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410" windowWidth="23130" windowHeight="5565" tabRatio="420" activeTab="2"/>
  </bookViews>
  <sheets>
    <sheet name="СДП (план)" sheetId="23" r:id="rId1"/>
    <sheet name="факт" sheetId="2" r:id="rId2"/>
    <sheet name="свод 12 м-цев" sheetId="3" r:id="rId3"/>
    <sheet name="Коэф-т затратоемкости" sheetId="24" r:id="rId4"/>
    <sheet name="профили с коэф. зат-ти" sheetId="25" r:id="rId5"/>
    <sheet name="(2)" sheetId="1" r:id="rId6"/>
  </sheets>
  <externalReferences>
    <externalReference r:id="rId7"/>
    <externalReference r:id="rId8"/>
  </externalReferences>
  <definedNames>
    <definedName name="_xlnm._FilterDatabase" localSheetId="5" hidden="1">'(2)'!#REF!</definedName>
    <definedName name="_xlnm._FilterDatabase" localSheetId="4" hidden="1">'профили с коэф. зат-ти'!$A$8:$WY$48</definedName>
    <definedName name="_xlnm._FilterDatabase" localSheetId="2" hidden="1">'свод 12 м-цев'!$A$8:$XO$135</definedName>
    <definedName name="_xlnm._FilterDatabase" localSheetId="0" hidden="1">'СДП (план)'!$A$14:$DE$183</definedName>
    <definedName name="_xlnm._FilterDatabase" localSheetId="1" hidden="1">факт!$A$6:$KU$6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5">'[2]1D_Gorin'!#REF!</definedName>
    <definedName name="блок" localSheetId="4">'[2]1D_Gorin'!#REF!</definedName>
    <definedName name="блок" localSheetId="0">'[2]1D_Gorin'!#REF!</definedName>
    <definedName name="блок">'[2]1D_Gorin'!#REF!</definedName>
    <definedName name="_xlnm.Print_Titles" localSheetId="5">'(2)'!$C:$C,'(2)'!#REF!</definedName>
    <definedName name="_xlnm.Print_Titles" localSheetId="3">'Коэф-т затратоемкости'!$5:$6</definedName>
    <definedName name="_xlnm.Print_Titles" localSheetId="4">'профили с коэф. зат-ти'!$A:$F,'профили с коэф. зат-ти'!$3:$8</definedName>
    <definedName name="_xlnm.Print_Titles" localSheetId="2">'свод 12 м-цев'!$A:$I,'свод 12 м-цев'!$3:$8</definedName>
    <definedName name="_xlnm.Print_Titles" localSheetId="0">'СДП (план)'!$5:$9</definedName>
    <definedName name="новый" localSheetId="4">'[2]1D_Gorin'!#REF!</definedName>
    <definedName name="новый">'[2]1D_Gorin'!#REF!</definedName>
    <definedName name="_xlnm.Print_Area" localSheetId="5">'(2)'!#REF!</definedName>
    <definedName name="_xlnm.Print_Area" localSheetId="3">'Коэф-т затратоемкости'!$A$1:$Q$94</definedName>
  </definedNames>
  <calcPr calcId="145621"/>
</workbook>
</file>

<file path=xl/calcChain.xml><?xml version="1.0" encoding="utf-8"?>
<calcChain xmlns="http://schemas.openxmlformats.org/spreadsheetml/2006/main">
  <c r="KQ92" i="2" l="1"/>
  <c r="GZ13" i="3" l="1"/>
  <c r="GZ14" i="3"/>
  <c r="GZ15" i="3"/>
  <c r="GZ17" i="3"/>
  <c r="GZ18" i="3"/>
  <c r="GZ19" i="3"/>
  <c r="GZ21" i="3"/>
  <c r="GZ22" i="3"/>
  <c r="GZ23" i="3"/>
  <c r="GZ24" i="3"/>
  <c r="GZ25" i="3"/>
  <c r="GZ26" i="3"/>
  <c r="GZ27" i="3"/>
  <c r="GZ28" i="3"/>
  <c r="GZ29" i="3"/>
  <c r="GZ32" i="3"/>
  <c r="GZ33" i="3"/>
  <c r="GZ38" i="3"/>
  <c r="GZ39" i="3"/>
  <c r="GZ41" i="3"/>
  <c r="GZ42" i="3"/>
  <c r="GZ43" i="3"/>
  <c r="GZ45" i="3"/>
  <c r="GZ46" i="3"/>
  <c r="GZ47" i="3"/>
  <c r="GZ50" i="3"/>
  <c r="GZ51" i="3"/>
  <c r="GZ52" i="3"/>
  <c r="GZ53" i="3"/>
  <c r="GZ56" i="3"/>
  <c r="GZ58" i="3"/>
  <c r="GZ59" i="3"/>
  <c r="GZ62" i="3"/>
  <c r="GZ64" i="3"/>
  <c r="GZ65" i="3"/>
  <c r="GZ66" i="3"/>
  <c r="GZ67" i="3"/>
  <c r="GZ68" i="3"/>
  <c r="GZ69" i="3"/>
  <c r="GZ70" i="3"/>
  <c r="GZ71" i="3"/>
  <c r="GZ72" i="3"/>
  <c r="GZ74" i="3"/>
  <c r="GZ75" i="3"/>
  <c r="GZ80" i="3"/>
  <c r="GZ81" i="3"/>
  <c r="GZ82" i="3"/>
  <c r="GZ83" i="3"/>
  <c r="GZ87" i="3"/>
  <c r="GZ88" i="3"/>
  <c r="GZ90" i="3"/>
  <c r="GZ91" i="3"/>
  <c r="GZ92" i="3"/>
  <c r="GZ93" i="3"/>
  <c r="GZ94" i="3"/>
  <c r="GZ95" i="3"/>
  <c r="GZ97" i="3"/>
  <c r="GZ100" i="3"/>
  <c r="GZ101" i="3"/>
  <c r="GZ102" i="3"/>
  <c r="GZ106" i="3"/>
  <c r="GZ112" i="3"/>
  <c r="GZ113" i="3"/>
  <c r="GZ114" i="3"/>
  <c r="GZ115" i="3"/>
  <c r="GZ116" i="3"/>
  <c r="GZ117" i="3"/>
  <c r="GZ120" i="3"/>
  <c r="GZ121" i="3"/>
  <c r="GZ122" i="3"/>
  <c r="GZ123" i="3"/>
  <c r="GZ124" i="3"/>
  <c r="GZ125" i="3"/>
  <c r="GZ126" i="3"/>
  <c r="GZ128" i="3"/>
  <c r="GZ130" i="3"/>
  <c r="GZ131" i="3"/>
  <c r="GZ12" i="3"/>
  <c r="OX133" i="3"/>
  <c r="OW133" i="3"/>
  <c r="AN162" i="23" l="1"/>
  <c r="AN157" i="23"/>
  <c r="AN152" i="23"/>
  <c r="AN148" i="23"/>
  <c r="AN146" i="23"/>
  <c r="AN138" i="23"/>
  <c r="AN132" i="23"/>
  <c r="AN125" i="23"/>
  <c r="AN120" i="23"/>
  <c r="AN118" i="23"/>
  <c r="AN116" i="23"/>
  <c r="AN114" i="23"/>
  <c r="AN110" i="23"/>
  <c r="AN108" i="23"/>
  <c r="AN106" i="23"/>
  <c r="AN103" i="23"/>
  <c r="AN96" i="23"/>
  <c r="AN89" i="23"/>
  <c r="AN77" i="23"/>
  <c r="AN72" i="23"/>
  <c r="AN70" i="23"/>
  <c r="AN67" i="23"/>
  <c r="AN63" i="23"/>
  <c r="AN60" i="23"/>
  <c r="AN58" i="23"/>
  <c r="AN57" i="23" s="1"/>
  <c r="AN47" i="23"/>
  <c r="AN44" i="23"/>
  <c r="AN42" i="23"/>
  <c r="AN39" i="23"/>
  <c r="AN35" i="23"/>
  <c r="AN33" i="23"/>
  <c r="AN31" i="23"/>
  <c r="AN29" i="23"/>
  <c r="AN27" i="23"/>
  <c r="AN25" i="23"/>
  <c r="AN15" i="23"/>
  <c r="AB182" i="23"/>
  <c r="AC182" i="23"/>
  <c r="CP182" i="23"/>
  <c r="CQ182" i="23"/>
  <c r="CX182" i="23"/>
  <c r="CZ182" i="23"/>
  <c r="DA182" i="23"/>
  <c r="AD162" i="23"/>
  <c r="AD157" i="23"/>
  <c r="AD152" i="23"/>
  <c r="AD148" i="23"/>
  <c r="AD146" i="23"/>
  <c r="AD138" i="23"/>
  <c r="AD132" i="23"/>
  <c r="AD125" i="23"/>
  <c r="AD120" i="23"/>
  <c r="AD118" i="23"/>
  <c r="AD116" i="23"/>
  <c r="AD114" i="23"/>
  <c r="AD110" i="23"/>
  <c r="AD108" i="23"/>
  <c r="AD106" i="23"/>
  <c r="AD103" i="23"/>
  <c r="AD96" i="23"/>
  <c r="AD89" i="23"/>
  <c r="AD77" i="23"/>
  <c r="AD72" i="23"/>
  <c r="AD70" i="23"/>
  <c r="AD67" i="23"/>
  <c r="AD63" i="23"/>
  <c r="AD60" i="23"/>
  <c r="AD57" i="23"/>
  <c r="AD47" i="23"/>
  <c r="AD44" i="23"/>
  <c r="AD42" i="23"/>
  <c r="AD39" i="23"/>
  <c r="AD35" i="23"/>
  <c r="AD33" i="23"/>
  <c r="AD31" i="23"/>
  <c r="AD29" i="23"/>
  <c r="AD27" i="23"/>
  <c r="AD25" i="23"/>
  <c r="AD22" i="23"/>
  <c r="AD20" i="23" s="1"/>
  <c r="AD15" i="23" s="1"/>
  <c r="AD171" i="23" l="1"/>
  <c r="AD182" i="23" s="1"/>
  <c r="AN171" i="23"/>
  <c r="AN182" i="23" s="1"/>
  <c r="XF135" i="3"/>
  <c r="XE135" i="3"/>
  <c r="OF135" i="3"/>
  <c r="OE135" i="3"/>
  <c r="EF135" i="3"/>
  <c r="EE135" i="3"/>
  <c r="HW13" i="3" l="1"/>
  <c r="HX13" i="3"/>
  <c r="HY13" i="3"/>
  <c r="HZ13" i="3"/>
  <c r="HW14" i="3"/>
  <c r="HX14" i="3"/>
  <c r="HY14" i="3"/>
  <c r="HZ14" i="3"/>
  <c r="HW15" i="3"/>
  <c r="HX15" i="3"/>
  <c r="HY15" i="3"/>
  <c r="HZ15" i="3"/>
  <c r="HW17" i="3"/>
  <c r="HX17" i="3"/>
  <c r="HY17" i="3"/>
  <c r="HZ17" i="3"/>
  <c r="HW18" i="3"/>
  <c r="HX18" i="3"/>
  <c r="HY18" i="3"/>
  <c r="HZ18" i="3"/>
  <c r="HW19" i="3"/>
  <c r="HX19" i="3"/>
  <c r="HY19" i="3"/>
  <c r="HZ19" i="3"/>
  <c r="HW21" i="3"/>
  <c r="HX21" i="3"/>
  <c r="HY21" i="3"/>
  <c r="HZ21" i="3"/>
  <c r="HW22" i="3"/>
  <c r="HX22" i="3"/>
  <c r="HY22" i="3"/>
  <c r="HZ22" i="3"/>
  <c r="HW23" i="3"/>
  <c r="HX23" i="3"/>
  <c r="HY23" i="3"/>
  <c r="HZ23" i="3"/>
  <c r="HW24" i="3"/>
  <c r="HX24" i="3"/>
  <c r="HY24" i="3"/>
  <c r="HZ24" i="3"/>
  <c r="HW25" i="3"/>
  <c r="HX25" i="3"/>
  <c r="HY25" i="3"/>
  <c r="HZ25" i="3"/>
  <c r="HW26" i="3"/>
  <c r="HX26" i="3"/>
  <c r="HY26" i="3"/>
  <c r="HZ26" i="3"/>
  <c r="HW27" i="3"/>
  <c r="HX27" i="3"/>
  <c r="HY27" i="3"/>
  <c r="HZ27" i="3"/>
  <c r="HW28" i="3"/>
  <c r="HX28" i="3"/>
  <c r="HY28" i="3"/>
  <c r="HZ28" i="3"/>
  <c r="HW29" i="3"/>
  <c r="HX29" i="3"/>
  <c r="HY29" i="3"/>
  <c r="HZ29" i="3"/>
  <c r="HW32" i="3"/>
  <c r="HX32" i="3"/>
  <c r="HY32" i="3"/>
  <c r="HZ32" i="3"/>
  <c r="HW33" i="3"/>
  <c r="HX33" i="3"/>
  <c r="HY33" i="3"/>
  <c r="HZ33" i="3"/>
  <c r="HW38" i="3"/>
  <c r="HX38" i="3"/>
  <c r="HY38" i="3"/>
  <c r="HZ38" i="3"/>
  <c r="HW39" i="3"/>
  <c r="HX39" i="3"/>
  <c r="HY39" i="3"/>
  <c r="HZ39" i="3"/>
  <c r="HW41" i="3"/>
  <c r="HX41" i="3"/>
  <c r="HY41" i="3"/>
  <c r="HZ41" i="3"/>
  <c r="HW42" i="3"/>
  <c r="HX42" i="3"/>
  <c r="HY42" i="3"/>
  <c r="HZ42" i="3"/>
  <c r="HW43" i="3"/>
  <c r="HX43" i="3"/>
  <c r="HY43" i="3"/>
  <c r="HZ43" i="3"/>
  <c r="HW45" i="3"/>
  <c r="HX45" i="3"/>
  <c r="HY45" i="3"/>
  <c r="HZ45" i="3"/>
  <c r="HW46" i="3"/>
  <c r="HX46" i="3"/>
  <c r="HY46" i="3"/>
  <c r="HZ46" i="3"/>
  <c r="HW47" i="3"/>
  <c r="HX47" i="3"/>
  <c r="HY47" i="3"/>
  <c r="HZ47" i="3"/>
  <c r="HW50" i="3"/>
  <c r="HX50" i="3"/>
  <c r="HY50" i="3"/>
  <c r="HZ50" i="3"/>
  <c r="HW51" i="3"/>
  <c r="HX51" i="3"/>
  <c r="HY51" i="3"/>
  <c r="HZ51" i="3"/>
  <c r="HW52" i="3"/>
  <c r="HX52" i="3"/>
  <c r="HY52" i="3"/>
  <c r="HZ52" i="3"/>
  <c r="HW53" i="3"/>
  <c r="HX53" i="3"/>
  <c r="HY53" i="3"/>
  <c r="HZ53" i="3"/>
  <c r="HW56" i="3"/>
  <c r="HX56" i="3"/>
  <c r="HY56" i="3"/>
  <c r="HZ56" i="3"/>
  <c r="HW58" i="3"/>
  <c r="HX58" i="3"/>
  <c r="HY58" i="3"/>
  <c r="HZ58" i="3"/>
  <c r="HW59" i="3"/>
  <c r="HX59" i="3"/>
  <c r="HY59" i="3"/>
  <c r="HZ59" i="3"/>
  <c r="HW62" i="3"/>
  <c r="HX62" i="3"/>
  <c r="HY62" i="3"/>
  <c r="HZ62" i="3"/>
  <c r="HW64" i="3"/>
  <c r="HX64" i="3"/>
  <c r="HY64" i="3"/>
  <c r="HZ64" i="3"/>
  <c r="HW65" i="3"/>
  <c r="HX65" i="3"/>
  <c r="HY65" i="3"/>
  <c r="HZ65" i="3"/>
  <c r="HW66" i="3"/>
  <c r="HX66" i="3"/>
  <c r="HY66" i="3"/>
  <c r="HZ66" i="3"/>
  <c r="HW67" i="3"/>
  <c r="HX67" i="3"/>
  <c r="HY67" i="3"/>
  <c r="HZ67" i="3"/>
  <c r="HW68" i="3"/>
  <c r="HX68" i="3"/>
  <c r="HY68" i="3"/>
  <c r="HZ68" i="3"/>
  <c r="HW69" i="3"/>
  <c r="HX69" i="3"/>
  <c r="HY69" i="3"/>
  <c r="HZ69" i="3"/>
  <c r="HW70" i="3"/>
  <c r="HX70" i="3"/>
  <c r="HY70" i="3"/>
  <c r="HZ70" i="3"/>
  <c r="HW71" i="3"/>
  <c r="HX71" i="3"/>
  <c r="HY71" i="3"/>
  <c r="HZ71" i="3"/>
  <c r="HW72" i="3"/>
  <c r="HX72" i="3"/>
  <c r="HY72" i="3"/>
  <c r="HZ72" i="3"/>
  <c r="HW74" i="3"/>
  <c r="HX74" i="3"/>
  <c r="HY74" i="3"/>
  <c r="HZ74" i="3"/>
  <c r="HW75" i="3"/>
  <c r="HX75" i="3"/>
  <c r="HY75" i="3"/>
  <c r="HZ75" i="3"/>
  <c r="HW80" i="3"/>
  <c r="HX80" i="3"/>
  <c r="HY80" i="3"/>
  <c r="HZ80" i="3"/>
  <c r="HW81" i="3"/>
  <c r="HX81" i="3"/>
  <c r="HY81" i="3"/>
  <c r="HZ81" i="3"/>
  <c r="HW82" i="3"/>
  <c r="HX82" i="3"/>
  <c r="HY82" i="3"/>
  <c r="HZ82" i="3"/>
  <c r="HW83" i="3"/>
  <c r="HX83" i="3"/>
  <c r="HY83" i="3"/>
  <c r="HZ83" i="3"/>
  <c r="HW87" i="3"/>
  <c r="HX87" i="3"/>
  <c r="HY87" i="3"/>
  <c r="HZ87" i="3"/>
  <c r="HW88" i="3"/>
  <c r="HX88" i="3"/>
  <c r="HY88" i="3"/>
  <c r="HZ88" i="3"/>
  <c r="HW90" i="3"/>
  <c r="HX90" i="3"/>
  <c r="HY90" i="3"/>
  <c r="HZ90" i="3"/>
  <c r="HW91" i="3"/>
  <c r="HX91" i="3"/>
  <c r="HY91" i="3"/>
  <c r="HZ91" i="3"/>
  <c r="HW92" i="3"/>
  <c r="HX92" i="3"/>
  <c r="HY92" i="3"/>
  <c r="HZ92" i="3"/>
  <c r="HW93" i="3"/>
  <c r="HX93" i="3"/>
  <c r="HY93" i="3"/>
  <c r="HZ93" i="3"/>
  <c r="HW94" i="3"/>
  <c r="HX94" i="3"/>
  <c r="HY94" i="3"/>
  <c r="HZ94" i="3"/>
  <c r="HW95" i="3"/>
  <c r="HX95" i="3"/>
  <c r="HY95" i="3"/>
  <c r="HZ95" i="3"/>
  <c r="HW97" i="3"/>
  <c r="HX97" i="3"/>
  <c r="HY97" i="3"/>
  <c r="HZ97" i="3"/>
  <c r="HW100" i="3"/>
  <c r="HX100" i="3"/>
  <c r="HY100" i="3"/>
  <c r="HZ100" i="3"/>
  <c r="HW101" i="3"/>
  <c r="HX101" i="3"/>
  <c r="HY101" i="3"/>
  <c r="HZ101" i="3"/>
  <c r="HW102" i="3"/>
  <c r="HX102" i="3"/>
  <c r="HY102" i="3"/>
  <c r="HZ102" i="3"/>
  <c r="HW106" i="3"/>
  <c r="HX106" i="3"/>
  <c r="HY106" i="3"/>
  <c r="HZ106" i="3"/>
  <c r="HW112" i="3"/>
  <c r="HX112" i="3"/>
  <c r="HY112" i="3"/>
  <c r="HZ112" i="3"/>
  <c r="HW113" i="3"/>
  <c r="HX113" i="3"/>
  <c r="HY113" i="3"/>
  <c r="HZ113" i="3"/>
  <c r="HW114" i="3"/>
  <c r="HX114" i="3"/>
  <c r="HY114" i="3"/>
  <c r="HZ114" i="3"/>
  <c r="HW115" i="3"/>
  <c r="HX115" i="3"/>
  <c r="HY115" i="3"/>
  <c r="HZ115" i="3"/>
  <c r="HW116" i="3"/>
  <c r="HX116" i="3"/>
  <c r="HY116" i="3"/>
  <c r="HZ116" i="3"/>
  <c r="HW117" i="3"/>
  <c r="HX117" i="3"/>
  <c r="HY117" i="3"/>
  <c r="HZ117" i="3"/>
  <c r="HW120" i="3"/>
  <c r="HX120" i="3"/>
  <c r="HY120" i="3"/>
  <c r="HZ120" i="3"/>
  <c r="HW121" i="3"/>
  <c r="HX121" i="3"/>
  <c r="HY121" i="3"/>
  <c r="HZ121" i="3"/>
  <c r="HW122" i="3"/>
  <c r="HX122" i="3"/>
  <c r="HY122" i="3"/>
  <c r="HZ122" i="3"/>
  <c r="HW123" i="3"/>
  <c r="HX123" i="3"/>
  <c r="HY123" i="3"/>
  <c r="HZ123" i="3"/>
  <c r="HW124" i="3"/>
  <c r="HX124" i="3"/>
  <c r="HY124" i="3"/>
  <c r="HZ124" i="3"/>
  <c r="HW125" i="3"/>
  <c r="HX125" i="3"/>
  <c r="HY125" i="3"/>
  <c r="HZ125" i="3"/>
  <c r="HW126" i="3"/>
  <c r="HX126" i="3"/>
  <c r="HY126" i="3"/>
  <c r="HZ126" i="3"/>
  <c r="HW128" i="3"/>
  <c r="HX128" i="3"/>
  <c r="HY128" i="3"/>
  <c r="HZ128" i="3"/>
  <c r="HW130" i="3"/>
  <c r="HX130" i="3"/>
  <c r="HY130" i="3"/>
  <c r="HZ130" i="3"/>
  <c r="HW131" i="3"/>
  <c r="HX131" i="3"/>
  <c r="HY131" i="3"/>
  <c r="HZ131" i="3"/>
  <c r="WX135" i="3" l="1"/>
  <c r="WW135" i="3"/>
  <c r="KX135" i="3"/>
  <c r="KW135" i="3"/>
  <c r="DX135" i="3"/>
  <c r="DW135" i="3"/>
  <c r="XK135" i="3" l="1"/>
  <c r="XJ135" i="3"/>
  <c r="QP13" i="3"/>
  <c r="QQ13" i="3"/>
  <c r="QP14" i="3"/>
  <c r="QQ14" i="3"/>
  <c r="QP15" i="3"/>
  <c r="QQ15" i="3"/>
  <c r="QP16" i="3"/>
  <c r="QQ16" i="3"/>
  <c r="QP17" i="3"/>
  <c r="QQ17" i="3"/>
  <c r="QP18" i="3"/>
  <c r="QQ18" i="3"/>
  <c r="QP19" i="3"/>
  <c r="QQ19" i="3"/>
  <c r="QP20" i="3"/>
  <c r="QQ20" i="3"/>
  <c r="QP21" i="3"/>
  <c r="QQ21" i="3"/>
  <c r="QP22" i="3"/>
  <c r="QQ22" i="3"/>
  <c r="QP23" i="3"/>
  <c r="QQ23" i="3"/>
  <c r="QP24" i="3"/>
  <c r="QQ24" i="3"/>
  <c r="QP25" i="3"/>
  <c r="QQ25" i="3"/>
  <c r="QP26" i="3"/>
  <c r="QQ26" i="3"/>
  <c r="QP27" i="3"/>
  <c r="QQ27" i="3"/>
  <c r="QP28" i="3"/>
  <c r="QQ28" i="3"/>
  <c r="QP29" i="3"/>
  <c r="QQ29" i="3"/>
  <c r="QP30" i="3"/>
  <c r="QQ30" i="3"/>
  <c r="QP31" i="3"/>
  <c r="QQ31" i="3"/>
  <c r="QP32" i="3"/>
  <c r="QQ32" i="3"/>
  <c r="QP33" i="3"/>
  <c r="QQ33" i="3"/>
  <c r="QP34" i="3"/>
  <c r="QQ34" i="3"/>
  <c r="QP35" i="3"/>
  <c r="QQ35" i="3"/>
  <c r="QP36" i="3"/>
  <c r="QQ36" i="3"/>
  <c r="QP37" i="3"/>
  <c r="QQ37" i="3"/>
  <c r="QP38" i="3"/>
  <c r="QQ38" i="3"/>
  <c r="QP39" i="3"/>
  <c r="QQ39" i="3"/>
  <c r="QP40" i="3"/>
  <c r="QQ40" i="3"/>
  <c r="QP41" i="3"/>
  <c r="QQ41" i="3"/>
  <c r="QP42" i="3"/>
  <c r="QQ42" i="3"/>
  <c r="QP43" i="3"/>
  <c r="QQ43" i="3"/>
  <c r="QP44" i="3"/>
  <c r="QQ44" i="3"/>
  <c r="QP45" i="3"/>
  <c r="QQ45" i="3"/>
  <c r="QP46" i="3"/>
  <c r="QQ46" i="3"/>
  <c r="QP47" i="3"/>
  <c r="QQ47" i="3"/>
  <c r="QP48" i="3"/>
  <c r="QQ48" i="3"/>
  <c r="QP49" i="3"/>
  <c r="QQ49" i="3"/>
  <c r="QP50" i="3"/>
  <c r="QQ50" i="3"/>
  <c r="QP51" i="3"/>
  <c r="QQ51" i="3"/>
  <c r="QP52" i="3"/>
  <c r="QQ52" i="3"/>
  <c r="QP53" i="3"/>
  <c r="QQ53" i="3"/>
  <c r="QP54" i="3"/>
  <c r="QQ54" i="3"/>
  <c r="QP55" i="3"/>
  <c r="QQ55" i="3"/>
  <c r="QP56" i="3"/>
  <c r="QQ56" i="3"/>
  <c r="QP57" i="3"/>
  <c r="QQ57" i="3"/>
  <c r="QP58" i="3"/>
  <c r="QQ58" i="3"/>
  <c r="QP59" i="3"/>
  <c r="QQ59" i="3"/>
  <c r="QP60" i="3"/>
  <c r="QQ60" i="3"/>
  <c r="QP61" i="3"/>
  <c r="QQ61" i="3"/>
  <c r="QP62" i="3"/>
  <c r="QQ62" i="3"/>
  <c r="QP63" i="3"/>
  <c r="QQ63" i="3"/>
  <c r="QP64" i="3"/>
  <c r="QQ64" i="3"/>
  <c r="QP65" i="3"/>
  <c r="QQ65" i="3"/>
  <c r="QP66" i="3"/>
  <c r="QQ66" i="3"/>
  <c r="QP67" i="3"/>
  <c r="QQ67" i="3"/>
  <c r="QP68" i="3"/>
  <c r="QQ68" i="3"/>
  <c r="QP69" i="3"/>
  <c r="QQ69" i="3"/>
  <c r="QP70" i="3"/>
  <c r="QQ70" i="3"/>
  <c r="QP71" i="3"/>
  <c r="QQ71" i="3"/>
  <c r="QP72" i="3"/>
  <c r="QQ72" i="3"/>
  <c r="QP73" i="3"/>
  <c r="QQ73" i="3"/>
  <c r="QP74" i="3"/>
  <c r="QQ74" i="3"/>
  <c r="QP75" i="3"/>
  <c r="QQ75" i="3"/>
  <c r="QP76" i="3"/>
  <c r="QQ76" i="3"/>
  <c r="QP77" i="3"/>
  <c r="QQ77" i="3"/>
  <c r="QP78" i="3"/>
  <c r="QQ78" i="3"/>
  <c r="QP79" i="3"/>
  <c r="QQ79" i="3"/>
  <c r="QP80" i="3"/>
  <c r="QQ80" i="3"/>
  <c r="QP81" i="3"/>
  <c r="QQ81" i="3"/>
  <c r="QP82" i="3"/>
  <c r="QQ82" i="3"/>
  <c r="QP83" i="3"/>
  <c r="QQ83" i="3"/>
  <c r="QP84" i="3"/>
  <c r="QQ84" i="3"/>
  <c r="QP85" i="3"/>
  <c r="QQ85" i="3"/>
  <c r="QP86" i="3"/>
  <c r="QQ86" i="3"/>
  <c r="QP87" i="3"/>
  <c r="QQ87" i="3"/>
  <c r="QP88" i="3"/>
  <c r="QQ88" i="3"/>
  <c r="QP89" i="3"/>
  <c r="QQ89" i="3"/>
  <c r="QP90" i="3"/>
  <c r="QQ90" i="3"/>
  <c r="QP91" i="3"/>
  <c r="QQ91" i="3"/>
  <c r="QP92" i="3"/>
  <c r="QQ92" i="3"/>
  <c r="QP93" i="3"/>
  <c r="QQ93" i="3"/>
  <c r="QP94" i="3"/>
  <c r="QQ94" i="3"/>
  <c r="QP95" i="3"/>
  <c r="QQ95" i="3"/>
  <c r="QP96" i="3"/>
  <c r="QQ96" i="3"/>
  <c r="QP97" i="3"/>
  <c r="QQ97" i="3"/>
  <c r="QP98" i="3"/>
  <c r="QQ98" i="3"/>
  <c r="QP99" i="3"/>
  <c r="QQ99" i="3"/>
  <c r="QP100" i="3"/>
  <c r="QQ100" i="3"/>
  <c r="QP101" i="3"/>
  <c r="QQ101" i="3"/>
  <c r="QP102" i="3"/>
  <c r="QQ102" i="3"/>
  <c r="QP103" i="3"/>
  <c r="QQ103" i="3"/>
  <c r="QP104" i="3"/>
  <c r="QQ104" i="3"/>
  <c r="QP105" i="3"/>
  <c r="QQ105" i="3"/>
  <c r="QP106" i="3"/>
  <c r="QQ106" i="3"/>
  <c r="QP107" i="3"/>
  <c r="QQ107" i="3"/>
  <c r="QP108" i="3"/>
  <c r="QQ108" i="3"/>
  <c r="QP109" i="3"/>
  <c r="QQ109" i="3"/>
  <c r="QP110" i="3"/>
  <c r="QQ110" i="3"/>
  <c r="QP111" i="3"/>
  <c r="QQ111" i="3"/>
  <c r="QP112" i="3"/>
  <c r="QQ112" i="3"/>
  <c r="QP113" i="3"/>
  <c r="QQ113" i="3"/>
  <c r="QP114" i="3"/>
  <c r="QQ114" i="3"/>
  <c r="QP115" i="3"/>
  <c r="QQ115" i="3"/>
  <c r="QP116" i="3"/>
  <c r="QQ116" i="3"/>
  <c r="QP117" i="3"/>
  <c r="QQ117" i="3"/>
  <c r="QP118" i="3"/>
  <c r="QQ118" i="3"/>
  <c r="QP119" i="3"/>
  <c r="QQ119" i="3"/>
  <c r="QP120" i="3"/>
  <c r="QQ120" i="3"/>
  <c r="QP121" i="3"/>
  <c r="QQ121" i="3"/>
  <c r="QP122" i="3"/>
  <c r="QQ122" i="3"/>
  <c r="QP123" i="3"/>
  <c r="QQ123" i="3"/>
  <c r="QP124" i="3"/>
  <c r="QQ124" i="3"/>
  <c r="QP125" i="3"/>
  <c r="QQ125" i="3"/>
  <c r="QP126" i="3"/>
  <c r="QQ126" i="3"/>
  <c r="QP127" i="3"/>
  <c r="QQ127" i="3"/>
  <c r="QP128" i="3"/>
  <c r="QQ128" i="3"/>
  <c r="QP129" i="3"/>
  <c r="QQ129" i="3"/>
  <c r="QP130" i="3"/>
  <c r="QQ130" i="3"/>
  <c r="QP131" i="3"/>
  <c r="QQ131" i="3"/>
  <c r="QQ12" i="3"/>
  <c r="QP12" i="3"/>
  <c r="DB24" i="23"/>
  <c r="DB19" i="23"/>
  <c r="DB18" i="23"/>
  <c r="DB170" i="23"/>
  <c r="DB169" i="23"/>
  <c r="DF169" i="23" s="1"/>
  <c r="DB168" i="23"/>
  <c r="DB167" i="23"/>
  <c r="DF167" i="23" s="1"/>
  <c r="DB166" i="23"/>
  <c r="DF166" i="23" s="1"/>
  <c r="DB165" i="23"/>
  <c r="DF165" i="23" s="1"/>
  <c r="DB164" i="23"/>
  <c r="DF164" i="23" s="1"/>
  <c r="DB163" i="23"/>
  <c r="DF163" i="23" s="1"/>
  <c r="DB161" i="23"/>
  <c r="DB160" i="23"/>
  <c r="DF160" i="23" s="1"/>
  <c r="DB159" i="23"/>
  <c r="DB158" i="23"/>
  <c r="DF158" i="23" s="1"/>
  <c r="DB156" i="23"/>
  <c r="DF156" i="23" s="1"/>
  <c r="DB155" i="23"/>
  <c r="DF155" i="23" s="1"/>
  <c r="DB151" i="23"/>
  <c r="DF151" i="23" s="1"/>
  <c r="DB150" i="23"/>
  <c r="DF150" i="23" s="1"/>
  <c r="DB149" i="23"/>
  <c r="DB145" i="23"/>
  <c r="DB144" i="23"/>
  <c r="DB143" i="23"/>
  <c r="DB142" i="23"/>
  <c r="DB141" i="23"/>
  <c r="DB140" i="23"/>
  <c r="DB139" i="23"/>
  <c r="DB137" i="23"/>
  <c r="DB136" i="23"/>
  <c r="DB133" i="23"/>
  <c r="DB131" i="23"/>
  <c r="DB130" i="23"/>
  <c r="DB129" i="23"/>
  <c r="DB128" i="23"/>
  <c r="DB127" i="23"/>
  <c r="DB123" i="23"/>
  <c r="DB122" i="23"/>
  <c r="DB119" i="23"/>
  <c r="DB117" i="23"/>
  <c r="DB115" i="23"/>
  <c r="DB113" i="23"/>
  <c r="DB112" i="23"/>
  <c r="DB111" i="23"/>
  <c r="DB104" i="23"/>
  <c r="DB102" i="23"/>
  <c r="DB101" i="23"/>
  <c r="DB100" i="23"/>
  <c r="DB99" i="23"/>
  <c r="DB98" i="23"/>
  <c r="DB95" i="23"/>
  <c r="DB94" i="23"/>
  <c r="DB93" i="23"/>
  <c r="DB92" i="23"/>
  <c r="DB91" i="23"/>
  <c r="DB88" i="23"/>
  <c r="DB87" i="23"/>
  <c r="DB86" i="23"/>
  <c r="DB85" i="23"/>
  <c r="DB84" i="23"/>
  <c r="DB83" i="23"/>
  <c r="DB82" i="23"/>
  <c r="DB81" i="23"/>
  <c r="DB80" i="23"/>
  <c r="DB79" i="23"/>
  <c r="DB78" i="23"/>
  <c r="DB75" i="23"/>
  <c r="DB74" i="23"/>
  <c r="DB73" i="23"/>
  <c r="DB69" i="23"/>
  <c r="DB66" i="23"/>
  <c r="DB65" i="23"/>
  <c r="DB62" i="23"/>
  <c r="DB61" i="23"/>
  <c r="DB59" i="23"/>
  <c r="DB55" i="23"/>
  <c r="DB54" i="23"/>
  <c r="DB51" i="23"/>
  <c r="DB50" i="23"/>
  <c r="DB49" i="23"/>
  <c r="DB48" i="23"/>
  <c r="DB46" i="23"/>
  <c r="DB45" i="23"/>
  <c r="DB43" i="23"/>
  <c r="DB41" i="23"/>
  <c r="DB40" i="23"/>
  <c r="DB38" i="23"/>
  <c r="DB37" i="23"/>
  <c r="DB36" i="23"/>
  <c r="DB34" i="23"/>
  <c r="CB171" i="23"/>
  <c r="CB182" i="23" s="1"/>
  <c r="CC171" i="23"/>
  <c r="CC182" i="23" s="1"/>
  <c r="AB184" i="23"/>
  <c r="AC184" i="23"/>
  <c r="CP184" i="23"/>
  <c r="CQ184" i="23"/>
  <c r="CX184" i="23"/>
  <c r="CZ184" i="23"/>
  <c r="DA184" i="23"/>
  <c r="P15" i="23"/>
  <c r="R15" i="23"/>
  <c r="T15" i="23"/>
  <c r="Q16" i="23"/>
  <c r="S16" i="23"/>
  <c r="U16" i="23"/>
  <c r="P25" i="23"/>
  <c r="R25" i="23"/>
  <c r="T25" i="23"/>
  <c r="P27" i="23"/>
  <c r="R27" i="23"/>
  <c r="T27" i="23"/>
  <c r="P29" i="23"/>
  <c r="R29" i="23"/>
  <c r="T29" i="23"/>
  <c r="P31" i="23"/>
  <c r="R31" i="23"/>
  <c r="T31" i="23"/>
  <c r="P33" i="23"/>
  <c r="R33" i="23"/>
  <c r="T33" i="23"/>
  <c r="P35" i="23"/>
  <c r="R35" i="23"/>
  <c r="T35" i="23"/>
  <c r="P39" i="23"/>
  <c r="R39" i="23"/>
  <c r="T39" i="23"/>
  <c r="P42" i="23"/>
  <c r="R42" i="23"/>
  <c r="T42" i="23"/>
  <c r="P44" i="23"/>
  <c r="R44" i="23"/>
  <c r="T44" i="23"/>
  <c r="P47" i="23"/>
  <c r="R47" i="23"/>
  <c r="T47" i="23"/>
  <c r="Q51" i="23"/>
  <c r="S51" i="23"/>
  <c r="U51" i="23"/>
  <c r="P57" i="23"/>
  <c r="R57" i="23"/>
  <c r="T57" i="23"/>
  <c r="Q59" i="23"/>
  <c r="S59" i="23"/>
  <c r="U59" i="23"/>
  <c r="P60" i="23"/>
  <c r="R60" i="23"/>
  <c r="T60" i="23"/>
  <c r="P63" i="23"/>
  <c r="R63" i="23"/>
  <c r="T63" i="23"/>
  <c r="P67" i="23"/>
  <c r="R67" i="23"/>
  <c r="T67" i="23"/>
  <c r="P70" i="23"/>
  <c r="R70" i="23"/>
  <c r="T70" i="23"/>
  <c r="P72" i="23"/>
  <c r="R72" i="23"/>
  <c r="T72" i="23"/>
  <c r="P77" i="23"/>
  <c r="R77" i="23"/>
  <c r="T77" i="23"/>
  <c r="P89" i="23"/>
  <c r="R89" i="23"/>
  <c r="T89" i="23"/>
  <c r="P96" i="23"/>
  <c r="R96" i="23"/>
  <c r="T96" i="23"/>
  <c r="P103" i="23"/>
  <c r="R103" i="23"/>
  <c r="T103" i="23"/>
  <c r="P106" i="23"/>
  <c r="R106" i="23"/>
  <c r="T106" i="23"/>
  <c r="P108" i="23"/>
  <c r="R108" i="23"/>
  <c r="T108" i="23"/>
  <c r="P110" i="23"/>
  <c r="R110" i="23"/>
  <c r="T110" i="23"/>
  <c r="P114" i="23"/>
  <c r="R114" i="23"/>
  <c r="T114" i="23"/>
  <c r="P116" i="23"/>
  <c r="R116" i="23"/>
  <c r="T116" i="23"/>
  <c r="P118" i="23"/>
  <c r="R118" i="23"/>
  <c r="T118" i="23"/>
  <c r="P120" i="23"/>
  <c r="R120" i="23"/>
  <c r="T120" i="23"/>
  <c r="P125" i="23"/>
  <c r="R125" i="23"/>
  <c r="T125" i="23"/>
  <c r="P132" i="23"/>
  <c r="R132" i="23"/>
  <c r="T132" i="23"/>
  <c r="P138" i="23"/>
  <c r="R138" i="23"/>
  <c r="T138" i="23"/>
  <c r="P146" i="23"/>
  <c r="R146" i="23"/>
  <c r="T146" i="23"/>
  <c r="P148" i="23"/>
  <c r="R148" i="23"/>
  <c r="T148" i="23"/>
  <c r="P152" i="23"/>
  <c r="R152" i="23"/>
  <c r="T152" i="23"/>
  <c r="P157" i="23"/>
  <c r="R157" i="23"/>
  <c r="T157" i="23"/>
  <c r="P162" i="23"/>
  <c r="R162" i="23"/>
  <c r="T162" i="23"/>
  <c r="DF170" i="23"/>
  <c r="DF168" i="23"/>
  <c r="DF161" i="23"/>
  <c r="DF159" i="23"/>
  <c r="DF149" i="23"/>
  <c r="QP133" i="3" l="1"/>
  <c r="CC184" i="23"/>
  <c r="QQ133" i="3"/>
  <c r="R171" i="23"/>
  <c r="R182" i="23" s="1"/>
  <c r="P171" i="23"/>
  <c r="P182" i="23" s="1"/>
  <c r="T171" i="23"/>
  <c r="T182" i="23" s="1"/>
  <c r="CB184" i="23"/>
  <c r="P184" i="23" l="1"/>
  <c r="T184" i="23"/>
  <c r="R184" i="23"/>
  <c r="O88" i="2" l="1"/>
  <c r="EW13" i="3" l="1"/>
  <c r="EX13" i="3"/>
  <c r="EY13" i="3"/>
  <c r="EZ13" i="3"/>
  <c r="EW14" i="3"/>
  <c r="EX14" i="3"/>
  <c r="EY14" i="3"/>
  <c r="EZ14" i="3"/>
  <c r="EW15" i="3"/>
  <c r="EX15" i="3"/>
  <c r="EY15" i="3"/>
  <c r="EZ15" i="3"/>
  <c r="EW17" i="3"/>
  <c r="EX17" i="3"/>
  <c r="EY17" i="3"/>
  <c r="EZ17" i="3"/>
  <c r="EW18" i="3"/>
  <c r="EX18" i="3"/>
  <c r="EY18" i="3"/>
  <c r="EZ18" i="3"/>
  <c r="EW19" i="3"/>
  <c r="EX19" i="3"/>
  <c r="EY19" i="3"/>
  <c r="EZ19" i="3"/>
  <c r="EW21" i="3"/>
  <c r="EX21" i="3"/>
  <c r="EY21" i="3"/>
  <c r="EZ21" i="3"/>
  <c r="EW22" i="3"/>
  <c r="EX22" i="3"/>
  <c r="EY22" i="3"/>
  <c r="EZ22" i="3"/>
  <c r="EW23" i="3"/>
  <c r="EX23" i="3"/>
  <c r="EY23" i="3"/>
  <c r="EZ23" i="3"/>
  <c r="EW24" i="3"/>
  <c r="EX24" i="3"/>
  <c r="EY24" i="3"/>
  <c r="EZ24" i="3"/>
  <c r="EW25" i="3"/>
  <c r="EX25" i="3"/>
  <c r="EY25" i="3"/>
  <c r="EZ25" i="3"/>
  <c r="EW26" i="3"/>
  <c r="EX26" i="3"/>
  <c r="EY26" i="3"/>
  <c r="EZ26" i="3"/>
  <c r="EW27" i="3"/>
  <c r="EX27" i="3"/>
  <c r="EY27" i="3"/>
  <c r="EZ27" i="3"/>
  <c r="EW28" i="3"/>
  <c r="EX28" i="3"/>
  <c r="EY28" i="3"/>
  <c r="EZ28" i="3"/>
  <c r="EW29" i="3"/>
  <c r="EX29" i="3"/>
  <c r="EY29" i="3"/>
  <c r="EZ29" i="3"/>
  <c r="EW32" i="3"/>
  <c r="EX32" i="3"/>
  <c r="EY32" i="3"/>
  <c r="EZ32" i="3"/>
  <c r="EW33" i="3"/>
  <c r="EX33" i="3"/>
  <c r="EY33" i="3"/>
  <c r="EZ33" i="3"/>
  <c r="EW38" i="3"/>
  <c r="EX38" i="3"/>
  <c r="EY38" i="3"/>
  <c r="EZ38" i="3"/>
  <c r="EW39" i="3"/>
  <c r="EX39" i="3"/>
  <c r="EY39" i="3"/>
  <c r="EZ39" i="3"/>
  <c r="EW41" i="3"/>
  <c r="EX41" i="3"/>
  <c r="EY41" i="3"/>
  <c r="EZ41" i="3"/>
  <c r="EW42" i="3"/>
  <c r="EX42" i="3"/>
  <c r="EY42" i="3"/>
  <c r="EZ42" i="3"/>
  <c r="EW43" i="3"/>
  <c r="EX43" i="3"/>
  <c r="EY43" i="3"/>
  <c r="EZ43" i="3"/>
  <c r="EW45" i="3"/>
  <c r="EX45" i="3"/>
  <c r="EY45" i="3"/>
  <c r="EZ45" i="3"/>
  <c r="EW46" i="3"/>
  <c r="EX46" i="3"/>
  <c r="EY46" i="3"/>
  <c r="EZ46" i="3"/>
  <c r="EW47" i="3"/>
  <c r="EX47" i="3"/>
  <c r="EY47" i="3"/>
  <c r="EZ47" i="3"/>
  <c r="EW50" i="3"/>
  <c r="EX50" i="3"/>
  <c r="EY50" i="3"/>
  <c r="EZ50" i="3"/>
  <c r="EW51" i="3"/>
  <c r="EX51" i="3"/>
  <c r="EY51" i="3"/>
  <c r="EZ51" i="3"/>
  <c r="EW52" i="3"/>
  <c r="EX52" i="3"/>
  <c r="EY52" i="3"/>
  <c r="EZ52" i="3"/>
  <c r="EW53" i="3"/>
  <c r="EX53" i="3"/>
  <c r="EY53" i="3"/>
  <c r="EZ53" i="3"/>
  <c r="EW56" i="3"/>
  <c r="EX56" i="3"/>
  <c r="EY56" i="3"/>
  <c r="EZ56" i="3"/>
  <c r="EW58" i="3"/>
  <c r="EX58" i="3"/>
  <c r="EY58" i="3"/>
  <c r="EZ58" i="3"/>
  <c r="EW59" i="3"/>
  <c r="EX59" i="3"/>
  <c r="EY59" i="3"/>
  <c r="EZ59" i="3"/>
  <c r="EW62" i="3"/>
  <c r="EX62" i="3"/>
  <c r="EY62" i="3"/>
  <c r="EZ62" i="3"/>
  <c r="EW64" i="3"/>
  <c r="EX64" i="3"/>
  <c r="EY64" i="3"/>
  <c r="EZ64" i="3"/>
  <c r="EW65" i="3"/>
  <c r="EX65" i="3"/>
  <c r="EY65" i="3"/>
  <c r="EZ65" i="3"/>
  <c r="EW66" i="3"/>
  <c r="EX66" i="3"/>
  <c r="EY66" i="3"/>
  <c r="EZ66" i="3"/>
  <c r="EW67" i="3"/>
  <c r="EX67" i="3"/>
  <c r="EY67" i="3"/>
  <c r="EZ67" i="3"/>
  <c r="EW68" i="3"/>
  <c r="EX68" i="3"/>
  <c r="EY68" i="3"/>
  <c r="EZ68" i="3"/>
  <c r="EW69" i="3"/>
  <c r="EX69" i="3"/>
  <c r="EY69" i="3"/>
  <c r="EZ69" i="3"/>
  <c r="EW70" i="3"/>
  <c r="EX70" i="3"/>
  <c r="EY70" i="3"/>
  <c r="EZ70" i="3"/>
  <c r="EW71" i="3"/>
  <c r="EX71" i="3"/>
  <c r="EY71" i="3"/>
  <c r="EZ71" i="3"/>
  <c r="EW72" i="3"/>
  <c r="EX72" i="3"/>
  <c r="EY72" i="3"/>
  <c r="EZ72" i="3"/>
  <c r="EW74" i="3"/>
  <c r="EX74" i="3"/>
  <c r="EY74" i="3"/>
  <c r="EZ74" i="3"/>
  <c r="EW75" i="3"/>
  <c r="EX75" i="3"/>
  <c r="EY75" i="3"/>
  <c r="EZ75" i="3"/>
  <c r="EW80" i="3"/>
  <c r="EX80" i="3"/>
  <c r="EY80" i="3"/>
  <c r="EZ80" i="3"/>
  <c r="EW81" i="3"/>
  <c r="EX81" i="3"/>
  <c r="EY81" i="3"/>
  <c r="EZ81" i="3"/>
  <c r="EW82" i="3"/>
  <c r="EX82" i="3"/>
  <c r="EY82" i="3"/>
  <c r="EZ82" i="3"/>
  <c r="EW83" i="3"/>
  <c r="EX83" i="3"/>
  <c r="EY83" i="3"/>
  <c r="EZ83" i="3"/>
  <c r="EW87" i="3"/>
  <c r="EX87" i="3"/>
  <c r="EY87" i="3"/>
  <c r="EZ87" i="3"/>
  <c r="EW88" i="3"/>
  <c r="EX88" i="3"/>
  <c r="EY88" i="3"/>
  <c r="EZ88" i="3"/>
  <c r="EW90" i="3"/>
  <c r="EX90" i="3"/>
  <c r="EY90" i="3"/>
  <c r="EZ90" i="3"/>
  <c r="EW91" i="3"/>
  <c r="EX91" i="3"/>
  <c r="EY91" i="3"/>
  <c r="EZ91" i="3"/>
  <c r="EW92" i="3"/>
  <c r="EX92" i="3"/>
  <c r="EY92" i="3"/>
  <c r="EZ92" i="3"/>
  <c r="EW93" i="3"/>
  <c r="EX93" i="3"/>
  <c r="EY93" i="3"/>
  <c r="EZ93" i="3"/>
  <c r="EW94" i="3"/>
  <c r="EX94" i="3"/>
  <c r="EY94" i="3"/>
  <c r="EZ94" i="3"/>
  <c r="EW95" i="3"/>
  <c r="EX95" i="3"/>
  <c r="EY95" i="3"/>
  <c r="EZ95" i="3"/>
  <c r="EW97" i="3"/>
  <c r="EX97" i="3"/>
  <c r="EY97" i="3"/>
  <c r="EZ97" i="3"/>
  <c r="EW100" i="3"/>
  <c r="EX100" i="3"/>
  <c r="EY100" i="3"/>
  <c r="EZ100" i="3"/>
  <c r="EW101" i="3"/>
  <c r="EX101" i="3"/>
  <c r="EY101" i="3"/>
  <c r="EZ101" i="3"/>
  <c r="EW102" i="3"/>
  <c r="EX102" i="3"/>
  <c r="EY102" i="3"/>
  <c r="EZ102" i="3"/>
  <c r="EW106" i="3"/>
  <c r="EX106" i="3"/>
  <c r="EY106" i="3"/>
  <c r="EZ106" i="3"/>
  <c r="EW112" i="3"/>
  <c r="EX112" i="3"/>
  <c r="EY112" i="3"/>
  <c r="EZ112" i="3"/>
  <c r="EW113" i="3"/>
  <c r="EX113" i="3"/>
  <c r="EY113" i="3"/>
  <c r="EZ113" i="3"/>
  <c r="EW114" i="3"/>
  <c r="EX114" i="3"/>
  <c r="EY114" i="3"/>
  <c r="EZ114" i="3"/>
  <c r="EW115" i="3"/>
  <c r="EX115" i="3"/>
  <c r="EY115" i="3"/>
  <c r="EZ115" i="3"/>
  <c r="EW116" i="3"/>
  <c r="EX116" i="3"/>
  <c r="EY116" i="3"/>
  <c r="EZ116" i="3"/>
  <c r="EW117" i="3"/>
  <c r="EX117" i="3"/>
  <c r="EY117" i="3"/>
  <c r="EZ117" i="3"/>
  <c r="EW120" i="3"/>
  <c r="EX120" i="3"/>
  <c r="EY120" i="3"/>
  <c r="EZ120" i="3"/>
  <c r="EW121" i="3"/>
  <c r="EX121" i="3"/>
  <c r="EY121" i="3"/>
  <c r="EZ121" i="3"/>
  <c r="EW122" i="3"/>
  <c r="EX122" i="3"/>
  <c r="EY122" i="3"/>
  <c r="EZ122" i="3"/>
  <c r="EW123" i="3"/>
  <c r="EX123" i="3"/>
  <c r="EY123" i="3"/>
  <c r="EZ123" i="3"/>
  <c r="EW124" i="3"/>
  <c r="EX124" i="3"/>
  <c r="EY124" i="3"/>
  <c r="EZ124" i="3"/>
  <c r="EW125" i="3"/>
  <c r="EX125" i="3"/>
  <c r="EY125" i="3"/>
  <c r="EZ125" i="3"/>
  <c r="EW126" i="3"/>
  <c r="EX126" i="3"/>
  <c r="EY126" i="3"/>
  <c r="EZ126" i="3"/>
  <c r="EW128" i="3"/>
  <c r="EX128" i="3"/>
  <c r="EY128" i="3"/>
  <c r="EZ128" i="3"/>
  <c r="EW130" i="3"/>
  <c r="EX130" i="3"/>
  <c r="EY130" i="3"/>
  <c r="EZ130" i="3"/>
  <c r="EW131" i="3"/>
  <c r="EX131" i="3"/>
  <c r="EY131" i="3"/>
  <c r="EZ131" i="3"/>
  <c r="AJ13" i="3"/>
  <c r="AK13" i="3"/>
  <c r="AL13" i="3"/>
  <c r="AM13" i="3"/>
  <c r="AJ14" i="3"/>
  <c r="AK14" i="3"/>
  <c r="AL14" i="3"/>
  <c r="AM14" i="3"/>
  <c r="AJ15" i="3"/>
  <c r="AK15" i="3"/>
  <c r="AL15" i="3"/>
  <c r="AM15" i="3"/>
  <c r="AJ17" i="3"/>
  <c r="AK17" i="3"/>
  <c r="AL17" i="3"/>
  <c r="AM17" i="3"/>
  <c r="AJ18" i="3"/>
  <c r="AK18" i="3"/>
  <c r="AL18" i="3"/>
  <c r="AM18" i="3"/>
  <c r="AJ19" i="3"/>
  <c r="AK19" i="3"/>
  <c r="AL19" i="3"/>
  <c r="AM19" i="3"/>
  <c r="AJ21" i="3"/>
  <c r="AK21" i="3"/>
  <c r="AL21" i="3"/>
  <c r="AM21" i="3"/>
  <c r="AJ22" i="3"/>
  <c r="AK22" i="3"/>
  <c r="AL22" i="3"/>
  <c r="AM22" i="3"/>
  <c r="AJ23" i="3"/>
  <c r="AK23" i="3"/>
  <c r="AL23" i="3"/>
  <c r="AM23" i="3"/>
  <c r="AJ24" i="3"/>
  <c r="AK24" i="3"/>
  <c r="AL24" i="3"/>
  <c r="AM24" i="3"/>
  <c r="AJ25" i="3"/>
  <c r="AK25" i="3"/>
  <c r="AL25" i="3"/>
  <c r="AM25" i="3"/>
  <c r="AJ26" i="3"/>
  <c r="AK26" i="3"/>
  <c r="AL26" i="3"/>
  <c r="AM26" i="3"/>
  <c r="AJ27" i="3"/>
  <c r="AK27" i="3"/>
  <c r="AL27" i="3"/>
  <c r="AM27" i="3"/>
  <c r="AJ28" i="3"/>
  <c r="AK28" i="3"/>
  <c r="AL28" i="3"/>
  <c r="AM28" i="3"/>
  <c r="AJ29" i="3"/>
  <c r="AK29" i="3"/>
  <c r="AL29" i="3"/>
  <c r="AM29" i="3"/>
  <c r="AJ32" i="3"/>
  <c r="AK32" i="3"/>
  <c r="AL32" i="3"/>
  <c r="AM32" i="3"/>
  <c r="AJ33" i="3"/>
  <c r="AK33" i="3"/>
  <c r="AL33" i="3"/>
  <c r="AM33" i="3"/>
  <c r="AJ38" i="3"/>
  <c r="AK38" i="3"/>
  <c r="AL38" i="3"/>
  <c r="AM38" i="3"/>
  <c r="AJ39" i="3"/>
  <c r="AK39" i="3"/>
  <c r="AL39" i="3"/>
  <c r="AM39" i="3"/>
  <c r="AJ41" i="3"/>
  <c r="AK41" i="3"/>
  <c r="AL41" i="3"/>
  <c r="AM41" i="3"/>
  <c r="AJ42" i="3"/>
  <c r="AK42" i="3"/>
  <c r="AL42" i="3"/>
  <c r="AM42" i="3"/>
  <c r="AJ43" i="3"/>
  <c r="AK43" i="3"/>
  <c r="AL43" i="3"/>
  <c r="AM43" i="3"/>
  <c r="AJ45" i="3"/>
  <c r="AK45" i="3"/>
  <c r="AL45" i="3"/>
  <c r="AM45" i="3"/>
  <c r="AJ46" i="3"/>
  <c r="AK46" i="3"/>
  <c r="AL46" i="3"/>
  <c r="AM46" i="3"/>
  <c r="AJ47" i="3"/>
  <c r="AK47" i="3"/>
  <c r="AL47" i="3"/>
  <c r="AM47" i="3"/>
  <c r="AJ50" i="3"/>
  <c r="AK50" i="3"/>
  <c r="AL50" i="3"/>
  <c r="AM50" i="3"/>
  <c r="AJ51" i="3"/>
  <c r="AK51" i="3"/>
  <c r="AL51" i="3"/>
  <c r="AM51" i="3"/>
  <c r="AJ52" i="3"/>
  <c r="AK52" i="3"/>
  <c r="AL52" i="3"/>
  <c r="AM52" i="3"/>
  <c r="AJ53" i="3"/>
  <c r="AK53" i="3"/>
  <c r="AL53" i="3"/>
  <c r="AM53" i="3"/>
  <c r="AJ56" i="3"/>
  <c r="AK56" i="3"/>
  <c r="AL56" i="3"/>
  <c r="AM56" i="3"/>
  <c r="AJ58" i="3"/>
  <c r="AK58" i="3"/>
  <c r="AL58" i="3"/>
  <c r="AM58" i="3"/>
  <c r="AJ59" i="3"/>
  <c r="AK59" i="3"/>
  <c r="AL59" i="3"/>
  <c r="AM59" i="3"/>
  <c r="AJ62" i="3"/>
  <c r="AK62" i="3"/>
  <c r="AL62" i="3"/>
  <c r="AM62" i="3"/>
  <c r="AJ64" i="3"/>
  <c r="AK64" i="3"/>
  <c r="AL64" i="3"/>
  <c r="AM64" i="3"/>
  <c r="AJ65" i="3"/>
  <c r="AK65" i="3"/>
  <c r="AL65" i="3"/>
  <c r="AM65" i="3"/>
  <c r="AJ66" i="3"/>
  <c r="AK66" i="3"/>
  <c r="AL66" i="3"/>
  <c r="AM66" i="3"/>
  <c r="AJ67" i="3"/>
  <c r="AK67" i="3"/>
  <c r="AL67" i="3"/>
  <c r="AM67" i="3"/>
  <c r="AJ68" i="3"/>
  <c r="AK68" i="3"/>
  <c r="AL68" i="3"/>
  <c r="AM68" i="3"/>
  <c r="AJ69" i="3"/>
  <c r="AK69" i="3"/>
  <c r="AL69" i="3"/>
  <c r="AM69" i="3"/>
  <c r="AJ70" i="3"/>
  <c r="AK70" i="3"/>
  <c r="AL70" i="3"/>
  <c r="AM70" i="3"/>
  <c r="AJ71" i="3"/>
  <c r="AK71" i="3"/>
  <c r="AL71" i="3"/>
  <c r="AM71" i="3"/>
  <c r="AJ72" i="3"/>
  <c r="AK72" i="3"/>
  <c r="AL72" i="3"/>
  <c r="AM72" i="3"/>
  <c r="AJ74" i="3"/>
  <c r="AK74" i="3"/>
  <c r="AL74" i="3"/>
  <c r="AM74" i="3"/>
  <c r="AJ75" i="3"/>
  <c r="AK75" i="3"/>
  <c r="AL75" i="3"/>
  <c r="AM75" i="3"/>
  <c r="AJ80" i="3"/>
  <c r="AK80" i="3"/>
  <c r="AL80" i="3"/>
  <c r="AM80" i="3"/>
  <c r="AJ81" i="3"/>
  <c r="AK81" i="3"/>
  <c r="AL81" i="3"/>
  <c r="AM81" i="3"/>
  <c r="AJ82" i="3"/>
  <c r="AK82" i="3"/>
  <c r="AL82" i="3"/>
  <c r="AM82" i="3"/>
  <c r="AJ83" i="3"/>
  <c r="AK83" i="3"/>
  <c r="AL83" i="3"/>
  <c r="AM83" i="3"/>
  <c r="AJ87" i="3"/>
  <c r="AK87" i="3"/>
  <c r="AL87" i="3"/>
  <c r="AM87" i="3"/>
  <c r="AJ88" i="3"/>
  <c r="AK88" i="3"/>
  <c r="AL88" i="3"/>
  <c r="AM88" i="3"/>
  <c r="AJ90" i="3"/>
  <c r="AK90" i="3"/>
  <c r="AL90" i="3"/>
  <c r="AM90" i="3"/>
  <c r="AJ91" i="3"/>
  <c r="AK91" i="3"/>
  <c r="AL91" i="3"/>
  <c r="AM91" i="3"/>
  <c r="AJ92" i="3"/>
  <c r="AK92" i="3"/>
  <c r="AL92" i="3"/>
  <c r="AM92" i="3"/>
  <c r="AJ93" i="3"/>
  <c r="AK93" i="3"/>
  <c r="AL93" i="3"/>
  <c r="AM93" i="3"/>
  <c r="AJ94" i="3"/>
  <c r="AK94" i="3"/>
  <c r="AL94" i="3"/>
  <c r="AM94" i="3"/>
  <c r="AJ95" i="3"/>
  <c r="AK95" i="3"/>
  <c r="AL95" i="3"/>
  <c r="AM95" i="3"/>
  <c r="AJ97" i="3"/>
  <c r="AK97" i="3"/>
  <c r="AL97" i="3"/>
  <c r="AM97" i="3"/>
  <c r="AJ100" i="3"/>
  <c r="AK100" i="3"/>
  <c r="AL100" i="3"/>
  <c r="AM100" i="3"/>
  <c r="AJ101" i="3"/>
  <c r="AK101" i="3"/>
  <c r="AL101" i="3"/>
  <c r="AM101" i="3"/>
  <c r="AJ102" i="3"/>
  <c r="AK102" i="3"/>
  <c r="AL102" i="3"/>
  <c r="AM102" i="3"/>
  <c r="AJ106" i="3"/>
  <c r="AK106" i="3"/>
  <c r="AL106" i="3"/>
  <c r="AM106" i="3"/>
  <c r="AJ112" i="3"/>
  <c r="AK112" i="3"/>
  <c r="AL112" i="3"/>
  <c r="AM112" i="3"/>
  <c r="AJ113" i="3"/>
  <c r="AK113" i="3"/>
  <c r="AL113" i="3"/>
  <c r="AM113" i="3"/>
  <c r="AJ114" i="3"/>
  <c r="AK114" i="3"/>
  <c r="AL114" i="3"/>
  <c r="AM114" i="3"/>
  <c r="AJ115" i="3"/>
  <c r="AK115" i="3"/>
  <c r="AL115" i="3"/>
  <c r="AM115" i="3"/>
  <c r="AJ116" i="3"/>
  <c r="AK116" i="3"/>
  <c r="AL116" i="3"/>
  <c r="AM116" i="3"/>
  <c r="AJ117" i="3"/>
  <c r="AK117" i="3"/>
  <c r="AL117" i="3"/>
  <c r="AM117" i="3"/>
  <c r="AJ120" i="3"/>
  <c r="AK120" i="3"/>
  <c r="AL120" i="3"/>
  <c r="AM120" i="3"/>
  <c r="AJ121" i="3"/>
  <c r="AK121" i="3"/>
  <c r="AL121" i="3"/>
  <c r="AM121" i="3"/>
  <c r="AJ122" i="3"/>
  <c r="AK122" i="3"/>
  <c r="AL122" i="3"/>
  <c r="AM122" i="3"/>
  <c r="AJ123" i="3"/>
  <c r="AK123" i="3"/>
  <c r="AL123" i="3"/>
  <c r="AM123" i="3"/>
  <c r="AJ124" i="3"/>
  <c r="AK124" i="3"/>
  <c r="AL124" i="3"/>
  <c r="AM124" i="3"/>
  <c r="AJ125" i="3"/>
  <c r="AK125" i="3"/>
  <c r="AL125" i="3"/>
  <c r="AM125" i="3"/>
  <c r="AJ126" i="3"/>
  <c r="AK126" i="3"/>
  <c r="AL126" i="3"/>
  <c r="AM126" i="3"/>
  <c r="AJ128" i="3"/>
  <c r="AK128" i="3"/>
  <c r="AL128" i="3"/>
  <c r="AM128" i="3"/>
  <c r="AJ130" i="3"/>
  <c r="AK130" i="3"/>
  <c r="AL130" i="3"/>
  <c r="AM130" i="3"/>
  <c r="AJ131" i="3"/>
  <c r="AK131" i="3"/>
  <c r="AL131" i="3"/>
  <c r="AM131" i="3"/>
  <c r="AW13" i="3" l="1"/>
  <c r="AV13" i="3" s="1"/>
  <c r="AX13" i="3"/>
  <c r="AY13" i="3"/>
  <c r="AZ13" i="3"/>
  <c r="AW14" i="3"/>
  <c r="AV14" i="3" s="1"/>
  <c r="AX14" i="3"/>
  <c r="AY14" i="3"/>
  <c r="AZ14" i="3"/>
  <c r="AW15" i="3"/>
  <c r="AV15" i="3" s="1"/>
  <c r="AX15" i="3"/>
  <c r="AY15" i="3"/>
  <c r="AZ15" i="3"/>
  <c r="AW17" i="3"/>
  <c r="AV17" i="3" s="1"/>
  <c r="AX17" i="3"/>
  <c r="AY17" i="3"/>
  <c r="AZ17" i="3"/>
  <c r="AW18" i="3"/>
  <c r="AV18" i="3" s="1"/>
  <c r="AX18" i="3"/>
  <c r="AY18" i="3"/>
  <c r="AZ18" i="3"/>
  <c r="AW19" i="3"/>
  <c r="AV19" i="3" s="1"/>
  <c r="AX19" i="3"/>
  <c r="AY19" i="3"/>
  <c r="AZ19" i="3"/>
  <c r="AW21" i="3"/>
  <c r="AV21" i="3" s="1"/>
  <c r="AX21" i="3"/>
  <c r="AY21" i="3"/>
  <c r="AZ21" i="3"/>
  <c r="AW22" i="3"/>
  <c r="AV22" i="3" s="1"/>
  <c r="AX22" i="3"/>
  <c r="AY22" i="3"/>
  <c r="AZ22" i="3"/>
  <c r="AW23" i="3"/>
  <c r="AV23" i="3" s="1"/>
  <c r="AX23" i="3"/>
  <c r="AY23" i="3"/>
  <c r="AZ23" i="3"/>
  <c r="AW24" i="3"/>
  <c r="AV24" i="3" s="1"/>
  <c r="AX24" i="3"/>
  <c r="AY24" i="3"/>
  <c r="AZ24" i="3"/>
  <c r="AW25" i="3"/>
  <c r="AV25" i="3" s="1"/>
  <c r="AX25" i="3"/>
  <c r="AY25" i="3"/>
  <c r="AZ25" i="3"/>
  <c r="AW26" i="3"/>
  <c r="AV26" i="3" s="1"/>
  <c r="AX26" i="3"/>
  <c r="AY26" i="3"/>
  <c r="AZ26" i="3"/>
  <c r="AW27" i="3"/>
  <c r="AV27" i="3" s="1"/>
  <c r="AX27" i="3"/>
  <c r="AY27" i="3"/>
  <c r="AZ27" i="3"/>
  <c r="AW28" i="3"/>
  <c r="AV28" i="3" s="1"/>
  <c r="AX28" i="3"/>
  <c r="AY28" i="3"/>
  <c r="AZ28" i="3"/>
  <c r="AW29" i="3"/>
  <c r="AV29" i="3" s="1"/>
  <c r="AX29" i="3"/>
  <c r="AY29" i="3"/>
  <c r="AZ29" i="3"/>
  <c r="AW32" i="3"/>
  <c r="AV32" i="3" s="1"/>
  <c r="AX32" i="3"/>
  <c r="AY32" i="3"/>
  <c r="AZ32" i="3"/>
  <c r="AW33" i="3"/>
  <c r="AV33" i="3" s="1"/>
  <c r="AX33" i="3"/>
  <c r="AY33" i="3"/>
  <c r="AZ33" i="3"/>
  <c r="AW38" i="3"/>
  <c r="AV38" i="3" s="1"/>
  <c r="AX38" i="3"/>
  <c r="AY38" i="3"/>
  <c r="AZ38" i="3"/>
  <c r="AW39" i="3"/>
  <c r="AV39" i="3" s="1"/>
  <c r="AX39" i="3"/>
  <c r="AY39" i="3"/>
  <c r="AZ39" i="3"/>
  <c r="AW41" i="3"/>
  <c r="AV41" i="3" s="1"/>
  <c r="AX41" i="3"/>
  <c r="AY41" i="3"/>
  <c r="AZ41" i="3"/>
  <c r="AW42" i="3"/>
  <c r="AV42" i="3" s="1"/>
  <c r="AX42" i="3"/>
  <c r="AY42" i="3"/>
  <c r="AZ42" i="3"/>
  <c r="AW43" i="3"/>
  <c r="AV43" i="3" s="1"/>
  <c r="AX43" i="3"/>
  <c r="AY43" i="3"/>
  <c r="AZ43" i="3"/>
  <c r="AW45" i="3"/>
  <c r="AV45" i="3" s="1"/>
  <c r="AX45" i="3"/>
  <c r="AY45" i="3"/>
  <c r="AZ45" i="3"/>
  <c r="AW46" i="3"/>
  <c r="AV46" i="3" s="1"/>
  <c r="AX46" i="3"/>
  <c r="AY46" i="3"/>
  <c r="AZ46" i="3"/>
  <c r="AW47" i="3"/>
  <c r="AV47" i="3" s="1"/>
  <c r="AX47" i="3"/>
  <c r="AY47" i="3"/>
  <c r="AZ47" i="3"/>
  <c r="AW50" i="3"/>
  <c r="AV50" i="3" s="1"/>
  <c r="AX50" i="3"/>
  <c r="AY50" i="3"/>
  <c r="AZ50" i="3"/>
  <c r="AW51" i="3"/>
  <c r="AV51" i="3" s="1"/>
  <c r="AX51" i="3"/>
  <c r="AY51" i="3"/>
  <c r="AZ51" i="3"/>
  <c r="AW52" i="3"/>
  <c r="AV52" i="3" s="1"/>
  <c r="AX52" i="3"/>
  <c r="AY52" i="3"/>
  <c r="AZ52" i="3"/>
  <c r="AW53" i="3"/>
  <c r="AV53" i="3" s="1"/>
  <c r="AX53" i="3"/>
  <c r="AY53" i="3"/>
  <c r="AZ53" i="3"/>
  <c r="AW56" i="3"/>
  <c r="AV56" i="3" s="1"/>
  <c r="AX56" i="3"/>
  <c r="AY56" i="3"/>
  <c r="AZ56" i="3"/>
  <c r="AW58" i="3"/>
  <c r="AV58" i="3" s="1"/>
  <c r="AX58" i="3"/>
  <c r="AY58" i="3"/>
  <c r="AZ58" i="3"/>
  <c r="AW59" i="3"/>
  <c r="AV59" i="3" s="1"/>
  <c r="AX59" i="3"/>
  <c r="AY59" i="3"/>
  <c r="AZ59" i="3"/>
  <c r="AW62" i="3"/>
  <c r="AV62" i="3" s="1"/>
  <c r="AX62" i="3"/>
  <c r="AY62" i="3"/>
  <c r="AZ62" i="3"/>
  <c r="AW64" i="3"/>
  <c r="AV64" i="3" s="1"/>
  <c r="AX64" i="3"/>
  <c r="AY64" i="3"/>
  <c r="AZ64" i="3"/>
  <c r="AW65" i="3"/>
  <c r="AV65" i="3" s="1"/>
  <c r="AX65" i="3"/>
  <c r="AY65" i="3"/>
  <c r="AZ65" i="3"/>
  <c r="AW66" i="3"/>
  <c r="AV66" i="3" s="1"/>
  <c r="AX66" i="3"/>
  <c r="AY66" i="3"/>
  <c r="AZ66" i="3"/>
  <c r="AW67" i="3"/>
  <c r="AV67" i="3" s="1"/>
  <c r="AX67" i="3"/>
  <c r="AY67" i="3"/>
  <c r="AZ67" i="3"/>
  <c r="AW68" i="3"/>
  <c r="AV68" i="3" s="1"/>
  <c r="AX68" i="3"/>
  <c r="AY68" i="3"/>
  <c r="AZ68" i="3"/>
  <c r="AW69" i="3"/>
  <c r="AV69" i="3" s="1"/>
  <c r="AX69" i="3"/>
  <c r="AY69" i="3"/>
  <c r="AZ69" i="3"/>
  <c r="AW70" i="3"/>
  <c r="AV70" i="3" s="1"/>
  <c r="AX70" i="3"/>
  <c r="AY70" i="3"/>
  <c r="AZ70" i="3"/>
  <c r="AW71" i="3"/>
  <c r="AV71" i="3" s="1"/>
  <c r="AX71" i="3"/>
  <c r="AY71" i="3"/>
  <c r="AZ71" i="3"/>
  <c r="AW72" i="3"/>
  <c r="AV72" i="3" s="1"/>
  <c r="AX72" i="3"/>
  <c r="AY72" i="3"/>
  <c r="AZ72" i="3"/>
  <c r="AW74" i="3"/>
  <c r="AV74" i="3" s="1"/>
  <c r="AX74" i="3"/>
  <c r="AY74" i="3"/>
  <c r="AZ74" i="3"/>
  <c r="AW75" i="3"/>
  <c r="AV75" i="3" s="1"/>
  <c r="AX75" i="3"/>
  <c r="AY75" i="3"/>
  <c r="AZ75" i="3"/>
  <c r="AW80" i="3"/>
  <c r="AV80" i="3" s="1"/>
  <c r="AX80" i="3"/>
  <c r="AY80" i="3"/>
  <c r="AZ80" i="3"/>
  <c r="AW81" i="3"/>
  <c r="AV81" i="3" s="1"/>
  <c r="AX81" i="3"/>
  <c r="AY81" i="3"/>
  <c r="AZ81" i="3"/>
  <c r="AW82" i="3"/>
  <c r="AV82" i="3" s="1"/>
  <c r="AX82" i="3"/>
  <c r="AY82" i="3"/>
  <c r="AZ82" i="3"/>
  <c r="AW83" i="3"/>
  <c r="AV83" i="3" s="1"/>
  <c r="AX83" i="3"/>
  <c r="AY83" i="3"/>
  <c r="AZ83" i="3"/>
  <c r="AW87" i="3"/>
  <c r="AV87" i="3" s="1"/>
  <c r="AX87" i="3"/>
  <c r="AY87" i="3"/>
  <c r="AZ87" i="3"/>
  <c r="AW88" i="3"/>
  <c r="AV88" i="3" s="1"/>
  <c r="AX88" i="3"/>
  <c r="AY88" i="3"/>
  <c r="AZ88" i="3"/>
  <c r="AW90" i="3"/>
  <c r="AV90" i="3" s="1"/>
  <c r="AX90" i="3"/>
  <c r="AY90" i="3"/>
  <c r="AZ90" i="3"/>
  <c r="AW91" i="3"/>
  <c r="AV91" i="3" s="1"/>
  <c r="AX91" i="3"/>
  <c r="AY91" i="3"/>
  <c r="AZ91" i="3"/>
  <c r="AW92" i="3"/>
  <c r="AV92" i="3" s="1"/>
  <c r="AX92" i="3"/>
  <c r="AY92" i="3"/>
  <c r="AZ92" i="3"/>
  <c r="AW93" i="3"/>
  <c r="AV93" i="3" s="1"/>
  <c r="AX93" i="3"/>
  <c r="AY93" i="3"/>
  <c r="AZ93" i="3"/>
  <c r="AW94" i="3"/>
  <c r="AV94" i="3" s="1"/>
  <c r="AX94" i="3"/>
  <c r="AY94" i="3"/>
  <c r="AZ94" i="3"/>
  <c r="AW95" i="3"/>
  <c r="AV95" i="3" s="1"/>
  <c r="AX95" i="3"/>
  <c r="AY95" i="3"/>
  <c r="AZ95" i="3"/>
  <c r="AW97" i="3"/>
  <c r="AV97" i="3" s="1"/>
  <c r="AX97" i="3"/>
  <c r="AY97" i="3"/>
  <c r="AZ97" i="3"/>
  <c r="AW100" i="3"/>
  <c r="AV100" i="3" s="1"/>
  <c r="AX100" i="3"/>
  <c r="AY100" i="3"/>
  <c r="AZ100" i="3"/>
  <c r="AW101" i="3"/>
  <c r="AV101" i="3" s="1"/>
  <c r="AX101" i="3"/>
  <c r="AY101" i="3"/>
  <c r="AZ101" i="3"/>
  <c r="AW102" i="3"/>
  <c r="AV102" i="3" s="1"/>
  <c r="AX102" i="3"/>
  <c r="AY102" i="3"/>
  <c r="AZ102" i="3"/>
  <c r="AW106" i="3"/>
  <c r="AV106" i="3" s="1"/>
  <c r="AX106" i="3"/>
  <c r="AY106" i="3"/>
  <c r="AZ106" i="3"/>
  <c r="AW112" i="3"/>
  <c r="AV112" i="3" s="1"/>
  <c r="AX112" i="3"/>
  <c r="AY112" i="3"/>
  <c r="AZ112" i="3"/>
  <c r="AW113" i="3"/>
  <c r="AV113" i="3" s="1"/>
  <c r="AX113" i="3"/>
  <c r="AY113" i="3"/>
  <c r="AZ113" i="3"/>
  <c r="AW115" i="3"/>
  <c r="AV115" i="3" s="1"/>
  <c r="AX115" i="3"/>
  <c r="AY115" i="3"/>
  <c r="AZ115" i="3"/>
  <c r="AW116" i="3"/>
  <c r="AV116" i="3" s="1"/>
  <c r="AX116" i="3"/>
  <c r="AY116" i="3"/>
  <c r="AZ116" i="3"/>
  <c r="AW117" i="3"/>
  <c r="AV117" i="3" s="1"/>
  <c r="AX117" i="3"/>
  <c r="AY117" i="3"/>
  <c r="AZ117" i="3"/>
  <c r="AW120" i="3"/>
  <c r="AV120" i="3" s="1"/>
  <c r="AX120" i="3"/>
  <c r="AY120" i="3"/>
  <c r="AZ120" i="3"/>
  <c r="AW121" i="3"/>
  <c r="AV121" i="3" s="1"/>
  <c r="AX121" i="3"/>
  <c r="AY121" i="3"/>
  <c r="AZ121" i="3"/>
  <c r="AW123" i="3"/>
  <c r="AV123" i="3" s="1"/>
  <c r="AX123" i="3"/>
  <c r="AY123" i="3"/>
  <c r="AZ123" i="3"/>
  <c r="AW124" i="3"/>
  <c r="AV124" i="3" s="1"/>
  <c r="AX124" i="3"/>
  <c r="AY124" i="3"/>
  <c r="AZ124" i="3"/>
  <c r="AW125" i="3"/>
  <c r="AV125" i="3" s="1"/>
  <c r="AX125" i="3"/>
  <c r="AY125" i="3"/>
  <c r="AZ125" i="3"/>
  <c r="AW126" i="3"/>
  <c r="AV126" i="3" s="1"/>
  <c r="AX126" i="3"/>
  <c r="AY126" i="3"/>
  <c r="AZ126" i="3"/>
  <c r="AW128" i="3"/>
  <c r="AV128" i="3" s="1"/>
  <c r="AX128" i="3"/>
  <c r="AY128" i="3"/>
  <c r="AZ128" i="3"/>
  <c r="AW130" i="3"/>
  <c r="AV130" i="3" s="1"/>
  <c r="AX130" i="3"/>
  <c r="AY130" i="3"/>
  <c r="AZ130" i="3"/>
  <c r="AW131" i="3"/>
  <c r="AV131" i="3" s="1"/>
  <c r="AX131" i="3"/>
  <c r="AY131" i="3"/>
  <c r="AZ131" i="3"/>
  <c r="AV16" i="3"/>
  <c r="AV20" i="3"/>
  <c r="AV30" i="3"/>
  <c r="AV31" i="3"/>
  <c r="AV34" i="3"/>
  <c r="AV35" i="3"/>
  <c r="AV36" i="3"/>
  <c r="AV37" i="3"/>
  <c r="AV40" i="3"/>
  <c r="AV44" i="3"/>
  <c r="AV48" i="3"/>
  <c r="AV49" i="3"/>
  <c r="AV54" i="3"/>
  <c r="AV55" i="3"/>
  <c r="AV57" i="3"/>
  <c r="AV60" i="3"/>
  <c r="AV61" i="3"/>
  <c r="AV63" i="3"/>
  <c r="AV73" i="3"/>
  <c r="AV76" i="3"/>
  <c r="AV77" i="3"/>
  <c r="AV78" i="3"/>
  <c r="AV79" i="3"/>
  <c r="AV84" i="3"/>
  <c r="AV85" i="3"/>
  <c r="AV86" i="3"/>
  <c r="AV89" i="3"/>
  <c r="AV96" i="3"/>
  <c r="AV98" i="3"/>
  <c r="AV99" i="3"/>
  <c r="AV103" i="3"/>
  <c r="AV104" i="3"/>
  <c r="AV105" i="3"/>
  <c r="AV107" i="3"/>
  <c r="AV108" i="3"/>
  <c r="AV109" i="3"/>
  <c r="AV110" i="3"/>
  <c r="AV111" i="3"/>
  <c r="AV114" i="3"/>
  <c r="AV118" i="3"/>
  <c r="AV119" i="3"/>
  <c r="AV122" i="3"/>
  <c r="AV127" i="3"/>
  <c r="AV129" i="3"/>
  <c r="Q24" i="24"/>
  <c r="Q35" i="24"/>
  <c r="Q36" i="24"/>
  <c r="Q37" i="24"/>
  <c r="Q49" i="24"/>
  <c r="Q51" i="24"/>
  <c r="Q52" i="24"/>
  <c r="Q53" i="24"/>
  <c r="Q54" i="24"/>
  <c r="Q55" i="24"/>
  <c r="Q59" i="24"/>
  <c r="Q60" i="24"/>
  <c r="Q66" i="24"/>
  <c r="Q67" i="24"/>
  <c r="Q70" i="24"/>
  <c r="Q71" i="24"/>
  <c r="Q72" i="24"/>
  <c r="Q73" i="24"/>
  <c r="Q74" i="24"/>
  <c r="Q75" i="24"/>
  <c r="Q86" i="24"/>
  <c r="Q87" i="24"/>
  <c r="WC133" i="3" l="1"/>
  <c r="WC13" i="3"/>
  <c r="WC14" i="3"/>
  <c r="WC15" i="3"/>
  <c r="WC16" i="3"/>
  <c r="WC17" i="3"/>
  <c r="WC18" i="3"/>
  <c r="WC19" i="3"/>
  <c r="WC20" i="3"/>
  <c r="WC21" i="3"/>
  <c r="WC22" i="3"/>
  <c r="WC23" i="3"/>
  <c r="WC24" i="3"/>
  <c r="WC25" i="3"/>
  <c r="WC26" i="3"/>
  <c r="WC27" i="3"/>
  <c r="WC28" i="3"/>
  <c r="WC29" i="3"/>
  <c r="WC30" i="3"/>
  <c r="WC31" i="3"/>
  <c r="WC32" i="3"/>
  <c r="WC33" i="3"/>
  <c r="WC34" i="3"/>
  <c r="WC35" i="3"/>
  <c r="WC36" i="3"/>
  <c r="WC37" i="3"/>
  <c r="WC38" i="3"/>
  <c r="WC39" i="3"/>
  <c r="WC40" i="3"/>
  <c r="WC41" i="3"/>
  <c r="WC42" i="3"/>
  <c r="WC43" i="3"/>
  <c r="WC44" i="3"/>
  <c r="WC45" i="3"/>
  <c r="WC46" i="3"/>
  <c r="WC47" i="3"/>
  <c r="WC48" i="3"/>
  <c r="WC49" i="3"/>
  <c r="WC50" i="3"/>
  <c r="WC51" i="3"/>
  <c r="WC52" i="3"/>
  <c r="WC53" i="3"/>
  <c r="WC54" i="3"/>
  <c r="WC55" i="3"/>
  <c r="WC56" i="3"/>
  <c r="WC57" i="3"/>
  <c r="WC58" i="3"/>
  <c r="WC59" i="3"/>
  <c r="WC60" i="3"/>
  <c r="WC61" i="3"/>
  <c r="WC62" i="3"/>
  <c r="WC63" i="3"/>
  <c r="WC64" i="3"/>
  <c r="WC65" i="3"/>
  <c r="WC66" i="3"/>
  <c r="WC67" i="3"/>
  <c r="WC68" i="3"/>
  <c r="WC69" i="3"/>
  <c r="WC70" i="3"/>
  <c r="WC71" i="3"/>
  <c r="WC72" i="3"/>
  <c r="WC73" i="3"/>
  <c r="WC74" i="3"/>
  <c r="WC75" i="3"/>
  <c r="WC76" i="3"/>
  <c r="WC77" i="3"/>
  <c r="WC78" i="3"/>
  <c r="WC79" i="3"/>
  <c r="WC80" i="3"/>
  <c r="WC81" i="3"/>
  <c r="WC82" i="3"/>
  <c r="WC83" i="3"/>
  <c r="WC84" i="3"/>
  <c r="WC85" i="3"/>
  <c r="WC86" i="3"/>
  <c r="WC87" i="3"/>
  <c r="WC88" i="3"/>
  <c r="WC89" i="3"/>
  <c r="WC90" i="3"/>
  <c r="WC91" i="3"/>
  <c r="WC92" i="3"/>
  <c r="WC93" i="3"/>
  <c r="WC94" i="3"/>
  <c r="WC95" i="3"/>
  <c r="WC96" i="3"/>
  <c r="WC97" i="3"/>
  <c r="WC98" i="3"/>
  <c r="WC99" i="3"/>
  <c r="WC100" i="3"/>
  <c r="WC101" i="3"/>
  <c r="WC102" i="3"/>
  <c r="WC103" i="3"/>
  <c r="WC104" i="3"/>
  <c r="WC105" i="3"/>
  <c r="WC106" i="3"/>
  <c r="WC107" i="3"/>
  <c r="WC108" i="3"/>
  <c r="WC109" i="3"/>
  <c r="WC110" i="3"/>
  <c r="WC111" i="3"/>
  <c r="WC112" i="3"/>
  <c r="WC113" i="3"/>
  <c r="WC114" i="3"/>
  <c r="WC115" i="3"/>
  <c r="WC116" i="3"/>
  <c r="WC117" i="3"/>
  <c r="WC118" i="3"/>
  <c r="WC119" i="3"/>
  <c r="WC120" i="3"/>
  <c r="WC121" i="3"/>
  <c r="WC122" i="3"/>
  <c r="WC123" i="3"/>
  <c r="WC124" i="3"/>
  <c r="WC125" i="3"/>
  <c r="WC126" i="3"/>
  <c r="WC127" i="3"/>
  <c r="WC128" i="3"/>
  <c r="WC129" i="3"/>
  <c r="WC130" i="3"/>
  <c r="WC131" i="3"/>
  <c r="WC12" i="3"/>
  <c r="VP13" i="3"/>
  <c r="VP14" i="3"/>
  <c r="VP15" i="3"/>
  <c r="VP16" i="3"/>
  <c r="VP17" i="3"/>
  <c r="VP18" i="3"/>
  <c r="VP19" i="3"/>
  <c r="VP20" i="3"/>
  <c r="VP21" i="3"/>
  <c r="VP22" i="3"/>
  <c r="VP23" i="3"/>
  <c r="VP24" i="3"/>
  <c r="VP25" i="3"/>
  <c r="VP26" i="3"/>
  <c r="VP27" i="3"/>
  <c r="VP28" i="3"/>
  <c r="VP29" i="3"/>
  <c r="VP30" i="3"/>
  <c r="VP31" i="3"/>
  <c r="VP32" i="3"/>
  <c r="VP33" i="3"/>
  <c r="VP34" i="3"/>
  <c r="VP35" i="3"/>
  <c r="VP36" i="3"/>
  <c r="VP37" i="3"/>
  <c r="VP38" i="3"/>
  <c r="VP39" i="3"/>
  <c r="VP40" i="3"/>
  <c r="VP41" i="3"/>
  <c r="VP42" i="3"/>
  <c r="VP43" i="3"/>
  <c r="VP44" i="3"/>
  <c r="VP45" i="3"/>
  <c r="VP46" i="3"/>
  <c r="VP47" i="3"/>
  <c r="VP48" i="3"/>
  <c r="VP49" i="3"/>
  <c r="VP50" i="3"/>
  <c r="VP51" i="3"/>
  <c r="VP52" i="3"/>
  <c r="VP53" i="3"/>
  <c r="VP54" i="3"/>
  <c r="VP55" i="3"/>
  <c r="VP56" i="3"/>
  <c r="VP57" i="3"/>
  <c r="VP58" i="3"/>
  <c r="VP59" i="3"/>
  <c r="VP60" i="3"/>
  <c r="VP61" i="3"/>
  <c r="VP62" i="3"/>
  <c r="VP63" i="3"/>
  <c r="VP64" i="3"/>
  <c r="VP65" i="3"/>
  <c r="VP66" i="3"/>
  <c r="VP67" i="3"/>
  <c r="VP68" i="3"/>
  <c r="VP69" i="3"/>
  <c r="VP70" i="3"/>
  <c r="VP71" i="3"/>
  <c r="VP72" i="3"/>
  <c r="VP73" i="3"/>
  <c r="VP74" i="3"/>
  <c r="VP75" i="3"/>
  <c r="VP76" i="3"/>
  <c r="VP77" i="3"/>
  <c r="VP78" i="3"/>
  <c r="VP79" i="3"/>
  <c r="VP80" i="3"/>
  <c r="VP81" i="3"/>
  <c r="VP82" i="3"/>
  <c r="VP83" i="3"/>
  <c r="VP84" i="3"/>
  <c r="VP85" i="3"/>
  <c r="VP86" i="3"/>
  <c r="VP87" i="3"/>
  <c r="VP88" i="3"/>
  <c r="VP89" i="3"/>
  <c r="VP90" i="3"/>
  <c r="VP91" i="3"/>
  <c r="VP92" i="3"/>
  <c r="VP93" i="3"/>
  <c r="VP94" i="3"/>
  <c r="VP95" i="3"/>
  <c r="VP96" i="3"/>
  <c r="VP97" i="3"/>
  <c r="VP98" i="3"/>
  <c r="VP99" i="3"/>
  <c r="VP100" i="3"/>
  <c r="VP101" i="3"/>
  <c r="VP102" i="3"/>
  <c r="VP103" i="3"/>
  <c r="VP104" i="3"/>
  <c r="VP105" i="3"/>
  <c r="VP106" i="3"/>
  <c r="VP107" i="3"/>
  <c r="VP108" i="3"/>
  <c r="VP109" i="3"/>
  <c r="VP110" i="3"/>
  <c r="VP111" i="3"/>
  <c r="VP112" i="3"/>
  <c r="VP113" i="3"/>
  <c r="VP114" i="3"/>
  <c r="VP115" i="3"/>
  <c r="VP116" i="3"/>
  <c r="VP117" i="3"/>
  <c r="VP118" i="3"/>
  <c r="VP119" i="3"/>
  <c r="VP120" i="3"/>
  <c r="VP121" i="3"/>
  <c r="VP122" i="3"/>
  <c r="VP123" i="3"/>
  <c r="VP124" i="3"/>
  <c r="VP125" i="3"/>
  <c r="VP126" i="3"/>
  <c r="VP127" i="3"/>
  <c r="VP128" i="3"/>
  <c r="VP129" i="3"/>
  <c r="VP130" i="3"/>
  <c r="VP131" i="3"/>
  <c r="VP12" i="3"/>
  <c r="VC13" i="3"/>
  <c r="VC14" i="3"/>
  <c r="VC15" i="3"/>
  <c r="VC16" i="3"/>
  <c r="VC17" i="3"/>
  <c r="VC18" i="3"/>
  <c r="VC19" i="3"/>
  <c r="VC20" i="3"/>
  <c r="VC21" i="3"/>
  <c r="VC22" i="3"/>
  <c r="VC23" i="3"/>
  <c r="VC24" i="3"/>
  <c r="VC25" i="3"/>
  <c r="VC26" i="3"/>
  <c r="VC27" i="3"/>
  <c r="VC28" i="3"/>
  <c r="VC29" i="3"/>
  <c r="VC30" i="3"/>
  <c r="VC31" i="3"/>
  <c r="VC32" i="3"/>
  <c r="VC33" i="3"/>
  <c r="VC34" i="3"/>
  <c r="VC35" i="3"/>
  <c r="VC36" i="3"/>
  <c r="VC37" i="3"/>
  <c r="VC38" i="3"/>
  <c r="VC39" i="3"/>
  <c r="VC40" i="3"/>
  <c r="VC41" i="3"/>
  <c r="VC42" i="3"/>
  <c r="VC43" i="3"/>
  <c r="VC44" i="3"/>
  <c r="VC45" i="3"/>
  <c r="VC46" i="3"/>
  <c r="VC47" i="3"/>
  <c r="VC48" i="3"/>
  <c r="VC49" i="3"/>
  <c r="VC50" i="3"/>
  <c r="VC51" i="3"/>
  <c r="VC52" i="3"/>
  <c r="VC53" i="3"/>
  <c r="VC54" i="3"/>
  <c r="VC55" i="3"/>
  <c r="VC56" i="3"/>
  <c r="VC57" i="3"/>
  <c r="VC58" i="3"/>
  <c r="VC59" i="3"/>
  <c r="VC60" i="3"/>
  <c r="VC61" i="3"/>
  <c r="VC62" i="3"/>
  <c r="VC63" i="3"/>
  <c r="VC64" i="3"/>
  <c r="VC65" i="3"/>
  <c r="VC66" i="3"/>
  <c r="VC67" i="3"/>
  <c r="VC68" i="3"/>
  <c r="VC69" i="3"/>
  <c r="VC70" i="3"/>
  <c r="VC71" i="3"/>
  <c r="VC72" i="3"/>
  <c r="VC73" i="3"/>
  <c r="VC74" i="3"/>
  <c r="VC75" i="3"/>
  <c r="VC76" i="3"/>
  <c r="VC77" i="3"/>
  <c r="VC78" i="3"/>
  <c r="VC79" i="3"/>
  <c r="VC80" i="3"/>
  <c r="VC81" i="3"/>
  <c r="VC82" i="3"/>
  <c r="VC83" i="3"/>
  <c r="VC84" i="3"/>
  <c r="VC85" i="3"/>
  <c r="VC86" i="3"/>
  <c r="VC87" i="3"/>
  <c r="VC88" i="3"/>
  <c r="VC89" i="3"/>
  <c r="VC90" i="3"/>
  <c r="VC91" i="3"/>
  <c r="VC92" i="3"/>
  <c r="VC93" i="3"/>
  <c r="VC94" i="3"/>
  <c r="VC95" i="3"/>
  <c r="VC96" i="3"/>
  <c r="VC97" i="3"/>
  <c r="VC98" i="3"/>
  <c r="VC99" i="3"/>
  <c r="VC100" i="3"/>
  <c r="VC101" i="3"/>
  <c r="VC102" i="3"/>
  <c r="VC103" i="3"/>
  <c r="VC104" i="3"/>
  <c r="VC105" i="3"/>
  <c r="VC106" i="3"/>
  <c r="VC107" i="3"/>
  <c r="VC108" i="3"/>
  <c r="VC109" i="3"/>
  <c r="VC110" i="3"/>
  <c r="VC111" i="3"/>
  <c r="VC112" i="3"/>
  <c r="VC113" i="3"/>
  <c r="VC114" i="3"/>
  <c r="VC115" i="3"/>
  <c r="VC116" i="3"/>
  <c r="VC117" i="3"/>
  <c r="VC118" i="3"/>
  <c r="VC119" i="3"/>
  <c r="VC120" i="3"/>
  <c r="VC121" i="3"/>
  <c r="VC122" i="3"/>
  <c r="VC123" i="3"/>
  <c r="VC124" i="3"/>
  <c r="VC125" i="3"/>
  <c r="VC126" i="3"/>
  <c r="VC127" i="3"/>
  <c r="VC128" i="3"/>
  <c r="VC129" i="3"/>
  <c r="VC130" i="3"/>
  <c r="VC131" i="3"/>
  <c r="VC12" i="3"/>
  <c r="UP13" i="3"/>
  <c r="UP14" i="3"/>
  <c r="UP15" i="3"/>
  <c r="UP16" i="3"/>
  <c r="UP17" i="3"/>
  <c r="UP18" i="3"/>
  <c r="UP19" i="3"/>
  <c r="UP20" i="3"/>
  <c r="UP21" i="3"/>
  <c r="UP25" i="3"/>
  <c r="UP26" i="3"/>
  <c r="UP27" i="3"/>
  <c r="UP28" i="3"/>
  <c r="UP29" i="3"/>
  <c r="UP30" i="3"/>
  <c r="UP31" i="3"/>
  <c r="UP32" i="3"/>
  <c r="UP33" i="3"/>
  <c r="UP34" i="3"/>
  <c r="UP35" i="3"/>
  <c r="UP36" i="3"/>
  <c r="UP37" i="3"/>
  <c r="UP38" i="3"/>
  <c r="UP40" i="3"/>
  <c r="UP41" i="3"/>
  <c r="UP44" i="3"/>
  <c r="UP45" i="3"/>
  <c r="UP46" i="3"/>
  <c r="UP47" i="3"/>
  <c r="UP48" i="3"/>
  <c r="UP49" i="3"/>
  <c r="UP51" i="3"/>
  <c r="UP52" i="3"/>
  <c r="UP53" i="3"/>
  <c r="UP54" i="3"/>
  <c r="UP55" i="3"/>
  <c r="UP57" i="3"/>
  <c r="UP58" i="3"/>
  <c r="UP59" i="3"/>
  <c r="UP60" i="3"/>
  <c r="UP61" i="3"/>
  <c r="UP62" i="3"/>
  <c r="UP63" i="3"/>
  <c r="UP64" i="3"/>
  <c r="UP65" i="3"/>
  <c r="UP66" i="3"/>
  <c r="UP67" i="3"/>
  <c r="UP68" i="3"/>
  <c r="UP69" i="3"/>
  <c r="UP70" i="3"/>
  <c r="UP71" i="3"/>
  <c r="UP72" i="3"/>
  <c r="UP73" i="3"/>
  <c r="UP75" i="3"/>
  <c r="UP76" i="3"/>
  <c r="UP77" i="3"/>
  <c r="UP78" i="3"/>
  <c r="UP79" i="3"/>
  <c r="UP80" i="3"/>
  <c r="UP81" i="3"/>
  <c r="UP84" i="3"/>
  <c r="UP85" i="3"/>
  <c r="UP86" i="3"/>
  <c r="UP87" i="3"/>
  <c r="UP88" i="3"/>
  <c r="UP89" i="3"/>
  <c r="UP90" i="3"/>
  <c r="UP91" i="3"/>
  <c r="UP92" i="3"/>
  <c r="UP94" i="3"/>
  <c r="UP95" i="3"/>
  <c r="UP96" i="3"/>
  <c r="UP97" i="3"/>
  <c r="UP98" i="3"/>
  <c r="UP99" i="3"/>
  <c r="UP100" i="3"/>
  <c r="UP101" i="3"/>
  <c r="UP102" i="3"/>
  <c r="UP103" i="3"/>
  <c r="UP104" i="3"/>
  <c r="UP105" i="3"/>
  <c r="UP106" i="3"/>
  <c r="UP107" i="3"/>
  <c r="UP108" i="3"/>
  <c r="UP109" i="3"/>
  <c r="UP110" i="3"/>
  <c r="UP111" i="3"/>
  <c r="UP112" i="3"/>
  <c r="UP113" i="3"/>
  <c r="UP114" i="3"/>
  <c r="UP115" i="3"/>
  <c r="UP117" i="3"/>
  <c r="UP118" i="3"/>
  <c r="UP119" i="3"/>
  <c r="UP120" i="3"/>
  <c r="UP121" i="3"/>
  <c r="UP122" i="3"/>
  <c r="UP123" i="3"/>
  <c r="UP124" i="3"/>
  <c r="UP125" i="3"/>
  <c r="UP126" i="3"/>
  <c r="UP127" i="3"/>
  <c r="UP128" i="3"/>
  <c r="UP129" i="3"/>
  <c r="UP130" i="3"/>
  <c r="UP131" i="3"/>
  <c r="UP12" i="3"/>
  <c r="UC13" i="3" l="1"/>
  <c r="UC14" i="3"/>
  <c r="UC15" i="3"/>
  <c r="UC16" i="3"/>
  <c r="UC17" i="3"/>
  <c r="UC18" i="3"/>
  <c r="UC19" i="3"/>
  <c r="UC20" i="3"/>
  <c r="UC21" i="3"/>
  <c r="UC22" i="3"/>
  <c r="UC23" i="3"/>
  <c r="UC24" i="3"/>
  <c r="UC25" i="3"/>
  <c r="UC26" i="3"/>
  <c r="UC27" i="3"/>
  <c r="UC28" i="3"/>
  <c r="UC29" i="3"/>
  <c r="UC30" i="3"/>
  <c r="UC31" i="3"/>
  <c r="UC32" i="3"/>
  <c r="UC33" i="3"/>
  <c r="UC34" i="3"/>
  <c r="UC35" i="3"/>
  <c r="UC36" i="3"/>
  <c r="UC37" i="3"/>
  <c r="UC38" i="3"/>
  <c r="UC39" i="3"/>
  <c r="UC40" i="3"/>
  <c r="UC41" i="3"/>
  <c r="UC42" i="3"/>
  <c r="UC43" i="3"/>
  <c r="UC44" i="3"/>
  <c r="UC45" i="3"/>
  <c r="UC46" i="3"/>
  <c r="UC47" i="3"/>
  <c r="UC48" i="3"/>
  <c r="UC49" i="3"/>
  <c r="UC50" i="3"/>
  <c r="UC51" i="3"/>
  <c r="UC52" i="3"/>
  <c r="UC53" i="3"/>
  <c r="UC54" i="3"/>
  <c r="UC55" i="3"/>
  <c r="UC56" i="3"/>
  <c r="UC57" i="3"/>
  <c r="UC58" i="3"/>
  <c r="UC59" i="3"/>
  <c r="UC60" i="3"/>
  <c r="UC61" i="3"/>
  <c r="UC62" i="3"/>
  <c r="UC63" i="3"/>
  <c r="UC64" i="3"/>
  <c r="UC65" i="3"/>
  <c r="UC66" i="3"/>
  <c r="UC67" i="3"/>
  <c r="UC68" i="3"/>
  <c r="UC69" i="3"/>
  <c r="UC70" i="3"/>
  <c r="UC71" i="3"/>
  <c r="UC72" i="3"/>
  <c r="UC73" i="3"/>
  <c r="UC74" i="3"/>
  <c r="UC75" i="3"/>
  <c r="UC76" i="3"/>
  <c r="UC77" i="3"/>
  <c r="UC78" i="3"/>
  <c r="UC79" i="3"/>
  <c r="UC80" i="3"/>
  <c r="UC81" i="3"/>
  <c r="UC82" i="3"/>
  <c r="UC83" i="3"/>
  <c r="UC84" i="3"/>
  <c r="UC85" i="3"/>
  <c r="UC86" i="3"/>
  <c r="UC87" i="3"/>
  <c r="UC88" i="3"/>
  <c r="UC89" i="3"/>
  <c r="UC90" i="3"/>
  <c r="UC91" i="3"/>
  <c r="UC92" i="3"/>
  <c r="UC93" i="3"/>
  <c r="UC94" i="3"/>
  <c r="UC95" i="3"/>
  <c r="UC96" i="3"/>
  <c r="UC97" i="3"/>
  <c r="UC98" i="3"/>
  <c r="UC99" i="3"/>
  <c r="UC100" i="3"/>
  <c r="UC101" i="3"/>
  <c r="UC102" i="3"/>
  <c r="UC103" i="3"/>
  <c r="UC104" i="3"/>
  <c r="UC105" i="3"/>
  <c r="UC106" i="3"/>
  <c r="UC107" i="3"/>
  <c r="UC108" i="3"/>
  <c r="UC109" i="3"/>
  <c r="UC110" i="3"/>
  <c r="UC111" i="3"/>
  <c r="UC112" i="3"/>
  <c r="UC113" i="3"/>
  <c r="UC114" i="3"/>
  <c r="UC115" i="3"/>
  <c r="UC116" i="3"/>
  <c r="UC117" i="3"/>
  <c r="UC118" i="3"/>
  <c r="UC119" i="3"/>
  <c r="UC120" i="3"/>
  <c r="UC121" i="3"/>
  <c r="UC122" i="3"/>
  <c r="UC123" i="3"/>
  <c r="UC124" i="3"/>
  <c r="UC125" i="3"/>
  <c r="UC126" i="3"/>
  <c r="UC127" i="3"/>
  <c r="UC128" i="3"/>
  <c r="UC129" i="3"/>
  <c r="UC130" i="3"/>
  <c r="UC131" i="3"/>
  <c r="UC12" i="3"/>
  <c r="TP13" i="3"/>
  <c r="TP14" i="3"/>
  <c r="TP15" i="3"/>
  <c r="TP16" i="3"/>
  <c r="TP17" i="3"/>
  <c r="TP18" i="3"/>
  <c r="TP19" i="3"/>
  <c r="TP20" i="3"/>
  <c r="TP21" i="3"/>
  <c r="TP22" i="3"/>
  <c r="TP23" i="3"/>
  <c r="TP24" i="3"/>
  <c r="TP25" i="3"/>
  <c r="TP26" i="3"/>
  <c r="TP27" i="3"/>
  <c r="TP28" i="3"/>
  <c r="TP29" i="3"/>
  <c r="TP30" i="3"/>
  <c r="TP31" i="3"/>
  <c r="TP32" i="3"/>
  <c r="TP33" i="3"/>
  <c r="TP34" i="3"/>
  <c r="TP35" i="3"/>
  <c r="TP36" i="3"/>
  <c r="TP37" i="3"/>
  <c r="TP38" i="3"/>
  <c r="TP39" i="3"/>
  <c r="TP40" i="3"/>
  <c r="TP41" i="3"/>
  <c r="TP42" i="3"/>
  <c r="TP43" i="3"/>
  <c r="TP44" i="3"/>
  <c r="TP45" i="3"/>
  <c r="TP46" i="3"/>
  <c r="TP47" i="3"/>
  <c r="TP48" i="3"/>
  <c r="TP49" i="3"/>
  <c r="TP50" i="3"/>
  <c r="TP51" i="3"/>
  <c r="TP52" i="3"/>
  <c r="TP53" i="3"/>
  <c r="TP54" i="3"/>
  <c r="TP55" i="3"/>
  <c r="TP56" i="3"/>
  <c r="TP57" i="3"/>
  <c r="TP58" i="3"/>
  <c r="TP59" i="3"/>
  <c r="TP60" i="3"/>
  <c r="TP61" i="3"/>
  <c r="TP62" i="3"/>
  <c r="TP63" i="3"/>
  <c r="TP64" i="3"/>
  <c r="TP65" i="3"/>
  <c r="TP66" i="3"/>
  <c r="TP67" i="3"/>
  <c r="TP68" i="3"/>
  <c r="TP69" i="3"/>
  <c r="TP70" i="3"/>
  <c r="TP71" i="3"/>
  <c r="TP72" i="3"/>
  <c r="TP73" i="3"/>
  <c r="TP74" i="3"/>
  <c r="TP75" i="3"/>
  <c r="TP76" i="3"/>
  <c r="TP77" i="3"/>
  <c r="TP78" i="3"/>
  <c r="TP79" i="3"/>
  <c r="TP80" i="3"/>
  <c r="TP81" i="3"/>
  <c r="TP82" i="3"/>
  <c r="TP83" i="3"/>
  <c r="TP84" i="3"/>
  <c r="TP85" i="3"/>
  <c r="TP86" i="3"/>
  <c r="TP87" i="3"/>
  <c r="TP88" i="3"/>
  <c r="TP89" i="3"/>
  <c r="TP90" i="3"/>
  <c r="TP91" i="3"/>
  <c r="TP92" i="3"/>
  <c r="TP93" i="3"/>
  <c r="TP94" i="3"/>
  <c r="TP95" i="3"/>
  <c r="TP96" i="3"/>
  <c r="TP97" i="3"/>
  <c r="TP98" i="3"/>
  <c r="TP99" i="3"/>
  <c r="TP100" i="3"/>
  <c r="TP101" i="3"/>
  <c r="TP102" i="3"/>
  <c r="TP103" i="3"/>
  <c r="TP104" i="3"/>
  <c r="TP105" i="3"/>
  <c r="TP106" i="3"/>
  <c r="TP107" i="3"/>
  <c r="TP108" i="3"/>
  <c r="TP109" i="3"/>
  <c r="TP110" i="3"/>
  <c r="TP111" i="3"/>
  <c r="TP112" i="3"/>
  <c r="TP113" i="3"/>
  <c r="TP114" i="3"/>
  <c r="TP115" i="3"/>
  <c r="TP116" i="3"/>
  <c r="TP117" i="3"/>
  <c r="TP118" i="3"/>
  <c r="TP119" i="3"/>
  <c r="TP120" i="3"/>
  <c r="TP121" i="3"/>
  <c r="TP122" i="3"/>
  <c r="TP123" i="3"/>
  <c r="TP124" i="3"/>
  <c r="TP125" i="3"/>
  <c r="TP126" i="3"/>
  <c r="TP127" i="3"/>
  <c r="TP128" i="3"/>
  <c r="TP129" i="3"/>
  <c r="TP130" i="3"/>
  <c r="TP131" i="3"/>
  <c r="TP12" i="3"/>
  <c r="TC13" i="3"/>
  <c r="TC14" i="3"/>
  <c r="TC15" i="3"/>
  <c r="TC16" i="3"/>
  <c r="TC17" i="3"/>
  <c r="TC18" i="3"/>
  <c r="TC19" i="3"/>
  <c r="TC20" i="3"/>
  <c r="TC22" i="3"/>
  <c r="TC23" i="3"/>
  <c r="TC24" i="3"/>
  <c r="TC25" i="3"/>
  <c r="TC26" i="3"/>
  <c r="TC27" i="3"/>
  <c r="TC28" i="3"/>
  <c r="TC29" i="3"/>
  <c r="TC30" i="3"/>
  <c r="TC31" i="3"/>
  <c r="TC32" i="3"/>
  <c r="TC33" i="3"/>
  <c r="TC34" i="3"/>
  <c r="TC35" i="3"/>
  <c r="TC36" i="3"/>
  <c r="TC37" i="3"/>
  <c r="TC39" i="3"/>
  <c r="TC40" i="3"/>
  <c r="TC41" i="3"/>
  <c r="TC44" i="3"/>
  <c r="TC45" i="3"/>
  <c r="TC46" i="3"/>
  <c r="TC48" i="3"/>
  <c r="TC49" i="3"/>
  <c r="TC50" i="3"/>
  <c r="TC51" i="3"/>
  <c r="TC52" i="3"/>
  <c r="TC53" i="3"/>
  <c r="TC54" i="3"/>
  <c r="TC55" i="3"/>
  <c r="TC56" i="3"/>
  <c r="TC57" i="3"/>
  <c r="TC58" i="3"/>
  <c r="TC59" i="3"/>
  <c r="TC60" i="3"/>
  <c r="TC61" i="3"/>
  <c r="TC62" i="3"/>
  <c r="TC63" i="3"/>
  <c r="TC64" i="3"/>
  <c r="TC65" i="3"/>
  <c r="TC66" i="3"/>
  <c r="TC67" i="3"/>
  <c r="TC68" i="3"/>
  <c r="TC69" i="3"/>
  <c r="TC70" i="3"/>
  <c r="TC71" i="3"/>
  <c r="TC72" i="3"/>
  <c r="TC73" i="3"/>
  <c r="TC74" i="3"/>
  <c r="TC75" i="3"/>
  <c r="TC76" i="3"/>
  <c r="TC77" i="3"/>
  <c r="TC78" i="3"/>
  <c r="TC79" i="3"/>
  <c r="TC80" i="3"/>
  <c r="TC82" i="3"/>
  <c r="TC84" i="3"/>
  <c r="TC85" i="3"/>
  <c r="TC86" i="3"/>
  <c r="TC87" i="3"/>
  <c r="TC88" i="3"/>
  <c r="TC89" i="3"/>
  <c r="TC91" i="3"/>
  <c r="TC92" i="3"/>
  <c r="TC95" i="3"/>
  <c r="TC96" i="3"/>
  <c r="TC97" i="3"/>
  <c r="TC98" i="3"/>
  <c r="TC99" i="3"/>
  <c r="TC100" i="3"/>
  <c r="TC101" i="3"/>
  <c r="TC103" i="3"/>
  <c r="TC104" i="3"/>
  <c r="TC105" i="3"/>
  <c r="TC106" i="3"/>
  <c r="TC107" i="3"/>
  <c r="TC108" i="3"/>
  <c r="TC109" i="3"/>
  <c r="TC110" i="3"/>
  <c r="TC111" i="3"/>
  <c r="TC112" i="3"/>
  <c r="TC113" i="3"/>
  <c r="TC114" i="3"/>
  <c r="TC115" i="3"/>
  <c r="TC117" i="3"/>
  <c r="TC118" i="3"/>
  <c r="TC119" i="3"/>
  <c r="TC120" i="3"/>
  <c r="TC121" i="3"/>
  <c r="TC122" i="3"/>
  <c r="TC123" i="3"/>
  <c r="TC124" i="3"/>
  <c r="TC125" i="3"/>
  <c r="TC126" i="3"/>
  <c r="TC127" i="3"/>
  <c r="TC128" i="3"/>
  <c r="TC129" i="3"/>
  <c r="TC130" i="3"/>
  <c r="TC131" i="3"/>
  <c r="TC12" i="3"/>
  <c r="SP14" i="3"/>
  <c r="SP15" i="3"/>
  <c r="SP16" i="3"/>
  <c r="SP17" i="3"/>
  <c r="SP18" i="3"/>
  <c r="SP19" i="3"/>
  <c r="SP20" i="3"/>
  <c r="SP21" i="3"/>
  <c r="SP22" i="3"/>
  <c r="SP23" i="3"/>
  <c r="SP24" i="3"/>
  <c r="SP25" i="3"/>
  <c r="SP26" i="3"/>
  <c r="SP27" i="3"/>
  <c r="SP28" i="3"/>
  <c r="SP29" i="3"/>
  <c r="SP30" i="3"/>
  <c r="SP31" i="3"/>
  <c r="SP32" i="3"/>
  <c r="SP33" i="3"/>
  <c r="SP34" i="3"/>
  <c r="SP35" i="3"/>
  <c r="SP36" i="3"/>
  <c r="SP37" i="3"/>
  <c r="SP39" i="3"/>
  <c r="SP40" i="3"/>
  <c r="SP41" i="3"/>
  <c r="SP42" i="3"/>
  <c r="SP44" i="3"/>
  <c r="SP45" i="3"/>
  <c r="SP46" i="3"/>
  <c r="SP47" i="3"/>
  <c r="SP48" i="3"/>
  <c r="SP49" i="3"/>
  <c r="SP50" i="3"/>
  <c r="SP51" i="3"/>
  <c r="SP52" i="3"/>
  <c r="SP53" i="3"/>
  <c r="SP54" i="3"/>
  <c r="SP55" i="3"/>
  <c r="SP56" i="3"/>
  <c r="SP57" i="3"/>
  <c r="SP58" i="3"/>
  <c r="SP59" i="3"/>
  <c r="SP60" i="3"/>
  <c r="SP61" i="3"/>
  <c r="SP62" i="3"/>
  <c r="SP63" i="3"/>
  <c r="SP64" i="3"/>
  <c r="SP65" i="3"/>
  <c r="SP66" i="3"/>
  <c r="SP67" i="3"/>
  <c r="SP68" i="3"/>
  <c r="SP69" i="3"/>
  <c r="SP70" i="3"/>
  <c r="SP71" i="3"/>
  <c r="SP72" i="3"/>
  <c r="SP73" i="3"/>
  <c r="SP74" i="3"/>
  <c r="SP75" i="3"/>
  <c r="SP76" i="3"/>
  <c r="SP77" i="3"/>
  <c r="SP78" i="3"/>
  <c r="SP79" i="3"/>
  <c r="SP80" i="3"/>
  <c r="SP81" i="3"/>
  <c r="SP82" i="3"/>
  <c r="SP83" i="3"/>
  <c r="SP84" i="3"/>
  <c r="SP85" i="3"/>
  <c r="SP86" i="3"/>
  <c r="SP87" i="3"/>
  <c r="SP88" i="3"/>
  <c r="SP89" i="3"/>
  <c r="SP90" i="3"/>
  <c r="SP91" i="3"/>
  <c r="SP92" i="3"/>
  <c r="SP93" i="3"/>
  <c r="SP94" i="3"/>
  <c r="SP95" i="3"/>
  <c r="SP96" i="3"/>
  <c r="SP97" i="3"/>
  <c r="SP98" i="3"/>
  <c r="SP99" i="3"/>
  <c r="SP100" i="3"/>
  <c r="SP101" i="3"/>
  <c r="SP102" i="3"/>
  <c r="SP103" i="3"/>
  <c r="SP104" i="3"/>
  <c r="SP105" i="3"/>
  <c r="SP106" i="3"/>
  <c r="SP107" i="3"/>
  <c r="SP108" i="3"/>
  <c r="SP109" i="3"/>
  <c r="SP110" i="3"/>
  <c r="SP111" i="3"/>
  <c r="SP112" i="3"/>
  <c r="SP113" i="3"/>
  <c r="SP114" i="3"/>
  <c r="SP115" i="3"/>
  <c r="SP116" i="3"/>
  <c r="SP117" i="3"/>
  <c r="SP118" i="3"/>
  <c r="SP119" i="3"/>
  <c r="SP120" i="3"/>
  <c r="SP121" i="3"/>
  <c r="SP122" i="3"/>
  <c r="SP123" i="3"/>
  <c r="SP124" i="3"/>
  <c r="SP125" i="3"/>
  <c r="SP126" i="3"/>
  <c r="SP127" i="3"/>
  <c r="SP128" i="3"/>
  <c r="SP129" i="3"/>
  <c r="SP130" i="3"/>
  <c r="SP131" i="3"/>
  <c r="SC14" i="3"/>
  <c r="SC15" i="3"/>
  <c r="SC16" i="3"/>
  <c r="SC17" i="3"/>
  <c r="SC18" i="3"/>
  <c r="SC20" i="3"/>
  <c r="SC21" i="3"/>
  <c r="SC25" i="3"/>
  <c r="SC26" i="3"/>
  <c r="SC27" i="3"/>
  <c r="SC28" i="3"/>
  <c r="SC29" i="3"/>
  <c r="SC30" i="3"/>
  <c r="SC31" i="3"/>
  <c r="SC32" i="3"/>
  <c r="SC33" i="3"/>
  <c r="SC34" i="3"/>
  <c r="SC35" i="3"/>
  <c r="SC36" i="3"/>
  <c r="SC37" i="3"/>
  <c r="SC39" i="3"/>
  <c r="SC40" i="3"/>
  <c r="SC41" i="3"/>
  <c r="SC42" i="3"/>
  <c r="SC44" i="3"/>
  <c r="SC45" i="3"/>
  <c r="SC46" i="3"/>
  <c r="SC47" i="3"/>
  <c r="SC48" i="3"/>
  <c r="SC49" i="3"/>
  <c r="SC50" i="3"/>
  <c r="SC51" i="3"/>
  <c r="SC53" i="3"/>
  <c r="SC54" i="3"/>
  <c r="SC55" i="3"/>
  <c r="SC56" i="3"/>
  <c r="SC57" i="3"/>
  <c r="SC58" i="3"/>
  <c r="SC59" i="3"/>
  <c r="SC60" i="3"/>
  <c r="SC61" i="3"/>
  <c r="SC62" i="3"/>
  <c r="SC63" i="3"/>
  <c r="SC64" i="3"/>
  <c r="SC65" i="3"/>
  <c r="SC66" i="3"/>
  <c r="SC67" i="3"/>
  <c r="SC69" i="3"/>
  <c r="SC70" i="3"/>
  <c r="SC71" i="3"/>
  <c r="SC72" i="3"/>
  <c r="SC73" i="3"/>
  <c r="SC74" i="3"/>
  <c r="SC75" i="3"/>
  <c r="SC76" i="3"/>
  <c r="SC77" i="3"/>
  <c r="SC78" i="3"/>
  <c r="SC79" i="3"/>
  <c r="SC80" i="3"/>
  <c r="SC84" i="3"/>
  <c r="SC85" i="3"/>
  <c r="SC86" i="3"/>
  <c r="SC87" i="3"/>
  <c r="SC88" i="3"/>
  <c r="SC89" i="3"/>
  <c r="SC91" i="3"/>
  <c r="SC92" i="3"/>
  <c r="SC93" i="3"/>
  <c r="SC94" i="3"/>
  <c r="SC95" i="3"/>
  <c r="SC96" i="3"/>
  <c r="SC97" i="3"/>
  <c r="SC98" i="3"/>
  <c r="SC99" i="3"/>
  <c r="SC100" i="3"/>
  <c r="SC103" i="3"/>
  <c r="SC104" i="3"/>
  <c r="SC105" i="3"/>
  <c r="SC106" i="3"/>
  <c r="SC107" i="3"/>
  <c r="SC108" i="3"/>
  <c r="SC109" i="3"/>
  <c r="SC110" i="3"/>
  <c r="SC111" i="3"/>
  <c r="SC113" i="3"/>
  <c r="SC114" i="3"/>
  <c r="SC115" i="3"/>
  <c r="SC116" i="3"/>
  <c r="SC117" i="3"/>
  <c r="SC118" i="3"/>
  <c r="SC119" i="3"/>
  <c r="SC120" i="3"/>
  <c r="SC121" i="3"/>
  <c r="SC122" i="3"/>
  <c r="SC123" i="3"/>
  <c r="SC124" i="3"/>
  <c r="SC125" i="3"/>
  <c r="SC126" i="3"/>
  <c r="SC127" i="3"/>
  <c r="SC128" i="3"/>
  <c r="SC129" i="3"/>
  <c r="SC130" i="3"/>
  <c r="SC131" i="3"/>
  <c r="SC12" i="3"/>
  <c r="RP13" i="3"/>
  <c r="RP14" i="3"/>
  <c r="RP15" i="3"/>
  <c r="RP16" i="3"/>
  <c r="RP17" i="3"/>
  <c r="RP18" i="3"/>
  <c r="RP19" i="3"/>
  <c r="RP20" i="3"/>
  <c r="RP21" i="3"/>
  <c r="RP22" i="3"/>
  <c r="RP23" i="3"/>
  <c r="RP24" i="3"/>
  <c r="RP25" i="3"/>
  <c r="RP26" i="3"/>
  <c r="RP27" i="3"/>
  <c r="RP28" i="3"/>
  <c r="RP29" i="3"/>
  <c r="RP30" i="3"/>
  <c r="RP31" i="3"/>
  <c r="RP32" i="3"/>
  <c r="RP33" i="3"/>
  <c r="RP34" i="3"/>
  <c r="RP35" i="3"/>
  <c r="RP36" i="3"/>
  <c r="RP37" i="3"/>
  <c r="RP38" i="3"/>
  <c r="RP39" i="3"/>
  <c r="RP40" i="3"/>
  <c r="RP41" i="3"/>
  <c r="RP42" i="3"/>
  <c r="RP43" i="3"/>
  <c r="RP44" i="3"/>
  <c r="RP45" i="3"/>
  <c r="RP46" i="3"/>
  <c r="RP47" i="3"/>
  <c r="RP48" i="3"/>
  <c r="RP49" i="3"/>
  <c r="RP50" i="3"/>
  <c r="RP51" i="3"/>
  <c r="RP52" i="3"/>
  <c r="RP53" i="3"/>
  <c r="RP54" i="3"/>
  <c r="RP55" i="3"/>
  <c r="RP56" i="3"/>
  <c r="RP57" i="3"/>
  <c r="RP58" i="3"/>
  <c r="RP59" i="3"/>
  <c r="RP60" i="3"/>
  <c r="RP61" i="3"/>
  <c r="RP62" i="3"/>
  <c r="RP63" i="3"/>
  <c r="RP64" i="3"/>
  <c r="RP65" i="3"/>
  <c r="RP66" i="3"/>
  <c r="RP67" i="3"/>
  <c r="RP68" i="3"/>
  <c r="RP69" i="3"/>
  <c r="RP70" i="3"/>
  <c r="RP71" i="3"/>
  <c r="RP72" i="3"/>
  <c r="RP73" i="3"/>
  <c r="RP74" i="3"/>
  <c r="RP75" i="3"/>
  <c r="RP76" i="3"/>
  <c r="RP77" i="3"/>
  <c r="RP78" i="3"/>
  <c r="RP79" i="3"/>
  <c r="RP80" i="3"/>
  <c r="RP81" i="3"/>
  <c r="RP82" i="3"/>
  <c r="RP83" i="3"/>
  <c r="RP84" i="3"/>
  <c r="RP85" i="3"/>
  <c r="RP86" i="3"/>
  <c r="RP87" i="3"/>
  <c r="RP88" i="3"/>
  <c r="RP89" i="3"/>
  <c r="RP90" i="3"/>
  <c r="RP91" i="3"/>
  <c r="RP92" i="3"/>
  <c r="RP93" i="3"/>
  <c r="RP94" i="3"/>
  <c r="RP95" i="3"/>
  <c r="RP96" i="3"/>
  <c r="RP97" i="3"/>
  <c r="RP98" i="3"/>
  <c r="RP99" i="3"/>
  <c r="RP100" i="3"/>
  <c r="RP101" i="3"/>
  <c r="RP102" i="3"/>
  <c r="RP103" i="3"/>
  <c r="RP104" i="3"/>
  <c r="RP105" i="3"/>
  <c r="RP106" i="3"/>
  <c r="RP107" i="3"/>
  <c r="RP108" i="3"/>
  <c r="RP109" i="3"/>
  <c r="RP110" i="3"/>
  <c r="RP111" i="3"/>
  <c r="RP112" i="3"/>
  <c r="RP113" i="3"/>
  <c r="RP114" i="3"/>
  <c r="RP115" i="3"/>
  <c r="RP116" i="3"/>
  <c r="RP117" i="3"/>
  <c r="RP118" i="3"/>
  <c r="RP119" i="3"/>
  <c r="RP120" i="3"/>
  <c r="RP121" i="3"/>
  <c r="RP122" i="3"/>
  <c r="RP123" i="3"/>
  <c r="RP124" i="3"/>
  <c r="RP125" i="3"/>
  <c r="RP126" i="3"/>
  <c r="RP127" i="3"/>
  <c r="RP128" i="3"/>
  <c r="RP129" i="3"/>
  <c r="RP130" i="3"/>
  <c r="RP131" i="3"/>
  <c r="RP12" i="3"/>
  <c r="RC13" i="3"/>
  <c r="RC14" i="3"/>
  <c r="RC15" i="3"/>
  <c r="RC16" i="3"/>
  <c r="RC17" i="3"/>
  <c r="RC18" i="3"/>
  <c r="RC19" i="3"/>
  <c r="RC20" i="3"/>
  <c r="RC21" i="3"/>
  <c r="RC22" i="3"/>
  <c r="RC23" i="3"/>
  <c r="RC24" i="3"/>
  <c r="RC25" i="3"/>
  <c r="RC26" i="3"/>
  <c r="RC27" i="3"/>
  <c r="RC28" i="3"/>
  <c r="RC29" i="3"/>
  <c r="RC30" i="3"/>
  <c r="RC31" i="3"/>
  <c r="RC32" i="3"/>
  <c r="RC33" i="3"/>
  <c r="RC34" i="3"/>
  <c r="RC35" i="3"/>
  <c r="RC36" i="3"/>
  <c r="RC37" i="3"/>
  <c r="RC38" i="3"/>
  <c r="RC39" i="3"/>
  <c r="RC40" i="3"/>
  <c r="RC41" i="3"/>
  <c r="RC42" i="3"/>
  <c r="RC43" i="3"/>
  <c r="RC44" i="3"/>
  <c r="RC45" i="3"/>
  <c r="RC46" i="3"/>
  <c r="RC47" i="3"/>
  <c r="RC48" i="3"/>
  <c r="RC49" i="3"/>
  <c r="RC50" i="3"/>
  <c r="RC51" i="3"/>
  <c r="RC52" i="3"/>
  <c r="RC53" i="3"/>
  <c r="RC54" i="3"/>
  <c r="RC55" i="3"/>
  <c r="RC56" i="3"/>
  <c r="RC57" i="3"/>
  <c r="RC58" i="3"/>
  <c r="RC59" i="3"/>
  <c r="RC60" i="3"/>
  <c r="RC61" i="3"/>
  <c r="RC62" i="3"/>
  <c r="RC63" i="3"/>
  <c r="RC64" i="3"/>
  <c r="RC65" i="3"/>
  <c r="RC66" i="3"/>
  <c r="RC67" i="3"/>
  <c r="RC68" i="3"/>
  <c r="RC69" i="3"/>
  <c r="RC70" i="3"/>
  <c r="RC71" i="3"/>
  <c r="RC72" i="3"/>
  <c r="RC73" i="3"/>
  <c r="RC74" i="3"/>
  <c r="RC75" i="3"/>
  <c r="RC76" i="3"/>
  <c r="RC77" i="3"/>
  <c r="RC78" i="3"/>
  <c r="RC79" i="3"/>
  <c r="RC80" i="3"/>
  <c r="RC81" i="3"/>
  <c r="RC82" i="3"/>
  <c r="RC83" i="3"/>
  <c r="RC84" i="3"/>
  <c r="RC85" i="3"/>
  <c r="RC86" i="3"/>
  <c r="RC87" i="3"/>
  <c r="RC88" i="3"/>
  <c r="RC89" i="3"/>
  <c r="RC90" i="3"/>
  <c r="RC91" i="3"/>
  <c r="RC92" i="3"/>
  <c r="RC93" i="3"/>
  <c r="RC94" i="3"/>
  <c r="RC95" i="3"/>
  <c r="RC96" i="3"/>
  <c r="RC97" i="3"/>
  <c r="RC98" i="3"/>
  <c r="RC99" i="3"/>
  <c r="RC100" i="3"/>
  <c r="RC101" i="3"/>
  <c r="RC102" i="3"/>
  <c r="RC103" i="3"/>
  <c r="RC104" i="3"/>
  <c r="RC105" i="3"/>
  <c r="RC106" i="3"/>
  <c r="RC107" i="3"/>
  <c r="RC108" i="3"/>
  <c r="RC109" i="3"/>
  <c r="RC110" i="3"/>
  <c r="RC111" i="3"/>
  <c r="RC112" i="3"/>
  <c r="RC113" i="3"/>
  <c r="RC114" i="3"/>
  <c r="RC115" i="3"/>
  <c r="RC116" i="3"/>
  <c r="RC117" i="3"/>
  <c r="RC118" i="3"/>
  <c r="RC119" i="3"/>
  <c r="RC120" i="3"/>
  <c r="RC121" i="3"/>
  <c r="RC122" i="3"/>
  <c r="RC123" i="3"/>
  <c r="RC124" i="3"/>
  <c r="RC125" i="3"/>
  <c r="RC126" i="3"/>
  <c r="RC127" i="3"/>
  <c r="RC128" i="3"/>
  <c r="RC129" i="3"/>
  <c r="RC130" i="3"/>
  <c r="RC131" i="3"/>
  <c r="RC12" i="3"/>
  <c r="QC13" i="3"/>
  <c r="QC14" i="3"/>
  <c r="QC15" i="3"/>
  <c r="QC16" i="3"/>
  <c r="QC17" i="3"/>
  <c r="QC18" i="3"/>
  <c r="QC19" i="3"/>
  <c r="QC20" i="3"/>
  <c r="QC21" i="3"/>
  <c r="QC22" i="3"/>
  <c r="QC23" i="3"/>
  <c r="QC24" i="3"/>
  <c r="QC25" i="3"/>
  <c r="QC26" i="3"/>
  <c r="QC27" i="3"/>
  <c r="QC28" i="3"/>
  <c r="QC29" i="3"/>
  <c r="QC30" i="3"/>
  <c r="QC31" i="3"/>
  <c r="QC32" i="3"/>
  <c r="QC33" i="3"/>
  <c r="QC34" i="3"/>
  <c r="QC35" i="3"/>
  <c r="QC36" i="3"/>
  <c r="QC37" i="3"/>
  <c r="QC38" i="3"/>
  <c r="QC39" i="3"/>
  <c r="QC40" i="3"/>
  <c r="QC41" i="3"/>
  <c r="QC42" i="3"/>
  <c r="QC43" i="3"/>
  <c r="QC44" i="3"/>
  <c r="QC45" i="3"/>
  <c r="QC46" i="3"/>
  <c r="QC47" i="3"/>
  <c r="QC48" i="3"/>
  <c r="QC49" i="3"/>
  <c r="QC50" i="3"/>
  <c r="QC51" i="3"/>
  <c r="QC52" i="3"/>
  <c r="QC53" i="3"/>
  <c r="QC54" i="3"/>
  <c r="QC55" i="3"/>
  <c r="QC56" i="3"/>
  <c r="QC57" i="3"/>
  <c r="QC58" i="3"/>
  <c r="QC59" i="3"/>
  <c r="QC60" i="3"/>
  <c r="QC61" i="3"/>
  <c r="QC62" i="3"/>
  <c r="QC63" i="3"/>
  <c r="QC64" i="3"/>
  <c r="QC65" i="3"/>
  <c r="QC66" i="3"/>
  <c r="QC67" i="3"/>
  <c r="QC68" i="3"/>
  <c r="QC69" i="3"/>
  <c r="QC70" i="3"/>
  <c r="QC71" i="3"/>
  <c r="QC72" i="3"/>
  <c r="QC73" i="3"/>
  <c r="QC74" i="3"/>
  <c r="QC75" i="3"/>
  <c r="QC76" i="3"/>
  <c r="QC77" i="3"/>
  <c r="QC78" i="3"/>
  <c r="QC79" i="3"/>
  <c r="QC80" i="3"/>
  <c r="QC81" i="3"/>
  <c r="QC82" i="3"/>
  <c r="QC83" i="3"/>
  <c r="QC84" i="3"/>
  <c r="QC85" i="3"/>
  <c r="QC86" i="3"/>
  <c r="QC87" i="3"/>
  <c r="QC88" i="3"/>
  <c r="QC89" i="3"/>
  <c r="QC90" i="3"/>
  <c r="QC91" i="3"/>
  <c r="QC92" i="3"/>
  <c r="QC93" i="3"/>
  <c r="QC94" i="3"/>
  <c r="QC95" i="3"/>
  <c r="QC96" i="3"/>
  <c r="QC97" i="3"/>
  <c r="QC98" i="3"/>
  <c r="QC99" i="3"/>
  <c r="QC100" i="3"/>
  <c r="QC101" i="3"/>
  <c r="QC102" i="3"/>
  <c r="QC103" i="3"/>
  <c r="QC104" i="3"/>
  <c r="QC105" i="3"/>
  <c r="QC106" i="3"/>
  <c r="QC107" i="3"/>
  <c r="QC108" i="3"/>
  <c r="QC109" i="3"/>
  <c r="QC110" i="3"/>
  <c r="QC111" i="3"/>
  <c r="QC112" i="3"/>
  <c r="QC113" i="3"/>
  <c r="QC114" i="3"/>
  <c r="QC115" i="3"/>
  <c r="QC116" i="3"/>
  <c r="QC117" i="3"/>
  <c r="QC118" i="3"/>
  <c r="QC119" i="3"/>
  <c r="QC120" i="3"/>
  <c r="QC121" i="3"/>
  <c r="QC122" i="3"/>
  <c r="QC123" i="3"/>
  <c r="QC124" i="3"/>
  <c r="QC125" i="3"/>
  <c r="QC126" i="3"/>
  <c r="QC127" i="3"/>
  <c r="QC128" i="3"/>
  <c r="QC129" i="3"/>
  <c r="QC130" i="3"/>
  <c r="QC131" i="3"/>
  <c r="QC12" i="3"/>
  <c r="PP13" i="3"/>
  <c r="PP14" i="3"/>
  <c r="PP15" i="3"/>
  <c r="PP16" i="3"/>
  <c r="PP17" i="3"/>
  <c r="PP18" i="3"/>
  <c r="PP19" i="3"/>
  <c r="PP20" i="3"/>
  <c r="PP21" i="3"/>
  <c r="PP22" i="3"/>
  <c r="PP23" i="3"/>
  <c r="PP24" i="3"/>
  <c r="PP25" i="3"/>
  <c r="PP26" i="3"/>
  <c r="PP27" i="3"/>
  <c r="PP28" i="3"/>
  <c r="PP29" i="3"/>
  <c r="PP30" i="3"/>
  <c r="PP31" i="3"/>
  <c r="PP32" i="3"/>
  <c r="PP33" i="3"/>
  <c r="PP34" i="3"/>
  <c r="PP35" i="3"/>
  <c r="PP36" i="3"/>
  <c r="PP37" i="3"/>
  <c r="PP38" i="3"/>
  <c r="PP39" i="3"/>
  <c r="PP40" i="3"/>
  <c r="PP41" i="3"/>
  <c r="PP42" i="3"/>
  <c r="PP43" i="3"/>
  <c r="PP44" i="3"/>
  <c r="PP45" i="3"/>
  <c r="PP46" i="3"/>
  <c r="PP47" i="3"/>
  <c r="PP48" i="3"/>
  <c r="PP49" i="3"/>
  <c r="PP50" i="3"/>
  <c r="PP51" i="3"/>
  <c r="PP52" i="3"/>
  <c r="PP53" i="3"/>
  <c r="PP54" i="3"/>
  <c r="PP55" i="3"/>
  <c r="PP56" i="3"/>
  <c r="PP57" i="3"/>
  <c r="PP58" i="3"/>
  <c r="PP59" i="3"/>
  <c r="PP60" i="3"/>
  <c r="PP61" i="3"/>
  <c r="PP62" i="3"/>
  <c r="PP63" i="3"/>
  <c r="PP64" i="3"/>
  <c r="PP65" i="3"/>
  <c r="PP66" i="3"/>
  <c r="PP67" i="3"/>
  <c r="PP68" i="3"/>
  <c r="PP69" i="3"/>
  <c r="PP70" i="3"/>
  <c r="PP71" i="3"/>
  <c r="PP72" i="3"/>
  <c r="PP73" i="3"/>
  <c r="PP74" i="3"/>
  <c r="PP75" i="3"/>
  <c r="PP76" i="3"/>
  <c r="PP77" i="3"/>
  <c r="PP78" i="3"/>
  <c r="PP79" i="3"/>
  <c r="PP80" i="3"/>
  <c r="PP81" i="3"/>
  <c r="PP82" i="3"/>
  <c r="PP83" i="3"/>
  <c r="PP84" i="3"/>
  <c r="PP85" i="3"/>
  <c r="PP86" i="3"/>
  <c r="PP87" i="3"/>
  <c r="PP88" i="3"/>
  <c r="PP89" i="3"/>
  <c r="PP90" i="3"/>
  <c r="PP91" i="3"/>
  <c r="PP92" i="3"/>
  <c r="PP93" i="3"/>
  <c r="PP94" i="3"/>
  <c r="PP95" i="3"/>
  <c r="PP96" i="3"/>
  <c r="PP97" i="3"/>
  <c r="PP98" i="3"/>
  <c r="PP99" i="3"/>
  <c r="PP100" i="3"/>
  <c r="PP101" i="3"/>
  <c r="PP102" i="3"/>
  <c r="PP103" i="3"/>
  <c r="PP104" i="3"/>
  <c r="PP105" i="3"/>
  <c r="PP106" i="3"/>
  <c r="PP107" i="3"/>
  <c r="PP108" i="3"/>
  <c r="PP109" i="3"/>
  <c r="PP110" i="3"/>
  <c r="PP111" i="3"/>
  <c r="PP112" i="3"/>
  <c r="PP113" i="3"/>
  <c r="PP114" i="3"/>
  <c r="PP115" i="3"/>
  <c r="PP116" i="3"/>
  <c r="PP117" i="3"/>
  <c r="PP118" i="3"/>
  <c r="PP119" i="3"/>
  <c r="PP120" i="3"/>
  <c r="PP121" i="3"/>
  <c r="PP122" i="3"/>
  <c r="PP123" i="3"/>
  <c r="PP124" i="3"/>
  <c r="PP125" i="3"/>
  <c r="PP126" i="3"/>
  <c r="PP127" i="3"/>
  <c r="PP128" i="3"/>
  <c r="PP129" i="3"/>
  <c r="PP130" i="3"/>
  <c r="PP131" i="3"/>
  <c r="PP12" i="3"/>
  <c r="PC13" i="3"/>
  <c r="PC14" i="3"/>
  <c r="PC15" i="3"/>
  <c r="PC16" i="3"/>
  <c r="PC17" i="3"/>
  <c r="PC18" i="3"/>
  <c r="PC19" i="3"/>
  <c r="PC20" i="3"/>
  <c r="PC21" i="3"/>
  <c r="PC22" i="3"/>
  <c r="PC23" i="3"/>
  <c r="PC24" i="3"/>
  <c r="PC25" i="3"/>
  <c r="PC26" i="3"/>
  <c r="PC27" i="3"/>
  <c r="PC28" i="3"/>
  <c r="PC29" i="3"/>
  <c r="PC30" i="3"/>
  <c r="PC31" i="3"/>
  <c r="PC32" i="3"/>
  <c r="PC33" i="3"/>
  <c r="PC34" i="3"/>
  <c r="PC35" i="3"/>
  <c r="PC36" i="3"/>
  <c r="PC37" i="3"/>
  <c r="PC38" i="3"/>
  <c r="PC39" i="3"/>
  <c r="PC40" i="3"/>
  <c r="PC41" i="3"/>
  <c r="PC42" i="3"/>
  <c r="PC43" i="3"/>
  <c r="PC44" i="3"/>
  <c r="PC45" i="3"/>
  <c r="PC46" i="3"/>
  <c r="PC47" i="3"/>
  <c r="PC48" i="3"/>
  <c r="PC49" i="3"/>
  <c r="PC50" i="3"/>
  <c r="PC51" i="3"/>
  <c r="PC52" i="3"/>
  <c r="PC53" i="3"/>
  <c r="PC54" i="3"/>
  <c r="PC55" i="3"/>
  <c r="PC56" i="3"/>
  <c r="PC57" i="3"/>
  <c r="PC58" i="3"/>
  <c r="PC59" i="3"/>
  <c r="PC60" i="3"/>
  <c r="PC61" i="3"/>
  <c r="PC62" i="3"/>
  <c r="PC63" i="3"/>
  <c r="PC64" i="3"/>
  <c r="PC65" i="3"/>
  <c r="PC66" i="3"/>
  <c r="PC67" i="3"/>
  <c r="PC68" i="3"/>
  <c r="PC69" i="3"/>
  <c r="PC70" i="3"/>
  <c r="PC71" i="3"/>
  <c r="PC72" i="3"/>
  <c r="PC73" i="3"/>
  <c r="PC74" i="3"/>
  <c r="PC75" i="3"/>
  <c r="PC76" i="3"/>
  <c r="PC77" i="3"/>
  <c r="PC78" i="3"/>
  <c r="PC79" i="3"/>
  <c r="PC80" i="3"/>
  <c r="PC81" i="3"/>
  <c r="PC82" i="3"/>
  <c r="PC83" i="3"/>
  <c r="PC84" i="3"/>
  <c r="PC85" i="3"/>
  <c r="PC86" i="3"/>
  <c r="PC87" i="3"/>
  <c r="PC88" i="3"/>
  <c r="PC89" i="3"/>
  <c r="PC90" i="3"/>
  <c r="PC91" i="3"/>
  <c r="PC92" i="3"/>
  <c r="PC93" i="3"/>
  <c r="PC94" i="3"/>
  <c r="PC95" i="3"/>
  <c r="PC96" i="3"/>
  <c r="PC97" i="3"/>
  <c r="PC98" i="3"/>
  <c r="PC99" i="3"/>
  <c r="PC100" i="3"/>
  <c r="PC101" i="3"/>
  <c r="PC102" i="3"/>
  <c r="PC103" i="3"/>
  <c r="PC104" i="3"/>
  <c r="PC105" i="3"/>
  <c r="PC106" i="3"/>
  <c r="PC107" i="3"/>
  <c r="PC108" i="3"/>
  <c r="PC109" i="3"/>
  <c r="PC110" i="3"/>
  <c r="PC111" i="3"/>
  <c r="PC112" i="3"/>
  <c r="PC113" i="3"/>
  <c r="PC114" i="3"/>
  <c r="PC115" i="3"/>
  <c r="PC116" i="3"/>
  <c r="PC117" i="3"/>
  <c r="PC118" i="3"/>
  <c r="PC119" i="3"/>
  <c r="PC120" i="3"/>
  <c r="PC121" i="3"/>
  <c r="PC122" i="3"/>
  <c r="PC123" i="3"/>
  <c r="PC124" i="3"/>
  <c r="PC125" i="3"/>
  <c r="PC126" i="3"/>
  <c r="PC127" i="3"/>
  <c r="PC128" i="3"/>
  <c r="PC129" i="3"/>
  <c r="PC130" i="3"/>
  <c r="PC131" i="3"/>
  <c r="PC12" i="3"/>
  <c r="OP13" i="3"/>
  <c r="OP14" i="3"/>
  <c r="OP15" i="3"/>
  <c r="OP16" i="3"/>
  <c r="OP17" i="3"/>
  <c r="OP18" i="3"/>
  <c r="OP19" i="3"/>
  <c r="OP20" i="3"/>
  <c r="OP21" i="3"/>
  <c r="OP22" i="3"/>
  <c r="OP23" i="3"/>
  <c r="OP24" i="3"/>
  <c r="OP25" i="3"/>
  <c r="OP26" i="3"/>
  <c r="OP27" i="3"/>
  <c r="OP28" i="3"/>
  <c r="OP29" i="3"/>
  <c r="OP30" i="3"/>
  <c r="OP31" i="3"/>
  <c r="OP32" i="3"/>
  <c r="OP33" i="3"/>
  <c r="OP34" i="3"/>
  <c r="OP35" i="3"/>
  <c r="OP36" i="3"/>
  <c r="OP37" i="3"/>
  <c r="OP38" i="3"/>
  <c r="OP39" i="3"/>
  <c r="OP40" i="3"/>
  <c r="OP41" i="3"/>
  <c r="OP42" i="3"/>
  <c r="OP43" i="3"/>
  <c r="OP44" i="3"/>
  <c r="OP45" i="3"/>
  <c r="OP46" i="3"/>
  <c r="OP47" i="3"/>
  <c r="OP48" i="3"/>
  <c r="OP49" i="3"/>
  <c r="OP50" i="3"/>
  <c r="OP51" i="3"/>
  <c r="OP52" i="3"/>
  <c r="OP53" i="3"/>
  <c r="OP54" i="3"/>
  <c r="OP55" i="3"/>
  <c r="OP56" i="3"/>
  <c r="OP57" i="3"/>
  <c r="OP58" i="3"/>
  <c r="OP59" i="3"/>
  <c r="OP60" i="3"/>
  <c r="OP61" i="3"/>
  <c r="OP62" i="3"/>
  <c r="OP63" i="3"/>
  <c r="OP64" i="3"/>
  <c r="OP65" i="3"/>
  <c r="OP66" i="3"/>
  <c r="OP67" i="3"/>
  <c r="OP68" i="3"/>
  <c r="OP69" i="3"/>
  <c r="OP70" i="3"/>
  <c r="OP71" i="3"/>
  <c r="OP72" i="3"/>
  <c r="OP73" i="3"/>
  <c r="OP74" i="3"/>
  <c r="OP75" i="3"/>
  <c r="OP76" i="3"/>
  <c r="OP77" i="3"/>
  <c r="OP78" i="3"/>
  <c r="OP79" i="3"/>
  <c r="OP80" i="3"/>
  <c r="OP81" i="3"/>
  <c r="OP82" i="3"/>
  <c r="OP83" i="3"/>
  <c r="OP84" i="3"/>
  <c r="OP85" i="3"/>
  <c r="OP86" i="3"/>
  <c r="OP87" i="3"/>
  <c r="OP88" i="3"/>
  <c r="OP89" i="3"/>
  <c r="OP90" i="3"/>
  <c r="OP91" i="3"/>
  <c r="OP92" i="3"/>
  <c r="OP93" i="3"/>
  <c r="OP94" i="3"/>
  <c r="OP95" i="3"/>
  <c r="OP96" i="3"/>
  <c r="OP97" i="3"/>
  <c r="OP98" i="3"/>
  <c r="OP99" i="3"/>
  <c r="OP100" i="3"/>
  <c r="OP101" i="3"/>
  <c r="OP102" i="3"/>
  <c r="OP103" i="3"/>
  <c r="OP104" i="3"/>
  <c r="OP105" i="3"/>
  <c r="OP106" i="3"/>
  <c r="OP107" i="3"/>
  <c r="OP108" i="3"/>
  <c r="OP109" i="3"/>
  <c r="OP110" i="3"/>
  <c r="OP111" i="3"/>
  <c r="OP112" i="3"/>
  <c r="OP113" i="3"/>
  <c r="OP114" i="3"/>
  <c r="OP115" i="3"/>
  <c r="OP116" i="3"/>
  <c r="OP117" i="3"/>
  <c r="OP118" i="3"/>
  <c r="OP119" i="3"/>
  <c r="OP120" i="3"/>
  <c r="OP121" i="3"/>
  <c r="OP122" i="3"/>
  <c r="OP123" i="3"/>
  <c r="OP124" i="3"/>
  <c r="OP125" i="3"/>
  <c r="OP126" i="3"/>
  <c r="OP127" i="3"/>
  <c r="OP128" i="3"/>
  <c r="OP129" i="3"/>
  <c r="OP130" i="3"/>
  <c r="OP131" i="3"/>
  <c r="OP12" i="3"/>
  <c r="OC13" i="3"/>
  <c r="OC14" i="3"/>
  <c r="OC15" i="3"/>
  <c r="OC16" i="3"/>
  <c r="OC17" i="3"/>
  <c r="OC18" i="3"/>
  <c r="OC19" i="3"/>
  <c r="OC20" i="3"/>
  <c r="OC21" i="3"/>
  <c r="OC22" i="3"/>
  <c r="OC23" i="3"/>
  <c r="OC24" i="3"/>
  <c r="OC25" i="3"/>
  <c r="OC26" i="3"/>
  <c r="OC27" i="3"/>
  <c r="OC28" i="3"/>
  <c r="OC29" i="3"/>
  <c r="OC30" i="3"/>
  <c r="OC31" i="3"/>
  <c r="OC32" i="3"/>
  <c r="OC33" i="3"/>
  <c r="OC34" i="3"/>
  <c r="OC35" i="3"/>
  <c r="OC36" i="3"/>
  <c r="OC37" i="3"/>
  <c r="OC38" i="3"/>
  <c r="OC39" i="3"/>
  <c r="OC40" i="3"/>
  <c r="OC41" i="3"/>
  <c r="OC42" i="3"/>
  <c r="OC43" i="3"/>
  <c r="OC44" i="3"/>
  <c r="OC45" i="3"/>
  <c r="OC46" i="3"/>
  <c r="OC47" i="3"/>
  <c r="OC48" i="3"/>
  <c r="OC49" i="3"/>
  <c r="OC50" i="3"/>
  <c r="OC51" i="3"/>
  <c r="OC52" i="3"/>
  <c r="OC53" i="3"/>
  <c r="OC54" i="3"/>
  <c r="OC55" i="3"/>
  <c r="OC56" i="3"/>
  <c r="OC57" i="3"/>
  <c r="OC58" i="3"/>
  <c r="OC59" i="3"/>
  <c r="OC60" i="3"/>
  <c r="OC61" i="3"/>
  <c r="OC62" i="3"/>
  <c r="OC63" i="3"/>
  <c r="OC64" i="3"/>
  <c r="OC65" i="3"/>
  <c r="OC66" i="3"/>
  <c r="OC67" i="3"/>
  <c r="OC68" i="3"/>
  <c r="OC69" i="3"/>
  <c r="OC70" i="3"/>
  <c r="OC71" i="3"/>
  <c r="OC72" i="3"/>
  <c r="OC73" i="3"/>
  <c r="OC74" i="3"/>
  <c r="OC75" i="3"/>
  <c r="OC76" i="3"/>
  <c r="OC77" i="3"/>
  <c r="OC78" i="3"/>
  <c r="OC79" i="3"/>
  <c r="OC80" i="3"/>
  <c r="OC81" i="3"/>
  <c r="OC82" i="3"/>
  <c r="OC83" i="3"/>
  <c r="OC84" i="3"/>
  <c r="OC85" i="3"/>
  <c r="OC86" i="3"/>
  <c r="OC87" i="3"/>
  <c r="OC88" i="3"/>
  <c r="OC89" i="3"/>
  <c r="OC90" i="3"/>
  <c r="OC91" i="3"/>
  <c r="OC92" i="3"/>
  <c r="OC93" i="3"/>
  <c r="OC94" i="3"/>
  <c r="OC95" i="3"/>
  <c r="OC96" i="3"/>
  <c r="OC97" i="3"/>
  <c r="OC98" i="3"/>
  <c r="OC99" i="3"/>
  <c r="OC100" i="3"/>
  <c r="OC101" i="3"/>
  <c r="OC102" i="3"/>
  <c r="OC103" i="3"/>
  <c r="OC104" i="3"/>
  <c r="OC105" i="3"/>
  <c r="OC106" i="3"/>
  <c r="OC107" i="3"/>
  <c r="OC108" i="3"/>
  <c r="OC109" i="3"/>
  <c r="OC110" i="3"/>
  <c r="OC111" i="3"/>
  <c r="OC112" i="3"/>
  <c r="OC113" i="3"/>
  <c r="OC114" i="3"/>
  <c r="OC115" i="3"/>
  <c r="OC116" i="3"/>
  <c r="OC117" i="3"/>
  <c r="OC118" i="3"/>
  <c r="OC119" i="3"/>
  <c r="OC120" i="3"/>
  <c r="OC121" i="3"/>
  <c r="OC122" i="3"/>
  <c r="OC123" i="3"/>
  <c r="OC124" i="3"/>
  <c r="OC125" i="3"/>
  <c r="OC126" i="3"/>
  <c r="OC127" i="3"/>
  <c r="OC128" i="3"/>
  <c r="OC129" i="3"/>
  <c r="OC130" i="3"/>
  <c r="OC131" i="3"/>
  <c r="OC12" i="3"/>
  <c r="NP13" i="3"/>
  <c r="NP14" i="3"/>
  <c r="NP15" i="3"/>
  <c r="NP16" i="3"/>
  <c r="NP17" i="3"/>
  <c r="NP18" i="3"/>
  <c r="NP19" i="3"/>
  <c r="NP20" i="3"/>
  <c r="NP21" i="3"/>
  <c r="NP22" i="3"/>
  <c r="NP23" i="3"/>
  <c r="NP24" i="3"/>
  <c r="NP25" i="3"/>
  <c r="NP26" i="3"/>
  <c r="NP27" i="3"/>
  <c r="NP28" i="3"/>
  <c r="NP29" i="3"/>
  <c r="NP30" i="3"/>
  <c r="NP31" i="3"/>
  <c r="NP32" i="3"/>
  <c r="NP33" i="3"/>
  <c r="NP34" i="3"/>
  <c r="NP35" i="3"/>
  <c r="NP36" i="3"/>
  <c r="NP37" i="3"/>
  <c r="NP38" i="3"/>
  <c r="NP39" i="3"/>
  <c r="NP40" i="3"/>
  <c r="NP41" i="3"/>
  <c r="NP42" i="3"/>
  <c r="NP43" i="3"/>
  <c r="NP44" i="3"/>
  <c r="NP45" i="3"/>
  <c r="NP46" i="3"/>
  <c r="NP47" i="3"/>
  <c r="NP48" i="3"/>
  <c r="NP49" i="3"/>
  <c r="NP50" i="3"/>
  <c r="NP51" i="3"/>
  <c r="NP52" i="3"/>
  <c r="NP53" i="3"/>
  <c r="NP54" i="3"/>
  <c r="NP55" i="3"/>
  <c r="NP56" i="3"/>
  <c r="NP57" i="3"/>
  <c r="NP58" i="3"/>
  <c r="NP59" i="3"/>
  <c r="NP60" i="3"/>
  <c r="NP61" i="3"/>
  <c r="NP62" i="3"/>
  <c r="NP63" i="3"/>
  <c r="NP64" i="3"/>
  <c r="NP65" i="3"/>
  <c r="NP66" i="3"/>
  <c r="NP67" i="3"/>
  <c r="NP68" i="3"/>
  <c r="NP69" i="3"/>
  <c r="NP70" i="3"/>
  <c r="NP71" i="3"/>
  <c r="NP72" i="3"/>
  <c r="NP73" i="3"/>
  <c r="NP74" i="3"/>
  <c r="NP75" i="3"/>
  <c r="NP76" i="3"/>
  <c r="NP77" i="3"/>
  <c r="NP78" i="3"/>
  <c r="NP79" i="3"/>
  <c r="NP80" i="3"/>
  <c r="NP81" i="3"/>
  <c r="NP82" i="3"/>
  <c r="NP83" i="3"/>
  <c r="NP84" i="3"/>
  <c r="NP85" i="3"/>
  <c r="NP86" i="3"/>
  <c r="NP87" i="3"/>
  <c r="NP88" i="3"/>
  <c r="NP89" i="3"/>
  <c r="NP90" i="3"/>
  <c r="NP91" i="3"/>
  <c r="NP92" i="3"/>
  <c r="NP93" i="3"/>
  <c r="NP94" i="3"/>
  <c r="NP95" i="3"/>
  <c r="NP96" i="3"/>
  <c r="NP97" i="3"/>
  <c r="NP98" i="3"/>
  <c r="NP99" i="3"/>
  <c r="NP100" i="3"/>
  <c r="NP101" i="3"/>
  <c r="NP102" i="3"/>
  <c r="NP103" i="3"/>
  <c r="NP104" i="3"/>
  <c r="NP105" i="3"/>
  <c r="NP106" i="3"/>
  <c r="NP107" i="3"/>
  <c r="NP108" i="3"/>
  <c r="NP109" i="3"/>
  <c r="NP110" i="3"/>
  <c r="NP111" i="3"/>
  <c r="NP112" i="3"/>
  <c r="NP113" i="3"/>
  <c r="NP114" i="3"/>
  <c r="NP115" i="3"/>
  <c r="NP116" i="3"/>
  <c r="NP117" i="3"/>
  <c r="NP118" i="3"/>
  <c r="NP119" i="3"/>
  <c r="NP120" i="3"/>
  <c r="NP121" i="3"/>
  <c r="NP122" i="3"/>
  <c r="NP123" i="3"/>
  <c r="NP124" i="3"/>
  <c r="NP125" i="3"/>
  <c r="NP126" i="3"/>
  <c r="NP127" i="3"/>
  <c r="NP128" i="3"/>
  <c r="NP129" i="3"/>
  <c r="NP130" i="3"/>
  <c r="NP131" i="3"/>
  <c r="NP12" i="3"/>
  <c r="NC13" i="3"/>
  <c r="NC14" i="3"/>
  <c r="NC15" i="3"/>
  <c r="NC16" i="3"/>
  <c r="NC17" i="3"/>
  <c r="NC18" i="3"/>
  <c r="NC19" i="3"/>
  <c r="NC20" i="3"/>
  <c r="NC21" i="3"/>
  <c r="NC22" i="3"/>
  <c r="NC23" i="3"/>
  <c r="NC24" i="3"/>
  <c r="NC25" i="3"/>
  <c r="NC26" i="3"/>
  <c r="NC27" i="3"/>
  <c r="NC28" i="3"/>
  <c r="NC29" i="3"/>
  <c r="NC30" i="3"/>
  <c r="NC31" i="3"/>
  <c r="NC32" i="3"/>
  <c r="NC33" i="3"/>
  <c r="NC34" i="3"/>
  <c r="NC35" i="3"/>
  <c r="NC36" i="3"/>
  <c r="NC37" i="3"/>
  <c r="NC38" i="3"/>
  <c r="NC39" i="3"/>
  <c r="NC40" i="3"/>
  <c r="NC41" i="3"/>
  <c r="NC42" i="3"/>
  <c r="NC43" i="3"/>
  <c r="NC44" i="3"/>
  <c r="NC45" i="3"/>
  <c r="NC46" i="3"/>
  <c r="NC47" i="3"/>
  <c r="NC48" i="3"/>
  <c r="NC49" i="3"/>
  <c r="NC50" i="3"/>
  <c r="NC51" i="3"/>
  <c r="NC52" i="3"/>
  <c r="NC53" i="3"/>
  <c r="NC54" i="3"/>
  <c r="NC55" i="3"/>
  <c r="NC56" i="3"/>
  <c r="NC57" i="3"/>
  <c r="NC58" i="3"/>
  <c r="NC59" i="3"/>
  <c r="NC60" i="3"/>
  <c r="NC61" i="3"/>
  <c r="NC62" i="3"/>
  <c r="NC63" i="3"/>
  <c r="NC64" i="3"/>
  <c r="NC65" i="3"/>
  <c r="NC66" i="3"/>
  <c r="NC67" i="3"/>
  <c r="NC68" i="3"/>
  <c r="NC69" i="3"/>
  <c r="NC70" i="3"/>
  <c r="NC71" i="3"/>
  <c r="NC72" i="3"/>
  <c r="NC73" i="3"/>
  <c r="NC74" i="3"/>
  <c r="NC75" i="3"/>
  <c r="NC76" i="3"/>
  <c r="NC77" i="3"/>
  <c r="NC78" i="3"/>
  <c r="NC79" i="3"/>
  <c r="NC80" i="3"/>
  <c r="NC81" i="3"/>
  <c r="NC82" i="3"/>
  <c r="NC83" i="3"/>
  <c r="NC84" i="3"/>
  <c r="NC85" i="3"/>
  <c r="NC86" i="3"/>
  <c r="NC87" i="3"/>
  <c r="NC88" i="3"/>
  <c r="NC89" i="3"/>
  <c r="NC90" i="3"/>
  <c r="NC91" i="3"/>
  <c r="NC92" i="3"/>
  <c r="NC93" i="3"/>
  <c r="NC94" i="3"/>
  <c r="NC95" i="3"/>
  <c r="NC96" i="3"/>
  <c r="NC97" i="3"/>
  <c r="NC98" i="3"/>
  <c r="NC99" i="3"/>
  <c r="NC100" i="3"/>
  <c r="NC101" i="3"/>
  <c r="NC102" i="3"/>
  <c r="NC103" i="3"/>
  <c r="NC104" i="3"/>
  <c r="NC105" i="3"/>
  <c r="NC106" i="3"/>
  <c r="NC107" i="3"/>
  <c r="NC108" i="3"/>
  <c r="NC109" i="3"/>
  <c r="NC110" i="3"/>
  <c r="NC111" i="3"/>
  <c r="NC112" i="3"/>
  <c r="NC113" i="3"/>
  <c r="NC114" i="3"/>
  <c r="NC115" i="3"/>
  <c r="NC116" i="3"/>
  <c r="NC117" i="3"/>
  <c r="NC118" i="3"/>
  <c r="NC119" i="3"/>
  <c r="NC120" i="3"/>
  <c r="NC121" i="3"/>
  <c r="NC122" i="3"/>
  <c r="NC123" i="3"/>
  <c r="NC124" i="3"/>
  <c r="NC125" i="3"/>
  <c r="NC126" i="3"/>
  <c r="NC127" i="3"/>
  <c r="NC128" i="3"/>
  <c r="NC129" i="3"/>
  <c r="NC130" i="3"/>
  <c r="NC131" i="3"/>
  <c r="NC12" i="3"/>
  <c r="MP13" i="3"/>
  <c r="MP14" i="3"/>
  <c r="MP15" i="3"/>
  <c r="MP16" i="3"/>
  <c r="MP17" i="3"/>
  <c r="MP18" i="3"/>
  <c r="MP19" i="3"/>
  <c r="MP20" i="3"/>
  <c r="MP21" i="3"/>
  <c r="MP24" i="3"/>
  <c r="MP25" i="3"/>
  <c r="MP26" i="3"/>
  <c r="MP27" i="3"/>
  <c r="MP28" i="3"/>
  <c r="MP29" i="3"/>
  <c r="MP30" i="3"/>
  <c r="MP31" i="3"/>
  <c r="MP32" i="3"/>
  <c r="MP33" i="3"/>
  <c r="MP34" i="3"/>
  <c r="MP35" i="3"/>
  <c r="MP36" i="3"/>
  <c r="MP37" i="3"/>
  <c r="MP38" i="3"/>
  <c r="MP39" i="3"/>
  <c r="MP40" i="3"/>
  <c r="MP41" i="3"/>
  <c r="MP42" i="3"/>
  <c r="MP43" i="3"/>
  <c r="MP44" i="3"/>
  <c r="MP45" i="3"/>
  <c r="MP46" i="3"/>
  <c r="MP47" i="3"/>
  <c r="MP48" i="3"/>
  <c r="MP49" i="3"/>
  <c r="MP50" i="3"/>
  <c r="MP51" i="3"/>
  <c r="MP52" i="3"/>
  <c r="MP53" i="3"/>
  <c r="MP54" i="3"/>
  <c r="MP55" i="3"/>
  <c r="MP56" i="3"/>
  <c r="MP57" i="3"/>
  <c r="MP58" i="3"/>
  <c r="MP59" i="3"/>
  <c r="MP60" i="3"/>
  <c r="MP61" i="3"/>
  <c r="MP62" i="3"/>
  <c r="MP63" i="3"/>
  <c r="MP64" i="3"/>
  <c r="MP65" i="3"/>
  <c r="MP66" i="3"/>
  <c r="MP67" i="3"/>
  <c r="MP68" i="3"/>
  <c r="MP69" i="3"/>
  <c r="MP70" i="3"/>
  <c r="MP71" i="3"/>
  <c r="MP72" i="3"/>
  <c r="MP73" i="3"/>
  <c r="MP74" i="3"/>
  <c r="MP75" i="3"/>
  <c r="MP76" i="3"/>
  <c r="MP77" i="3"/>
  <c r="MP78" i="3"/>
  <c r="MP79" i="3"/>
  <c r="MP80" i="3"/>
  <c r="MP81" i="3"/>
  <c r="MP82" i="3"/>
  <c r="MP83" i="3"/>
  <c r="MP84" i="3"/>
  <c r="MP85" i="3"/>
  <c r="MP86" i="3"/>
  <c r="MP87" i="3"/>
  <c r="MP88" i="3"/>
  <c r="MP89" i="3"/>
  <c r="MP90" i="3"/>
  <c r="MP91" i="3"/>
  <c r="MP92" i="3"/>
  <c r="MP93" i="3"/>
  <c r="MP94" i="3"/>
  <c r="MP95" i="3"/>
  <c r="MP96" i="3"/>
  <c r="MP97" i="3"/>
  <c r="MP98" i="3"/>
  <c r="MP99" i="3"/>
  <c r="MP100" i="3"/>
  <c r="MP101" i="3"/>
  <c r="MP102" i="3"/>
  <c r="MP103" i="3"/>
  <c r="MP104" i="3"/>
  <c r="MP105" i="3"/>
  <c r="MP106" i="3"/>
  <c r="MP107" i="3"/>
  <c r="MP108" i="3"/>
  <c r="MP109" i="3"/>
  <c r="MP110" i="3"/>
  <c r="MP111" i="3"/>
  <c r="MP112" i="3"/>
  <c r="MP113" i="3"/>
  <c r="MP114" i="3"/>
  <c r="MP115" i="3"/>
  <c r="MP116" i="3"/>
  <c r="MP118" i="3"/>
  <c r="MP119" i="3"/>
  <c r="MP120" i="3"/>
  <c r="MP121" i="3"/>
  <c r="MP122" i="3"/>
  <c r="MP123" i="3"/>
  <c r="MP124" i="3"/>
  <c r="MP125" i="3"/>
  <c r="MP126" i="3"/>
  <c r="MP127" i="3"/>
  <c r="MP128" i="3"/>
  <c r="MP129" i="3"/>
  <c r="MP130" i="3"/>
  <c r="MP131" i="3"/>
  <c r="MP12" i="3"/>
  <c r="MC13" i="3"/>
  <c r="MC14" i="3"/>
  <c r="MC15" i="3"/>
  <c r="MC16" i="3"/>
  <c r="MC17" i="3"/>
  <c r="MC18" i="3"/>
  <c r="MC19" i="3"/>
  <c r="MC20" i="3"/>
  <c r="MC21" i="3"/>
  <c r="MC22" i="3"/>
  <c r="MC23" i="3"/>
  <c r="MC24" i="3"/>
  <c r="MC25" i="3"/>
  <c r="MC26" i="3"/>
  <c r="MC27" i="3"/>
  <c r="MC28" i="3"/>
  <c r="MC29" i="3"/>
  <c r="MC30" i="3"/>
  <c r="MC31" i="3"/>
  <c r="MC32" i="3"/>
  <c r="MC33" i="3"/>
  <c r="MC34" i="3"/>
  <c r="MC35" i="3"/>
  <c r="MC36" i="3"/>
  <c r="MC37" i="3"/>
  <c r="MC38" i="3"/>
  <c r="MC39" i="3"/>
  <c r="MC40" i="3"/>
  <c r="MC41" i="3"/>
  <c r="MC42" i="3"/>
  <c r="MC43" i="3"/>
  <c r="MC44" i="3"/>
  <c r="MC45" i="3"/>
  <c r="MC46" i="3"/>
  <c r="MC47" i="3"/>
  <c r="MC48" i="3"/>
  <c r="MC49" i="3"/>
  <c r="MC50" i="3"/>
  <c r="MC51" i="3"/>
  <c r="MC52" i="3"/>
  <c r="MC53" i="3"/>
  <c r="MC54" i="3"/>
  <c r="MC55" i="3"/>
  <c r="MC56" i="3"/>
  <c r="MC57" i="3"/>
  <c r="MC58" i="3"/>
  <c r="MC59" i="3"/>
  <c r="MC60" i="3"/>
  <c r="MC61" i="3"/>
  <c r="MC62" i="3"/>
  <c r="MC63" i="3"/>
  <c r="MC64" i="3"/>
  <c r="MC65" i="3"/>
  <c r="MC66" i="3"/>
  <c r="MC67" i="3"/>
  <c r="MC68" i="3"/>
  <c r="MC69" i="3"/>
  <c r="MC70" i="3"/>
  <c r="MC71" i="3"/>
  <c r="MC72" i="3"/>
  <c r="MC73" i="3"/>
  <c r="MC74" i="3"/>
  <c r="MC75" i="3"/>
  <c r="MC76" i="3"/>
  <c r="MC77" i="3"/>
  <c r="MC78" i="3"/>
  <c r="MC79" i="3"/>
  <c r="MC80" i="3"/>
  <c r="MC81" i="3"/>
  <c r="MC82" i="3"/>
  <c r="MC83" i="3"/>
  <c r="MC84" i="3"/>
  <c r="MC85" i="3"/>
  <c r="MC86" i="3"/>
  <c r="MC87" i="3"/>
  <c r="MC88" i="3"/>
  <c r="MC89" i="3"/>
  <c r="MC90" i="3"/>
  <c r="MC91" i="3"/>
  <c r="MC92" i="3"/>
  <c r="MC93" i="3"/>
  <c r="MC94" i="3"/>
  <c r="MC95" i="3"/>
  <c r="MC96" i="3"/>
  <c r="MC97" i="3"/>
  <c r="MC98" i="3"/>
  <c r="MC99" i="3"/>
  <c r="MC100" i="3"/>
  <c r="MC101" i="3"/>
  <c r="MC102" i="3"/>
  <c r="MC103" i="3"/>
  <c r="MC104" i="3"/>
  <c r="MC105" i="3"/>
  <c r="MC106" i="3"/>
  <c r="MC107" i="3"/>
  <c r="MC108" i="3"/>
  <c r="MC109" i="3"/>
  <c r="MC110" i="3"/>
  <c r="MC111" i="3"/>
  <c r="MC112" i="3"/>
  <c r="MC113" i="3"/>
  <c r="MC114" i="3"/>
  <c r="MC115" i="3"/>
  <c r="MC116" i="3"/>
  <c r="MC117" i="3"/>
  <c r="MC118" i="3"/>
  <c r="MC119" i="3"/>
  <c r="MC120" i="3"/>
  <c r="MC121" i="3"/>
  <c r="MC122" i="3"/>
  <c r="MC123" i="3"/>
  <c r="MC124" i="3"/>
  <c r="MC125" i="3"/>
  <c r="MC126" i="3"/>
  <c r="MC127" i="3"/>
  <c r="MC128" i="3"/>
  <c r="MC129" i="3"/>
  <c r="MC130" i="3"/>
  <c r="MC131" i="3"/>
  <c r="MC12" i="3"/>
  <c r="LP13" i="3"/>
  <c r="LP14" i="3"/>
  <c r="LP15" i="3"/>
  <c r="LP16" i="3"/>
  <c r="LP17" i="3"/>
  <c r="LP18" i="3"/>
  <c r="LP19" i="3"/>
  <c r="LP20" i="3"/>
  <c r="LP21" i="3"/>
  <c r="LP22" i="3"/>
  <c r="LP23" i="3"/>
  <c r="LP24" i="3"/>
  <c r="LP25" i="3"/>
  <c r="LP26" i="3"/>
  <c r="LP27" i="3"/>
  <c r="LP28" i="3"/>
  <c r="LP29" i="3"/>
  <c r="LP30" i="3"/>
  <c r="LP31" i="3"/>
  <c r="LP32" i="3"/>
  <c r="LP33" i="3"/>
  <c r="LP34" i="3"/>
  <c r="LP35" i="3"/>
  <c r="LP36" i="3"/>
  <c r="LP37" i="3"/>
  <c r="LP38" i="3"/>
  <c r="LP39" i="3"/>
  <c r="LP40" i="3"/>
  <c r="LP41" i="3"/>
  <c r="LP42" i="3"/>
  <c r="LP43" i="3"/>
  <c r="LP44" i="3"/>
  <c r="LP45" i="3"/>
  <c r="LP46" i="3"/>
  <c r="LP47" i="3"/>
  <c r="LP48" i="3"/>
  <c r="LP49" i="3"/>
  <c r="LP50" i="3"/>
  <c r="LP51" i="3"/>
  <c r="LP52" i="3"/>
  <c r="LP53" i="3"/>
  <c r="LP54" i="3"/>
  <c r="LP55" i="3"/>
  <c r="LP56" i="3"/>
  <c r="LP57" i="3"/>
  <c r="LP58" i="3"/>
  <c r="LP59" i="3"/>
  <c r="LP60" i="3"/>
  <c r="LP61" i="3"/>
  <c r="LP62" i="3"/>
  <c r="LP63" i="3"/>
  <c r="LP64" i="3"/>
  <c r="LP65" i="3"/>
  <c r="LP66" i="3"/>
  <c r="LP67" i="3"/>
  <c r="LP68" i="3"/>
  <c r="LP69" i="3"/>
  <c r="LP70" i="3"/>
  <c r="LP71" i="3"/>
  <c r="LP72" i="3"/>
  <c r="LP73" i="3"/>
  <c r="LP74" i="3"/>
  <c r="LP75" i="3"/>
  <c r="LP76" i="3"/>
  <c r="LP77" i="3"/>
  <c r="LP78" i="3"/>
  <c r="LP79" i="3"/>
  <c r="LP80" i="3"/>
  <c r="LP81" i="3"/>
  <c r="LP82" i="3"/>
  <c r="LP83" i="3"/>
  <c r="LP84" i="3"/>
  <c r="LP85" i="3"/>
  <c r="LP86" i="3"/>
  <c r="LP87" i="3"/>
  <c r="LP88" i="3"/>
  <c r="LP89" i="3"/>
  <c r="LP90" i="3"/>
  <c r="LP91" i="3"/>
  <c r="LP92" i="3"/>
  <c r="LP93" i="3"/>
  <c r="LP94" i="3"/>
  <c r="LP95" i="3"/>
  <c r="LP96" i="3"/>
  <c r="LP97" i="3"/>
  <c r="LP98" i="3"/>
  <c r="LP99" i="3"/>
  <c r="LP100" i="3"/>
  <c r="LP101" i="3"/>
  <c r="LP102" i="3"/>
  <c r="LP103" i="3"/>
  <c r="LP104" i="3"/>
  <c r="LP105" i="3"/>
  <c r="LP106" i="3"/>
  <c r="LP107" i="3"/>
  <c r="LP108" i="3"/>
  <c r="LP109" i="3"/>
  <c r="LP110" i="3"/>
  <c r="LP111" i="3"/>
  <c r="LP112" i="3"/>
  <c r="LP113" i="3"/>
  <c r="LP114" i="3"/>
  <c r="LP115" i="3"/>
  <c r="LP116" i="3"/>
  <c r="LP117" i="3"/>
  <c r="LP118" i="3"/>
  <c r="LP119" i="3"/>
  <c r="LP120" i="3"/>
  <c r="LP121" i="3"/>
  <c r="LP122" i="3"/>
  <c r="LP123" i="3"/>
  <c r="LP124" i="3"/>
  <c r="LP125" i="3"/>
  <c r="LP126" i="3"/>
  <c r="LP127" i="3"/>
  <c r="LP128" i="3"/>
  <c r="LP129" i="3"/>
  <c r="LP130" i="3"/>
  <c r="LP131" i="3"/>
  <c r="LP12" i="3"/>
  <c r="LC13" i="3"/>
  <c r="LC14" i="3"/>
  <c r="LC15" i="3"/>
  <c r="LC16" i="3"/>
  <c r="LC17" i="3"/>
  <c r="LC18" i="3"/>
  <c r="LC19" i="3"/>
  <c r="LC20" i="3"/>
  <c r="LC21" i="3"/>
  <c r="LC22" i="3"/>
  <c r="LC23" i="3"/>
  <c r="LC24" i="3"/>
  <c r="LC25" i="3"/>
  <c r="LC26" i="3"/>
  <c r="LC27" i="3"/>
  <c r="LC28" i="3"/>
  <c r="LC29" i="3"/>
  <c r="LC30" i="3"/>
  <c r="LC31" i="3"/>
  <c r="LC32" i="3"/>
  <c r="LC33" i="3"/>
  <c r="LC34" i="3"/>
  <c r="LC35" i="3"/>
  <c r="LC36" i="3"/>
  <c r="LC37" i="3"/>
  <c r="LC38" i="3"/>
  <c r="LC39" i="3"/>
  <c r="LC40" i="3"/>
  <c r="LC41" i="3"/>
  <c r="LC42" i="3"/>
  <c r="LC43" i="3"/>
  <c r="LC44" i="3"/>
  <c r="LC45" i="3"/>
  <c r="LC46" i="3"/>
  <c r="LC47" i="3"/>
  <c r="LC48" i="3"/>
  <c r="LC49" i="3"/>
  <c r="LC50" i="3"/>
  <c r="LC51" i="3"/>
  <c r="LC52" i="3"/>
  <c r="LC53" i="3"/>
  <c r="LC54" i="3"/>
  <c r="LC55" i="3"/>
  <c r="LC56" i="3"/>
  <c r="LC57" i="3"/>
  <c r="LC58" i="3"/>
  <c r="LC59" i="3"/>
  <c r="LC60" i="3"/>
  <c r="LC61" i="3"/>
  <c r="LC62" i="3"/>
  <c r="LC63" i="3"/>
  <c r="LC64" i="3"/>
  <c r="LC65" i="3"/>
  <c r="LC66" i="3"/>
  <c r="LC67" i="3"/>
  <c r="LC68" i="3"/>
  <c r="LC69" i="3"/>
  <c r="LC70" i="3"/>
  <c r="LC71" i="3"/>
  <c r="LC72" i="3"/>
  <c r="LC73" i="3"/>
  <c r="LC74" i="3"/>
  <c r="LC75" i="3"/>
  <c r="LC76" i="3"/>
  <c r="LC77" i="3"/>
  <c r="LC78" i="3"/>
  <c r="LC79" i="3"/>
  <c r="LC80" i="3"/>
  <c r="LC81" i="3"/>
  <c r="LC82" i="3"/>
  <c r="LC83" i="3"/>
  <c r="LC84" i="3"/>
  <c r="LC85" i="3"/>
  <c r="LC86" i="3"/>
  <c r="LC87" i="3"/>
  <c r="LC88" i="3"/>
  <c r="LC89" i="3"/>
  <c r="LC90" i="3"/>
  <c r="LC91" i="3"/>
  <c r="LC92" i="3"/>
  <c r="LC93" i="3"/>
  <c r="LC94" i="3"/>
  <c r="LC95" i="3"/>
  <c r="LC96" i="3"/>
  <c r="LC97" i="3"/>
  <c r="LC98" i="3"/>
  <c r="LC99" i="3"/>
  <c r="LC100" i="3"/>
  <c r="LC101" i="3"/>
  <c r="LC102" i="3"/>
  <c r="LC103" i="3"/>
  <c r="LC104" i="3"/>
  <c r="LC105" i="3"/>
  <c r="LC106" i="3"/>
  <c r="LC107" i="3"/>
  <c r="LC108" i="3"/>
  <c r="LC109" i="3"/>
  <c r="LC110" i="3"/>
  <c r="LC111" i="3"/>
  <c r="LC112" i="3"/>
  <c r="LC113" i="3"/>
  <c r="LC114" i="3"/>
  <c r="LC115" i="3"/>
  <c r="LC116" i="3"/>
  <c r="LC117" i="3"/>
  <c r="LC118" i="3"/>
  <c r="LC119" i="3"/>
  <c r="LC120" i="3"/>
  <c r="LC121" i="3"/>
  <c r="LC122" i="3"/>
  <c r="LC123" i="3"/>
  <c r="LC124" i="3"/>
  <c r="LC125" i="3"/>
  <c r="LC126" i="3"/>
  <c r="LC127" i="3"/>
  <c r="LC128" i="3"/>
  <c r="LC129" i="3"/>
  <c r="LC130" i="3"/>
  <c r="LC131" i="3"/>
  <c r="LC12" i="3"/>
  <c r="KC13" i="3"/>
  <c r="KC14" i="3"/>
  <c r="KC15" i="3"/>
  <c r="KC16" i="3"/>
  <c r="KC17" i="3"/>
  <c r="KC18" i="3"/>
  <c r="KC19" i="3"/>
  <c r="KC20" i="3"/>
  <c r="KC21" i="3"/>
  <c r="KC22" i="3"/>
  <c r="KC23" i="3"/>
  <c r="KC24" i="3"/>
  <c r="KC25" i="3"/>
  <c r="KC26" i="3"/>
  <c r="KC27" i="3"/>
  <c r="KC28" i="3"/>
  <c r="KC29" i="3"/>
  <c r="KC30" i="3"/>
  <c r="KC31" i="3"/>
  <c r="KC32" i="3"/>
  <c r="KC33" i="3"/>
  <c r="KC34" i="3"/>
  <c r="KC35" i="3"/>
  <c r="KC36" i="3"/>
  <c r="KC37" i="3"/>
  <c r="KC38" i="3"/>
  <c r="KC39" i="3"/>
  <c r="KC40" i="3"/>
  <c r="KC41" i="3"/>
  <c r="KC42" i="3"/>
  <c r="KC43" i="3"/>
  <c r="KC44" i="3"/>
  <c r="KC45" i="3"/>
  <c r="KC46" i="3"/>
  <c r="KC47" i="3"/>
  <c r="KC48" i="3"/>
  <c r="KC49" i="3"/>
  <c r="KC50" i="3"/>
  <c r="KC51" i="3"/>
  <c r="KC52" i="3"/>
  <c r="KC53" i="3"/>
  <c r="KC54" i="3"/>
  <c r="KC55" i="3"/>
  <c r="KC56" i="3"/>
  <c r="KC57" i="3"/>
  <c r="KC58" i="3"/>
  <c r="KC59" i="3"/>
  <c r="KC60" i="3"/>
  <c r="KC61" i="3"/>
  <c r="KC62" i="3"/>
  <c r="KC63" i="3"/>
  <c r="KC64" i="3"/>
  <c r="KC65" i="3"/>
  <c r="KC66" i="3"/>
  <c r="KC67" i="3"/>
  <c r="KC68" i="3"/>
  <c r="KC69" i="3"/>
  <c r="KC70" i="3"/>
  <c r="KC71" i="3"/>
  <c r="KC72" i="3"/>
  <c r="KC73" i="3"/>
  <c r="KC74" i="3"/>
  <c r="KC75" i="3"/>
  <c r="KC76" i="3"/>
  <c r="KC77" i="3"/>
  <c r="KC78" i="3"/>
  <c r="KC79" i="3"/>
  <c r="KC80" i="3"/>
  <c r="KC81" i="3"/>
  <c r="KC82" i="3"/>
  <c r="KC83" i="3"/>
  <c r="KC84" i="3"/>
  <c r="KC85" i="3"/>
  <c r="KC86" i="3"/>
  <c r="KC87" i="3"/>
  <c r="KC88" i="3"/>
  <c r="KC89" i="3"/>
  <c r="KC90" i="3"/>
  <c r="KC91" i="3"/>
  <c r="KC92" i="3"/>
  <c r="KC93" i="3"/>
  <c r="KC94" i="3"/>
  <c r="KC95" i="3"/>
  <c r="KC96" i="3"/>
  <c r="KC97" i="3"/>
  <c r="KC98" i="3"/>
  <c r="KC99" i="3"/>
  <c r="KC100" i="3"/>
  <c r="KC101" i="3"/>
  <c r="KC102" i="3"/>
  <c r="KC103" i="3"/>
  <c r="KC104" i="3"/>
  <c r="KC105" i="3"/>
  <c r="KC106" i="3"/>
  <c r="KC107" i="3"/>
  <c r="KC108" i="3"/>
  <c r="KC109" i="3"/>
  <c r="KC110" i="3"/>
  <c r="KC111" i="3"/>
  <c r="KC112" i="3"/>
  <c r="KC113" i="3"/>
  <c r="KC114" i="3"/>
  <c r="KC115" i="3"/>
  <c r="KC116" i="3"/>
  <c r="KC117" i="3"/>
  <c r="KC118" i="3"/>
  <c r="KC119" i="3"/>
  <c r="KC120" i="3"/>
  <c r="KC121" i="3"/>
  <c r="KC122" i="3"/>
  <c r="KC123" i="3"/>
  <c r="KC124" i="3"/>
  <c r="KC125" i="3"/>
  <c r="KC126" i="3"/>
  <c r="KC127" i="3"/>
  <c r="KC128" i="3"/>
  <c r="KC129" i="3"/>
  <c r="KC130" i="3"/>
  <c r="KC131" i="3"/>
  <c r="KC12" i="3"/>
  <c r="JP13" i="3"/>
  <c r="JP14" i="3"/>
  <c r="JP15" i="3"/>
  <c r="JP16" i="3"/>
  <c r="JP17" i="3"/>
  <c r="JP18" i="3"/>
  <c r="JP19" i="3"/>
  <c r="JP20" i="3"/>
  <c r="JP21" i="3"/>
  <c r="JP22" i="3"/>
  <c r="JP23" i="3"/>
  <c r="JP24" i="3"/>
  <c r="JP25" i="3"/>
  <c r="JP26" i="3"/>
  <c r="JP27" i="3"/>
  <c r="JP28" i="3"/>
  <c r="JP29" i="3"/>
  <c r="JP30" i="3"/>
  <c r="JP31" i="3"/>
  <c r="JP32" i="3"/>
  <c r="JP33" i="3"/>
  <c r="JP34" i="3"/>
  <c r="JP35" i="3"/>
  <c r="JP36" i="3"/>
  <c r="JP37" i="3"/>
  <c r="JP38" i="3"/>
  <c r="JP39" i="3"/>
  <c r="JP40" i="3"/>
  <c r="JP41" i="3"/>
  <c r="JP42" i="3"/>
  <c r="JP43" i="3"/>
  <c r="JP44" i="3"/>
  <c r="JP45" i="3"/>
  <c r="JP46" i="3"/>
  <c r="JP47" i="3"/>
  <c r="JP48" i="3"/>
  <c r="JP49" i="3"/>
  <c r="JP50" i="3"/>
  <c r="JP51" i="3"/>
  <c r="JP52" i="3"/>
  <c r="JP53" i="3"/>
  <c r="JP54" i="3"/>
  <c r="JP55" i="3"/>
  <c r="JP56" i="3"/>
  <c r="JP57" i="3"/>
  <c r="JP58" i="3"/>
  <c r="JP59" i="3"/>
  <c r="JP60" i="3"/>
  <c r="JP61" i="3"/>
  <c r="JP62" i="3"/>
  <c r="JP63" i="3"/>
  <c r="JP64" i="3"/>
  <c r="JP65" i="3"/>
  <c r="JP66" i="3"/>
  <c r="JP67" i="3"/>
  <c r="JP68" i="3"/>
  <c r="JP69" i="3"/>
  <c r="JP70" i="3"/>
  <c r="JP71" i="3"/>
  <c r="JP72" i="3"/>
  <c r="JP73" i="3"/>
  <c r="JP74" i="3"/>
  <c r="JP75" i="3"/>
  <c r="JP76" i="3"/>
  <c r="JP77" i="3"/>
  <c r="JP78" i="3"/>
  <c r="JP79" i="3"/>
  <c r="JP80" i="3"/>
  <c r="JP81" i="3"/>
  <c r="JP82" i="3"/>
  <c r="JP83" i="3"/>
  <c r="JP84" i="3"/>
  <c r="JP85" i="3"/>
  <c r="JP86" i="3"/>
  <c r="JP87" i="3"/>
  <c r="JP88" i="3"/>
  <c r="JP89" i="3"/>
  <c r="JP90" i="3"/>
  <c r="JP91" i="3"/>
  <c r="JP92" i="3"/>
  <c r="JP93" i="3"/>
  <c r="JP94" i="3"/>
  <c r="JP95" i="3"/>
  <c r="JP96" i="3"/>
  <c r="JP97" i="3"/>
  <c r="JP98" i="3"/>
  <c r="JP99" i="3"/>
  <c r="JP100" i="3"/>
  <c r="JP101" i="3"/>
  <c r="JP102" i="3"/>
  <c r="JP103" i="3"/>
  <c r="JP104" i="3"/>
  <c r="JP105" i="3"/>
  <c r="JP106" i="3"/>
  <c r="JP107" i="3"/>
  <c r="JP108" i="3"/>
  <c r="JP109" i="3"/>
  <c r="JP110" i="3"/>
  <c r="JP111" i="3"/>
  <c r="JP112" i="3"/>
  <c r="JP113" i="3"/>
  <c r="JP114" i="3"/>
  <c r="JP115" i="3"/>
  <c r="JP116" i="3"/>
  <c r="JP117" i="3"/>
  <c r="JP118" i="3"/>
  <c r="JP119" i="3"/>
  <c r="JP120" i="3"/>
  <c r="JP121" i="3"/>
  <c r="JP122" i="3"/>
  <c r="JP123" i="3"/>
  <c r="JP124" i="3"/>
  <c r="JP125" i="3"/>
  <c r="JP126" i="3"/>
  <c r="JP127" i="3"/>
  <c r="JP128" i="3"/>
  <c r="JP129" i="3"/>
  <c r="JP130" i="3"/>
  <c r="JP131" i="3"/>
  <c r="JP12" i="3"/>
  <c r="JC13" i="3"/>
  <c r="JC14" i="3"/>
  <c r="JC15" i="3"/>
  <c r="JC16" i="3"/>
  <c r="JC17" i="3"/>
  <c r="JC18" i="3"/>
  <c r="JC19" i="3"/>
  <c r="JC20" i="3"/>
  <c r="JC21" i="3"/>
  <c r="JC22" i="3"/>
  <c r="JC23" i="3"/>
  <c r="JC24" i="3"/>
  <c r="JC25" i="3"/>
  <c r="JC26" i="3"/>
  <c r="JC27" i="3"/>
  <c r="JC28" i="3"/>
  <c r="JC29" i="3"/>
  <c r="JC30" i="3"/>
  <c r="JC31" i="3"/>
  <c r="JC32" i="3"/>
  <c r="JC33" i="3"/>
  <c r="JC34" i="3"/>
  <c r="JC35" i="3"/>
  <c r="JC36" i="3"/>
  <c r="JC37" i="3"/>
  <c r="JC38" i="3"/>
  <c r="JC39" i="3"/>
  <c r="JC40" i="3"/>
  <c r="JC41" i="3"/>
  <c r="JC42" i="3"/>
  <c r="JC43" i="3"/>
  <c r="JC44" i="3"/>
  <c r="JC45" i="3"/>
  <c r="JC46" i="3"/>
  <c r="JC47" i="3"/>
  <c r="JC48" i="3"/>
  <c r="JC49" i="3"/>
  <c r="JC50" i="3"/>
  <c r="JC51" i="3"/>
  <c r="JC52" i="3"/>
  <c r="JC53" i="3"/>
  <c r="JC54" i="3"/>
  <c r="JC55" i="3"/>
  <c r="JC56" i="3"/>
  <c r="JC57" i="3"/>
  <c r="JC58" i="3"/>
  <c r="JC59" i="3"/>
  <c r="JC60" i="3"/>
  <c r="JC61" i="3"/>
  <c r="JC62" i="3"/>
  <c r="JC63" i="3"/>
  <c r="JC64" i="3"/>
  <c r="JC65" i="3"/>
  <c r="JC66" i="3"/>
  <c r="JC67" i="3"/>
  <c r="JC68" i="3"/>
  <c r="JC69" i="3"/>
  <c r="JC70" i="3"/>
  <c r="JC71" i="3"/>
  <c r="JC72" i="3"/>
  <c r="JC73" i="3"/>
  <c r="JC74" i="3"/>
  <c r="JC75" i="3"/>
  <c r="JC76" i="3"/>
  <c r="JC77" i="3"/>
  <c r="JC78" i="3"/>
  <c r="JC79" i="3"/>
  <c r="JC80" i="3"/>
  <c r="JC81" i="3"/>
  <c r="JC82" i="3"/>
  <c r="JC83" i="3"/>
  <c r="JC84" i="3"/>
  <c r="JC85" i="3"/>
  <c r="JC86" i="3"/>
  <c r="JC87" i="3"/>
  <c r="JC88" i="3"/>
  <c r="JC89" i="3"/>
  <c r="JC90" i="3"/>
  <c r="JC91" i="3"/>
  <c r="JC92" i="3"/>
  <c r="JC93" i="3"/>
  <c r="JC94" i="3"/>
  <c r="JC95" i="3"/>
  <c r="JC96" i="3"/>
  <c r="JC97" i="3"/>
  <c r="JC98" i="3"/>
  <c r="JC99" i="3"/>
  <c r="JC100" i="3"/>
  <c r="JC101" i="3"/>
  <c r="JC102" i="3"/>
  <c r="JC103" i="3"/>
  <c r="JC104" i="3"/>
  <c r="JC105" i="3"/>
  <c r="JC106" i="3"/>
  <c r="JC107" i="3"/>
  <c r="JC108" i="3"/>
  <c r="JC109" i="3"/>
  <c r="JC110" i="3"/>
  <c r="JC111" i="3"/>
  <c r="JC112" i="3"/>
  <c r="JC113" i="3"/>
  <c r="JC114" i="3"/>
  <c r="JC115" i="3"/>
  <c r="JC116" i="3"/>
  <c r="JC117" i="3"/>
  <c r="JC118" i="3"/>
  <c r="JC119" i="3"/>
  <c r="JC120" i="3"/>
  <c r="JC121" i="3"/>
  <c r="JC122" i="3"/>
  <c r="JC123" i="3"/>
  <c r="JC124" i="3"/>
  <c r="JC125" i="3"/>
  <c r="JC126" i="3"/>
  <c r="JC127" i="3"/>
  <c r="JC128" i="3"/>
  <c r="JC129" i="3"/>
  <c r="JC130" i="3"/>
  <c r="JC131" i="3"/>
  <c r="JC12" i="3"/>
  <c r="IP13" i="3"/>
  <c r="IP14" i="3"/>
  <c r="IP15" i="3"/>
  <c r="IP16" i="3"/>
  <c r="IP17" i="3"/>
  <c r="IP18" i="3"/>
  <c r="IP19" i="3"/>
  <c r="IP20" i="3"/>
  <c r="IP21" i="3"/>
  <c r="IP22" i="3"/>
  <c r="IP23" i="3"/>
  <c r="IP24" i="3"/>
  <c r="IP25" i="3"/>
  <c r="IP26" i="3"/>
  <c r="IP27" i="3"/>
  <c r="IP28" i="3"/>
  <c r="IP29" i="3"/>
  <c r="IP30" i="3"/>
  <c r="IP31" i="3"/>
  <c r="IP32" i="3"/>
  <c r="IP33" i="3"/>
  <c r="IP34" i="3"/>
  <c r="IP35" i="3"/>
  <c r="IP36" i="3"/>
  <c r="IP37" i="3"/>
  <c r="IP38" i="3"/>
  <c r="IP39" i="3"/>
  <c r="IP40" i="3"/>
  <c r="IP41" i="3"/>
  <c r="IP42" i="3"/>
  <c r="IP43" i="3"/>
  <c r="IP44" i="3"/>
  <c r="IP45" i="3"/>
  <c r="IP46" i="3"/>
  <c r="IP47" i="3"/>
  <c r="IP48" i="3"/>
  <c r="IP49" i="3"/>
  <c r="IP50" i="3"/>
  <c r="IP51" i="3"/>
  <c r="IP52" i="3"/>
  <c r="IP53" i="3"/>
  <c r="IP54" i="3"/>
  <c r="IP55" i="3"/>
  <c r="IP56" i="3"/>
  <c r="IP57" i="3"/>
  <c r="IP58" i="3"/>
  <c r="IP59" i="3"/>
  <c r="IP60" i="3"/>
  <c r="IP61" i="3"/>
  <c r="IP62" i="3"/>
  <c r="IP63" i="3"/>
  <c r="IP64" i="3"/>
  <c r="IP65" i="3"/>
  <c r="IP66" i="3"/>
  <c r="IP67" i="3"/>
  <c r="IP68" i="3"/>
  <c r="IP69" i="3"/>
  <c r="IP70" i="3"/>
  <c r="IP71" i="3"/>
  <c r="IP72" i="3"/>
  <c r="IP73" i="3"/>
  <c r="IP74" i="3"/>
  <c r="IP75" i="3"/>
  <c r="IP76" i="3"/>
  <c r="IP77" i="3"/>
  <c r="IP78" i="3"/>
  <c r="IP79" i="3"/>
  <c r="IP80" i="3"/>
  <c r="IP81" i="3"/>
  <c r="IP82" i="3"/>
  <c r="IP83" i="3"/>
  <c r="IP84" i="3"/>
  <c r="IP85" i="3"/>
  <c r="IP86" i="3"/>
  <c r="IP87" i="3"/>
  <c r="IP88" i="3"/>
  <c r="IP89" i="3"/>
  <c r="IP90" i="3"/>
  <c r="IP91" i="3"/>
  <c r="IP92" i="3"/>
  <c r="IP93" i="3"/>
  <c r="IP94" i="3"/>
  <c r="IP95" i="3"/>
  <c r="IP96" i="3"/>
  <c r="IP97" i="3"/>
  <c r="IP98" i="3"/>
  <c r="IP99" i="3"/>
  <c r="IP100" i="3"/>
  <c r="IP101" i="3"/>
  <c r="IP102" i="3"/>
  <c r="IP103" i="3"/>
  <c r="IP104" i="3"/>
  <c r="IP105" i="3"/>
  <c r="IP106" i="3"/>
  <c r="IP107" i="3"/>
  <c r="IP108" i="3"/>
  <c r="IP109" i="3"/>
  <c r="IP110" i="3"/>
  <c r="IP111" i="3"/>
  <c r="IP112" i="3"/>
  <c r="IP113" i="3"/>
  <c r="IP114" i="3"/>
  <c r="IP115" i="3"/>
  <c r="IP116" i="3"/>
  <c r="IP117" i="3"/>
  <c r="IP118" i="3"/>
  <c r="IP119" i="3"/>
  <c r="IP120" i="3"/>
  <c r="IP121" i="3"/>
  <c r="IP122" i="3"/>
  <c r="IP123" i="3"/>
  <c r="IP124" i="3"/>
  <c r="IP125" i="3"/>
  <c r="IP126" i="3"/>
  <c r="IP127" i="3"/>
  <c r="IP128" i="3"/>
  <c r="IP129" i="3"/>
  <c r="IP130" i="3"/>
  <c r="IP131" i="3"/>
  <c r="IP12" i="3"/>
  <c r="IC13" i="3"/>
  <c r="IC14" i="3"/>
  <c r="IC15" i="3"/>
  <c r="IC16" i="3"/>
  <c r="IC17" i="3"/>
  <c r="IC18" i="3"/>
  <c r="IC19" i="3"/>
  <c r="IC20" i="3"/>
  <c r="IC21" i="3"/>
  <c r="IC22" i="3"/>
  <c r="IC23" i="3"/>
  <c r="IC24" i="3"/>
  <c r="IC25" i="3"/>
  <c r="IC26" i="3"/>
  <c r="IC27" i="3"/>
  <c r="IC28" i="3"/>
  <c r="IC29" i="3"/>
  <c r="IC30" i="3"/>
  <c r="IC31" i="3"/>
  <c r="IC32" i="3"/>
  <c r="IC33" i="3"/>
  <c r="IC34" i="3"/>
  <c r="IC35" i="3"/>
  <c r="IC36" i="3"/>
  <c r="IC37" i="3"/>
  <c r="IC38" i="3"/>
  <c r="IC39" i="3"/>
  <c r="IC40" i="3"/>
  <c r="IC41" i="3"/>
  <c r="IC42" i="3"/>
  <c r="IC43" i="3"/>
  <c r="IC44" i="3"/>
  <c r="IC45" i="3"/>
  <c r="IC46" i="3"/>
  <c r="IC47" i="3"/>
  <c r="IC48" i="3"/>
  <c r="IC49" i="3"/>
  <c r="IC50" i="3"/>
  <c r="IC51" i="3"/>
  <c r="IC52" i="3"/>
  <c r="IC53" i="3"/>
  <c r="IC54" i="3"/>
  <c r="IC55" i="3"/>
  <c r="IC56" i="3"/>
  <c r="IC57" i="3"/>
  <c r="IC58" i="3"/>
  <c r="IC59" i="3"/>
  <c r="IC60" i="3"/>
  <c r="IC61" i="3"/>
  <c r="IC62" i="3"/>
  <c r="IC63" i="3"/>
  <c r="IC64" i="3"/>
  <c r="IC65" i="3"/>
  <c r="IC66" i="3"/>
  <c r="IC67" i="3"/>
  <c r="IC68" i="3"/>
  <c r="IC69" i="3"/>
  <c r="IC70" i="3"/>
  <c r="IC71" i="3"/>
  <c r="IC72" i="3"/>
  <c r="IC73" i="3"/>
  <c r="IC74" i="3"/>
  <c r="IC75" i="3"/>
  <c r="IC76" i="3"/>
  <c r="IC77" i="3"/>
  <c r="IC78" i="3"/>
  <c r="IC79" i="3"/>
  <c r="IC80" i="3"/>
  <c r="IC81" i="3"/>
  <c r="IC82" i="3"/>
  <c r="IC83" i="3"/>
  <c r="IC84" i="3"/>
  <c r="IC85" i="3"/>
  <c r="IC86" i="3"/>
  <c r="IC87" i="3"/>
  <c r="IC88" i="3"/>
  <c r="IC89" i="3"/>
  <c r="IC90" i="3"/>
  <c r="IC91" i="3"/>
  <c r="IC92" i="3"/>
  <c r="IC93" i="3"/>
  <c r="IC94" i="3"/>
  <c r="IC95" i="3"/>
  <c r="IC96" i="3"/>
  <c r="IC97" i="3"/>
  <c r="IC98" i="3"/>
  <c r="IC99" i="3"/>
  <c r="IC100" i="3"/>
  <c r="IC101" i="3"/>
  <c r="IC102" i="3"/>
  <c r="IC103" i="3"/>
  <c r="IC104" i="3"/>
  <c r="IC105" i="3"/>
  <c r="IC106" i="3"/>
  <c r="IC107" i="3"/>
  <c r="IC108" i="3"/>
  <c r="IC109" i="3"/>
  <c r="IC110" i="3"/>
  <c r="IC111" i="3"/>
  <c r="IC112" i="3"/>
  <c r="IC113" i="3"/>
  <c r="IC114" i="3"/>
  <c r="IC115" i="3"/>
  <c r="IC116" i="3"/>
  <c r="IC117" i="3"/>
  <c r="IC118" i="3"/>
  <c r="IC119" i="3"/>
  <c r="IC120" i="3"/>
  <c r="IC121" i="3"/>
  <c r="IC122" i="3"/>
  <c r="IC123" i="3"/>
  <c r="IC124" i="3"/>
  <c r="IC125" i="3"/>
  <c r="IC126" i="3"/>
  <c r="IC127" i="3"/>
  <c r="IC128" i="3"/>
  <c r="IC129" i="3"/>
  <c r="IC130" i="3"/>
  <c r="IC131" i="3"/>
  <c r="IC12" i="3"/>
  <c r="HP13" i="3"/>
  <c r="HP14" i="3"/>
  <c r="HP15" i="3"/>
  <c r="HP16" i="3"/>
  <c r="HP17" i="3"/>
  <c r="HP18" i="3"/>
  <c r="HP19" i="3"/>
  <c r="HP20" i="3"/>
  <c r="HP21" i="3"/>
  <c r="HP22" i="3"/>
  <c r="HP23" i="3"/>
  <c r="HP24" i="3"/>
  <c r="HP25" i="3"/>
  <c r="HP26" i="3"/>
  <c r="HP27" i="3"/>
  <c r="HP28" i="3"/>
  <c r="HP29" i="3"/>
  <c r="HP30" i="3"/>
  <c r="HP31" i="3"/>
  <c r="HP32" i="3"/>
  <c r="HP33" i="3"/>
  <c r="HP34" i="3"/>
  <c r="HP35" i="3"/>
  <c r="HP36" i="3"/>
  <c r="HP37" i="3"/>
  <c r="HP38" i="3"/>
  <c r="HP39" i="3"/>
  <c r="HP40" i="3"/>
  <c r="HP41" i="3"/>
  <c r="HP42" i="3"/>
  <c r="HP43" i="3"/>
  <c r="HP44" i="3"/>
  <c r="HP45" i="3"/>
  <c r="HP46" i="3"/>
  <c r="HP47" i="3"/>
  <c r="HP48" i="3"/>
  <c r="HP49" i="3"/>
  <c r="HP50" i="3"/>
  <c r="HP51" i="3"/>
  <c r="HP52" i="3"/>
  <c r="HP53" i="3"/>
  <c r="HP54" i="3"/>
  <c r="HP55" i="3"/>
  <c r="HP56" i="3"/>
  <c r="HP57" i="3"/>
  <c r="HP58" i="3"/>
  <c r="HP59" i="3"/>
  <c r="HP60" i="3"/>
  <c r="HP61" i="3"/>
  <c r="HP62" i="3"/>
  <c r="HP63" i="3"/>
  <c r="HP64" i="3"/>
  <c r="HP65" i="3"/>
  <c r="HP66" i="3"/>
  <c r="HP67" i="3"/>
  <c r="HP68" i="3"/>
  <c r="HP69" i="3"/>
  <c r="HP70" i="3"/>
  <c r="HP71" i="3"/>
  <c r="HP72" i="3"/>
  <c r="HP73" i="3"/>
  <c r="HP74" i="3"/>
  <c r="HP75" i="3"/>
  <c r="HP76" i="3"/>
  <c r="HP77" i="3"/>
  <c r="HP78" i="3"/>
  <c r="HP79" i="3"/>
  <c r="HP80" i="3"/>
  <c r="HP81" i="3"/>
  <c r="HP82" i="3"/>
  <c r="HP83" i="3"/>
  <c r="HP84" i="3"/>
  <c r="HP85" i="3"/>
  <c r="HP86" i="3"/>
  <c r="HP87" i="3"/>
  <c r="HP88" i="3"/>
  <c r="HP89" i="3"/>
  <c r="HP90" i="3"/>
  <c r="HP91" i="3"/>
  <c r="HP92" i="3"/>
  <c r="HP93" i="3"/>
  <c r="HP94" i="3"/>
  <c r="HP95" i="3"/>
  <c r="HP96" i="3"/>
  <c r="HP97" i="3"/>
  <c r="HP98" i="3"/>
  <c r="HP99" i="3"/>
  <c r="HP100" i="3"/>
  <c r="HP101" i="3"/>
  <c r="HP102" i="3"/>
  <c r="HP103" i="3"/>
  <c r="HP104" i="3"/>
  <c r="HP105" i="3"/>
  <c r="HP106" i="3"/>
  <c r="HP107" i="3"/>
  <c r="HP108" i="3"/>
  <c r="HP109" i="3"/>
  <c r="HP110" i="3"/>
  <c r="HP111" i="3"/>
  <c r="HP112" i="3"/>
  <c r="HP113" i="3"/>
  <c r="HP114" i="3"/>
  <c r="HP115" i="3"/>
  <c r="HP116" i="3"/>
  <c r="HP117" i="3"/>
  <c r="HP118" i="3"/>
  <c r="HP119" i="3"/>
  <c r="HP120" i="3"/>
  <c r="HP121" i="3"/>
  <c r="HP122" i="3"/>
  <c r="HP123" i="3"/>
  <c r="HP124" i="3"/>
  <c r="HP125" i="3"/>
  <c r="HP126" i="3"/>
  <c r="HP127" i="3"/>
  <c r="HP128" i="3"/>
  <c r="HP129" i="3"/>
  <c r="HP130" i="3"/>
  <c r="HP131" i="3"/>
  <c r="HP12" i="3"/>
  <c r="HC13" i="3"/>
  <c r="HC14" i="3"/>
  <c r="HC15" i="3"/>
  <c r="HC16" i="3"/>
  <c r="HC17" i="3"/>
  <c r="HC18" i="3"/>
  <c r="HC19" i="3"/>
  <c r="HC20" i="3"/>
  <c r="HC21" i="3"/>
  <c r="HC22" i="3"/>
  <c r="HC23" i="3"/>
  <c r="HC24" i="3"/>
  <c r="HC25" i="3"/>
  <c r="HC26" i="3"/>
  <c r="HC27" i="3"/>
  <c r="HC28" i="3"/>
  <c r="HC29" i="3"/>
  <c r="HC30" i="3"/>
  <c r="HC31" i="3"/>
  <c r="HC32" i="3"/>
  <c r="HC33" i="3"/>
  <c r="HC34" i="3"/>
  <c r="HC35" i="3"/>
  <c r="HC36" i="3"/>
  <c r="HC37" i="3"/>
  <c r="HC38" i="3"/>
  <c r="HC39" i="3"/>
  <c r="HC40" i="3"/>
  <c r="HC41" i="3"/>
  <c r="HC42" i="3"/>
  <c r="HC43" i="3"/>
  <c r="HC44" i="3"/>
  <c r="HC45" i="3"/>
  <c r="HC46" i="3"/>
  <c r="HC47" i="3"/>
  <c r="HC48" i="3"/>
  <c r="HC49" i="3"/>
  <c r="HC50" i="3"/>
  <c r="HC51" i="3"/>
  <c r="HC52" i="3"/>
  <c r="HC53" i="3"/>
  <c r="HC54" i="3"/>
  <c r="HC55" i="3"/>
  <c r="HC56" i="3"/>
  <c r="HC57" i="3"/>
  <c r="HC58" i="3"/>
  <c r="HC59" i="3"/>
  <c r="HC60" i="3"/>
  <c r="HC61" i="3"/>
  <c r="HC62" i="3"/>
  <c r="HC63" i="3"/>
  <c r="HC64" i="3"/>
  <c r="HC65" i="3"/>
  <c r="HC66" i="3"/>
  <c r="HC67" i="3"/>
  <c r="HC68" i="3"/>
  <c r="HC69" i="3"/>
  <c r="HC70" i="3"/>
  <c r="HC71" i="3"/>
  <c r="HC72" i="3"/>
  <c r="HC73" i="3"/>
  <c r="HC74" i="3"/>
  <c r="HC75" i="3"/>
  <c r="HC76" i="3"/>
  <c r="HC77" i="3"/>
  <c r="HC78" i="3"/>
  <c r="HC79" i="3"/>
  <c r="HC80" i="3"/>
  <c r="HC81" i="3"/>
  <c r="HC82" i="3"/>
  <c r="HC83" i="3"/>
  <c r="HC84" i="3"/>
  <c r="HC85" i="3"/>
  <c r="HC86" i="3"/>
  <c r="HC87" i="3"/>
  <c r="HC88" i="3"/>
  <c r="HC89" i="3"/>
  <c r="HC90" i="3"/>
  <c r="HC91" i="3"/>
  <c r="HC92" i="3"/>
  <c r="HC93" i="3"/>
  <c r="HC94" i="3"/>
  <c r="HC95" i="3"/>
  <c r="HC96" i="3"/>
  <c r="HC97" i="3"/>
  <c r="HC98" i="3"/>
  <c r="HC99" i="3"/>
  <c r="HC100" i="3"/>
  <c r="HC101" i="3"/>
  <c r="HC102" i="3"/>
  <c r="HC103" i="3"/>
  <c r="HC104" i="3"/>
  <c r="HC105" i="3"/>
  <c r="HC106" i="3"/>
  <c r="HC107" i="3"/>
  <c r="HC108" i="3"/>
  <c r="HC109" i="3"/>
  <c r="HC110" i="3"/>
  <c r="HC111" i="3"/>
  <c r="HC112" i="3"/>
  <c r="HC113" i="3"/>
  <c r="HC114" i="3"/>
  <c r="HC115" i="3"/>
  <c r="HC116" i="3"/>
  <c r="HC117" i="3"/>
  <c r="HC118" i="3"/>
  <c r="HC119" i="3"/>
  <c r="HC120" i="3"/>
  <c r="HC121" i="3"/>
  <c r="HC122" i="3"/>
  <c r="HC123" i="3"/>
  <c r="HC124" i="3"/>
  <c r="HC125" i="3"/>
  <c r="HC126" i="3"/>
  <c r="HC127" i="3"/>
  <c r="HC128" i="3"/>
  <c r="HC129" i="3"/>
  <c r="HC130" i="3"/>
  <c r="HC131" i="3"/>
  <c r="HC12" i="3"/>
  <c r="GP13" i="3"/>
  <c r="GP14" i="3"/>
  <c r="GP15" i="3"/>
  <c r="GP16" i="3"/>
  <c r="GP17" i="3"/>
  <c r="GP18" i="3"/>
  <c r="GP19" i="3"/>
  <c r="GP20" i="3"/>
  <c r="GP21" i="3"/>
  <c r="GP22" i="3"/>
  <c r="GP23" i="3"/>
  <c r="GP24" i="3"/>
  <c r="GP25" i="3"/>
  <c r="GP26" i="3"/>
  <c r="GP27" i="3"/>
  <c r="GP28" i="3"/>
  <c r="GP29" i="3"/>
  <c r="GP30" i="3"/>
  <c r="GP31" i="3"/>
  <c r="GP32" i="3"/>
  <c r="GP33" i="3"/>
  <c r="GP34" i="3"/>
  <c r="GP35" i="3"/>
  <c r="GP36" i="3"/>
  <c r="GP37" i="3"/>
  <c r="GP38" i="3"/>
  <c r="GP39" i="3"/>
  <c r="GP40" i="3"/>
  <c r="GP41" i="3"/>
  <c r="GP42" i="3"/>
  <c r="GP43" i="3"/>
  <c r="GP44" i="3"/>
  <c r="GP45" i="3"/>
  <c r="GP46" i="3"/>
  <c r="GP47" i="3"/>
  <c r="GP48" i="3"/>
  <c r="GP49" i="3"/>
  <c r="GP50" i="3"/>
  <c r="GP51" i="3"/>
  <c r="GP52" i="3"/>
  <c r="GP53" i="3"/>
  <c r="GP54" i="3"/>
  <c r="GP55" i="3"/>
  <c r="GP56" i="3"/>
  <c r="GP57" i="3"/>
  <c r="GP58" i="3"/>
  <c r="GP59" i="3"/>
  <c r="GP60" i="3"/>
  <c r="GP61" i="3"/>
  <c r="GP62" i="3"/>
  <c r="GP63" i="3"/>
  <c r="GP64" i="3"/>
  <c r="GP65" i="3"/>
  <c r="GP66" i="3"/>
  <c r="GP67" i="3"/>
  <c r="GP68" i="3"/>
  <c r="GP69" i="3"/>
  <c r="GP70" i="3"/>
  <c r="GP71" i="3"/>
  <c r="GP72" i="3"/>
  <c r="GP73" i="3"/>
  <c r="GP74" i="3"/>
  <c r="GP75" i="3"/>
  <c r="GP76" i="3"/>
  <c r="GP77" i="3"/>
  <c r="GP78" i="3"/>
  <c r="GP79" i="3"/>
  <c r="GP80" i="3"/>
  <c r="GP81" i="3"/>
  <c r="GP82" i="3"/>
  <c r="GP83" i="3"/>
  <c r="GP84" i="3"/>
  <c r="GP85" i="3"/>
  <c r="GP86" i="3"/>
  <c r="GP87" i="3"/>
  <c r="GP88" i="3"/>
  <c r="GP89" i="3"/>
  <c r="GP90" i="3"/>
  <c r="GP91" i="3"/>
  <c r="GP92" i="3"/>
  <c r="GP93" i="3"/>
  <c r="GP94" i="3"/>
  <c r="GP95" i="3"/>
  <c r="GP96" i="3"/>
  <c r="GP97" i="3"/>
  <c r="GP98" i="3"/>
  <c r="GP99" i="3"/>
  <c r="GP100" i="3"/>
  <c r="GP101" i="3"/>
  <c r="GP102" i="3"/>
  <c r="GP103" i="3"/>
  <c r="GP104" i="3"/>
  <c r="GP105" i="3"/>
  <c r="GP106" i="3"/>
  <c r="GP107" i="3"/>
  <c r="GP108" i="3"/>
  <c r="GP109" i="3"/>
  <c r="GP110" i="3"/>
  <c r="GP111" i="3"/>
  <c r="GP112" i="3"/>
  <c r="GP113" i="3"/>
  <c r="GP114" i="3"/>
  <c r="GP115" i="3"/>
  <c r="GP116" i="3"/>
  <c r="GP117" i="3"/>
  <c r="GP118" i="3"/>
  <c r="GP119" i="3"/>
  <c r="GP120" i="3"/>
  <c r="GP121" i="3"/>
  <c r="GP122" i="3"/>
  <c r="GP123" i="3"/>
  <c r="GP124" i="3"/>
  <c r="GP125" i="3"/>
  <c r="GP126" i="3"/>
  <c r="GP127" i="3"/>
  <c r="GP128" i="3"/>
  <c r="GP129" i="3"/>
  <c r="GP130" i="3"/>
  <c r="GP131" i="3"/>
  <c r="GP12" i="3"/>
  <c r="GC13" i="3"/>
  <c r="GC14" i="3"/>
  <c r="GC15" i="3"/>
  <c r="GC16" i="3"/>
  <c r="GC17" i="3"/>
  <c r="GC18" i="3"/>
  <c r="GC19" i="3"/>
  <c r="GC20" i="3"/>
  <c r="GC21" i="3"/>
  <c r="GC22" i="3"/>
  <c r="GC23" i="3"/>
  <c r="GC24" i="3"/>
  <c r="GC25" i="3"/>
  <c r="GC26" i="3"/>
  <c r="GC27" i="3"/>
  <c r="GC28" i="3"/>
  <c r="GC29" i="3"/>
  <c r="GC30" i="3"/>
  <c r="GC31" i="3"/>
  <c r="GC32" i="3"/>
  <c r="GC33" i="3"/>
  <c r="GC34" i="3"/>
  <c r="GC35" i="3"/>
  <c r="GC36" i="3"/>
  <c r="GC37" i="3"/>
  <c r="GC38" i="3"/>
  <c r="GC39" i="3"/>
  <c r="GC40" i="3"/>
  <c r="GC41" i="3"/>
  <c r="GC42" i="3"/>
  <c r="GC43" i="3"/>
  <c r="GC44" i="3"/>
  <c r="GC45" i="3"/>
  <c r="GC46" i="3"/>
  <c r="GC47" i="3"/>
  <c r="GC48" i="3"/>
  <c r="GC49" i="3"/>
  <c r="GC50" i="3"/>
  <c r="GC51" i="3"/>
  <c r="GC52" i="3"/>
  <c r="GC53" i="3"/>
  <c r="GC54" i="3"/>
  <c r="GC55" i="3"/>
  <c r="GC56" i="3"/>
  <c r="GC57" i="3"/>
  <c r="GC58" i="3"/>
  <c r="GC59" i="3"/>
  <c r="GC60" i="3"/>
  <c r="GC61" i="3"/>
  <c r="GC62" i="3"/>
  <c r="GC63" i="3"/>
  <c r="GC64" i="3"/>
  <c r="GC65" i="3"/>
  <c r="GC66" i="3"/>
  <c r="GC67" i="3"/>
  <c r="GC68" i="3"/>
  <c r="GC69" i="3"/>
  <c r="GC70" i="3"/>
  <c r="GC71" i="3"/>
  <c r="GC72" i="3"/>
  <c r="GC73" i="3"/>
  <c r="GC74" i="3"/>
  <c r="GC75" i="3"/>
  <c r="GC76" i="3"/>
  <c r="GC77" i="3"/>
  <c r="GC78" i="3"/>
  <c r="GC79" i="3"/>
  <c r="GC80" i="3"/>
  <c r="GC81" i="3"/>
  <c r="GC82" i="3"/>
  <c r="GC83" i="3"/>
  <c r="GC84" i="3"/>
  <c r="GC85" i="3"/>
  <c r="GC86" i="3"/>
  <c r="GC87" i="3"/>
  <c r="GC88" i="3"/>
  <c r="GC89" i="3"/>
  <c r="GC90" i="3"/>
  <c r="GC91" i="3"/>
  <c r="GC92" i="3"/>
  <c r="GC93" i="3"/>
  <c r="GC94" i="3"/>
  <c r="GC95" i="3"/>
  <c r="GC96" i="3"/>
  <c r="GC97" i="3"/>
  <c r="GC98" i="3"/>
  <c r="GC99" i="3"/>
  <c r="GC100" i="3"/>
  <c r="GC101" i="3"/>
  <c r="GC102" i="3"/>
  <c r="GC103" i="3"/>
  <c r="GC104" i="3"/>
  <c r="GC105" i="3"/>
  <c r="GC106" i="3"/>
  <c r="GC107" i="3"/>
  <c r="GC108" i="3"/>
  <c r="GC109" i="3"/>
  <c r="GC110" i="3"/>
  <c r="GC111" i="3"/>
  <c r="GC112" i="3"/>
  <c r="GC113" i="3"/>
  <c r="GC114" i="3"/>
  <c r="GC115" i="3"/>
  <c r="GC116" i="3"/>
  <c r="GC117" i="3"/>
  <c r="GC118" i="3"/>
  <c r="GC119" i="3"/>
  <c r="GC120" i="3"/>
  <c r="GC121" i="3"/>
  <c r="GC122" i="3"/>
  <c r="GC123" i="3"/>
  <c r="GC124" i="3"/>
  <c r="GC125" i="3"/>
  <c r="GC126" i="3"/>
  <c r="GC127" i="3"/>
  <c r="GC128" i="3"/>
  <c r="GC129" i="3"/>
  <c r="GC130" i="3"/>
  <c r="GC131" i="3"/>
  <c r="GC12" i="3"/>
  <c r="FP13" i="3"/>
  <c r="FP14" i="3"/>
  <c r="FP15" i="3"/>
  <c r="FP16" i="3"/>
  <c r="FP17" i="3"/>
  <c r="FP18" i="3"/>
  <c r="FP19" i="3"/>
  <c r="FP20" i="3"/>
  <c r="FP21" i="3"/>
  <c r="FP22" i="3"/>
  <c r="FP23" i="3"/>
  <c r="FP24" i="3"/>
  <c r="FP25" i="3"/>
  <c r="FP26" i="3"/>
  <c r="FP27" i="3"/>
  <c r="FP28" i="3"/>
  <c r="FP29" i="3"/>
  <c r="FP30" i="3"/>
  <c r="FP31" i="3"/>
  <c r="FP32" i="3"/>
  <c r="FP33" i="3"/>
  <c r="FP34" i="3"/>
  <c r="FP35" i="3"/>
  <c r="FP36" i="3"/>
  <c r="FP37" i="3"/>
  <c r="FP38" i="3"/>
  <c r="FP39" i="3"/>
  <c r="FP40" i="3"/>
  <c r="FP41" i="3"/>
  <c r="FP42" i="3"/>
  <c r="FP43" i="3"/>
  <c r="FP44" i="3"/>
  <c r="FP45" i="3"/>
  <c r="FP46" i="3"/>
  <c r="FP47" i="3"/>
  <c r="FP48" i="3"/>
  <c r="FP49" i="3"/>
  <c r="FP50" i="3"/>
  <c r="FP51" i="3"/>
  <c r="FP52" i="3"/>
  <c r="FP53" i="3"/>
  <c r="FP54" i="3"/>
  <c r="FP55" i="3"/>
  <c r="FP56" i="3"/>
  <c r="FP57" i="3"/>
  <c r="FP58" i="3"/>
  <c r="FP59" i="3"/>
  <c r="FP60" i="3"/>
  <c r="FP61" i="3"/>
  <c r="FP62" i="3"/>
  <c r="FP63" i="3"/>
  <c r="FP64" i="3"/>
  <c r="FP65" i="3"/>
  <c r="FP66" i="3"/>
  <c r="FP67" i="3"/>
  <c r="FP68" i="3"/>
  <c r="FP69" i="3"/>
  <c r="FP70" i="3"/>
  <c r="FP71" i="3"/>
  <c r="FP72" i="3"/>
  <c r="FP73" i="3"/>
  <c r="FP74" i="3"/>
  <c r="FP75" i="3"/>
  <c r="FP76" i="3"/>
  <c r="FP77" i="3"/>
  <c r="FP78" i="3"/>
  <c r="FP79" i="3"/>
  <c r="FP80" i="3"/>
  <c r="FP81" i="3"/>
  <c r="FP82" i="3"/>
  <c r="FP83" i="3"/>
  <c r="FP84" i="3"/>
  <c r="FP85" i="3"/>
  <c r="FP86" i="3"/>
  <c r="FP87" i="3"/>
  <c r="FP88" i="3"/>
  <c r="FP89" i="3"/>
  <c r="FP90" i="3"/>
  <c r="FP91" i="3"/>
  <c r="FP92" i="3"/>
  <c r="FP93" i="3"/>
  <c r="FP94" i="3"/>
  <c r="FP95" i="3"/>
  <c r="FP96" i="3"/>
  <c r="FP97" i="3"/>
  <c r="FP98" i="3"/>
  <c r="FP99" i="3"/>
  <c r="FP100" i="3"/>
  <c r="FP101" i="3"/>
  <c r="FP102" i="3"/>
  <c r="FP103" i="3"/>
  <c r="FP104" i="3"/>
  <c r="FP105" i="3"/>
  <c r="FP106" i="3"/>
  <c r="FP107" i="3"/>
  <c r="FP108" i="3"/>
  <c r="FP109" i="3"/>
  <c r="FP110" i="3"/>
  <c r="FP111" i="3"/>
  <c r="FP112" i="3"/>
  <c r="FP113" i="3"/>
  <c r="FP114" i="3"/>
  <c r="FP115" i="3"/>
  <c r="FP116" i="3"/>
  <c r="FP117" i="3"/>
  <c r="FP118" i="3"/>
  <c r="FP119" i="3"/>
  <c r="FP120" i="3"/>
  <c r="FP121" i="3"/>
  <c r="FP122" i="3"/>
  <c r="FP123" i="3"/>
  <c r="FP124" i="3"/>
  <c r="FP125" i="3"/>
  <c r="FP126" i="3"/>
  <c r="FP127" i="3"/>
  <c r="FP128" i="3"/>
  <c r="FP129" i="3"/>
  <c r="FP130" i="3"/>
  <c r="FP131" i="3"/>
  <c r="FP12" i="3"/>
  <c r="FC13" i="3"/>
  <c r="FC14" i="3"/>
  <c r="FC15" i="3"/>
  <c r="FC16" i="3"/>
  <c r="FC17" i="3"/>
  <c r="FC18" i="3"/>
  <c r="FC19" i="3"/>
  <c r="FC20" i="3"/>
  <c r="FC21" i="3"/>
  <c r="FC22" i="3"/>
  <c r="FC23" i="3"/>
  <c r="FC24" i="3"/>
  <c r="FC25" i="3"/>
  <c r="FC26" i="3"/>
  <c r="FC27" i="3"/>
  <c r="FC28" i="3"/>
  <c r="FC29" i="3"/>
  <c r="FC30" i="3"/>
  <c r="FC31" i="3"/>
  <c r="FC32" i="3"/>
  <c r="FC33" i="3"/>
  <c r="FC34" i="3"/>
  <c r="FC35" i="3"/>
  <c r="FC36" i="3"/>
  <c r="FC37" i="3"/>
  <c r="FC38" i="3"/>
  <c r="FC39" i="3"/>
  <c r="FC40" i="3"/>
  <c r="FC41" i="3"/>
  <c r="FC42" i="3"/>
  <c r="FC43" i="3"/>
  <c r="FC44" i="3"/>
  <c r="FC45" i="3"/>
  <c r="FC46" i="3"/>
  <c r="FC47" i="3"/>
  <c r="FC48" i="3"/>
  <c r="FC49" i="3"/>
  <c r="FC50" i="3"/>
  <c r="FC51" i="3"/>
  <c r="FC52" i="3"/>
  <c r="FC53" i="3"/>
  <c r="FC54" i="3"/>
  <c r="FC55" i="3"/>
  <c r="FC56" i="3"/>
  <c r="FC57" i="3"/>
  <c r="FC58" i="3"/>
  <c r="FC59" i="3"/>
  <c r="FC60" i="3"/>
  <c r="FC61" i="3"/>
  <c r="FC62" i="3"/>
  <c r="FC63" i="3"/>
  <c r="FC64" i="3"/>
  <c r="FC65" i="3"/>
  <c r="FC66" i="3"/>
  <c r="FC67" i="3"/>
  <c r="FC68" i="3"/>
  <c r="FC69" i="3"/>
  <c r="FC70" i="3"/>
  <c r="FC71" i="3"/>
  <c r="FC72" i="3"/>
  <c r="FC73" i="3"/>
  <c r="FC74" i="3"/>
  <c r="FC75" i="3"/>
  <c r="FC76" i="3"/>
  <c r="FC77" i="3"/>
  <c r="FC78" i="3"/>
  <c r="FC79" i="3"/>
  <c r="FC80" i="3"/>
  <c r="FC81" i="3"/>
  <c r="FC82" i="3"/>
  <c r="FC83" i="3"/>
  <c r="FC84" i="3"/>
  <c r="FC85" i="3"/>
  <c r="FC86" i="3"/>
  <c r="FC87" i="3"/>
  <c r="FC88" i="3"/>
  <c r="FC89" i="3"/>
  <c r="FC90" i="3"/>
  <c r="FC91" i="3"/>
  <c r="FC92" i="3"/>
  <c r="FC93" i="3"/>
  <c r="FC94" i="3"/>
  <c r="FC95" i="3"/>
  <c r="FC96" i="3"/>
  <c r="FC97" i="3"/>
  <c r="FC98" i="3"/>
  <c r="FC99" i="3"/>
  <c r="FC100" i="3"/>
  <c r="FC101" i="3"/>
  <c r="FC102" i="3"/>
  <c r="FC103" i="3"/>
  <c r="FC104" i="3"/>
  <c r="FC105" i="3"/>
  <c r="FC106" i="3"/>
  <c r="FC107" i="3"/>
  <c r="FC108" i="3"/>
  <c r="FC109" i="3"/>
  <c r="FC110" i="3"/>
  <c r="FC111" i="3"/>
  <c r="FC112" i="3"/>
  <c r="FC113" i="3"/>
  <c r="FC114" i="3"/>
  <c r="FC115" i="3"/>
  <c r="FC116" i="3"/>
  <c r="FC117" i="3"/>
  <c r="FC118" i="3"/>
  <c r="FC119" i="3"/>
  <c r="FC120" i="3"/>
  <c r="FC121" i="3"/>
  <c r="FC122" i="3"/>
  <c r="FC123" i="3"/>
  <c r="FC124" i="3"/>
  <c r="FC125" i="3"/>
  <c r="FC126" i="3"/>
  <c r="FC127" i="3"/>
  <c r="FC128" i="3"/>
  <c r="FC129" i="3"/>
  <c r="FC130" i="3"/>
  <c r="FC131" i="3"/>
  <c r="FC12" i="3"/>
  <c r="EP13" i="3"/>
  <c r="EP14" i="3"/>
  <c r="EP15" i="3"/>
  <c r="EP16" i="3"/>
  <c r="EP17" i="3"/>
  <c r="EP18" i="3"/>
  <c r="EP19" i="3"/>
  <c r="EP20" i="3"/>
  <c r="EP21" i="3"/>
  <c r="EP22" i="3"/>
  <c r="EP23" i="3"/>
  <c r="EP24" i="3"/>
  <c r="EP25" i="3"/>
  <c r="EP26" i="3"/>
  <c r="EP27" i="3"/>
  <c r="EP28" i="3"/>
  <c r="EP29" i="3"/>
  <c r="EP30" i="3"/>
  <c r="EP31" i="3"/>
  <c r="EP32" i="3"/>
  <c r="EP33" i="3"/>
  <c r="EP34" i="3"/>
  <c r="EP35" i="3"/>
  <c r="EP36" i="3"/>
  <c r="EP37" i="3"/>
  <c r="EP38" i="3"/>
  <c r="EP39" i="3"/>
  <c r="EP40" i="3"/>
  <c r="EP41" i="3"/>
  <c r="EP42" i="3"/>
  <c r="EP43" i="3"/>
  <c r="EP44" i="3"/>
  <c r="EP45" i="3"/>
  <c r="EP46" i="3"/>
  <c r="EP47" i="3"/>
  <c r="EP48" i="3"/>
  <c r="EP49" i="3"/>
  <c r="EP50" i="3"/>
  <c r="EP51" i="3"/>
  <c r="EP52" i="3"/>
  <c r="EP53" i="3"/>
  <c r="EP54" i="3"/>
  <c r="EP55" i="3"/>
  <c r="EP56" i="3"/>
  <c r="EP57" i="3"/>
  <c r="EP58" i="3"/>
  <c r="EP59" i="3"/>
  <c r="EP60" i="3"/>
  <c r="EP61" i="3"/>
  <c r="EP62" i="3"/>
  <c r="EP63" i="3"/>
  <c r="EP64" i="3"/>
  <c r="EP65" i="3"/>
  <c r="EP66" i="3"/>
  <c r="EP67" i="3"/>
  <c r="EP68" i="3"/>
  <c r="EP69" i="3"/>
  <c r="EP70" i="3"/>
  <c r="EP71" i="3"/>
  <c r="EP72" i="3"/>
  <c r="EP73" i="3"/>
  <c r="EP74" i="3"/>
  <c r="EP75" i="3"/>
  <c r="EP76" i="3"/>
  <c r="EP77" i="3"/>
  <c r="EP78" i="3"/>
  <c r="EP79" i="3"/>
  <c r="EP80" i="3"/>
  <c r="EP81" i="3"/>
  <c r="EP82" i="3"/>
  <c r="EP83" i="3"/>
  <c r="EP84" i="3"/>
  <c r="EP85" i="3"/>
  <c r="EP86" i="3"/>
  <c r="EP87" i="3"/>
  <c r="EP88" i="3"/>
  <c r="EP89" i="3"/>
  <c r="EP90" i="3"/>
  <c r="EP91" i="3"/>
  <c r="EP92" i="3"/>
  <c r="EP93" i="3"/>
  <c r="EP94" i="3"/>
  <c r="EP95" i="3"/>
  <c r="EP96" i="3"/>
  <c r="EP97" i="3"/>
  <c r="EP98" i="3"/>
  <c r="EP99" i="3"/>
  <c r="EP100" i="3"/>
  <c r="EP101" i="3"/>
  <c r="EP102" i="3"/>
  <c r="EP103" i="3"/>
  <c r="EP104" i="3"/>
  <c r="EP105" i="3"/>
  <c r="EP106" i="3"/>
  <c r="EP107" i="3"/>
  <c r="EP108" i="3"/>
  <c r="EP109" i="3"/>
  <c r="EP110" i="3"/>
  <c r="EP111" i="3"/>
  <c r="EP112" i="3"/>
  <c r="EP113" i="3"/>
  <c r="EP114" i="3"/>
  <c r="EP115" i="3"/>
  <c r="EP116" i="3"/>
  <c r="EP117" i="3"/>
  <c r="EP118" i="3"/>
  <c r="EP119" i="3"/>
  <c r="EP120" i="3"/>
  <c r="EP121" i="3"/>
  <c r="EP122" i="3"/>
  <c r="EP123" i="3"/>
  <c r="EP124" i="3"/>
  <c r="EP125" i="3"/>
  <c r="EP126" i="3"/>
  <c r="EP127" i="3"/>
  <c r="EP128" i="3"/>
  <c r="EP129" i="3"/>
  <c r="EP130" i="3"/>
  <c r="EP131" i="3"/>
  <c r="EP12" i="3"/>
  <c r="EC13" i="3"/>
  <c r="EC14" i="3"/>
  <c r="EC15" i="3"/>
  <c r="EC17" i="3"/>
  <c r="EC18" i="3"/>
  <c r="EC19" i="3"/>
  <c r="EC20" i="3"/>
  <c r="EC21" i="3"/>
  <c r="EC22" i="3"/>
  <c r="EC23" i="3"/>
  <c r="EC24" i="3"/>
  <c r="EC25" i="3"/>
  <c r="EC26" i="3"/>
  <c r="EC27" i="3"/>
  <c r="EC28" i="3"/>
  <c r="EC29" i="3"/>
  <c r="EC30" i="3"/>
  <c r="EC31" i="3"/>
  <c r="EC32" i="3"/>
  <c r="EC33" i="3"/>
  <c r="EC34" i="3"/>
  <c r="EC35" i="3"/>
  <c r="EC36" i="3"/>
  <c r="EC37" i="3"/>
  <c r="EC38" i="3"/>
  <c r="EC39" i="3"/>
  <c r="EC40" i="3"/>
  <c r="EC41" i="3"/>
  <c r="EC42" i="3"/>
  <c r="EC43" i="3"/>
  <c r="EC44" i="3"/>
  <c r="EC45" i="3"/>
  <c r="EC46" i="3"/>
  <c r="EC47" i="3"/>
  <c r="EC48" i="3"/>
  <c r="EC49" i="3"/>
  <c r="EC50" i="3"/>
  <c r="EC51" i="3"/>
  <c r="EC52" i="3"/>
  <c r="EC53" i="3"/>
  <c r="EC54" i="3"/>
  <c r="EC55" i="3"/>
  <c r="EC56" i="3"/>
  <c r="EC57" i="3"/>
  <c r="EC58" i="3"/>
  <c r="EC59" i="3"/>
  <c r="EC60" i="3"/>
  <c r="EC61" i="3"/>
  <c r="EC62" i="3"/>
  <c r="EC63" i="3"/>
  <c r="EC64" i="3"/>
  <c r="EC65" i="3"/>
  <c r="EC66" i="3"/>
  <c r="EC67" i="3"/>
  <c r="EC68" i="3"/>
  <c r="EC69" i="3"/>
  <c r="EC70" i="3"/>
  <c r="EC71" i="3"/>
  <c r="EC72" i="3"/>
  <c r="EC73" i="3"/>
  <c r="EC74" i="3"/>
  <c r="EC75" i="3"/>
  <c r="EC76" i="3"/>
  <c r="EC77" i="3"/>
  <c r="EC78" i="3"/>
  <c r="EC79" i="3"/>
  <c r="EC80" i="3"/>
  <c r="EC81" i="3"/>
  <c r="EC82" i="3"/>
  <c r="EC83" i="3"/>
  <c r="EC84" i="3"/>
  <c r="EC85" i="3"/>
  <c r="EC86" i="3"/>
  <c r="EC87" i="3"/>
  <c r="EC88" i="3"/>
  <c r="EC89" i="3"/>
  <c r="EC90" i="3"/>
  <c r="EC91" i="3"/>
  <c r="EC92" i="3"/>
  <c r="EC93" i="3"/>
  <c r="EC94" i="3"/>
  <c r="EC95" i="3"/>
  <c r="EC96" i="3"/>
  <c r="EC97" i="3"/>
  <c r="EC98" i="3"/>
  <c r="EC99" i="3"/>
  <c r="EC100" i="3"/>
  <c r="EC101" i="3"/>
  <c r="EC102" i="3"/>
  <c r="EC103" i="3"/>
  <c r="EC104" i="3"/>
  <c r="EC105" i="3"/>
  <c r="EC106" i="3"/>
  <c r="EC107" i="3"/>
  <c r="EC108" i="3"/>
  <c r="EC109" i="3"/>
  <c r="EC110" i="3"/>
  <c r="EC111" i="3"/>
  <c r="EC112" i="3"/>
  <c r="EC113" i="3"/>
  <c r="EC114" i="3"/>
  <c r="EC115" i="3"/>
  <c r="EC116" i="3"/>
  <c r="EC117" i="3"/>
  <c r="EC118" i="3"/>
  <c r="EC119" i="3"/>
  <c r="EC120" i="3"/>
  <c r="EC121" i="3"/>
  <c r="EC122" i="3"/>
  <c r="EC123" i="3"/>
  <c r="EC124" i="3"/>
  <c r="EC125" i="3"/>
  <c r="EC126" i="3"/>
  <c r="EC127" i="3"/>
  <c r="EC128" i="3"/>
  <c r="EC129" i="3"/>
  <c r="EC130" i="3"/>
  <c r="EC131" i="3"/>
  <c r="EC12" i="3"/>
  <c r="DC13" i="3"/>
  <c r="DE13" i="3" s="1"/>
  <c r="DC14" i="3"/>
  <c r="DE14" i="3" s="1"/>
  <c r="DC15" i="3"/>
  <c r="DE15" i="3" s="1"/>
  <c r="DC17" i="3"/>
  <c r="DE17" i="3" s="1"/>
  <c r="DC18" i="3"/>
  <c r="DE18" i="3" s="1"/>
  <c r="DC19" i="3"/>
  <c r="DE19" i="3" s="1"/>
  <c r="DC20" i="3"/>
  <c r="DE20" i="3" s="1"/>
  <c r="DC21" i="3"/>
  <c r="DE21" i="3" s="1"/>
  <c r="DC22" i="3"/>
  <c r="DE22" i="3" s="1"/>
  <c r="DC23" i="3"/>
  <c r="DE23" i="3" s="1"/>
  <c r="DC24" i="3"/>
  <c r="DE24" i="3" s="1"/>
  <c r="DC25" i="3"/>
  <c r="DE25" i="3" s="1"/>
  <c r="DC26" i="3"/>
  <c r="DE26" i="3" s="1"/>
  <c r="DC27" i="3"/>
  <c r="DE27" i="3" s="1"/>
  <c r="DC28" i="3"/>
  <c r="DE28" i="3" s="1"/>
  <c r="DC29" i="3"/>
  <c r="DE29" i="3" s="1"/>
  <c r="DC30" i="3"/>
  <c r="DE30" i="3" s="1"/>
  <c r="DC31" i="3"/>
  <c r="DE31" i="3" s="1"/>
  <c r="DC32" i="3"/>
  <c r="DE32" i="3" s="1"/>
  <c r="DC33" i="3"/>
  <c r="DE33" i="3" s="1"/>
  <c r="DC34" i="3"/>
  <c r="DE34" i="3" s="1"/>
  <c r="DC35" i="3"/>
  <c r="DE35" i="3" s="1"/>
  <c r="DC36" i="3"/>
  <c r="DE36" i="3" s="1"/>
  <c r="DC37" i="3"/>
  <c r="DE37" i="3" s="1"/>
  <c r="DC38" i="3"/>
  <c r="DE38" i="3" s="1"/>
  <c r="DC39" i="3"/>
  <c r="DE39" i="3" s="1"/>
  <c r="DC40" i="3"/>
  <c r="DE40" i="3" s="1"/>
  <c r="DC41" i="3"/>
  <c r="DE41" i="3" s="1"/>
  <c r="DC42" i="3"/>
  <c r="DE42" i="3" s="1"/>
  <c r="DC43" i="3"/>
  <c r="DE43" i="3" s="1"/>
  <c r="DC44" i="3"/>
  <c r="DE44" i="3" s="1"/>
  <c r="DC45" i="3"/>
  <c r="DE45" i="3" s="1"/>
  <c r="DC46" i="3"/>
  <c r="DE46" i="3" s="1"/>
  <c r="DC47" i="3"/>
  <c r="DE47" i="3" s="1"/>
  <c r="DC48" i="3"/>
  <c r="DE48" i="3" s="1"/>
  <c r="DC49" i="3"/>
  <c r="DE49" i="3" s="1"/>
  <c r="DC50" i="3"/>
  <c r="DE50" i="3" s="1"/>
  <c r="DC51" i="3"/>
  <c r="DE51" i="3" s="1"/>
  <c r="DC52" i="3"/>
  <c r="DE52" i="3" s="1"/>
  <c r="DC53" i="3"/>
  <c r="DE53" i="3" s="1"/>
  <c r="DC54" i="3"/>
  <c r="DE54" i="3" s="1"/>
  <c r="DC55" i="3"/>
  <c r="DE55" i="3" s="1"/>
  <c r="DC56" i="3"/>
  <c r="DE56" i="3" s="1"/>
  <c r="DC57" i="3"/>
  <c r="DE57" i="3" s="1"/>
  <c r="DC58" i="3"/>
  <c r="DE58" i="3" s="1"/>
  <c r="DC59" i="3"/>
  <c r="DE59" i="3" s="1"/>
  <c r="DC60" i="3"/>
  <c r="DE60" i="3" s="1"/>
  <c r="DC61" i="3"/>
  <c r="DE61" i="3" s="1"/>
  <c r="DC62" i="3"/>
  <c r="DE62" i="3" s="1"/>
  <c r="DC63" i="3"/>
  <c r="DE63" i="3" s="1"/>
  <c r="DC64" i="3"/>
  <c r="DE64" i="3" s="1"/>
  <c r="DC65" i="3"/>
  <c r="DE65" i="3" s="1"/>
  <c r="DC66" i="3"/>
  <c r="DE66" i="3" s="1"/>
  <c r="DC67" i="3"/>
  <c r="DE67" i="3" s="1"/>
  <c r="DC68" i="3"/>
  <c r="DE68" i="3" s="1"/>
  <c r="DC69" i="3"/>
  <c r="DE69" i="3" s="1"/>
  <c r="DC70" i="3"/>
  <c r="DE70" i="3" s="1"/>
  <c r="DC71" i="3"/>
  <c r="DE71" i="3" s="1"/>
  <c r="DC72" i="3"/>
  <c r="DE72" i="3" s="1"/>
  <c r="DC73" i="3"/>
  <c r="DE73" i="3" s="1"/>
  <c r="DC74" i="3"/>
  <c r="DE74" i="3" s="1"/>
  <c r="DC75" i="3"/>
  <c r="DE75" i="3" s="1"/>
  <c r="DC76" i="3"/>
  <c r="DE76" i="3" s="1"/>
  <c r="DC77" i="3"/>
  <c r="DE77" i="3" s="1"/>
  <c r="DC78" i="3"/>
  <c r="DE78" i="3" s="1"/>
  <c r="DC79" i="3"/>
  <c r="DE79" i="3" s="1"/>
  <c r="DC80" i="3"/>
  <c r="DE80" i="3" s="1"/>
  <c r="DC81" i="3"/>
  <c r="DE81" i="3" s="1"/>
  <c r="DC82" i="3"/>
  <c r="DE82" i="3" s="1"/>
  <c r="DC83" i="3"/>
  <c r="DE83" i="3" s="1"/>
  <c r="DC84" i="3"/>
  <c r="DE84" i="3" s="1"/>
  <c r="DC85" i="3"/>
  <c r="DE85" i="3" s="1"/>
  <c r="DC86" i="3"/>
  <c r="DE86" i="3" s="1"/>
  <c r="DC87" i="3"/>
  <c r="DE87" i="3" s="1"/>
  <c r="DC88" i="3"/>
  <c r="DE88" i="3" s="1"/>
  <c r="DC89" i="3"/>
  <c r="DE89" i="3" s="1"/>
  <c r="DC90" i="3"/>
  <c r="DE90" i="3" s="1"/>
  <c r="DC91" i="3"/>
  <c r="DE91" i="3" s="1"/>
  <c r="DC92" i="3"/>
  <c r="DE92" i="3" s="1"/>
  <c r="DC93" i="3"/>
  <c r="DE93" i="3" s="1"/>
  <c r="DC94" i="3"/>
  <c r="DE94" i="3" s="1"/>
  <c r="DC95" i="3"/>
  <c r="DE95" i="3" s="1"/>
  <c r="DC96" i="3"/>
  <c r="DE96" i="3" s="1"/>
  <c r="DC97" i="3"/>
  <c r="DE97" i="3" s="1"/>
  <c r="DC98" i="3"/>
  <c r="DE98" i="3" s="1"/>
  <c r="DC99" i="3"/>
  <c r="DE99" i="3" s="1"/>
  <c r="DC100" i="3"/>
  <c r="DE100" i="3" s="1"/>
  <c r="DC101" i="3"/>
  <c r="DE101" i="3" s="1"/>
  <c r="DC102" i="3"/>
  <c r="DE102" i="3" s="1"/>
  <c r="DC103" i="3"/>
  <c r="DE103" i="3" s="1"/>
  <c r="DC104" i="3"/>
  <c r="DE104" i="3" s="1"/>
  <c r="DC105" i="3"/>
  <c r="DE105" i="3" s="1"/>
  <c r="DC106" i="3"/>
  <c r="DE106" i="3" s="1"/>
  <c r="DC107" i="3"/>
  <c r="DE107" i="3" s="1"/>
  <c r="DC108" i="3"/>
  <c r="DE108" i="3" s="1"/>
  <c r="DC109" i="3"/>
  <c r="DE109" i="3" s="1"/>
  <c r="DC110" i="3"/>
  <c r="DE110" i="3" s="1"/>
  <c r="DC111" i="3"/>
  <c r="DE111" i="3" s="1"/>
  <c r="DC112" i="3"/>
  <c r="DE112" i="3" s="1"/>
  <c r="DC113" i="3"/>
  <c r="DE113" i="3" s="1"/>
  <c r="DC114" i="3"/>
  <c r="DE114" i="3" s="1"/>
  <c r="DC115" i="3"/>
  <c r="DE115" i="3" s="1"/>
  <c r="DC116" i="3"/>
  <c r="DE116" i="3" s="1"/>
  <c r="DC117" i="3"/>
  <c r="DE117" i="3" s="1"/>
  <c r="DC118" i="3"/>
  <c r="DE118" i="3" s="1"/>
  <c r="DC119" i="3"/>
  <c r="DE119" i="3" s="1"/>
  <c r="DC120" i="3"/>
  <c r="DE120" i="3" s="1"/>
  <c r="DC121" i="3"/>
  <c r="DE121" i="3" s="1"/>
  <c r="DC122" i="3"/>
  <c r="DE122" i="3" s="1"/>
  <c r="DC123" i="3"/>
  <c r="DE123" i="3" s="1"/>
  <c r="DC124" i="3"/>
  <c r="DE124" i="3" s="1"/>
  <c r="DC125" i="3"/>
  <c r="DE125" i="3" s="1"/>
  <c r="DC126" i="3"/>
  <c r="DE126" i="3" s="1"/>
  <c r="DC127" i="3"/>
  <c r="DE127" i="3" s="1"/>
  <c r="DC128" i="3"/>
  <c r="DE128" i="3" s="1"/>
  <c r="DC129" i="3"/>
  <c r="DE129" i="3" s="1"/>
  <c r="DC130" i="3"/>
  <c r="DE130" i="3" s="1"/>
  <c r="DC131" i="3"/>
  <c r="DE131" i="3" s="1"/>
  <c r="DC12" i="3"/>
  <c r="CP13" i="3"/>
  <c r="CP14" i="3"/>
  <c r="CP15" i="3"/>
  <c r="CP16" i="3"/>
  <c r="CP17" i="3"/>
  <c r="CP18" i="3"/>
  <c r="CP19" i="3"/>
  <c r="CP20" i="3"/>
  <c r="CP21" i="3"/>
  <c r="CP22" i="3"/>
  <c r="CP23" i="3"/>
  <c r="CP24" i="3"/>
  <c r="CP25" i="3"/>
  <c r="CP26" i="3"/>
  <c r="CP27" i="3"/>
  <c r="CP28" i="3"/>
  <c r="CP29" i="3"/>
  <c r="CP30" i="3"/>
  <c r="CP31" i="3"/>
  <c r="CP32" i="3"/>
  <c r="CP33" i="3"/>
  <c r="CP34" i="3"/>
  <c r="CP35" i="3"/>
  <c r="CP36" i="3"/>
  <c r="CP37" i="3"/>
  <c r="CP38" i="3"/>
  <c r="CP39" i="3"/>
  <c r="CP40" i="3"/>
  <c r="CP41" i="3"/>
  <c r="CP42" i="3"/>
  <c r="CP43" i="3"/>
  <c r="CP44" i="3"/>
  <c r="CP45" i="3"/>
  <c r="CP46" i="3"/>
  <c r="CP47" i="3"/>
  <c r="CP48" i="3"/>
  <c r="CP49" i="3"/>
  <c r="CP50" i="3"/>
  <c r="CP51" i="3"/>
  <c r="CP52" i="3"/>
  <c r="CP53" i="3"/>
  <c r="CP54" i="3"/>
  <c r="CP55" i="3"/>
  <c r="CP56" i="3"/>
  <c r="CP57" i="3"/>
  <c r="CP58" i="3"/>
  <c r="CP59" i="3"/>
  <c r="CP60" i="3"/>
  <c r="CP61" i="3"/>
  <c r="CP62" i="3"/>
  <c r="CP63" i="3"/>
  <c r="CP64" i="3"/>
  <c r="CP65" i="3"/>
  <c r="CP66" i="3"/>
  <c r="CP67" i="3"/>
  <c r="CP68" i="3"/>
  <c r="CP69" i="3"/>
  <c r="CP70" i="3"/>
  <c r="CP71" i="3"/>
  <c r="CP72" i="3"/>
  <c r="CP73" i="3"/>
  <c r="CP74" i="3"/>
  <c r="CP75" i="3"/>
  <c r="CP76" i="3"/>
  <c r="CP77" i="3"/>
  <c r="CP78" i="3"/>
  <c r="CP79" i="3"/>
  <c r="CP80" i="3"/>
  <c r="CP81" i="3"/>
  <c r="CP82" i="3"/>
  <c r="CP83" i="3"/>
  <c r="CP84" i="3"/>
  <c r="CP85" i="3"/>
  <c r="CP86" i="3"/>
  <c r="CP87" i="3"/>
  <c r="CP88" i="3"/>
  <c r="CP89" i="3"/>
  <c r="CP90" i="3"/>
  <c r="CP91" i="3"/>
  <c r="CP92" i="3"/>
  <c r="CP93" i="3"/>
  <c r="CP94" i="3"/>
  <c r="CP95" i="3"/>
  <c r="CP96" i="3"/>
  <c r="CP97" i="3"/>
  <c r="CP98" i="3"/>
  <c r="CP99" i="3"/>
  <c r="CP100" i="3"/>
  <c r="CP101" i="3"/>
  <c r="CP102" i="3"/>
  <c r="CP103" i="3"/>
  <c r="CP104" i="3"/>
  <c r="CP105" i="3"/>
  <c r="CP106" i="3"/>
  <c r="CP107" i="3"/>
  <c r="CP108" i="3"/>
  <c r="CP109" i="3"/>
  <c r="CP110" i="3"/>
  <c r="CP111" i="3"/>
  <c r="CP112" i="3"/>
  <c r="CP113" i="3"/>
  <c r="CP114" i="3"/>
  <c r="CP115" i="3"/>
  <c r="CP116" i="3"/>
  <c r="CP117" i="3"/>
  <c r="CP118" i="3"/>
  <c r="CP119" i="3"/>
  <c r="CP120" i="3"/>
  <c r="CP121" i="3"/>
  <c r="CP122" i="3"/>
  <c r="CP123" i="3"/>
  <c r="CP124" i="3"/>
  <c r="CP125" i="3"/>
  <c r="CP126" i="3"/>
  <c r="CP127" i="3"/>
  <c r="CP128" i="3"/>
  <c r="CP129" i="3"/>
  <c r="CP130" i="3"/>
  <c r="CP131" i="3"/>
  <c r="CP12" i="3"/>
  <c r="CC13" i="3"/>
  <c r="CC14" i="3"/>
  <c r="CC15" i="3"/>
  <c r="CC16" i="3"/>
  <c r="CC17" i="3"/>
  <c r="CC18" i="3"/>
  <c r="CC19" i="3"/>
  <c r="CC20" i="3"/>
  <c r="CC21" i="3"/>
  <c r="CC22" i="3"/>
  <c r="CC23" i="3"/>
  <c r="CC24" i="3"/>
  <c r="CC25" i="3"/>
  <c r="CC26" i="3"/>
  <c r="CC27" i="3"/>
  <c r="CC28" i="3"/>
  <c r="CC29" i="3"/>
  <c r="CC30" i="3"/>
  <c r="CC31" i="3"/>
  <c r="CC32" i="3"/>
  <c r="CC33" i="3"/>
  <c r="CC34" i="3"/>
  <c r="CC35" i="3"/>
  <c r="CC36" i="3"/>
  <c r="CC37" i="3"/>
  <c r="CC38" i="3"/>
  <c r="CC39" i="3"/>
  <c r="CC40" i="3"/>
  <c r="CC41" i="3"/>
  <c r="CC42" i="3"/>
  <c r="CC43" i="3"/>
  <c r="CC44" i="3"/>
  <c r="CC45" i="3"/>
  <c r="CC46" i="3"/>
  <c r="CC47" i="3"/>
  <c r="CC48" i="3"/>
  <c r="CC49" i="3"/>
  <c r="CC50" i="3"/>
  <c r="CC51" i="3"/>
  <c r="CC52" i="3"/>
  <c r="CC53" i="3"/>
  <c r="CC54" i="3"/>
  <c r="CC55" i="3"/>
  <c r="CC56" i="3"/>
  <c r="CC57" i="3"/>
  <c r="CC58" i="3"/>
  <c r="CC59" i="3"/>
  <c r="CC60" i="3"/>
  <c r="CC61" i="3"/>
  <c r="CC62" i="3"/>
  <c r="CC63" i="3"/>
  <c r="CC64" i="3"/>
  <c r="CC65" i="3"/>
  <c r="CC66" i="3"/>
  <c r="CC67" i="3"/>
  <c r="CC68" i="3"/>
  <c r="CC69" i="3"/>
  <c r="CC70" i="3"/>
  <c r="CC71" i="3"/>
  <c r="CC72" i="3"/>
  <c r="CC73" i="3"/>
  <c r="CC74" i="3"/>
  <c r="CC75" i="3"/>
  <c r="CC76" i="3"/>
  <c r="CC77" i="3"/>
  <c r="CC78" i="3"/>
  <c r="CC79" i="3"/>
  <c r="CC80" i="3"/>
  <c r="CC81" i="3"/>
  <c r="CC82" i="3"/>
  <c r="CC83" i="3"/>
  <c r="CC84" i="3"/>
  <c r="CC85" i="3"/>
  <c r="CC86" i="3"/>
  <c r="CC87" i="3"/>
  <c r="CC88" i="3"/>
  <c r="CC89" i="3"/>
  <c r="CC90" i="3"/>
  <c r="CC91" i="3"/>
  <c r="CC92" i="3"/>
  <c r="CC93" i="3"/>
  <c r="CC94" i="3"/>
  <c r="CC95" i="3"/>
  <c r="CC96" i="3"/>
  <c r="CC97" i="3"/>
  <c r="CC98" i="3"/>
  <c r="CC99" i="3"/>
  <c r="CC100" i="3"/>
  <c r="CC101" i="3"/>
  <c r="CC102" i="3"/>
  <c r="CC103" i="3"/>
  <c r="CC104" i="3"/>
  <c r="CC105" i="3"/>
  <c r="CC106" i="3"/>
  <c r="CC107" i="3"/>
  <c r="CC108" i="3"/>
  <c r="CC109" i="3"/>
  <c r="CC110" i="3"/>
  <c r="CC111" i="3"/>
  <c r="CC112" i="3"/>
  <c r="CC113" i="3"/>
  <c r="CC114" i="3"/>
  <c r="CC115" i="3"/>
  <c r="CC116" i="3"/>
  <c r="CC117" i="3"/>
  <c r="CC118" i="3"/>
  <c r="CC119" i="3"/>
  <c r="CC120" i="3"/>
  <c r="CC121" i="3"/>
  <c r="CC122" i="3"/>
  <c r="CC123" i="3"/>
  <c r="CC124" i="3"/>
  <c r="CC125" i="3"/>
  <c r="CC126" i="3"/>
  <c r="CC127" i="3"/>
  <c r="CC128" i="3"/>
  <c r="CC129" i="3"/>
  <c r="CC130" i="3"/>
  <c r="CC131" i="3"/>
  <c r="CC12" i="3"/>
  <c r="BP13" i="3"/>
  <c r="BP14" i="3"/>
  <c r="BP15" i="3"/>
  <c r="BP16" i="3"/>
  <c r="BP17" i="3"/>
  <c r="BP18" i="3"/>
  <c r="BP19" i="3"/>
  <c r="BP20" i="3"/>
  <c r="BP21" i="3"/>
  <c r="BP22" i="3"/>
  <c r="BP23" i="3"/>
  <c r="BP24" i="3"/>
  <c r="BP25" i="3"/>
  <c r="BP26" i="3"/>
  <c r="BP27" i="3"/>
  <c r="BP28" i="3"/>
  <c r="BP29" i="3"/>
  <c r="BP30" i="3"/>
  <c r="BP31" i="3"/>
  <c r="BP32" i="3"/>
  <c r="BP33" i="3"/>
  <c r="BP34" i="3"/>
  <c r="BP35" i="3"/>
  <c r="BP36" i="3"/>
  <c r="BP37" i="3"/>
  <c r="BP38" i="3"/>
  <c r="BP39" i="3"/>
  <c r="BP40" i="3"/>
  <c r="BP41" i="3"/>
  <c r="BP42" i="3"/>
  <c r="BP43" i="3"/>
  <c r="BP44" i="3"/>
  <c r="BP45" i="3"/>
  <c r="BP46" i="3"/>
  <c r="BP47" i="3"/>
  <c r="BP48" i="3"/>
  <c r="BP49" i="3"/>
  <c r="BP50" i="3"/>
  <c r="BP51" i="3"/>
  <c r="BP52" i="3"/>
  <c r="BP53" i="3"/>
  <c r="BP54" i="3"/>
  <c r="BP55" i="3"/>
  <c r="BP56" i="3"/>
  <c r="BP57" i="3"/>
  <c r="BP58" i="3"/>
  <c r="BP59" i="3"/>
  <c r="BP60" i="3"/>
  <c r="BP61" i="3"/>
  <c r="BP62" i="3"/>
  <c r="BP63" i="3"/>
  <c r="BP64" i="3"/>
  <c r="BP65" i="3"/>
  <c r="BP66" i="3"/>
  <c r="BP67" i="3"/>
  <c r="BP68" i="3"/>
  <c r="BP69" i="3"/>
  <c r="BP70" i="3"/>
  <c r="BP71" i="3"/>
  <c r="BP72" i="3"/>
  <c r="BP73" i="3"/>
  <c r="BP74" i="3"/>
  <c r="BP75" i="3"/>
  <c r="BP76" i="3"/>
  <c r="BP77" i="3"/>
  <c r="BP78" i="3"/>
  <c r="BP79" i="3"/>
  <c r="BP80" i="3"/>
  <c r="BP81" i="3"/>
  <c r="BP82" i="3"/>
  <c r="BP83" i="3"/>
  <c r="BP84" i="3"/>
  <c r="BP85" i="3"/>
  <c r="BP86" i="3"/>
  <c r="BP87" i="3"/>
  <c r="BP88" i="3"/>
  <c r="BP89" i="3"/>
  <c r="BP90" i="3"/>
  <c r="BP91" i="3"/>
  <c r="BP92" i="3"/>
  <c r="BP93" i="3"/>
  <c r="BP94" i="3"/>
  <c r="BP95" i="3"/>
  <c r="BP96" i="3"/>
  <c r="BP97" i="3"/>
  <c r="BP98" i="3"/>
  <c r="BP99" i="3"/>
  <c r="BP100" i="3"/>
  <c r="BP101" i="3"/>
  <c r="BP102" i="3"/>
  <c r="BP103" i="3"/>
  <c r="BP104" i="3"/>
  <c r="BP105" i="3"/>
  <c r="BP106" i="3"/>
  <c r="BP107" i="3"/>
  <c r="BP108" i="3"/>
  <c r="BP109" i="3"/>
  <c r="BP110" i="3"/>
  <c r="BP111" i="3"/>
  <c r="BP112" i="3"/>
  <c r="BP113" i="3"/>
  <c r="BP114" i="3"/>
  <c r="BP115" i="3"/>
  <c r="BP116" i="3"/>
  <c r="BP117" i="3"/>
  <c r="BP118" i="3"/>
  <c r="BP119" i="3"/>
  <c r="BP120" i="3"/>
  <c r="BP121" i="3"/>
  <c r="BP122" i="3"/>
  <c r="BP123" i="3"/>
  <c r="BP124" i="3"/>
  <c r="BP125" i="3"/>
  <c r="BP126" i="3"/>
  <c r="BP127" i="3"/>
  <c r="BP128" i="3"/>
  <c r="BP129" i="3"/>
  <c r="BP130" i="3"/>
  <c r="BP131" i="3"/>
  <c r="BP12" i="3"/>
  <c r="BC13" i="3"/>
  <c r="BE13" i="3" s="1"/>
  <c r="BC14" i="3"/>
  <c r="BE14" i="3" s="1"/>
  <c r="BC15" i="3"/>
  <c r="BE15" i="3" s="1"/>
  <c r="BC16" i="3"/>
  <c r="BE16" i="3" s="1"/>
  <c r="BC17" i="3"/>
  <c r="BE17" i="3" s="1"/>
  <c r="BC18" i="3"/>
  <c r="BE18" i="3" s="1"/>
  <c r="BC19" i="3"/>
  <c r="BE19" i="3" s="1"/>
  <c r="BC20" i="3"/>
  <c r="BE20" i="3" s="1"/>
  <c r="BC21" i="3"/>
  <c r="BE21" i="3" s="1"/>
  <c r="BC22" i="3"/>
  <c r="BE22" i="3" s="1"/>
  <c r="BC23" i="3"/>
  <c r="BE23" i="3" s="1"/>
  <c r="BC24" i="3"/>
  <c r="BE24" i="3" s="1"/>
  <c r="BC25" i="3"/>
  <c r="BE25" i="3" s="1"/>
  <c r="BC26" i="3"/>
  <c r="BE26" i="3" s="1"/>
  <c r="BC27" i="3"/>
  <c r="BE27" i="3" s="1"/>
  <c r="BC28" i="3"/>
  <c r="BE28" i="3" s="1"/>
  <c r="BC29" i="3"/>
  <c r="BE29" i="3" s="1"/>
  <c r="BC30" i="3"/>
  <c r="BE30" i="3" s="1"/>
  <c r="BC31" i="3"/>
  <c r="BE31" i="3" s="1"/>
  <c r="BC32" i="3"/>
  <c r="BE32" i="3" s="1"/>
  <c r="BC33" i="3"/>
  <c r="BE33" i="3" s="1"/>
  <c r="BC34" i="3"/>
  <c r="BE34" i="3" s="1"/>
  <c r="BC35" i="3"/>
  <c r="BE35" i="3" s="1"/>
  <c r="BC36" i="3"/>
  <c r="BE36" i="3" s="1"/>
  <c r="BC37" i="3"/>
  <c r="BE37" i="3" s="1"/>
  <c r="BC38" i="3"/>
  <c r="BE38" i="3" s="1"/>
  <c r="BC39" i="3"/>
  <c r="BE39" i="3" s="1"/>
  <c r="BC40" i="3"/>
  <c r="BE40" i="3" s="1"/>
  <c r="BC41" i="3"/>
  <c r="BE41" i="3" s="1"/>
  <c r="BC42" i="3"/>
  <c r="BE42" i="3" s="1"/>
  <c r="BC43" i="3"/>
  <c r="BE43" i="3" s="1"/>
  <c r="BC44" i="3"/>
  <c r="BE44" i="3" s="1"/>
  <c r="BC45" i="3"/>
  <c r="BE45" i="3" s="1"/>
  <c r="BC46" i="3"/>
  <c r="BE46" i="3" s="1"/>
  <c r="BC47" i="3"/>
  <c r="BE47" i="3" s="1"/>
  <c r="BC48" i="3"/>
  <c r="BE48" i="3" s="1"/>
  <c r="BC49" i="3"/>
  <c r="BE49" i="3" s="1"/>
  <c r="BC50" i="3"/>
  <c r="BE50" i="3" s="1"/>
  <c r="BC51" i="3"/>
  <c r="BE51" i="3" s="1"/>
  <c r="BC52" i="3"/>
  <c r="BE52" i="3" s="1"/>
  <c r="BC53" i="3"/>
  <c r="BE53" i="3" s="1"/>
  <c r="BC54" i="3"/>
  <c r="BE54" i="3" s="1"/>
  <c r="BC55" i="3"/>
  <c r="BE55" i="3" s="1"/>
  <c r="BC56" i="3"/>
  <c r="BE56" i="3" s="1"/>
  <c r="BC57" i="3"/>
  <c r="BE57" i="3" s="1"/>
  <c r="BC58" i="3"/>
  <c r="BE58" i="3" s="1"/>
  <c r="BC59" i="3"/>
  <c r="BE59" i="3" s="1"/>
  <c r="BC60" i="3"/>
  <c r="BE60" i="3" s="1"/>
  <c r="BC61" i="3"/>
  <c r="BE61" i="3" s="1"/>
  <c r="BC62" i="3"/>
  <c r="BE62" i="3" s="1"/>
  <c r="BC63" i="3"/>
  <c r="BE63" i="3" s="1"/>
  <c r="BC64" i="3"/>
  <c r="BE64" i="3" s="1"/>
  <c r="BC65" i="3"/>
  <c r="BE65" i="3" s="1"/>
  <c r="BC66" i="3"/>
  <c r="BE66" i="3" s="1"/>
  <c r="BC67" i="3"/>
  <c r="BE67" i="3" s="1"/>
  <c r="BC68" i="3"/>
  <c r="BE68" i="3" s="1"/>
  <c r="BC69" i="3"/>
  <c r="BE69" i="3" s="1"/>
  <c r="BC70" i="3"/>
  <c r="BE70" i="3" s="1"/>
  <c r="BC71" i="3"/>
  <c r="BE71" i="3" s="1"/>
  <c r="BC72" i="3"/>
  <c r="BE72" i="3" s="1"/>
  <c r="BC73" i="3"/>
  <c r="BE73" i="3" s="1"/>
  <c r="BC74" i="3"/>
  <c r="BE74" i="3" s="1"/>
  <c r="BC75" i="3"/>
  <c r="BE75" i="3" s="1"/>
  <c r="BC76" i="3"/>
  <c r="BE76" i="3" s="1"/>
  <c r="BC77" i="3"/>
  <c r="BE77" i="3" s="1"/>
  <c r="BC78" i="3"/>
  <c r="BE78" i="3" s="1"/>
  <c r="BC79" i="3"/>
  <c r="BE79" i="3" s="1"/>
  <c r="BC80" i="3"/>
  <c r="BE80" i="3" s="1"/>
  <c r="BC81" i="3"/>
  <c r="BE81" i="3" s="1"/>
  <c r="BC82" i="3"/>
  <c r="BE82" i="3" s="1"/>
  <c r="BC83" i="3"/>
  <c r="BE83" i="3" s="1"/>
  <c r="BC84" i="3"/>
  <c r="BE84" i="3" s="1"/>
  <c r="BC85" i="3"/>
  <c r="BE85" i="3" s="1"/>
  <c r="BC86" i="3"/>
  <c r="BE86" i="3" s="1"/>
  <c r="BC87" i="3"/>
  <c r="BE87" i="3" s="1"/>
  <c r="BC88" i="3"/>
  <c r="BE88" i="3" s="1"/>
  <c r="BC89" i="3"/>
  <c r="BE89" i="3" s="1"/>
  <c r="BC90" i="3"/>
  <c r="BE90" i="3" s="1"/>
  <c r="BC91" i="3"/>
  <c r="BE91" i="3" s="1"/>
  <c r="BC92" i="3"/>
  <c r="BE92" i="3" s="1"/>
  <c r="BC93" i="3"/>
  <c r="BE93" i="3" s="1"/>
  <c r="BC94" i="3"/>
  <c r="BE94" i="3" s="1"/>
  <c r="BC95" i="3"/>
  <c r="BE95" i="3" s="1"/>
  <c r="BC96" i="3"/>
  <c r="BE96" i="3" s="1"/>
  <c r="BC97" i="3"/>
  <c r="BE97" i="3" s="1"/>
  <c r="BC98" i="3"/>
  <c r="BE98" i="3" s="1"/>
  <c r="BC99" i="3"/>
  <c r="BE99" i="3" s="1"/>
  <c r="BC100" i="3"/>
  <c r="BE100" i="3" s="1"/>
  <c r="BC101" i="3"/>
  <c r="BE101" i="3" s="1"/>
  <c r="BC102" i="3"/>
  <c r="BE102" i="3" s="1"/>
  <c r="BC103" i="3"/>
  <c r="BE103" i="3" s="1"/>
  <c r="BC104" i="3"/>
  <c r="BE104" i="3" s="1"/>
  <c r="BC105" i="3"/>
  <c r="BE105" i="3" s="1"/>
  <c r="BC106" i="3"/>
  <c r="BE106" i="3" s="1"/>
  <c r="BC107" i="3"/>
  <c r="BE107" i="3" s="1"/>
  <c r="BC108" i="3"/>
  <c r="BE108" i="3" s="1"/>
  <c r="BC109" i="3"/>
  <c r="BE109" i="3" s="1"/>
  <c r="BC110" i="3"/>
  <c r="BE110" i="3" s="1"/>
  <c r="BC111" i="3"/>
  <c r="BE111" i="3" s="1"/>
  <c r="BC112" i="3"/>
  <c r="BE112" i="3" s="1"/>
  <c r="BC113" i="3"/>
  <c r="BE113" i="3" s="1"/>
  <c r="BC114" i="3"/>
  <c r="BE114" i="3" s="1"/>
  <c r="BC115" i="3"/>
  <c r="BE115" i="3" s="1"/>
  <c r="BC116" i="3"/>
  <c r="BE116" i="3" s="1"/>
  <c r="BC117" i="3"/>
  <c r="BE117" i="3" s="1"/>
  <c r="BC118" i="3"/>
  <c r="BE118" i="3" s="1"/>
  <c r="BC119" i="3"/>
  <c r="BE119" i="3" s="1"/>
  <c r="BC120" i="3"/>
  <c r="BE120" i="3" s="1"/>
  <c r="BC121" i="3"/>
  <c r="BE121" i="3" s="1"/>
  <c r="BC122" i="3"/>
  <c r="BE122" i="3" s="1"/>
  <c r="BC123" i="3"/>
  <c r="BE123" i="3" s="1"/>
  <c r="BC124" i="3"/>
  <c r="BE124" i="3" s="1"/>
  <c r="BC125" i="3"/>
  <c r="BE125" i="3" s="1"/>
  <c r="BC126" i="3"/>
  <c r="BE126" i="3" s="1"/>
  <c r="BC127" i="3"/>
  <c r="BE127" i="3" s="1"/>
  <c r="BC128" i="3"/>
  <c r="BE128" i="3" s="1"/>
  <c r="BC129" i="3"/>
  <c r="BE129" i="3" s="1"/>
  <c r="BC130" i="3"/>
  <c r="BE130" i="3" s="1"/>
  <c r="BC131" i="3"/>
  <c r="BE131" i="3" s="1"/>
  <c r="BC12" i="3"/>
  <c r="AP13" i="3"/>
  <c r="AP14" i="3"/>
  <c r="AP15" i="3"/>
  <c r="AP16" i="3"/>
  <c r="AP17" i="3"/>
  <c r="AP18" i="3"/>
  <c r="AP19" i="3"/>
  <c r="AP20" i="3"/>
  <c r="AP21" i="3"/>
  <c r="AP22" i="3"/>
  <c r="AP23" i="3"/>
  <c r="AP24" i="3"/>
  <c r="AP25" i="3"/>
  <c r="AP26" i="3"/>
  <c r="AP27" i="3"/>
  <c r="AP28" i="3"/>
  <c r="AP29" i="3"/>
  <c r="AP30" i="3"/>
  <c r="AP31" i="3"/>
  <c r="AP32" i="3"/>
  <c r="AP33" i="3"/>
  <c r="AP34" i="3"/>
  <c r="AP35" i="3"/>
  <c r="AP36" i="3"/>
  <c r="AP37" i="3"/>
  <c r="AP38" i="3"/>
  <c r="AP39" i="3"/>
  <c r="AP40" i="3"/>
  <c r="AP41" i="3"/>
  <c r="AP42" i="3"/>
  <c r="AP43" i="3"/>
  <c r="AP44" i="3"/>
  <c r="AP45" i="3"/>
  <c r="AP46" i="3"/>
  <c r="AP47" i="3"/>
  <c r="AP48" i="3"/>
  <c r="AP49" i="3"/>
  <c r="AP50" i="3"/>
  <c r="AP51" i="3"/>
  <c r="AP52" i="3"/>
  <c r="AP53" i="3"/>
  <c r="AP54" i="3"/>
  <c r="AP55" i="3"/>
  <c r="AP56" i="3"/>
  <c r="AP57" i="3"/>
  <c r="AP58" i="3"/>
  <c r="AP59" i="3"/>
  <c r="AP60" i="3"/>
  <c r="AP61" i="3"/>
  <c r="AP62" i="3"/>
  <c r="AP63" i="3"/>
  <c r="AP64" i="3"/>
  <c r="AP65" i="3"/>
  <c r="AP66" i="3"/>
  <c r="AP67" i="3"/>
  <c r="AP68" i="3"/>
  <c r="AP69" i="3"/>
  <c r="AP70" i="3"/>
  <c r="AP71" i="3"/>
  <c r="AP72" i="3"/>
  <c r="AP73" i="3"/>
  <c r="AP74" i="3"/>
  <c r="AP75" i="3"/>
  <c r="AP76" i="3"/>
  <c r="AP77" i="3"/>
  <c r="AP78" i="3"/>
  <c r="AP79" i="3"/>
  <c r="AP80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2" i="3"/>
  <c r="AC13" i="3"/>
  <c r="AC14" i="3"/>
  <c r="AC15" i="3"/>
  <c r="AC16" i="3"/>
  <c r="AC17" i="3"/>
  <c r="AC18" i="3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2" i="3"/>
  <c r="CV162" i="23"/>
  <c r="CT162" i="23"/>
  <c r="CR162" i="23"/>
  <c r="CN162" i="23"/>
  <c r="CL162" i="23"/>
  <c r="CJ162" i="23"/>
  <c r="CH162" i="23"/>
  <c r="CF162" i="23"/>
  <c r="CD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T162" i="23"/>
  <c r="AR162" i="23"/>
  <c r="AP162" i="23"/>
  <c r="AL162" i="23"/>
  <c r="AJ162" i="23"/>
  <c r="AH162" i="23"/>
  <c r="AF162" i="23"/>
  <c r="Z162" i="23"/>
  <c r="X162" i="23"/>
  <c r="V162" i="23"/>
  <c r="CV157" i="23"/>
  <c r="CT157" i="23"/>
  <c r="CR157" i="23"/>
  <c r="CN157" i="23"/>
  <c r="CL157" i="23"/>
  <c r="CJ157" i="23"/>
  <c r="CH157" i="23"/>
  <c r="CF157" i="23"/>
  <c r="CD157" i="23"/>
  <c r="BZ157" i="23"/>
  <c r="BX157" i="23"/>
  <c r="BV157" i="23"/>
  <c r="BT157" i="23"/>
  <c r="BR157" i="23"/>
  <c r="BP157" i="23"/>
  <c r="BN157" i="23"/>
  <c r="BL157" i="23"/>
  <c r="BJ157" i="23"/>
  <c r="BH157" i="23"/>
  <c r="BF157" i="23"/>
  <c r="BD157" i="23"/>
  <c r="BB157" i="23"/>
  <c r="AZ157" i="23"/>
  <c r="AX157" i="23"/>
  <c r="AT157" i="23"/>
  <c r="AR157" i="23"/>
  <c r="AP157" i="23"/>
  <c r="AL157" i="23"/>
  <c r="AJ157" i="23"/>
  <c r="AH157" i="23"/>
  <c r="AF157" i="23"/>
  <c r="Z157" i="23"/>
  <c r="X157" i="23"/>
  <c r="V157" i="23"/>
  <c r="BL154" i="23"/>
  <c r="DB154" i="23" s="1"/>
  <c r="CR153" i="23"/>
  <c r="UP116" i="3" s="1"/>
  <c r="CL153" i="23"/>
  <c r="CV152" i="23"/>
  <c r="CT152" i="23"/>
  <c r="CR152" i="23"/>
  <c r="CN152" i="23"/>
  <c r="CJ152" i="23"/>
  <c r="CH152" i="23"/>
  <c r="CF152" i="23"/>
  <c r="CD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T152" i="23"/>
  <c r="AR152" i="23"/>
  <c r="AP152" i="23"/>
  <c r="AL152" i="23"/>
  <c r="AJ152" i="23"/>
  <c r="AH152" i="23"/>
  <c r="AF152" i="23"/>
  <c r="Z152" i="23"/>
  <c r="X152" i="23"/>
  <c r="V152" i="23"/>
  <c r="CV148" i="23"/>
  <c r="CT148" i="23"/>
  <c r="CR148" i="23"/>
  <c r="CN148" i="23"/>
  <c r="CL148" i="23"/>
  <c r="CJ148" i="23"/>
  <c r="CH148" i="23"/>
  <c r="CF148" i="23"/>
  <c r="CD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T148" i="23"/>
  <c r="AR148" i="23"/>
  <c r="AP148" i="23"/>
  <c r="AL148" i="23"/>
  <c r="AJ148" i="23"/>
  <c r="AH148" i="23"/>
  <c r="AF148" i="23"/>
  <c r="Z148" i="23"/>
  <c r="X148" i="23"/>
  <c r="V148" i="23"/>
  <c r="CH147" i="23"/>
  <c r="DB147" i="23" s="1"/>
  <c r="CV146" i="23"/>
  <c r="CT146" i="23"/>
  <c r="CR146" i="23"/>
  <c r="CN146" i="23"/>
  <c r="CL146" i="23"/>
  <c r="CJ146" i="23"/>
  <c r="CF146" i="23"/>
  <c r="CD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T146" i="23"/>
  <c r="AR146" i="23"/>
  <c r="AP146" i="23"/>
  <c r="AL146" i="23"/>
  <c r="AJ146" i="23"/>
  <c r="AH146" i="23"/>
  <c r="AF146" i="23"/>
  <c r="Z146" i="23"/>
  <c r="X146" i="23"/>
  <c r="V146" i="23"/>
  <c r="CV138" i="23"/>
  <c r="CT138" i="23"/>
  <c r="CR138" i="23"/>
  <c r="CN138" i="23"/>
  <c r="CL138" i="23"/>
  <c r="CJ138" i="23"/>
  <c r="CH138" i="23"/>
  <c r="CF138" i="23"/>
  <c r="CD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T138" i="23"/>
  <c r="AR138" i="23"/>
  <c r="AP138" i="23"/>
  <c r="AL138" i="23"/>
  <c r="AJ138" i="23"/>
  <c r="AH138" i="23"/>
  <c r="AF138" i="23"/>
  <c r="Z138" i="23"/>
  <c r="X138" i="23"/>
  <c r="V138" i="23"/>
  <c r="CL135" i="23"/>
  <c r="CL132" i="23" s="1"/>
  <c r="CH135" i="23"/>
  <c r="SC102" i="3" s="1"/>
  <c r="CH134" i="23"/>
  <c r="CV132" i="23"/>
  <c r="CT132" i="23"/>
  <c r="CR132" i="23"/>
  <c r="CN132" i="23"/>
  <c r="CJ132" i="23"/>
  <c r="CH132" i="23"/>
  <c r="CF132" i="23"/>
  <c r="CD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T132" i="23"/>
  <c r="AR132" i="23"/>
  <c r="AP132" i="23"/>
  <c r="AL132" i="23"/>
  <c r="AJ132" i="23"/>
  <c r="AH132" i="23"/>
  <c r="AF132" i="23"/>
  <c r="Z132" i="23"/>
  <c r="X132" i="23"/>
  <c r="V132" i="23"/>
  <c r="CL126" i="23"/>
  <c r="CL125" i="23" s="1"/>
  <c r="CV125" i="23"/>
  <c r="CT125" i="23"/>
  <c r="CR125" i="23"/>
  <c r="CN125" i="23"/>
  <c r="CJ125" i="23"/>
  <c r="CH125" i="23"/>
  <c r="CF125" i="23"/>
  <c r="CD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Z125" i="23"/>
  <c r="AX125" i="23"/>
  <c r="AT125" i="23"/>
  <c r="AR125" i="23"/>
  <c r="AP125" i="23"/>
  <c r="AL125" i="23"/>
  <c r="AJ125" i="23"/>
  <c r="AH125" i="23"/>
  <c r="AF125" i="23"/>
  <c r="Z125" i="23"/>
  <c r="X125" i="23"/>
  <c r="V125" i="23"/>
  <c r="CR124" i="23"/>
  <c r="UP93" i="3" s="1"/>
  <c r="CL124" i="23"/>
  <c r="CL121" i="23"/>
  <c r="CH121" i="23"/>
  <c r="SC90" i="3" s="1"/>
  <c r="CV120" i="23"/>
  <c r="CT120" i="23"/>
  <c r="CN120" i="23"/>
  <c r="CJ120" i="23"/>
  <c r="CF120" i="23"/>
  <c r="CD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T120" i="23"/>
  <c r="AR120" i="23"/>
  <c r="AP120" i="23"/>
  <c r="AL120" i="23"/>
  <c r="AJ120" i="23"/>
  <c r="AH120" i="23"/>
  <c r="AF120" i="23"/>
  <c r="Z120" i="23"/>
  <c r="X120" i="23"/>
  <c r="V120" i="23"/>
  <c r="CV118" i="23"/>
  <c r="CT118" i="23"/>
  <c r="CR118" i="23"/>
  <c r="CN118" i="23"/>
  <c r="CL118" i="23"/>
  <c r="CJ118" i="23"/>
  <c r="CH118" i="23"/>
  <c r="CF118" i="23"/>
  <c r="CD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Z118" i="23"/>
  <c r="AX118" i="23"/>
  <c r="AT118" i="23"/>
  <c r="AR118" i="23"/>
  <c r="AP118" i="23"/>
  <c r="AL118" i="23"/>
  <c r="AJ118" i="23"/>
  <c r="AH118" i="23"/>
  <c r="AF118" i="23"/>
  <c r="Z118" i="23"/>
  <c r="X118" i="23"/>
  <c r="V118" i="23"/>
  <c r="CV116" i="23"/>
  <c r="CT116" i="23"/>
  <c r="CR116" i="23"/>
  <c r="CN116" i="23"/>
  <c r="CL116" i="23"/>
  <c r="CJ116" i="23"/>
  <c r="CH116" i="23"/>
  <c r="CF116" i="23"/>
  <c r="CD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T116" i="23"/>
  <c r="AR116" i="23"/>
  <c r="AP116" i="23"/>
  <c r="AL116" i="23"/>
  <c r="AJ116" i="23"/>
  <c r="AH116" i="23"/>
  <c r="AF116" i="23"/>
  <c r="Z116" i="23"/>
  <c r="X116" i="23"/>
  <c r="V116" i="23"/>
  <c r="CV114" i="23"/>
  <c r="CT114" i="23"/>
  <c r="CR114" i="23"/>
  <c r="CN114" i="23"/>
  <c r="CL114" i="23"/>
  <c r="CJ114" i="23"/>
  <c r="CH114" i="23"/>
  <c r="CF114" i="23"/>
  <c r="CD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Z114" i="23"/>
  <c r="AX114" i="23"/>
  <c r="AT114" i="23"/>
  <c r="AR114" i="23"/>
  <c r="AP114" i="23"/>
  <c r="AL114" i="23"/>
  <c r="AJ114" i="23"/>
  <c r="AH114" i="23"/>
  <c r="AF114" i="23"/>
  <c r="Z114" i="23"/>
  <c r="X114" i="23"/>
  <c r="V114" i="23"/>
  <c r="CV110" i="23"/>
  <c r="CT110" i="23"/>
  <c r="CR110" i="23"/>
  <c r="CN110" i="23"/>
  <c r="CL110" i="23"/>
  <c r="CJ110" i="23"/>
  <c r="CH110" i="23"/>
  <c r="CF110" i="23"/>
  <c r="CD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T110" i="23"/>
  <c r="AR110" i="23"/>
  <c r="AP110" i="23"/>
  <c r="AL110" i="23"/>
  <c r="AJ110" i="23"/>
  <c r="AH110" i="23"/>
  <c r="AF110" i="23"/>
  <c r="Z110" i="23"/>
  <c r="X110" i="23"/>
  <c r="V110" i="23"/>
  <c r="CR109" i="23"/>
  <c r="UP83" i="3" s="1"/>
  <c r="CL109" i="23"/>
  <c r="CH109" i="23"/>
  <c r="SC83" i="3" s="1"/>
  <c r="CV108" i="23"/>
  <c r="CT108" i="23"/>
  <c r="CR108" i="23"/>
  <c r="CN108" i="23"/>
  <c r="CJ108" i="23"/>
  <c r="CF108" i="23"/>
  <c r="CD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Z108" i="23"/>
  <c r="AX108" i="23"/>
  <c r="AT108" i="23"/>
  <c r="AR108" i="23"/>
  <c r="AP108" i="23"/>
  <c r="AL108" i="23"/>
  <c r="AJ108" i="23"/>
  <c r="AH108" i="23"/>
  <c r="AF108" i="23"/>
  <c r="Z108" i="23"/>
  <c r="X108" i="23"/>
  <c r="V108" i="23"/>
  <c r="CR107" i="23"/>
  <c r="CH107" i="23"/>
  <c r="SC82" i="3" s="1"/>
  <c r="CV106" i="23"/>
  <c r="CT106" i="23"/>
  <c r="CN106" i="23"/>
  <c r="CL106" i="23"/>
  <c r="CJ106" i="23"/>
  <c r="CH106" i="23"/>
  <c r="CF106" i="23"/>
  <c r="CD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T106" i="23"/>
  <c r="AR106" i="23"/>
  <c r="AP106" i="23"/>
  <c r="AL106" i="23"/>
  <c r="AJ106" i="23"/>
  <c r="AH106" i="23"/>
  <c r="AF106" i="23"/>
  <c r="Z106" i="23"/>
  <c r="X106" i="23"/>
  <c r="V106" i="23"/>
  <c r="CL105" i="23"/>
  <c r="CH105" i="23"/>
  <c r="SC81" i="3" s="1"/>
  <c r="CV103" i="23"/>
  <c r="CT103" i="23"/>
  <c r="CR103" i="23"/>
  <c r="CN103" i="23"/>
  <c r="CJ103" i="23"/>
  <c r="CH103" i="23"/>
  <c r="CF103" i="23"/>
  <c r="CD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T103" i="23"/>
  <c r="AR103" i="23"/>
  <c r="AP103" i="23"/>
  <c r="AL103" i="23"/>
  <c r="AJ103" i="23"/>
  <c r="AH103" i="23"/>
  <c r="AF103" i="23"/>
  <c r="Z103" i="23"/>
  <c r="X103" i="23"/>
  <c r="V103" i="23"/>
  <c r="CR97" i="23"/>
  <c r="CR96" i="23" s="1"/>
  <c r="CV96" i="23"/>
  <c r="CT96" i="23"/>
  <c r="CN96" i="23"/>
  <c r="CL96" i="23"/>
  <c r="CJ96" i="23"/>
  <c r="CH96" i="23"/>
  <c r="CF96" i="23"/>
  <c r="CD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BB96" i="23"/>
  <c r="AZ96" i="23"/>
  <c r="AX96" i="23"/>
  <c r="AT96" i="23"/>
  <c r="AR96" i="23"/>
  <c r="AP96" i="23"/>
  <c r="AL96" i="23"/>
  <c r="AJ96" i="23"/>
  <c r="AH96" i="23"/>
  <c r="AF96" i="23"/>
  <c r="Z96" i="23"/>
  <c r="X96" i="23"/>
  <c r="V96" i="23"/>
  <c r="CH90" i="23"/>
  <c r="CV89" i="23"/>
  <c r="CT89" i="23"/>
  <c r="CR89" i="23"/>
  <c r="CN89" i="23"/>
  <c r="CL89" i="23"/>
  <c r="CJ89" i="23"/>
  <c r="CH89" i="23"/>
  <c r="CF89" i="23"/>
  <c r="CD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T89" i="23"/>
  <c r="AR89" i="23"/>
  <c r="AP89" i="23"/>
  <c r="AL89" i="23"/>
  <c r="AJ89" i="23"/>
  <c r="AH89" i="23"/>
  <c r="AF89" i="23"/>
  <c r="Z89" i="23"/>
  <c r="X89" i="23"/>
  <c r="V89" i="23"/>
  <c r="CV77" i="23"/>
  <c r="CT77" i="23"/>
  <c r="CR77" i="23"/>
  <c r="CN77" i="23"/>
  <c r="CL77" i="23"/>
  <c r="CJ77" i="23"/>
  <c r="CH77" i="23"/>
  <c r="CF77" i="23"/>
  <c r="CD77" i="23"/>
  <c r="BZ77" i="23"/>
  <c r="BX77" i="23"/>
  <c r="BV77" i="23"/>
  <c r="BT77" i="23"/>
  <c r="BR77" i="23"/>
  <c r="BP77" i="23"/>
  <c r="BN77" i="23"/>
  <c r="BL77" i="23"/>
  <c r="BJ77" i="23"/>
  <c r="BH77" i="23"/>
  <c r="BF77" i="23"/>
  <c r="BD77" i="23"/>
  <c r="BB77" i="23"/>
  <c r="AZ77" i="23"/>
  <c r="AX77" i="23"/>
  <c r="AT77" i="23"/>
  <c r="AR77" i="23"/>
  <c r="AP77" i="23"/>
  <c r="AL77" i="23"/>
  <c r="AJ77" i="23"/>
  <c r="AH77" i="23"/>
  <c r="AF77" i="23"/>
  <c r="Z77" i="23"/>
  <c r="X77" i="23"/>
  <c r="V77" i="23"/>
  <c r="CR76" i="23"/>
  <c r="CV72" i="23"/>
  <c r="CT72" i="23"/>
  <c r="CN72" i="23"/>
  <c r="CL72" i="23"/>
  <c r="CJ72" i="23"/>
  <c r="CH72" i="23"/>
  <c r="CF72" i="23"/>
  <c r="CD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T72" i="23"/>
  <c r="AR72" i="23"/>
  <c r="AP72" i="23"/>
  <c r="AL72" i="23"/>
  <c r="AJ72" i="23"/>
  <c r="AH72" i="23"/>
  <c r="AF72" i="23"/>
  <c r="Z72" i="23"/>
  <c r="X72" i="23"/>
  <c r="V72" i="23"/>
  <c r="CH71" i="23"/>
  <c r="CV70" i="23"/>
  <c r="CT70" i="23"/>
  <c r="CR70" i="23"/>
  <c r="CN70" i="23"/>
  <c r="CL70" i="23"/>
  <c r="CJ70" i="23"/>
  <c r="CF70" i="23"/>
  <c r="CD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BB70" i="23"/>
  <c r="AZ70" i="23"/>
  <c r="AX70" i="23"/>
  <c r="AT70" i="23"/>
  <c r="AR70" i="23"/>
  <c r="AP70" i="23"/>
  <c r="AL70" i="23"/>
  <c r="AJ70" i="23"/>
  <c r="AH70" i="23"/>
  <c r="AF70" i="23"/>
  <c r="Z70" i="23"/>
  <c r="X70" i="23"/>
  <c r="V70" i="23"/>
  <c r="CR68" i="23"/>
  <c r="CV67" i="23"/>
  <c r="CT67" i="23"/>
  <c r="CN67" i="23"/>
  <c r="CL67" i="23"/>
  <c r="CJ67" i="23"/>
  <c r="CH67" i="23"/>
  <c r="CF67" i="23"/>
  <c r="CD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T67" i="23"/>
  <c r="AR67" i="23"/>
  <c r="AP67" i="23"/>
  <c r="AL67" i="23"/>
  <c r="AJ67" i="23"/>
  <c r="AH67" i="23"/>
  <c r="AF67" i="23"/>
  <c r="Z67" i="23"/>
  <c r="X67" i="23"/>
  <c r="V67" i="23"/>
  <c r="CL64" i="23"/>
  <c r="CV63" i="23"/>
  <c r="CT63" i="23"/>
  <c r="CR63" i="23"/>
  <c r="CN63" i="23"/>
  <c r="CJ63" i="23"/>
  <c r="CH63" i="23"/>
  <c r="CF63" i="23"/>
  <c r="CD63" i="23"/>
  <c r="BZ63" i="23"/>
  <c r="BX63" i="23"/>
  <c r="BV63" i="23"/>
  <c r="BT63" i="23"/>
  <c r="BR63" i="23"/>
  <c r="BP63" i="23"/>
  <c r="BN63" i="23"/>
  <c r="BL63" i="23"/>
  <c r="BJ63" i="23"/>
  <c r="BH63" i="23"/>
  <c r="BF63" i="23"/>
  <c r="BD63" i="23"/>
  <c r="BB63" i="23"/>
  <c r="AZ63" i="23"/>
  <c r="AX63" i="23"/>
  <c r="AT63" i="23"/>
  <c r="AR63" i="23"/>
  <c r="AP63" i="23"/>
  <c r="AL63" i="23"/>
  <c r="AJ63" i="23"/>
  <c r="AH63" i="23"/>
  <c r="AF63" i="23"/>
  <c r="Z63" i="23"/>
  <c r="X63" i="23"/>
  <c r="V63" i="23"/>
  <c r="CV60" i="23"/>
  <c r="CT60" i="23"/>
  <c r="CR60" i="23"/>
  <c r="CN60" i="23"/>
  <c r="CL60" i="23"/>
  <c r="CJ60" i="23"/>
  <c r="CH60" i="23"/>
  <c r="CF60" i="23"/>
  <c r="CD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T60" i="23"/>
  <c r="AR60" i="23"/>
  <c r="AP60" i="23"/>
  <c r="AL60" i="23"/>
  <c r="AJ60" i="23"/>
  <c r="AH60" i="23"/>
  <c r="AF60" i="23"/>
  <c r="Z60" i="23"/>
  <c r="X60" i="23"/>
  <c r="V60" i="23"/>
  <c r="CY59" i="23"/>
  <c r="WD44" i="3" s="1"/>
  <c r="CW59" i="23"/>
  <c r="VQ44" i="3" s="1"/>
  <c r="CU59" i="23"/>
  <c r="VD44" i="3" s="1"/>
  <c r="CS59" i="23"/>
  <c r="UQ44" i="3" s="1"/>
  <c r="UD44" i="3"/>
  <c r="CO59" i="23"/>
  <c r="CM59" i="23"/>
  <c r="TD44" i="3" s="1"/>
  <c r="CK59" i="23"/>
  <c r="SQ44" i="3" s="1"/>
  <c r="CI59" i="23"/>
  <c r="SD44" i="3" s="1"/>
  <c r="CG59" i="23"/>
  <c r="RQ44" i="3" s="1"/>
  <c r="CE59" i="23"/>
  <c r="RD44" i="3" s="1"/>
  <c r="CA59" i="23"/>
  <c r="QD44" i="3" s="1"/>
  <c r="BY59" i="23"/>
  <c r="PQ44" i="3" s="1"/>
  <c r="BW59" i="23"/>
  <c r="PD44" i="3" s="1"/>
  <c r="BU59" i="23"/>
  <c r="OQ44" i="3" s="1"/>
  <c r="BS59" i="23"/>
  <c r="OD44" i="3" s="1"/>
  <c r="BQ59" i="23"/>
  <c r="NQ44" i="3" s="1"/>
  <c r="BO59" i="23"/>
  <c r="ND44" i="3" s="1"/>
  <c r="BM59" i="23"/>
  <c r="MQ44" i="3" s="1"/>
  <c r="BK59" i="23"/>
  <c r="MD44" i="3" s="1"/>
  <c r="BI59" i="23"/>
  <c r="LQ44" i="3" s="1"/>
  <c r="BG59" i="23"/>
  <c r="LD44" i="3" s="1"/>
  <c r="BE59" i="23"/>
  <c r="KD44" i="3" s="1"/>
  <c r="BC59" i="23"/>
  <c r="JQ44" i="3" s="1"/>
  <c r="BA59" i="23"/>
  <c r="JD44" i="3" s="1"/>
  <c r="AY59" i="23"/>
  <c r="IQ44" i="3" s="1"/>
  <c r="AW59" i="23"/>
  <c r="ID44" i="3" s="1"/>
  <c r="AU59" i="23"/>
  <c r="HQ44" i="3" s="1"/>
  <c r="AS59" i="23"/>
  <c r="HD44" i="3" s="1"/>
  <c r="AQ59" i="23"/>
  <c r="GQ44" i="3" s="1"/>
  <c r="AO59" i="23"/>
  <c r="GD44" i="3" s="1"/>
  <c r="AM59" i="23"/>
  <c r="FQ44" i="3" s="1"/>
  <c r="AK59" i="23"/>
  <c r="FD44" i="3" s="1"/>
  <c r="AI59" i="23"/>
  <c r="EQ44" i="3" s="1"/>
  <c r="AG59" i="23"/>
  <c r="AE59" i="23"/>
  <c r="DD44" i="3" s="1"/>
  <c r="DF44" i="3" s="1"/>
  <c r="CQ44" i="3"/>
  <c r="AA59" i="23"/>
  <c r="CD44" i="3" s="1"/>
  <c r="Y59" i="23"/>
  <c r="BQ44" i="3" s="1"/>
  <c r="W59" i="23"/>
  <c r="BD44" i="3" s="1"/>
  <c r="BF44" i="3" s="1"/>
  <c r="AQ44" i="3"/>
  <c r="AS44" i="3" s="1"/>
  <c r="AD44" i="3"/>
  <c r="Q44" i="3"/>
  <c r="CR58" i="23"/>
  <c r="UP43" i="3" s="1"/>
  <c r="CL58" i="23"/>
  <c r="TC43" i="3" s="1"/>
  <c r="CJ58" i="23"/>
  <c r="CH58" i="23"/>
  <c r="SC43" i="3" s="1"/>
  <c r="CV57" i="23"/>
  <c r="CT57" i="23"/>
  <c r="CN57" i="23"/>
  <c r="CJ57" i="23"/>
  <c r="CF57" i="23"/>
  <c r="CD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T57" i="23"/>
  <c r="AR57" i="23"/>
  <c r="AP57" i="23"/>
  <c r="AL57" i="23"/>
  <c r="AJ57" i="23"/>
  <c r="AH57" i="23"/>
  <c r="AF57" i="23"/>
  <c r="Z57" i="23"/>
  <c r="X57" i="23"/>
  <c r="V57" i="23"/>
  <c r="CR56" i="23"/>
  <c r="UP42" i="3" s="1"/>
  <c r="CL56" i="23"/>
  <c r="CR53" i="23"/>
  <c r="CL52" i="23"/>
  <c r="TC38" i="3" s="1"/>
  <c r="CJ52" i="23"/>
  <c r="CH52" i="23"/>
  <c r="SC38" i="3" s="1"/>
  <c r="CY51" i="23"/>
  <c r="WD37" i="3" s="1"/>
  <c r="CW51" i="23"/>
  <c r="VQ37" i="3" s="1"/>
  <c r="CU51" i="23"/>
  <c r="VD37" i="3" s="1"/>
  <c r="CS51" i="23"/>
  <c r="UQ37" i="3" s="1"/>
  <c r="UD37" i="3"/>
  <c r="CO51" i="23"/>
  <c r="TQ37" i="3" s="1"/>
  <c r="CM51" i="23"/>
  <c r="TD37" i="3" s="1"/>
  <c r="CK51" i="23"/>
  <c r="SQ37" i="3" s="1"/>
  <c r="CI51" i="23"/>
  <c r="SD37" i="3" s="1"/>
  <c r="CG51" i="23"/>
  <c r="RQ37" i="3" s="1"/>
  <c r="CE51" i="23"/>
  <c r="RD37" i="3" s="1"/>
  <c r="CA51" i="23"/>
  <c r="QD37" i="3" s="1"/>
  <c r="BY51" i="23"/>
  <c r="PQ37" i="3" s="1"/>
  <c r="BW51" i="23"/>
  <c r="PD37" i="3" s="1"/>
  <c r="BU51" i="23"/>
  <c r="OQ37" i="3" s="1"/>
  <c r="BS51" i="23"/>
  <c r="OD37" i="3" s="1"/>
  <c r="BQ51" i="23"/>
  <c r="NQ37" i="3" s="1"/>
  <c r="BO51" i="23"/>
  <c r="ND37" i="3" s="1"/>
  <c r="BM51" i="23"/>
  <c r="MQ37" i="3" s="1"/>
  <c r="BK51" i="23"/>
  <c r="MD37" i="3" s="1"/>
  <c r="BI51" i="23"/>
  <c r="LQ37" i="3" s="1"/>
  <c r="BG51" i="23"/>
  <c r="LD37" i="3" s="1"/>
  <c r="BE51" i="23"/>
  <c r="KD37" i="3" s="1"/>
  <c r="BC51" i="23"/>
  <c r="JQ37" i="3" s="1"/>
  <c r="BA51" i="23"/>
  <c r="JD37" i="3" s="1"/>
  <c r="AY51" i="23"/>
  <c r="IQ37" i="3" s="1"/>
  <c r="AW51" i="23"/>
  <c r="ID37" i="3" s="1"/>
  <c r="AU51" i="23"/>
  <c r="HQ37" i="3" s="1"/>
  <c r="AS51" i="23"/>
  <c r="HD37" i="3" s="1"/>
  <c r="AQ51" i="23"/>
  <c r="GQ37" i="3" s="1"/>
  <c r="AO51" i="23"/>
  <c r="GD37" i="3" s="1"/>
  <c r="AM51" i="23"/>
  <c r="FQ37" i="3" s="1"/>
  <c r="AK51" i="23"/>
  <c r="FD37" i="3" s="1"/>
  <c r="AI51" i="23"/>
  <c r="EQ37" i="3" s="1"/>
  <c r="AG51" i="23"/>
  <c r="AE51" i="23"/>
  <c r="DD37" i="3" s="1"/>
  <c r="DF37" i="3" s="1"/>
  <c r="CQ37" i="3"/>
  <c r="AA51" i="23"/>
  <c r="CD37" i="3" s="1"/>
  <c r="Y51" i="23"/>
  <c r="BQ37" i="3" s="1"/>
  <c r="W51" i="23"/>
  <c r="BD37" i="3" s="1"/>
  <c r="BF37" i="3" s="1"/>
  <c r="AQ37" i="3"/>
  <c r="AS37" i="3" s="1"/>
  <c r="AD37" i="3"/>
  <c r="Q37" i="3"/>
  <c r="CV47" i="23"/>
  <c r="CT47" i="23"/>
  <c r="CN47" i="23"/>
  <c r="CL47" i="23"/>
  <c r="CJ47" i="23"/>
  <c r="CH47" i="23"/>
  <c r="CF47" i="23"/>
  <c r="CD47" i="23"/>
  <c r="BZ47" i="23"/>
  <c r="BX47" i="23"/>
  <c r="BV47" i="23"/>
  <c r="BT47" i="23"/>
  <c r="BR47" i="23"/>
  <c r="BP47" i="23"/>
  <c r="BN47" i="23"/>
  <c r="BL47" i="23"/>
  <c r="BJ47" i="23"/>
  <c r="BH47" i="23"/>
  <c r="BF47" i="23"/>
  <c r="BD47" i="23"/>
  <c r="BB47" i="23"/>
  <c r="AZ47" i="23"/>
  <c r="AX47" i="23"/>
  <c r="AT47" i="23"/>
  <c r="AR47" i="23"/>
  <c r="AP47" i="23"/>
  <c r="AL47" i="23"/>
  <c r="AJ47" i="23"/>
  <c r="AH47" i="23"/>
  <c r="AF47" i="23"/>
  <c r="Z47" i="23"/>
  <c r="X47" i="23"/>
  <c r="V47" i="23"/>
  <c r="CV44" i="23"/>
  <c r="CT44" i="23"/>
  <c r="CR44" i="23"/>
  <c r="CN44" i="23"/>
  <c r="CL44" i="23"/>
  <c r="CJ44" i="23"/>
  <c r="CH44" i="23"/>
  <c r="CF44" i="23"/>
  <c r="CD44" i="23"/>
  <c r="BZ44" i="23"/>
  <c r="BX44" i="23"/>
  <c r="BV44" i="23"/>
  <c r="BT44" i="23"/>
  <c r="BR44" i="23"/>
  <c r="BP44" i="23"/>
  <c r="BN44" i="23"/>
  <c r="BL44" i="23"/>
  <c r="BJ44" i="23"/>
  <c r="BH44" i="23"/>
  <c r="BF44" i="23"/>
  <c r="BD44" i="23"/>
  <c r="BB44" i="23"/>
  <c r="AZ44" i="23"/>
  <c r="AX44" i="23"/>
  <c r="AT44" i="23"/>
  <c r="AR44" i="23"/>
  <c r="AP44" i="23"/>
  <c r="AL44" i="23"/>
  <c r="AJ44" i="23"/>
  <c r="AH44" i="23"/>
  <c r="AF44" i="23"/>
  <c r="Z44" i="23"/>
  <c r="X44" i="23"/>
  <c r="V44" i="23"/>
  <c r="CV42" i="23"/>
  <c r="CT42" i="23"/>
  <c r="CR42" i="23"/>
  <c r="CN42" i="23"/>
  <c r="CL42" i="23"/>
  <c r="CJ42" i="23"/>
  <c r="CH42" i="23"/>
  <c r="CF42" i="23"/>
  <c r="CD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T42" i="23"/>
  <c r="AR42" i="23"/>
  <c r="AP42" i="23"/>
  <c r="AL42" i="23"/>
  <c r="AJ42" i="23"/>
  <c r="AH42" i="23"/>
  <c r="AF42" i="23"/>
  <c r="Z42" i="23"/>
  <c r="X42" i="23"/>
  <c r="V42" i="23"/>
  <c r="CV39" i="23"/>
  <c r="CT39" i="23"/>
  <c r="CR39" i="23"/>
  <c r="CN39" i="23"/>
  <c r="CL39" i="23"/>
  <c r="CJ39" i="23"/>
  <c r="CH39" i="23"/>
  <c r="CF39" i="23"/>
  <c r="CD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T39" i="23"/>
  <c r="AR39" i="23"/>
  <c r="AP39" i="23"/>
  <c r="AL39" i="23"/>
  <c r="AJ39" i="23"/>
  <c r="AH39" i="23"/>
  <c r="AF39" i="23"/>
  <c r="Z39" i="23"/>
  <c r="X39" i="23"/>
  <c r="V39" i="23"/>
  <c r="CV35" i="23"/>
  <c r="CT35" i="23"/>
  <c r="CR35" i="23"/>
  <c r="CN35" i="23"/>
  <c r="CL35" i="23"/>
  <c r="CJ35" i="23"/>
  <c r="CH35" i="23"/>
  <c r="CF35" i="23"/>
  <c r="CD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BB35" i="23"/>
  <c r="AZ35" i="23"/>
  <c r="AX35" i="23"/>
  <c r="AT35" i="23"/>
  <c r="AR35" i="23"/>
  <c r="AP35" i="23"/>
  <c r="AL35" i="23"/>
  <c r="AJ35" i="23"/>
  <c r="AH35" i="23"/>
  <c r="AF35" i="23"/>
  <c r="Z35" i="23"/>
  <c r="X35" i="23"/>
  <c r="V35" i="23"/>
  <c r="CV33" i="23"/>
  <c r="CT33" i="23"/>
  <c r="CR33" i="23"/>
  <c r="CN33" i="23"/>
  <c r="CL33" i="23"/>
  <c r="CJ33" i="23"/>
  <c r="CH33" i="23"/>
  <c r="CF33" i="23"/>
  <c r="CD33" i="23"/>
  <c r="BZ33" i="23"/>
  <c r="BX33" i="23"/>
  <c r="BV33" i="23"/>
  <c r="BT33" i="23"/>
  <c r="BR33" i="23"/>
  <c r="BP33" i="23"/>
  <c r="BN33" i="23"/>
  <c r="BL33" i="23"/>
  <c r="BJ33" i="23"/>
  <c r="BH33" i="23"/>
  <c r="BF33" i="23"/>
  <c r="BD33" i="23"/>
  <c r="BB33" i="23"/>
  <c r="AZ33" i="23"/>
  <c r="AX33" i="23"/>
  <c r="AT33" i="23"/>
  <c r="AR33" i="23"/>
  <c r="AP33" i="23"/>
  <c r="AL33" i="23"/>
  <c r="AJ33" i="23"/>
  <c r="AH33" i="23"/>
  <c r="AF33" i="23"/>
  <c r="Z33" i="23"/>
  <c r="X33" i="23"/>
  <c r="V33" i="23"/>
  <c r="CR32" i="23"/>
  <c r="CH32" i="23"/>
  <c r="SC24" i="3" s="1"/>
  <c r="CV31" i="23"/>
  <c r="CT31" i="23"/>
  <c r="CN31" i="23"/>
  <c r="CL31" i="23"/>
  <c r="CJ31" i="23"/>
  <c r="CF31" i="23"/>
  <c r="CD31" i="23"/>
  <c r="BZ31" i="23"/>
  <c r="BX31" i="23"/>
  <c r="BV31" i="23"/>
  <c r="BT31" i="23"/>
  <c r="BR31" i="23"/>
  <c r="BP31" i="23"/>
  <c r="BN31" i="23"/>
  <c r="BL31" i="23"/>
  <c r="BJ31" i="23"/>
  <c r="BH31" i="23"/>
  <c r="BF31" i="23"/>
  <c r="BD31" i="23"/>
  <c r="BB31" i="23"/>
  <c r="AZ31" i="23"/>
  <c r="AX31" i="23"/>
  <c r="AT31" i="23"/>
  <c r="AR31" i="23"/>
  <c r="AP31" i="23"/>
  <c r="AL31" i="23"/>
  <c r="AJ31" i="23"/>
  <c r="AH31" i="23"/>
  <c r="AF31" i="23"/>
  <c r="Z31" i="23"/>
  <c r="X31" i="23"/>
  <c r="V31" i="23"/>
  <c r="CR30" i="23"/>
  <c r="UP23" i="3" s="1"/>
  <c r="CH30" i="23"/>
  <c r="SC23" i="3" s="1"/>
  <c r="BL30" i="23"/>
  <c r="CV29" i="23"/>
  <c r="CT29" i="23"/>
  <c r="CN29" i="23"/>
  <c r="CL29" i="23"/>
  <c r="CJ29" i="23"/>
  <c r="CF29" i="23"/>
  <c r="CD29" i="23"/>
  <c r="BZ29" i="23"/>
  <c r="BX29" i="23"/>
  <c r="BV29" i="23"/>
  <c r="BT29" i="23"/>
  <c r="BR29" i="23"/>
  <c r="BP29" i="23"/>
  <c r="BN29" i="23"/>
  <c r="BJ29" i="23"/>
  <c r="BH29" i="23"/>
  <c r="BF29" i="23"/>
  <c r="BD29" i="23"/>
  <c r="BB29" i="23"/>
  <c r="AZ29" i="23"/>
  <c r="AX29" i="23"/>
  <c r="AT29" i="23"/>
  <c r="AR29" i="23"/>
  <c r="AP29" i="23"/>
  <c r="AL29" i="23"/>
  <c r="AJ29" i="23"/>
  <c r="AH29" i="23"/>
  <c r="AF29" i="23"/>
  <c r="Z29" i="23"/>
  <c r="X29" i="23"/>
  <c r="V29" i="23"/>
  <c r="CR28" i="23"/>
  <c r="UP22" i="3" s="1"/>
  <c r="CH28" i="23"/>
  <c r="SC22" i="3" s="1"/>
  <c r="BL28" i="23"/>
  <c r="CV27" i="23"/>
  <c r="CT27" i="23"/>
  <c r="CN27" i="23"/>
  <c r="CL27" i="23"/>
  <c r="CJ27" i="23"/>
  <c r="CF27" i="23"/>
  <c r="CD27" i="23"/>
  <c r="BZ27" i="23"/>
  <c r="BX27" i="23"/>
  <c r="BV27" i="23"/>
  <c r="BT27" i="23"/>
  <c r="BR27" i="23"/>
  <c r="BP27" i="23"/>
  <c r="BN27" i="23"/>
  <c r="BJ27" i="23"/>
  <c r="BH27" i="23"/>
  <c r="BF27" i="23"/>
  <c r="BD27" i="23"/>
  <c r="BB27" i="23"/>
  <c r="AZ27" i="23"/>
  <c r="AX27" i="23"/>
  <c r="AT27" i="23"/>
  <c r="AR27" i="23"/>
  <c r="AP27" i="23"/>
  <c r="AL27" i="23"/>
  <c r="AJ27" i="23"/>
  <c r="AH27" i="23"/>
  <c r="AF27" i="23"/>
  <c r="Z27" i="23"/>
  <c r="X27" i="23"/>
  <c r="V27" i="23"/>
  <c r="CL26" i="23"/>
  <c r="CV25" i="23"/>
  <c r="CT25" i="23"/>
  <c r="CR25" i="23"/>
  <c r="CN25" i="23"/>
  <c r="CJ25" i="23"/>
  <c r="CH25" i="23"/>
  <c r="CF25" i="23"/>
  <c r="CD25" i="23"/>
  <c r="BZ25" i="23"/>
  <c r="BX25" i="23"/>
  <c r="BV25" i="23"/>
  <c r="BT25" i="23"/>
  <c r="BR25" i="23"/>
  <c r="BP25" i="23"/>
  <c r="BN25" i="23"/>
  <c r="BL25" i="23"/>
  <c r="BJ25" i="23"/>
  <c r="BH25" i="23"/>
  <c r="BF25" i="23"/>
  <c r="BD25" i="23"/>
  <c r="BB25" i="23"/>
  <c r="AZ25" i="23"/>
  <c r="AX25" i="23"/>
  <c r="AT25" i="23"/>
  <c r="AR25" i="23"/>
  <c r="AP25" i="23"/>
  <c r="AL25" i="23"/>
  <c r="AJ25" i="23"/>
  <c r="AH25" i="23"/>
  <c r="AF25" i="23"/>
  <c r="Z25" i="23"/>
  <c r="X25" i="23"/>
  <c r="V25" i="23"/>
  <c r="CH23" i="23"/>
  <c r="AF20" i="23"/>
  <c r="DC16" i="3"/>
  <c r="DE16" i="3" s="1"/>
  <c r="CJ17" i="23"/>
  <c r="CH17" i="23"/>
  <c r="SC13" i="3" s="1"/>
  <c r="CY16" i="23"/>
  <c r="WD12" i="3" s="1"/>
  <c r="CW16" i="23"/>
  <c r="VQ12" i="3" s="1"/>
  <c r="CU16" i="23"/>
  <c r="VD12" i="3" s="1"/>
  <c r="CS16" i="23"/>
  <c r="UQ12" i="3" s="1"/>
  <c r="UD12" i="3"/>
  <c r="CO16" i="23"/>
  <c r="TQ12" i="3" s="1"/>
  <c r="CM16" i="23"/>
  <c r="TD12" i="3" s="1"/>
  <c r="CJ16" i="23"/>
  <c r="CI16" i="23"/>
  <c r="SD12" i="3" s="1"/>
  <c r="CG16" i="23"/>
  <c r="RQ12" i="3" s="1"/>
  <c r="CE16" i="23"/>
  <c r="RD12" i="3" s="1"/>
  <c r="CA16" i="23"/>
  <c r="QD12" i="3" s="1"/>
  <c r="BY16" i="23"/>
  <c r="PQ12" i="3" s="1"/>
  <c r="BW16" i="23"/>
  <c r="PD12" i="3" s="1"/>
  <c r="BU16" i="23"/>
  <c r="OQ12" i="3" s="1"/>
  <c r="BS16" i="23"/>
  <c r="OD12" i="3" s="1"/>
  <c r="BQ16" i="23"/>
  <c r="NQ12" i="3" s="1"/>
  <c r="BO16" i="23"/>
  <c r="ND12" i="3" s="1"/>
  <c r="BM16" i="23"/>
  <c r="MQ12" i="3" s="1"/>
  <c r="BK16" i="23"/>
  <c r="MD12" i="3" s="1"/>
  <c r="BI16" i="23"/>
  <c r="LQ12" i="3" s="1"/>
  <c r="BG16" i="23"/>
  <c r="LD12" i="3" s="1"/>
  <c r="BE16" i="23"/>
  <c r="KD12" i="3" s="1"/>
  <c r="BC16" i="23"/>
  <c r="JQ12" i="3" s="1"/>
  <c r="BA16" i="23"/>
  <c r="JD12" i="3" s="1"/>
  <c r="AY16" i="23"/>
  <c r="IQ12" i="3" s="1"/>
  <c r="AW16" i="23"/>
  <c r="ID12" i="3" s="1"/>
  <c r="AU16" i="23"/>
  <c r="HQ12" i="3" s="1"/>
  <c r="AS16" i="23"/>
  <c r="HD12" i="3" s="1"/>
  <c r="AQ16" i="23"/>
  <c r="GQ12" i="3" s="1"/>
  <c r="AO16" i="23"/>
  <c r="GD12" i="3" s="1"/>
  <c r="AM16" i="23"/>
  <c r="FQ12" i="3" s="1"/>
  <c r="AK16" i="23"/>
  <c r="FD12" i="3" s="1"/>
  <c r="AI16" i="23"/>
  <c r="EQ12" i="3" s="1"/>
  <c r="AG16" i="23"/>
  <c r="AE16" i="23"/>
  <c r="DD12" i="3" s="1"/>
  <c r="AA16" i="23"/>
  <c r="CD12" i="3" s="1"/>
  <c r="Y16" i="23"/>
  <c r="BQ12" i="3" s="1"/>
  <c r="W16" i="23"/>
  <c r="BD12" i="3" s="1"/>
  <c r="AQ12" i="3"/>
  <c r="AS12" i="3" s="1"/>
  <c r="AD12" i="3"/>
  <c r="Q12" i="3"/>
  <c r="CV15" i="23"/>
  <c r="CT15" i="23"/>
  <c r="CR15" i="23"/>
  <c r="CN15" i="23"/>
  <c r="CL15" i="23"/>
  <c r="CJ15" i="23"/>
  <c r="CH15" i="23"/>
  <c r="CF15" i="23"/>
  <c r="CD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V171" i="23" s="1"/>
  <c r="AV182" i="23" s="1"/>
  <c r="AT15" i="23"/>
  <c r="AR15" i="23"/>
  <c r="AP15" i="23"/>
  <c r="AL15" i="23"/>
  <c r="AJ15" i="23"/>
  <c r="AH15" i="23"/>
  <c r="Z15" i="23"/>
  <c r="X15" i="23"/>
  <c r="V15" i="23"/>
  <c r="VW13" i="3"/>
  <c r="VX13" i="3"/>
  <c r="VY13" i="3"/>
  <c r="VZ13" i="3"/>
  <c r="VW14" i="3"/>
  <c r="VX14" i="3"/>
  <c r="VY14" i="3"/>
  <c r="VZ14" i="3"/>
  <c r="VW15" i="3"/>
  <c r="VX15" i="3"/>
  <c r="VY15" i="3"/>
  <c r="VZ15" i="3"/>
  <c r="VW17" i="3"/>
  <c r="VX17" i="3"/>
  <c r="VY17" i="3"/>
  <c r="VZ17" i="3"/>
  <c r="VW18" i="3"/>
  <c r="VX18" i="3"/>
  <c r="VY18" i="3"/>
  <c r="VZ18" i="3"/>
  <c r="VW19" i="3"/>
  <c r="VX19" i="3"/>
  <c r="VY19" i="3"/>
  <c r="VZ19" i="3"/>
  <c r="VW21" i="3"/>
  <c r="VX21" i="3"/>
  <c r="VY21" i="3"/>
  <c r="VZ21" i="3"/>
  <c r="VW22" i="3"/>
  <c r="VX22" i="3"/>
  <c r="VY22" i="3"/>
  <c r="VZ22" i="3"/>
  <c r="VW23" i="3"/>
  <c r="VX23" i="3"/>
  <c r="VY23" i="3"/>
  <c r="VZ23" i="3"/>
  <c r="VW24" i="3"/>
  <c r="VX24" i="3"/>
  <c r="VY24" i="3"/>
  <c r="VZ24" i="3"/>
  <c r="VW25" i="3"/>
  <c r="VX25" i="3"/>
  <c r="VY25" i="3"/>
  <c r="VZ25" i="3"/>
  <c r="VW26" i="3"/>
  <c r="VX26" i="3"/>
  <c r="VY26" i="3"/>
  <c r="VZ26" i="3"/>
  <c r="VW27" i="3"/>
  <c r="VX27" i="3"/>
  <c r="VY27" i="3"/>
  <c r="VZ27" i="3"/>
  <c r="VW28" i="3"/>
  <c r="VX28" i="3"/>
  <c r="VY28" i="3"/>
  <c r="VZ28" i="3"/>
  <c r="VW29" i="3"/>
  <c r="VX29" i="3"/>
  <c r="VY29" i="3"/>
  <c r="VZ29" i="3"/>
  <c r="VW32" i="3"/>
  <c r="VX32" i="3"/>
  <c r="VY32" i="3"/>
  <c r="VZ32" i="3"/>
  <c r="VW33" i="3"/>
  <c r="VX33" i="3"/>
  <c r="VY33" i="3"/>
  <c r="VZ33" i="3"/>
  <c r="VW38" i="3"/>
  <c r="VX38" i="3"/>
  <c r="VY38" i="3"/>
  <c r="VZ38" i="3"/>
  <c r="VW39" i="3"/>
  <c r="VX39" i="3"/>
  <c r="VY39" i="3"/>
  <c r="VZ39" i="3"/>
  <c r="VW41" i="3"/>
  <c r="VX41" i="3"/>
  <c r="VY41" i="3"/>
  <c r="VZ41" i="3"/>
  <c r="VW42" i="3"/>
  <c r="VX42" i="3"/>
  <c r="VY42" i="3"/>
  <c r="VZ42" i="3"/>
  <c r="VW43" i="3"/>
  <c r="VX43" i="3"/>
  <c r="VY43" i="3"/>
  <c r="VZ43" i="3"/>
  <c r="VW45" i="3"/>
  <c r="VX45" i="3"/>
  <c r="VY45" i="3"/>
  <c r="VZ45" i="3"/>
  <c r="VW46" i="3"/>
  <c r="VX46" i="3"/>
  <c r="VY46" i="3"/>
  <c r="VZ46" i="3"/>
  <c r="VW47" i="3"/>
  <c r="VX47" i="3"/>
  <c r="VY47" i="3"/>
  <c r="VZ47" i="3"/>
  <c r="VW50" i="3"/>
  <c r="VX50" i="3"/>
  <c r="VY50" i="3"/>
  <c r="VZ50" i="3"/>
  <c r="VW51" i="3"/>
  <c r="VX51" i="3"/>
  <c r="VY51" i="3"/>
  <c r="VZ51" i="3"/>
  <c r="VW52" i="3"/>
  <c r="VX52" i="3"/>
  <c r="VY52" i="3"/>
  <c r="VZ52" i="3"/>
  <c r="VW53" i="3"/>
  <c r="VX53" i="3"/>
  <c r="VY53" i="3"/>
  <c r="VZ53" i="3"/>
  <c r="VW56" i="3"/>
  <c r="VX56" i="3"/>
  <c r="VY56" i="3"/>
  <c r="VZ56" i="3"/>
  <c r="VW58" i="3"/>
  <c r="VX58" i="3"/>
  <c r="VY58" i="3"/>
  <c r="VZ58" i="3"/>
  <c r="VW59" i="3"/>
  <c r="VX59" i="3"/>
  <c r="VY59" i="3"/>
  <c r="VZ59" i="3"/>
  <c r="VW62" i="3"/>
  <c r="VX62" i="3"/>
  <c r="VY62" i="3"/>
  <c r="VZ62" i="3"/>
  <c r="VW64" i="3"/>
  <c r="VX64" i="3"/>
  <c r="VY64" i="3"/>
  <c r="VZ64" i="3"/>
  <c r="VW65" i="3"/>
  <c r="VX65" i="3"/>
  <c r="VY65" i="3"/>
  <c r="VZ65" i="3"/>
  <c r="VW66" i="3"/>
  <c r="VX66" i="3"/>
  <c r="VY66" i="3"/>
  <c r="VZ66" i="3"/>
  <c r="VW67" i="3"/>
  <c r="VX67" i="3"/>
  <c r="VY67" i="3"/>
  <c r="VZ67" i="3"/>
  <c r="VW68" i="3"/>
  <c r="VX68" i="3"/>
  <c r="VY68" i="3"/>
  <c r="VZ68" i="3"/>
  <c r="VW69" i="3"/>
  <c r="VX69" i="3"/>
  <c r="VY69" i="3"/>
  <c r="VZ69" i="3"/>
  <c r="VW70" i="3"/>
  <c r="VX70" i="3"/>
  <c r="VY70" i="3"/>
  <c r="VZ70" i="3"/>
  <c r="VW71" i="3"/>
  <c r="VX71" i="3"/>
  <c r="VY71" i="3"/>
  <c r="VZ71" i="3"/>
  <c r="VW72" i="3"/>
  <c r="VX72" i="3"/>
  <c r="VY72" i="3"/>
  <c r="VZ72" i="3"/>
  <c r="VW74" i="3"/>
  <c r="VX74" i="3"/>
  <c r="VY74" i="3"/>
  <c r="VZ74" i="3"/>
  <c r="VW75" i="3"/>
  <c r="VX75" i="3"/>
  <c r="VY75" i="3"/>
  <c r="VZ75" i="3"/>
  <c r="VW80" i="3"/>
  <c r="VX80" i="3"/>
  <c r="VY80" i="3"/>
  <c r="VZ80" i="3"/>
  <c r="VW81" i="3"/>
  <c r="VX81" i="3"/>
  <c r="VY81" i="3"/>
  <c r="VZ81" i="3"/>
  <c r="VW82" i="3"/>
  <c r="VX82" i="3"/>
  <c r="VY82" i="3"/>
  <c r="VZ82" i="3"/>
  <c r="VW83" i="3"/>
  <c r="VX83" i="3"/>
  <c r="VY83" i="3"/>
  <c r="VZ83" i="3"/>
  <c r="VW87" i="3"/>
  <c r="VX87" i="3"/>
  <c r="VY87" i="3"/>
  <c r="VZ87" i="3"/>
  <c r="VW88" i="3"/>
  <c r="VX88" i="3"/>
  <c r="VY88" i="3"/>
  <c r="VZ88" i="3"/>
  <c r="VW90" i="3"/>
  <c r="VX90" i="3"/>
  <c r="VY90" i="3"/>
  <c r="VZ90" i="3"/>
  <c r="VW91" i="3"/>
  <c r="VX91" i="3"/>
  <c r="VY91" i="3"/>
  <c r="VZ91" i="3"/>
  <c r="VW92" i="3"/>
  <c r="VX92" i="3"/>
  <c r="VY92" i="3"/>
  <c r="VZ92" i="3"/>
  <c r="VW93" i="3"/>
  <c r="VX93" i="3"/>
  <c r="VY93" i="3"/>
  <c r="VZ93" i="3"/>
  <c r="VW94" i="3"/>
  <c r="VX94" i="3"/>
  <c r="VY94" i="3"/>
  <c r="VZ94" i="3"/>
  <c r="VW95" i="3"/>
  <c r="VX95" i="3"/>
  <c r="VY95" i="3"/>
  <c r="VZ95" i="3"/>
  <c r="VW97" i="3"/>
  <c r="VX97" i="3"/>
  <c r="VY97" i="3"/>
  <c r="VZ97" i="3"/>
  <c r="VW100" i="3"/>
  <c r="VX100" i="3"/>
  <c r="VY100" i="3"/>
  <c r="VZ100" i="3"/>
  <c r="VW101" i="3"/>
  <c r="VX101" i="3"/>
  <c r="VY101" i="3"/>
  <c r="VZ101" i="3"/>
  <c r="VW102" i="3"/>
  <c r="VX102" i="3"/>
  <c r="VY102" i="3"/>
  <c r="VZ102" i="3"/>
  <c r="VW106" i="3"/>
  <c r="VX106" i="3"/>
  <c r="VY106" i="3"/>
  <c r="VZ106" i="3"/>
  <c r="VW112" i="3"/>
  <c r="VX112" i="3"/>
  <c r="VY112" i="3"/>
  <c r="VZ112" i="3"/>
  <c r="VW113" i="3"/>
  <c r="VX113" i="3"/>
  <c r="VY113" i="3"/>
  <c r="VZ113" i="3"/>
  <c r="VW115" i="3"/>
  <c r="VX115" i="3"/>
  <c r="VY115" i="3"/>
  <c r="VZ115" i="3"/>
  <c r="VW116" i="3"/>
  <c r="VX116" i="3"/>
  <c r="VY116" i="3"/>
  <c r="VZ116" i="3"/>
  <c r="VW117" i="3"/>
  <c r="VX117" i="3"/>
  <c r="VY117" i="3"/>
  <c r="VZ117" i="3"/>
  <c r="VW120" i="3"/>
  <c r="VX120" i="3"/>
  <c r="VY120" i="3"/>
  <c r="VZ120" i="3"/>
  <c r="VW121" i="3"/>
  <c r="VX121" i="3"/>
  <c r="VY121" i="3"/>
  <c r="VZ121" i="3"/>
  <c r="VW123" i="3"/>
  <c r="VX123" i="3"/>
  <c r="VY123" i="3"/>
  <c r="VZ123" i="3"/>
  <c r="VW124" i="3"/>
  <c r="VX124" i="3"/>
  <c r="VY124" i="3"/>
  <c r="VZ124" i="3"/>
  <c r="VW125" i="3"/>
  <c r="VX125" i="3"/>
  <c r="VY125" i="3"/>
  <c r="VZ125" i="3"/>
  <c r="VW126" i="3"/>
  <c r="VX126" i="3"/>
  <c r="VY126" i="3"/>
  <c r="VZ126" i="3"/>
  <c r="VW128" i="3"/>
  <c r="VX128" i="3"/>
  <c r="VY128" i="3"/>
  <c r="VZ128" i="3"/>
  <c r="VW130" i="3"/>
  <c r="VX130" i="3"/>
  <c r="VY130" i="3"/>
  <c r="VZ130" i="3"/>
  <c r="VW131" i="3"/>
  <c r="VX131" i="3"/>
  <c r="VY131" i="3"/>
  <c r="VZ131" i="3"/>
  <c r="SJ13" i="3"/>
  <c r="SK13" i="3"/>
  <c r="SL13" i="3"/>
  <c r="SM13" i="3"/>
  <c r="SJ14" i="3"/>
  <c r="SK14" i="3"/>
  <c r="SL14" i="3"/>
  <c r="SM14" i="3"/>
  <c r="SJ15" i="3"/>
  <c r="SK15" i="3"/>
  <c r="SL15" i="3"/>
  <c r="SM15" i="3"/>
  <c r="SJ17" i="3"/>
  <c r="SK17" i="3"/>
  <c r="SL17" i="3"/>
  <c r="SM17" i="3"/>
  <c r="SJ18" i="3"/>
  <c r="SK18" i="3"/>
  <c r="SL18" i="3"/>
  <c r="SM18" i="3"/>
  <c r="SJ19" i="3"/>
  <c r="SK19" i="3"/>
  <c r="SL19" i="3"/>
  <c r="SM19" i="3"/>
  <c r="SJ21" i="3"/>
  <c r="SK21" i="3"/>
  <c r="SL21" i="3"/>
  <c r="SM21" i="3"/>
  <c r="SJ22" i="3"/>
  <c r="SK22" i="3"/>
  <c r="SL22" i="3"/>
  <c r="SM22" i="3"/>
  <c r="SJ23" i="3"/>
  <c r="SK23" i="3"/>
  <c r="SL23" i="3"/>
  <c r="SM23" i="3"/>
  <c r="SJ24" i="3"/>
  <c r="SK24" i="3"/>
  <c r="SL24" i="3"/>
  <c r="SM24" i="3"/>
  <c r="SJ25" i="3"/>
  <c r="SK25" i="3"/>
  <c r="SL25" i="3"/>
  <c r="SM25" i="3"/>
  <c r="SJ26" i="3"/>
  <c r="SK26" i="3"/>
  <c r="SL26" i="3"/>
  <c r="SM26" i="3"/>
  <c r="SJ27" i="3"/>
  <c r="SK27" i="3"/>
  <c r="SL27" i="3"/>
  <c r="SM27" i="3"/>
  <c r="SJ28" i="3"/>
  <c r="SK28" i="3"/>
  <c r="SL28" i="3"/>
  <c r="SM28" i="3"/>
  <c r="SJ29" i="3"/>
  <c r="SK29" i="3"/>
  <c r="SL29" i="3"/>
  <c r="SM29" i="3"/>
  <c r="SJ32" i="3"/>
  <c r="SK32" i="3"/>
  <c r="SL32" i="3"/>
  <c r="SM32" i="3"/>
  <c r="SJ33" i="3"/>
  <c r="SK33" i="3"/>
  <c r="SL33" i="3"/>
  <c r="SM33" i="3"/>
  <c r="SJ38" i="3"/>
  <c r="SK38" i="3"/>
  <c r="SL38" i="3"/>
  <c r="SM38" i="3"/>
  <c r="SJ39" i="3"/>
  <c r="SK39" i="3"/>
  <c r="SL39" i="3"/>
  <c r="SM39" i="3"/>
  <c r="SJ41" i="3"/>
  <c r="SK41" i="3"/>
  <c r="SL41" i="3"/>
  <c r="SM41" i="3"/>
  <c r="SJ42" i="3"/>
  <c r="SK42" i="3"/>
  <c r="SL42" i="3"/>
  <c r="SM42" i="3"/>
  <c r="SJ43" i="3"/>
  <c r="SK43" i="3"/>
  <c r="SL43" i="3"/>
  <c r="SM43" i="3"/>
  <c r="SJ45" i="3"/>
  <c r="SK45" i="3"/>
  <c r="SL45" i="3"/>
  <c r="SM45" i="3"/>
  <c r="SJ46" i="3"/>
  <c r="SK46" i="3"/>
  <c r="SL46" i="3"/>
  <c r="SM46" i="3"/>
  <c r="SJ47" i="3"/>
  <c r="SK47" i="3"/>
  <c r="SL47" i="3"/>
  <c r="SM47" i="3"/>
  <c r="SJ50" i="3"/>
  <c r="SK50" i="3"/>
  <c r="SL50" i="3"/>
  <c r="SM50" i="3"/>
  <c r="SJ51" i="3"/>
  <c r="SK51" i="3"/>
  <c r="SL51" i="3"/>
  <c r="SM51" i="3"/>
  <c r="SJ52" i="3"/>
  <c r="SK52" i="3"/>
  <c r="SL52" i="3"/>
  <c r="SM52" i="3"/>
  <c r="SJ53" i="3"/>
  <c r="SK53" i="3"/>
  <c r="SL53" i="3"/>
  <c r="SM53" i="3"/>
  <c r="SJ56" i="3"/>
  <c r="SK56" i="3"/>
  <c r="SL56" i="3"/>
  <c r="SM56" i="3"/>
  <c r="SJ58" i="3"/>
  <c r="SK58" i="3"/>
  <c r="SL58" i="3"/>
  <c r="SM58" i="3"/>
  <c r="SJ59" i="3"/>
  <c r="SK59" i="3"/>
  <c r="SL59" i="3"/>
  <c r="SM59" i="3"/>
  <c r="SJ62" i="3"/>
  <c r="SK62" i="3"/>
  <c r="SL62" i="3"/>
  <c r="SM62" i="3"/>
  <c r="SJ64" i="3"/>
  <c r="SK64" i="3"/>
  <c r="SL64" i="3"/>
  <c r="SM64" i="3"/>
  <c r="SJ65" i="3"/>
  <c r="SK65" i="3"/>
  <c r="SL65" i="3"/>
  <c r="SM65" i="3"/>
  <c r="SJ66" i="3"/>
  <c r="SK66" i="3"/>
  <c r="SL66" i="3"/>
  <c r="SM66" i="3"/>
  <c r="SJ67" i="3"/>
  <c r="SK67" i="3"/>
  <c r="SL67" i="3"/>
  <c r="SM67" i="3"/>
  <c r="SJ68" i="3"/>
  <c r="SK68" i="3"/>
  <c r="SL68" i="3"/>
  <c r="SM68" i="3"/>
  <c r="SJ69" i="3"/>
  <c r="SK69" i="3"/>
  <c r="SL69" i="3"/>
  <c r="SM69" i="3"/>
  <c r="SJ70" i="3"/>
  <c r="SK70" i="3"/>
  <c r="SL70" i="3"/>
  <c r="SM70" i="3"/>
  <c r="SJ71" i="3"/>
  <c r="SK71" i="3"/>
  <c r="SL71" i="3"/>
  <c r="SM71" i="3"/>
  <c r="SJ72" i="3"/>
  <c r="SK72" i="3"/>
  <c r="SL72" i="3"/>
  <c r="SM72" i="3"/>
  <c r="SJ74" i="3"/>
  <c r="SK74" i="3"/>
  <c r="SL74" i="3"/>
  <c r="SM74" i="3"/>
  <c r="SJ75" i="3"/>
  <c r="SK75" i="3"/>
  <c r="SL75" i="3"/>
  <c r="SM75" i="3"/>
  <c r="SJ80" i="3"/>
  <c r="SK80" i="3"/>
  <c r="SL80" i="3"/>
  <c r="SM80" i="3"/>
  <c r="SJ81" i="3"/>
  <c r="SK81" i="3"/>
  <c r="SL81" i="3"/>
  <c r="SM81" i="3"/>
  <c r="SJ82" i="3"/>
  <c r="SK82" i="3"/>
  <c r="SL82" i="3"/>
  <c r="SM82" i="3"/>
  <c r="SJ83" i="3"/>
  <c r="SK83" i="3"/>
  <c r="SL83" i="3"/>
  <c r="SM83" i="3"/>
  <c r="SJ87" i="3"/>
  <c r="SK87" i="3"/>
  <c r="SL87" i="3"/>
  <c r="SM87" i="3"/>
  <c r="SJ88" i="3"/>
  <c r="SK88" i="3"/>
  <c r="SL88" i="3"/>
  <c r="SM88" i="3"/>
  <c r="SJ90" i="3"/>
  <c r="SK90" i="3"/>
  <c r="SL90" i="3"/>
  <c r="SM90" i="3"/>
  <c r="SJ91" i="3"/>
  <c r="SK91" i="3"/>
  <c r="SL91" i="3"/>
  <c r="SM91" i="3"/>
  <c r="SJ92" i="3"/>
  <c r="SK92" i="3"/>
  <c r="SL92" i="3"/>
  <c r="SM92" i="3"/>
  <c r="SJ93" i="3"/>
  <c r="SK93" i="3"/>
  <c r="SL93" i="3"/>
  <c r="SM93" i="3"/>
  <c r="SJ94" i="3"/>
  <c r="SK94" i="3"/>
  <c r="SL94" i="3"/>
  <c r="SM94" i="3"/>
  <c r="SJ95" i="3"/>
  <c r="SK95" i="3"/>
  <c r="SL95" i="3"/>
  <c r="SM95" i="3"/>
  <c r="SJ97" i="3"/>
  <c r="SK97" i="3"/>
  <c r="SL97" i="3"/>
  <c r="SM97" i="3"/>
  <c r="SJ100" i="3"/>
  <c r="SK100" i="3"/>
  <c r="SL100" i="3"/>
  <c r="SM100" i="3"/>
  <c r="SJ101" i="3"/>
  <c r="SK101" i="3"/>
  <c r="SL101" i="3"/>
  <c r="SM101" i="3"/>
  <c r="SJ102" i="3"/>
  <c r="SK102" i="3"/>
  <c r="SL102" i="3"/>
  <c r="SM102" i="3"/>
  <c r="SJ106" i="3"/>
  <c r="SK106" i="3"/>
  <c r="SL106" i="3"/>
  <c r="SM106" i="3"/>
  <c r="SJ112" i="3"/>
  <c r="SK112" i="3"/>
  <c r="SL112" i="3"/>
  <c r="SM112" i="3"/>
  <c r="SJ113" i="3"/>
  <c r="SK113" i="3"/>
  <c r="SL113" i="3"/>
  <c r="SM113" i="3"/>
  <c r="SJ115" i="3"/>
  <c r="SK115" i="3"/>
  <c r="SL115" i="3"/>
  <c r="SM115" i="3"/>
  <c r="SJ116" i="3"/>
  <c r="SK116" i="3"/>
  <c r="SL116" i="3"/>
  <c r="SM116" i="3"/>
  <c r="SJ117" i="3"/>
  <c r="SK117" i="3"/>
  <c r="SL117" i="3"/>
  <c r="SM117" i="3"/>
  <c r="SJ120" i="3"/>
  <c r="SK120" i="3"/>
  <c r="SL120" i="3"/>
  <c r="SM120" i="3"/>
  <c r="SJ121" i="3"/>
  <c r="SK121" i="3"/>
  <c r="SL121" i="3"/>
  <c r="SM121" i="3"/>
  <c r="SJ123" i="3"/>
  <c r="SK123" i="3"/>
  <c r="SL123" i="3"/>
  <c r="SM123" i="3"/>
  <c r="SJ124" i="3"/>
  <c r="SK124" i="3"/>
  <c r="SL124" i="3"/>
  <c r="SM124" i="3"/>
  <c r="SJ125" i="3"/>
  <c r="SK125" i="3"/>
  <c r="SL125" i="3"/>
  <c r="SM125" i="3"/>
  <c r="SJ126" i="3"/>
  <c r="SK126" i="3"/>
  <c r="SL126" i="3"/>
  <c r="SM126" i="3"/>
  <c r="SJ128" i="3"/>
  <c r="SK128" i="3"/>
  <c r="SL128" i="3"/>
  <c r="SM128" i="3"/>
  <c r="SJ130" i="3"/>
  <c r="SK130" i="3"/>
  <c r="SL130" i="3"/>
  <c r="SM130" i="3"/>
  <c r="SJ131" i="3"/>
  <c r="SK131" i="3"/>
  <c r="SL131" i="3"/>
  <c r="SM131" i="3"/>
  <c r="CH31" i="23" l="1"/>
  <c r="DB153" i="23"/>
  <c r="AT122" i="3"/>
  <c r="AR122" i="3"/>
  <c r="AT90" i="3"/>
  <c r="AR90" i="3"/>
  <c r="AT58" i="3"/>
  <c r="AR58" i="3"/>
  <c r="AT34" i="3"/>
  <c r="AR34" i="3"/>
  <c r="AT18" i="3"/>
  <c r="AR18" i="3"/>
  <c r="AT115" i="3"/>
  <c r="AR115" i="3"/>
  <c r="AT83" i="3"/>
  <c r="AR83" i="3"/>
  <c r="AT124" i="3"/>
  <c r="AR124" i="3"/>
  <c r="AT116" i="3"/>
  <c r="AR116" i="3"/>
  <c r="AT108" i="3"/>
  <c r="AR108" i="3"/>
  <c r="AT100" i="3"/>
  <c r="AR100" i="3"/>
  <c r="AT92" i="3"/>
  <c r="AR92" i="3"/>
  <c r="AT84" i="3"/>
  <c r="AR84" i="3"/>
  <c r="AT76" i="3"/>
  <c r="AR76" i="3"/>
  <c r="AT68" i="3"/>
  <c r="AR68" i="3"/>
  <c r="AT60" i="3"/>
  <c r="AR60" i="3"/>
  <c r="AT52" i="3"/>
  <c r="AR52" i="3"/>
  <c r="AT44" i="3"/>
  <c r="AR44" i="3"/>
  <c r="AT36" i="3"/>
  <c r="AR36" i="3"/>
  <c r="AT28" i="3"/>
  <c r="AR28" i="3"/>
  <c r="AT20" i="3"/>
  <c r="AR20" i="3"/>
  <c r="AT130" i="3"/>
  <c r="AR130" i="3"/>
  <c r="AT98" i="3"/>
  <c r="AR98" i="3"/>
  <c r="AT66" i="3"/>
  <c r="AR66" i="3"/>
  <c r="AT123" i="3"/>
  <c r="AR123" i="3"/>
  <c r="AT91" i="3"/>
  <c r="AR91" i="3"/>
  <c r="AT59" i="3"/>
  <c r="AR59" i="3"/>
  <c r="AT109" i="3"/>
  <c r="AR109" i="3"/>
  <c r="AT85" i="3"/>
  <c r="AR85" i="3"/>
  <c r="AT53" i="3"/>
  <c r="AR53" i="3"/>
  <c r="AT110" i="3"/>
  <c r="AR110" i="3"/>
  <c r="AT86" i="3"/>
  <c r="AR86" i="3"/>
  <c r="AT62" i="3"/>
  <c r="AR62" i="3"/>
  <c r="AT127" i="3"/>
  <c r="AR127" i="3"/>
  <c r="AT119" i="3"/>
  <c r="AR119" i="3"/>
  <c r="AT111" i="3"/>
  <c r="AR111" i="3"/>
  <c r="AT103" i="3"/>
  <c r="AR103" i="3"/>
  <c r="AT95" i="3"/>
  <c r="AR95" i="3"/>
  <c r="AT87" i="3"/>
  <c r="AR87" i="3"/>
  <c r="AT79" i="3"/>
  <c r="AR79" i="3"/>
  <c r="AT71" i="3"/>
  <c r="AR71" i="3"/>
  <c r="AT63" i="3"/>
  <c r="AR63" i="3"/>
  <c r="AT55" i="3"/>
  <c r="AR55" i="3"/>
  <c r="AT47" i="3"/>
  <c r="AR47" i="3"/>
  <c r="AT39" i="3"/>
  <c r="AR39" i="3"/>
  <c r="AT31" i="3"/>
  <c r="AR31" i="3"/>
  <c r="AT23" i="3"/>
  <c r="AR23" i="3"/>
  <c r="AT15" i="3"/>
  <c r="AR15" i="3"/>
  <c r="AT114" i="3"/>
  <c r="AR114" i="3"/>
  <c r="AT82" i="3"/>
  <c r="AR82" i="3"/>
  <c r="AT50" i="3"/>
  <c r="AR50" i="3"/>
  <c r="AT26" i="3"/>
  <c r="AR26" i="3"/>
  <c r="AT107" i="3"/>
  <c r="AR107" i="3"/>
  <c r="AT75" i="3"/>
  <c r="AR75" i="3"/>
  <c r="AT51" i="3"/>
  <c r="AR51" i="3"/>
  <c r="AT35" i="3"/>
  <c r="AR35" i="3"/>
  <c r="AT19" i="3"/>
  <c r="AR19" i="3"/>
  <c r="AT117" i="3"/>
  <c r="AR117" i="3"/>
  <c r="AT93" i="3"/>
  <c r="AR93" i="3"/>
  <c r="AT69" i="3"/>
  <c r="AR69" i="3"/>
  <c r="AT45" i="3"/>
  <c r="AR45" i="3"/>
  <c r="AT29" i="3"/>
  <c r="AR29" i="3"/>
  <c r="AT126" i="3"/>
  <c r="AR126" i="3"/>
  <c r="AT102" i="3"/>
  <c r="AR102" i="3"/>
  <c r="AT78" i="3"/>
  <c r="AR78" i="3"/>
  <c r="AT54" i="3"/>
  <c r="AR54" i="3"/>
  <c r="AT38" i="3"/>
  <c r="AR38" i="3"/>
  <c r="AT22" i="3"/>
  <c r="AR22" i="3"/>
  <c r="AT14" i="3"/>
  <c r="AR14" i="3"/>
  <c r="AT128" i="3"/>
  <c r="AR128" i="3"/>
  <c r="AT120" i="3"/>
  <c r="AR120" i="3"/>
  <c r="AT112" i="3"/>
  <c r="AR112" i="3"/>
  <c r="AT104" i="3"/>
  <c r="AR104" i="3"/>
  <c r="AT96" i="3"/>
  <c r="AR96" i="3"/>
  <c r="AT88" i="3"/>
  <c r="AR88" i="3"/>
  <c r="AT80" i="3"/>
  <c r="AR80" i="3"/>
  <c r="AT72" i="3"/>
  <c r="AR72" i="3"/>
  <c r="AT64" i="3"/>
  <c r="AR64" i="3"/>
  <c r="AT56" i="3"/>
  <c r="AR56" i="3"/>
  <c r="AT48" i="3"/>
  <c r="AR48" i="3"/>
  <c r="AT40" i="3"/>
  <c r="AR40" i="3"/>
  <c r="AT32" i="3"/>
  <c r="AR32" i="3"/>
  <c r="AT24" i="3"/>
  <c r="AR24" i="3"/>
  <c r="AT16" i="3"/>
  <c r="AR16" i="3"/>
  <c r="AT106" i="3"/>
  <c r="AR106" i="3"/>
  <c r="AT74" i="3"/>
  <c r="AR74" i="3"/>
  <c r="AT42" i="3"/>
  <c r="AR42" i="3"/>
  <c r="AT131" i="3"/>
  <c r="AR131" i="3"/>
  <c r="AT99" i="3"/>
  <c r="AR99" i="3"/>
  <c r="AT67" i="3"/>
  <c r="AR67" i="3"/>
  <c r="AT43" i="3"/>
  <c r="AR43" i="3"/>
  <c r="AT27" i="3"/>
  <c r="AR27" i="3"/>
  <c r="AT125" i="3"/>
  <c r="AR125" i="3"/>
  <c r="AT101" i="3"/>
  <c r="AR101" i="3"/>
  <c r="AT77" i="3"/>
  <c r="AR77" i="3"/>
  <c r="AT61" i="3"/>
  <c r="AR61" i="3"/>
  <c r="AT37" i="3"/>
  <c r="AR37" i="3"/>
  <c r="AT21" i="3"/>
  <c r="AR21" i="3"/>
  <c r="AT13" i="3"/>
  <c r="AR13" i="3"/>
  <c r="AT118" i="3"/>
  <c r="AR118" i="3"/>
  <c r="AT94" i="3"/>
  <c r="AR94" i="3"/>
  <c r="AT70" i="3"/>
  <c r="AR70" i="3"/>
  <c r="AT46" i="3"/>
  <c r="AR46" i="3"/>
  <c r="AT30" i="3"/>
  <c r="AR30" i="3"/>
  <c r="AT129" i="3"/>
  <c r="AR129" i="3"/>
  <c r="AT121" i="3"/>
  <c r="AR121" i="3"/>
  <c r="AT113" i="3"/>
  <c r="AR113" i="3"/>
  <c r="AT105" i="3"/>
  <c r="AR105" i="3"/>
  <c r="AT97" i="3"/>
  <c r="AR97" i="3"/>
  <c r="AT89" i="3"/>
  <c r="AR89" i="3"/>
  <c r="AT81" i="3"/>
  <c r="AR81" i="3"/>
  <c r="AT73" i="3"/>
  <c r="AR73" i="3"/>
  <c r="AT65" i="3"/>
  <c r="AR65" i="3"/>
  <c r="AT57" i="3"/>
  <c r="AR57" i="3"/>
  <c r="AT49" i="3"/>
  <c r="AR49" i="3"/>
  <c r="AT41" i="3"/>
  <c r="AR41" i="3"/>
  <c r="AT33" i="3"/>
  <c r="AR33" i="3"/>
  <c r="AT25" i="3"/>
  <c r="AR25" i="3"/>
  <c r="AT17" i="3"/>
  <c r="AR17" i="3"/>
  <c r="TC42" i="3"/>
  <c r="DB56" i="23"/>
  <c r="SP43" i="3"/>
  <c r="DB58" i="23"/>
  <c r="UP74" i="3"/>
  <c r="DB97" i="23"/>
  <c r="DB116" i="23"/>
  <c r="TC93" i="3"/>
  <c r="DB124" i="23"/>
  <c r="BL27" i="23"/>
  <c r="DB28" i="23"/>
  <c r="DF28" i="23" s="1"/>
  <c r="UP24" i="3"/>
  <c r="DB32" i="23"/>
  <c r="SP38" i="3"/>
  <c r="DB52" i="23"/>
  <c r="TC47" i="3"/>
  <c r="DB64" i="23"/>
  <c r="UP50" i="3"/>
  <c r="DB68" i="23"/>
  <c r="TC81" i="3"/>
  <c r="DB105" i="23"/>
  <c r="CH120" i="23"/>
  <c r="TC102" i="3"/>
  <c r="DB135" i="23"/>
  <c r="CK16" i="23"/>
  <c r="SQ12" i="3" s="1"/>
  <c r="DB16" i="23"/>
  <c r="SC19" i="3"/>
  <c r="DB23" i="23"/>
  <c r="TC21" i="3"/>
  <c r="DB26" i="23"/>
  <c r="MP23" i="3"/>
  <c r="DB30" i="23"/>
  <c r="SC52" i="3"/>
  <c r="DB71" i="23"/>
  <c r="UP56" i="3"/>
  <c r="DB76" i="23"/>
  <c r="UP82" i="3"/>
  <c r="DB107" i="23"/>
  <c r="TC83" i="3"/>
  <c r="DB109" i="23"/>
  <c r="TC94" i="3"/>
  <c r="DB126" i="23"/>
  <c r="SP13" i="3"/>
  <c r="DB17" i="23"/>
  <c r="CH27" i="23"/>
  <c r="BL29" i="23"/>
  <c r="UP39" i="3"/>
  <c r="DB53" i="23"/>
  <c r="CH70" i="23"/>
  <c r="SC68" i="3"/>
  <c r="DB90" i="23"/>
  <c r="TC90" i="3"/>
  <c r="DB121" i="23"/>
  <c r="SC101" i="3"/>
  <c r="DB134" i="23"/>
  <c r="CH146" i="23"/>
  <c r="ED44" i="3"/>
  <c r="DC59" i="23"/>
  <c r="ED12" i="3"/>
  <c r="DC16" i="23"/>
  <c r="X171" i="23"/>
  <c r="X182" i="23" s="1"/>
  <c r="AL171" i="23"/>
  <c r="AL182" i="23" s="1"/>
  <c r="AT171" i="23"/>
  <c r="AT182" i="23" s="1"/>
  <c r="BB171" i="23"/>
  <c r="BB182" i="23" s="1"/>
  <c r="BJ171" i="23"/>
  <c r="BJ182" i="23" s="1"/>
  <c r="BR171" i="23"/>
  <c r="BR182" i="23" s="1"/>
  <c r="BZ171" i="23"/>
  <c r="BZ182" i="23" s="1"/>
  <c r="EC16" i="3"/>
  <c r="DB20" i="23"/>
  <c r="ED37" i="3"/>
  <c r="DC51" i="23"/>
  <c r="Z171" i="23"/>
  <c r="Z182" i="23" s="1"/>
  <c r="BD171" i="23"/>
  <c r="BD182" i="23" s="1"/>
  <c r="BL171" i="23"/>
  <c r="BL182" i="23" s="1"/>
  <c r="BT171" i="23"/>
  <c r="BT182" i="23" s="1"/>
  <c r="AP171" i="23"/>
  <c r="AP182" i="23" s="1"/>
  <c r="BV171" i="23"/>
  <c r="BV182" i="23" s="1"/>
  <c r="AH171" i="23"/>
  <c r="AH182" i="23" s="1"/>
  <c r="AX171" i="23"/>
  <c r="AX182" i="23" s="1"/>
  <c r="BF171" i="23"/>
  <c r="BF182" i="23" s="1"/>
  <c r="BN171" i="23"/>
  <c r="BN182" i="23" s="1"/>
  <c r="V171" i="23"/>
  <c r="V182" i="23" s="1"/>
  <c r="AJ171" i="23"/>
  <c r="AJ182" i="23" s="1"/>
  <c r="AR171" i="23"/>
  <c r="AR182" i="23" s="1"/>
  <c r="AZ171" i="23"/>
  <c r="AZ182" i="23" s="1"/>
  <c r="BH171" i="23"/>
  <c r="BH182" i="23" s="1"/>
  <c r="BP171" i="23"/>
  <c r="BP182" i="23" s="1"/>
  <c r="BX171" i="23"/>
  <c r="BX182" i="23" s="1"/>
  <c r="SC112" i="3"/>
  <c r="DF147" i="23"/>
  <c r="CL152" i="23"/>
  <c r="DF153" i="23"/>
  <c r="MP117" i="3"/>
  <c r="DF154" i="23"/>
  <c r="AF15" i="23"/>
  <c r="AF171" i="23" s="1"/>
  <c r="AF182" i="23" s="1"/>
  <c r="CR29" i="23"/>
  <c r="CR67" i="23"/>
  <c r="CR72" i="23"/>
  <c r="CL103" i="23"/>
  <c r="CL108" i="23"/>
  <c r="CL120" i="23"/>
  <c r="CR47" i="23"/>
  <c r="SP12" i="3"/>
  <c r="TC116" i="3"/>
  <c r="MP22" i="3"/>
  <c r="CR106" i="23"/>
  <c r="CR120" i="23"/>
  <c r="TQ44" i="3"/>
  <c r="KP12" i="3"/>
  <c r="CL25" i="23"/>
  <c r="CR31" i="23"/>
  <c r="CR27" i="23"/>
  <c r="CH29" i="23"/>
  <c r="CH57" i="23"/>
  <c r="CL57" i="23"/>
  <c r="CR57" i="23"/>
  <c r="CL63" i="23"/>
  <c r="CH108" i="23"/>
  <c r="BF184" i="23" l="1"/>
  <c r="LC133" i="3" l="1"/>
  <c r="KJ13" i="3"/>
  <c r="KK13" i="3"/>
  <c r="KL13" i="3"/>
  <c r="KM13" i="3"/>
  <c r="KJ14" i="3"/>
  <c r="KK14" i="3"/>
  <c r="KL14" i="3"/>
  <c r="KM14" i="3"/>
  <c r="KJ15" i="3"/>
  <c r="KK15" i="3"/>
  <c r="KL15" i="3"/>
  <c r="KM15" i="3"/>
  <c r="KJ17" i="3"/>
  <c r="KK17" i="3"/>
  <c r="KL17" i="3"/>
  <c r="KM17" i="3"/>
  <c r="KJ18" i="3"/>
  <c r="KK18" i="3"/>
  <c r="KL18" i="3"/>
  <c r="KM18" i="3"/>
  <c r="KJ19" i="3"/>
  <c r="KK19" i="3"/>
  <c r="KL19" i="3"/>
  <c r="KM19" i="3"/>
  <c r="KJ21" i="3"/>
  <c r="KK21" i="3"/>
  <c r="KL21" i="3"/>
  <c r="KM21" i="3"/>
  <c r="KJ22" i="3"/>
  <c r="KK22" i="3"/>
  <c r="KL22" i="3"/>
  <c r="KM22" i="3"/>
  <c r="KJ23" i="3"/>
  <c r="KK23" i="3"/>
  <c r="KL23" i="3"/>
  <c r="KM23" i="3"/>
  <c r="KJ24" i="3"/>
  <c r="KK24" i="3"/>
  <c r="KL24" i="3"/>
  <c r="KM24" i="3"/>
  <c r="KJ25" i="3"/>
  <c r="KK25" i="3"/>
  <c r="KL25" i="3"/>
  <c r="KM25" i="3"/>
  <c r="KJ26" i="3"/>
  <c r="KK26" i="3"/>
  <c r="KL26" i="3"/>
  <c r="KM26" i="3"/>
  <c r="KJ27" i="3"/>
  <c r="KK27" i="3"/>
  <c r="KL27" i="3"/>
  <c r="KM27" i="3"/>
  <c r="KJ28" i="3"/>
  <c r="KK28" i="3"/>
  <c r="KL28" i="3"/>
  <c r="KM28" i="3"/>
  <c r="KJ29" i="3"/>
  <c r="KK29" i="3"/>
  <c r="KL29" i="3"/>
  <c r="KM29" i="3"/>
  <c r="KJ33" i="3"/>
  <c r="KK33" i="3"/>
  <c r="KL33" i="3"/>
  <c r="KM33" i="3"/>
  <c r="KJ38" i="3"/>
  <c r="KK38" i="3"/>
  <c r="KL38" i="3"/>
  <c r="KM38" i="3"/>
  <c r="KJ39" i="3"/>
  <c r="KK39" i="3"/>
  <c r="KL39" i="3"/>
  <c r="KM39" i="3"/>
  <c r="KJ41" i="3"/>
  <c r="KK41" i="3"/>
  <c r="KL41" i="3"/>
  <c r="KM41" i="3"/>
  <c r="KJ42" i="3"/>
  <c r="KK42" i="3"/>
  <c r="KL42" i="3"/>
  <c r="KM42" i="3"/>
  <c r="KJ43" i="3"/>
  <c r="KK43" i="3"/>
  <c r="KL43" i="3"/>
  <c r="KM43" i="3"/>
  <c r="KJ45" i="3"/>
  <c r="KK45" i="3"/>
  <c r="KL45" i="3"/>
  <c r="KM45" i="3"/>
  <c r="KJ46" i="3"/>
  <c r="KK46" i="3"/>
  <c r="KL46" i="3"/>
  <c r="KM46" i="3"/>
  <c r="KJ47" i="3"/>
  <c r="KK47" i="3"/>
  <c r="KL47" i="3"/>
  <c r="KM47" i="3"/>
  <c r="KJ50" i="3"/>
  <c r="KK50" i="3"/>
  <c r="KL50" i="3"/>
  <c r="KM50" i="3"/>
  <c r="KJ51" i="3"/>
  <c r="KK51" i="3"/>
  <c r="KL51" i="3"/>
  <c r="KM51" i="3"/>
  <c r="KJ52" i="3"/>
  <c r="KK52" i="3"/>
  <c r="KL52" i="3"/>
  <c r="KM52" i="3"/>
  <c r="KJ53" i="3"/>
  <c r="KK53" i="3"/>
  <c r="KL53" i="3"/>
  <c r="KM53" i="3"/>
  <c r="KJ56" i="3"/>
  <c r="KK56" i="3"/>
  <c r="KL56" i="3"/>
  <c r="KM56" i="3"/>
  <c r="KJ58" i="3"/>
  <c r="KK58" i="3"/>
  <c r="KL58" i="3"/>
  <c r="KM58" i="3"/>
  <c r="KJ59" i="3"/>
  <c r="KK59" i="3"/>
  <c r="KL59" i="3"/>
  <c r="KM59" i="3"/>
  <c r="KJ62" i="3"/>
  <c r="KK62" i="3"/>
  <c r="KL62" i="3"/>
  <c r="KM62" i="3"/>
  <c r="KJ64" i="3"/>
  <c r="KK64" i="3"/>
  <c r="KL64" i="3"/>
  <c r="KM64" i="3"/>
  <c r="KJ65" i="3"/>
  <c r="KK65" i="3"/>
  <c r="KL65" i="3"/>
  <c r="KM65" i="3"/>
  <c r="KJ66" i="3"/>
  <c r="KK66" i="3"/>
  <c r="KL66" i="3"/>
  <c r="KM66" i="3"/>
  <c r="KJ67" i="3"/>
  <c r="KK67" i="3"/>
  <c r="KL67" i="3"/>
  <c r="KM67" i="3"/>
  <c r="KJ68" i="3"/>
  <c r="KK68" i="3"/>
  <c r="KL68" i="3"/>
  <c r="KM68" i="3"/>
  <c r="KJ69" i="3"/>
  <c r="KK69" i="3"/>
  <c r="KL69" i="3"/>
  <c r="KM69" i="3"/>
  <c r="KJ70" i="3"/>
  <c r="KK70" i="3"/>
  <c r="KL70" i="3"/>
  <c r="KM70" i="3"/>
  <c r="KJ71" i="3"/>
  <c r="KK71" i="3"/>
  <c r="KL71" i="3"/>
  <c r="KM71" i="3"/>
  <c r="KJ72" i="3"/>
  <c r="KK72" i="3"/>
  <c r="KL72" i="3"/>
  <c r="KM72" i="3"/>
  <c r="KJ74" i="3"/>
  <c r="KK74" i="3"/>
  <c r="KL74" i="3"/>
  <c r="KM74" i="3"/>
  <c r="KJ75" i="3"/>
  <c r="KK75" i="3"/>
  <c r="KL75" i="3"/>
  <c r="KM75" i="3"/>
  <c r="KJ80" i="3"/>
  <c r="KK80" i="3"/>
  <c r="KL80" i="3"/>
  <c r="KM80" i="3"/>
  <c r="KJ81" i="3"/>
  <c r="KK81" i="3"/>
  <c r="KL81" i="3"/>
  <c r="KM81" i="3"/>
  <c r="KJ82" i="3"/>
  <c r="KK82" i="3"/>
  <c r="KL82" i="3"/>
  <c r="KM82" i="3"/>
  <c r="KJ83" i="3"/>
  <c r="KK83" i="3"/>
  <c r="KL83" i="3"/>
  <c r="KM83" i="3"/>
  <c r="KJ87" i="3"/>
  <c r="KK87" i="3"/>
  <c r="KL87" i="3"/>
  <c r="KM87" i="3"/>
  <c r="KJ88" i="3"/>
  <c r="KK88" i="3"/>
  <c r="KL88" i="3"/>
  <c r="KM88" i="3"/>
  <c r="KJ90" i="3"/>
  <c r="KK90" i="3"/>
  <c r="KL90" i="3"/>
  <c r="KM90" i="3"/>
  <c r="KJ91" i="3"/>
  <c r="KK91" i="3"/>
  <c r="KL91" i="3"/>
  <c r="KM91" i="3"/>
  <c r="KJ92" i="3"/>
  <c r="KK92" i="3"/>
  <c r="KL92" i="3"/>
  <c r="KM92" i="3"/>
  <c r="KJ93" i="3"/>
  <c r="KK93" i="3"/>
  <c r="KL93" i="3"/>
  <c r="KM93" i="3"/>
  <c r="KJ94" i="3"/>
  <c r="KK94" i="3"/>
  <c r="KL94" i="3"/>
  <c r="KM94" i="3"/>
  <c r="KJ95" i="3"/>
  <c r="KK95" i="3"/>
  <c r="KL95" i="3"/>
  <c r="KM95" i="3"/>
  <c r="KJ97" i="3"/>
  <c r="KK97" i="3"/>
  <c r="KL97" i="3"/>
  <c r="KM97" i="3"/>
  <c r="KJ100" i="3"/>
  <c r="KK100" i="3"/>
  <c r="KL100" i="3"/>
  <c r="KM100" i="3"/>
  <c r="KJ101" i="3"/>
  <c r="KK101" i="3"/>
  <c r="KL101" i="3"/>
  <c r="KM101" i="3"/>
  <c r="KJ102" i="3"/>
  <c r="KK102" i="3"/>
  <c r="KL102" i="3"/>
  <c r="KM102" i="3"/>
  <c r="KJ106" i="3"/>
  <c r="KK106" i="3"/>
  <c r="KL106" i="3"/>
  <c r="KM106" i="3"/>
  <c r="KJ112" i="3"/>
  <c r="KK112" i="3"/>
  <c r="KL112" i="3"/>
  <c r="KM112" i="3"/>
  <c r="KJ113" i="3"/>
  <c r="KK113" i="3"/>
  <c r="KL113" i="3"/>
  <c r="KM113" i="3"/>
  <c r="KJ115" i="3"/>
  <c r="KK115" i="3"/>
  <c r="KL115" i="3"/>
  <c r="KM115" i="3"/>
  <c r="KJ116" i="3"/>
  <c r="KK116" i="3"/>
  <c r="KL116" i="3"/>
  <c r="KM116" i="3"/>
  <c r="KJ117" i="3"/>
  <c r="KK117" i="3"/>
  <c r="KL117" i="3"/>
  <c r="KM117" i="3"/>
  <c r="KJ120" i="3"/>
  <c r="KK120" i="3"/>
  <c r="KL120" i="3"/>
  <c r="KM120" i="3"/>
  <c r="KJ121" i="3"/>
  <c r="KK121" i="3"/>
  <c r="KL121" i="3"/>
  <c r="KM121" i="3"/>
  <c r="KJ123" i="3"/>
  <c r="KK123" i="3"/>
  <c r="KL123" i="3"/>
  <c r="KM123" i="3"/>
  <c r="KJ124" i="3"/>
  <c r="KK124" i="3"/>
  <c r="KL124" i="3"/>
  <c r="KM124" i="3"/>
  <c r="KJ125" i="3"/>
  <c r="KK125" i="3"/>
  <c r="KL125" i="3"/>
  <c r="KM125" i="3"/>
  <c r="KJ126" i="3"/>
  <c r="KK126" i="3"/>
  <c r="KL126" i="3"/>
  <c r="KM126" i="3"/>
  <c r="KJ128" i="3"/>
  <c r="KK128" i="3"/>
  <c r="KL128" i="3"/>
  <c r="KM128" i="3"/>
  <c r="KJ130" i="3"/>
  <c r="KK130" i="3"/>
  <c r="KL130" i="3"/>
  <c r="KM130" i="3"/>
  <c r="KJ131" i="3"/>
  <c r="KK131" i="3"/>
  <c r="KL131" i="3"/>
  <c r="KM131" i="3"/>
  <c r="FW13" i="3"/>
  <c r="FX13" i="3"/>
  <c r="FY13" i="3"/>
  <c r="FZ13" i="3"/>
  <c r="FW14" i="3"/>
  <c r="FX14" i="3"/>
  <c r="FY14" i="3"/>
  <c r="FZ14" i="3"/>
  <c r="FW15" i="3"/>
  <c r="FX15" i="3"/>
  <c r="FY15" i="3"/>
  <c r="FZ15" i="3"/>
  <c r="FW17" i="3"/>
  <c r="FX17" i="3"/>
  <c r="FY17" i="3"/>
  <c r="FZ17" i="3"/>
  <c r="FW18" i="3"/>
  <c r="FX18" i="3"/>
  <c r="FY18" i="3"/>
  <c r="FZ18" i="3"/>
  <c r="FW19" i="3"/>
  <c r="FX19" i="3"/>
  <c r="FY19" i="3"/>
  <c r="FZ19" i="3"/>
  <c r="FW21" i="3"/>
  <c r="FX21" i="3"/>
  <c r="FY21" i="3"/>
  <c r="FZ21" i="3"/>
  <c r="FW22" i="3"/>
  <c r="FX22" i="3"/>
  <c r="FY22" i="3"/>
  <c r="FZ22" i="3"/>
  <c r="FW23" i="3"/>
  <c r="FX23" i="3"/>
  <c r="FY23" i="3"/>
  <c r="FZ23" i="3"/>
  <c r="FW24" i="3"/>
  <c r="FX24" i="3"/>
  <c r="FY24" i="3"/>
  <c r="FZ24" i="3"/>
  <c r="FW25" i="3"/>
  <c r="FX25" i="3"/>
  <c r="FY25" i="3"/>
  <c r="FZ25" i="3"/>
  <c r="FW26" i="3"/>
  <c r="FX26" i="3"/>
  <c r="FY26" i="3"/>
  <c r="FZ26" i="3"/>
  <c r="FW27" i="3"/>
  <c r="FX27" i="3"/>
  <c r="FY27" i="3"/>
  <c r="FZ27" i="3"/>
  <c r="FW28" i="3"/>
  <c r="FX28" i="3"/>
  <c r="FY28" i="3"/>
  <c r="FZ28" i="3"/>
  <c r="FW29" i="3"/>
  <c r="FX29" i="3"/>
  <c r="FY29" i="3"/>
  <c r="FZ29" i="3"/>
  <c r="FW33" i="3"/>
  <c r="FX33" i="3"/>
  <c r="FY33" i="3"/>
  <c r="FZ33" i="3"/>
  <c r="FW38" i="3"/>
  <c r="FX38" i="3"/>
  <c r="FY38" i="3"/>
  <c r="FZ38" i="3"/>
  <c r="FW39" i="3"/>
  <c r="FX39" i="3"/>
  <c r="FY39" i="3"/>
  <c r="FZ39" i="3"/>
  <c r="FW41" i="3"/>
  <c r="FX41" i="3"/>
  <c r="FY41" i="3"/>
  <c r="FZ41" i="3"/>
  <c r="FW42" i="3"/>
  <c r="FX42" i="3"/>
  <c r="FY42" i="3"/>
  <c r="FZ42" i="3"/>
  <c r="FW43" i="3"/>
  <c r="FX43" i="3"/>
  <c r="FY43" i="3"/>
  <c r="FZ43" i="3"/>
  <c r="FW45" i="3"/>
  <c r="FX45" i="3"/>
  <c r="FY45" i="3"/>
  <c r="FZ45" i="3"/>
  <c r="FW46" i="3"/>
  <c r="FX46" i="3"/>
  <c r="FY46" i="3"/>
  <c r="FZ46" i="3"/>
  <c r="FW47" i="3"/>
  <c r="FX47" i="3"/>
  <c r="FY47" i="3"/>
  <c r="FZ47" i="3"/>
  <c r="FW50" i="3"/>
  <c r="FX50" i="3"/>
  <c r="FY50" i="3"/>
  <c r="FZ50" i="3"/>
  <c r="FW51" i="3"/>
  <c r="FX51" i="3"/>
  <c r="FY51" i="3"/>
  <c r="FZ51" i="3"/>
  <c r="FW52" i="3"/>
  <c r="FX52" i="3"/>
  <c r="FY52" i="3"/>
  <c r="FZ52" i="3"/>
  <c r="FW53" i="3"/>
  <c r="FX53" i="3"/>
  <c r="FY53" i="3"/>
  <c r="FZ53" i="3"/>
  <c r="FW56" i="3"/>
  <c r="FX56" i="3"/>
  <c r="FY56" i="3"/>
  <c r="FZ56" i="3"/>
  <c r="FW58" i="3"/>
  <c r="FX58" i="3"/>
  <c r="FY58" i="3"/>
  <c r="FZ58" i="3"/>
  <c r="FW59" i="3"/>
  <c r="FX59" i="3"/>
  <c r="FY59" i="3"/>
  <c r="FZ59" i="3"/>
  <c r="FW62" i="3"/>
  <c r="FX62" i="3"/>
  <c r="FY62" i="3"/>
  <c r="FZ62" i="3"/>
  <c r="FW64" i="3"/>
  <c r="FX64" i="3"/>
  <c r="FY64" i="3"/>
  <c r="FZ64" i="3"/>
  <c r="FW65" i="3"/>
  <c r="FX65" i="3"/>
  <c r="FY65" i="3"/>
  <c r="FZ65" i="3"/>
  <c r="FW66" i="3"/>
  <c r="FX66" i="3"/>
  <c r="FY66" i="3"/>
  <c r="FZ66" i="3"/>
  <c r="FW67" i="3"/>
  <c r="FX67" i="3"/>
  <c r="FY67" i="3"/>
  <c r="FZ67" i="3"/>
  <c r="FW68" i="3"/>
  <c r="FX68" i="3"/>
  <c r="FY68" i="3"/>
  <c r="FZ68" i="3"/>
  <c r="FW69" i="3"/>
  <c r="FX69" i="3"/>
  <c r="FY69" i="3"/>
  <c r="FZ69" i="3"/>
  <c r="FW70" i="3"/>
  <c r="FX70" i="3"/>
  <c r="FY70" i="3"/>
  <c r="FZ70" i="3"/>
  <c r="FW71" i="3"/>
  <c r="FX71" i="3"/>
  <c r="FY71" i="3"/>
  <c r="FZ71" i="3"/>
  <c r="FW72" i="3"/>
  <c r="FX72" i="3"/>
  <c r="FY72" i="3"/>
  <c r="FZ72" i="3"/>
  <c r="FW74" i="3"/>
  <c r="FX74" i="3"/>
  <c r="FY74" i="3"/>
  <c r="FZ74" i="3"/>
  <c r="FW75" i="3"/>
  <c r="FX75" i="3"/>
  <c r="FY75" i="3"/>
  <c r="FZ75" i="3"/>
  <c r="FW80" i="3"/>
  <c r="FX80" i="3"/>
  <c r="FY80" i="3"/>
  <c r="FZ80" i="3"/>
  <c r="FW81" i="3"/>
  <c r="FX81" i="3"/>
  <c r="FY81" i="3"/>
  <c r="FZ81" i="3"/>
  <c r="FW82" i="3"/>
  <c r="FX82" i="3"/>
  <c r="FY82" i="3"/>
  <c r="FZ82" i="3"/>
  <c r="FW83" i="3"/>
  <c r="FX83" i="3"/>
  <c r="FY83" i="3"/>
  <c r="FZ83" i="3"/>
  <c r="FW87" i="3"/>
  <c r="FX87" i="3"/>
  <c r="FY87" i="3"/>
  <c r="FZ87" i="3"/>
  <c r="FW88" i="3"/>
  <c r="FX88" i="3"/>
  <c r="FY88" i="3"/>
  <c r="FZ88" i="3"/>
  <c r="FW90" i="3"/>
  <c r="FX90" i="3"/>
  <c r="FY90" i="3"/>
  <c r="FZ90" i="3"/>
  <c r="FW91" i="3"/>
  <c r="FX91" i="3"/>
  <c r="FY91" i="3"/>
  <c r="FZ91" i="3"/>
  <c r="FW92" i="3"/>
  <c r="FX92" i="3"/>
  <c r="FY92" i="3"/>
  <c r="FZ92" i="3"/>
  <c r="FW93" i="3"/>
  <c r="FX93" i="3"/>
  <c r="FY93" i="3"/>
  <c r="FZ93" i="3"/>
  <c r="FW94" i="3"/>
  <c r="FX94" i="3"/>
  <c r="FY94" i="3"/>
  <c r="FZ94" i="3"/>
  <c r="FW95" i="3"/>
  <c r="FX95" i="3"/>
  <c r="FY95" i="3"/>
  <c r="FZ95" i="3"/>
  <c r="FW97" i="3"/>
  <c r="FX97" i="3"/>
  <c r="FY97" i="3"/>
  <c r="FZ97" i="3"/>
  <c r="FW100" i="3"/>
  <c r="FX100" i="3"/>
  <c r="FY100" i="3"/>
  <c r="FZ100" i="3"/>
  <c r="FW101" i="3"/>
  <c r="FX101" i="3"/>
  <c r="FY101" i="3"/>
  <c r="FZ101" i="3"/>
  <c r="FW102" i="3"/>
  <c r="FX102" i="3"/>
  <c r="FY102" i="3"/>
  <c r="FZ102" i="3"/>
  <c r="FW106" i="3"/>
  <c r="FX106" i="3"/>
  <c r="FY106" i="3"/>
  <c r="FZ106" i="3"/>
  <c r="FW112" i="3"/>
  <c r="FX112" i="3"/>
  <c r="FY112" i="3"/>
  <c r="FZ112" i="3"/>
  <c r="FW113" i="3"/>
  <c r="FX113" i="3"/>
  <c r="FY113" i="3"/>
  <c r="FZ113" i="3"/>
  <c r="FW115" i="3"/>
  <c r="FX115" i="3"/>
  <c r="FY115" i="3"/>
  <c r="FZ115" i="3"/>
  <c r="FW116" i="3"/>
  <c r="FX116" i="3"/>
  <c r="FY116" i="3"/>
  <c r="FZ116" i="3"/>
  <c r="FW117" i="3"/>
  <c r="FX117" i="3"/>
  <c r="FY117" i="3"/>
  <c r="FZ117" i="3"/>
  <c r="FW120" i="3"/>
  <c r="FX120" i="3"/>
  <c r="FY120" i="3"/>
  <c r="FZ120" i="3"/>
  <c r="FW121" i="3"/>
  <c r="FX121" i="3"/>
  <c r="FY121" i="3"/>
  <c r="FZ121" i="3"/>
  <c r="FW123" i="3"/>
  <c r="FX123" i="3"/>
  <c r="FY123" i="3"/>
  <c r="FZ123" i="3"/>
  <c r="FW124" i="3"/>
  <c r="FX124" i="3"/>
  <c r="FY124" i="3"/>
  <c r="FZ124" i="3"/>
  <c r="FW125" i="3"/>
  <c r="FX125" i="3"/>
  <c r="FY125" i="3"/>
  <c r="FZ125" i="3"/>
  <c r="FW126" i="3"/>
  <c r="FX126" i="3"/>
  <c r="FY126" i="3"/>
  <c r="FZ126" i="3"/>
  <c r="FW128" i="3"/>
  <c r="FX128" i="3"/>
  <c r="FY128" i="3"/>
  <c r="FZ128" i="3"/>
  <c r="FW130" i="3"/>
  <c r="FX130" i="3"/>
  <c r="FY130" i="3"/>
  <c r="FZ130" i="3"/>
  <c r="FW131" i="3"/>
  <c r="FX131" i="3"/>
  <c r="FY131" i="3"/>
  <c r="FZ131" i="3"/>
  <c r="NJ13" i="3"/>
  <c r="NK13" i="3"/>
  <c r="NL13" i="3"/>
  <c r="NM13" i="3"/>
  <c r="NJ14" i="3"/>
  <c r="NK14" i="3"/>
  <c r="NL14" i="3"/>
  <c r="NM14" i="3"/>
  <c r="NJ15" i="3"/>
  <c r="NK15" i="3"/>
  <c r="NL15" i="3"/>
  <c r="NM15" i="3"/>
  <c r="NJ17" i="3"/>
  <c r="NK17" i="3"/>
  <c r="NL17" i="3"/>
  <c r="NM17" i="3"/>
  <c r="NJ18" i="3"/>
  <c r="NK18" i="3"/>
  <c r="NL18" i="3"/>
  <c r="NM18" i="3"/>
  <c r="NJ19" i="3"/>
  <c r="NK19" i="3"/>
  <c r="NL19" i="3"/>
  <c r="NM19" i="3"/>
  <c r="NJ21" i="3"/>
  <c r="NK21" i="3"/>
  <c r="NL21" i="3"/>
  <c r="NM21" i="3"/>
  <c r="NJ22" i="3"/>
  <c r="NK22" i="3"/>
  <c r="NL22" i="3"/>
  <c r="NM22" i="3"/>
  <c r="NJ23" i="3"/>
  <c r="NK23" i="3"/>
  <c r="NL23" i="3"/>
  <c r="NM23" i="3"/>
  <c r="NJ24" i="3"/>
  <c r="NK24" i="3"/>
  <c r="NL24" i="3"/>
  <c r="NM24" i="3"/>
  <c r="NJ25" i="3"/>
  <c r="NK25" i="3"/>
  <c r="NL25" i="3"/>
  <c r="NM25" i="3"/>
  <c r="NJ26" i="3"/>
  <c r="NK26" i="3"/>
  <c r="NL26" i="3"/>
  <c r="NM26" i="3"/>
  <c r="NJ27" i="3"/>
  <c r="NK27" i="3"/>
  <c r="NL27" i="3"/>
  <c r="NM27" i="3"/>
  <c r="NJ28" i="3"/>
  <c r="NK28" i="3"/>
  <c r="NL28" i="3"/>
  <c r="NM28" i="3"/>
  <c r="NJ29" i="3"/>
  <c r="NK29" i="3"/>
  <c r="NL29" i="3"/>
  <c r="NM29" i="3"/>
  <c r="NJ33" i="3"/>
  <c r="NK33" i="3"/>
  <c r="NL33" i="3"/>
  <c r="NM33" i="3"/>
  <c r="NJ38" i="3"/>
  <c r="NK38" i="3"/>
  <c r="NL38" i="3"/>
  <c r="NM38" i="3"/>
  <c r="NJ39" i="3"/>
  <c r="NK39" i="3"/>
  <c r="NL39" i="3"/>
  <c r="NM39" i="3"/>
  <c r="NJ41" i="3"/>
  <c r="NK41" i="3"/>
  <c r="NL41" i="3"/>
  <c r="NM41" i="3"/>
  <c r="NJ42" i="3"/>
  <c r="NK42" i="3"/>
  <c r="NL42" i="3"/>
  <c r="NM42" i="3"/>
  <c r="NJ43" i="3"/>
  <c r="NK43" i="3"/>
  <c r="NL43" i="3"/>
  <c r="NM43" i="3"/>
  <c r="NJ45" i="3"/>
  <c r="NK45" i="3"/>
  <c r="NL45" i="3"/>
  <c r="NM45" i="3"/>
  <c r="NJ46" i="3"/>
  <c r="NK46" i="3"/>
  <c r="NL46" i="3"/>
  <c r="NM46" i="3"/>
  <c r="NJ47" i="3"/>
  <c r="NK47" i="3"/>
  <c r="NL47" i="3"/>
  <c r="NM47" i="3"/>
  <c r="NJ50" i="3"/>
  <c r="NK50" i="3"/>
  <c r="NL50" i="3"/>
  <c r="NM50" i="3"/>
  <c r="NJ51" i="3"/>
  <c r="NK51" i="3"/>
  <c r="NL51" i="3"/>
  <c r="NM51" i="3"/>
  <c r="NJ52" i="3"/>
  <c r="NK52" i="3"/>
  <c r="NL52" i="3"/>
  <c r="NM52" i="3"/>
  <c r="NJ53" i="3"/>
  <c r="NK53" i="3"/>
  <c r="NL53" i="3"/>
  <c r="NM53" i="3"/>
  <c r="NJ56" i="3"/>
  <c r="NK56" i="3"/>
  <c r="NL56" i="3"/>
  <c r="NM56" i="3"/>
  <c r="NJ58" i="3"/>
  <c r="NK58" i="3"/>
  <c r="NL58" i="3"/>
  <c r="NM58" i="3"/>
  <c r="NJ59" i="3"/>
  <c r="NK59" i="3"/>
  <c r="NL59" i="3"/>
  <c r="NM59" i="3"/>
  <c r="NJ62" i="3"/>
  <c r="NK62" i="3"/>
  <c r="NL62" i="3"/>
  <c r="NM62" i="3"/>
  <c r="NJ64" i="3"/>
  <c r="NK64" i="3"/>
  <c r="NL64" i="3"/>
  <c r="NM64" i="3"/>
  <c r="NJ65" i="3"/>
  <c r="NK65" i="3"/>
  <c r="NL65" i="3"/>
  <c r="NM65" i="3"/>
  <c r="NJ66" i="3"/>
  <c r="NK66" i="3"/>
  <c r="NL66" i="3"/>
  <c r="NM66" i="3"/>
  <c r="NJ67" i="3"/>
  <c r="NK67" i="3"/>
  <c r="NL67" i="3"/>
  <c r="NM67" i="3"/>
  <c r="NJ68" i="3"/>
  <c r="NK68" i="3"/>
  <c r="NL68" i="3"/>
  <c r="NM68" i="3"/>
  <c r="NJ69" i="3"/>
  <c r="NK69" i="3"/>
  <c r="NL69" i="3"/>
  <c r="NM69" i="3"/>
  <c r="NJ70" i="3"/>
  <c r="NK70" i="3"/>
  <c r="NL70" i="3"/>
  <c r="NM70" i="3"/>
  <c r="NJ71" i="3"/>
  <c r="NK71" i="3"/>
  <c r="NL71" i="3"/>
  <c r="NM71" i="3"/>
  <c r="NJ72" i="3"/>
  <c r="NK72" i="3"/>
  <c r="NL72" i="3"/>
  <c r="NM72" i="3"/>
  <c r="NJ74" i="3"/>
  <c r="NK74" i="3"/>
  <c r="NL74" i="3"/>
  <c r="NM74" i="3"/>
  <c r="NJ75" i="3"/>
  <c r="NK75" i="3"/>
  <c r="NL75" i="3"/>
  <c r="NM75" i="3"/>
  <c r="NJ80" i="3"/>
  <c r="NK80" i="3"/>
  <c r="NL80" i="3"/>
  <c r="NM80" i="3"/>
  <c r="NJ81" i="3"/>
  <c r="NK81" i="3"/>
  <c r="NL81" i="3"/>
  <c r="NM81" i="3"/>
  <c r="NJ82" i="3"/>
  <c r="NK82" i="3"/>
  <c r="NL82" i="3"/>
  <c r="NM82" i="3"/>
  <c r="NJ83" i="3"/>
  <c r="NK83" i="3"/>
  <c r="NL83" i="3"/>
  <c r="NM83" i="3"/>
  <c r="NJ87" i="3"/>
  <c r="NK87" i="3"/>
  <c r="NL87" i="3"/>
  <c r="NM87" i="3"/>
  <c r="NJ88" i="3"/>
  <c r="NK88" i="3"/>
  <c r="NL88" i="3"/>
  <c r="NM88" i="3"/>
  <c r="NJ90" i="3"/>
  <c r="NK90" i="3"/>
  <c r="NL90" i="3"/>
  <c r="NM90" i="3"/>
  <c r="NJ91" i="3"/>
  <c r="NK91" i="3"/>
  <c r="NL91" i="3"/>
  <c r="NM91" i="3"/>
  <c r="NJ92" i="3"/>
  <c r="NK92" i="3"/>
  <c r="NL92" i="3"/>
  <c r="NM92" i="3"/>
  <c r="NJ93" i="3"/>
  <c r="NK93" i="3"/>
  <c r="NL93" i="3"/>
  <c r="NM93" i="3"/>
  <c r="NJ94" i="3"/>
  <c r="NK94" i="3"/>
  <c r="NL94" i="3"/>
  <c r="NM94" i="3"/>
  <c r="NJ95" i="3"/>
  <c r="NK95" i="3"/>
  <c r="NL95" i="3"/>
  <c r="NM95" i="3"/>
  <c r="NJ97" i="3"/>
  <c r="NK97" i="3"/>
  <c r="NL97" i="3"/>
  <c r="NM97" i="3"/>
  <c r="NJ100" i="3"/>
  <c r="NK100" i="3"/>
  <c r="NL100" i="3"/>
  <c r="NM100" i="3"/>
  <c r="NJ101" i="3"/>
  <c r="NK101" i="3"/>
  <c r="NL101" i="3"/>
  <c r="NM101" i="3"/>
  <c r="NJ102" i="3"/>
  <c r="NK102" i="3"/>
  <c r="NL102" i="3"/>
  <c r="NM102" i="3"/>
  <c r="NJ106" i="3"/>
  <c r="NK106" i="3"/>
  <c r="NL106" i="3"/>
  <c r="NM106" i="3"/>
  <c r="NJ112" i="3"/>
  <c r="NK112" i="3"/>
  <c r="NL112" i="3"/>
  <c r="NM112" i="3"/>
  <c r="NJ113" i="3"/>
  <c r="NK113" i="3"/>
  <c r="NL113" i="3"/>
  <c r="NM113" i="3"/>
  <c r="NJ115" i="3"/>
  <c r="NK115" i="3"/>
  <c r="NL115" i="3"/>
  <c r="NM115" i="3"/>
  <c r="NJ116" i="3"/>
  <c r="NK116" i="3"/>
  <c r="NL116" i="3"/>
  <c r="NM116" i="3"/>
  <c r="NJ117" i="3"/>
  <c r="NK117" i="3"/>
  <c r="NL117" i="3"/>
  <c r="NM117" i="3"/>
  <c r="NJ120" i="3"/>
  <c r="NK120" i="3"/>
  <c r="NL120" i="3"/>
  <c r="NM120" i="3"/>
  <c r="NJ121" i="3"/>
  <c r="NK121" i="3"/>
  <c r="NL121" i="3"/>
  <c r="NM121" i="3"/>
  <c r="NJ123" i="3"/>
  <c r="NK123" i="3"/>
  <c r="NL123" i="3"/>
  <c r="NM123" i="3"/>
  <c r="NJ124" i="3"/>
  <c r="NK124" i="3"/>
  <c r="NL124" i="3"/>
  <c r="NM124" i="3"/>
  <c r="NJ125" i="3"/>
  <c r="NK125" i="3"/>
  <c r="NL125" i="3"/>
  <c r="NM125" i="3"/>
  <c r="NJ126" i="3"/>
  <c r="NK126" i="3"/>
  <c r="NL126" i="3"/>
  <c r="NM126" i="3"/>
  <c r="NJ128" i="3"/>
  <c r="NK128" i="3"/>
  <c r="NL128" i="3"/>
  <c r="NM128" i="3"/>
  <c r="NJ130" i="3"/>
  <c r="NK130" i="3"/>
  <c r="NL130" i="3"/>
  <c r="NM130" i="3"/>
  <c r="NJ131" i="3"/>
  <c r="NK131" i="3"/>
  <c r="NL131" i="3"/>
  <c r="NM131" i="3"/>
  <c r="IJ13" i="3"/>
  <c r="IK13" i="3"/>
  <c r="IL13" i="3"/>
  <c r="IM13" i="3"/>
  <c r="IJ14" i="3"/>
  <c r="IK14" i="3"/>
  <c r="IL14" i="3"/>
  <c r="IM14" i="3"/>
  <c r="IJ15" i="3"/>
  <c r="IK15" i="3"/>
  <c r="IL15" i="3"/>
  <c r="IM15" i="3"/>
  <c r="IJ17" i="3"/>
  <c r="IK17" i="3"/>
  <c r="IL17" i="3"/>
  <c r="IM17" i="3"/>
  <c r="IJ18" i="3"/>
  <c r="IK18" i="3"/>
  <c r="IL18" i="3"/>
  <c r="IM18" i="3"/>
  <c r="IJ19" i="3"/>
  <c r="IK19" i="3"/>
  <c r="IL19" i="3"/>
  <c r="IM19" i="3"/>
  <c r="IJ21" i="3"/>
  <c r="IK21" i="3"/>
  <c r="IL21" i="3"/>
  <c r="IM21" i="3"/>
  <c r="IJ22" i="3"/>
  <c r="IK22" i="3"/>
  <c r="IL22" i="3"/>
  <c r="IM22" i="3"/>
  <c r="IJ23" i="3"/>
  <c r="IK23" i="3"/>
  <c r="IL23" i="3"/>
  <c r="IM23" i="3"/>
  <c r="IJ24" i="3"/>
  <c r="IK24" i="3"/>
  <c r="IL24" i="3"/>
  <c r="IM24" i="3"/>
  <c r="IJ25" i="3"/>
  <c r="IK25" i="3"/>
  <c r="IL25" i="3"/>
  <c r="IM25" i="3"/>
  <c r="IJ26" i="3"/>
  <c r="IK26" i="3"/>
  <c r="IL26" i="3"/>
  <c r="IM26" i="3"/>
  <c r="IJ27" i="3"/>
  <c r="IK27" i="3"/>
  <c r="IL27" i="3"/>
  <c r="IM27" i="3"/>
  <c r="IJ28" i="3"/>
  <c r="IK28" i="3"/>
  <c r="IL28" i="3"/>
  <c r="IM28" i="3"/>
  <c r="IJ29" i="3"/>
  <c r="IK29" i="3"/>
  <c r="IL29" i="3"/>
  <c r="IM29" i="3"/>
  <c r="IJ33" i="3"/>
  <c r="IK33" i="3"/>
  <c r="IL33" i="3"/>
  <c r="IM33" i="3"/>
  <c r="IJ38" i="3"/>
  <c r="IK38" i="3"/>
  <c r="IL38" i="3"/>
  <c r="IM38" i="3"/>
  <c r="IJ39" i="3"/>
  <c r="IK39" i="3"/>
  <c r="IL39" i="3"/>
  <c r="IM39" i="3"/>
  <c r="IJ41" i="3"/>
  <c r="IK41" i="3"/>
  <c r="IL41" i="3"/>
  <c r="IM41" i="3"/>
  <c r="IJ42" i="3"/>
  <c r="IK42" i="3"/>
  <c r="IL42" i="3"/>
  <c r="IM42" i="3"/>
  <c r="IJ43" i="3"/>
  <c r="IK43" i="3"/>
  <c r="IL43" i="3"/>
  <c r="IM43" i="3"/>
  <c r="IJ45" i="3"/>
  <c r="IK45" i="3"/>
  <c r="IL45" i="3"/>
  <c r="IM45" i="3"/>
  <c r="IJ46" i="3"/>
  <c r="IK46" i="3"/>
  <c r="IL46" i="3"/>
  <c r="IM46" i="3"/>
  <c r="IJ47" i="3"/>
  <c r="IK47" i="3"/>
  <c r="IL47" i="3"/>
  <c r="IM47" i="3"/>
  <c r="IJ50" i="3"/>
  <c r="IK50" i="3"/>
  <c r="IL50" i="3"/>
  <c r="IM50" i="3"/>
  <c r="IJ51" i="3"/>
  <c r="IK51" i="3"/>
  <c r="IL51" i="3"/>
  <c r="IM51" i="3"/>
  <c r="IJ52" i="3"/>
  <c r="IK52" i="3"/>
  <c r="IL52" i="3"/>
  <c r="IM52" i="3"/>
  <c r="IJ53" i="3"/>
  <c r="IK53" i="3"/>
  <c r="IL53" i="3"/>
  <c r="IM53" i="3"/>
  <c r="IJ56" i="3"/>
  <c r="IK56" i="3"/>
  <c r="IL56" i="3"/>
  <c r="IM56" i="3"/>
  <c r="IJ58" i="3"/>
  <c r="IK58" i="3"/>
  <c r="IL58" i="3"/>
  <c r="IM58" i="3"/>
  <c r="IJ59" i="3"/>
  <c r="IK59" i="3"/>
  <c r="IL59" i="3"/>
  <c r="IM59" i="3"/>
  <c r="IJ62" i="3"/>
  <c r="IK62" i="3"/>
  <c r="IL62" i="3"/>
  <c r="IM62" i="3"/>
  <c r="IJ64" i="3"/>
  <c r="IK64" i="3"/>
  <c r="IL64" i="3"/>
  <c r="IM64" i="3"/>
  <c r="IJ65" i="3"/>
  <c r="IK65" i="3"/>
  <c r="IL65" i="3"/>
  <c r="IM65" i="3"/>
  <c r="IJ66" i="3"/>
  <c r="IK66" i="3"/>
  <c r="IL66" i="3"/>
  <c r="IM66" i="3"/>
  <c r="IJ67" i="3"/>
  <c r="IK67" i="3"/>
  <c r="IL67" i="3"/>
  <c r="IM67" i="3"/>
  <c r="IJ68" i="3"/>
  <c r="IK68" i="3"/>
  <c r="IL68" i="3"/>
  <c r="IM68" i="3"/>
  <c r="IJ69" i="3"/>
  <c r="IK69" i="3"/>
  <c r="IL69" i="3"/>
  <c r="IM69" i="3"/>
  <c r="IJ70" i="3"/>
  <c r="IK70" i="3"/>
  <c r="IL70" i="3"/>
  <c r="IM70" i="3"/>
  <c r="IJ71" i="3"/>
  <c r="IK71" i="3"/>
  <c r="IL71" i="3"/>
  <c r="IM71" i="3"/>
  <c r="IJ72" i="3"/>
  <c r="IK72" i="3"/>
  <c r="IL72" i="3"/>
  <c r="IM72" i="3"/>
  <c r="IJ74" i="3"/>
  <c r="IK74" i="3"/>
  <c r="IL74" i="3"/>
  <c r="IM74" i="3"/>
  <c r="IJ75" i="3"/>
  <c r="IK75" i="3"/>
  <c r="IL75" i="3"/>
  <c r="IM75" i="3"/>
  <c r="IJ80" i="3"/>
  <c r="IK80" i="3"/>
  <c r="IL80" i="3"/>
  <c r="IM80" i="3"/>
  <c r="IJ81" i="3"/>
  <c r="IK81" i="3"/>
  <c r="IL81" i="3"/>
  <c r="IM81" i="3"/>
  <c r="IJ82" i="3"/>
  <c r="IK82" i="3"/>
  <c r="IL82" i="3"/>
  <c r="IM82" i="3"/>
  <c r="IJ83" i="3"/>
  <c r="IK83" i="3"/>
  <c r="IL83" i="3"/>
  <c r="IM83" i="3"/>
  <c r="IJ87" i="3"/>
  <c r="IK87" i="3"/>
  <c r="IL87" i="3"/>
  <c r="IM87" i="3"/>
  <c r="IJ88" i="3"/>
  <c r="IK88" i="3"/>
  <c r="IL88" i="3"/>
  <c r="IM88" i="3"/>
  <c r="IJ90" i="3"/>
  <c r="IK90" i="3"/>
  <c r="IL90" i="3"/>
  <c r="IM90" i="3"/>
  <c r="IJ91" i="3"/>
  <c r="IK91" i="3"/>
  <c r="IL91" i="3"/>
  <c r="IM91" i="3"/>
  <c r="IJ92" i="3"/>
  <c r="IK92" i="3"/>
  <c r="IL92" i="3"/>
  <c r="IM92" i="3"/>
  <c r="IJ93" i="3"/>
  <c r="IK93" i="3"/>
  <c r="IL93" i="3"/>
  <c r="IM93" i="3"/>
  <c r="IJ94" i="3"/>
  <c r="IK94" i="3"/>
  <c r="IL94" i="3"/>
  <c r="IM94" i="3"/>
  <c r="IJ95" i="3"/>
  <c r="IK95" i="3"/>
  <c r="IL95" i="3"/>
  <c r="IM95" i="3"/>
  <c r="IJ97" i="3"/>
  <c r="IK97" i="3"/>
  <c r="IL97" i="3"/>
  <c r="IM97" i="3"/>
  <c r="IJ100" i="3"/>
  <c r="IK100" i="3"/>
  <c r="IL100" i="3"/>
  <c r="IM100" i="3"/>
  <c r="IJ101" i="3"/>
  <c r="IK101" i="3"/>
  <c r="IL101" i="3"/>
  <c r="IM101" i="3"/>
  <c r="IJ102" i="3"/>
  <c r="IK102" i="3"/>
  <c r="IL102" i="3"/>
  <c r="IM102" i="3"/>
  <c r="IJ106" i="3"/>
  <c r="IK106" i="3"/>
  <c r="IL106" i="3"/>
  <c r="IM106" i="3"/>
  <c r="IJ112" i="3"/>
  <c r="IK112" i="3"/>
  <c r="IL112" i="3"/>
  <c r="IM112" i="3"/>
  <c r="IJ113" i="3"/>
  <c r="IK113" i="3"/>
  <c r="IL113" i="3"/>
  <c r="IM113" i="3"/>
  <c r="IJ115" i="3"/>
  <c r="IK115" i="3"/>
  <c r="IL115" i="3"/>
  <c r="IM115" i="3"/>
  <c r="IJ116" i="3"/>
  <c r="IK116" i="3"/>
  <c r="IL116" i="3"/>
  <c r="IM116" i="3"/>
  <c r="IJ117" i="3"/>
  <c r="IK117" i="3"/>
  <c r="IL117" i="3"/>
  <c r="IM117" i="3"/>
  <c r="IJ120" i="3"/>
  <c r="IK120" i="3"/>
  <c r="IL120" i="3"/>
  <c r="IM120" i="3"/>
  <c r="IJ121" i="3"/>
  <c r="IK121" i="3"/>
  <c r="IL121" i="3"/>
  <c r="IM121" i="3"/>
  <c r="IJ123" i="3"/>
  <c r="IK123" i="3"/>
  <c r="IL123" i="3"/>
  <c r="IM123" i="3"/>
  <c r="IJ124" i="3"/>
  <c r="IK124" i="3"/>
  <c r="IL124" i="3"/>
  <c r="IM124" i="3"/>
  <c r="IJ125" i="3"/>
  <c r="IK125" i="3"/>
  <c r="IL125" i="3"/>
  <c r="IM125" i="3"/>
  <c r="IJ126" i="3"/>
  <c r="IK126" i="3"/>
  <c r="IL126" i="3"/>
  <c r="IM126" i="3"/>
  <c r="IJ128" i="3"/>
  <c r="IK128" i="3"/>
  <c r="IL128" i="3"/>
  <c r="IM128" i="3"/>
  <c r="IJ130" i="3"/>
  <c r="IK130" i="3"/>
  <c r="IL130" i="3"/>
  <c r="IM130" i="3"/>
  <c r="IJ131" i="3"/>
  <c r="IK131" i="3"/>
  <c r="IL131" i="3"/>
  <c r="IM131" i="3"/>
  <c r="HJ13" i="3"/>
  <c r="HK13" i="3"/>
  <c r="HL13" i="3"/>
  <c r="HM13" i="3"/>
  <c r="HJ14" i="3"/>
  <c r="HK14" i="3"/>
  <c r="HL14" i="3"/>
  <c r="HM14" i="3"/>
  <c r="HJ15" i="3"/>
  <c r="HK15" i="3"/>
  <c r="HL15" i="3"/>
  <c r="HM15" i="3"/>
  <c r="HJ17" i="3"/>
  <c r="HK17" i="3"/>
  <c r="HL17" i="3"/>
  <c r="HM17" i="3"/>
  <c r="HJ18" i="3"/>
  <c r="HK18" i="3"/>
  <c r="HL18" i="3"/>
  <c r="HM18" i="3"/>
  <c r="HJ19" i="3"/>
  <c r="HK19" i="3"/>
  <c r="HL19" i="3"/>
  <c r="HM19" i="3"/>
  <c r="HJ21" i="3"/>
  <c r="HK21" i="3"/>
  <c r="HL21" i="3"/>
  <c r="HM21" i="3"/>
  <c r="HJ22" i="3"/>
  <c r="HK22" i="3"/>
  <c r="HL22" i="3"/>
  <c r="HM22" i="3"/>
  <c r="HJ23" i="3"/>
  <c r="HK23" i="3"/>
  <c r="HL23" i="3"/>
  <c r="HM23" i="3"/>
  <c r="HJ24" i="3"/>
  <c r="HK24" i="3"/>
  <c r="HL24" i="3"/>
  <c r="HM24" i="3"/>
  <c r="HJ25" i="3"/>
  <c r="HK25" i="3"/>
  <c r="HL25" i="3"/>
  <c r="HM25" i="3"/>
  <c r="HJ26" i="3"/>
  <c r="HK26" i="3"/>
  <c r="HL26" i="3"/>
  <c r="HM26" i="3"/>
  <c r="HJ27" i="3"/>
  <c r="HK27" i="3"/>
  <c r="HL27" i="3"/>
  <c r="HM27" i="3"/>
  <c r="HJ28" i="3"/>
  <c r="HK28" i="3"/>
  <c r="HL28" i="3"/>
  <c r="HM28" i="3"/>
  <c r="HJ29" i="3"/>
  <c r="HK29" i="3"/>
  <c r="HL29" i="3"/>
  <c r="HM29" i="3"/>
  <c r="HJ33" i="3"/>
  <c r="HK33" i="3"/>
  <c r="HL33" i="3"/>
  <c r="HM33" i="3"/>
  <c r="HJ38" i="3"/>
  <c r="HK38" i="3"/>
  <c r="HL38" i="3"/>
  <c r="HM38" i="3"/>
  <c r="HJ39" i="3"/>
  <c r="HK39" i="3"/>
  <c r="HL39" i="3"/>
  <c r="HM39" i="3"/>
  <c r="HJ41" i="3"/>
  <c r="HK41" i="3"/>
  <c r="HL41" i="3"/>
  <c r="HM41" i="3"/>
  <c r="HJ42" i="3"/>
  <c r="HK42" i="3"/>
  <c r="HL42" i="3"/>
  <c r="HM42" i="3"/>
  <c r="HJ43" i="3"/>
  <c r="HK43" i="3"/>
  <c r="HL43" i="3"/>
  <c r="HM43" i="3"/>
  <c r="HJ45" i="3"/>
  <c r="HK45" i="3"/>
  <c r="HL45" i="3"/>
  <c r="HM45" i="3"/>
  <c r="HJ46" i="3"/>
  <c r="HK46" i="3"/>
  <c r="HL46" i="3"/>
  <c r="HM46" i="3"/>
  <c r="HJ47" i="3"/>
  <c r="HK47" i="3"/>
  <c r="HL47" i="3"/>
  <c r="HM47" i="3"/>
  <c r="HJ50" i="3"/>
  <c r="HK50" i="3"/>
  <c r="HL50" i="3"/>
  <c r="HM50" i="3"/>
  <c r="HJ51" i="3"/>
  <c r="HK51" i="3"/>
  <c r="HL51" i="3"/>
  <c r="HM51" i="3"/>
  <c r="HJ52" i="3"/>
  <c r="HK52" i="3"/>
  <c r="HL52" i="3"/>
  <c r="HM52" i="3"/>
  <c r="HJ53" i="3"/>
  <c r="HK53" i="3"/>
  <c r="HL53" i="3"/>
  <c r="HM53" i="3"/>
  <c r="HJ56" i="3"/>
  <c r="HK56" i="3"/>
  <c r="HL56" i="3"/>
  <c r="HM56" i="3"/>
  <c r="HJ58" i="3"/>
  <c r="HK58" i="3"/>
  <c r="HL58" i="3"/>
  <c r="HM58" i="3"/>
  <c r="HJ59" i="3"/>
  <c r="HK59" i="3"/>
  <c r="HL59" i="3"/>
  <c r="HM59" i="3"/>
  <c r="HJ62" i="3"/>
  <c r="HK62" i="3"/>
  <c r="HL62" i="3"/>
  <c r="HM62" i="3"/>
  <c r="HJ64" i="3"/>
  <c r="HK64" i="3"/>
  <c r="HL64" i="3"/>
  <c r="HM64" i="3"/>
  <c r="HJ65" i="3"/>
  <c r="HK65" i="3"/>
  <c r="HL65" i="3"/>
  <c r="HM65" i="3"/>
  <c r="HJ66" i="3"/>
  <c r="HK66" i="3"/>
  <c r="HL66" i="3"/>
  <c r="HM66" i="3"/>
  <c r="HJ67" i="3"/>
  <c r="HK67" i="3"/>
  <c r="HL67" i="3"/>
  <c r="HM67" i="3"/>
  <c r="HJ68" i="3"/>
  <c r="HK68" i="3"/>
  <c r="HL68" i="3"/>
  <c r="HM68" i="3"/>
  <c r="HJ69" i="3"/>
  <c r="HK69" i="3"/>
  <c r="HL69" i="3"/>
  <c r="HM69" i="3"/>
  <c r="HJ70" i="3"/>
  <c r="HK70" i="3"/>
  <c r="HL70" i="3"/>
  <c r="HM70" i="3"/>
  <c r="HJ71" i="3"/>
  <c r="HK71" i="3"/>
  <c r="HL71" i="3"/>
  <c r="HM71" i="3"/>
  <c r="HJ72" i="3"/>
  <c r="HK72" i="3"/>
  <c r="HL72" i="3"/>
  <c r="HM72" i="3"/>
  <c r="HJ74" i="3"/>
  <c r="HK74" i="3"/>
  <c r="HL74" i="3"/>
  <c r="HM74" i="3"/>
  <c r="HJ75" i="3"/>
  <c r="HK75" i="3"/>
  <c r="HL75" i="3"/>
  <c r="HM75" i="3"/>
  <c r="HJ80" i="3"/>
  <c r="HK80" i="3"/>
  <c r="HL80" i="3"/>
  <c r="HM80" i="3"/>
  <c r="HJ81" i="3"/>
  <c r="HK81" i="3"/>
  <c r="HL81" i="3"/>
  <c r="HM81" i="3"/>
  <c r="HJ82" i="3"/>
  <c r="HK82" i="3"/>
  <c r="HL82" i="3"/>
  <c r="HM82" i="3"/>
  <c r="HJ83" i="3"/>
  <c r="HK83" i="3"/>
  <c r="HL83" i="3"/>
  <c r="HM83" i="3"/>
  <c r="HJ87" i="3"/>
  <c r="HK87" i="3"/>
  <c r="HL87" i="3"/>
  <c r="HM87" i="3"/>
  <c r="HJ88" i="3"/>
  <c r="HK88" i="3"/>
  <c r="HL88" i="3"/>
  <c r="HM88" i="3"/>
  <c r="HJ90" i="3"/>
  <c r="HK90" i="3"/>
  <c r="HL90" i="3"/>
  <c r="HM90" i="3"/>
  <c r="HJ91" i="3"/>
  <c r="HK91" i="3"/>
  <c r="HL91" i="3"/>
  <c r="HM91" i="3"/>
  <c r="HJ92" i="3"/>
  <c r="HK92" i="3"/>
  <c r="HL92" i="3"/>
  <c r="HM92" i="3"/>
  <c r="HJ93" i="3"/>
  <c r="HK93" i="3"/>
  <c r="HL93" i="3"/>
  <c r="HM93" i="3"/>
  <c r="HJ94" i="3"/>
  <c r="HK94" i="3"/>
  <c r="HL94" i="3"/>
  <c r="HM94" i="3"/>
  <c r="HJ95" i="3"/>
  <c r="HK95" i="3"/>
  <c r="HL95" i="3"/>
  <c r="HM95" i="3"/>
  <c r="HJ97" i="3"/>
  <c r="HK97" i="3"/>
  <c r="HL97" i="3"/>
  <c r="HM97" i="3"/>
  <c r="HJ100" i="3"/>
  <c r="HK100" i="3"/>
  <c r="HL100" i="3"/>
  <c r="HM100" i="3"/>
  <c r="HJ101" i="3"/>
  <c r="HK101" i="3"/>
  <c r="HL101" i="3"/>
  <c r="HM101" i="3"/>
  <c r="HJ102" i="3"/>
  <c r="HK102" i="3"/>
  <c r="HL102" i="3"/>
  <c r="HM102" i="3"/>
  <c r="HJ106" i="3"/>
  <c r="HK106" i="3"/>
  <c r="HL106" i="3"/>
  <c r="HM106" i="3"/>
  <c r="HJ112" i="3"/>
  <c r="HK112" i="3"/>
  <c r="HL112" i="3"/>
  <c r="HM112" i="3"/>
  <c r="HJ113" i="3"/>
  <c r="HK113" i="3"/>
  <c r="HL113" i="3"/>
  <c r="HM113" i="3"/>
  <c r="HJ115" i="3"/>
  <c r="HK115" i="3"/>
  <c r="HL115" i="3"/>
  <c r="HM115" i="3"/>
  <c r="HJ116" i="3"/>
  <c r="HK116" i="3"/>
  <c r="HL116" i="3"/>
  <c r="HM116" i="3"/>
  <c r="HJ117" i="3"/>
  <c r="HK117" i="3"/>
  <c r="HL117" i="3"/>
  <c r="HM117" i="3"/>
  <c r="HJ120" i="3"/>
  <c r="HK120" i="3"/>
  <c r="HL120" i="3"/>
  <c r="HM120" i="3"/>
  <c r="HJ121" i="3"/>
  <c r="HK121" i="3"/>
  <c r="HL121" i="3"/>
  <c r="HM121" i="3"/>
  <c r="HJ123" i="3"/>
  <c r="HK123" i="3"/>
  <c r="HL123" i="3"/>
  <c r="HM123" i="3"/>
  <c r="HJ124" i="3"/>
  <c r="HK124" i="3"/>
  <c r="HL124" i="3"/>
  <c r="HM124" i="3"/>
  <c r="HJ125" i="3"/>
  <c r="HK125" i="3"/>
  <c r="HL125" i="3"/>
  <c r="HM125" i="3"/>
  <c r="HJ126" i="3"/>
  <c r="HK126" i="3"/>
  <c r="HL126" i="3"/>
  <c r="HM126" i="3"/>
  <c r="HJ128" i="3"/>
  <c r="HK128" i="3"/>
  <c r="HL128" i="3"/>
  <c r="HM128" i="3"/>
  <c r="HJ130" i="3"/>
  <c r="HK130" i="3"/>
  <c r="HL130" i="3"/>
  <c r="HM130" i="3"/>
  <c r="HJ131" i="3"/>
  <c r="HK131" i="3"/>
  <c r="HL131" i="3"/>
  <c r="HM131" i="3"/>
  <c r="O131" i="1" l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3" i="1"/>
  <c r="O102" i="1"/>
  <c r="O101" i="1"/>
  <c r="O100" i="1"/>
  <c r="O99" i="1"/>
  <c r="O98" i="1"/>
  <c r="O97" i="1"/>
  <c r="O96" i="1"/>
  <c r="O95" i="1"/>
  <c r="O94" i="1"/>
  <c r="O93" i="1"/>
  <c r="O92" i="1"/>
  <c r="O91" i="1"/>
  <c r="O90" i="1"/>
  <c r="O89" i="1"/>
  <c r="O88" i="1"/>
  <c r="O87" i="1"/>
  <c r="O86" i="1"/>
  <c r="O85" i="1"/>
  <c r="O84" i="1"/>
  <c r="O83" i="1"/>
  <c r="O82" i="1"/>
  <c r="O81" i="1"/>
  <c r="O80" i="1"/>
  <c r="O79" i="1"/>
  <c r="O78" i="1"/>
  <c r="O77" i="1"/>
  <c r="O76" i="1"/>
  <c r="O75" i="1"/>
  <c r="O74" i="1"/>
  <c r="O73" i="1"/>
  <c r="O72" i="1"/>
  <c r="O71" i="1"/>
  <c r="O70" i="1"/>
  <c r="O69" i="1"/>
  <c r="O68" i="1"/>
  <c r="O67" i="1"/>
  <c r="O66" i="1"/>
  <c r="O65" i="1"/>
  <c r="O64" i="1"/>
  <c r="O63" i="1"/>
  <c r="O62" i="1"/>
  <c r="O61" i="1"/>
  <c r="O60" i="1"/>
  <c r="O59" i="1"/>
  <c r="O58" i="1"/>
  <c r="O57" i="1"/>
  <c r="O56" i="1"/>
  <c r="O55" i="1"/>
  <c r="O54" i="1"/>
  <c r="O53" i="1"/>
  <c r="O52" i="1"/>
  <c r="O51" i="1"/>
  <c r="O50" i="1"/>
  <c r="O49" i="1"/>
  <c r="O48" i="1"/>
  <c r="O47" i="1"/>
  <c r="O46" i="1"/>
  <c r="O45" i="1"/>
  <c r="O44" i="1"/>
  <c r="O43" i="1"/>
  <c r="O42" i="1"/>
  <c r="O41" i="1"/>
  <c r="O40" i="1"/>
  <c r="O39" i="1"/>
  <c r="O38" i="1"/>
  <c r="O37" i="1"/>
  <c r="O36" i="1"/>
  <c r="O35" i="1"/>
  <c r="O34" i="1"/>
  <c r="O33" i="1"/>
  <c r="O32" i="1"/>
  <c r="O31" i="1"/>
  <c r="O30" i="1"/>
  <c r="O29" i="1"/>
  <c r="O28" i="1"/>
  <c r="O27" i="1"/>
  <c r="O26" i="1"/>
  <c r="O25" i="1"/>
  <c r="O24" i="1"/>
  <c r="O23" i="1"/>
  <c r="O22" i="1"/>
  <c r="O21" i="1"/>
  <c r="O20" i="1"/>
  <c r="O19" i="1"/>
  <c r="O18" i="1"/>
  <c r="O17" i="1"/>
  <c r="O16" i="1"/>
  <c r="O15" i="1"/>
  <c r="O14" i="1"/>
  <c r="O13" i="1"/>
  <c r="P12" i="1" l="1"/>
  <c r="O12" i="1"/>
  <c r="RW13" i="3" l="1"/>
  <c r="RX13" i="3"/>
  <c r="RY13" i="3"/>
  <c r="RZ13" i="3"/>
  <c r="RW14" i="3"/>
  <c r="RX14" i="3"/>
  <c r="RY14" i="3"/>
  <c r="RZ14" i="3"/>
  <c r="RW15" i="3"/>
  <c r="RX15" i="3"/>
  <c r="RY15" i="3"/>
  <c r="RZ15" i="3"/>
  <c r="RW17" i="3"/>
  <c r="RX17" i="3"/>
  <c r="RY17" i="3"/>
  <c r="RZ17" i="3"/>
  <c r="RW18" i="3"/>
  <c r="RX18" i="3"/>
  <c r="RY18" i="3"/>
  <c r="RZ18" i="3"/>
  <c r="RW19" i="3"/>
  <c r="RX19" i="3"/>
  <c r="RY19" i="3"/>
  <c r="RZ19" i="3"/>
  <c r="RW21" i="3"/>
  <c r="RX21" i="3"/>
  <c r="RY21" i="3"/>
  <c r="RZ21" i="3"/>
  <c r="RW22" i="3"/>
  <c r="RX22" i="3"/>
  <c r="RY22" i="3"/>
  <c r="RZ22" i="3"/>
  <c r="RW23" i="3"/>
  <c r="RX23" i="3"/>
  <c r="RY23" i="3"/>
  <c r="RZ23" i="3"/>
  <c r="RW24" i="3"/>
  <c r="RX24" i="3"/>
  <c r="RY24" i="3"/>
  <c r="RZ24" i="3"/>
  <c r="RW25" i="3"/>
  <c r="RX25" i="3"/>
  <c r="RY25" i="3"/>
  <c r="RZ25" i="3"/>
  <c r="RW26" i="3"/>
  <c r="RX26" i="3"/>
  <c r="RY26" i="3"/>
  <c r="RZ26" i="3"/>
  <c r="RW27" i="3"/>
  <c r="RX27" i="3"/>
  <c r="RY27" i="3"/>
  <c r="RZ27" i="3"/>
  <c r="RW28" i="3"/>
  <c r="RX28" i="3"/>
  <c r="RY28" i="3"/>
  <c r="RZ28" i="3"/>
  <c r="RW29" i="3"/>
  <c r="RX29" i="3"/>
  <c r="RY29" i="3"/>
  <c r="RZ29" i="3"/>
  <c r="RW33" i="3"/>
  <c r="RX33" i="3"/>
  <c r="RY33" i="3"/>
  <c r="RZ33" i="3"/>
  <c r="RW38" i="3"/>
  <c r="RX38" i="3"/>
  <c r="RY38" i="3"/>
  <c r="RZ38" i="3"/>
  <c r="RW41" i="3"/>
  <c r="RX41" i="3"/>
  <c r="RY41" i="3"/>
  <c r="RZ41" i="3"/>
  <c r="RW42" i="3"/>
  <c r="RX42" i="3"/>
  <c r="RY42" i="3"/>
  <c r="RZ42" i="3"/>
  <c r="RW43" i="3"/>
  <c r="RX43" i="3"/>
  <c r="RY43" i="3"/>
  <c r="RZ43" i="3"/>
  <c r="RW45" i="3"/>
  <c r="RX45" i="3"/>
  <c r="RY45" i="3"/>
  <c r="RZ45" i="3"/>
  <c r="RW46" i="3"/>
  <c r="RX46" i="3"/>
  <c r="RY46" i="3"/>
  <c r="RZ46" i="3"/>
  <c r="RW47" i="3"/>
  <c r="RX47" i="3"/>
  <c r="RY47" i="3"/>
  <c r="RZ47" i="3"/>
  <c r="RW50" i="3"/>
  <c r="RX50" i="3"/>
  <c r="RY50" i="3"/>
  <c r="RZ50" i="3"/>
  <c r="RW51" i="3"/>
  <c r="RX51" i="3"/>
  <c r="RY51" i="3"/>
  <c r="RZ51" i="3"/>
  <c r="RW52" i="3"/>
  <c r="RX52" i="3"/>
  <c r="RY52" i="3"/>
  <c r="RZ52" i="3"/>
  <c r="RW53" i="3"/>
  <c r="RX53" i="3"/>
  <c r="RY53" i="3"/>
  <c r="RZ53" i="3"/>
  <c r="RW56" i="3"/>
  <c r="RX56" i="3"/>
  <c r="RY56" i="3"/>
  <c r="RZ56" i="3"/>
  <c r="RW58" i="3"/>
  <c r="RX58" i="3"/>
  <c r="RY58" i="3"/>
  <c r="RZ58" i="3"/>
  <c r="RW59" i="3"/>
  <c r="RX59" i="3"/>
  <c r="RY59" i="3"/>
  <c r="RZ59" i="3"/>
  <c r="RW62" i="3"/>
  <c r="RX62" i="3"/>
  <c r="RY62" i="3"/>
  <c r="RZ62" i="3"/>
  <c r="RW64" i="3"/>
  <c r="RX64" i="3"/>
  <c r="RY64" i="3"/>
  <c r="RZ64" i="3"/>
  <c r="RW65" i="3"/>
  <c r="RX65" i="3"/>
  <c r="RY65" i="3"/>
  <c r="RZ65" i="3"/>
  <c r="RW66" i="3"/>
  <c r="RX66" i="3"/>
  <c r="RY66" i="3"/>
  <c r="RZ66" i="3"/>
  <c r="RW68" i="3"/>
  <c r="RX68" i="3"/>
  <c r="RY68" i="3"/>
  <c r="RZ68" i="3"/>
  <c r="RW69" i="3"/>
  <c r="RX69" i="3"/>
  <c r="RY69" i="3"/>
  <c r="RZ69" i="3"/>
  <c r="RW70" i="3"/>
  <c r="RX70" i="3"/>
  <c r="RY70" i="3"/>
  <c r="RZ70" i="3"/>
  <c r="RW71" i="3"/>
  <c r="RX71" i="3"/>
  <c r="RY71" i="3"/>
  <c r="RZ71" i="3"/>
  <c r="RW74" i="3"/>
  <c r="RX74" i="3"/>
  <c r="RY74" i="3"/>
  <c r="RZ74" i="3"/>
  <c r="RW75" i="3"/>
  <c r="RX75" i="3"/>
  <c r="RY75" i="3"/>
  <c r="RZ75" i="3"/>
  <c r="RW80" i="3"/>
  <c r="RX80" i="3"/>
  <c r="RY80" i="3"/>
  <c r="RZ80" i="3"/>
  <c r="RW81" i="3"/>
  <c r="RX81" i="3"/>
  <c r="RY81" i="3"/>
  <c r="RZ81" i="3"/>
  <c r="RW82" i="3"/>
  <c r="RX82" i="3"/>
  <c r="RY82" i="3"/>
  <c r="RZ82" i="3"/>
  <c r="RW83" i="3"/>
  <c r="RX83" i="3"/>
  <c r="RY83" i="3"/>
  <c r="RZ83" i="3"/>
  <c r="RW87" i="3"/>
  <c r="RX87" i="3"/>
  <c r="RY87" i="3"/>
  <c r="RZ87" i="3"/>
  <c r="RW88" i="3"/>
  <c r="RX88" i="3"/>
  <c r="RY88" i="3"/>
  <c r="RZ88" i="3"/>
  <c r="RW90" i="3"/>
  <c r="RX90" i="3"/>
  <c r="RY90" i="3"/>
  <c r="RZ90" i="3"/>
  <c r="RW91" i="3"/>
  <c r="RX91" i="3"/>
  <c r="RY91" i="3"/>
  <c r="RZ91" i="3"/>
  <c r="RW92" i="3"/>
  <c r="RX92" i="3"/>
  <c r="RY92" i="3"/>
  <c r="RZ92" i="3"/>
  <c r="RW93" i="3"/>
  <c r="RX93" i="3"/>
  <c r="RY93" i="3"/>
  <c r="RZ93" i="3"/>
  <c r="RW94" i="3"/>
  <c r="RX94" i="3"/>
  <c r="RY94" i="3"/>
  <c r="RZ94" i="3"/>
  <c r="RW95" i="3"/>
  <c r="RX95" i="3"/>
  <c r="RY95" i="3"/>
  <c r="RZ95" i="3"/>
  <c r="RW97" i="3"/>
  <c r="RX97" i="3"/>
  <c r="RY97" i="3"/>
  <c r="RZ97" i="3"/>
  <c r="RW100" i="3"/>
  <c r="RX100" i="3"/>
  <c r="RY100" i="3"/>
  <c r="RZ100" i="3"/>
  <c r="RW101" i="3"/>
  <c r="RX101" i="3"/>
  <c r="RY101" i="3"/>
  <c r="RZ101" i="3"/>
  <c r="RW102" i="3"/>
  <c r="RX102" i="3"/>
  <c r="RY102" i="3"/>
  <c r="RZ102" i="3"/>
  <c r="RW106" i="3"/>
  <c r="RX106" i="3"/>
  <c r="RY106" i="3"/>
  <c r="RZ106" i="3"/>
  <c r="RW112" i="3"/>
  <c r="RX112" i="3"/>
  <c r="RY112" i="3"/>
  <c r="RZ112" i="3"/>
  <c r="RW113" i="3"/>
  <c r="RX113" i="3"/>
  <c r="RY113" i="3"/>
  <c r="RZ113" i="3"/>
  <c r="RW115" i="3"/>
  <c r="RX115" i="3"/>
  <c r="RY115" i="3"/>
  <c r="RZ115" i="3"/>
  <c r="RW116" i="3"/>
  <c r="RX116" i="3"/>
  <c r="RY116" i="3"/>
  <c r="RZ116" i="3"/>
  <c r="RW117" i="3"/>
  <c r="RX117" i="3"/>
  <c r="RY117" i="3"/>
  <c r="RZ117" i="3"/>
  <c r="RW120" i="3"/>
  <c r="RX120" i="3"/>
  <c r="RY120" i="3"/>
  <c r="RZ120" i="3"/>
  <c r="RW121" i="3"/>
  <c r="RX121" i="3"/>
  <c r="RY121" i="3"/>
  <c r="RZ121" i="3"/>
  <c r="RW123" i="3"/>
  <c r="RX123" i="3"/>
  <c r="RY123" i="3"/>
  <c r="RZ123" i="3"/>
  <c r="RW124" i="3"/>
  <c r="RX124" i="3"/>
  <c r="RY124" i="3"/>
  <c r="RZ124" i="3"/>
  <c r="RW126" i="3"/>
  <c r="RX126" i="3"/>
  <c r="RY126" i="3"/>
  <c r="RZ126" i="3"/>
  <c r="RW128" i="3"/>
  <c r="RX128" i="3"/>
  <c r="RY128" i="3"/>
  <c r="RZ128" i="3"/>
  <c r="RW130" i="3"/>
  <c r="RX130" i="3"/>
  <c r="RY130" i="3"/>
  <c r="RZ130" i="3"/>
  <c r="RW131" i="3"/>
  <c r="RX131" i="3"/>
  <c r="RY131" i="3"/>
  <c r="RZ131" i="3"/>
  <c r="TW13" i="3"/>
  <c r="TX13" i="3"/>
  <c r="TY13" i="3"/>
  <c r="TZ13" i="3"/>
  <c r="TW14" i="3"/>
  <c r="TX14" i="3"/>
  <c r="TY14" i="3"/>
  <c r="TZ14" i="3"/>
  <c r="TW15" i="3"/>
  <c r="TX15" i="3"/>
  <c r="TY15" i="3"/>
  <c r="TZ15" i="3"/>
  <c r="TW17" i="3"/>
  <c r="TX17" i="3"/>
  <c r="TY17" i="3"/>
  <c r="TZ17" i="3"/>
  <c r="TW18" i="3"/>
  <c r="TX18" i="3"/>
  <c r="TY18" i="3"/>
  <c r="TZ18" i="3"/>
  <c r="TW19" i="3"/>
  <c r="TX19" i="3"/>
  <c r="TY19" i="3"/>
  <c r="TZ19" i="3"/>
  <c r="TW21" i="3"/>
  <c r="TX21" i="3"/>
  <c r="TY21" i="3"/>
  <c r="TZ21" i="3"/>
  <c r="TW22" i="3"/>
  <c r="TX22" i="3"/>
  <c r="TY22" i="3"/>
  <c r="TZ22" i="3"/>
  <c r="TW23" i="3"/>
  <c r="TX23" i="3"/>
  <c r="TY23" i="3"/>
  <c r="TZ23" i="3"/>
  <c r="TW24" i="3"/>
  <c r="TX24" i="3"/>
  <c r="TY24" i="3"/>
  <c r="TZ24" i="3"/>
  <c r="TW25" i="3"/>
  <c r="TX25" i="3"/>
  <c r="TY25" i="3"/>
  <c r="TZ25" i="3"/>
  <c r="TW26" i="3"/>
  <c r="TX26" i="3"/>
  <c r="TY26" i="3"/>
  <c r="TZ26" i="3"/>
  <c r="TW27" i="3"/>
  <c r="TX27" i="3"/>
  <c r="TY27" i="3"/>
  <c r="TZ27" i="3"/>
  <c r="TW28" i="3"/>
  <c r="TX28" i="3"/>
  <c r="TY28" i="3"/>
  <c r="TZ28" i="3"/>
  <c r="TW29" i="3"/>
  <c r="TX29" i="3"/>
  <c r="TY29" i="3"/>
  <c r="TZ29" i="3"/>
  <c r="TW33" i="3"/>
  <c r="TX33" i="3"/>
  <c r="TY33" i="3"/>
  <c r="TZ33" i="3"/>
  <c r="TW38" i="3"/>
  <c r="TX38" i="3"/>
  <c r="TY38" i="3"/>
  <c r="TZ38" i="3"/>
  <c r="TW41" i="3"/>
  <c r="TX41" i="3"/>
  <c r="TY41" i="3"/>
  <c r="TZ41" i="3"/>
  <c r="TW42" i="3"/>
  <c r="TX42" i="3"/>
  <c r="TY42" i="3"/>
  <c r="TZ42" i="3"/>
  <c r="TW43" i="3"/>
  <c r="TX43" i="3"/>
  <c r="TY43" i="3"/>
  <c r="TZ43" i="3"/>
  <c r="TW45" i="3"/>
  <c r="TX45" i="3"/>
  <c r="TY45" i="3"/>
  <c r="TZ45" i="3"/>
  <c r="TW46" i="3"/>
  <c r="TX46" i="3"/>
  <c r="TY46" i="3"/>
  <c r="TZ46" i="3"/>
  <c r="TW47" i="3"/>
  <c r="TX47" i="3"/>
  <c r="TY47" i="3"/>
  <c r="TZ47" i="3"/>
  <c r="TW50" i="3"/>
  <c r="TX50" i="3"/>
  <c r="TY50" i="3"/>
  <c r="TZ50" i="3"/>
  <c r="TW51" i="3"/>
  <c r="TX51" i="3"/>
  <c r="TY51" i="3"/>
  <c r="TZ51" i="3"/>
  <c r="TW52" i="3"/>
  <c r="TX52" i="3"/>
  <c r="TY52" i="3"/>
  <c r="TZ52" i="3"/>
  <c r="TW53" i="3"/>
  <c r="TX53" i="3"/>
  <c r="TY53" i="3"/>
  <c r="TZ53" i="3"/>
  <c r="TW56" i="3"/>
  <c r="TX56" i="3"/>
  <c r="TY56" i="3"/>
  <c r="TZ56" i="3"/>
  <c r="TW58" i="3"/>
  <c r="TX58" i="3"/>
  <c r="TY58" i="3"/>
  <c r="TZ58" i="3"/>
  <c r="TW59" i="3"/>
  <c r="TX59" i="3"/>
  <c r="TY59" i="3"/>
  <c r="TZ59" i="3"/>
  <c r="TW62" i="3"/>
  <c r="TX62" i="3"/>
  <c r="TY62" i="3"/>
  <c r="TZ62" i="3"/>
  <c r="TW64" i="3"/>
  <c r="TX64" i="3"/>
  <c r="TY64" i="3"/>
  <c r="TZ64" i="3"/>
  <c r="TW65" i="3"/>
  <c r="TX65" i="3"/>
  <c r="TY65" i="3"/>
  <c r="TZ65" i="3"/>
  <c r="TW66" i="3"/>
  <c r="TX66" i="3"/>
  <c r="TY66" i="3"/>
  <c r="TZ66" i="3"/>
  <c r="TW68" i="3"/>
  <c r="TX68" i="3"/>
  <c r="TY68" i="3"/>
  <c r="TZ68" i="3"/>
  <c r="TW69" i="3"/>
  <c r="TX69" i="3"/>
  <c r="TY69" i="3"/>
  <c r="TZ69" i="3"/>
  <c r="TW70" i="3"/>
  <c r="TX70" i="3"/>
  <c r="TY70" i="3"/>
  <c r="TZ70" i="3"/>
  <c r="TW71" i="3"/>
  <c r="TX71" i="3"/>
  <c r="TY71" i="3"/>
  <c r="TZ71" i="3"/>
  <c r="TW74" i="3"/>
  <c r="TX74" i="3"/>
  <c r="TY74" i="3"/>
  <c r="TZ74" i="3"/>
  <c r="TW75" i="3"/>
  <c r="TX75" i="3"/>
  <c r="TY75" i="3"/>
  <c r="TZ75" i="3"/>
  <c r="TW80" i="3"/>
  <c r="TX80" i="3"/>
  <c r="TY80" i="3"/>
  <c r="TZ80" i="3"/>
  <c r="TW81" i="3"/>
  <c r="TX81" i="3"/>
  <c r="TY81" i="3"/>
  <c r="TZ81" i="3"/>
  <c r="TW82" i="3"/>
  <c r="TX82" i="3"/>
  <c r="TY82" i="3"/>
  <c r="TZ82" i="3"/>
  <c r="TW83" i="3"/>
  <c r="TX83" i="3"/>
  <c r="TY83" i="3"/>
  <c r="TZ83" i="3"/>
  <c r="TW87" i="3"/>
  <c r="TX87" i="3"/>
  <c r="TY87" i="3"/>
  <c r="TZ87" i="3"/>
  <c r="TW88" i="3"/>
  <c r="TX88" i="3"/>
  <c r="TY88" i="3"/>
  <c r="TZ88" i="3"/>
  <c r="TW90" i="3"/>
  <c r="TX90" i="3"/>
  <c r="TY90" i="3"/>
  <c r="TZ90" i="3"/>
  <c r="TW91" i="3"/>
  <c r="TX91" i="3"/>
  <c r="TY91" i="3"/>
  <c r="TZ91" i="3"/>
  <c r="TW92" i="3"/>
  <c r="TX92" i="3"/>
  <c r="TY92" i="3"/>
  <c r="TZ92" i="3"/>
  <c r="TW93" i="3"/>
  <c r="TX93" i="3"/>
  <c r="TY93" i="3"/>
  <c r="TZ93" i="3"/>
  <c r="TW94" i="3"/>
  <c r="TX94" i="3"/>
  <c r="TY94" i="3"/>
  <c r="TZ94" i="3"/>
  <c r="TW95" i="3"/>
  <c r="TX95" i="3"/>
  <c r="TY95" i="3"/>
  <c r="TZ95" i="3"/>
  <c r="TW97" i="3"/>
  <c r="TX97" i="3"/>
  <c r="TY97" i="3"/>
  <c r="TZ97" i="3"/>
  <c r="TW100" i="3"/>
  <c r="TX100" i="3"/>
  <c r="TY100" i="3"/>
  <c r="TZ100" i="3"/>
  <c r="TW101" i="3"/>
  <c r="TX101" i="3"/>
  <c r="TY101" i="3"/>
  <c r="TZ101" i="3"/>
  <c r="TW102" i="3"/>
  <c r="TX102" i="3"/>
  <c r="TY102" i="3"/>
  <c r="TZ102" i="3"/>
  <c r="TW106" i="3"/>
  <c r="TX106" i="3"/>
  <c r="TY106" i="3"/>
  <c r="TZ106" i="3"/>
  <c r="TW112" i="3"/>
  <c r="TX112" i="3"/>
  <c r="TY112" i="3"/>
  <c r="TZ112" i="3"/>
  <c r="TW113" i="3"/>
  <c r="TX113" i="3"/>
  <c r="TY113" i="3"/>
  <c r="TZ113" i="3"/>
  <c r="TW115" i="3"/>
  <c r="TX115" i="3"/>
  <c r="TY115" i="3"/>
  <c r="TZ115" i="3"/>
  <c r="TW116" i="3"/>
  <c r="TX116" i="3"/>
  <c r="TY116" i="3"/>
  <c r="TZ116" i="3"/>
  <c r="TW117" i="3"/>
  <c r="TX117" i="3"/>
  <c r="TY117" i="3"/>
  <c r="TZ117" i="3"/>
  <c r="TW120" i="3"/>
  <c r="TX120" i="3"/>
  <c r="TY120" i="3"/>
  <c r="TZ120" i="3"/>
  <c r="TW121" i="3"/>
  <c r="TX121" i="3"/>
  <c r="TY121" i="3"/>
  <c r="TZ121" i="3"/>
  <c r="TW123" i="3"/>
  <c r="TX123" i="3"/>
  <c r="TY123" i="3"/>
  <c r="TZ123" i="3"/>
  <c r="TW124" i="3"/>
  <c r="TX124" i="3"/>
  <c r="TY124" i="3"/>
  <c r="TZ124" i="3"/>
  <c r="TW126" i="3"/>
  <c r="TX126" i="3"/>
  <c r="TY126" i="3"/>
  <c r="TZ126" i="3"/>
  <c r="TW128" i="3"/>
  <c r="TX128" i="3"/>
  <c r="TY128" i="3"/>
  <c r="TZ128" i="3"/>
  <c r="TW130" i="3"/>
  <c r="TX130" i="3"/>
  <c r="TY130" i="3"/>
  <c r="TZ130" i="3"/>
  <c r="TW131" i="3"/>
  <c r="TX131" i="3"/>
  <c r="TY131" i="3"/>
  <c r="TZ131" i="3"/>
  <c r="AC133" i="3" l="1"/>
  <c r="BJ28" i="3"/>
  <c r="BK28" i="3"/>
  <c r="BL28" i="3"/>
  <c r="BM28" i="3"/>
  <c r="BD184" i="23"/>
  <c r="KC133" i="3" l="1"/>
  <c r="JZ48" i="25" s="1"/>
  <c r="IX48" i="25"/>
  <c r="IY48" i="25"/>
  <c r="JK48" i="25"/>
  <c r="JL48" i="25"/>
  <c r="KK48" i="25"/>
  <c r="KL48" i="25"/>
  <c r="KT48" i="25"/>
  <c r="KU48" i="25"/>
  <c r="KV48" i="25"/>
  <c r="KW48" i="25"/>
  <c r="KX48" i="25"/>
  <c r="KY48" i="25"/>
  <c r="KZ48" i="25"/>
  <c r="LK48" i="25"/>
  <c r="LL48" i="25"/>
  <c r="LX48" i="25"/>
  <c r="LY48" i="25"/>
  <c r="MK48" i="25"/>
  <c r="ML48" i="25"/>
  <c r="MX48" i="25"/>
  <c r="MY48" i="25"/>
  <c r="NK48" i="25"/>
  <c r="NL48" i="25"/>
  <c r="NT48" i="25"/>
  <c r="NU48" i="25"/>
  <c r="NV48" i="25"/>
  <c r="NW48" i="25"/>
  <c r="NX48" i="25"/>
  <c r="NY48" i="25"/>
  <c r="OK48" i="25"/>
  <c r="OL48" i="25"/>
  <c r="OX48" i="25"/>
  <c r="OY48" i="25"/>
  <c r="PK48" i="25"/>
  <c r="PL48" i="25"/>
  <c r="PX48" i="25"/>
  <c r="PY48" i="25"/>
  <c r="QK48" i="25"/>
  <c r="QL48" i="25"/>
  <c r="QX48" i="25"/>
  <c r="QY48" i="25"/>
  <c r="RK48" i="25"/>
  <c r="RL48" i="25"/>
  <c r="RX48" i="25"/>
  <c r="RY48" i="25"/>
  <c r="SK48" i="25"/>
  <c r="SL48" i="25"/>
  <c r="SX48" i="25"/>
  <c r="SY48" i="25"/>
  <c r="TK48" i="25"/>
  <c r="TL48" i="25"/>
  <c r="TX48" i="25"/>
  <c r="TY48" i="25"/>
  <c r="UK48" i="25"/>
  <c r="UL48" i="25"/>
  <c r="UX48" i="25"/>
  <c r="UY48" i="25"/>
  <c r="VK48" i="25"/>
  <c r="VL48" i="25"/>
  <c r="VX48" i="25"/>
  <c r="VY48" i="25"/>
  <c r="VZ48" i="25"/>
  <c r="WK48" i="25"/>
  <c r="WL48" i="25"/>
  <c r="WT48" i="25"/>
  <c r="WU48" i="25"/>
  <c r="WV48" i="25"/>
  <c r="WW48" i="25"/>
  <c r="WX48" i="25"/>
  <c r="WY48" i="25"/>
  <c r="BB37" i="3" l="1"/>
  <c r="BB44" i="3"/>
  <c r="CJ131" i="3" l="1"/>
  <c r="CK131" i="3"/>
  <c r="CL131" i="3"/>
  <c r="CM131" i="3"/>
  <c r="W13" i="3"/>
  <c r="X13" i="3"/>
  <c r="Y13" i="3"/>
  <c r="Z13" i="3"/>
  <c r="W14" i="3"/>
  <c r="X14" i="3"/>
  <c r="Y14" i="3"/>
  <c r="Z14" i="3"/>
  <c r="W15" i="3"/>
  <c r="X15" i="3"/>
  <c r="Y15" i="3"/>
  <c r="Z15" i="3"/>
  <c r="W17" i="3"/>
  <c r="X17" i="3"/>
  <c r="Y17" i="3"/>
  <c r="Z17" i="3"/>
  <c r="W18" i="3"/>
  <c r="X18" i="3"/>
  <c r="Y18" i="3"/>
  <c r="Z18" i="3"/>
  <c r="W21" i="3"/>
  <c r="X21" i="3"/>
  <c r="Y21" i="3"/>
  <c r="Z21" i="3"/>
  <c r="W22" i="3"/>
  <c r="X22" i="3"/>
  <c r="Y22" i="3"/>
  <c r="Z22" i="3"/>
  <c r="W23" i="3"/>
  <c r="X23" i="3"/>
  <c r="Y23" i="3"/>
  <c r="Z23" i="3"/>
  <c r="W24" i="3"/>
  <c r="X24" i="3"/>
  <c r="Y24" i="3"/>
  <c r="Z24" i="3"/>
  <c r="W25" i="3"/>
  <c r="X25" i="3"/>
  <c r="Y25" i="3"/>
  <c r="Z25" i="3"/>
  <c r="W26" i="3"/>
  <c r="X26" i="3"/>
  <c r="Y26" i="3"/>
  <c r="Z26" i="3"/>
  <c r="W27" i="3"/>
  <c r="X27" i="3"/>
  <c r="Y27" i="3"/>
  <c r="Z27" i="3"/>
  <c r="W33" i="3"/>
  <c r="X33" i="3"/>
  <c r="Y33" i="3"/>
  <c r="Z33" i="3"/>
  <c r="W38" i="3"/>
  <c r="X38" i="3"/>
  <c r="Y38" i="3"/>
  <c r="Z38" i="3"/>
  <c r="W41" i="3"/>
  <c r="X41" i="3"/>
  <c r="Y41" i="3"/>
  <c r="Z41" i="3"/>
  <c r="W42" i="3"/>
  <c r="X42" i="3"/>
  <c r="Y42" i="3"/>
  <c r="Z42" i="3"/>
  <c r="W43" i="3"/>
  <c r="X43" i="3"/>
  <c r="Y43" i="3"/>
  <c r="Z43" i="3"/>
  <c r="W45" i="3"/>
  <c r="X45" i="3"/>
  <c r="Y45" i="3"/>
  <c r="Z45" i="3"/>
  <c r="W46" i="3"/>
  <c r="X46" i="3"/>
  <c r="Y46" i="3"/>
  <c r="Z46" i="3"/>
  <c r="W47" i="3"/>
  <c r="X47" i="3"/>
  <c r="Y47" i="3"/>
  <c r="Z47" i="3"/>
  <c r="W50" i="3"/>
  <c r="X50" i="3"/>
  <c r="Y50" i="3"/>
  <c r="Z50" i="3"/>
  <c r="W51" i="3"/>
  <c r="X51" i="3"/>
  <c r="Y51" i="3"/>
  <c r="Z51" i="3"/>
  <c r="W52" i="3"/>
  <c r="X52" i="3"/>
  <c r="Y52" i="3"/>
  <c r="Z52" i="3"/>
  <c r="W53" i="3"/>
  <c r="X53" i="3"/>
  <c r="Y53" i="3"/>
  <c r="Z53" i="3"/>
  <c r="W56" i="3"/>
  <c r="X56" i="3"/>
  <c r="Y56" i="3"/>
  <c r="Z56" i="3"/>
  <c r="W58" i="3"/>
  <c r="X58" i="3"/>
  <c r="Y58" i="3"/>
  <c r="Z58" i="3"/>
  <c r="W59" i="3"/>
  <c r="X59" i="3"/>
  <c r="Y59" i="3"/>
  <c r="Z59" i="3"/>
  <c r="W62" i="3"/>
  <c r="X62" i="3"/>
  <c r="Y62" i="3"/>
  <c r="Z62" i="3"/>
  <c r="W64" i="3"/>
  <c r="X64" i="3"/>
  <c r="Y64" i="3"/>
  <c r="Z64" i="3"/>
  <c r="W65" i="3"/>
  <c r="X65" i="3"/>
  <c r="Y65" i="3"/>
  <c r="Z65" i="3"/>
  <c r="W66" i="3"/>
  <c r="X66" i="3"/>
  <c r="Y66" i="3"/>
  <c r="Z66" i="3"/>
  <c r="W68" i="3"/>
  <c r="X68" i="3"/>
  <c r="Y68" i="3"/>
  <c r="Z68" i="3"/>
  <c r="W69" i="3"/>
  <c r="X69" i="3"/>
  <c r="Y69" i="3"/>
  <c r="Z69" i="3"/>
  <c r="W70" i="3"/>
  <c r="X70" i="3"/>
  <c r="Y70" i="3"/>
  <c r="Z70" i="3"/>
  <c r="W74" i="3"/>
  <c r="X74" i="3"/>
  <c r="Y74" i="3"/>
  <c r="Z74" i="3"/>
  <c r="W75" i="3"/>
  <c r="X75" i="3"/>
  <c r="Y75" i="3"/>
  <c r="Z75" i="3"/>
  <c r="W80" i="3"/>
  <c r="X80" i="3"/>
  <c r="Y80" i="3"/>
  <c r="Z80" i="3"/>
  <c r="W81" i="3"/>
  <c r="X81" i="3"/>
  <c r="Y81" i="3"/>
  <c r="Z81" i="3"/>
  <c r="W82" i="3"/>
  <c r="X82" i="3"/>
  <c r="Y82" i="3"/>
  <c r="Z82" i="3"/>
  <c r="W83" i="3"/>
  <c r="X83" i="3"/>
  <c r="Y83" i="3"/>
  <c r="Z83" i="3"/>
  <c r="W87" i="3"/>
  <c r="X87" i="3"/>
  <c r="Y87" i="3"/>
  <c r="Z87" i="3"/>
  <c r="W88" i="3"/>
  <c r="X88" i="3"/>
  <c r="Y88" i="3"/>
  <c r="Z88" i="3"/>
  <c r="W90" i="3"/>
  <c r="X90" i="3"/>
  <c r="Y90" i="3"/>
  <c r="Z90" i="3"/>
  <c r="W91" i="3"/>
  <c r="X91" i="3"/>
  <c r="Y91" i="3"/>
  <c r="Z91" i="3"/>
  <c r="W92" i="3"/>
  <c r="X92" i="3"/>
  <c r="Y92" i="3"/>
  <c r="Z92" i="3"/>
  <c r="W93" i="3"/>
  <c r="X93" i="3"/>
  <c r="Y93" i="3"/>
  <c r="Z93" i="3"/>
  <c r="W94" i="3"/>
  <c r="X94" i="3"/>
  <c r="Y94" i="3"/>
  <c r="Z94" i="3"/>
  <c r="W95" i="3"/>
  <c r="X95" i="3"/>
  <c r="Y95" i="3"/>
  <c r="Z95" i="3"/>
  <c r="W97" i="3"/>
  <c r="X97" i="3"/>
  <c r="Y97" i="3"/>
  <c r="Z97" i="3"/>
  <c r="W100" i="3"/>
  <c r="X100" i="3"/>
  <c r="Y100" i="3"/>
  <c r="Z100" i="3"/>
  <c r="W101" i="3"/>
  <c r="X101" i="3"/>
  <c r="Y101" i="3"/>
  <c r="Z101" i="3"/>
  <c r="W102" i="3"/>
  <c r="X102" i="3"/>
  <c r="Y102" i="3"/>
  <c r="Z102" i="3"/>
  <c r="W106" i="3"/>
  <c r="X106" i="3"/>
  <c r="Y106" i="3"/>
  <c r="Z106" i="3"/>
  <c r="W112" i="3"/>
  <c r="X112" i="3"/>
  <c r="Y112" i="3"/>
  <c r="Z112" i="3"/>
  <c r="W113" i="3"/>
  <c r="X113" i="3"/>
  <c r="Y113" i="3"/>
  <c r="Z113" i="3"/>
  <c r="W115" i="3"/>
  <c r="X115" i="3"/>
  <c r="Y115" i="3"/>
  <c r="Z115" i="3"/>
  <c r="W116" i="3"/>
  <c r="X116" i="3"/>
  <c r="Y116" i="3"/>
  <c r="Z116" i="3"/>
  <c r="W117" i="3"/>
  <c r="X117" i="3"/>
  <c r="Y117" i="3"/>
  <c r="Z117" i="3"/>
  <c r="W120" i="3"/>
  <c r="X120" i="3"/>
  <c r="Y120" i="3"/>
  <c r="Z120" i="3"/>
  <c r="W121" i="3"/>
  <c r="X121" i="3"/>
  <c r="Y121" i="3"/>
  <c r="Z121" i="3"/>
  <c r="W124" i="3"/>
  <c r="X124" i="3"/>
  <c r="Y124" i="3"/>
  <c r="Z124" i="3"/>
  <c r="W126" i="3"/>
  <c r="X126" i="3"/>
  <c r="Y126" i="3"/>
  <c r="Z126" i="3"/>
  <c r="W128" i="3"/>
  <c r="X128" i="3"/>
  <c r="Y128" i="3"/>
  <c r="Z128" i="3"/>
  <c r="W130" i="3"/>
  <c r="X130" i="3"/>
  <c r="Y130" i="3"/>
  <c r="Z130" i="3"/>
  <c r="W131" i="3"/>
  <c r="X131" i="3"/>
  <c r="Y131" i="3"/>
  <c r="Z131" i="3"/>
  <c r="L88" i="2"/>
  <c r="M88" i="2"/>
  <c r="N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AY88" i="2"/>
  <c r="AZ88" i="2"/>
  <c r="BA88" i="2"/>
  <c r="BB88" i="2"/>
  <c r="BC88" i="2"/>
  <c r="BD88" i="2"/>
  <c r="BE88" i="2"/>
  <c r="BF88" i="2"/>
  <c r="BG88" i="2"/>
  <c r="BH88" i="2"/>
  <c r="BI88" i="2"/>
  <c r="BJ88" i="2"/>
  <c r="BK88" i="2"/>
  <c r="BL88" i="2"/>
  <c r="BM88" i="2"/>
  <c r="BN88" i="2"/>
  <c r="BO88" i="2"/>
  <c r="BP88" i="2"/>
  <c r="BQ88" i="2"/>
  <c r="BR88" i="2"/>
  <c r="BS88" i="2"/>
  <c r="BT88" i="2"/>
  <c r="BU88" i="2"/>
  <c r="BV88" i="2"/>
  <c r="BW88" i="2"/>
  <c r="BX88" i="2"/>
  <c r="BY88" i="2"/>
  <c r="BZ88" i="2"/>
  <c r="CA88" i="2"/>
  <c r="CB88" i="2"/>
  <c r="CC88" i="2"/>
  <c r="CD88" i="2"/>
  <c r="CE88" i="2"/>
  <c r="CF88" i="2"/>
  <c r="CG88" i="2"/>
  <c r="CH88" i="2"/>
  <c r="CI88" i="2"/>
  <c r="CJ88" i="2"/>
  <c r="CK88" i="2"/>
  <c r="CL88" i="2"/>
  <c r="CM88" i="2"/>
  <c r="CN88" i="2"/>
  <c r="CO88" i="2"/>
  <c r="CP88" i="2"/>
  <c r="CQ88" i="2"/>
  <c r="CR88" i="2"/>
  <c r="CS88" i="2"/>
  <c r="CT88" i="2"/>
  <c r="CU88" i="2"/>
  <c r="CV88" i="2"/>
  <c r="CW88" i="2"/>
  <c r="CX88" i="2"/>
  <c r="CY88" i="2"/>
  <c r="CZ88" i="2"/>
  <c r="DA88" i="2"/>
  <c r="DB88" i="2"/>
  <c r="DC88" i="2"/>
  <c r="DD88" i="2"/>
  <c r="DE88" i="2"/>
  <c r="DF88" i="2"/>
  <c r="DG88" i="2"/>
  <c r="DH88" i="2"/>
  <c r="DI88" i="2"/>
  <c r="DJ88" i="2"/>
  <c r="DK88" i="2"/>
  <c r="DL88" i="2"/>
  <c r="DM88" i="2"/>
  <c r="DN88" i="2"/>
  <c r="DO88" i="2"/>
  <c r="DP88" i="2"/>
  <c r="DQ88" i="2"/>
  <c r="DR88" i="2"/>
  <c r="DS88" i="2"/>
  <c r="DT88" i="2"/>
  <c r="DU88" i="2"/>
  <c r="DV88" i="2"/>
  <c r="DW88" i="2"/>
  <c r="DX88" i="2"/>
  <c r="DY88" i="2"/>
  <c r="DZ88" i="2"/>
  <c r="EA88" i="2"/>
  <c r="EB88" i="2"/>
  <c r="EC88" i="2"/>
  <c r="ED88" i="2"/>
  <c r="EE88" i="2"/>
  <c r="EF88" i="2"/>
  <c r="EG88" i="2"/>
  <c r="EH88" i="2"/>
  <c r="EI88" i="2"/>
  <c r="EJ88" i="2"/>
  <c r="EK88" i="2"/>
  <c r="EL88" i="2"/>
  <c r="EM88" i="2"/>
  <c r="EN88" i="2"/>
  <c r="EO88" i="2"/>
  <c r="EP88" i="2"/>
  <c r="EQ88" i="2"/>
  <c r="ER88" i="2"/>
  <c r="ES88" i="2"/>
  <c r="ET88" i="2"/>
  <c r="EU88" i="2"/>
  <c r="EV88" i="2"/>
  <c r="EW88" i="2"/>
  <c r="EX88" i="2"/>
  <c r="EY88" i="2"/>
  <c r="EZ88" i="2"/>
  <c r="FA88" i="2"/>
  <c r="FB88" i="2"/>
  <c r="FC88" i="2"/>
  <c r="FD88" i="2"/>
  <c r="FE88" i="2"/>
  <c r="FF88" i="2"/>
  <c r="FG88" i="2"/>
  <c r="FH88" i="2"/>
  <c r="FI88" i="2"/>
  <c r="FJ88" i="2"/>
  <c r="FK88" i="2"/>
  <c r="FL88" i="2"/>
  <c r="FM88" i="2"/>
  <c r="FN88" i="2"/>
  <c r="FO88" i="2"/>
  <c r="FP88" i="2"/>
  <c r="FQ88" i="2"/>
  <c r="FR88" i="2"/>
  <c r="FS88" i="2"/>
  <c r="FT88" i="2"/>
  <c r="FU88" i="2"/>
  <c r="FV88" i="2"/>
  <c r="FW88" i="2"/>
  <c r="FX88" i="2"/>
  <c r="FY88" i="2"/>
  <c r="FZ88" i="2"/>
  <c r="GA88" i="2"/>
  <c r="GB88" i="2"/>
  <c r="GC88" i="2"/>
  <c r="GD88" i="2"/>
  <c r="GE88" i="2"/>
  <c r="GF88" i="2"/>
  <c r="GG88" i="2"/>
  <c r="GH88" i="2"/>
  <c r="GI88" i="2"/>
  <c r="GJ88" i="2"/>
  <c r="GK88" i="2"/>
  <c r="GL88" i="2"/>
  <c r="GM88" i="2"/>
  <c r="GN88" i="2"/>
  <c r="GO88" i="2"/>
  <c r="GP88" i="2"/>
  <c r="GQ88" i="2"/>
  <c r="GR88" i="2"/>
  <c r="GS88" i="2"/>
  <c r="GT88" i="2"/>
  <c r="GU88" i="2"/>
  <c r="GV88" i="2"/>
  <c r="GW88" i="2"/>
  <c r="GX88" i="2"/>
  <c r="GY88" i="2"/>
  <c r="GZ88" i="2"/>
  <c r="HA88" i="2"/>
  <c r="HB88" i="2"/>
  <c r="HC88" i="2"/>
  <c r="HD88" i="2"/>
  <c r="HE88" i="2"/>
  <c r="HF88" i="2"/>
  <c r="HG88" i="2"/>
  <c r="HH88" i="2"/>
  <c r="HI88" i="2"/>
  <c r="HJ88" i="2"/>
  <c r="HK88" i="2"/>
  <c r="HL88" i="2"/>
  <c r="HM88" i="2"/>
  <c r="HN88" i="2"/>
  <c r="HO88" i="2"/>
  <c r="HP88" i="2"/>
  <c r="HQ88" i="2"/>
  <c r="HR88" i="2"/>
  <c r="HS88" i="2"/>
  <c r="HT88" i="2"/>
  <c r="HU88" i="2"/>
  <c r="HV88" i="2"/>
  <c r="HW88" i="2"/>
  <c r="HX88" i="2"/>
  <c r="HY88" i="2"/>
  <c r="HZ88" i="2"/>
  <c r="IA88" i="2"/>
  <c r="IB88" i="2"/>
  <c r="IC88" i="2"/>
  <c r="ID88" i="2"/>
  <c r="IE88" i="2"/>
  <c r="IF88" i="2"/>
  <c r="IG88" i="2"/>
  <c r="IH88" i="2"/>
  <c r="II88" i="2"/>
  <c r="IJ88" i="2"/>
  <c r="IK88" i="2"/>
  <c r="IL88" i="2"/>
  <c r="IM88" i="2"/>
  <c r="IN88" i="2"/>
  <c r="IO88" i="2"/>
  <c r="IP88" i="2"/>
  <c r="IQ88" i="2"/>
  <c r="IU88" i="2"/>
  <c r="IV88" i="2"/>
  <c r="IW88" i="2"/>
  <c r="IX88" i="2"/>
  <c r="IY88" i="2"/>
  <c r="IZ88" i="2"/>
  <c r="JA88" i="2"/>
  <c r="JB88" i="2"/>
  <c r="JC88" i="2"/>
  <c r="JD88" i="2"/>
  <c r="JE88" i="2"/>
  <c r="JF88" i="2"/>
  <c r="JG88" i="2"/>
  <c r="JH88" i="2"/>
  <c r="JI88" i="2"/>
  <c r="JJ88" i="2"/>
  <c r="JK88" i="2"/>
  <c r="JL88" i="2"/>
  <c r="JM88" i="2"/>
  <c r="JN88" i="2"/>
  <c r="JO88" i="2"/>
  <c r="JP88" i="2"/>
  <c r="JQ88" i="2"/>
  <c r="JR88" i="2"/>
  <c r="JS88" i="2"/>
  <c r="JT88" i="2"/>
  <c r="JU88" i="2"/>
  <c r="JV88" i="2"/>
  <c r="JW88" i="2"/>
  <c r="JX88" i="2"/>
  <c r="JY88" i="2"/>
  <c r="JZ88" i="2"/>
  <c r="KA88" i="2"/>
  <c r="KB88" i="2"/>
  <c r="KC88" i="2"/>
  <c r="KD88" i="2"/>
  <c r="KS88" i="2"/>
  <c r="KT88" i="2"/>
  <c r="IR88" i="2" l="1"/>
  <c r="JK133" i="3"/>
  <c r="IT88" i="2"/>
  <c r="JM133" i="3"/>
  <c r="IS88" i="2"/>
  <c r="JL133" i="3"/>
  <c r="KQ88" i="2"/>
  <c r="KR88" i="2"/>
  <c r="NT11" i="25"/>
  <c r="NU11" i="25"/>
  <c r="NV11" i="25"/>
  <c r="NW11" i="25"/>
  <c r="Z11" i="25" l="1"/>
  <c r="AM11" i="25"/>
  <c r="BM11" i="25"/>
  <c r="BZ11" i="25"/>
  <c r="DZ11" i="25"/>
  <c r="EM11" i="25"/>
  <c r="EZ11" i="25"/>
  <c r="FM11" i="25"/>
  <c r="FZ11" i="25"/>
  <c r="GM11" i="25"/>
  <c r="GZ11" i="25"/>
  <c r="HM11" i="25"/>
  <c r="HZ11" i="25"/>
  <c r="IM11" i="25"/>
  <c r="IZ11" i="25"/>
  <c r="JM11" i="25"/>
  <c r="JZ11" i="25"/>
  <c r="LM11" i="25"/>
  <c r="LZ11" i="25"/>
  <c r="MZ11" i="25"/>
  <c r="NM11" i="25"/>
  <c r="NZ11" i="25"/>
  <c r="OZ11" i="25"/>
  <c r="PM11" i="25"/>
  <c r="PZ11" i="25"/>
  <c r="QM11" i="25"/>
  <c r="QZ11" i="25"/>
  <c r="SM11" i="25"/>
  <c r="TM11" i="25"/>
  <c r="TZ11" i="25"/>
  <c r="UM11" i="25"/>
  <c r="VM11" i="25"/>
  <c r="VZ11" i="25"/>
  <c r="M11" i="25"/>
  <c r="Z12" i="25"/>
  <c r="AM12" i="25"/>
  <c r="BM12" i="25"/>
  <c r="BZ12" i="25"/>
  <c r="DZ12" i="25"/>
  <c r="EM12" i="25"/>
  <c r="EZ12" i="25"/>
  <c r="FM12" i="25"/>
  <c r="FZ12" i="25"/>
  <c r="GM12" i="25"/>
  <c r="GZ12" i="25"/>
  <c r="HM12" i="25"/>
  <c r="HZ12" i="25"/>
  <c r="IM12" i="25"/>
  <c r="IZ12" i="25"/>
  <c r="JM12" i="25"/>
  <c r="JZ12" i="25"/>
  <c r="LM12" i="25"/>
  <c r="LZ12" i="25"/>
  <c r="MZ12" i="25"/>
  <c r="NM12" i="25"/>
  <c r="NT12" i="25"/>
  <c r="NU12" i="25"/>
  <c r="NV12" i="25"/>
  <c r="NW12" i="25"/>
  <c r="NZ12" i="25"/>
  <c r="OZ12" i="25"/>
  <c r="PM12" i="25"/>
  <c r="PZ12" i="25"/>
  <c r="QM12" i="25"/>
  <c r="QZ12" i="25"/>
  <c r="SM12" i="25"/>
  <c r="TM12" i="25"/>
  <c r="TZ12" i="25"/>
  <c r="UM12" i="25"/>
  <c r="VM12" i="25"/>
  <c r="VZ12" i="25"/>
  <c r="Z13" i="25"/>
  <c r="AM13" i="25"/>
  <c r="BM13" i="25"/>
  <c r="BZ13" i="25"/>
  <c r="DZ13" i="25"/>
  <c r="EM13" i="25"/>
  <c r="EZ13" i="25"/>
  <c r="FM13" i="25"/>
  <c r="FZ13" i="25"/>
  <c r="GM13" i="25"/>
  <c r="GZ13" i="25"/>
  <c r="HM13" i="25"/>
  <c r="HZ13" i="25"/>
  <c r="IM13" i="25"/>
  <c r="IZ13" i="25"/>
  <c r="JM13" i="25"/>
  <c r="JZ13" i="25"/>
  <c r="LM13" i="25"/>
  <c r="LZ13" i="25"/>
  <c r="MZ13" i="25"/>
  <c r="NM13" i="25"/>
  <c r="NT13" i="25"/>
  <c r="NU13" i="25"/>
  <c r="NV13" i="25"/>
  <c r="NW13" i="25"/>
  <c r="NZ13" i="25"/>
  <c r="OZ13" i="25"/>
  <c r="PM13" i="25"/>
  <c r="PZ13" i="25"/>
  <c r="QM13" i="25"/>
  <c r="QZ13" i="25"/>
  <c r="SM13" i="25"/>
  <c r="TM13" i="25"/>
  <c r="TZ13" i="25"/>
  <c r="UM13" i="25"/>
  <c r="VM13" i="25"/>
  <c r="VZ13" i="25"/>
  <c r="Z14" i="25"/>
  <c r="AM14" i="25"/>
  <c r="BM14" i="25"/>
  <c r="BZ14" i="25"/>
  <c r="DZ14" i="25"/>
  <c r="EM14" i="25"/>
  <c r="EZ14" i="25"/>
  <c r="FM14" i="25"/>
  <c r="FZ14" i="25"/>
  <c r="GM14" i="25"/>
  <c r="GZ14" i="25"/>
  <c r="HM14" i="25"/>
  <c r="HZ14" i="25"/>
  <c r="IM14" i="25"/>
  <c r="IZ14" i="25"/>
  <c r="JM14" i="25"/>
  <c r="JZ14" i="25"/>
  <c r="LM14" i="25"/>
  <c r="LZ14" i="25"/>
  <c r="MZ14" i="25"/>
  <c r="NM14" i="25"/>
  <c r="NT14" i="25"/>
  <c r="NU14" i="25"/>
  <c r="NV14" i="25"/>
  <c r="NW14" i="25"/>
  <c r="NZ14" i="25"/>
  <c r="OZ14" i="25"/>
  <c r="PM14" i="25"/>
  <c r="PZ14" i="25"/>
  <c r="QM14" i="25"/>
  <c r="QZ14" i="25"/>
  <c r="SM14" i="25"/>
  <c r="TM14" i="25"/>
  <c r="TZ14" i="25"/>
  <c r="UM14" i="25"/>
  <c r="VM14" i="25"/>
  <c r="VZ14" i="25"/>
  <c r="Z15" i="25"/>
  <c r="AM15" i="25"/>
  <c r="BM15" i="25"/>
  <c r="BZ15" i="25"/>
  <c r="DZ15" i="25"/>
  <c r="EM15" i="25"/>
  <c r="EZ15" i="25"/>
  <c r="FM15" i="25"/>
  <c r="FZ15" i="25"/>
  <c r="GM15" i="25"/>
  <c r="GZ15" i="25"/>
  <c r="HM15" i="25"/>
  <c r="HZ15" i="25"/>
  <c r="IM15" i="25"/>
  <c r="IZ15" i="25"/>
  <c r="JM15" i="25"/>
  <c r="JZ15" i="25"/>
  <c r="LM15" i="25"/>
  <c r="LZ15" i="25"/>
  <c r="MZ15" i="25"/>
  <c r="NM15" i="25"/>
  <c r="NT15" i="25"/>
  <c r="NU15" i="25"/>
  <c r="NV15" i="25"/>
  <c r="NW15" i="25"/>
  <c r="NX15" i="25"/>
  <c r="NY15" i="25"/>
  <c r="NZ15" i="25"/>
  <c r="OZ15" i="25"/>
  <c r="PM15" i="25"/>
  <c r="PZ15" i="25"/>
  <c r="QM15" i="25"/>
  <c r="QZ15" i="25"/>
  <c r="SM15" i="25"/>
  <c r="TM15" i="25"/>
  <c r="TZ15" i="25"/>
  <c r="UM15" i="25"/>
  <c r="VM15" i="25"/>
  <c r="VZ15" i="25"/>
  <c r="Z16" i="25"/>
  <c r="AM16" i="25"/>
  <c r="BM16" i="25"/>
  <c r="BZ16" i="25"/>
  <c r="DZ16" i="25"/>
  <c r="EM16" i="25"/>
  <c r="EZ16" i="25"/>
  <c r="FM16" i="25"/>
  <c r="FZ16" i="25"/>
  <c r="GM16" i="25"/>
  <c r="GZ16" i="25"/>
  <c r="HM16" i="25"/>
  <c r="HZ16" i="25"/>
  <c r="IM16" i="25"/>
  <c r="IZ16" i="25"/>
  <c r="JM16" i="25"/>
  <c r="JZ16" i="25"/>
  <c r="LM16" i="25"/>
  <c r="LZ16" i="25"/>
  <c r="MZ16" i="25"/>
  <c r="NM16" i="25"/>
  <c r="NT16" i="25"/>
  <c r="NU16" i="25"/>
  <c r="NV16" i="25"/>
  <c r="NW16" i="25"/>
  <c r="NZ16" i="25"/>
  <c r="OZ16" i="25"/>
  <c r="PM16" i="25"/>
  <c r="PZ16" i="25"/>
  <c r="QM16" i="25"/>
  <c r="QZ16" i="25"/>
  <c r="SM16" i="25"/>
  <c r="TM16" i="25"/>
  <c r="TZ16" i="25"/>
  <c r="UM16" i="25"/>
  <c r="VM16" i="25"/>
  <c r="VZ16" i="25"/>
  <c r="Z17" i="25"/>
  <c r="AM17" i="25"/>
  <c r="BM17" i="25"/>
  <c r="BZ17" i="25"/>
  <c r="DZ17" i="25"/>
  <c r="EM17" i="25"/>
  <c r="EZ17" i="25"/>
  <c r="FM17" i="25"/>
  <c r="FZ17" i="25"/>
  <c r="GM17" i="25"/>
  <c r="GZ17" i="25"/>
  <c r="HM17" i="25"/>
  <c r="HZ17" i="25"/>
  <c r="IM17" i="25"/>
  <c r="IZ17" i="25"/>
  <c r="JM17" i="25"/>
  <c r="JZ17" i="25"/>
  <c r="LM17" i="25"/>
  <c r="LZ17" i="25"/>
  <c r="MZ17" i="25"/>
  <c r="NM17" i="25"/>
  <c r="NT17" i="25"/>
  <c r="NU17" i="25"/>
  <c r="NV17" i="25"/>
  <c r="NW17" i="25"/>
  <c r="NZ17" i="25"/>
  <c r="OZ17" i="25"/>
  <c r="PM17" i="25"/>
  <c r="PZ17" i="25"/>
  <c r="QM17" i="25"/>
  <c r="QZ17" i="25"/>
  <c r="SM17" i="25"/>
  <c r="TM17" i="25"/>
  <c r="TZ17" i="25"/>
  <c r="UM17" i="25"/>
  <c r="VM17" i="25"/>
  <c r="VZ17" i="25"/>
  <c r="T18" i="25"/>
  <c r="U18" i="25"/>
  <c r="V18" i="25"/>
  <c r="W18" i="25"/>
  <c r="Z18" i="25"/>
  <c r="AG18" i="25"/>
  <c r="AH18" i="25"/>
  <c r="AI18" i="25"/>
  <c r="AJ18" i="25"/>
  <c r="AM18" i="25"/>
  <c r="AT18" i="25"/>
  <c r="AU18" i="25"/>
  <c r="AV18" i="25"/>
  <c r="AW18" i="25"/>
  <c r="BG18" i="25"/>
  <c r="BH18" i="25"/>
  <c r="BI18" i="25"/>
  <c r="BJ18" i="25"/>
  <c r="BM18" i="25"/>
  <c r="BT18" i="25"/>
  <c r="BU18" i="25"/>
  <c r="BV18" i="25"/>
  <c r="BW18" i="25"/>
  <c r="BZ18" i="25"/>
  <c r="CG18" i="25"/>
  <c r="CH18" i="25"/>
  <c r="CI18" i="25"/>
  <c r="CJ18" i="25"/>
  <c r="CT18" i="25"/>
  <c r="CU18" i="25"/>
  <c r="CV18" i="25"/>
  <c r="CW18" i="25"/>
  <c r="DG18" i="25"/>
  <c r="DH18" i="25"/>
  <c r="DI18" i="25"/>
  <c r="DJ18" i="25"/>
  <c r="DZ18" i="25"/>
  <c r="EG18" i="25"/>
  <c r="EH18" i="25"/>
  <c r="EI18" i="25"/>
  <c r="EJ18" i="25"/>
  <c r="EM18" i="25"/>
  <c r="ET18" i="25"/>
  <c r="EU18" i="25"/>
  <c r="EV18" i="25"/>
  <c r="EW18" i="25"/>
  <c r="EZ18" i="25"/>
  <c r="FG18" i="25"/>
  <c r="FH18" i="25"/>
  <c r="FI18" i="25"/>
  <c r="FJ18" i="25"/>
  <c r="FM18" i="25"/>
  <c r="FT18" i="25"/>
  <c r="FU18" i="25"/>
  <c r="FV18" i="25"/>
  <c r="FW18" i="25"/>
  <c r="FZ18" i="25"/>
  <c r="GG18" i="25"/>
  <c r="GH18" i="25"/>
  <c r="GI18" i="25"/>
  <c r="GJ18" i="25"/>
  <c r="GM18" i="25"/>
  <c r="GT18" i="25"/>
  <c r="GU18" i="25"/>
  <c r="GV18" i="25"/>
  <c r="GW18" i="25"/>
  <c r="GZ18" i="25"/>
  <c r="HG18" i="25"/>
  <c r="HH18" i="25"/>
  <c r="HI18" i="25"/>
  <c r="HJ18" i="25"/>
  <c r="HM18" i="25"/>
  <c r="HT18" i="25"/>
  <c r="HU18" i="25"/>
  <c r="HV18" i="25"/>
  <c r="HW18" i="25"/>
  <c r="HZ18" i="25"/>
  <c r="IG18" i="25"/>
  <c r="IH18" i="25"/>
  <c r="II18" i="25"/>
  <c r="IJ18" i="25"/>
  <c r="IM18" i="25"/>
  <c r="IT18" i="25"/>
  <c r="IU18" i="25"/>
  <c r="IV18" i="25"/>
  <c r="IW18" i="25"/>
  <c r="IZ18" i="25"/>
  <c r="JG18" i="25"/>
  <c r="JH18" i="25"/>
  <c r="JI18" i="25"/>
  <c r="JJ18" i="25"/>
  <c r="JM18" i="25"/>
  <c r="JT18" i="25"/>
  <c r="JU18" i="25"/>
  <c r="JV18" i="25"/>
  <c r="JW18" i="25"/>
  <c r="JZ18" i="25"/>
  <c r="KG18" i="25"/>
  <c r="KH18" i="25"/>
  <c r="KI18" i="25"/>
  <c r="KJ18" i="25"/>
  <c r="LG18" i="25"/>
  <c r="LH18" i="25"/>
  <c r="LI18" i="25"/>
  <c r="LJ18" i="25"/>
  <c r="LM18" i="25"/>
  <c r="LT18" i="25"/>
  <c r="LU18" i="25"/>
  <c r="LV18" i="25"/>
  <c r="LW18" i="25"/>
  <c r="LZ18" i="25"/>
  <c r="MG18" i="25"/>
  <c r="MH18" i="25"/>
  <c r="MI18" i="25"/>
  <c r="MJ18" i="25"/>
  <c r="MT18" i="25"/>
  <c r="MU18" i="25"/>
  <c r="MV18" i="25"/>
  <c r="MW18" i="25"/>
  <c r="MZ18" i="25"/>
  <c r="NG18" i="25"/>
  <c r="NH18" i="25"/>
  <c r="NI18" i="25"/>
  <c r="NJ18" i="25"/>
  <c r="NM18" i="25"/>
  <c r="NT18" i="25"/>
  <c r="NU18" i="25"/>
  <c r="NV18" i="25"/>
  <c r="NW18" i="25"/>
  <c r="NZ18" i="25"/>
  <c r="OG18" i="25"/>
  <c r="OH18" i="25"/>
  <c r="OI18" i="25"/>
  <c r="OJ18" i="25"/>
  <c r="OT18" i="25"/>
  <c r="OU18" i="25"/>
  <c r="OV18" i="25"/>
  <c r="OW18" i="25"/>
  <c r="OZ18" i="25"/>
  <c r="PG18" i="25"/>
  <c r="PH18" i="25"/>
  <c r="PI18" i="25"/>
  <c r="PJ18" i="25"/>
  <c r="PM18" i="25"/>
  <c r="PT18" i="25"/>
  <c r="PU18" i="25"/>
  <c r="PV18" i="25"/>
  <c r="PW18" i="25"/>
  <c r="PZ18" i="25"/>
  <c r="QG18" i="25"/>
  <c r="QH18" i="25"/>
  <c r="QI18" i="25"/>
  <c r="QJ18" i="25"/>
  <c r="QM18" i="25"/>
  <c r="QT18" i="25"/>
  <c r="QU18" i="25"/>
  <c r="QV18" i="25"/>
  <c r="QW18" i="25"/>
  <c r="QZ18" i="25"/>
  <c r="RG18" i="25"/>
  <c r="RH18" i="25"/>
  <c r="RI18" i="25"/>
  <c r="RJ18" i="25"/>
  <c r="RT18" i="25"/>
  <c r="RU18" i="25"/>
  <c r="RV18" i="25"/>
  <c r="RW18" i="25"/>
  <c r="SG18" i="25"/>
  <c r="SH18" i="25"/>
  <c r="SI18" i="25"/>
  <c r="SJ18" i="25"/>
  <c r="SM18" i="25"/>
  <c r="ST18" i="25"/>
  <c r="SU18" i="25"/>
  <c r="SV18" i="25"/>
  <c r="SW18" i="25"/>
  <c r="TG18" i="25"/>
  <c r="TH18" i="25"/>
  <c r="TI18" i="25"/>
  <c r="TJ18" i="25"/>
  <c r="TM18" i="25"/>
  <c r="TT18" i="25"/>
  <c r="TU18" i="25"/>
  <c r="TV18" i="25"/>
  <c r="TW18" i="25"/>
  <c r="TZ18" i="25"/>
  <c r="UG18" i="25"/>
  <c r="UH18" i="25"/>
  <c r="UI18" i="25"/>
  <c r="UJ18" i="25"/>
  <c r="UM18" i="25"/>
  <c r="UT18" i="25"/>
  <c r="UU18" i="25"/>
  <c r="UV18" i="25"/>
  <c r="UW18" i="25"/>
  <c r="VG18" i="25"/>
  <c r="VH18" i="25"/>
  <c r="VI18" i="25"/>
  <c r="VJ18" i="25"/>
  <c r="VM18" i="25"/>
  <c r="VT18" i="25"/>
  <c r="VU18" i="25"/>
  <c r="VV18" i="25"/>
  <c r="VW18" i="25"/>
  <c r="VZ18" i="25"/>
  <c r="WG18" i="25"/>
  <c r="WH18" i="25"/>
  <c r="WI18" i="25"/>
  <c r="WJ18" i="25"/>
  <c r="T19" i="25"/>
  <c r="U19" i="25"/>
  <c r="V19" i="25"/>
  <c r="W19" i="25"/>
  <c r="Z19" i="25"/>
  <c r="AG19" i="25"/>
  <c r="AH19" i="25"/>
  <c r="AI19" i="25"/>
  <c r="AJ19" i="25"/>
  <c r="AM19" i="25"/>
  <c r="AT19" i="25"/>
  <c r="AU19" i="25"/>
  <c r="AV19" i="25"/>
  <c r="AW19" i="25"/>
  <c r="BG19" i="25"/>
  <c r="BH19" i="25"/>
  <c r="BI19" i="25"/>
  <c r="BJ19" i="25"/>
  <c r="BM19" i="25"/>
  <c r="BT19" i="25"/>
  <c r="BU19" i="25"/>
  <c r="BV19" i="25"/>
  <c r="BW19" i="25"/>
  <c r="BZ19" i="25"/>
  <c r="CG19" i="25"/>
  <c r="CH19" i="25"/>
  <c r="CI19" i="25"/>
  <c r="CJ19" i="25"/>
  <c r="CT19" i="25"/>
  <c r="CU19" i="25"/>
  <c r="CV19" i="25"/>
  <c r="CW19" i="25"/>
  <c r="DG19" i="25"/>
  <c r="DH19" i="25"/>
  <c r="DI19" i="25"/>
  <c r="DJ19" i="25"/>
  <c r="DZ19" i="25"/>
  <c r="EG19" i="25"/>
  <c r="EH19" i="25"/>
  <c r="EI19" i="25"/>
  <c r="EJ19" i="25"/>
  <c r="EM19" i="25"/>
  <c r="ET19" i="25"/>
  <c r="EU19" i="25"/>
  <c r="EV19" i="25"/>
  <c r="EW19" i="25"/>
  <c r="EZ19" i="25"/>
  <c r="FG19" i="25"/>
  <c r="FH19" i="25"/>
  <c r="FI19" i="25"/>
  <c r="FJ19" i="25"/>
  <c r="FM19" i="25"/>
  <c r="FT19" i="25"/>
  <c r="FU19" i="25"/>
  <c r="FV19" i="25"/>
  <c r="FW19" i="25"/>
  <c r="FZ19" i="25"/>
  <c r="GG19" i="25"/>
  <c r="GH19" i="25"/>
  <c r="GI19" i="25"/>
  <c r="GJ19" i="25"/>
  <c r="GM19" i="25"/>
  <c r="GT19" i="25"/>
  <c r="GU19" i="25"/>
  <c r="GV19" i="25"/>
  <c r="GW19" i="25"/>
  <c r="GZ19" i="25"/>
  <c r="HG19" i="25"/>
  <c r="HH19" i="25"/>
  <c r="HI19" i="25"/>
  <c r="HJ19" i="25"/>
  <c r="HM19" i="25"/>
  <c r="HT19" i="25"/>
  <c r="HU19" i="25"/>
  <c r="HV19" i="25"/>
  <c r="HW19" i="25"/>
  <c r="HZ19" i="25"/>
  <c r="IG19" i="25"/>
  <c r="IH19" i="25"/>
  <c r="II19" i="25"/>
  <c r="IJ19" i="25"/>
  <c r="IM19" i="25"/>
  <c r="IT19" i="25"/>
  <c r="IU19" i="25"/>
  <c r="IV19" i="25"/>
  <c r="IW19" i="25"/>
  <c r="IZ19" i="25"/>
  <c r="JG19" i="25"/>
  <c r="JH19" i="25"/>
  <c r="JI19" i="25"/>
  <c r="JJ19" i="25"/>
  <c r="JM19" i="25"/>
  <c r="JT19" i="25"/>
  <c r="JU19" i="25"/>
  <c r="JV19" i="25"/>
  <c r="JW19" i="25"/>
  <c r="JZ19" i="25"/>
  <c r="KG19" i="25"/>
  <c r="KH19" i="25"/>
  <c r="KI19" i="25"/>
  <c r="KJ19" i="25"/>
  <c r="LG19" i="25"/>
  <c r="LH19" i="25"/>
  <c r="LI19" i="25"/>
  <c r="LJ19" i="25"/>
  <c r="LM19" i="25"/>
  <c r="LT19" i="25"/>
  <c r="LU19" i="25"/>
  <c r="LV19" i="25"/>
  <c r="LW19" i="25"/>
  <c r="LZ19" i="25"/>
  <c r="MG19" i="25"/>
  <c r="MH19" i="25"/>
  <c r="MI19" i="25"/>
  <c r="MJ19" i="25"/>
  <c r="MT19" i="25"/>
  <c r="MU19" i="25"/>
  <c r="MV19" i="25"/>
  <c r="MW19" i="25"/>
  <c r="MZ19" i="25"/>
  <c r="NG19" i="25"/>
  <c r="NH19" i="25"/>
  <c r="NI19" i="25"/>
  <c r="NJ19" i="25"/>
  <c r="NM19" i="25"/>
  <c r="NT19" i="25"/>
  <c r="NU19" i="25"/>
  <c r="NV19" i="25"/>
  <c r="NW19" i="25"/>
  <c r="NZ19" i="25"/>
  <c r="OG19" i="25"/>
  <c r="OH19" i="25"/>
  <c r="OI19" i="25"/>
  <c r="OJ19" i="25"/>
  <c r="OT19" i="25"/>
  <c r="OU19" i="25"/>
  <c r="OV19" i="25"/>
  <c r="OW19" i="25"/>
  <c r="OZ19" i="25"/>
  <c r="PG19" i="25"/>
  <c r="PH19" i="25"/>
  <c r="PI19" i="25"/>
  <c r="PJ19" i="25"/>
  <c r="PM19" i="25"/>
  <c r="PT19" i="25"/>
  <c r="PU19" i="25"/>
  <c r="PV19" i="25"/>
  <c r="PW19" i="25"/>
  <c r="PZ19" i="25"/>
  <c r="QG19" i="25"/>
  <c r="QH19" i="25"/>
  <c r="QI19" i="25"/>
  <c r="QJ19" i="25"/>
  <c r="QM19" i="25"/>
  <c r="QT19" i="25"/>
  <c r="QU19" i="25"/>
  <c r="QV19" i="25"/>
  <c r="QW19" i="25"/>
  <c r="QZ19" i="25"/>
  <c r="RG19" i="25"/>
  <c r="RH19" i="25"/>
  <c r="RI19" i="25"/>
  <c r="RJ19" i="25"/>
  <c r="RT19" i="25"/>
  <c r="RU19" i="25"/>
  <c r="RV19" i="25"/>
  <c r="RW19" i="25"/>
  <c r="SG19" i="25"/>
  <c r="SH19" i="25"/>
  <c r="SI19" i="25"/>
  <c r="SJ19" i="25"/>
  <c r="SM19" i="25"/>
  <c r="ST19" i="25"/>
  <c r="SU19" i="25"/>
  <c r="SV19" i="25"/>
  <c r="SW19" i="25"/>
  <c r="TG19" i="25"/>
  <c r="TH19" i="25"/>
  <c r="TI19" i="25"/>
  <c r="TJ19" i="25"/>
  <c r="TM19" i="25"/>
  <c r="TT19" i="25"/>
  <c r="TU19" i="25"/>
  <c r="TV19" i="25"/>
  <c r="TW19" i="25"/>
  <c r="TZ19" i="25"/>
  <c r="UG19" i="25"/>
  <c r="UH19" i="25"/>
  <c r="UI19" i="25"/>
  <c r="UJ19" i="25"/>
  <c r="UM19" i="25"/>
  <c r="UT19" i="25"/>
  <c r="UU19" i="25"/>
  <c r="UV19" i="25"/>
  <c r="UW19" i="25"/>
  <c r="VG19" i="25"/>
  <c r="VH19" i="25"/>
  <c r="VI19" i="25"/>
  <c r="VJ19" i="25"/>
  <c r="VM19" i="25"/>
  <c r="VT19" i="25"/>
  <c r="VU19" i="25"/>
  <c r="VV19" i="25"/>
  <c r="VW19" i="25"/>
  <c r="VZ19" i="25"/>
  <c r="WG19" i="25"/>
  <c r="WH19" i="25"/>
  <c r="WI19" i="25"/>
  <c r="WJ19" i="25"/>
  <c r="Z20" i="25"/>
  <c r="AM20" i="25"/>
  <c r="BM20" i="25"/>
  <c r="BZ20" i="25"/>
  <c r="DZ20" i="25"/>
  <c r="EM20" i="25"/>
  <c r="EZ20" i="25"/>
  <c r="FM20" i="25"/>
  <c r="FZ20" i="25"/>
  <c r="GM20" i="25"/>
  <c r="GZ20" i="25"/>
  <c r="HM20" i="25"/>
  <c r="HZ20" i="25"/>
  <c r="IM20" i="25"/>
  <c r="IZ20" i="25"/>
  <c r="JM20" i="25"/>
  <c r="JZ20" i="25"/>
  <c r="LM20" i="25"/>
  <c r="LZ20" i="25"/>
  <c r="MZ20" i="25"/>
  <c r="NM20" i="25"/>
  <c r="NT20" i="25"/>
  <c r="NU20" i="25"/>
  <c r="NV20" i="25"/>
  <c r="NW20" i="25"/>
  <c r="NZ20" i="25"/>
  <c r="OZ20" i="25"/>
  <c r="PM20" i="25"/>
  <c r="PZ20" i="25"/>
  <c r="QM20" i="25"/>
  <c r="QZ20" i="25"/>
  <c r="SM20" i="25"/>
  <c r="TM20" i="25"/>
  <c r="TZ20" i="25"/>
  <c r="UM20" i="25"/>
  <c r="VM20" i="25"/>
  <c r="VZ20" i="25"/>
  <c r="Z21" i="25"/>
  <c r="AM21" i="25"/>
  <c r="BM21" i="25"/>
  <c r="BZ21" i="25"/>
  <c r="DZ21" i="25"/>
  <c r="EM21" i="25"/>
  <c r="EZ21" i="25"/>
  <c r="FM21" i="25"/>
  <c r="FZ21" i="25"/>
  <c r="GM21" i="25"/>
  <c r="GZ21" i="25"/>
  <c r="HM21" i="25"/>
  <c r="HZ21" i="25"/>
  <c r="IM21" i="25"/>
  <c r="IZ21" i="25"/>
  <c r="JM21" i="25"/>
  <c r="JZ21" i="25"/>
  <c r="LM21" i="25"/>
  <c r="LZ21" i="25"/>
  <c r="MZ21" i="25"/>
  <c r="NM21" i="25"/>
  <c r="NT21" i="25"/>
  <c r="NU21" i="25"/>
  <c r="NV21" i="25"/>
  <c r="NW21" i="25"/>
  <c r="NZ21" i="25"/>
  <c r="OZ21" i="25"/>
  <c r="PM21" i="25"/>
  <c r="PZ21" i="25"/>
  <c r="QM21" i="25"/>
  <c r="QZ21" i="25"/>
  <c r="SM21" i="25"/>
  <c r="TM21" i="25"/>
  <c r="TZ21" i="25"/>
  <c r="UM21" i="25"/>
  <c r="VM21" i="25"/>
  <c r="VZ21" i="25"/>
  <c r="Z22" i="25"/>
  <c r="AM22" i="25"/>
  <c r="BM22" i="25"/>
  <c r="BZ22" i="25"/>
  <c r="DZ22" i="25"/>
  <c r="EM22" i="25"/>
  <c r="EZ22" i="25"/>
  <c r="FM22" i="25"/>
  <c r="FZ22" i="25"/>
  <c r="GM22" i="25"/>
  <c r="GZ22" i="25"/>
  <c r="HM22" i="25"/>
  <c r="HZ22" i="25"/>
  <c r="IM22" i="25"/>
  <c r="IZ22" i="25"/>
  <c r="JM22" i="25"/>
  <c r="JZ22" i="25"/>
  <c r="LM22" i="25"/>
  <c r="LZ22" i="25"/>
  <c r="MZ22" i="25"/>
  <c r="NM22" i="25"/>
  <c r="NT22" i="25"/>
  <c r="NU22" i="25"/>
  <c r="NV22" i="25"/>
  <c r="NW22" i="25"/>
  <c r="NZ22" i="25"/>
  <c r="OZ22" i="25"/>
  <c r="PM22" i="25"/>
  <c r="PZ22" i="25"/>
  <c r="QM22" i="25"/>
  <c r="QZ22" i="25"/>
  <c r="SM22" i="25"/>
  <c r="TM22" i="25"/>
  <c r="TZ22" i="25"/>
  <c r="UM22" i="25"/>
  <c r="VM22" i="25"/>
  <c r="VZ22" i="25"/>
  <c r="Z23" i="25"/>
  <c r="AM23" i="25"/>
  <c r="BM23" i="25"/>
  <c r="BZ23" i="25"/>
  <c r="DZ23" i="25"/>
  <c r="EM23" i="25"/>
  <c r="EZ23" i="25"/>
  <c r="FM23" i="25"/>
  <c r="FZ23" i="25"/>
  <c r="GM23" i="25"/>
  <c r="GZ23" i="25"/>
  <c r="HM23" i="25"/>
  <c r="HZ23" i="25"/>
  <c r="IM23" i="25"/>
  <c r="IZ23" i="25"/>
  <c r="JM23" i="25"/>
  <c r="JZ23" i="25"/>
  <c r="LM23" i="25"/>
  <c r="LZ23" i="25"/>
  <c r="MZ23" i="25"/>
  <c r="NM23" i="25"/>
  <c r="NT23" i="25"/>
  <c r="NU23" i="25"/>
  <c r="NV23" i="25"/>
  <c r="NW23" i="25"/>
  <c r="NZ23" i="25"/>
  <c r="OZ23" i="25"/>
  <c r="PM23" i="25"/>
  <c r="PZ23" i="25"/>
  <c r="QM23" i="25"/>
  <c r="QZ23" i="25"/>
  <c r="SM23" i="25"/>
  <c r="TM23" i="25"/>
  <c r="TZ23" i="25"/>
  <c r="UM23" i="25"/>
  <c r="VM23" i="25"/>
  <c r="VZ23" i="25"/>
  <c r="Z24" i="25"/>
  <c r="AM24" i="25"/>
  <c r="BM24" i="25"/>
  <c r="BZ24" i="25"/>
  <c r="DZ24" i="25"/>
  <c r="EM24" i="25"/>
  <c r="EZ24" i="25"/>
  <c r="FM24" i="25"/>
  <c r="FZ24" i="25"/>
  <c r="GM24" i="25"/>
  <c r="GZ24" i="25"/>
  <c r="HM24" i="25"/>
  <c r="HZ24" i="25"/>
  <c r="IM24" i="25"/>
  <c r="IZ24" i="25"/>
  <c r="JM24" i="25"/>
  <c r="JZ24" i="25"/>
  <c r="LM24" i="25"/>
  <c r="LZ24" i="25"/>
  <c r="MZ24" i="25"/>
  <c r="NM24" i="25"/>
  <c r="NT24" i="25"/>
  <c r="NU24" i="25"/>
  <c r="NV24" i="25"/>
  <c r="NW24" i="25"/>
  <c r="NZ24" i="25"/>
  <c r="OZ24" i="25"/>
  <c r="PM24" i="25"/>
  <c r="PZ24" i="25"/>
  <c r="QM24" i="25"/>
  <c r="QZ24" i="25"/>
  <c r="SM24" i="25"/>
  <c r="TM24" i="25"/>
  <c r="TZ24" i="25"/>
  <c r="UM24" i="25"/>
  <c r="VM24" i="25"/>
  <c r="VZ24" i="25"/>
  <c r="Z25" i="25"/>
  <c r="AM25" i="25"/>
  <c r="BM25" i="25"/>
  <c r="BZ25" i="25"/>
  <c r="DZ25" i="25"/>
  <c r="EM25" i="25"/>
  <c r="EZ25" i="25"/>
  <c r="FM25" i="25"/>
  <c r="FZ25" i="25"/>
  <c r="GM25" i="25"/>
  <c r="GZ25" i="25"/>
  <c r="HM25" i="25"/>
  <c r="HZ25" i="25"/>
  <c r="IM25" i="25"/>
  <c r="IZ25" i="25"/>
  <c r="JM25" i="25"/>
  <c r="JZ25" i="25"/>
  <c r="LM25" i="25"/>
  <c r="LZ25" i="25"/>
  <c r="MZ25" i="25"/>
  <c r="NM25" i="25"/>
  <c r="NT25" i="25"/>
  <c r="NU25" i="25"/>
  <c r="NV25" i="25"/>
  <c r="NW25" i="25"/>
  <c r="NZ25" i="25"/>
  <c r="OZ25" i="25"/>
  <c r="PM25" i="25"/>
  <c r="PZ25" i="25"/>
  <c r="QM25" i="25"/>
  <c r="QZ25" i="25"/>
  <c r="SM25" i="25"/>
  <c r="TM25" i="25"/>
  <c r="TZ25" i="25"/>
  <c r="UM25" i="25"/>
  <c r="VM25" i="25"/>
  <c r="VZ25" i="25"/>
  <c r="Z26" i="25"/>
  <c r="AM26" i="25"/>
  <c r="BM26" i="25"/>
  <c r="BZ26" i="25"/>
  <c r="DZ26" i="25"/>
  <c r="EM26" i="25"/>
  <c r="EZ26" i="25"/>
  <c r="FM26" i="25"/>
  <c r="FZ26" i="25"/>
  <c r="GM26" i="25"/>
  <c r="GZ26" i="25"/>
  <c r="HM26" i="25"/>
  <c r="HZ26" i="25"/>
  <c r="IM26" i="25"/>
  <c r="IZ26" i="25"/>
  <c r="JM26" i="25"/>
  <c r="JZ26" i="25"/>
  <c r="LM26" i="25"/>
  <c r="LZ26" i="25"/>
  <c r="MZ26" i="25"/>
  <c r="NM26" i="25"/>
  <c r="NT26" i="25"/>
  <c r="NU26" i="25"/>
  <c r="NV26" i="25"/>
  <c r="NW26" i="25"/>
  <c r="NZ26" i="25"/>
  <c r="OZ26" i="25"/>
  <c r="PM26" i="25"/>
  <c r="PZ26" i="25"/>
  <c r="QM26" i="25"/>
  <c r="QZ26" i="25"/>
  <c r="SM26" i="25"/>
  <c r="TM26" i="25"/>
  <c r="TZ26" i="25"/>
  <c r="UM26" i="25"/>
  <c r="VM26" i="25"/>
  <c r="VZ26" i="25"/>
  <c r="Z27" i="25"/>
  <c r="AM27" i="25"/>
  <c r="BM27" i="25"/>
  <c r="BZ27" i="25"/>
  <c r="DZ27" i="25"/>
  <c r="EM27" i="25"/>
  <c r="EZ27" i="25"/>
  <c r="FM27" i="25"/>
  <c r="FZ27" i="25"/>
  <c r="GM27" i="25"/>
  <c r="GZ27" i="25"/>
  <c r="HM27" i="25"/>
  <c r="HZ27" i="25"/>
  <c r="IM27" i="25"/>
  <c r="IZ27" i="25"/>
  <c r="JM27" i="25"/>
  <c r="JZ27" i="25"/>
  <c r="LM27" i="25"/>
  <c r="LZ27" i="25"/>
  <c r="MZ27" i="25"/>
  <c r="NM27" i="25"/>
  <c r="NT27" i="25"/>
  <c r="NU27" i="25"/>
  <c r="NV27" i="25"/>
  <c r="NW27" i="25"/>
  <c r="NZ27" i="25"/>
  <c r="OZ27" i="25"/>
  <c r="PM27" i="25"/>
  <c r="PZ27" i="25"/>
  <c r="QM27" i="25"/>
  <c r="QZ27" i="25"/>
  <c r="SM27" i="25"/>
  <c r="TM27" i="25"/>
  <c r="TZ27" i="25"/>
  <c r="UM27" i="25"/>
  <c r="VM27" i="25"/>
  <c r="VZ27" i="25"/>
  <c r="Z28" i="25"/>
  <c r="AM28" i="25"/>
  <c r="BM28" i="25"/>
  <c r="BZ28" i="25"/>
  <c r="DZ28" i="25"/>
  <c r="EM28" i="25"/>
  <c r="EZ28" i="25"/>
  <c r="FM28" i="25"/>
  <c r="FZ28" i="25"/>
  <c r="GM28" i="25"/>
  <c r="GZ28" i="25"/>
  <c r="HM28" i="25"/>
  <c r="HZ28" i="25"/>
  <c r="IM28" i="25"/>
  <c r="IZ28" i="25"/>
  <c r="JM28" i="25"/>
  <c r="JZ28" i="25"/>
  <c r="LM28" i="25"/>
  <c r="LZ28" i="25"/>
  <c r="MZ28" i="25"/>
  <c r="NM28" i="25"/>
  <c r="NT28" i="25"/>
  <c r="NU28" i="25"/>
  <c r="NV28" i="25"/>
  <c r="NW28" i="25"/>
  <c r="NZ28" i="25"/>
  <c r="OZ28" i="25"/>
  <c r="PM28" i="25"/>
  <c r="PZ28" i="25"/>
  <c r="QM28" i="25"/>
  <c r="QZ28" i="25"/>
  <c r="SM28" i="25"/>
  <c r="TM28" i="25"/>
  <c r="TZ28" i="25"/>
  <c r="UM28" i="25"/>
  <c r="VM28" i="25"/>
  <c r="VZ28" i="25"/>
  <c r="Z29" i="25"/>
  <c r="AM29" i="25"/>
  <c r="BM29" i="25"/>
  <c r="BZ29" i="25"/>
  <c r="DZ29" i="25"/>
  <c r="EM29" i="25"/>
  <c r="EZ29" i="25"/>
  <c r="FM29" i="25"/>
  <c r="FZ29" i="25"/>
  <c r="GM29" i="25"/>
  <c r="GZ29" i="25"/>
  <c r="HM29" i="25"/>
  <c r="HZ29" i="25"/>
  <c r="IM29" i="25"/>
  <c r="IZ29" i="25"/>
  <c r="JM29" i="25"/>
  <c r="JZ29" i="25"/>
  <c r="LM29" i="25"/>
  <c r="LZ29" i="25"/>
  <c r="MZ29" i="25"/>
  <c r="NM29" i="25"/>
  <c r="NT29" i="25"/>
  <c r="NU29" i="25"/>
  <c r="NV29" i="25"/>
  <c r="NW29" i="25"/>
  <c r="NZ29" i="25"/>
  <c r="OZ29" i="25"/>
  <c r="PM29" i="25"/>
  <c r="PZ29" i="25"/>
  <c r="QM29" i="25"/>
  <c r="QZ29" i="25"/>
  <c r="SM29" i="25"/>
  <c r="TM29" i="25"/>
  <c r="TZ29" i="25"/>
  <c r="UM29" i="25"/>
  <c r="VM29" i="25"/>
  <c r="VZ29" i="25"/>
  <c r="Z30" i="25"/>
  <c r="AM30" i="25"/>
  <c r="BM30" i="25"/>
  <c r="BZ30" i="25"/>
  <c r="DZ30" i="25"/>
  <c r="EM30" i="25"/>
  <c r="EZ30" i="25"/>
  <c r="FM30" i="25"/>
  <c r="FZ30" i="25"/>
  <c r="GM30" i="25"/>
  <c r="GZ30" i="25"/>
  <c r="HM30" i="25"/>
  <c r="HZ30" i="25"/>
  <c r="IM30" i="25"/>
  <c r="IZ30" i="25"/>
  <c r="JM30" i="25"/>
  <c r="JZ30" i="25"/>
  <c r="LM30" i="25"/>
  <c r="LZ30" i="25"/>
  <c r="MZ30" i="25"/>
  <c r="NM30" i="25"/>
  <c r="NT30" i="25"/>
  <c r="NU30" i="25"/>
  <c r="NV30" i="25"/>
  <c r="NW30" i="25"/>
  <c r="NZ30" i="25"/>
  <c r="OZ30" i="25"/>
  <c r="PM30" i="25"/>
  <c r="PZ30" i="25"/>
  <c r="QM30" i="25"/>
  <c r="QZ30" i="25"/>
  <c r="SM30" i="25"/>
  <c r="TM30" i="25"/>
  <c r="TZ30" i="25"/>
  <c r="UM30" i="25"/>
  <c r="VM30" i="25"/>
  <c r="VZ30" i="25"/>
  <c r="Z31" i="25"/>
  <c r="AM31" i="25"/>
  <c r="BM31" i="25"/>
  <c r="BZ31" i="25"/>
  <c r="DZ31" i="25"/>
  <c r="EM31" i="25"/>
  <c r="EZ31" i="25"/>
  <c r="FM31" i="25"/>
  <c r="FZ31" i="25"/>
  <c r="GM31" i="25"/>
  <c r="GZ31" i="25"/>
  <c r="HM31" i="25"/>
  <c r="HZ31" i="25"/>
  <c r="IM31" i="25"/>
  <c r="IZ31" i="25"/>
  <c r="JM31" i="25"/>
  <c r="JZ31" i="25"/>
  <c r="LM31" i="25"/>
  <c r="LZ31" i="25"/>
  <c r="MZ31" i="25"/>
  <c r="NM31" i="25"/>
  <c r="NT31" i="25"/>
  <c r="NU31" i="25"/>
  <c r="NV31" i="25"/>
  <c r="NW31" i="25"/>
  <c r="NZ31" i="25"/>
  <c r="OZ31" i="25"/>
  <c r="PM31" i="25"/>
  <c r="PZ31" i="25"/>
  <c r="QM31" i="25"/>
  <c r="QZ31" i="25"/>
  <c r="SM31" i="25"/>
  <c r="TM31" i="25"/>
  <c r="TZ31" i="25"/>
  <c r="UM31" i="25"/>
  <c r="VM31" i="25"/>
  <c r="VZ31" i="25"/>
  <c r="Z32" i="25"/>
  <c r="AM32" i="25"/>
  <c r="BM32" i="25"/>
  <c r="BZ32" i="25"/>
  <c r="DZ32" i="25"/>
  <c r="EM32" i="25"/>
  <c r="EZ32" i="25"/>
  <c r="FM32" i="25"/>
  <c r="FZ32" i="25"/>
  <c r="GM32" i="25"/>
  <c r="GZ32" i="25"/>
  <c r="HM32" i="25"/>
  <c r="HZ32" i="25"/>
  <c r="IM32" i="25"/>
  <c r="IZ32" i="25"/>
  <c r="JM32" i="25"/>
  <c r="JZ32" i="25"/>
  <c r="LM32" i="25"/>
  <c r="LZ32" i="25"/>
  <c r="MZ32" i="25"/>
  <c r="NM32" i="25"/>
  <c r="NT32" i="25"/>
  <c r="NU32" i="25"/>
  <c r="NV32" i="25"/>
  <c r="NW32" i="25"/>
  <c r="NZ32" i="25"/>
  <c r="OZ32" i="25"/>
  <c r="PM32" i="25"/>
  <c r="PZ32" i="25"/>
  <c r="QM32" i="25"/>
  <c r="QZ32" i="25"/>
  <c r="SM32" i="25"/>
  <c r="TM32" i="25"/>
  <c r="TZ32" i="25"/>
  <c r="UM32" i="25"/>
  <c r="VM32" i="25"/>
  <c r="VZ32" i="25"/>
  <c r="Z33" i="25"/>
  <c r="AM33" i="25"/>
  <c r="BM33" i="25"/>
  <c r="BZ33" i="25"/>
  <c r="DZ33" i="25"/>
  <c r="EM33" i="25"/>
  <c r="EZ33" i="25"/>
  <c r="FM33" i="25"/>
  <c r="FZ33" i="25"/>
  <c r="GM33" i="25"/>
  <c r="GZ33" i="25"/>
  <c r="HM33" i="25"/>
  <c r="HZ33" i="25"/>
  <c r="IM33" i="25"/>
  <c r="IZ33" i="25"/>
  <c r="JM33" i="25"/>
  <c r="JZ33" i="25"/>
  <c r="LM33" i="25"/>
  <c r="LZ33" i="25"/>
  <c r="MZ33" i="25"/>
  <c r="NM33" i="25"/>
  <c r="NT33" i="25"/>
  <c r="NU33" i="25"/>
  <c r="NV33" i="25"/>
  <c r="NW33" i="25"/>
  <c r="NZ33" i="25"/>
  <c r="OZ33" i="25"/>
  <c r="PM33" i="25"/>
  <c r="PZ33" i="25"/>
  <c r="QM33" i="25"/>
  <c r="QZ33" i="25"/>
  <c r="SM33" i="25"/>
  <c r="TM33" i="25"/>
  <c r="TZ33" i="25"/>
  <c r="UM33" i="25"/>
  <c r="VM33" i="25"/>
  <c r="VZ33" i="25"/>
  <c r="T34" i="25"/>
  <c r="U34" i="25"/>
  <c r="V34" i="25"/>
  <c r="W34" i="25"/>
  <c r="Z34" i="25"/>
  <c r="AG34" i="25"/>
  <c r="AH34" i="25"/>
  <c r="AI34" i="25"/>
  <c r="AJ34" i="25"/>
  <c r="AM34" i="25"/>
  <c r="AT34" i="25"/>
  <c r="AU34" i="25"/>
  <c r="AV34" i="25"/>
  <c r="AW34" i="25"/>
  <c r="BG34" i="25"/>
  <c r="BH34" i="25"/>
  <c r="BI34" i="25"/>
  <c r="BJ34" i="25"/>
  <c r="BM34" i="25"/>
  <c r="BT34" i="25"/>
  <c r="BU34" i="25"/>
  <c r="BV34" i="25"/>
  <c r="BW34" i="25"/>
  <c r="BZ34" i="25"/>
  <c r="CG34" i="25"/>
  <c r="CH34" i="25"/>
  <c r="CI34" i="25"/>
  <c r="CJ34" i="25"/>
  <c r="CT34" i="25"/>
  <c r="CU34" i="25"/>
  <c r="CV34" i="25"/>
  <c r="CW34" i="25"/>
  <c r="DG34" i="25"/>
  <c r="DH34" i="25"/>
  <c r="DI34" i="25"/>
  <c r="DJ34" i="25"/>
  <c r="DZ34" i="25"/>
  <c r="EG34" i="25"/>
  <c r="EH34" i="25"/>
  <c r="EI34" i="25"/>
  <c r="EJ34" i="25"/>
  <c r="EM34" i="25"/>
  <c r="ET34" i="25"/>
  <c r="EU34" i="25"/>
  <c r="EV34" i="25"/>
  <c r="EW34" i="25"/>
  <c r="EZ34" i="25"/>
  <c r="FG34" i="25"/>
  <c r="FH34" i="25"/>
  <c r="FI34" i="25"/>
  <c r="FJ34" i="25"/>
  <c r="FM34" i="25"/>
  <c r="FT34" i="25"/>
  <c r="FU34" i="25"/>
  <c r="FV34" i="25"/>
  <c r="FW34" i="25"/>
  <c r="FZ34" i="25"/>
  <c r="GG34" i="25"/>
  <c r="GH34" i="25"/>
  <c r="GI34" i="25"/>
  <c r="GJ34" i="25"/>
  <c r="GM34" i="25"/>
  <c r="GT34" i="25"/>
  <c r="GU34" i="25"/>
  <c r="GV34" i="25"/>
  <c r="GW34" i="25"/>
  <c r="GZ34" i="25"/>
  <c r="HG34" i="25"/>
  <c r="HH34" i="25"/>
  <c r="HI34" i="25"/>
  <c r="HJ34" i="25"/>
  <c r="HM34" i="25"/>
  <c r="HT34" i="25"/>
  <c r="HU34" i="25"/>
  <c r="HV34" i="25"/>
  <c r="HW34" i="25"/>
  <c r="HZ34" i="25"/>
  <c r="IG34" i="25"/>
  <c r="IH34" i="25"/>
  <c r="II34" i="25"/>
  <c r="IJ34" i="25"/>
  <c r="IM34" i="25"/>
  <c r="IT34" i="25"/>
  <c r="IU34" i="25"/>
  <c r="IV34" i="25"/>
  <c r="IW34" i="25"/>
  <c r="IZ34" i="25"/>
  <c r="JG34" i="25"/>
  <c r="JH34" i="25"/>
  <c r="JI34" i="25"/>
  <c r="JJ34" i="25"/>
  <c r="JM34" i="25"/>
  <c r="JT34" i="25"/>
  <c r="JU34" i="25"/>
  <c r="JV34" i="25"/>
  <c r="JW34" i="25"/>
  <c r="JZ34" i="25"/>
  <c r="KG34" i="25"/>
  <c r="KH34" i="25"/>
  <c r="KI34" i="25"/>
  <c r="KJ34" i="25"/>
  <c r="LG34" i="25"/>
  <c r="LH34" i="25"/>
  <c r="LI34" i="25"/>
  <c r="LJ34" i="25"/>
  <c r="LM34" i="25"/>
  <c r="LT34" i="25"/>
  <c r="LU34" i="25"/>
  <c r="LV34" i="25"/>
  <c r="LW34" i="25"/>
  <c r="LZ34" i="25"/>
  <c r="MG34" i="25"/>
  <c r="MH34" i="25"/>
  <c r="MI34" i="25"/>
  <c r="MJ34" i="25"/>
  <c r="MT34" i="25"/>
  <c r="MU34" i="25"/>
  <c r="MV34" i="25"/>
  <c r="MW34" i="25"/>
  <c r="MZ34" i="25"/>
  <c r="NG34" i="25"/>
  <c r="NH34" i="25"/>
  <c r="NI34" i="25"/>
  <c r="NJ34" i="25"/>
  <c r="NM34" i="25"/>
  <c r="NT34" i="25"/>
  <c r="NU34" i="25"/>
  <c r="NV34" i="25"/>
  <c r="NW34" i="25"/>
  <c r="NZ34" i="25"/>
  <c r="OG34" i="25"/>
  <c r="OH34" i="25"/>
  <c r="OI34" i="25"/>
  <c r="OJ34" i="25"/>
  <c r="OT34" i="25"/>
  <c r="OU34" i="25"/>
  <c r="OV34" i="25"/>
  <c r="OW34" i="25"/>
  <c r="OZ34" i="25"/>
  <c r="PG34" i="25"/>
  <c r="PH34" i="25"/>
  <c r="PI34" i="25"/>
  <c r="PJ34" i="25"/>
  <c r="PM34" i="25"/>
  <c r="PT34" i="25"/>
  <c r="PU34" i="25"/>
  <c r="PV34" i="25"/>
  <c r="PW34" i="25"/>
  <c r="PZ34" i="25"/>
  <c r="QG34" i="25"/>
  <c r="QH34" i="25"/>
  <c r="QI34" i="25"/>
  <c r="QJ34" i="25"/>
  <c r="QM34" i="25"/>
  <c r="QT34" i="25"/>
  <c r="QU34" i="25"/>
  <c r="QV34" i="25"/>
  <c r="QW34" i="25"/>
  <c r="QZ34" i="25"/>
  <c r="RG34" i="25"/>
  <c r="RH34" i="25"/>
  <c r="RI34" i="25"/>
  <c r="RJ34" i="25"/>
  <c r="RT34" i="25"/>
  <c r="RU34" i="25"/>
  <c r="RV34" i="25"/>
  <c r="RW34" i="25"/>
  <c r="SG34" i="25"/>
  <c r="SH34" i="25"/>
  <c r="SI34" i="25"/>
  <c r="SJ34" i="25"/>
  <c r="SM34" i="25"/>
  <c r="ST34" i="25"/>
  <c r="SU34" i="25"/>
  <c r="SV34" i="25"/>
  <c r="SW34" i="25"/>
  <c r="TG34" i="25"/>
  <c r="TH34" i="25"/>
  <c r="TI34" i="25"/>
  <c r="TJ34" i="25"/>
  <c r="TM34" i="25"/>
  <c r="TT34" i="25"/>
  <c r="TU34" i="25"/>
  <c r="TV34" i="25"/>
  <c r="TW34" i="25"/>
  <c r="TZ34" i="25"/>
  <c r="UG34" i="25"/>
  <c r="UH34" i="25"/>
  <c r="UI34" i="25"/>
  <c r="UJ34" i="25"/>
  <c r="UM34" i="25"/>
  <c r="UT34" i="25"/>
  <c r="UU34" i="25"/>
  <c r="UV34" i="25"/>
  <c r="UW34" i="25"/>
  <c r="VG34" i="25"/>
  <c r="VH34" i="25"/>
  <c r="VI34" i="25"/>
  <c r="VJ34" i="25"/>
  <c r="VM34" i="25"/>
  <c r="VT34" i="25"/>
  <c r="VU34" i="25"/>
  <c r="VV34" i="25"/>
  <c r="VW34" i="25"/>
  <c r="VZ34" i="25"/>
  <c r="WG34" i="25"/>
  <c r="WH34" i="25"/>
  <c r="WI34" i="25"/>
  <c r="WJ34" i="25"/>
  <c r="Z35" i="25"/>
  <c r="AM35" i="25"/>
  <c r="BM35" i="25"/>
  <c r="BZ35" i="25"/>
  <c r="DZ35" i="25"/>
  <c r="EM35" i="25"/>
  <c r="EZ35" i="25"/>
  <c r="FM35" i="25"/>
  <c r="FZ35" i="25"/>
  <c r="GM35" i="25"/>
  <c r="GZ35" i="25"/>
  <c r="HM35" i="25"/>
  <c r="HZ35" i="25"/>
  <c r="IM35" i="25"/>
  <c r="IZ35" i="25"/>
  <c r="JM35" i="25"/>
  <c r="JZ35" i="25"/>
  <c r="LM35" i="25"/>
  <c r="LZ35" i="25"/>
  <c r="MZ35" i="25"/>
  <c r="NM35" i="25"/>
  <c r="NT35" i="25"/>
  <c r="NU35" i="25"/>
  <c r="NV35" i="25"/>
  <c r="NW35" i="25"/>
  <c r="NZ35" i="25"/>
  <c r="OZ35" i="25"/>
  <c r="PM35" i="25"/>
  <c r="PZ35" i="25"/>
  <c r="QM35" i="25"/>
  <c r="QZ35" i="25"/>
  <c r="SM35" i="25"/>
  <c r="TM35" i="25"/>
  <c r="TZ35" i="25"/>
  <c r="UM35" i="25"/>
  <c r="VM35" i="25"/>
  <c r="VZ35" i="25"/>
  <c r="Z36" i="25"/>
  <c r="AM36" i="25"/>
  <c r="BM36" i="25"/>
  <c r="BZ36" i="25"/>
  <c r="DZ36" i="25"/>
  <c r="EM36" i="25"/>
  <c r="EZ36" i="25"/>
  <c r="FM36" i="25"/>
  <c r="FZ36" i="25"/>
  <c r="GM36" i="25"/>
  <c r="GZ36" i="25"/>
  <c r="HM36" i="25"/>
  <c r="HZ36" i="25"/>
  <c r="IM36" i="25"/>
  <c r="IZ36" i="25"/>
  <c r="JM36" i="25"/>
  <c r="JZ36" i="25"/>
  <c r="LM36" i="25"/>
  <c r="LZ36" i="25"/>
  <c r="MZ36" i="25"/>
  <c r="NM36" i="25"/>
  <c r="NT36" i="25"/>
  <c r="NU36" i="25"/>
  <c r="NV36" i="25"/>
  <c r="NW36" i="25"/>
  <c r="NZ36" i="25"/>
  <c r="OZ36" i="25"/>
  <c r="PM36" i="25"/>
  <c r="PZ36" i="25"/>
  <c r="QM36" i="25"/>
  <c r="QZ36" i="25"/>
  <c r="SM36" i="25"/>
  <c r="TM36" i="25"/>
  <c r="TZ36" i="25"/>
  <c r="UM36" i="25"/>
  <c r="VM36" i="25"/>
  <c r="VZ36" i="25"/>
  <c r="T37" i="25"/>
  <c r="U37" i="25"/>
  <c r="V37" i="25"/>
  <c r="W37" i="25"/>
  <c r="Z37" i="25"/>
  <c r="AG37" i="25"/>
  <c r="AH37" i="25"/>
  <c r="AI37" i="25"/>
  <c r="AJ37" i="25"/>
  <c r="AM37" i="25"/>
  <c r="AT37" i="25"/>
  <c r="AU37" i="25"/>
  <c r="AV37" i="25"/>
  <c r="AW37" i="25"/>
  <c r="BG37" i="25"/>
  <c r="BH37" i="25"/>
  <c r="BI37" i="25"/>
  <c r="BJ37" i="25"/>
  <c r="BM37" i="25"/>
  <c r="BT37" i="25"/>
  <c r="BU37" i="25"/>
  <c r="BV37" i="25"/>
  <c r="BW37" i="25"/>
  <c r="BZ37" i="25"/>
  <c r="CG37" i="25"/>
  <c r="CH37" i="25"/>
  <c r="CI37" i="25"/>
  <c r="CJ37" i="25"/>
  <c r="CT37" i="25"/>
  <c r="CU37" i="25"/>
  <c r="CV37" i="25"/>
  <c r="CW37" i="25"/>
  <c r="DG37" i="25"/>
  <c r="DH37" i="25"/>
  <c r="DI37" i="25"/>
  <c r="DJ37" i="25"/>
  <c r="DZ37" i="25"/>
  <c r="EG37" i="25"/>
  <c r="EH37" i="25"/>
  <c r="EI37" i="25"/>
  <c r="EJ37" i="25"/>
  <c r="EM37" i="25"/>
  <c r="ET37" i="25"/>
  <c r="EU37" i="25"/>
  <c r="EV37" i="25"/>
  <c r="EW37" i="25"/>
  <c r="EZ37" i="25"/>
  <c r="FG37" i="25"/>
  <c r="FH37" i="25"/>
  <c r="FI37" i="25"/>
  <c r="FJ37" i="25"/>
  <c r="FM37" i="25"/>
  <c r="FT37" i="25"/>
  <c r="FU37" i="25"/>
  <c r="FV37" i="25"/>
  <c r="FW37" i="25"/>
  <c r="FZ37" i="25"/>
  <c r="GG37" i="25"/>
  <c r="GH37" i="25"/>
  <c r="GI37" i="25"/>
  <c r="GJ37" i="25"/>
  <c r="GM37" i="25"/>
  <c r="GT37" i="25"/>
  <c r="GU37" i="25"/>
  <c r="GV37" i="25"/>
  <c r="GW37" i="25"/>
  <c r="GZ37" i="25"/>
  <c r="HG37" i="25"/>
  <c r="HH37" i="25"/>
  <c r="HI37" i="25"/>
  <c r="HJ37" i="25"/>
  <c r="HM37" i="25"/>
  <c r="HT37" i="25"/>
  <c r="HU37" i="25"/>
  <c r="HV37" i="25"/>
  <c r="HW37" i="25"/>
  <c r="HZ37" i="25"/>
  <c r="IG37" i="25"/>
  <c r="IH37" i="25"/>
  <c r="II37" i="25"/>
  <c r="IJ37" i="25"/>
  <c r="IM37" i="25"/>
  <c r="IT37" i="25"/>
  <c r="IU37" i="25"/>
  <c r="IV37" i="25"/>
  <c r="IW37" i="25"/>
  <c r="IZ37" i="25"/>
  <c r="JG37" i="25"/>
  <c r="JH37" i="25"/>
  <c r="JI37" i="25"/>
  <c r="JJ37" i="25"/>
  <c r="JM37" i="25"/>
  <c r="JT37" i="25"/>
  <c r="JU37" i="25"/>
  <c r="JV37" i="25"/>
  <c r="JW37" i="25"/>
  <c r="JZ37" i="25"/>
  <c r="KG37" i="25"/>
  <c r="KH37" i="25"/>
  <c r="KI37" i="25"/>
  <c r="KJ37" i="25"/>
  <c r="LG37" i="25"/>
  <c r="LH37" i="25"/>
  <c r="LI37" i="25"/>
  <c r="LJ37" i="25"/>
  <c r="LM37" i="25"/>
  <c r="LT37" i="25"/>
  <c r="LU37" i="25"/>
  <c r="LV37" i="25"/>
  <c r="LW37" i="25"/>
  <c r="LZ37" i="25"/>
  <c r="MG37" i="25"/>
  <c r="MH37" i="25"/>
  <c r="MI37" i="25"/>
  <c r="MJ37" i="25"/>
  <c r="MT37" i="25"/>
  <c r="MU37" i="25"/>
  <c r="MV37" i="25"/>
  <c r="MW37" i="25"/>
  <c r="MZ37" i="25"/>
  <c r="NG37" i="25"/>
  <c r="NH37" i="25"/>
  <c r="NI37" i="25"/>
  <c r="NJ37" i="25"/>
  <c r="NM37" i="25"/>
  <c r="NT37" i="25"/>
  <c r="NU37" i="25"/>
  <c r="NV37" i="25"/>
  <c r="NW37" i="25"/>
  <c r="NZ37" i="25"/>
  <c r="OG37" i="25"/>
  <c r="OH37" i="25"/>
  <c r="OI37" i="25"/>
  <c r="OJ37" i="25"/>
  <c r="OT37" i="25"/>
  <c r="OU37" i="25"/>
  <c r="OV37" i="25"/>
  <c r="OW37" i="25"/>
  <c r="OZ37" i="25"/>
  <c r="PG37" i="25"/>
  <c r="PH37" i="25"/>
  <c r="PI37" i="25"/>
  <c r="PJ37" i="25"/>
  <c r="PM37" i="25"/>
  <c r="PT37" i="25"/>
  <c r="PU37" i="25"/>
  <c r="PV37" i="25"/>
  <c r="PW37" i="25"/>
  <c r="PZ37" i="25"/>
  <c r="QG37" i="25"/>
  <c r="QH37" i="25"/>
  <c r="QI37" i="25"/>
  <c r="QJ37" i="25"/>
  <c r="QM37" i="25"/>
  <c r="QT37" i="25"/>
  <c r="QU37" i="25"/>
  <c r="QV37" i="25"/>
  <c r="QW37" i="25"/>
  <c r="QZ37" i="25"/>
  <c r="RG37" i="25"/>
  <c r="RH37" i="25"/>
  <c r="RI37" i="25"/>
  <c r="RJ37" i="25"/>
  <c r="RT37" i="25"/>
  <c r="RU37" i="25"/>
  <c r="RV37" i="25"/>
  <c r="RW37" i="25"/>
  <c r="SG37" i="25"/>
  <c r="SH37" i="25"/>
  <c r="SI37" i="25"/>
  <c r="SJ37" i="25"/>
  <c r="SM37" i="25"/>
  <c r="ST37" i="25"/>
  <c r="SU37" i="25"/>
  <c r="SV37" i="25"/>
  <c r="SW37" i="25"/>
  <c r="TG37" i="25"/>
  <c r="TH37" i="25"/>
  <c r="TI37" i="25"/>
  <c r="TJ37" i="25"/>
  <c r="TM37" i="25"/>
  <c r="TT37" i="25"/>
  <c r="TU37" i="25"/>
  <c r="TV37" i="25"/>
  <c r="TW37" i="25"/>
  <c r="TZ37" i="25"/>
  <c r="UG37" i="25"/>
  <c r="UH37" i="25"/>
  <c r="UI37" i="25"/>
  <c r="UJ37" i="25"/>
  <c r="UM37" i="25"/>
  <c r="UT37" i="25"/>
  <c r="UU37" i="25"/>
  <c r="UV37" i="25"/>
  <c r="UW37" i="25"/>
  <c r="VG37" i="25"/>
  <c r="VH37" i="25"/>
  <c r="VI37" i="25"/>
  <c r="VJ37" i="25"/>
  <c r="VM37" i="25"/>
  <c r="VT37" i="25"/>
  <c r="VU37" i="25"/>
  <c r="VV37" i="25"/>
  <c r="VW37" i="25"/>
  <c r="VZ37" i="25"/>
  <c r="WG37" i="25"/>
  <c r="WH37" i="25"/>
  <c r="WI37" i="25"/>
  <c r="WJ37" i="25"/>
  <c r="Z38" i="25"/>
  <c r="AM38" i="25"/>
  <c r="BM38" i="25"/>
  <c r="BZ38" i="25"/>
  <c r="DZ38" i="25"/>
  <c r="EM38" i="25"/>
  <c r="EZ38" i="25"/>
  <c r="FM38" i="25"/>
  <c r="FZ38" i="25"/>
  <c r="GM38" i="25"/>
  <c r="GZ38" i="25"/>
  <c r="HM38" i="25"/>
  <c r="HZ38" i="25"/>
  <c r="IM38" i="25"/>
  <c r="IZ38" i="25"/>
  <c r="JM38" i="25"/>
  <c r="JZ38" i="25"/>
  <c r="LM38" i="25"/>
  <c r="LZ38" i="25"/>
  <c r="MZ38" i="25"/>
  <c r="NM38" i="25"/>
  <c r="NT38" i="25"/>
  <c r="NU38" i="25"/>
  <c r="NV38" i="25"/>
  <c r="NW38" i="25"/>
  <c r="NZ38" i="25"/>
  <c r="OZ38" i="25"/>
  <c r="PM38" i="25"/>
  <c r="PZ38" i="25"/>
  <c r="QM38" i="25"/>
  <c r="QZ38" i="25"/>
  <c r="SM38" i="25"/>
  <c r="TM38" i="25"/>
  <c r="TZ38" i="25"/>
  <c r="UM38" i="25"/>
  <c r="VM38" i="25"/>
  <c r="VZ38" i="25"/>
  <c r="Z39" i="25"/>
  <c r="AM39" i="25"/>
  <c r="BM39" i="25"/>
  <c r="BZ39" i="25"/>
  <c r="DZ39" i="25"/>
  <c r="EM39" i="25"/>
  <c r="EZ39" i="25"/>
  <c r="FM39" i="25"/>
  <c r="FZ39" i="25"/>
  <c r="GM39" i="25"/>
  <c r="GZ39" i="25"/>
  <c r="HM39" i="25"/>
  <c r="HZ39" i="25"/>
  <c r="IM39" i="25"/>
  <c r="IZ39" i="25"/>
  <c r="JM39" i="25"/>
  <c r="JZ39" i="25"/>
  <c r="LM39" i="25"/>
  <c r="LZ39" i="25"/>
  <c r="MZ39" i="25"/>
  <c r="NM39" i="25"/>
  <c r="NT39" i="25"/>
  <c r="NU39" i="25"/>
  <c r="NV39" i="25"/>
  <c r="NW39" i="25"/>
  <c r="NZ39" i="25"/>
  <c r="OZ39" i="25"/>
  <c r="PM39" i="25"/>
  <c r="PZ39" i="25"/>
  <c r="QM39" i="25"/>
  <c r="QZ39" i="25"/>
  <c r="SM39" i="25"/>
  <c r="TM39" i="25"/>
  <c r="TZ39" i="25"/>
  <c r="UM39" i="25"/>
  <c r="VM39" i="25"/>
  <c r="VZ39" i="25"/>
  <c r="Z40" i="25"/>
  <c r="AM40" i="25"/>
  <c r="BM40" i="25"/>
  <c r="BZ40" i="25"/>
  <c r="DZ40" i="25"/>
  <c r="EM40" i="25"/>
  <c r="EZ40" i="25"/>
  <c r="FM40" i="25"/>
  <c r="FZ40" i="25"/>
  <c r="GM40" i="25"/>
  <c r="GZ40" i="25"/>
  <c r="HM40" i="25"/>
  <c r="HZ40" i="25"/>
  <c r="IM40" i="25"/>
  <c r="IZ40" i="25"/>
  <c r="JM40" i="25"/>
  <c r="JZ40" i="25"/>
  <c r="LM40" i="25"/>
  <c r="LZ40" i="25"/>
  <c r="MZ40" i="25"/>
  <c r="NM40" i="25"/>
  <c r="NT40" i="25"/>
  <c r="NU40" i="25"/>
  <c r="NV40" i="25"/>
  <c r="NW40" i="25"/>
  <c r="NZ40" i="25"/>
  <c r="OZ40" i="25"/>
  <c r="PM40" i="25"/>
  <c r="PZ40" i="25"/>
  <c r="QM40" i="25"/>
  <c r="QZ40" i="25"/>
  <c r="SM40" i="25"/>
  <c r="TM40" i="25"/>
  <c r="TZ40" i="25"/>
  <c r="UM40" i="25"/>
  <c r="VM40" i="25"/>
  <c r="VZ40" i="25"/>
  <c r="T41" i="25"/>
  <c r="U41" i="25"/>
  <c r="V41" i="25"/>
  <c r="W41" i="25"/>
  <c r="Z41" i="25"/>
  <c r="AG41" i="25"/>
  <c r="AH41" i="25"/>
  <c r="AI41" i="25"/>
  <c r="AJ41" i="25"/>
  <c r="AM41" i="25"/>
  <c r="AT41" i="25"/>
  <c r="AU41" i="25"/>
  <c r="AV41" i="25"/>
  <c r="AW41" i="25"/>
  <c r="BG41" i="25"/>
  <c r="BH41" i="25"/>
  <c r="BI41" i="25"/>
  <c r="BJ41" i="25"/>
  <c r="BM41" i="25"/>
  <c r="BT41" i="25"/>
  <c r="BU41" i="25"/>
  <c r="BV41" i="25"/>
  <c r="BW41" i="25"/>
  <c r="BZ41" i="25"/>
  <c r="CG41" i="25"/>
  <c r="CH41" i="25"/>
  <c r="CI41" i="25"/>
  <c r="CJ41" i="25"/>
  <c r="CT41" i="25"/>
  <c r="CU41" i="25"/>
  <c r="CV41" i="25"/>
  <c r="CW41" i="25"/>
  <c r="DG41" i="25"/>
  <c r="DH41" i="25"/>
  <c r="DI41" i="25"/>
  <c r="DJ41" i="25"/>
  <c r="DZ41" i="25"/>
  <c r="EG41" i="25"/>
  <c r="EH41" i="25"/>
  <c r="EI41" i="25"/>
  <c r="EJ41" i="25"/>
  <c r="EM41" i="25"/>
  <c r="ET41" i="25"/>
  <c r="EU41" i="25"/>
  <c r="EV41" i="25"/>
  <c r="EW41" i="25"/>
  <c r="EZ41" i="25"/>
  <c r="FG41" i="25"/>
  <c r="FH41" i="25"/>
  <c r="FI41" i="25"/>
  <c r="FJ41" i="25"/>
  <c r="FM41" i="25"/>
  <c r="FT41" i="25"/>
  <c r="FU41" i="25"/>
  <c r="FV41" i="25"/>
  <c r="FW41" i="25"/>
  <c r="FZ41" i="25"/>
  <c r="GG41" i="25"/>
  <c r="GH41" i="25"/>
  <c r="GI41" i="25"/>
  <c r="GJ41" i="25"/>
  <c r="GM41" i="25"/>
  <c r="GT41" i="25"/>
  <c r="GU41" i="25"/>
  <c r="GV41" i="25"/>
  <c r="GW41" i="25"/>
  <c r="GZ41" i="25"/>
  <c r="HG41" i="25"/>
  <c r="HH41" i="25"/>
  <c r="HI41" i="25"/>
  <c r="HJ41" i="25"/>
  <c r="HM41" i="25"/>
  <c r="HT41" i="25"/>
  <c r="HU41" i="25"/>
  <c r="HV41" i="25"/>
  <c r="HW41" i="25"/>
  <c r="HZ41" i="25"/>
  <c r="IG41" i="25"/>
  <c r="IH41" i="25"/>
  <c r="II41" i="25"/>
  <c r="IJ41" i="25"/>
  <c r="IM41" i="25"/>
  <c r="IT41" i="25"/>
  <c r="IU41" i="25"/>
  <c r="IV41" i="25"/>
  <c r="IW41" i="25"/>
  <c r="IZ41" i="25"/>
  <c r="JG41" i="25"/>
  <c r="JH41" i="25"/>
  <c r="JI41" i="25"/>
  <c r="JJ41" i="25"/>
  <c r="JM41" i="25"/>
  <c r="JT41" i="25"/>
  <c r="JU41" i="25"/>
  <c r="JV41" i="25"/>
  <c r="JW41" i="25"/>
  <c r="JZ41" i="25"/>
  <c r="KG41" i="25"/>
  <c r="KH41" i="25"/>
  <c r="KI41" i="25"/>
  <c r="KJ41" i="25"/>
  <c r="LG41" i="25"/>
  <c r="LH41" i="25"/>
  <c r="LI41" i="25"/>
  <c r="LJ41" i="25"/>
  <c r="LM41" i="25"/>
  <c r="LT41" i="25"/>
  <c r="LU41" i="25"/>
  <c r="LV41" i="25"/>
  <c r="LW41" i="25"/>
  <c r="LZ41" i="25"/>
  <c r="MG41" i="25"/>
  <c r="MH41" i="25"/>
  <c r="MI41" i="25"/>
  <c r="MJ41" i="25"/>
  <c r="MT41" i="25"/>
  <c r="MU41" i="25"/>
  <c r="MV41" i="25"/>
  <c r="MW41" i="25"/>
  <c r="MZ41" i="25"/>
  <c r="NG41" i="25"/>
  <c r="NH41" i="25"/>
  <c r="NI41" i="25"/>
  <c r="NJ41" i="25"/>
  <c r="NM41" i="25"/>
  <c r="NT41" i="25"/>
  <c r="NU41" i="25"/>
  <c r="NV41" i="25"/>
  <c r="NW41" i="25"/>
  <c r="NZ41" i="25"/>
  <c r="OG41" i="25"/>
  <c r="OH41" i="25"/>
  <c r="OI41" i="25"/>
  <c r="OJ41" i="25"/>
  <c r="OT41" i="25"/>
  <c r="OU41" i="25"/>
  <c r="OV41" i="25"/>
  <c r="OW41" i="25"/>
  <c r="OZ41" i="25"/>
  <c r="PG41" i="25"/>
  <c r="PH41" i="25"/>
  <c r="PI41" i="25"/>
  <c r="PJ41" i="25"/>
  <c r="PM41" i="25"/>
  <c r="PT41" i="25"/>
  <c r="PU41" i="25"/>
  <c r="PV41" i="25"/>
  <c r="PW41" i="25"/>
  <c r="PZ41" i="25"/>
  <c r="QG41" i="25"/>
  <c r="QH41" i="25"/>
  <c r="QI41" i="25"/>
  <c r="QJ41" i="25"/>
  <c r="QM41" i="25"/>
  <c r="QT41" i="25"/>
  <c r="QU41" i="25"/>
  <c r="QV41" i="25"/>
  <c r="QW41" i="25"/>
  <c r="QZ41" i="25"/>
  <c r="RG41" i="25"/>
  <c r="RH41" i="25"/>
  <c r="RI41" i="25"/>
  <c r="RJ41" i="25"/>
  <c r="RT41" i="25"/>
  <c r="RU41" i="25"/>
  <c r="RV41" i="25"/>
  <c r="RW41" i="25"/>
  <c r="SG41" i="25"/>
  <c r="SH41" i="25"/>
  <c r="SI41" i="25"/>
  <c r="SJ41" i="25"/>
  <c r="SM41" i="25"/>
  <c r="ST41" i="25"/>
  <c r="SU41" i="25"/>
  <c r="SV41" i="25"/>
  <c r="SW41" i="25"/>
  <c r="TG41" i="25"/>
  <c r="TH41" i="25"/>
  <c r="TI41" i="25"/>
  <c r="TJ41" i="25"/>
  <c r="TM41" i="25"/>
  <c r="TT41" i="25"/>
  <c r="TU41" i="25"/>
  <c r="TV41" i="25"/>
  <c r="TW41" i="25"/>
  <c r="TZ41" i="25"/>
  <c r="UG41" i="25"/>
  <c r="UH41" i="25"/>
  <c r="UI41" i="25"/>
  <c r="UJ41" i="25"/>
  <c r="UM41" i="25"/>
  <c r="UT41" i="25"/>
  <c r="UU41" i="25"/>
  <c r="UV41" i="25"/>
  <c r="UW41" i="25"/>
  <c r="VG41" i="25"/>
  <c r="VH41" i="25"/>
  <c r="VI41" i="25"/>
  <c r="VJ41" i="25"/>
  <c r="VM41" i="25"/>
  <c r="VT41" i="25"/>
  <c r="VU41" i="25"/>
  <c r="VV41" i="25"/>
  <c r="VW41" i="25"/>
  <c r="VZ41" i="25"/>
  <c r="WG41" i="25"/>
  <c r="WH41" i="25"/>
  <c r="WI41" i="25"/>
  <c r="WJ41" i="25"/>
  <c r="Z42" i="25"/>
  <c r="AM42" i="25"/>
  <c r="BM42" i="25"/>
  <c r="BZ42" i="25"/>
  <c r="DZ42" i="25"/>
  <c r="EM42" i="25"/>
  <c r="EZ42" i="25"/>
  <c r="FM42" i="25"/>
  <c r="FZ42" i="25"/>
  <c r="GM42" i="25"/>
  <c r="GZ42" i="25"/>
  <c r="HM42" i="25"/>
  <c r="HZ42" i="25"/>
  <c r="IM42" i="25"/>
  <c r="IZ42" i="25"/>
  <c r="JM42" i="25"/>
  <c r="JZ42" i="25"/>
  <c r="LM42" i="25"/>
  <c r="LZ42" i="25"/>
  <c r="MZ42" i="25"/>
  <c r="NM42" i="25"/>
  <c r="NT42" i="25"/>
  <c r="NU42" i="25"/>
  <c r="NV42" i="25"/>
  <c r="NW42" i="25"/>
  <c r="NZ42" i="25"/>
  <c r="OZ42" i="25"/>
  <c r="PM42" i="25"/>
  <c r="PZ42" i="25"/>
  <c r="QM42" i="25"/>
  <c r="QZ42" i="25"/>
  <c r="SM42" i="25"/>
  <c r="TM42" i="25"/>
  <c r="TZ42" i="25"/>
  <c r="UM42" i="25"/>
  <c r="VM42" i="25"/>
  <c r="VZ42" i="25"/>
  <c r="Z43" i="25"/>
  <c r="AM43" i="25"/>
  <c r="BM43" i="25"/>
  <c r="BZ43" i="25"/>
  <c r="DZ43" i="25"/>
  <c r="EM43" i="25"/>
  <c r="EZ43" i="25"/>
  <c r="FM43" i="25"/>
  <c r="FZ43" i="25"/>
  <c r="GM43" i="25"/>
  <c r="GZ43" i="25"/>
  <c r="HM43" i="25"/>
  <c r="HZ43" i="25"/>
  <c r="IM43" i="25"/>
  <c r="IZ43" i="25"/>
  <c r="JM43" i="25"/>
  <c r="JZ43" i="25"/>
  <c r="LM43" i="25"/>
  <c r="LZ43" i="25"/>
  <c r="MZ43" i="25"/>
  <c r="NM43" i="25"/>
  <c r="NT43" i="25"/>
  <c r="NU43" i="25"/>
  <c r="NV43" i="25"/>
  <c r="NW43" i="25"/>
  <c r="NZ43" i="25"/>
  <c r="OZ43" i="25"/>
  <c r="PM43" i="25"/>
  <c r="PZ43" i="25"/>
  <c r="QM43" i="25"/>
  <c r="QZ43" i="25"/>
  <c r="SM43" i="25"/>
  <c r="TM43" i="25"/>
  <c r="TZ43" i="25"/>
  <c r="UM43" i="25"/>
  <c r="VM43" i="25"/>
  <c r="VZ43" i="25"/>
  <c r="Z44" i="25"/>
  <c r="AM44" i="25"/>
  <c r="BM44" i="25"/>
  <c r="BZ44" i="25"/>
  <c r="DZ44" i="25"/>
  <c r="EM44" i="25"/>
  <c r="EZ44" i="25"/>
  <c r="FM44" i="25"/>
  <c r="FZ44" i="25"/>
  <c r="GM44" i="25"/>
  <c r="GZ44" i="25"/>
  <c r="HM44" i="25"/>
  <c r="HZ44" i="25"/>
  <c r="IM44" i="25"/>
  <c r="IZ44" i="25"/>
  <c r="JM44" i="25"/>
  <c r="JZ44" i="25"/>
  <c r="LM44" i="25"/>
  <c r="LZ44" i="25"/>
  <c r="MZ44" i="25"/>
  <c r="NM44" i="25"/>
  <c r="NT44" i="25"/>
  <c r="NU44" i="25"/>
  <c r="NV44" i="25"/>
  <c r="NW44" i="25"/>
  <c r="NZ44" i="25"/>
  <c r="OZ44" i="25"/>
  <c r="PM44" i="25"/>
  <c r="PZ44" i="25"/>
  <c r="QM44" i="25"/>
  <c r="QZ44" i="25"/>
  <c r="SM44" i="25"/>
  <c r="TM44" i="25"/>
  <c r="TZ44" i="25"/>
  <c r="UM44" i="25"/>
  <c r="VM44" i="25"/>
  <c r="VZ44" i="25"/>
  <c r="Z45" i="25"/>
  <c r="AM45" i="25"/>
  <c r="BM45" i="25"/>
  <c r="BZ45" i="25"/>
  <c r="DZ45" i="25"/>
  <c r="EM45" i="25"/>
  <c r="EZ45" i="25"/>
  <c r="FM45" i="25"/>
  <c r="FZ45" i="25"/>
  <c r="GM45" i="25"/>
  <c r="GZ45" i="25"/>
  <c r="HM45" i="25"/>
  <c r="HZ45" i="25"/>
  <c r="IM45" i="25"/>
  <c r="IZ45" i="25"/>
  <c r="JM45" i="25"/>
  <c r="JZ45" i="25"/>
  <c r="LM45" i="25"/>
  <c r="LZ45" i="25"/>
  <c r="MZ45" i="25"/>
  <c r="NM45" i="25"/>
  <c r="NT45" i="25"/>
  <c r="NU45" i="25"/>
  <c r="NV45" i="25"/>
  <c r="NW45" i="25"/>
  <c r="NZ45" i="25"/>
  <c r="OZ45" i="25"/>
  <c r="PM45" i="25"/>
  <c r="PZ45" i="25"/>
  <c r="QM45" i="25"/>
  <c r="QZ45" i="25"/>
  <c r="SM45" i="25"/>
  <c r="TM45" i="25"/>
  <c r="TZ45" i="25"/>
  <c r="UM45" i="25"/>
  <c r="VM45" i="25"/>
  <c r="VZ45" i="25"/>
  <c r="Z46" i="25"/>
  <c r="AM46" i="25"/>
  <c r="BM46" i="25"/>
  <c r="BZ46" i="25"/>
  <c r="DZ46" i="25"/>
  <c r="EM46" i="25"/>
  <c r="EZ46" i="25"/>
  <c r="FM46" i="25"/>
  <c r="FZ46" i="25"/>
  <c r="GM46" i="25"/>
  <c r="GZ46" i="25"/>
  <c r="HM46" i="25"/>
  <c r="HZ46" i="25"/>
  <c r="IM46" i="25"/>
  <c r="IZ46" i="25"/>
  <c r="JM46" i="25"/>
  <c r="JZ46" i="25"/>
  <c r="LM46" i="25"/>
  <c r="LZ46" i="25"/>
  <c r="MZ46" i="25"/>
  <c r="NM46" i="25"/>
  <c r="NT46" i="25"/>
  <c r="NU46" i="25"/>
  <c r="NV46" i="25"/>
  <c r="NW46" i="25"/>
  <c r="NZ46" i="25"/>
  <c r="OZ46" i="25"/>
  <c r="PM46" i="25"/>
  <c r="PZ46" i="25"/>
  <c r="QM46" i="25"/>
  <c r="QZ46" i="25"/>
  <c r="SM46" i="25"/>
  <c r="TM46" i="25"/>
  <c r="TZ46" i="25"/>
  <c r="UM46" i="25"/>
  <c r="VM46" i="25"/>
  <c r="VZ46" i="25"/>
  <c r="M46" i="25"/>
  <c r="M45" i="25"/>
  <c r="M44" i="25"/>
  <c r="M43" i="25"/>
  <c r="M42" i="25"/>
  <c r="M41" i="25"/>
  <c r="M40" i="25"/>
  <c r="M39" i="25"/>
  <c r="M38" i="25"/>
  <c r="M37" i="25"/>
  <c r="M36" i="25"/>
  <c r="M35" i="25"/>
  <c r="M34" i="25"/>
  <c r="M33" i="25"/>
  <c r="M32" i="25"/>
  <c r="M31" i="25"/>
  <c r="M30" i="25"/>
  <c r="M29" i="25"/>
  <c r="M28" i="25"/>
  <c r="M27" i="25"/>
  <c r="M26" i="25"/>
  <c r="M25" i="25"/>
  <c r="M24" i="25"/>
  <c r="M23" i="25"/>
  <c r="M22" i="25"/>
  <c r="M21" i="25"/>
  <c r="M20" i="25"/>
  <c r="M19" i="25"/>
  <c r="M18" i="25"/>
  <c r="M17" i="25"/>
  <c r="M16" i="25"/>
  <c r="M15" i="25"/>
  <c r="M14" i="25"/>
  <c r="M13" i="25"/>
  <c r="M12" i="25"/>
  <c r="D12" i="25"/>
  <c r="D13" i="25" s="1"/>
  <c r="D14" i="25" s="1"/>
  <c r="D15" i="25" s="1"/>
  <c r="D16" i="25" s="1"/>
  <c r="WW37" i="25" l="1"/>
  <c r="WV34" i="25"/>
  <c r="WT18" i="25"/>
  <c r="WU37" i="25"/>
  <c r="WT34" i="25"/>
  <c r="WW19" i="25"/>
  <c r="WU19" i="25"/>
  <c r="WU41" i="25"/>
  <c r="WV18" i="25"/>
  <c r="WW34" i="25"/>
  <c r="WW18" i="25"/>
  <c r="WT41" i="25"/>
  <c r="WV37" i="25"/>
  <c r="WT37" i="25"/>
  <c r="WU34" i="25"/>
  <c r="WT19" i="25"/>
  <c r="WV19" i="25"/>
  <c r="DV19" i="25"/>
  <c r="WU18" i="25"/>
  <c r="NU47" i="25"/>
  <c r="GZ47" i="25"/>
  <c r="EZ47" i="25"/>
  <c r="DU41" i="25"/>
  <c r="DW37" i="25"/>
  <c r="DV34" i="25"/>
  <c r="DU19" i="25"/>
  <c r="DV18" i="25"/>
  <c r="DW18" i="25"/>
  <c r="DT41" i="25"/>
  <c r="DV37" i="25"/>
  <c r="DU34" i="25"/>
  <c r="DT19" i="25"/>
  <c r="DU18" i="25"/>
  <c r="DV41" i="25"/>
  <c r="DT37" i="25"/>
  <c r="DW34" i="25"/>
  <c r="PM47" i="25"/>
  <c r="NM47" i="25"/>
  <c r="LM47" i="25"/>
  <c r="BM47" i="25"/>
  <c r="DW41" i="25"/>
  <c r="DU37" i="25"/>
  <c r="DT34" i="25"/>
  <c r="DW19" i="25"/>
  <c r="DT18" i="25"/>
  <c r="NV47" i="25"/>
  <c r="AM47" i="25"/>
  <c r="WW41" i="25"/>
  <c r="IM47" i="25"/>
  <c r="GM47" i="25"/>
  <c r="EM47" i="25"/>
  <c r="MZ47" i="25"/>
  <c r="WV41" i="25"/>
  <c r="BZ47" i="25"/>
  <c r="Z47" i="25"/>
  <c r="NT47" i="25"/>
  <c r="UM47" i="25"/>
  <c r="SM47" i="25"/>
  <c r="QM47" i="25"/>
  <c r="VM47" i="25"/>
  <c r="TM47" i="25"/>
  <c r="JZ47" i="25"/>
  <c r="HZ47" i="25"/>
  <c r="FZ47" i="25"/>
  <c r="DZ47" i="25"/>
  <c r="IZ47" i="25"/>
  <c r="JM47" i="25"/>
  <c r="HM47" i="25"/>
  <c r="FM47" i="25"/>
  <c r="VZ47" i="25"/>
  <c r="TZ47" i="25"/>
  <c r="PZ47" i="25"/>
  <c r="NZ47" i="25"/>
  <c r="NW47" i="25"/>
  <c r="QZ47" i="25"/>
  <c r="OZ47" i="25"/>
  <c r="LZ47" i="25"/>
  <c r="M47" i="25"/>
  <c r="D17" i="25"/>
  <c r="D18" i="25"/>
  <c r="D19" i="25" s="1"/>
  <c r="D20" i="25" s="1"/>
  <c r="D29" i="25" l="1"/>
  <c r="D30" i="25" s="1"/>
  <c r="D31" i="25" s="1"/>
  <c r="D32" i="25" s="1"/>
  <c r="D33" i="25" s="1"/>
  <c r="D34" i="25" s="1"/>
  <c r="D36" i="25" s="1"/>
  <c r="D37" i="25" s="1"/>
  <c r="D38" i="25" s="1"/>
  <c r="D39" i="25" s="1"/>
  <c r="D40" i="25" s="1"/>
  <c r="D41" i="25" s="1"/>
  <c r="D42" i="25" l="1"/>
  <c r="D43" i="25" s="1"/>
  <c r="D22" i="25"/>
  <c r="D23" i="25" s="1"/>
  <c r="D24" i="25" s="1"/>
  <c r="D25" i="25" s="1"/>
  <c r="D26" i="25" s="1"/>
  <c r="D27" i="25" s="1"/>
  <c r="D28" i="25" s="1"/>
  <c r="D45" i="25"/>
  <c r="D46" i="25" s="1"/>
  <c r="D21" i="25"/>
  <c r="XK133" i="3"/>
  <c r="XL133" i="3"/>
  <c r="XM133" i="3"/>
  <c r="XJ133" i="3"/>
  <c r="WC132" i="3"/>
  <c r="VC132" i="3"/>
  <c r="UC132" i="3"/>
  <c r="VP132" i="3"/>
  <c r="TP132" i="3"/>
  <c r="RP132" i="3"/>
  <c r="RC132" i="3"/>
  <c r="QP132" i="3"/>
  <c r="QC132" i="3"/>
  <c r="OC132" i="3"/>
  <c r="OC136" i="3" s="1"/>
  <c r="PP132" i="3"/>
  <c r="PC132" i="3"/>
  <c r="OZ132" i="3"/>
  <c r="OZ134" i="3" s="1"/>
  <c r="OY132" i="3"/>
  <c r="OY134" i="3" s="1"/>
  <c r="OX132" i="3"/>
  <c r="OX134" i="3" s="1"/>
  <c r="OW132" i="3"/>
  <c r="OW134" i="3" s="1"/>
  <c r="OP132" i="3"/>
  <c r="NP132" i="3"/>
  <c r="MC132" i="3"/>
  <c r="LP132" i="3"/>
  <c r="KC132" i="3"/>
  <c r="JP132" i="3"/>
  <c r="HC132" i="3"/>
  <c r="JC132" i="3"/>
  <c r="IP132" i="3"/>
  <c r="IC132" i="3"/>
  <c r="HP132" i="3"/>
  <c r="GP132" i="3"/>
  <c r="GC132" i="3"/>
  <c r="FP132" i="3"/>
  <c r="FC132" i="3"/>
  <c r="EP132" i="3"/>
  <c r="EC132" i="3"/>
  <c r="CC132" i="3"/>
  <c r="BP132" i="3"/>
  <c r="AP132" i="3"/>
  <c r="AC132" i="3"/>
  <c r="E9" i="24" s="1"/>
  <c r="WJ13" i="3"/>
  <c r="WK13" i="3"/>
  <c r="WL13" i="3"/>
  <c r="WM13" i="3"/>
  <c r="WJ14" i="3"/>
  <c r="WK14" i="3"/>
  <c r="WL14" i="3"/>
  <c r="WM14" i="3"/>
  <c r="WJ15" i="3"/>
  <c r="WK15" i="3"/>
  <c r="WL15" i="3"/>
  <c r="WM15" i="3"/>
  <c r="WJ17" i="3"/>
  <c r="WK17" i="3"/>
  <c r="WL17" i="3"/>
  <c r="WM17" i="3"/>
  <c r="WJ18" i="3"/>
  <c r="WK18" i="3"/>
  <c r="WL18" i="3"/>
  <c r="WM18" i="3"/>
  <c r="WJ21" i="3"/>
  <c r="WG12" i="25" s="1"/>
  <c r="WK21" i="3"/>
  <c r="WH12" i="25" s="1"/>
  <c r="WL21" i="3"/>
  <c r="WI12" i="25" s="1"/>
  <c r="WM21" i="3"/>
  <c r="WJ12" i="25" s="1"/>
  <c r="WJ22" i="3"/>
  <c r="WG13" i="25" s="1"/>
  <c r="WK22" i="3"/>
  <c r="WH13" i="25" s="1"/>
  <c r="WL22" i="3"/>
  <c r="WI13" i="25" s="1"/>
  <c r="WM22" i="3"/>
  <c r="WJ13" i="25" s="1"/>
  <c r="WJ23" i="3"/>
  <c r="WG14" i="25" s="1"/>
  <c r="WK23" i="3"/>
  <c r="WH14" i="25" s="1"/>
  <c r="WL23" i="3"/>
  <c r="WI14" i="25" s="1"/>
  <c r="WM23" i="3"/>
  <c r="WJ14" i="25" s="1"/>
  <c r="WJ24" i="3"/>
  <c r="WG15" i="25" s="1"/>
  <c r="WK24" i="3"/>
  <c r="WH15" i="25" s="1"/>
  <c r="WL24" i="3"/>
  <c r="WI15" i="25" s="1"/>
  <c r="WM24" i="3"/>
  <c r="WJ15" i="25" s="1"/>
  <c r="WJ25" i="3"/>
  <c r="WG16" i="25" s="1"/>
  <c r="WK25" i="3"/>
  <c r="WH16" i="25" s="1"/>
  <c r="WL25" i="3"/>
  <c r="WI16" i="25" s="1"/>
  <c r="WM25" i="3"/>
  <c r="WJ16" i="25" s="1"/>
  <c r="WJ26" i="3"/>
  <c r="WK26" i="3"/>
  <c r="WL26" i="3"/>
  <c r="WM26" i="3"/>
  <c r="WJ27" i="3"/>
  <c r="WK27" i="3"/>
  <c r="WL27" i="3"/>
  <c r="WM27" i="3"/>
  <c r="WJ33" i="3"/>
  <c r="WG20" i="25" s="1"/>
  <c r="WK33" i="3"/>
  <c r="WH20" i="25" s="1"/>
  <c r="WL33" i="3"/>
  <c r="WI20" i="25" s="1"/>
  <c r="WM33" i="3"/>
  <c r="WJ20" i="25" s="1"/>
  <c r="WJ38" i="3"/>
  <c r="WK38" i="3"/>
  <c r="WL38" i="3"/>
  <c r="WM38" i="3"/>
  <c r="WJ41" i="3"/>
  <c r="WK41" i="3"/>
  <c r="WL41" i="3"/>
  <c r="WM41" i="3"/>
  <c r="WJ42" i="3"/>
  <c r="WK42" i="3"/>
  <c r="WL42" i="3"/>
  <c r="WM42" i="3"/>
  <c r="WJ43" i="3"/>
  <c r="WG22" i="25" s="1"/>
  <c r="WK43" i="3"/>
  <c r="WH22" i="25" s="1"/>
  <c r="WL43" i="3"/>
  <c r="WI22" i="25" s="1"/>
  <c r="WM43" i="3"/>
  <c r="WJ22" i="25" s="1"/>
  <c r="WJ45" i="3"/>
  <c r="WK45" i="3"/>
  <c r="WL45" i="3"/>
  <c r="WM45" i="3"/>
  <c r="WJ46" i="3"/>
  <c r="WK46" i="3"/>
  <c r="WL46" i="3"/>
  <c r="WM46" i="3"/>
  <c r="WJ47" i="3"/>
  <c r="WG24" i="25" s="1"/>
  <c r="WK47" i="3"/>
  <c r="WH24" i="25" s="1"/>
  <c r="WL47" i="3"/>
  <c r="WI24" i="25" s="1"/>
  <c r="WM47" i="3"/>
  <c r="WJ24" i="25" s="1"/>
  <c r="WJ50" i="3"/>
  <c r="WK50" i="3"/>
  <c r="WL50" i="3"/>
  <c r="WM50" i="3"/>
  <c r="WJ51" i="3"/>
  <c r="WK51" i="3"/>
  <c r="WL51" i="3"/>
  <c r="WM51" i="3"/>
  <c r="WJ52" i="3"/>
  <c r="WG26" i="25" s="1"/>
  <c r="WK52" i="3"/>
  <c r="WH26" i="25" s="1"/>
  <c r="WL52" i="3"/>
  <c r="WI26" i="25" s="1"/>
  <c r="WM52" i="3"/>
  <c r="WJ26" i="25" s="1"/>
  <c r="WJ53" i="3"/>
  <c r="WK53" i="3"/>
  <c r="WL53" i="3"/>
  <c r="WM53" i="3"/>
  <c r="WJ56" i="3"/>
  <c r="WK56" i="3"/>
  <c r="WL56" i="3"/>
  <c r="WM56" i="3"/>
  <c r="WJ58" i="3"/>
  <c r="WK58" i="3"/>
  <c r="WL58" i="3"/>
  <c r="WM58" i="3"/>
  <c r="WJ59" i="3"/>
  <c r="WK59" i="3"/>
  <c r="WL59" i="3"/>
  <c r="WM59" i="3"/>
  <c r="WJ62" i="3"/>
  <c r="WK62" i="3"/>
  <c r="WL62" i="3"/>
  <c r="WM62" i="3"/>
  <c r="WJ64" i="3"/>
  <c r="WK64" i="3"/>
  <c r="WL64" i="3"/>
  <c r="WM64" i="3"/>
  <c r="WJ65" i="3"/>
  <c r="WK65" i="3"/>
  <c r="WL65" i="3"/>
  <c r="WM65" i="3"/>
  <c r="WJ66" i="3"/>
  <c r="WK66" i="3"/>
  <c r="WL66" i="3"/>
  <c r="WM66" i="3"/>
  <c r="WJ68" i="3"/>
  <c r="WK68" i="3"/>
  <c r="WL68" i="3"/>
  <c r="WM68" i="3"/>
  <c r="WJ69" i="3"/>
  <c r="WK69" i="3"/>
  <c r="WL69" i="3"/>
  <c r="WM69" i="3"/>
  <c r="WJ70" i="3"/>
  <c r="WK70" i="3"/>
  <c r="WL70" i="3"/>
  <c r="WM70" i="3"/>
  <c r="WJ74" i="3"/>
  <c r="WK74" i="3"/>
  <c r="WL74" i="3"/>
  <c r="WM74" i="3"/>
  <c r="WJ75" i="3"/>
  <c r="WK75" i="3"/>
  <c r="WL75" i="3"/>
  <c r="WM75" i="3"/>
  <c r="WJ80" i="3"/>
  <c r="WK80" i="3"/>
  <c r="WL80" i="3"/>
  <c r="WM80" i="3"/>
  <c r="WJ81" i="3"/>
  <c r="WK81" i="3"/>
  <c r="WL81" i="3"/>
  <c r="WM81" i="3"/>
  <c r="WJ82" i="3"/>
  <c r="WG32" i="25" s="1"/>
  <c r="WK82" i="3"/>
  <c r="WH32" i="25" s="1"/>
  <c r="WL82" i="3"/>
  <c r="WI32" i="25" s="1"/>
  <c r="WM82" i="3"/>
  <c r="WJ32" i="25" s="1"/>
  <c r="WJ83" i="3"/>
  <c r="WG33" i="25" s="1"/>
  <c r="WK83" i="3"/>
  <c r="WH33" i="25" s="1"/>
  <c r="WL83" i="3"/>
  <c r="WI33" i="25" s="1"/>
  <c r="WM83" i="3"/>
  <c r="WJ33" i="25" s="1"/>
  <c r="WJ87" i="3"/>
  <c r="WG35" i="25" s="1"/>
  <c r="WK87" i="3"/>
  <c r="WH35" i="25" s="1"/>
  <c r="WL87" i="3"/>
  <c r="WI35" i="25" s="1"/>
  <c r="WM87" i="3"/>
  <c r="WJ35" i="25" s="1"/>
  <c r="WJ88" i="3"/>
  <c r="WG36" i="25" s="1"/>
  <c r="WK88" i="3"/>
  <c r="WH36" i="25" s="1"/>
  <c r="WL88" i="3"/>
  <c r="WI36" i="25" s="1"/>
  <c r="WM88" i="3"/>
  <c r="WJ36" i="25" s="1"/>
  <c r="WJ90" i="3"/>
  <c r="WK90" i="3"/>
  <c r="WL90" i="3"/>
  <c r="WM90" i="3"/>
  <c r="WJ91" i="3"/>
  <c r="WK91" i="3"/>
  <c r="WL91" i="3"/>
  <c r="WM91" i="3"/>
  <c r="WJ92" i="3"/>
  <c r="WK92" i="3"/>
  <c r="WL92" i="3"/>
  <c r="WM92" i="3"/>
  <c r="WJ93" i="3"/>
  <c r="WK93" i="3"/>
  <c r="WL93" i="3"/>
  <c r="WM93" i="3"/>
  <c r="WJ94" i="3"/>
  <c r="WK94" i="3"/>
  <c r="WL94" i="3"/>
  <c r="WM94" i="3"/>
  <c r="WJ95" i="3"/>
  <c r="WK95" i="3"/>
  <c r="WL95" i="3"/>
  <c r="WM95" i="3"/>
  <c r="WJ97" i="3"/>
  <c r="WK97" i="3"/>
  <c r="WL97" i="3"/>
  <c r="WM97" i="3"/>
  <c r="WJ100" i="3"/>
  <c r="WK100" i="3"/>
  <c r="WL100" i="3"/>
  <c r="WM100" i="3"/>
  <c r="WJ101" i="3"/>
  <c r="WK101" i="3"/>
  <c r="WL101" i="3"/>
  <c r="WM101" i="3"/>
  <c r="WJ102" i="3"/>
  <c r="WK102" i="3"/>
  <c r="WL102" i="3"/>
  <c r="WM102" i="3"/>
  <c r="WJ112" i="3"/>
  <c r="WG42" i="25" s="1"/>
  <c r="WK112" i="3"/>
  <c r="WH42" i="25" s="1"/>
  <c r="WL112" i="3"/>
  <c r="WI42" i="25" s="1"/>
  <c r="WM112" i="3"/>
  <c r="WJ42" i="25" s="1"/>
  <c r="WJ113" i="3"/>
  <c r="WK113" i="3"/>
  <c r="WL113" i="3"/>
  <c r="WM113" i="3"/>
  <c r="WJ115" i="3"/>
  <c r="WK115" i="3"/>
  <c r="WL115" i="3"/>
  <c r="WM115" i="3"/>
  <c r="WJ116" i="3"/>
  <c r="WK116" i="3"/>
  <c r="WL116" i="3"/>
  <c r="WM116" i="3"/>
  <c r="WJ117" i="3"/>
  <c r="WK117" i="3"/>
  <c r="WL117" i="3"/>
  <c r="WM117" i="3"/>
  <c r="WJ120" i="3"/>
  <c r="WK120" i="3"/>
  <c r="WL120" i="3"/>
  <c r="WM120" i="3"/>
  <c r="WJ121" i="3"/>
  <c r="WK121" i="3"/>
  <c r="WL121" i="3"/>
  <c r="WM121" i="3"/>
  <c r="WJ124" i="3"/>
  <c r="WK124" i="3"/>
  <c r="WL124" i="3"/>
  <c r="WM124" i="3"/>
  <c r="WJ126" i="3"/>
  <c r="WK126" i="3"/>
  <c r="WL126" i="3"/>
  <c r="WM126" i="3"/>
  <c r="WJ130" i="3"/>
  <c r="WK130" i="3"/>
  <c r="WL130" i="3"/>
  <c r="WM130" i="3"/>
  <c r="WM12" i="3"/>
  <c r="WL12" i="3"/>
  <c r="WK12" i="3"/>
  <c r="WJ12" i="3"/>
  <c r="WK133" i="3"/>
  <c r="WH48" i="25" s="1"/>
  <c r="WL133" i="3"/>
  <c r="WI48" i="25" s="1"/>
  <c r="WM133" i="3"/>
  <c r="WJ48" i="25" s="1"/>
  <c r="WJ133" i="3"/>
  <c r="WG48" i="25" s="1"/>
  <c r="VJ13" i="3"/>
  <c r="VK13" i="3"/>
  <c r="VL13" i="3"/>
  <c r="VM13" i="3"/>
  <c r="VJ14" i="3"/>
  <c r="VK14" i="3"/>
  <c r="VL14" i="3"/>
  <c r="VM14" i="3"/>
  <c r="VJ15" i="3"/>
  <c r="VK15" i="3"/>
  <c r="VL15" i="3"/>
  <c r="VM15" i="3"/>
  <c r="VJ17" i="3"/>
  <c r="VK17" i="3"/>
  <c r="VL17" i="3"/>
  <c r="VM17" i="3"/>
  <c r="VJ18" i="3"/>
  <c r="VK18" i="3"/>
  <c r="VL18" i="3"/>
  <c r="VM18" i="3"/>
  <c r="VJ21" i="3"/>
  <c r="VT12" i="25" s="1"/>
  <c r="VK21" i="3"/>
  <c r="VU12" i="25" s="1"/>
  <c r="VL21" i="3"/>
  <c r="VV12" i="25" s="1"/>
  <c r="VM21" i="3"/>
  <c r="VW12" i="25" s="1"/>
  <c r="VJ22" i="3"/>
  <c r="VT13" i="25" s="1"/>
  <c r="VK22" i="3"/>
  <c r="VU13" i="25" s="1"/>
  <c r="VL22" i="3"/>
  <c r="VV13" i="25" s="1"/>
  <c r="VM22" i="3"/>
  <c r="VW13" i="25" s="1"/>
  <c r="VJ23" i="3"/>
  <c r="VT14" i="25" s="1"/>
  <c r="VK23" i="3"/>
  <c r="VU14" i="25" s="1"/>
  <c r="VL23" i="3"/>
  <c r="VV14" i="25" s="1"/>
  <c r="VM23" i="3"/>
  <c r="VW14" i="25" s="1"/>
  <c r="VJ24" i="3"/>
  <c r="VT15" i="25" s="1"/>
  <c r="VK24" i="3"/>
  <c r="VU15" i="25" s="1"/>
  <c r="VL24" i="3"/>
  <c r="VV15" i="25" s="1"/>
  <c r="VM24" i="3"/>
  <c r="VW15" i="25" s="1"/>
  <c r="VJ25" i="3"/>
  <c r="VT16" i="25" s="1"/>
  <c r="VK25" i="3"/>
  <c r="VU16" i="25" s="1"/>
  <c r="VL25" i="3"/>
  <c r="VV16" i="25" s="1"/>
  <c r="VM25" i="3"/>
  <c r="VW16" i="25" s="1"/>
  <c r="VJ26" i="3"/>
  <c r="VK26" i="3"/>
  <c r="VL26" i="3"/>
  <c r="VM26" i="3"/>
  <c r="VJ27" i="3"/>
  <c r="VK27" i="3"/>
  <c r="VL27" i="3"/>
  <c r="VM27" i="3"/>
  <c r="VJ33" i="3"/>
  <c r="VT20" i="25" s="1"/>
  <c r="VK33" i="3"/>
  <c r="VU20" i="25" s="1"/>
  <c r="VL33" i="3"/>
  <c r="VV20" i="25" s="1"/>
  <c r="VM33" i="3"/>
  <c r="VW20" i="25" s="1"/>
  <c r="VJ38" i="3"/>
  <c r="VK38" i="3"/>
  <c r="VL38" i="3"/>
  <c r="VM38" i="3"/>
  <c r="VJ41" i="3"/>
  <c r="VK41" i="3"/>
  <c r="VL41" i="3"/>
  <c r="VM41" i="3"/>
  <c r="VJ42" i="3"/>
  <c r="VK42" i="3"/>
  <c r="VL42" i="3"/>
  <c r="VM42" i="3"/>
  <c r="VJ43" i="3"/>
  <c r="VT22" i="25" s="1"/>
  <c r="VK43" i="3"/>
  <c r="VU22" i="25" s="1"/>
  <c r="VL43" i="3"/>
  <c r="VV22" i="25" s="1"/>
  <c r="VM43" i="3"/>
  <c r="VW22" i="25" s="1"/>
  <c r="VJ45" i="3"/>
  <c r="VK45" i="3"/>
  <c r="VL45" i="3"/>
  <c r="VM45" i="3"/>
  <c r="VJ46" i="3"/>
  <c r="VK46" i="3"/>
  <c r="VL46" i="3"/>
  <c r="VM46" i="3"/>
  <c r="VJ47" i="3"/>
  <c r="VT24" i="25" s="1"/>
  <c r="VK47" i="3"/>
  <c r="VU24" i="25" s="1"/>
  <c r="VL47" i="3"/>
  <c r="VV24" i="25" s="1"/>
  <c r="VM47" i="3"/>
  <c r="VW24" i="25" s="1"/>
  <c r="VJ50" i="3"/>
  <c r="VK50" i="3"/>
  <c r="VL50" i="3"/>
  <c r="VM50" i="3"/>
  <c r="VJ51" i="3"/>
  <c r="VK51" i="3"/>
  <c r="VL51" i="3"/>
  <c r="VM51" i="3"/>
  <c r="VJ52" i="3"/>
  <c r="VT26" i="25" s="1"/>
  <c r="VK52" i="3"/>
  <c r="VU26" i="25" s="1"/>
  <c r="VL52" i="3"/>
  <c r="VV26" i="25" s="1"/>
  <c r="VM52" i="3"/>
  <c r="VW26" i="25" s="1"/>
  <c r="VJ53" i="3"/>
  <c r="VK53" i="3"/>
  <c r="VL53" i="3"/>
  <c r="VM53" i="3"/>
  <c r="VJ56" i="3"/>
  <c r="VK56" i="3"/>
  <c r="VL56" i="3"/>
  <c r="VM56" i="3"/>
  <c r="VJ58" i="3"/>
  <c r="VK58" i="3"/>
  <c r="VL58" i="3"/>
  <c r="VM58" i="3"/>
  <c r="VJ59" i="3"/>
  <c r="VK59" i="3"/>
  <c r="VL59" i="3"/>
  <c r="VM59" i="3"/>
  <c r="VJ62" i="3"/>
  <c r="VK62" i="3"/>
  <c r="VL62" i="3"/>
  <c r="VM62" i="3"/>
  <c r="VJ64" i="3"/>
  <c r="VK64" i="3"/>
  <c r="VL64" i="3"/>
  <c r="VM64" i="3"/>
  <c r="VJ65" i="3"/>
  <c r="VK65" i="3"/>
  <c r="VL65" i="3"/>
  <c r="VM65" i="3"/>
  <c r="VJ66" i="3"/>
  <c r="VK66" i="3"/>
  <c r="VL66" i="3"/>
  <c r="VM66" i="3"/>
  <c r="VJ68" i="3"/>
  <c r="VK68" i="3"/>
  <c r="VL68" i="3"/>
  <c r="VM68" i="3"/>
  <c r="VJ69" i="3"/>
  <c r="VK69" i="3"/>
  <c r="VL69" i="3"/>
  <c r="VM69" i="3"/>
  <c r="VJ70" i="3"/>
  <c r="VK70" i="3"/>
  <c r="VL70" i="3"/>
  <c r="VM70" i="3"/>
  <c r="VJ74" i="3"/>
  <c r="VK74" i="3"/>
  <c r="VL74" i="3"/>
  <c r="VM74" i="3"/>
  <c r="VJ75" i="3"/>
  <c r="VK75" i="3"/>
  <c r="VL75" i="3"/>
  <c r="VM75" i="3"/>
  <c r="VJ80" i="3"/>
  <c r="VK80" i="3"/>
  <c r="VL80" i="3"/>
  <c r="VM80" i="3"/>
  <c r="VJ81" i="3"/>
  <c r="VK81" i="3"/>
  <c r="VL81" i="3"/>
  <c r="VM81" i="3"/>
  <c r="VJ82" i="3"/>
  <c r="VT32" i="25" s="1"/>
  <c r="VK82" i="3"/>
  <c r="VU32" i="25" s="1"/>
  <c r="VL82" i="3"/>
  <c r="VV32" i="25" s="1"/>
  <c r="VM82" i="3"/>
  <c r="VW32" i="25" s="1"/>
  <c r="VJ83" i="3"/>
  <c r="VT33" i="25" s="1"/>
  <c r="VK83" i="3"/>
  <c r="VU33" i="25" s="1"/>
  <c r="VL83" i="3"/>
  <c r="VV33" i="25" s="1"/>
  <c r="VM83" i="3"/>
  <c r="VW33" i="25" s="1"/>
  <c r="VJ87" i="3"/>
  <c r="VT35" i="25" s="1"/>
  <c r="VK87" i="3"/>
  <c r="VU35" i="25" s="1"/>
  <c r="VL87" i="3"/>
  <c r="VV35" i="25" s="1"/>
  <c r="VM87" i="3"/>
  <c r="VW35" i="25" s="1"/>
  <c r="VJ88" i="3"/>
  <c r="VT36" i="25" s="1"/>
  <c r="VK88" i="3"/>
  <c r="VU36" i="25" s="1"/>
  <c r="VL88" i="3"/>
  <c r="VV36" i="25" s="1"/>
  <c r="VM88" i="3"/>
  <c r="VW36" i="25" s="1"/>
  <c r="VJ90" i="3"/>
  <c r="VK90" i="3"/>
  <c r="VL90" i="3"/>
  <c r="VM90" i="3"/>
  <c r="VJ91" i="3"/>
  <c r="VK91" i="3"/>
  <c r="VL91" i="3"/>
  <c r="VM91" i="3"/>
  <c r="VJ92" i="3"/>
  <c r="VK92" i="3"/>
  <c r="VL92" i="3"/>
  <c r="VM92" i="3"/>
  <c r="VJ93" i="3"/>
  <c r="VK93" i="3"/>
  <c r="VL93" i="3"/>
  <c r="VM93" i="3"/>
  <c r="VJ94" i="3"/>
  <c r="VK94" i="3"/>
  <c r="VL94" i="3"/>
  <c r="VM94" i="3"/>
  <c r="VJ95" i="3"/>
  <c r="VK95" i="3"/>
  <c r="VL95" i="3"/>
  <c r="VM95" i="3"/>
  <c r="VJ97" i="3"/>
  <c r="VK97" i="3"/>
  <c r="VL97" i="3"/>
  <c r="VM97" i="3"/>
  <c r="VJ100" i="3"/>
  <c r="VK100" i="3"/>
  <c r="VL100" i="3"/>
  <c r="VM100" i="3"/>
  <c r="VJ101" i="3"/>
  <c r="VK101" i="3"/>
  <c r="VL101" i="3"/>
  <c r="VM101" i="3"/>
  <c r="VJ102" i="3"/>
  <c r="VK102" i="3"/>
  <c r="VL102" i="3"/>
  <c r="VM102" i="3"/>
  <c r="VJ112" i="3"/>
  <c r="VT42" i="25" s="1"/>
  <c r="VK112" i="3"/>
  <c r="VU42" i="25" s="1"/>
  <c r="VL112" i="3"/>
  <c r="VV42" i="25" s="1"/>
  <c r="VM112" i="3"/>
  <c r="VW42" i="25" s="1"/>
  <c r="VJ113" i="3"/>
  <c r="VK113" i="3"/>
  <c r="VL113" i="3"/>
  <c r="VM113" i="3"/>
  <c r="VJ115" i="3"/>
  <c r="VK115" i="3"/>
  <c r="VL115" i="3"/>
  <c r="VM115" i="3"/>
  <c r="VJ116" i="3"/>
  <c r="VK116" i="3"/>
  <c r="VL116" i="3"/>
  <c r="VM116" i="3"/>
  <c r="VJ117" i="3"/>
  <c r="VK117" i="3"/>
  <c r="VL117" i="3"/>
  <c r="VM117" i="3"/>
  <c r="VJ120" i="3"/>
  <c r="VK120" i="3"/>
  <c r="VL120" i="3"/>
  <c r="VM120" i="3"/>
  <c r="VJ121" i="3"/>
  <c r="VK121" i="3"/>
  <c r="VL121" i="3"/>
  <c r="VM121" i="3"/>
  <c r="VJ124" i="3"/>
  <c r="VK124" i="3"/>
  <c r="VL124" i="3"/>
  <c r="VM124" i="3"/>
  <c r="VJ126" i="3"/>
  <c r="VK126" i="3"/>
  <c r="VL126" i="3"/>
  <c r="VM126" i="3"/>
  <c r="VJ130" i="3"/>
  <c r="VK130" i="3"/>
  <c r="VL130" i="3"/>
  <c r="VM130" i="3"/>
  <c r="VM12" i="3"/>
  <c r="VL12" i="3"/>
  <c r="VK12" i="3"/>
  <c r="VJ12" i="3"/>
  <c r="VK133" i="3"/>
  <c r="VU48" i="25" s="1"/>
  <c r="VL133" i="3"/>
  <c r="VV48" i="25" s="1"/>
  <c r="VM133" i="3"/>
  <c r="VW48" i="25" s="1"/>
  <c r="VJ133" i="3"/>
  <c r="VT48" i="25" s="1"/>
  <c r="UX133" i="3"/>
  <c r="UY133" i="3"/>
  <c r="UZ133" i="3"/>
  <c r="UW133" i="3"/>
  <c r="UW13" i="3"/>
  <c r="UX13" i="3"/>
  <c r="UY13" i="3"/>
  <c r="UZ13" i="3"/>
  <c r="UW14" i="3"/>
  <c r="UX14" i="3"/>
  <c r="UY14" i="3"/>
  <c r="UZ14" i="3"/>
  <c r="UW15" i="3"/>
  <c r="UX15" i="3"/>
  <c r="UY15" i="3"/>
  <c r="UZ15" i="3"/>
  <c r="UW17" i="3"/>
  <c r="UX17" i="3"/>
  <c r="UY17" i="3"/>
  <c r="UZ17" i="3"/>
  <c r="UW18" i="3"/>
  <c r="UX18" i="3"/>
  <c r="UY18" i="3"/>
  <c r="UZ18" i="3"/>
  <c r="UW21" i="3"/>
  <c r="VG12" i="25" s="1"/>
  <c r="UX21" i="3"/>
  <c r="VH12" i="25" s="1"/>
  <c r="UY21" i="3"/>
  <c r="VI12" i="25" s="1"/>
  <c r="UZ21" i="3"/>
  <c r="VJ12" i="25" s="1"/>
  <c r="UW22" i="3"/>
  <c r="VG13" i="25" s="1"/>
  <c r="UX22" i="3"/>
  <c r="VH13" i="25" s="1"/>
  <c r="UY22" i="3"/>
  <c r="VI13" i="25" s="1"/>
  <c r="UZ22" i="3"/>
  <c r="VJ13" i="25" s="1"/>
  <c r="UW23" i="3"/>
  <c r="VG14" i="25" s="1"/>
  <c r="UX23" i="3"/>
  <c r="VH14" i="25" s="1"/>
  <c r="UY23" i="3"/>
  <c r="VI14" i="25" s="1"/>
  <c r="UZ23" i="3"/>
  <c r="VJ14" i="25" s="1"/>
  <c r="UW24" i="3"/>
  <c r="VG15" i="25" s="1"/>
  <c r="UX24" i="3"/>
  <c r="VH15" i="25" s="1"/>
  <c r="UY24" i="3"/>
  <c r="VI15" i="25" s="1"/>
  <c r="UZ24" i="3"/>
  <c r="VJ15" i="25" s="1"/>
  <c r="UW25" i="3"/>
  <c r="VG16" i="25" s="1"/>
  <c r="UX25" i="3"/>
  <c r="VH16" i="25" s="1"/>
  <c r="UY25" i="3"/>
  <c r="VI16" i="25" s="1"/>
  <c r="UZ25" i="3"/>
  <c r="VJ16" i="25" s="1"/>
  <c r="UW26" i="3"/>
  <c r="UX26" i="3"/>
  <c r="UY26" i="3"/>
  <c r="UZ26" i="3"/>
  <c r="UW27" i="3"/>
  <c r="UX27" i="3"/>
  <c r="UY27" i="3"/>
  <c r="UZ27" i="3"/>
  <c r="UW33" i="3"/>
  <c r="VG20" i="25" s="1"/>
  <c r="UX33" i="3"/>
  <c r="VH20" i="25" s="1"/>
  <c r="UY33" i="3"/>
  <c r="VI20" i="25" s="1"/>
  <c r="UZ33" i="3"/>
  <c r="VJ20" i="25" s="1"/>
  <c r="UW38" i="3"/>
  <c r="UX38" i="3"/>
  <c r="UY38" i="3"/>
  <c r="UZ38" i="3"/>
  <c r="UW41" i="3"/>
  <c r="UX41" i="3"/>
  <c r="UY41" i="3"/>
  <c r="UZ41" i="3"/>
  <c r="UW42" i="3"/>
  <c r="UX42" i="3"/>
  <c r="UY42" i="3"/>
  <c r="UZ42" i="3"/>
  <c r="UW43" i="3"/>
  <c r="VG22" i="25" s="1"/>
  <c r="UX43" i="3"/>
  <c r="VH22" i="25" s="1"/>
  <c r="UY43" i="3"/>
  <c r="VI22" i="25" s="1"/>
  <c r="UZ43" i="3"/>
  <c r="VJ22" i="25" s="1"/>
  <c r="UW45" i="3"/>
  <c r="UX45" i="3"/>
  <c r="UY45" i="3"/>
  <c r="UZ45" i="3"/>
  <c r="UW46" i="3"/>
  <c r="UX46" i="3"/>
  <c r="UY46" i="3"/>
  <c r="UZ46" i="3"/>
  <c r="UW47" i="3"/>
  <c r="VG24" i="25" s="1"/>
  <c r="UX47" i="3"/>
  <c r="VH24" i="25" s="1"/>
  <c r="UY47" i="3"/>
  <c r="VI24" i="25" s="1"/>
  <c r="UZ47" i="3"/>
  <c r="VJ24" i="25" s="1"/>
  <c r="UW50" i="3"/>
  <c r="UX50" i="3"/>
  <c r="UY50" i="3"/>
  <c r="UZ50" i="3"/>
  <c r="UW51" i="3"/>
  <c r="UX51" i="3"/>
  <c r="UY51" i="3"/>
  <c r="UZ51" i="3"/>
  <c r="UW52" i="3"/>
  <c r="VG26" i="25" s="1"/>
  <c r="UX52" i="3"/>
  <c r="VH26" i="25" s="1"/>
  <c r="UY52" i="3"/>
  <c r="VI26" i="25" s="1"/>
  <c r="UZ52" i="3"/>
  <c r="VJ26" i="25" s="1"/>
  <c r="UW53" i="3"/>
  <c r="UX53" i="3"/>
  <c r="UY53" i="3"/>
  <c r="UZ53" i="3"/>
  <c r="UW56" i="3"/>
  <c r="UX56" i="3"/>
  <c r="UY56" i="3"/>
  <c r="UZ56" i="3"/>
  <c r="UW58" i="3"/>
  <c r="UX58" i="3"/>
  <c r="UY58" i="3"/>
  <c r="UZ58" i="3"/>
  <c r="UW59" i="3"/>
  <c r="UX59" i="3"/>
  <c r="UY59" i="3"/>
  <c r="UZ59" i="3"/>
  <c r="UW62" i="3"/>
  <c r="UX62" i="3"/>
  <c r="UY62" i="3"/>
  <c r="UZ62" i="3"/>
  <c r="UW64" i="3"/>
  <c r="UX64" i="3"/>
  <c r="UY64" i="3"/>
  <c r="UZ64" i="3"/>
  <c r="UW65" i="3"/>
  <c r="UX65" i="3"/>
  <c r="UY65" i="3"/>
  <c r="UZ65" i="3"/>
  <c r="UW66" i="3"/>
  <c r="UX66" i="3"/>
  <c r="UY66" i="3"/>
  <c r="UZ66" i="3"/>
  <c r="UW68" i="3"/>
  <c r="UX68" i="3"/>
  <c r="UY68" i="3"/>
  <c r="UZ68" i="3"/>
  <c r="UW69" i="3"/>
  <c r="UX69" i="3"/>
  <c r="UY69" i="3"/>
  <c r="UZ69" i="3"/>
  <c r="UW70" i="3"/>
  <c r="UX70" i="3"/>
  <c r="UY70" i="3"/>
  <c r="UZ70" i="3"/>
  <c r="UW74" i="3"/>
  <c r="UX74" i="3"/>
  <c r="UY74" i="3"/>
  <c r="UZ74" i="3"/>
  <c r="UW75" i="3"/>
  <c r="UX75" i="3"/>
  <c r="UY75" i="3"/>
  <c r="UZ75" i="3"/>
  <c r="UW80" i="3"/>
  <c r="UX80" i="3"/>
  <c r="UY80" i="3"/>
  <c r="UZ80" i="3"/>
  <c r="UW81" i="3"/>
  <c r="UX81" i="3"/>
  <c r="UY81" i="3"/>
  <c r="UZ81" i="3"/>
  <c r="UW82" i="3"/>
  <c r="VG32" i="25" s="1"/>
  <c r="UX82" i="3"/>
  <c r="VH32" i="25" s="1"/>
  <c r="UY82" i="3"/>
  <c r="VI32" i="25" s="1"/>
  <c r="UZ82" i="3"/>
  <c r="VJ32" i="25" s="1"/>
  <c r="UW83" i="3"/>
  <c r="VG33" i="25" s="1"/>
  <c r="UX83" i="3"/>
  <c r="VH33" i="25" s="1"/>
  <c r="UY83" i="3"/>
  <c r="VI33" i="25" s="1"/>
  <c r="UZ83" i="3"/>
  <c r="VJ33" i="25" s="1"/>
  <c r="UW87" i="3"/>
  <c r="VG35" i="25" s="1"/>
  <c r="UX87" i="3"/>
  <c r="VH35" i="25" s="1"/>
  <c r="UY87" i="3"/>
  <c r="VI35" i="25" s="1"/>
  <c r="UZ87" i="3"/>
  <c r="VJ35" i="25" s="1"/>
  <c r="UW88" i="3"/>
  <c r="VG36" i="25" s="1"/>
  <c r="UX88" i="3"/>
  <c r="VH36" i="25" s="1"/>
  <c r="UY88" i="3"/>
  <c r="VI36" i="25" s="1"/>
  <c r="UZ88" i="3"/>
  <c r="VJ36" i="25" s="1"/>
  <c r="UW90" i="3"/>
  <c r="UX90" i="3"/>
  <c r="UY90" i="3"/>
  <c r="UZ90" i="3"/>
  <c r="UW91" i="3"/>
  <c r="UX91" i="3"/>
  <c r="UY91" i="3"/>
  <c r="UZ91" i="3"/>
  <c r="UW92" i="3"/>
  <c r="UX92" i="3"/>
  <c r="UY92" i="3"/>
  <c r="UZ92" i="3"/>
  <c r="UW93" i="3"/>
  <c r="UX93" i="3"/>
  <c r="UY93" i="3"/>
  <c r="UZ93" i="3"/>
  <c r="UW94" i="3"/>
  <c r="UX94" i="3"/>
  <c r="UY94" i="3"/>
  <c r="UZ94" i="3"/>
  <c r="UW95" i="3"/>
  <c r="UX95" i="3"/>
  <c r="UY95" i="3"/>
  <c r="UZ95" i="3"/>
  <c r="UW97" i="3"/>
  <c r="UX97" i="3"/>
  <c r="UY97" i="3"/>
  <c r="UZ97" i="3"/>
  <c r="UW100" i="3"/>
  <c r="UX100" i="3"/>
  <c r="UY100" i="3"/>
  <c r="UZ100" i="3"/>
  <c r="UW101" i="3"/>
  <c r="UX101" i="3"/>
  <c r="UY101" i="3"/>
  <c r="UZ101" i="3"/>
  <c r="UW102" i="3"/>
  <c r="UX102" i="3"/>
  <c r="UY102" i="3"/>
  <c r="UZ102" i="3"/>
  <c r="UW112" i="3"/>
  <c r="VG42" i="25" s="1"/>
  <c r="UX112" i="3"/>
  <c r="VH42" i="25" s="1"/>
  <c r="UY112" i="3"/>
  <c r="VI42" i="25" s="1"/>
  <c r="UZ112" i="3"/>
  <c r="VJ42" i="25" s="1"/>
  <c r="UW113" i="3"/>
  <c r="UX113" i="3"/>
  <c r="UY113" i="3"/>
  <c r="UZ113" i="3"/>
  <c r="UW115" i="3"/>
  <c r="UX115" i="3"/>
  <c r="UY115" i="3"/>
  <c r="UZ115" i="3"/>
  <c r="UW116" i="3"/>
  <c r="UX116" i="3"/>
  <c r="UY116" i="3"/>
  <c r="UZ116" i="3"/>
  <c r="UW117" i="3"/>
  <c r="UX117" i="3"/>
  <c r="UY117" i="3"/>
  <c r="UZ117" i="3"/>
  <c r="UW120" i="3"/>
  <c r="UX120" i="3"/>
  <c r="UY120" i="3"/>
  <c r="UZ120" i="3"/>
  <c r="UW121" i="3"/>
  <c r="UX121" i="3"/>
  <c r="UY121" i="3"/>
  <c r="UZ121" i="3"/>
  <c r="UW124" i="3"/>
  <c r="UX124" i="3"/>
  <c r="UY124" i="3"/>
  <c r="UZ124" i="3"/>
  <c r="UW126" i="3"/>
  <c r="UX126" i="3"/>
  <c r="UY126" i="3"/>
  <c r="UZ126" i="3"/>
  <c r="UW130" i="3"/>
  <c r="UX130" i="3"/>
  <c r="UY130" i="3"/>
  <c r="UZ130" i="3"/>
  <c r="UZ12" i="3"/>
  <c r="UY12" i="3"/>
  <c r="UX12" i="3"/>
  <c r="UW12" i="3"/>
  <c r="UJ13" i="3"/>
  <c r="UK13" i="3"/>
  <c r="UL13" i="3"/>
  <c r="UM13" i="3"/>
  <c r="UJ14" i="3"/>
  <c r="UK14" i="3"/>
  <c r="UL14" i="3"/>
  <c r="UM14" i="3"/>
  <c r="UJ15" i="3"/>
  <c r="UK15" i="3"/>
  <c r="UL15" i="3"/>
  <c r="UM15" i="3"/>
  <c r="UJ17" i="3"/>
  <c r="UK17" i="3"/>
  <c r="UL17" i="3"/>
  <c r="UM17" i="3"/>
  <c r="UJ18" i="3"/>
  <c r="UK18" i="3"/>
  <c r="UL18" i="3"/>
  <c r="UM18" i="3"/>
  <c r="UJ21" i="3"/>
  <c r="UT12" i="25" s="1"/>
  <c r="UK21" i="3"/>
  <c r="UU12" i="25" s="1"/>
  <c r="UL21" i="3"/>
  <c r="UV12" i="25" s="1"/>
  <c r="UM21" i="3"/>
  <c r="UW12" i="25" s="1"/>
  <c r="UJ22" i="3"/>
  <c r="UT13" i="25" s="1"/>
  <c r="UK22" i="3"/>
  <c r="UU13" i="25" s="1"/>
  <c r="UL22" i="3"/>
  <c r="UV13" i="25" s="1"/>
  <c r="UM22" i="3"/>
  <c r="UW13" i="25" s="1"/>
  <c r="UJ23" i="3"/>
  <c r="UT14" i="25" s="1"/>
  <c r="UK23" i="3"/>
  <c r="UU14" i="25" s="1"/>
  <c r="UL23" i="3"/>
  <c r="UV14" i="25" s="1"/>
  <c r="UM23" i="3"/>
  <c r="UW14" i="25" s="1"/>
  <c r="UJ24" i="3"/>
  <c r="UT15" i="25" s="1"/>
  <c r="UK24" i="3"/>
  <c r="UU15" i="25" s="1"/>
  <c r="UL24" i="3"/>
  <c r="UV15" i="25" s="1"/>
  <c r="UM24" i="3"/>
  <c r="UW15" i="25" s="1"/>
  <c r="UJ25" i="3"/>
  <c r="UT16" i="25" s="1"/>
  <c r="UK25" i="3"/>
  <c r="UU16" i="25" s="1"/>
  <c r="UL25" i="3"/>
  <c r="UV16" i="25" s="1"/>
  <c r="UM25" i="3"/>
  <c r="UW16" i="25" s="1"/>
  <c r="UJ26" i="3"/>
  <c r="UK26" i="3"/>
  <c r="UL26" i="3"/>
  <c r="UM26" i="3"/>
  <c r="UJ27" i="3"/>
  <c r="UK27" i="3"/>
  <c r="UL27" i="3"/>
  <c r="UM27" i="3"/>
  <c r="UJ33" i="3"/>
  <c r="UT20" i="25" s="1"/>
  <c r="UK33" i="3"/>
  <c r="UU20" i="25" s="1"/>
  <c r="UL33" i="3"/>
  <c r="UV20" i="25" s="1"/>
  <c r="UM33" i="3"/>
  <c r="UW20" i="25" s="1"/>
  <c r="UJ38" i="3"/>
  <c r="UK38" i="3"/>
  <c r="UL38" i="3"/>
  <c r="UM38" i="3"/>
  <c r="UJ41" i="3"/>
  <c r="UK41" i="3"/>
  <c r="UL41" i="3"/>
  <c r="UM41" i="3"/>
  <c r="UJ42" i="3"/>
  <c r="UK42" i="3"/>
  <c r="UL42" i="3"/>
  <c r="UM42" i="3"/>
  <c r="UJ43" i="3"/>
  <c r="UT22" i="25" s="1"/>
  <c r="UK43" i="3"/>
  <c r="UU22" i="25" s="1"/>
  <c r="UL43" i="3"/>
  <c r="UV22" i="25" s="1"/>
  <c r="UM43" i="3"/>
  <c r="UW22" i="25" s="1"/>
  <c r="UJ45" i="3"/>
  <c r="UK45" i="3"/>
  <c r="UL45" i="3"/>
  <c r="UM45" i="3"/>
  <c r="UJ46" i="3"/>
  <c r="UK46" i="3"/>
  <c r="UL46" i="3"/>
  <c r="UM46" i="3"/>
  <c r="UJ47" i="3"/>
  <c r="UT24" i="25" s="1"/>
  <c r="UK47" i="3"/>
  <c r="UU24" i="25" s="1"/>
  <c r="UL47" i="3"/>
  <c r="UV24" i="25" s="1"/>
  <c r="UM47" i="3"/>
  <c r="UW24" i="25" s="1"/>
  <c r="UJ50" i="3"/>
  <c r="UK50" i="3"/>
  <c r="UL50" i="3"/>
  <c r="UM50" i="3"/>
  <c r="UJ51" i="3"/>
  <c r="UK51" i="3"/>
  <c r="UL51" i="3"/>
  <c r="UM51" i="3"/>
  <c r="UJ52" i="3"/>
  <c r="UT26" i="25" s="1"/>
  <c r="UK52" i="3"/>
  <c r="UU26" i="25" s="1"/>
  <c r="UL52" i="3"/>
  <c r="UV26" i="25" s="1"/>
  <c r="UM52" i="3"/>
  <c r="UW26" i="25" s="1"/>
  <c r="UJ53" i="3"/>
  <c r="UK53" i="3"/>
  <c r="UL53" i="3"/>
  <c r="UM53" i="3"/>
  <c r="UJ56" i="3"/>
  <c r="UK56" i="3"/>
  <c r="UL56" i="3"/>
  <c r="UM56" i="3"/>
  <c r="UJ58" i="3"/>
  <c r="UK58" i="3"/>
  <c r="UL58" i="3"/>
  <c r="UM58" i="3"/>
  <c r="UJ59" i="3"/>
  <c r="UK59" i="3"/>
  <c r="UL59" i="3"/>
  <c r="UM59" i="3"/>
  <c r="UJ62" i="3"/>
  <c r="UK62" i="3"/>
  <c r="UL62" i="3"/>
  <c r="UM62" i="3"/>
  <c r="UJ64" i="3"/>
  <c r="UK64" i="3"/>
  <c r="UL64" i="3"/>
  <c r="UM64" i="3"/>
  <c r="UJ65" i="3"/>
  <c r="UK65" i="3"/>
  <c r="UL65" i="3"/>
  <c r="UM65" i="3"/>
  <c r="UJ66" i="3"/>
  <c r="UK66" i="3"/>
  <c r="UL66" i="3"/>
  <c r="UM66" i="3"/>
  <c r="UJ68" i="3"/>
  <c r="UK68" i="3"/>
  <c r="UL68" i="3"/>
  <c r="UM68" i="3"/>
  <c r="UJ69" i="3"/>
  <c r="UK69" i="3"/>
  <c r="UL69" i="3"/>
  <c r="UM69" i="3"/>
  <c r="UJ70" i="3"/>
  <c r="UK70" i="3"/>
  <c r="UL70" i="3"/>
  <c r="UM70" i="3"/>
  <c r="UJ74" i="3"/>
  <c r="UK74" i="3"/>
  <c r="UL74" i="3"/>
  <c r="UM74" i="3"/>
  <c r="UJ75" i="3"/>
  <c r="UK75" i="3"/>
  <c r="UL75" i="3"/>
  <c r="UM75" i="3"/>
  <c r="UJ80" i="3"/>
  <c r="UK80" i="3"/>
  <c r="UL80" i="3"/>
  <c r="UM80" i="3"/>
  <c r="UJ81" i="3"/>
  <c r="UK81" i="3"/>
  <c r="UL81" i="3"/>
  <c r="UM81" i="3"/>
  <c r="UJ82" i="3"/>
  <c r="UT32" i="25" s="1"/>
  <c r="UK82" i="3"/>
  <c r="UU32" i="25" s="1"/>
  <c r="UL82" i="3"/>
  <c r="UV32" i="25" s="1"/>
  <c r="UM82" i="3"/>
  <c r="UW32" i="25" s="1"/>
  <c r="UJ83" i="3"/>
  <c r="UT33" i="25" s="1"/>
  <c r="UK83" i="3"/>
  <c r="UU33" i="25" s="1"/>
  <c r="UL83" i="3"/>
  <c r="UV33" i="25" s="1"/>
  <c r="UM83" i="3"/>
  <c r="UW33" i="25" s="1"/>
  <c r="UJ87" i="3"/>
  <c r="UT35" i="25" s="1"/>
  <c r="UK87" i="3"/>
  <c r="UU35" i="25" s="1"/>
  <c r="UL87" i="3"/>
  <c r="UV35" i="25" s="1"/>
  <c r="UM87" i="3"/>
  <c r="UW35" i="25" s="1"/>
  <c r="UJ88" i="3"/>
  <c r="UT36" i="25" s="1"/>
  <c r="UK88" i="3"/>
  <c r="UU36" i="25" s="1"/>
  <c r="UL88" i="3"/>
  <c r="UV36" i="25" s="1"/>
  <c r="UM88" i="3"/>
  <c r="UW36" i="25" s="1"/>
  <c r="UJ90" i="3"/>
  <c r="UK90" i="3"/>
  <c r="UL90" i="3"/>
  <c r="UM90" i="3"/>
  <c r="UJ91" i="3"/>
  <c r="UK91" i="3"/>
  <c r="UL91" i="3"/>
  <c r="UM91" i="3"/>
  <c r="UJ92" i="3"/>
  <c r="UK92" i="3"/>
  <c r="UL92" i="3"/>
  <c r="UM92" i="3"/>
  <c r="UJ93" i="3"/>
  <c r="UK93" i="3"/>
  <c r="UL93" i="3"/>
  <c r="UM93" i="3"/>
  <c r="UJ94" i="3"/>
  <c r="UK94" i="3"/>
  <c r="UL94" i="3"/>
  <c r="UM94" i="3"/>
  <c r="UJ95" i="3"/>
  <c r="UK95" i="3"/>
  <c r="UL95" i="3"/>
  <c r="UM95" i="3"/>
  <c r="UJ97" i="3"/>
  <c r="UK97" i="3"/>
  <c r="UL97" i="3"/>
  <c r="UM97" i="3"/>
  <c r="UJ100" i="3"/>
  <c r="UK100" i="3"/>
  <c r="UL100" i="3"/>
  <c r="UM100" i="3"/>
  <c r="UJ101" i="3"/>
  <c r="UK101" i="3"/>
  <c r="UL101" i="3"/>
  <c r="UM101" i="3"/>
  <c r="UJ102" i="3"/>
  <c r="UK102" i="3"/>
  <c r="UL102" i="3"/>
  <c r="UM102" i="3"/>
  <c r="UJ112" i="3"/>
  <c r="UT42" i="25" s="1"/>
  <c r="UK112" i="3"/>
  <c r="UU42" i="25" s="1"/>
  <c r="UL112" i="3"/>
  <c r="UV42" i="25" s="1"/>
  <c r="UM112" i="3"/>
  <c r="UW42" i="25" s="1"/>
  <c r="UJ113" i="3"/>
  <c r="UK113" i="3"/>
  <c r="UL113" i="3"/>
  <c r="UM113" i="3"/>
  <c r="UJ115" i="3"/>
  <c r="UK115" i="3"/>
  <c r="UL115" i="3"/>
  <c r="UM115" i="3"/>
  <c r="UJ116" i="3"/>
  <c r="UK116" i="3"/>
  <c r="UL116" i="3"/>
  <c r="UM116" i="3"/>
  <c r="UJ117" i="3"/>
  <c r="UK117" i="3"/>
  <c r="UL117" i="3"/>
  <c r="UM117" i="3"/>
  <c r="UJ120" i="3"/>
  <c r="UK120" i="3"/>
  <c r="UL120" i="3"/>
  <c r="UM120" i="3"/>
  <c r="UJ121" i="3"/>
  <c r="UK121" i="3"/>
  <c r="UL121" i="3"/>
  <c r="UM121" i="3"/>
  <c r="UJ124" i="3"/>
  <c r="UK124" i="3"/>
  <c r="UL124" i="3"/>
  <c r="UM124" i="3"/>
  <c r="UJ126" i="3"/>
  <c r="UK126" i="3"/>
  <c r="UL126" i="3"/>
  <c r="UM126" i="3"/>
  <c r="UJ130" i="3"/>
  <c r="UK130" i="3"/>
  <c r="UL130" i="3"/>
  <c r="UM130" i="3"/>
  <c r="UM12" i="3"/>
  <c r="UL12" i="3"/>
  <c r="UK12" i="3"/>
  <c r="UJ12" i="3"/>
  <c r="UK133" i="3"/>
  <c r="UL133" i="3"/>
  <c r="UM133" i="3"/>
  <c r="UJ133" i="3"/>
  <c r="UG12" i="25"/>
  <c r="UH12" i="25"/>
  <c r="UI12" i="25"/>
  <c r="UJ12" i="25"/>
  <c r="UG13" i="25"/>
  <c r="UH13" i="25"/>
  <c r="UI13" i="25"/>
  <c r="UJ13" i="25"/>
  <c r="UG14" i="25"/>
  <c r="UH14" i="25"/>
  <c r="UI14" i="25"/>
  <c r="UJ14" i="25"/>
  <c r="UG15" i="25"/>
  <c r="UH15" i="25"/>
  <c r="UI15" i="25"/>
  <c r="UJ15" i="25"/>
  <c r="UG16" i="25"/>
  <c r="UH16" i="25"/>
  <c r="UI16" i="25"/>
  <c r="UJ16" i="25"/>
  <c r="UG20" i="25"/>
  <c r="UH20" i="25"/>
  <c r="UI20" i="25"/>
  <c r="UJ20" i="25"/>
  <c r="UG22" i="25"/>
  <c r="UH22" i="25"/>
  <c r="UI22" i="25"/>
  <c r="UJ22" i="25"/>
  <c r="UG24" i="25"/>
  <c r="UH24" i="25"/>
  <c r="UI24" i="25"/>
  <c r="UJ24" i="25"/>
  <c r="UG26" i="25"/>
  <c r="UH26" i="25"/>
  <c r="UI26" i="25"/>
  <c r="UJ26" i="25"/>
  <c r="UG32" i="25"/>
  <c r="UH32" i="25"/>
  <c r="UI32" i="25"/>
  <c r="UJ32" i="25"/>
  <c r="UG33" i="25"/>
  <c r="UH33" i="25"/>
  <c r="UI33" i="25"/>
  <c r="UJ33" i="25"/>
  <c r="UG35" i="25"/>
  <c r="UH35" i="25"/>
  <c r="UI35" i="25"/>
  <c r="UJ35" i="25"/>
  <c r="UG36" i="25"/>
  <c r="UH36" i="25"/>
  <c r="UI36" i="25"/>
  <c r="UJ36" i="25"/>
  <c r="UG42" i="25"/>
  <c r="UH42" i="25"/>
  <c r="UI42" i="25"/>
  <c r="UJ42" i="25"/>
  <c r="VZ12" i="3"/>
  <c r="VY12" i="3"/>
  <c r="VX12" i="3"/>
  <c r="VW12" i="3"/>
  <c r="VX133" i="3"/>
  <c r="VY133" i="3"/>
  <c r="VZ133" i="3"/>
  <c r="VW133" i="3"/>
  <c r="TT12" i="25"/>
  <c r="TU12" i="25"/>
  <c r="TV12" i="25"/>
  <c r="TW12" i="25"/>
  <c r="TT13" i="25"/>
  <c r="TU13" i="25"/>
  <c r="TV13" i="25"/>
  <c r="TW13" i="25"/>
  <c r="TT14" i="25"/>
  <c r="TU14" i="25"/>
  <c r="TV14" i="25"/>
  <c r="TW14" i="25"/>
  <c r="TT15" i="25"/>
  <c r="TU15" i="25"/>
  <c r="TV15" i="25"/>
  <c r="TW15" i="25"/>
  <c r="TT16" i="25"/>
  <c r="TU16" i="25"/>
  <c r="TV16" i="25"/>
  <c r="TW16" i="25"/>
  <c r="TT20" i="25"/>
  <c r="TU20" i="25"/>
  <c r="TV20" i="25"/>
  <c r="TW20" i="25"/>
  <c r="TT22" i="25"/>
  <c r="TU22" i="25"/>
  <c r="TV22" i="25"/>
  <c r="TW22" i="25"/>
  <c r="TT24" i="25"/>
  <c r="TU24" i="25"/>
  <c r="TV24" i="25"/>
  <c r="TW24" i="25"/>
  <c r="TT26" i="25"/>
  <c r="TU26" i="25"/>
  <c r="TV26" i="25"/>
  <c r="TW26" i="25"/>
  <c r="TT32" i="25"/>
  <c r="TU32" i="25"/>
  <c r="TV32" i="25"/>
  <c r="TW32" i="25"/>
  <c r="TT33" i="25"/>
  <c r="TU33" i="25"/>
  <c r="TV33" i="25"/>
  <c r="TW33" i="25"/>
  <c r="TT35" i="25"/>
  <c r="TU35" i="25"/>
  <c r="TV35" i="25"/>
  <c r="TW35" i="25"/>
  <c r="TT36" i="25"/>
  <c r="TU36" i="25"/>
  <c r="TV36" i="25"/>
  <c r="TW36" i="25"/>
  <c r="TT42" i="25"/>
  <c r="TU42" i="25"/>
  <c r="TV42" i="25"/>
  <c r="TW42" i="25"/>
  <c r="TZ12" i="3"/>
  <c r="TW11" i="25" s="1"/>
  <c r="TY12" i="3"/>
  <c r="TX12" i="3"/>
  <c r="TW12" i="3"/>
  <c r="TT11" i="25" s="1"/>
  <c r="TX133" i="3"/>
  <c r="TY133" i="3"/>
  <c r="TZ133" i="3"/>
  <c r="TW133" i="3"/>
  <c r="TJ13" i="3"/>
  <c r="TK13" i="3"/>
  <c r="TL13" i="3"/>
  <c r="TM13" i="3"/>
  <c r="TJ14" i="3"/>
  <c r="TK14" i="3"/>
  <c r="TL14" i="3"/>
  <c r="TM14" i="3"/>
  <c r="TJ15" i="3"/>
  <c r="TK15" i="3"/>
  <c r="TL15" i="3"/>
  <c r="TM15" i="3"/>
  <c r="TJ17" i="3"/>
  <c r="TK17" i="3"/>
  <c r="TL17" i="3"/>
  <c r="TM17" i="3"/>
  <c r="TJ18" i="3"/>
  <c r="TK18" i="3"/>
  <c r="TL18" i="3"/>
  <c r="TM18" i="3"/>
  <c r="TJ21" i="3"/>
  <c r="TG12" i="25" s="1"/>
  <c r="TK21" i="3"/>
  <c r="TH12" i="25" s="1"/>
  <c r="TL21" i="3"/>
  <c r="TI12" i="25" s="1"/>
  <c r="TM21" i="3"/>
  <c r="TJ12" i="25" s="1"/>
  <c r="TJ22" i="3"/>
  <c r="TG13" i="25" s="1"/>
  <c r="TK22" i="3"/>
  <c r="TH13" i="25" s="1"/>
  <c r="TL22" i="3"/>
  <c r="TI13" i="25" s="1"/>
  <c r="TM22" i="3"/>
  <c r="TJ13" i="25" s="1"/>
  <c r="TJ23" i="3"/>
  <c r="TG14" i="25" s="1"/>
  <c r="TK23" i="3"/>
  <c r="TH14" i="25" s="1"/>
  <c r="TL23" i="3"/>
  <c r="TI14" i="25" s="1"/>
  <c r="TM23" i="3"/>
  <c r="TJ14" i="25" s="1"/>
  <c r="TJ24" i="3"/>
  <c r="TG15" i="25" s="1"/>
  <c r="TK24" i="3"/>
  <c r="TH15" i="25" s="1"/>
  <c r="TL24" i="3"/>
  <c r="TI15" i="25" s="1"/>
  <c r="TM24" i="3"/>
  <c r="TJ15" i="25" s="1"/>
  <c r="TJ25" i="3"/>
  <c r="TG16" i="25" s="1"/>
  <c r="TK25" i="3"/>
  <c r="TH16" i="25" s="1"/>
  <c r="TL25" i="3"/>
  <c r="TI16" i="25" s="1"/>
  <c r="TM25" i="3"/>
  <c r="TJ16" i="25" s="1"/>
  <c r="TJ26" i="3"/>
  <c r="TK26" i="3"/>
  <c r="TL26" i="3"/>
  <c r="TM26" i="3"/>
  <c r="TJ27" i="3"/>
  <c r="TK27" i="3"/>
  <c r="TL27" i="3"/>
  <c r="TM27" i="3"/>
  <c r="TJ33" i="3"/>
  <c r="TG20" i="25" s="1"/>
  <c r="TK33" i="3"/>
  <c r="TH20" i="25" s="1"/>
  <c r="TL33" i="3"/>
  <c r="TI20" i="25" s="1"/>
  <c r="TM33" i="3"/>
  <c r="TJ20" i="25" s="1"/>
  <c r="TJ38" i="3"/>
  <c r="TK38" i="3"/>
  <c r="TL38" i="3"/>
  <c r="TM38" i="3"/>
  <c r="TJ41" i="3"/>
  <c r="TK41" i="3"/>
  <c r="TL41" i="3"/>
  <c r="TM41" i="3"/>
  <c r="TJ42" i="3"/>
  <c r="TK42" i="3"/>
  <c r="TL42" i="3"/>
  <c r="TM42" i="3"/>
  <c r="TJ43" i="3"/>
  <c r="TG22" i="25" s="1"/>
  <c r="TK43" i="3"/>
  <c r="TH22" i="25" s="1"/>
  <c r="TL43" i="3"/>
  <c r="TI22" i="25" s="1"/>
  <c r="TM43" i="3"/>
  <c r="TJ22" i="25" s="1"/>
  <c r="TJ45" i="3"/>
  <c r="TK45" i="3"/>
  <c r="TL45" i="3"/>
  <c r="TM45" i="3"/>
  <c r="TJ46" i="3"/>
  <c r="TK46" i="3"/>
  <c r="TL46" i="3"/>
  <c r="TM46" i="3"/>
  <c r="TJ47" i="3"/>
  <c r="TG24" i="25" s="1"/>
  <c r="TK47" i="3"/>
  <c r="TH24" i="25" s="1"/>
  <c r="TL47" i="3"/>
  <c r="TI24" i="25" s="1"/>
  <c r="TM47" i="3"/>
  <c r="TJ24" i="25" s="1"/>
  <c r="TJ50" i="3"/>
  <c r="TK50" i="3"/>
  <c r="TL50" i="3"/>
  <c r="TM50" i="3"/>
  <c r="TJ51" i="3"/>
  <c r="TK51" i="3"/>
  <c r="TL51" i="3"/>
  <c r="TM51" i="3"/>
  <c r="TJ52" i="3"/>
  <c r="TG26" i="25" s="1"/>
  <c r="TK52" i="3"/>
  <c r="TH26" i="25" s="1"/>
  <c r="TL52" i="3"/>
  <c r="TI26" i="25" s="1"/>
  <c r="TM52" i="3"/>
  <c r="TJ26" i="25" s="1"/>
  <c r="TJ53" i="3"/>
  <c r="TK53" i="3"/>
  <c r="TL53" i="3"/>
  <c r="TM53" i="3"/>
  <c r="TJ56" i="3"/>
  <c r="TK56" i="3"/>
  <c r="TL56" i="3"/>
  <c r="TM56" i="3"/>
  <c r="TJ58" i="3"/>
  <c r="TK58" i="3"/>
  <c r="TL58" i="3"/>
  <c r="TM58" i="3"/>
  <c r="TJ59" i="3"/>
  <c r="TK59" i="3"/>
  <c r="TL59" i="3"/>
  <c r="TM59" i="3"/>
  <c r="TJ62" i="3"/>
  <c r="TK62" i="3"/>
  <c r="TL62" i="3"/>
  <c r="TM62" i="3"/>
  <c r="TJ64" i="3"/>
  <c r="TK64" i="3"/>
  <c r="TL64" i="3"/>
  <c r="TM64" i="3"/>
  <c r="TJ65" i="3"/>
  <c r="TK65" i="3"/>
  <c r="TL65" i="3"/>
  <c r="TM65" i="3"/>
  <c r="TJ66" i="3"/>
  <c r="TK66" i="3"/>
  <c r="TL66" i="3"/>
  <c r="TM66" i="3"/>
  <c r="TJ68" i="3"/>
  <c r="TK68" i="3"/>
  <c r="TL68" i="3"/>
  <c r="TM68" i="3"/>
  <c r="TJ69" i="3"/>
  <c r="TK69" i="3"/>
  <c r="TL69" i="3"/>
  <c r="TM69" i="3"/>
  <c r="TJ70" i="3"/>
  <c r="TK70" i="3"/>
  <c r="TL70" i="3"/>
  <c r="TM70" i="3"/>
  <c r="TJ74" i="3"/>
  <c r="TK74" i="3"/>
  <c r="TL74" i="3"/>
  <c r="TM74" i="3"/>
  <c r="TJ75" i="3"/>
  <c r="TK75" i="3"/>
  <c r="TL75" i="3"/>
  <c r="TM75" i="3"/>
  <c r="TJ80" i="3"/>
  <c r="TK80" i="3"/>
  <c r="TL80" i="3"/>
  <c r="TM80" i="3"/>
  <c r="TJ81" i="3"/>
  <c r="TK81" i="3"/>
  <c r="TL81" i="3"/>
  <c r="TM81" i="3"/>
  <c r="TJ82" i="3"/>
  <c r="TG32" i="25" s="1"/>
  <c r="TK82" i="3"/>
  <c r="TH32" i="25" s="1"/>
  <c r="TL82" i="3"/>
  <c r="TI32" i="25" s="1"/>
  <c r="TM82" i="3"/>
  <c r="TJ32" i="25" s="1"/>
  <c r="TJ83" i="3"/>
  <c r="TG33" i="25" s="1"/>
  <c r="TK83" i="3"/>
  <c r="TH33" i="25" s="1"/>
  <c r="TL83" i="3"/>
  <c r="TI33" i="25" s="1"/>
  <c r="TM83" i="3"/>
  <c r="TJ33" i="25" s="1"/>
  <c r="TJ87" i="3"/>
  <c r="TG35" i="25" s="1"/>
  <c r="TK87" i="3"/>
  <c r="TH35" i="25" s="1"/>
  <c r="TL87" i="3"/>
  <c r="TI35" i="25" s="1"/>
  <c r="TM87" i="3"/>
  <c r="TJ35" i="25" s="1"/>
  <c r="TJ88" i="3"/>
  <c r="TG36" i="25" s="1"/>
  <c r="TK88" i="3"/>
  <c r="TH36" i="25" s="1"/>
  <c r="TL88" i="3"/>
  <c r="TI36" i="25" s="1"/>
  <c r="TM88" i="3"/>
  <c r="TJ36" i="25" s="1"/>
  <c r="TJ90" i="3"/>
  <c r="TK90" i="3"/>
  <c r="TL90" i="3"/>
  <c r="TM90" i="3"/>
  <c r="TJ91" i="3"/>
  <c r="TK91" i="3"/>
  <c r="TL91" i="3"/>
  <c r="TM91" i="3"/>
  <c r="TJ92" i="3"/>
  <c r="TK92" i="3"/>
  <c r="TL92" i="3"/>
  <c r="TM92" i="3"/>
  <c r="TJ93" i="3"/>
  <c r="TK93" i="3"/>
  <c r="TL93" i="3"/>
  <c r="TM93" i="3"/>
  <c r="TJ94" i="3"/>
  <c r="TK94" i="3"/>
  <c r="TL94" i="3"/>
  <c r="TM94" i="3"/>
  <c r="TJ95" i="3"/>
  <c r="TK95" i="3"/>
  <c r="TL95" i="3"/>
  <c r="TM95" i="3"/>
  <c r="TJ97" i="3"/>
  <c r="TK97" i="3"/>
  <c r="TL97" i="3"/>
  <c r="TM97" i="3"/>
  <c r="TJ100" i="3"/>
  <c r="TK100" i="3"/>
  <c r="TL100" i="3"/>
  <c r="TM100" i="3"/>
  <c r="TJ101" i="3"/>
  <c r="TK101" i="3"/>
  <c r="TL101" i="3"/>
  <c r="TM101" i="3"/>
  <c r="TJ102" i="3"/>
  <c r="TK102" i="3"/>
  <c r="TL102" i="3"/>
  <c r="TM102" i="3"/>
  <c r="TJ112" i="3"/>
  <c r="TG42" i="25" s="1"/>
  <c r="TK112" i="3"/>
  <c r="TH42" i="25" s="1"/>
  <c r="TL112" i="3"/>
  <c r="TI42" i="25" s="1"/>
  <c r="TM112" i="3"/>
  <c r="TJ42" i="25" s="1"/>
  <c r="TJ113" i="3"/>
  <c r="TK113" i="3"/>
  <c r="TL113" i="3"/>
  <c r="TM113" i="3"/>
  <c r="TJ115" i="3"/>
  <c r="TK115" i="3"/>
  <c r="TL115" i="3"/>
  <c r="TM115" i="3"/>
  <c r="TJ116" i="3"/>
  <c r="TK116" i="3"/>
  <c r="TL116" i="3"/>
  <c r="TM116" i="3"/>
  <c r="TJ117" i="3"/>
  <c r="TK117" i="3"/>
  <c r="TL117" i="3"/>
  <c r="TM117" i="3"/>
  <c r="TJ120" i="3"/>
  <c r="TK120" i="3"/>
  <c r="TL120" i="3"/>
  <c r="TM120" i="3"/>
  <c r="TJ121" i="3"/>
  <c r="TK121" i="3"/>
  <c r="TL121" i="3"/>
  <c r="TM121" i="3"/>
  <c r="TJ124" i="3"/>
  <c r="TK124" i="3"/>
  <c r="TL124" i="3"/>
  <c r="TM124" i="3"/>
  <c r="TJ126" i="3"/>
  <c r="TK126" i="3"/>
  <c r="TL126" i="3"/>
  <c r="TM126" i="3"/>
  <c r="TJ130" i="3"/>
  <c r="TK130" i="3"/>
  <c r="TL130" i="3"/>
  <c r="TM130" i="3"/>
  <c r="TM12" i="3"/>
  <c r="TL12" i="3"/>
  <c r="TK12" i="3"/>
  <c r="TJ12" i="3"/>
  <c r="TK133" i="3"/>
  <c r="TL133" i="3"/>
  <c r="TM133" i="3"/>
  <c r="TJ133" i="3"/>
  <c r="ST12" i="25"/>
  <c r="SU12" i="25"/>
  <c r="SV12" i="25"/>
  <c r="SW12" i="25"/>
  <c r="ST13" i="25"/>
  <c r="SU13" i="25"/>
  <c r="SV13" i="25"/>
  <c r="SW13" i="25"/>
  <c r="ST14" i="25"/>
  <c r="SU14" i="25"/>
  <c r="SV14" i="25"/>
  <c r="SW14" i="25"/>
  <c r="ST15" i="25"/>
  <c r="SU15" i="25"/>
  <c r="SV15" i="25"/>
  <c r="SW15" i="25"/>
  <c r="ST16" i="25"/>
  <c r="SU16" i="25"/>
  <c r="SV16" i="25"/>
  <c r="SW16" i="25"/>
  <c r="ST20" i="25"/>
  <c r="SU20" i="25"/>
  <c r="SV20" i="25"/>
  <c r="SW20" i="25"/>
  <c r="ST22" i="25"/>
  <c r="SU22" i="25"/>
  <c r="SV22" i="25"/>
  <c r="SW22" i="25"/>
  <c r="ST24" i="25"/>
  <c r="SU24" i="25"/>
  <c r="SV24" i="25"/>
  <c r="SW24" i="25"/>
  <c r="ST26" i="25"/>
  <c r="SU26" i="25"/>
  <c r="SV26" i="25"/>
  <c r="SW26" i="25"/>
  <c r="ST32" i="25"/>
  <c r="SU32" i="25"/>
  <c r="SV32" i="25"/>
  <c r="SW32" i="25"/>
  <c r="ST33" i="25"/>
  <c r="SU33" i="25"/>
  <c r="SV33" i="25"/>
  <c r="SW33" i="25"/>
  <c r="ST35" i="25"/>
  <c r="SU35" i="25"/>
  <c r="SV35" i="25"/>
  <c r="SW35" i="25"/>
  <c r="ST36" i="25"/>
  <c r="SU36" i="25"/>
  <c r="SV36" i="25"/>
  <c r="SW36" i="25"/>
  <c r="ST42" i="25"/>
  <c r="SU42" i="25"/>
  <c r="SV42" i="25"/>
  <c r="SW42" i="25"/>
  <c r="RZ12" i="3"/>
  <c r="SW11" i="25" s="1"/>
  <c r="RY12" i="3"/>
  <c r="RX12" i="3"/>
  <c r="RW12" i="3"/>
  <c r="ST11" i="25" s="1"/>
  <c r="RX133" i="3"/>
  <c r="SU48" i="25" s="1"/>
  <c r="RY133" i="3"/>
  <c r="SV48" i="25" s="1"/>
  <c r="RZ133" i="3"/>
  <c r="SW48" i="25" s="1"/>
  <c r="RW133" i="3"/>
  <c r="ST48" i="25" s="1"/>
  <c r="SX133" i="3"/>
  <c r="SH48" i="25" s="1"/>
  <c r="SY133" i="3"/>
  <c r="SI48" i="25" s="1"/>
  <c r="SZ133" i="3"/>
  <c r="SJ48" i="25" s="1"/>
  <c r="SW133" i="3"/>
  <c r="SG48" i="25" s="1"/>
  <c r="SW13" i="3"/>
  <c r="SX13" i="3"/>
  <c r="SY13" i="3"/>
  <c r="SZ13" i="3"/>
  <c r="SW14" i="3"/>
  <c r="SX14" i="3"/>
  <c r="SY14" i="3"/>
  <c r="SZ14" i="3"/>
  <c r="SW15" i="3"/>
  <c r="SX15" i="3"/>
  <c r="SY15" i="3"/>
  <c r="SZ15" i="3"/>
  <c r="SW17" i="3"/>
  <c r="SX17" i="3"/>
  <c r="SY17" i="3"/>
  <c r="SZ17" i="3"/>
  <c r="SW18" i="3"/>
  <c r="SX18" i="3"/>
  <c r="SY18" i="3"/>
  <c r="SZ18" i="3"/>
  <c r="SW21" i="3"/>
  <c r="SG12" i="25" s="1"/>
  <c r="SX21" i="3"/>
  <c r="SH12" i="25" s="1"/>
  <c r="SY21" i="3"/>
  <c r="SI12" i="25" s="1"/>
  <c r="SZ21" i="3"/>
  <c r="SJ12" i="25" s="1"/>
  <c r="SW22" i="3"/>
  <c r="SG13" i="25" s="1"/>
  <c r="SX22" i="3"/>
  <c r="SH13" i="25" s="1"/>
  <c r="SY22" i="3"/>
  <c r="SI13" i="25" s="1"/>
  <c r="SZ22" i="3"/>
  <c r="SJ13" i="25" s="1"/>
  <c r="SW23" i="3"/>
  <c r="SG14" i="25" s="1"/>
  <c r="SX23" i="3"/>
  <c r="SH14" i="25" s="1"/>
  <c r="SY23" i="3"/>
  <c r="SI14" i="25" s="1"/>
  <c r="SZ23" i="3"/>
  <c r="SJ14" i="25" s="1"/>
  <c r="SW24" i="3"/>
  <c r="SG15" i="25" s="1"/>
  <c r="SX24" i="3"/>
  <c r="SH15" i="25" s="1"/>
  <c r="SY24" i="3"/>
  <c r="SI15" i="25" s="1"/>
  <c r="SZ24" i="3"/>
  <c r="SJ15" i="25" s="1"/>
  <c r="SW25" i="3"/>
  <c r="SG16" i="25" s="1"/>
  <c r="SX25" i="3"/>
  <c r="SH16" i="25" s="1"/>
  <c r="SY25" i="3"/>
  <c r="SI16" i="25" s="1"/>
  <c r="SZ25" i="3"/>
  <c r="SJ16" i="25" s="1"/>
  <c r="SW26" i="3"/>
  <c r="SX26" i="3"/>
  <c r="SY26" i="3"/>
  <c r="SZ26" i="3"/>
  <c r="SW27" i="3"/>
  <c r="SX27" i="3"/>
  <c r="SY27" i="3"/>
  <c r="SZ27" i="3"/>
  <c r="SW33" i="3"/>
  <c r="SG20" i="25" s="1"/>
  <c r="SX33" i="3"/>
  <c r="SH20" i="25" s="1"/>
  <c r="SY33" i="3"/>
  <c r="SI20" i="25" s="1"/>
  <c r="SZ33" i="3"/>
  <c r="SJ20" i="25" s="1"/>
  <c r="SW38" i="3"/>
  <c r="SX38" i="3"/>
  <c r="SY38" i="3"/>
  <c r="SZ38" i="3"/>
  <c r="SW41" i="3"/>
  <c r="SX41" i="3"/>
  <c r="SY41" i="3"/>
  <c r="SZ41" i="3"/>
  <c r="SW42" i="3"/>
  <c r="SX42" i="3"/>
  <c r="SY42" i="3"/>
  <c r="SZ42" i="3"/>
  <c r="SW43" i="3"/>
  <c r="SG22" i="25" s="1"/>
  <c r="SX43" i="3"/>
  <c r="SH22" i="25" s="1"/>
  <c r="SY43" i="3"/>
  <c r="SI22" i="25" s="1"/>
  <c r="SZ43" i="3"/>
  <c r="SJ22" i="25" s="1"/>
  <c r="SW45" i="3"/>
  <c r="SX45" i="3"/>
  <c r="SY45" i="3"/>
  <c r="SZ45" i="3"/>
  <c r="SW46" i="3"/>
  <c r="SX46" i="3"/>
  <c r="SY46" i="3"/>
  <c r="SZ46" i="3"/>
  <c r="SW47" i="3"/>
  <c r="SG24" i="25" s="1"/>
  <c r="SX47" i="3"/>
  <c r="SH24" i="25" s="1"/>
  <c r="SY47" i="3"/>
  <c r="SI24" i="25" s="1"/>
  <c r="SZ47" i="3"/>
  <c r="SJ24" i="25" s="1"/>
  <c r="SW50" i="3"/>
  <c r="SX50" i="3"/>
  <c r="SY50" i="3"/>
  <c r="SZ50" i="3"/>
  <c r="SW51" i="3"/>
  <c r="SX51" i="3"/>
  <c r="SY51" i="3"/>
  <c r="SZ51" i="3"/>
  <c r="SW52" i="3"/>
  <c r="SG26" i="25" s="1"/>
  <c r="SX52" i="3"/>
  <c r="SH26" i="25" s="1"/>
  <c r="SY52" i="3"/>
  <c r="SI26" i="25" s="1"/>
  <c r="SZ52" i="3"/>
  <c r="SJ26" i="25" s="1"/>
  <c r="SW53" i="3"/>
  <c r="SX53" i="3"/>
  <c r="SY53" i="3"/>
  <c r="SZ53" i="3"/>
  <c r="SW56" i="3"/>
  <c r="SX56" i="3"/>
  <c r="SY56" i="3"/>
  <c r="SZ56" i="3"/>
  <c r="SW58" i="3"/>
  <c r="SX58" i="3"/>
  <c r="SY58" i="3"/>
  <c r="SZ58" i="3"/>
  <c r="SW59" i="3"/>
  <c r="SX59" i="3"/>
  <c r="SY59" i="3"/>
  <c r="SZ59" i="3"/>
  <c r="SW62" i="3"/>
  <c r="SX62" i="3"/>
  <c r="SY62" i="3"/>
  <c r="SZ62" i="3"/>
  <c r="SW64" i="3"/>
  <c r="SX64" i="3"/>
  <c r="SY64" i="3"/>
  <c r="SZ64" i="3"/>
  <c r="SW65" i="3"/>
  <c r="SX65" i="3"/>
  <c r="SY65" i="3"/>
  <c r="SZ65" i="3"/>
  <c r="SW66" i="3"/>
  <c r="SX66" i="3"/>
  <c r="SY66" i="3"/>
  <c r="SZ66" i="3"/>
  <c r="SW68" i="3"/>
  <c r="SX68" i="3"/>
  <c r="SY68" i="3"/>
  <c r="SZ68" i="3"/>
  <c r="SW69" i="3"/>
  <c r="SX69" i="3"/>
  <c r="SY69" i="3"/>
  <c r="SZ69" i="3"/>
  <c r="SW70" i="3"/>
  <c r="SX70" i="3"/>
  <c r="SY70" i="3"/>
  <c r="SZ70" i="3"/>
  <c r="SW74" i="3"/>
  <c r="SX74" i="3"/>
  <c r="SY74" i="3"/>
  <c r="SZ74" i="3"/>
  <c r="SW75" i="3"/>
  <c r="SX75" i="3"/>
  <c r="SY75" i="3"/>
  <c r="SZ75" i="3"/>
  <c r="SW80" i="3"/>
  <c r="SX80" i="3"/>
  <c r="SY80" i="3"/>
  <c r="SZ80" i="3"/>
  <c r="SW81" i="3"/>
  <c r="SX81" i="3"/>
  <c r="SY81" i="3"/>
  <c r="SZ81" i="3"/>
  <c r="SW82" i="3"/>
  <c r="SG32" i="25" s="1"/>
  <c r="SX82" i="3"/>
  <c r="SH32" i="25" s="1"/>
  <c r="SY82" i="3"/>
  <c r="SI32" i="25" s="1"/>
  <c r="SZ82" i="3"/>
  <c r="SJ32" i="25" s="1"/>
  <c r="SW83" i="3"/>
  <c r="SG33" i="25" s="1"/>
  <c r="SX83" i="3"/>
  <c r="SH33" i="25" s="1"/>
  <c r="SY83" i="3"/>
  <c r="SI33" i="25" s="1"/>
  <c r="SZ83" i="3"/>
  <c r="SJ33" i="25" s="1"/>
  <c r="SW87" i="3"/>
  <c r="SG35" i="25" s="1"/>
  <c r="SX87" i="3"/>
  <c r="SH35" i="25" s="1"/>
  <c r="SY87" i="3"/>
  <c r="SI35" i="25" s="1"/>
  <c r="SZ87" i="3"/>
  <c r="SJ35" i="25" s="1"/>
  <c r="SW88" i="3"/>
  <c r="SG36" i="25" s="1"/>
  <c r="SX88" i="3"/>
  <c r="SH36" i="25" s="1"/>
  <c r="SY88" i="3"/>
  <c r="SI36" i="25" s="1"/>
  <c r="SZ88" i="3"/>
  <c r="SJ36" i="25" s="1"/>
  <c r="SW90" i="3"/>
  <c r="SX90" i="3"/>
  <c r="SY90" i="3"/>
  <c r="SZ90" i="3"/>
  <c r="SW91" i="3"/>
  <c r="SX91" i="3"/>
  <c r="SY91" i="3"/>
  <c r="SZ91" i="3"/>
  <c r="SW92" i="3"/>
  <c r="SX92" i="3"/>
  <c r="SY92" i="3"/>
  <c r="SZ92" i="3"/>
  <c r="SW93" i="3"/>
  <c r="SX93" i="3"/>
  <c r="SY93" i="3"/>
  <c r="SZ93" i="3"/>
  <c r="SW94" i="3"/>
  <c r="SX94" i="3"/>
  <c r="SY94" i="3"/>
  <c r="SZ94" i="3"/>
  <c r="SW95" i="3"/>
  <c r="SX95" i="3"/>
  <c r="SY95" i="3"/>
  <c r="SZ95" i="3"/>
  <c r="SW97" i="3"/>
  <c r="SX97" i="3"/>
  <c r="SY97" i="3"/>
  <c r="SZ97" i="3"/>
  <c r="SW100" i="3"/>
  <c r="SX100" i="3"/>
  <c r="SY100" i="3"/>
  <c r="SZ100" i="3"/>
  <c r="SW101" i="3"/>
  <c r="SX101" i="3"/>
  <c r="SY101" i="3"/>
  <c r="SZ101" i="3"/>
  <c r="SW102" i="3"/>
  <c r="SX102" i="3"/>
  <c r="SY102" i="3"/>
  <c r="SZ102" i="3"/>
  <c r="SW112" i="3"/>
  <c r="SG42" i="25" s="1"/>
  <c r="SX112" i="3"/>
  <c r="SH42" i="25" s="1"/>
  <c r="SY112" i="3"/>
  <c r="SI42" i="25" s="1"/>
  <c r="SZ112" i="3"/>
  <c r="SJ42" i="25" s="1"/>
  <c r="SW113" i="3"/>
  <c r="SX113" i="3"/>
  <c r="SY113" i="3"/>
  <c r="SZ113" i="3"/>
  <c r="SW115" i="3"/>
  <c r="SX115" i="3"/>
  <c r="SY115" i="3"/>
  <c r="SZ115" i="3"/>
  <c r="SW116" i="3"/>
  <c r="SX116" i="3"/>
  <c r="SY116" i="3"/>
  <c r="SZ116" i="3"/>
  <c r="SW117" i="3"/>
  <c r="SX117" i="3"/>
  <c r="SY117" i="3"/>
  <c r="SZ117" i="3"/>
  <c r="SW120" i="3"/>
  <c r="SX120" i="3"/>
  <c r="SY120" i="3"/>
  <c r="SZ120" i="3"/>
  <c r="SW121" i="3"/>
  <c r="SX121" i="3"/>
  <c r="SY121" i="3"/>
  <c r="SZ121" i="3"/>
  <c r="SW124" i="3"/>
  <c r="SX124" i="3"/>
  <c r="SY124" i="3"/>
  <c r="SZ124" i="3"/>
  <c r="SW126" i="3"/>
  <c r="SX126" i="3"/>
  <c r="SY126" i="3"/>
  <c r="SZ126" i="3"/>
  <c r="SW130" i="3"/>
  <c r="SX130" i="3"/>
  <c r="SY130" i="3"/>
  <c r="SZ130" i="3"/>
  <c r="SZ12" i="3"/>
  <c r="SY12" i="3"/>
  <c r="SX12" i="3"/>
  <c r="SW12" i="3"/>
  <c r="RV12" i="25"/>
  <c r="RW12" i="25"/>
  <c r="RV13" i="25"/>
  <c r="RW13" i="25"/>
  <c r="RV14" i="25"/>
  <c r="RW14" i="25"/>
  <c r="RV15" i="25"/>
  <c r="RW15" i="25"/>
  <c r="RV16" i="25"/>
  <c r="RW16" i="25"/>
  <c r="RV20" i="25"/>
  <c r="RW20" i="25"/>
  <c r="RV22" i="25"/>
  <c r="RW22" i="25"/>
  <c r="RV24" i="25"/>
  <c r="RW24" i="25"/>
  <c r="RV26" i="25"/>
  <c r="RW26" i="25"/>
  <c r="RV32" i="25"/>
  <c r="RW32" i="25"/>
  <c r="RV33" i="25"/>
  <c r="RW33" i="25"/>
  <c r="RV35" i="25"/>
  <c r="RW35" i="25"/>
  <c r="RV36" i="25"/>
  <c r="RW36" i="25"/>
  <c r="RV42" i="25"/>
  <c r="RW42" i="25"/>
  <c r="SM12" i="3"/>
  <c r="RW11" i="25" s="1"/>
  <c r="SL12" i="3"/>
  <c r="SK12" i="3"/>
  <c r="SJ12" i="3"/>
  <c r="SK133" i="3"/>
  <c r="RU48" i="25" s="1"/>
  <c r="SL133" i="3"/>
  <c r="RV48" i="25" s="1"/>
  <c r="SM133" i="3"/>
  <c r="RW48" i="25" s="1"/>
  <c r="SJ133" i="3"/>
  <c r="RT48" i="25" s="1"/>
  <c r="RJ13" i="3"/>
  <c r="RK13" i="3"/>
  <c r="RL13" i="3"/>
  <c r="RM13" i="3"/>
  <c r="RJ14" i="3"/>
  <c r="RK14" i="3"/>
  <c r="RL14" i="3"/>
  <c r="RM14" i="3"/>
  <c r="RJ15" i="3"/>
  <c r="RK15" i="3"/>
  <c r="RL15" i="3"/>
  <c r="RM15" i="3"/>
  <c r="RJ17" i="3"/>
  <c r="RK17" i="3"/>
  <c r="RL17" i="3"/>
  <c r="RM17" i="3"/>
  <c r="RJ18" i="3"/>
  <c r="RK18" i="3"/>
  <c r="RL18" i="3"/>
  <c r="RM18" i="3"/>
  <c r="RJ21" i="3"/>
  <c r="RG12" i="25" s="1"/>
  <c r="RK21" i="3"/>
  <c r="RH12" i="25" s="1"/>
  <c r="RL21" i="3"/>
  <c r="RI12" i="25" s="1"/>
  <c r="RM21" i="3"/>
  <c r="RJ12" i="25" s="1"/>
  <c r="RJ22" i="3"/>
  <c r="RG13" i="25" s="1"/>
  <c r="RK22" i="3"/>
  <c r="RH13" i="25" s="1"/>
  <c r="RL22" i="3"/>
  <c r="RI13" i="25" s="1"/>
  <c r="RM22" i="3"/>
  <c r="RJ13" i="25" s="1"/>
  <c r="RJ23" i="3"/>
  <c r="RG14" i="25" s="1"/>
  <c r="RK23" i="3"/>
  <c r="RH14" i="25" s="1"/>
  <c r="RL23" i="3"/>
  <c r="RI14" i="25" s="1"/>
  <c r="RM23" i="3"/>
  <c r="RJ14" i="25" s="1"/>
  <c r="RJ24" i="3"/>
  <c r="RG15" i="25" s="1"/>
  <c r="RK24" i="3"/>
  <c r="RH15" i="25" s="1"/>
  <c r="RL24" i="3"/>
  <c r="RI15" i="25" s="1"/>
  <c r="RM24" i="3"/>
  <c r="RJ15" i="25" s="1"/>
  <c r="RJ25" i="3"/>
  <c r="RG16" i="25" s="1"/>
  <c r="RK25" i="3"/>
  <c r="RH16" i="25" s="1"/>
  <c r="RL25" i="3"/>
  <c r="RI16" i="25" s="1"/>
  <c r="RM25" i="3"/>
  <c r="RJ16" i="25" s="1"/>
  <c r="RJ26" i="3"/>
  <c r="RK26" i="3"/>
  <c r="RL26" i="3"/>
  <c r="RM26" i="3"/>
  <c r="RJ27" i="3"/>
  <c r="RK27" i="3"/>
  <c r="RL27" i="3"/>
  <c r="RM27" i="3"/>
  <c r="RJ33" i="3"/>
  <c r="RG20" i="25" s="1"/>
  <c r="RK33" i="3"/>
  <c r="RH20" i="25" s="1"/>
  <c r="RL33" i="3"/>
  <c r="RI20" i="25" s="1"/>
  <c r="RM33" i="3"/>
  <c r="RJ20" i="25" s="1"/>
  <c r="RJ38" i="3"/>
  <c r="RK38" i="3"/>
  <c r="RL38" i="3"/>
  <c r="RM38" i="3"/>
  <c r="RJ41" i="3"/>
  <c r="RK41" i="3"/>
  <c r="RL41" i="3"/>
  <c r="RM41" i="3"/>
  <c r="RJ42" i="3"/>
  <c r="RK42" i="3"/>
  <c r="RL42" i="3"/>
  <c r="RM42" i="3"/>
  <c r="RJ43" i="3"/>
  <c r="RG22" i="25" s="1"/>
  <c r="RK43" i="3"/>
  <c r="RH22" i="25" s="1"/>
  <c r="RL43" i="3"/>
  <c r="RI22" i="25" s="1"/>
  <c r="RM43" i="3"/>
  <c r="RJ22" i="25" s="1"/>
  <c r="RJ45" i="3"/>
  <c r="RK45" i="3"/>
  <c r="RL45" i="3"/>
  <c r="RM45" i="3"/>
  <c r="RJ46" i="3"/>
  <c r="RK46" i="3"/>
  <c r="RL46" i="3"/>
  <c r="RM46" i="3"/>
  <c r="RJ47" i="3"/>
  <c r="RG24" i="25" s="1"/>
  <c r="RK47" i="3"/>
  <c r="RH24" i="25" s="1"/>
  <c r="RL47" i="3"/>
  <c r="RI24" i="25" s="1"/>
  <c r="RM47" i="3"/>
  <c r="RJ24" i="25" s="1"/>
  <c r="RJ50" i="3"/>
  <c r="RK50" i="3"/>
  <c r="RL50" i="3"/>
  <c r="RM50" i="3"/>
  <c r="RJ51" i="3"/>
  <c r="RK51" i="3"/>
  <c r="RL51" i="3"/>
  <c r="RM51" i="3"/>
  <c r="RJ52" i="3"/>
  <c r="RG26" i="25" s="1"/>
  <c r="RK52" i="3"/>
  <c r="RH26" i="25" s="1"/>
  <c r="RL52" i="3"/>
  <c r="RI26" i="25" s="1"/>
  <c r="RM52" i="3"/>
  <c r="RJ26" i="25" s="1"/>
  <c r="RJ53" i="3"/>
  <c r="RK53" i="3"/>
  <c r="RL53" i="3"/>
  <c r="RM53" i="3"/>
  <c r="RJ56" i="3"/>
  <c r="RK56" i="3"/>
  <c r="RL56" i="3"/>
  <c r="RM56" i="3"/>
  <c r="RJ58" i="3"/>
  <c r="RK58" i="3"/>
  <c r="RL58" i="3"/>
  <c r="RM58" i="3"/>
  <c r="RJ59" i="3"/>
  <c r="RK59" i="3"/>
  <c r="RL59" i="3"/>
  <c r="RM59" i="3"/>
  <c r="RJ62" i="3"/>
  <c r="RK62" i="3"/>
  <c r="RL62" i="3"/>
  <c r="RM62" i="3"/>
  <c r="RJ64" i="3"/>
  <c r="RK64" i="3"/>
  <c r="RL64" i="3"/>
  <c r="RM64" i="3"/>
  <c r="RJ65" i="3"/>
  <c r="RK65" i="3"/>
  <c r="RL65" i="3"/>
  <c r="RM65" i="3"/>
  <c r="RJ66" i="3"/>
  <c r="RK66" i="3"/>
  <c r="RL66" i="3"/>
  <c r="RM66" i="3"/>
  <c r="RJ68" i="3"/>
  <c r="RK68" i="3"/>
  <c r="RL68" i="3"/>
  <c r="RM68" i="3"/>
  <c r="RJ69" i="3"/>
  <c r="RK69" i="3"/>
  <c r="RL69" i="3"/>
  <c r="RM69" i="3"/>
  <c r="RJ70" i="3"/>
  <c r="RK70" i="3"/>
  <c r="RL70" i="3"/>
  <c r="RM70" i="3"/>
  <c r="RJ74" i="3"/>
  <c r="RK74" i="3"/>
  <c r="RL74" i="3"/>
  <c r="RM74" i="3"/>
  <c r="RJ75" i="3"/>
  <c r="RK75" i="3"/>
  <c r="RL75" i="3"/>
  <c r="RM75" i="3"/>
  <c r="RJ80" i="3"/>
  <c r="RK80" i="3"/>
  <c r="RL80" i="3"/>
  <c r="RM80" i="3"/>
  <c r="RJ81" i="3"/>
  <c r="RK81" i="3"/>
  <c r="RL81" i="3"/>
  <c r="RM81" i="3"/>
  <c r="RJ82" i="3"/>
  <c r="RG32" i="25" s="1"/>
  <c r="RK82" i="3"/>
  <c r="RH32" i="25" s="1"/>
  <c r="RL82" i="3"/>
  <c r="RI32" i="25" s="1"/>
  <c r="RM82" i="3"/>
  <c r="RJ32" i="25" s="1"/>
  <c r="RJ83" i="3"/>
  <c r="RG33" i="25" s="1"/>
  <c r="RK83" i="3"/>
  <c r="RH33" i="25" s="1"/>
  <c r="RL83" i="3"/>
  <c r="RI33" i="25" s="1"/>
  <c r="RM83" i="3"/>
  <c r="RJ33" i="25" s="1"/>
  <c r="RJ87" i="3"/>
  <c r="RG35" i="25" s="1"/>
  <c r="RK87" i="3"/>
  <c r="RH35" i="25" s="1"/>
  <c r="RL87" i="3"/>
  <c r="RI35" i="25" s="1"/>
  <c r="RM87" i="3"/>
  <c r="RJ35" i="25" s="1"/>
  <c r="RJ88" i="3"/>
  <c r="RG36" i="25" s="1"/>
  <c r="RK88" i="3"/>
  <c r="RH36" i="25" s="1"/>
  <c r="RL88" i="3"/>
  <c r="RI36" i="25" s="1"/>
  <c r="RM88" i="3"/>
  <c r="RJ36" i="25" s="1"/>
  <c r="RJ90" i="3"/>
  <c r="RK90" i="3"/>
  <c r="RL90" i="3"/>
  <c r="RM90" i="3"/>
  <c r="RJ91" i="3"/>
  <c r="RK91" i="3"/>
  <c r="RL91" i="3"/>
  <c r="RM91" i="3"/>
  <c r="RJ92" i="3"/>
  <c r="RK92" i="3"/>
  <c r="RL92" i="3"/>
  <c r="RM92" i="3"/>
  <c r="RJ93" i="3"/>
  <c r="RK93" i="3"/>
  <c r="RL93" i="3"/>
  <c r="RM93" i="3"/>
  <c r="RJ94" i="3"/>
  <c r="RK94" i="3"/>
  <c r="RL94" i="3"/>
  <c r="RM94" i="3"/>
  <c r="RJ95" i="3"/>
  <c r="RK95" i="3"/>
  <c r="RL95" i="3"/>
  <c r="RM95" i="3"/>
  <c r="RJ97" i="3"/>
  <c r="RK97" i="3"/>
  <c r="RL97" i="3"/>
  <c r="RM97" i="3"/>
  <c r="RJ100" i="3"/>
  <c r="RK100" i="3"/>
  <c r="RL100" i="3"/>
  <c r="RM100" i="3"/>
  <c r="RJ101" i="3"/>
  <c r="RK101" i="3"/>
  <c r="RL101" i="3"/>
  <c r="RM101" i="3"/>
  <c r="RJ102" i="3"/>
  <c r="RK102" i="3"/>
  <c r="RL102" i="3"/>
  <c r="RM102" i="3"/>
  <c r="RJ112" i="3"/>
  <c r="RG42" i="25" s="1"/>
  <c r="RK112" i="3"/>
  <c r="RH42" i="25" s="1"/>
  <c r="RL112" i="3"/>
  <c r="RI42" i="25" s="1"/>
  <c r="RM112" i="3"/>
  <c r="RJ42" i="25" s="1"/>
  <c r="RJ113" i="3"/>
  <c r="RK113" i="3"/>
  <c r="RL113" i="3"/>
  <c r="RM113" i="3"/>
  <c r="RJ115" i="3"/>
  <c r="RK115" i="3"/>
  <c r="RL115" i="3"/>
  <c r="RM115" i="3"/>
  <c r="RJ116" i="3"/>
  <c r="RK116" i="3"/>
  <c r="RL116" i="3"/>
  <c r="RM116" i="3"/>
  <c r="RJ117" i="3"/>
  <c r="RK117" i="3"/>
  <c r="RL117" i="3"/>
  <c r="RM117" i="3"/>
  <c r="RJ120" i="3"/>
  <c r="RK120" i="3"/>
  <c r="RL120" i="3"/>
  <c r="RM120" i="3"/>
  <c r="RJ121" i="3"/>
  <c r="RK121" i="3"/>
  <c r="RL121" i="3"/>
  <c r="RM121" i="3"/>
  <c r="RJ124" i="3"/>
  <c r="RK124" i="3"/>
  <c r="RL124" i="3"/>
  <c r="RM124" i="3"/>
  <c r="RJ126" i="3"/>
  <c r="RK126" i="3"/>
  <c r="RL126" i="3"/>
  <c r="RM126" i="3"/>
  <c r="RJ130" i="3"/>
  <c r="RK130" i="3"/>
  <c r="RL130" i="3"/>
  <c r="RM130" i="3"/>
  <c r="RM12" i="3"/>
  <c r="RL12" i="3"/>
  <c r="RK12" i="3"/>
  <c r="RJ12" i="3"/>
  <c r="RK133" i="3"/>
  <c r="RH48" i="25" s="1"/>
  <c r="RL133" i="3"/>
  <c r="RI48" i="25" s="1"/>
  <c r="RM133" i="3"/>
  <c r="RJ48" i="25" s="1"/>
  <c r="RJ133" i="3"/>
  <c r="RG48" i="25" s="1"/>
  <c r="QW13" i="3"/>
  <c r="QX13" i="3"/>
  <c r="QY13" i="3"/>
  <c r="QZ13" i="3"/>
  <c r="QW14" i="3"/>
  <c r="QX14" i="3"/>
  <c r="QY14" i="3"/>
  <c r="QZ14" i="3"/>
  <c r="QW15" i="3"/>
  <c r="QX15" i="3"/>
  <c r="QY15" i="3"/>
  <c r="QZ15" i="3"/>
  <c r="QW17" i="3"/>
  <c r="QX17" i="3"/>
  <c r="QY17" i="3"/>
  <c r="QZ17" i="3"/>
  <c r="QW18" i="3"/>
  <c r="QX18" i="3"/>
  <c r="QY18" i="3"/>
  <c r="QZ18" i="3"/>
  <c r="QW21" i="3"/>
  <c r="QT12" i="25" s="1"/>
  <c r="QX21" i="3"/>
  <c r="QU12" i="25" s="1"/>
  <c r="QY21" i="3"/>
  <c r="QV12" i="25" s="1"/>
  <c r="QZ21" i="3"/>
  <c r="QW12" i="25" s="1"/>
  <c r="QW22" i="3"/>
  <c r="QT13" i="25" s="1"/>
  <c r="QX22" i="3"/>
  <c r="QU13" i="25" s="1"/>
  <c r="QY22" i="3"/>
  <c r="QV13" i="25" s="1"/>
  <c r="QZ22" i="3"/>
  <c r="QW13" i="25" s="1"/>
  <c r="QW23" i="3"/>
  <c r="QT14" i="25" s="1"/>
  <c r="QX23" i="3"/>
  <c r="QU14" i="25" s="1"/>
  <c r="QY23" i="3"/>
  <c r="QV14" i="25" s="1"/>
  <c r="QZ23" i="3"/>
  <c r="QW14" i="25" s="1"/>
  <c r="QW24" i="3"/>
  <c r="QT15" i="25" s="1"/>
  <c r="QX24" i="3"/>
  <c r="QU15" i="25" s="1"/>
  <c r="QY24" i="3"/>
  <c r="QV15" i="25" s="1"/>
  <c r="QZ24" i="3"/>
  <c r="QW15" i="25" s="1"/>
  <c r="QW25" i="3"/>
  <c r="QT16" i="25" s="1"/>
  <c r="QX25" i="3"/>
  <c r="QU16" i="25" s="1"/>
  <c r="QY25" i="3"/>
  <c r="QV16" i="25" s="1"/>
  <c r="QZ25" i="3"/>
  <c r="QW16" i="25" s="1"/>
  <c r="QW26" i="3"/>
  <c r="QX26" i="3"/>
  <c r="QY26" i="3"/>
  <c r="QZ26" i="3"/>
  <c r="QW27" i="3"/>
  <c r="QX27" i="3"/>
  <c r="QY27" i="3"/>
  <c r="QZ27" i="3"/>
  <c r="QW33" i="3"/>
  <c r="QT20" i="25" s="1"/>
  <c r="QX33" i="3"/>
  <c r="QU20" i="25" s="1"/>
  <c r="QY33" i="3"/>
  <c r="QV20" i="25" s="1"/>
  <c r="QZ33" i="3"/>
  <c r="QW20" i="25" s="1"/>
  <c r="QW38" i="3"/>
  <c r="QX38" i="3"/>
  <c r="QY38" i="3"/>
  <c r="QZ38" i="3"/>
  <c r="QW41" i="3"/>
  <c r="QX41" i="3"/>
  <c r="QY41" i="3"/>
  <c r="QZ41" i="3"/>
  <c r="QW42" i="3"/>
  <c r="QX42" i="3"/>
  <c r="QY42" i="3"/>
  <c r="QZ42" i="3"/>
  <c r="QW43" i="3"/>
  <c r="QT22" i="25" s="1"/>
  <c r="QX43" i="3"/>
  <c r="QU22" i="25" s="1"/>
  <c r="QY43" i="3"/>
  <c r="QV22" i="25" s="1"/>
  <c r="QZ43" i="3"/>
  <c r="QW22" i="25" s="1"/>
  <c r="QW45" i="3"/>
  <c r="QX45" i="3"/>
  <c r="QY45" i="3"/>
  <c r="QZ45" i="3"/>
  <c r="QW46" i="3"/>
  <c r="QX46" i="3"/>
  <c r="QY46" i="3"/>
  <c r="QZ46" i="3"/>
  <c r="QW47" i="3"/>
  <c r="QT24" i="25" s="1"/>
  <c r="QX47" i="3"/>
  <c r="QU24" i="25" s="1"/>
  <c r="QY47" i="3"/>
  <c r="QV24" i="25" s="1"/>
  <c r="QZ47" i="3"/>
  <c r="QW24" i="25" s="1"/>
  <c r="QW50" i="3"/>
  <c r="QX50" i="3"/>
  <c r="QY50" i="3"/>
  <c r="QZ50" i="3"/>
  <c r="QW51" i="3"/>
  <c r="QX51" i="3"/>
  <c r="QY51" i="3"/>
  <c r="QZ51" i="3"/>
  <c r="QW52" i="3"/>
  <c r="QT26" i="25" s="1"/>
  <c r="QX52" i="3"/>
  <c r="QU26" i="25" s="1"/>
  <c r="QY52" i="3"/>
  <c r="QV26" i="25" s="1"/>
  <c r="QZ52" i="3"/>
  <c r="QW26" i="25" s="1"/>
  <c r="QW53" i="3"/>
  <c r="QX53" i="3"/>
  <c r="QY53" i="3"/>
  <c r="QZ53" i="3"/>
  <c r="QW56" i="3"/>
  <c r="QX56" i="3"/>
  <c r="QY56" i="3"/>
  <c r="QZ56" i="3"/>
  <c r="QW58" i="3"/>
  <c r="QX58" i="3"/>
  <c r="QY58" i="3"/>
  <c r="QZ58" i="3"/>
  <c r="QW59" i="3"/>
  <c r="QX59" i="3"/>
  <c r="QY59" i="3"/>
  <c r="QZ59" i="3"/>
  <c r="QW62" i="3"/>
  <c r="QX62" i="3"/>
  <c r="QY62" i="3"/>
  <c r="QZ62" i="3"/>
  <c r="QW64" i="3"/>
  <c r="QX64" i="3"/>
  <c r="QY64" i="3"/>
  <c r="QZ64" i="3"/>
  <c r="QW65" i="3"/>
  <c r="QX65" i="3"/>
  <c r="QY65" i="3"/>
  <c r="QZ65" i="3"/>
  <c r="QW66" i="3"/>
  <c r="QX66" i="3"/>
  <c r="QY66" i="3"/>
  <c r="QZ66" i="3"/>
  <c r="QW68" i="3"/>
  <c r="QX68" i="3"/>
  <c r="QY68" i="3"/>
  <c r="QZ68" i="3"/>
  <c r="QW69" i="3"/>
  <c r="QX69" i="3"/>
  <c r="QY69" i="3"/>
  <c r="QZ69" i="3"/>
  <c r="QW70" i="3"/>
  <c r="QX70" i="3"/>
  <c r="QY70" i="3"/>
  <c r="QZ70" i="3"/>
  <c r="QW74" i="3"/>
  <c r="QX74" i="3"/>
  <c r="QY74" i="3"/>
  <c r="QZ74" i="3"/>
  <c r="QW75" i="3"/>
  <c r="QX75" i="3"/>
  <c r="QY75" i="3"/>
  <c r="QZ75" i="3"/>
  <c r="QW80" i="3"/>
  <c r="QX80" i="3"/>
  <c r="QY80" i="3"/>
  <c r="QZ80" i="3"/>
  <c r="QW81" i="3"/>
  <c r="QX81" i="3"/>
  <c r="QY81" i="3"/>
  <c r="QZ81" i="3"/>
  <c r="QW82" i="3"/>
  <c r="QT32" i="25" s="1"/>
  <c r="QX82" i="3"/>
  <c r="QU32" i="25" s="1"/>
  <c r="QY82" i="3"/>
  <c r="QV32" i="25" s="1"/>
  <c r="QZ82" i="3"/>
  <c r="QW32" i="25" s="1"/>
  <c r="QW83" i="3"/>
  <c r="QT33" i="25" s="1"/>
  <c r="QX83" i="3"/>
  <c r="QU33" i="25" s="1"/>
  <c r="QY83" i="3"/>
  <c r="QV33" i="25" s="1"/>
  <c r="QZ83" i="3"/>
  <c r="QW33" i="25" s="1"/>
  <c r="QW87" i="3"/>
  <c r="QT35" i="25" s="1"/>
  <c r="QX87" i="3"/>
  <c r="QU35" i="25" s="1"/>
  <c r="QY87" i="3"/>
  <c r="QV35" i="25" s="1"/>
  <c r="QZ87" i="3"/>
  <c r="QW35" i="25" s="1"/>
  <c r="QW88" i="3"/>
  <c r="QT36" i="25" s="1"/>
  <c r="QX88" i="3"/>
  <c r="QU36" i="25" s="1"/>
  <c r="QY88" i="3"/>
  <c r="QV36" i="25" s="1"/>
  <c r="QZ88" i="3"/>
  <c r="QW36" i="25" s="1"/>
  <c r="QW90" i="3"/>
  <c r="QX90" i="3"/>
  <c r="QY90" i="3"/>
  <c r="QZ90" i="3"/>
  <c r="QW91" i="3"/>
  <c r="QX91" i="3"/>
  <c r="QY91" i="3"/>
  <c r="QZ91" i="3"/>
  <c r="QW92" i="3"/>
  <c r="QX92" i="3"/>
  <c r="QY92" i="3"/>
  <c r="QZ92" i="3"/>
  <c r="QW93" i="3"/>
  <c r="QX93" i="3"/>
  <c r="QY93" i="3"/>
  <c r="QZ93" i="3"/>
  <c r="QW94" i="3"/>
  <c r="QX94" i="3"/>
  <c r="QY94" i="3"/>
  <c r="QZ94" i="3"/>
  <c r="QW95" i="3"/>
  <c r="QX95" i="3"/>
  <c r="QY95" i="3"/>
  <c r="QZ95" i="3"/>
  <c r="QW97" i="3"/>
  <c r="QX97" i="3"/>
  <c r="QY97" i="3"/>
  <c r="QZ97" i="3"/>
  <c r="QW100" i="3"/>
  <c r="QX100" i="3"/>
  <c r="QY100" i="3"/>
  <c r="QZ100" i="3"/>
  <c r="QW101" i="3"/>
  <c r="QX101" i="3"/>
  <c r="QY101" i="3"/>
  <c r="QZ101" i="3"/>
  <c r="QW102" i="3"/>
  <c r="QX102" i="3"/>
  <c r="QY102" i="3"/>
  <c r="QZ102" i="3"/>
  <c r="QW112" i="3"/>
  <c r="QT42" i="25" s="1"/>
  <c r="QX112" i="3"/>
  <c r="QU42" i="25" s="1"/>
  <c r="QY112" i="3"/>
  <c r="QV42" i="25" s="1"/>
  <c r="QZ112" i="3"/>
  <c r="QW42" i="25" s="1"/>
  <c r="QW113" i="3"/>
  <c r="QX113" i="3"/>
  <c r="QY113" i="3"/>
  <c r="QZ113" i="3"/>
  <c r="QW115" i="3"/>
  <c r="QX115" i="3"/>
  <c r="QY115" i="3"/>
  <c r="QZ115" i="3"/>
  <c r="QW116" i="3"/>
  <c r="QX116" i="3"/>
  <c r="QY116" i="3"/>
  <c r="QZ116" i="3"/>
  <c r="QW117" i="3"/>
  <c r="QX117" i="3"/>
  <c r="QY117" i="3"/>
  <c r="QZ117" i="3"/>
  <c r="QW120" i="3"/>
  <c r="QX120" i="3"/>
  <c r="QY120" i="3"/>
  <c r="QZ120" i="3"/>
  <c r="QW121" i="3"/>
  <c r="QX121" i="3"/>
  <c r="QY121" i="3"/>
  <c r="QZ121" i="3"/>
  <c r="QW124" i="3"/>
  <c r="QX124" i="3"/>
  <c r="QY124" i="3"/>
  <c r="QZ124" i="3"/>
  <c r="QW126" i="3"/>
  <c r="QX126" i="3"/>
  <c r="QY126" i="3"/>
  <c r="QZ126" i="3"/>
  <c r="QW130" i="3"/>
  <c r="QX130" i="3"/>
  <c r="QY130" i="3"/>
  <c r="QZ130" i="3"/>
  <c r="QZ12" i="3"/>
  <c r="QY12" i="3"/>
  <c r="QX12" i="3"/>
  <c r="QW12" i="3"/>
  <c r="QX133" i="3"/>
  <c r="QU48" i="25" s="1"/>
  <c r="QY133" i="3"/>
  <c r="QV48" i="25" s="1"/>
  <c r="QZ133" i="3"/>
  <c r="QW48" i="25" s="1"/>
  <c r="QW133" i="3"/>
  <c r="QT48" i="25" s="1"/>
  <c r="QJ13" i="3"/>
  <c r="QK13" i="3"/>
  <c r="QL13" i="3"/>
  <c r="QM13" i="3"/>
  <c r="QJ14" i="3"/>
  <c r="QK14" i="3"/>
  <c r="QL14" i="3"/>
  <c r="QM14" i="3"/>
  <c r="QJ15" i="3"/>
  <c r="QK15" i="3"/>
  <c r="QL15" i="3"/>
  <c r="QM15" i="3"/>
  <c r="QJ17" i="3"/>
  <c r="QK17" i="3"/>
  <c r="QL17" i="3"/>
  <c r="QM17" i="3"/>
  <c r="QJ18" i="3"/>
  <c r="QK18" i="3"/>
  <c r="QL18" i="3"/>
  <c r="QM18" i="3"/>
  <c r="QJ21" i="3"/>
  <c r="QG12" i="25" s="1"/>
  <c r="QK21" i="3"/>
  <c r="QH12" i="25" s="1"/>
  <c r="QL21" i="3"/>
  <c r="QI12" i="25" s="1"/>
  <c r="QM21" i="3"/>
  <c r="QJ12" i="25" s="1"/>
  <c r="QJ22" i="3"/>
  <c r="QG13" i="25" s="1"/>
  <c r="QK22" i="3"/>
  <c r="QH13" i="25" s="1"/>
  <c r="QL22" i="3"/>
  <c r="QI13" i="25" s="1"/>
  <c r="QM22" i="3"/>
  <c r="QJ13" i="25" s="1"/>
  <c r="QJ23" i="3"/>
  <c r="QG14" i="25" s="1"/>
  <c r="QK23" i="3"/>
  <c r="QH14" i="25" s="1"/>
  <c r="QL23" i="3"/>
  <c r="QI14" i="25" s="1"/>
  <c r="QM23" i="3"/>
  <c r="QJ14" i="25" s="1"/>
  <c r="QJ24" i="3"/>
  <c r="QG15" i="25" s="1"/>
  <c r="QK24" i="3"/>
  <c r="QH15" i="25" s="1"/>
  <c r="QL24" i="3"/>
  <c r="QI15" i="25" s="1"/>
  <c r="QM24" i="3"/>
  <c r="QJ15" i="25" s="1"/>
  <c r="QJ25" i="3"/>
  <c r="QG16" i="25" s="1"/>
  <c r="QK25" i="3"/>
  <c r="QH16" i="25" s="1"/>
  <c r="QL25" i="3"/>
  <c r="QI16" i="25" s="1"/>
  <c r="QM25" i="3"/>
  <c r="QJ16" i="25" s="1"/>
  <c r="QJ26" i="3"/>
  <c r="QK26" i="3"/>
  <c r="QL26" i="3"/>
  <c r="QM26" i="3"/>
  <c r="QJ27" i="3"/>
  <c r="QK27" i="3"/>
  <c r="QL27" i="3"/>
  <c r="QM27" i="3"/>
  <c r="QJ33" i="3"/>
  <c r="QG20" i="25" s="1"/>
  <c r="QK33" i="3"/>
  <c r="QH20" i="25" s="1"/>
  <c r="QL33" i="3"/>
  <c r="QI20" i="25" s="1"/>
  <c r="QM33" i="3"/>
  <c r="QJ20" i="25" s="1"/>
  <c r="QJ38" i="3"/>
  <c r="QK38" i="3"/>
  <c r="QL38" i="3"/>
  <c r="QM38" i="3"/>
  <c r="QJ41" i="3"/>
  <c r="QK41" i="3"/>
  <c r="QL41" i="3"/>
  <c r="QM41" i="3"/>
  <c r="QJ42" i="3"/>
  <c r="QK42" i="3"/>
  <c r="QL42" i="3"/>
  <c r="QM42" i="3"/>
  <c r="QJ43" i="3"/>
  <c r="QG22" i="25" s="1"/>
  <c r="QK43" i="3"/>
  <c r="QH22" i="25" s="1"/>
  <c r="QL43" i="3"/>
  <c r="QI22" i="25" s="1"/>
  <c r="QM43" i="3"/>
  <c r="QJ22" i="25" s="1"/>
  <c r="QJ45" i="3"/>
  <c r="QK45" i="3"/>
  <c r="QL45" i="3"/>
  <c r="QM45" i="3"/>
  <c r="QJ46" i="3"/>
  <c r="QK46" i="3"/>
  <c r="QL46" i="3"/>
  <c r="QM46" i="3"/>
  <c r="QJ47" i="3"/>
  <c r="QG24" i="25" s="1"/>
  <c r="QK47" i="3"/>
  <c r="QH24" i="25" s="1"/>
  <c r="QL47" i="3"/>
  <c r="QI24" i="25" s="1"/>
  <c r="QM47" i="3"/>
  <c r="QJ24" i="25" s="1"/>
  <c r="QJ50" i="3"/>
  <c r="QK50" i="3"/>
  <c r="QL50" i="3"/>
  <c r="QM50" i="3"/>
  <c r="QJ51" i="3"/>
  <c r="QK51" i="3"/>
  <c r="QL51" i="3"/>
  <c r="QM51" i="3"/>
  <c r="QJ52" i="3"/>
  <c r="QG26" i="25" s="1"/>
  <c r="QK52" i="3"/>
  <c r="QH26" i="25" s="1"/>
  <c r="QL52" i="3"/>
  <c r="QI26" i="25" s="1"/>
  <c r="QM52" i="3"/>
  <c r="QJ26" i="25" s="1"/>
  <c r="QJ53" i="3"/>
  <c r="QK53" i="3"/>
  <c r="QL53" i="3"/>
  <c r="QM53" i="3"/>
  <c r="QJ56" i="3"/>
  <c r="QK56" i="3"/>
  <c r="QL56" i="3"/>
  <c r="QM56" i="3"/>
  <c r="QJ58" i="3"/>
  <c r="QK58" i="3"/>
  <c r="QL58" i="3"/>
  <c r="QM58" i="3"/>
  <c r="QJ59" i="3"/>
  <c r="QK59" i="3"/>
  <c r="QL59" i="3"/>
  <c r="QM59" i="3"/>
  <c r="QJ62" i="3"/>
  <c r="QK62" i="3"/>
  <c r="QL62" i="3"/>
  <c r="QM62" i="3"/>
  <c r="QJ64" i="3"/>
  <c r="QK64" i="3"/>
  <c r="QL64" i="3"/>
  <c r="QM64" i="3"/>
  <c r="QJ65" i="3"/>
  <c r="QK65" i="3"/>
  <c r="QL65" i="3"/>
  <c r="QM65" i="3"/>
  <c r="QJ66" i="3"/>
  <c r="QK66" i="3"/>
  <c r="QL66" i="3"/>
  <c r="QM66" i="3"/>
  <c r="QJ68" i="3"/>
  <c r="QK68" i="3"/>
  <c r="QL68" i="3"/>
  <c r="QM68" i="3"/>
  <c r="QJ69" i="3"/>
  <c r="QK69" i="3"/>
  <c r="QL69" i="3"/>
  <c r="QM69" i="3"/>
  <c r="QJ70" i="3"/>
  <c r="QK70" i="3"/>
  <c r="QL70" i="3"/>
  <c r="QM70" i="3"/>
  <c r="QJ74" i="3"/>
  <c r="QK74" i="3"/>
  <c r="QL74" i="3"/>
  <c r="QM74" i="3"/>
  <c r="QJ75" i="3"/>
  <c r="QK75" i="3"/>
  <c r="QL75" i="3"/>
  <c r="QM75" i="3"/>
  <c r="QJ80" i="3"/>
  <c r="QK80" i="3"/>
  <c r="QL80" i="3"/>
  <c r="QM80" i="3"/>
  <c r="QJ81" i="3"/>
  <c r="QK81" i="3"/>
  <c r="QL81" i="3"/>
  <c r="QM81" i="3"/>
  <c r="QJ82" i="3"/>
  <c r="QG32" i="25" s="1"/>
  <c r="QK82" i="3"/>
  <c r="QH32" i="25" s="1"/>
  <c r="QL82" i="3"/>
  <c r="QI32" i="25" s="1"/>
  <c r="QM82" i="3"/>
  <c r="QJ32" i="25" s="1"/>
  <c r="QJ83" i="3"/>
  <c r="QG33" i="25" s="1"/>
  <c r="QK83" i="3"/>
  <c r="QH33" i="25" s="1"/>
  <c r="QL83" i="3"/>
  <c r="QI33" i="25" s="1"/>
  <c r="QM83" i="3"/>
  <c r="QJ33" i="25" s="1"/>
  <c r="QJ87" i="3"/>
  <c r="QG35" i="25" s="1"/>
  <c r="QK87" i="3"/>
  <c r="QH35" i="25" s="1"/>
  <c r="QL87" i="3"/>
  <c r="QI35" i="25" s="1"/>
  <c r="QM87" i="3"/>
  <c r="QJ35" i="25" s="1"/>
  <c r="QJ88" i="3"/>
  <c r="QG36" i="25" s="1"/>
  <c r="QK88" i="3"/>
  <c r="QH36" i="25" s="1"/>
  <c r="QL88" i="3"/>
  <c r="QI36" i="25" s="1"/>
  <c r="QM88" i="3"/>
  <c r="QJ36" i="25" s="1"/>
  <c r="QJ90" i="3"/>
  <c r="QK90" i="3"/>
  <c r="QL90" i="3"/>
  <c r="QM90" i="3"/>
  <c r="QJ91" i="3"/>
  <c r="QK91" i="3"/>
  <c r="QL91" i="3"/>
  <c r="QM91" i="3"/>
  <c r="QJ92" i="3"/>
  <c r="QK92" i="3"/>
  <c r="QL92" i="3"/>
  <c r="QM92" i="3"/>
  <c r="QJ93" i="3"/>
  <c r="QK93" i="3"/>
  <c r="QL93" i="3"/>
  <c r="QM93" i="3"/>
  <c r="QJ94" i="3"/>
  <c r="QK94" i="3"/>
  <c r="QL94" i="3"/>
  <c r="QM94" i="3"/>
  <c r="QJ95" i="3"/>
  <c r="QK95" i="3"/>
  <c r="QL95" i="3"/>
  <c r="QM95" i="3"/>
  <c r="QJ97" i="3"/>
  <c r="QK97" i="3"/>
  <c r="QL97" i="3"/>
  <c r="QM97" i="3"/>
  <c r="QJ100" i="3"/>
  <c r="QK100" i="3"/>
  <c r="QL100" i="3"/>
  <c r="QM100" i="3"/>
  <c r="QJ101" i="3"/>
  <c r="QK101" i="3"/>
  <c r="QL101" i="3"/>
  <c r="QM101" i="3"/>
  <c r="QJ102" i="3"/>
  <c r="QK102" i="3"/>
  <c r="QL102" i="3"/>
  <c r="QM102" i="3"/>
  <c r="QJ112" i="3"/>
  <c r="QG42" i="25" s="1"/>
  <c r="QK112" i="3"/>
  <c r="QH42" i="25" s="1"/>
  <c r="QL112" i="3"/>
  <c r="QI42" i="25" s="1"/>
  <c r="QM112" i="3"/>
  <c r="QJ42" i="25" s="1"/>
  <c r="QJ113" i="3"/>
  <c r="QK113" i="3"/>
  <c r="QL113" i="3"/>
  <c r="QM113" i="3"/>
  <c r="QJ115" i="3"/>
  <c r="QK115" i="3"/>
  <c r="QL115" i="3"/>
  <c r="QM115" i="3"/>
  <c r="QJ116" i="3"/>
  <c r="QK116" i="3"/>
  <c r="QL116" i="3"/>
  <c r="QM116" i="3"/>
  <c r="QJ117" i="3"/>
  <c r="QK117" i="3"/>
  <c r="QL117" i="3"/>
  <c r="QM117" i="3"/>
  <c r="QJ120" i="3"/>
  <c r="QK120" i="3"/>
  <c r="QL120" i="3"/>
  <c r="QM120" i="3"/>
  <c r="QJ121" i="3"/>
  <c r="QK121" i="3"/>
  <c r="QL121" i="3"/>
  <c r="QM121" i="3"/>
  <c r="QJ124" i="3"/>
  <c r="QK124" i="3"/>
  <c r="QL124" i="3"/>
  <c r="QM124" i="3"/>
  <c r="QJ126" i="3"/>
  <c r="QK126" i="3"/>
  <c r="QL126" i="3"/>
  <c r="QM126" i="3"/>
  <c r="QJ130" i="3"/>
  <c r="QK130" i="3"/>
  <c r="QL130" i="3"/>
  <c r="QM130" i="3"/>
  <c r="QM12" i="3"/>
  <c r="QL12" i="3"/>
  <c r="QK12" i="3"/>
  <c r="QJ12" i="3"/>
  <c r="QK133" i="3"/>
  <c r="QH48" i="25" s="1"/>
  <c r="QL133" i="3"/>
  <c r="QI48" i="25" s="1"/>
  <c r="QM133" i="3"/>
  <c r="QJ48" i="25" s="1"/>
  <c r="QJ133" i="3"/>
  <c r="QG48" i="25" s="1"/>
  <c r="OJ13" i="3"/>
  <c r="OK13" i="3"/>
  <c r="OL13" i="3"/>
  <c r="OM13" i="3"/>
  <c r="OJ14" i="3"/>
  <c r="OK14" i="3"/>
  <c r="OL14" i="3"/>
  <c r="OM14" i="3"/>
  <c r="OJ15" i="3"/>
  <c r="OK15" i="3"/>
  <c r="OL15" i="3"/>
  <c r="OM15" i="3"/>
  <c r="OJ17" i="3"/>
  <c r="OK17" i="3"/>
  <c r="OL17" i="3"/>
  <c r="OM17" i="3"/>
  <c r="OJ18" i="3"/>
  <c r="OK18" i="3"/>
  <c r="OL18" i="3"/>
  <c r="OM18" i="3"/>
  <c r="OJ21" i="3"/>
  <c r="PT12" i="25" s="1"/>
  <c r="OK21" i="3"/>
  <c r="PU12" i="25" s="1"/>
  <c r="OL21" i="3"/>
  <c r="PV12" i="25" s="1"/>
  <c r="OM21" i="3"/>
  <c r="PW12" i="25" s="1"/>
  <c r="OJ22" i="3"/>
  <c r="PT13" i="25" s="1"/>
  <c r="OK22" i="3"/>
  <c r="PU13" i="25" s="1"/>
  <c r="OL22" i="3"/>
  <c r="PV13" i="25" s="1"/>
  <c r="OM22" i="3"/>
  <c r="PW13" i="25" s="1"/>
  <c r="OJ23" i="3"/>
  <c r="PT14" i="25" s="1"/>
  <c r="OK23" i="3"/>
  <c r="PU14" i="25" s="1"/>
  <c r="OL23" i="3"/>
  <c r="PV14" i="25" s="1"/>
  <c r="OM23" i="3"/>
  <c r="PW14" i="25" s="1"/>
  <c r="OJ24" i="3"/>
  <c r="PT15" i="25" s="1"/>
  <c r="OK24" i="3"/>
  <c r="PU15" i="25" s="1"/>
  <c r="OL24" i="3"/>
  <c r="PV15" i="25" s="1"/>
  <c r="OM24" i="3"/>
  <c r="PW15" i="25" s="1"/>
  <c r="OJ25" i="3"/>
  <c r="PT16" i="25" s="1"/>
  <c r="OK25" i="3"/>
  <c r="PU16" i="25" s="1"/>
  <c r="OL25" i="3"/>
  <c r="PV16" i="25" s="1"/>
  <c r="OM25" i="3"/>
  <c r="PW16" i="25" s="1"/>
  <c r="OJ26" i="3"/>
  <c r="OK26" i="3"/>
  <c r="OL26" i="3"/>
  <c r="OM26" i="3"/>
  <c r="OJ27" i="3"/>
  <c r="OK27" i="3"/>
  <c r="OL27" i="3"/>
  <c r="OM27" i="3"/>
  <c r="OJ33" i="3"/>
  <c r="PT20" i="25" s="1"/>
  <c r="OK33" i="3"/>
  <c r="PU20" i="25" s="1"/>
  <c r="OL33" i="3"/>
  <c r="PV20" i="25" s="1"/>
  <c r="OM33" i="3"/>
  <c r="PW20" i="25" s="1"/>
  <c r="OJ38" i="3"/>
  <c r="OK38" i="3"/>
  <c r="OL38" i="3"/>
  <c r="OM38" i="3"/>
  <c r="OJ41" i="3"/>
  <c r="OK41" i="3"/>
  <c r="OL41" i="3"/>
  <c r="OM41" i="3"/>
  <c r="OJ42" i="3"/>
  <c r="OK42" i="3"/>
  <c r="OL42" i="3"/>
  <c r="OM42" i="3"/>
  <c r="OJ43" i="3"/>
  <c r="PT22" i="25" s="1"/>
  <c r="OK43" i="3"/>
  <c r="PU22" i="25" s="1"/>
  <c r="OL43" i="3"/>
  <c r="PV22" i="25" s="1"/>
  <c r="OM43" i="3"/>
  <c r="PW22" i="25" s="1"/>
  <c r="OJ45" i="3"/>
  <c r="OK45" i="3"/>
  <c r="OL45" i="3"/>
  <c r="OM45" i="3"/>
  <c r="OJ46" i="3"/>
  <c r="OK46" i="3"/>
  <c r="OL46" i="3"/>
  <c r="OM46" i="3"/>
  <c r="OJ47" i="3"/>
  <c r="PT24" i="25" s="1"/>
  <c r="OK47" i="3"/>
  <c r="PU24" i="25" s="1"/>
  <c r="OL47" i="3"/>
  <c r="PV24" i="25" s="1"/>
  <c r="OM47" i="3"/>
  <c r="PW24" i="25" s="1"/>
  <c r="OJ50" i="3"/>
  <c r="OK50" i="3"/>
  <c r="OL50" i="3"/>
  <c r="OM50" i="3"/>
  <c r="OJ51" i="3"/>
  <c r="OK51" i="3"/>
  <c r="OL51" i="3"/>
  <c r="OM51" i="3"/>
  <c r="OJ52" i="3"/>
  <c r="PT26" i="25" s="1"/>
  <c r="OK52" i="3"/>
  <c r="PU26" i="25" s="1"/>
  <c r="OL52" i="3"/>
  <c r="PV26" i="25" s="1"/>
  <c r="OM52" i="3"/>
  <c r="PW26" i="25" s="1"/>
  <c r="OJ53" i="3"/>
  <c r="OK53" i="3"/>
  <c r="OL53" i="3"/>
  <c r="OM53" i="3"/>
  <c r="OJ56" i="3"/>
  <c r="OK56" i="3"/>
  <c r="OL56" i="3"/>
  <c r="OM56" i="3"/>
  <c r="OJ58" i="3"/>
  <c r="OK58" i="3"/>
  <c r="OL58" i="3"/>
  <c r="OM58" i="3"/>
  <c r="OJ59" i="3"/>
  <c r="OK59" i="3"/>
  <c r="OL59" i="3"/>
  <c r="OM59" i="3"/>
  <c r="OJ62" i="3"/>
  <c r="OK62" i="3"/>
  <c r="OL62" i="3"/>
  <c r="OM62" i="3"/>
  <c r="OJ64" i="3"/>
  <c r="OK64" i="3"/>
  <c r="OL64" i="3"/>
  <c r="OM64" i="3"/>
  <c r="OJ65" i="3"/>
  <c r="OK65" i="3"/>
  <c r="OL65" i="3"/>
  <c r="OM65" i="3"/>
  <c r="OJ66" i="3"/>
  <c r="OK66" i="3"/>
  <c r="OL66" i="3"/>
  <c r="OM66" i="3"/>
  <c r="OJ68" i="3"/>
  <c r="OK68" i="3"/>
  <c r="OL68" i="3"/>
  <c r="OM68" i="3"/>
  <c r="OJ69" i="3"/>
  <c r="OK69" i="3"/>
  <c r="OL69" i="3"/>
  <c r="OM69" i="3"/>
  <c r="OJ70" i="3"/>
  <c r="OK70" i="3"/>
  <c r="OL70" i="3"/>
  <c r="OM70" i="3"/>
  <c r="OJ74" i="3"/>
  <c r="OK74" i="3"/>
  <c r="OL74" i="3"/>
  <c r="OM74" i="3"/>
  <c r="OJ75" i="3"/>
  <c r="OK75" i="3"/>
  <c r="OL75" i="3"/>
  <c r="OM75" i="3"/>
  <c r="OJ80" i="3"/>
  <c r="OK80" i="3"/>
  <c r="OL80" i="3"/>
  <c r="OM80" i="3"/>
  <c r="OJ81" i="3"/>
  <c r="OK81" i="3"/>
  <c r="OL81" i="3"/>
  <c r="OM81" i="3"/>
  <c r="OJ82" i="3"/>
  <c r="PT32" i="25" s="1"/>
  <c r="OK82" i="3"/>
  <c r="PU32" i="25" s="1"/>
  <c r="OL82" i="3"/>
  <c r="PV32" i="25" s="1"/>
  <c r="OM82" i="3"/>
  <c r="PW32" i="25" s="1"/>
  <c r="OJ83" i="3"/>
  <c r="PT33" i="25" s="1"/>
  <c r="OK83" i="3"/>
  <c r="PU33" i="25" s="1"/>
  <c r="OL83" i="3"/>
  <c r="PV33" i="25" s="1"/>
  <c r="OM83" i="3"/>
  <c r="PW33" i="25" s="1"/>
  <c r="OJ87" i="3"/>
  <c r="PT35" i="25" s="1"/>
  <c r="OK87" i="3"/>
  <c r="PU35" i="25" s="1"/>
  <c r="OL87" i="3"/>
  <c r="PV35" i="25" s="1"/>
  <c r="OM87" i="3"/>
  <c r="PW35" i="25" s="1"/>
  <c r="OJ88" i="3"/>
  <c r="PT36" i="25" s="1"/>
  <c r="OK88" i="3"/>
  <c r="PU36" i="25" s="1"/>
  <c r="OL88" i="3"/>
  <c r="PV36" i="25" s="1"/>
  <c r="OM88" i="3"/>
  <c r="PW36" i="25" s="1"/>
  <c r="OJ90" i="3"/>
  <c r="OK90" i="3"/>
  <c r="OL90" i="3"/>
  <c r="OM90" i="3"/>
  <c r="OJ91" i="3"/>
  <c r="OK91" i="3"/>
  <c r="OL91" i="3"/>
  <c r="OM91" i="3"/>
  <c r="OJ92" i="3"/>
  <c r="OK92" i="3"/>
  <c r="OL92" i="3"/>
  <c r="OM92" i="3"/>
  <c r="OJ93" i="3"/>
  <c r="OK93" i="3"/>
  <c r="OL93" i="3"/>
  <c r="OM93" i="3"/>
  <c r="OJ94" i="3"/>
  <c r="OK94" i="3"/>
  <c r="OL94" i="3"/>
  <c r="OM94" i="3"/>
  <c r="OJ95" i="3"/>
  <c r="OK95" i="3"/>
  <c r="OL95" i="3"/>
  <c r="OM95" i="3"/>
  <c r="OJ97" i="3"/>
  <c r="OK97" i="3"/>
  <c r="OL97" i="3"/>
  <c r="OM97" i="3"/>
  <c r="OJ100" i="3"/>
  <c r="OK100" i="3"/>
  <c r="OL100" i="3"/>
  <c r="OM100" i="3"/>
  <c r="OJ101" i="3"/>
  <c r="OK101" i="3"/>
  <c r="OL101" i="3"/>
  <c r="OM101" i="3"/>
  <c r="OJ102" i="3"/>
  <c r="OK102" i="3"/>
  <c r="OL102" i="3"/>
  <c r="OM102" i="3"/>
  <c r="OJ112" i="3"/>
  <c r="PT42" i="25" s="1"/>
  <c r="OK112" i="3"/>
  <c r="PU42" i="25" s="1"/>
  <c r="OL112" i="3"/>
  <c r="PV42" i="25" s="1"/>
  <c r="OM112" i="3"/>
  <c r="PW42" i="25" s="1"/>
  <c r="OJ113" i="3"/>
  <c r="OK113" i="3"/>
  <c r="OL113" i="3"/>
  <c r="OM113" i="3"/>
  <c r="OJ115" i="3"/>
  <c r="OK115" i="3"/>
  <c r="OL115" i="3"/>
  <c r="OM115" i="3"/>
  <c r="OJ116" i="3"/>
  <c r="OK116" i="3"/>
  <c r="OL116" i="3"/>
  <c r="OM116" i="3"/>
  <c r="OJ117" i="3"/>
  <c r="OK117" i="3"/>
  <c r="OL117" i="3"/>
  <c r="OM117" i="3"/>
  <c r="OJ120" i="3"/>
  <c r="OK120" i="3"/>
  <c r="OL120" i="3"/>
  <c r="OM120" i="3"/>
  <c r="OJ121" i="3"/>
  <c r="OK121" i="3"/>
  <c r="OL121" i="3"/>
  <c r="OM121" i="3"/>
  <c r="OJ124" i="3"/>
  <c r="OK124" i="3"/>
  <c r="OL124" i="3"/>
  <c r="OM124" i="3"/>
  <c r="OJ126" i="3"/>
  <c r="OK126" i="3"/>
  <c r="OL126" i="3"/>
  <c r="OM126" i="3"/>
  <c r="OJ130" i="3"/>
  <c r="OK130" i="3"/>
  <c r="OL130" i="3"/>
  <c r="OM130" i="3"/>
  <c r="OM12" i="3"/>
  <c r="OL12" i="3"/>
  <c r="OK12" i="3"/>
  <c r="OJ12" i="3"/>
  <c r="OK133" i="3"/>
  <c r="PU48" i="25" s="1"/>
  <c r="OL133" i="3"/>
  <c r="PV48" i="25" s="1"/>
  <c r="OM133" i="3"/>
  <c r="PW48" i="25" s="1"/>
  <c r="OJ133" i="3"/>
  <c r="PT48" i="25" s="1"/>
  <c r="PW13" i="3"/>
  <c r="PX13" i="3"/>
  <c r="PY13" i="3"/>
  <c r="PZ13" i="3"/>
  <c r="PW14" i="3"/>
  <c r="PX14" i="3"/>
  <c r="PY14" i="3"/>
  <c r="PZ14" i="3"/>
  <c r="PW15" i="3"/>
  <c r="PX15" i="3"/>
  <c r="PY15" i="3"/>
  <c r="PZ15" i="3"/>
  <c r="PW17" i="3"/>
  <c r="PX17" i="3"/>
  <c r="PY17" i="3"/>
  <c r="PZ17" i="3"/>
  <c r="PW18" i="3"/>
  <c r="PX18" i="3"/>
  <c r="PY18" i="3"/>
  <c r="PZ18" i="3"/>
  <c r="PW21" i="3"/>
  <c r="PG12" i="25" s="1"/>
  <c r="PX21" i="3"/>
  <c r="PH12" i="25" s="1"/>
  <c r="PY21" i="3"/>
  <c r="PI12" i="25" s="1"/>
  <c r="PZ21" i="3"/>
  <c r="PJ12" i="25" s="1"/>
  <c r="PW22" i="3"/>
  <c r="PG13" i="25" s="1"/>
  <c r="PX22" i="3"/>
  <c r="PH13" i="25" s="1"/>
  <c r="PY22" i="3"/>
  <c r="PI13" i="25" s="1"/>
  <c r="PZ22" i="3"/>
  <c r="PJ13" i="25" s="1"/>
  <c r="PW23" i="3"/>
  <c r="PG14" i="25" s="1"/>
  <c r="PX23" i="3"/>
  <c r="PH14" i="25" s="1"/>
  <c r="PY23" i="3"/>
  <c r="PI14" i="25" s="1"/>
  <c r="PZ23" i="3"/>
  <c r="PJ14" i="25" s="1"/>
  <c r="PW24" i="3"/>
  <c r="PG15" i="25" s="1"/>
  <c r="PX24" i="3"/>
  <c r="PH15" i="25" s="1"/>
  <c r="PY24" i="3"/>
  <c r="PI15" i="25" s="1"/>
  <c r="PZ24" i="3"/>
  <c r="PJ15" i="25" s="1"/>
  <c r="PW25" i="3"/>
  <c r="PG16" i="25" s="1"/>
  <c r="PX25" i="3"/>
  <c r="PH16" i="25" s="1"/>
  <c r="PY25" i="3"/>
  <c r="PI16" i="25" s="1"/>
  <c r="PZ25" i="3"/>
  <c r="PJ16" i="25" s="1"/>
  <c r="PW26" i="3"/>
  <c r="PX26" i="3"/>
  <c r="PY26" i="3"/>
  <c r="PZ26" i="3"/>
  <c r="PW27" i="3"/>
  <c r="PX27" i="3"/>
  <c r="PY27" i="3"/>
  <c r="PZ27" i="3"/>
  <c r="PW33" i="3"/>
  <c r="PG20" i="25" s="1"/>
  <c r="PX33" i="3"/>
  <c r="PH20" i="25" s="1"/>
  <c r="PY33" i="3"/>
  <c r="PI20" i="25" s="1"/>
  <c r="PZ33" i="3"/>
  <c r="PJ20" i="25" s="1"/>
  <c r="PW38" i="3"/>
  <c r="PX38" i="3"/>
  <c r="PY38" i="3"/>
  <c r="PZ38" i="3"/>
  <c r="PW41" i="3"/>
  <c r="PX41" i="3"/>
  <c r="PY41" i="3"/>
  <c r="PZ41" i="3"/>
  <c r="PW42" i="3"/>
  <c r="PX42" i="3"/>
  <c r="PY42" i="3"/>
  <c r="PZ42" i="3"/>
  <c r="PW43" i="3"/>
  <c r="PG22" i="25" s="1"/>
  <c r="PX43" i="3"/>
  <c r="PH22" i="25" s="1"/>
  <c r="PY43" i="3"/>
  <c r="PI22" i="25" s="1"/>
  <c r="PZ43" i="3"/>
  <c r="PJ22" i="25" s="1"/>
  <c r="PW45" i="3"/>
  <c r="PX45" i="3"/>
  <c r="PY45" i="3"/>
  <c r="PZ45" i="3"/>
  <c r="PW46" i="3"/>
  <c r="PX46" i="3"/>
  <c r="PY46" i="3"/>
  <c r="PZ46" i="3"/>
  <c r="PW47" i="3"/>
  <c r="PG24" i="25" s="1"/>
  <c r="PX47" i="3"/>
  <c r="PH24" i="25" s="1"/>
  <c r="PY47" i="3"/>
  <c r="PI24" i="25" s="1"/>
  <c r="PZ47" i="3"/>
  <c r="PJ24" i="25" s="1"/>
  <c r="PW50" i="3"/>
  <c r="PX50" i="3"/>
  <c r="PY50" i="3"/>
  <c r="PZ50" i="3"/>
  <c r="PW51" i="3"/>
  <c r="PX51" i="3"/>
  <c r="PY51" i="3"/>
  <c r="PZ51" i="3"/>
  <c r="PW52" i="3"/>
  <c r="PG26" i="25" s="1"/>
  <c r="PX52" i="3"/>
  <c r="PH26" i="25" s="1"/>
  <c r="PY52" i="3"/>
  <c r="PI26" i="25" s="1"/>
  <c r="PZ52" i="3"/>
  <c r="PJ26" i="25" s="1"/>
  <c r="PW53" i="3"/>
  <c r="PX53" i="3"/>
  <c r="PY53" i="3"/>
  <c r="PZ53" i="3"/>
  <c r="PW56" i="3"/>
  <c r="PX56" i="3"/>
  <c r="PY56" i="3"/>
  <c r="PZ56" i="3"/>
  <c r="PW58" i="3"/>
  <c r="PX58" i="3"/>
  <c r="PY58" i="3"/>
  <c r="PZ58" i="3"/>
  <c r="PW59" i="3"/>
  <c r="PX59" i="3"/>
  <c r="PY59" i="3"/>
  <c r="PZ59" i="3"/>
  <c r="PW62" i="3"/>
  <c r="PX62" i="3"/>
  <c r="PY62" i="3"/>
  <c r="PZ62" i="3"/>
  <c r="PW64" i="3"/>
  <c r="PX64" i="3"/>
  <c r="PY64" i="3"/>
  <c r="PZ64" i="3"/>
  <c r="PW65" i="3"/>
  <c r="PX65" i="3"/>
  <c r="PY65" i="3"/>
  <c r="PZ65" i="3"/>
  <c r="PW66" i="3"/>
  <c r="PX66" i="3"/>
  <c r="PY66" i="3"/>
  <c r="PZ66" i="3"/>
  <c r="PW68" i="3"/>
  <c r="PX68" i="3"/>
  <c r="PY68" i="3"/>
  <c r="PZ68" i="3"/>
  <c r="PW69" i="3"/>
  <c r="PX69" i="3"/>
  <c r="PY69" i="3"/>
  <c r="PZ69" i="3"/>
  <c r="PW70" i="3"/>
  <c r="PX70" i="3"/>
  <c r="PY70" i="3"/>
  <c r="PZ70" i="3"/>
  <c r="PW74" i="3"/>
  <c r="PX74" i="3"/>
  <c r="PY74" i="3"/>
  <c r="PZ74" i="3"/>
  <c r="PW75" i="3"/>
  <c r="PX75" i="3"/>
  <c r="PY75" i="3"/>
  <c r="PZ75" i="3"/>
  <c r="PW80" i="3"/>
  <c r="PX80" i="3"/>
  <c r="PY80" i="3"/>
  <c r="PZ80" i="3"/>
  <c r="PW81" i="3"/>
  <c r="PX81" i="3"/>
  <c r="PY81" i="3"/>
  <c r="PZ81" i="3"/>
  <c r="PW82" i="3"/>
  <c r="PG32" i="25" s="1"/>
  <c r="PX82" i="3"/>
  <c r="PH32" i="25" s="1"/>
  <c r="PY82" i="3"/>
  <c r="PI32" i="25" s="1"/>
  <c r="PZ82" i="3"/>
  <c r="PJ32" i="25" s="1"/>
  <c r="PW83" i="3"/>
  <c r="PG33" i="25" s="1"/>
  <c r="PX83" i="3"/>
  <c r="PH33" i="25" s="1"/>
  <c r="PY83" i="3"/>
  <c r="PI33" i="25" s="1"/>
  <c r="PZ83" i="3"/>
  <c r="PJ33" i="25" s="1"/>
  <c r="PW87" i="3"/>
  <c r="PG35" i="25" s="1"/>
  <c r="PX87" i="3"/>
  <c r="PH35" i="25" s="1"/>
  <c r="PY87" i="3"/>
  <c r="PI35" i="25" s="1"/>
  <c r="PZ87" i="3"/>
  <c r="PJ35" i="25" s="1"/>
  <c r="PW88" i="3"/>
  <c r="PG36" i="25" s="1"/>
  <c r="PX88" i="3"/>
  <c r="PH36" i="25" s="1"/>
  <c r="PY88" i="3"/>
  <c r="PI36" i="25" s="1"/>
  <c r="PZ88" i="3"/>
  <c r="PJ36" i="25" s="1"/>
  <c r="PW90" i="3"/>
  <c r="PX90" i="3"/>
  <c r="PY90" i="3"/>
  <c r="PZ90" i="3"/>
  <c r="PW91" i="3"/>
  <c r="PX91" i="3"/>
  <c r="PY91" i="3"/>
  <c r="PZ91" i="3"/>
  <c r="PW92" i="3"/>
  <c r="PX92" i="3"/>
  <c r="PY92" i="3"/>
  <c r="PZ92" i="3"/>
  <c r="PW93" i="3"/>
  <c r="PX93" i="3"/>
  <c r="PY93" i="3"/>
  <c r="PZ93" i="3"/>
  <c r="PW94" i="3"/>
  <c r="PX94" i="3"/>
  <c r="PY94" i="3"/>
  <c r="PZ94" i="3"/>
  <c r="PW95" i="3"/>
  <c r="PX95" i="3"/>
  <c r="PY95" i="3"/>
  <c r="PZ95" i="3"/>
  <c r="PW97" i="3"/>
  <c r="PX97" i="3"/>
  <c r="PY97" i="3"/>
  <c r="PZ97" i="3"/>
  <c r="PW100" i="3"/>
  <c r="PX100" i="3"/>
  <c r="PY100" i="3"/>
  <c r="PZ100" i="3"/>
  <c r="PW101" i="3"/>
  <c r="PX101" i="3"/>
  <c r="PY101" i="3"/>
  <c r="PZ101" i="3"/>
  <c r="PW102" i="3"/>
  <c r="PX102" i="3"/>
  <c r="PY102" i="3"/>
  <c r="PZ102" i="3"/>
  <c r="PW112" i="3"/>
  <c r="PG42" i="25" s="1"/>
  <c r="PX112" i="3"/>
  <c r="PH42" i="25" s="1"/>
  <c r="PY112" i="3"/>
  <c r="PI42" i="25" s="1"/>
  <c r="PZ112" i="3"/>
  <c r="PJ42" i="25" s="1"/>
  <c r="PW113" i="3"/>
  <c r="PX113" i="3"/>
  <c r="PY113" i="3"/>
  <c r="PZ113" i="3"/>
  <c r="PW115" i="3"/>
  <c r="PX115" i="3"/>
  <c r="PY115" i="3"/>
  <c r="PZ115" i="3"/>
  <c r="PW116" i="3"/>
  <c r="PX116" i="3"/>
  <c r="PY116" i="3"/>
  <c r="PZ116" i="3"/>
  <c r="PW117" i="3"/>
  <c r="PX117" i="3"/>
  <c r="PY117" i="3"/>
  <c r="PZ117" i="3"/>
  <c r="PW120" i="3"/>
  <c r="PX120" i="3"/>
  <c r="PY120" i="3"/>
  <c r="PZ120" i="3"/>
  <c r="PW121" i="3"/>
  <c r="PX121" i="3"/>
  <c r="PY121" i="3"/>
  <c r="PZ121" i="3"/>
  <c r="PW124" i="3"/>
  <c r="PX124" i="3"/>
  <c r="PY124" i="3"/>
  <c r="PZ124" i="3"/>
  <c r="PW126" i="3"/>
  <c r="PX126" i="3"/>
  <c r="PY126" i="3"/>
  <c r="PZ126" i="3"/>
  <c r="PW130" i="3"/>
  <c r="PX130" i="3"/>
  <c r="PY130" i="3"/>
  <c r="PZ130" i="3"/>
  <c r="PZ12" i="3"/>
  <c r="PY12" i="3"/>
  <c r="PX12" i="3"/>
  <c r="PW12" i="3"/>
  <c r="PX133" i="3"/>
  <c r="PH48" i="25" s="1"/>
  <c r="PY133" i="3"/>
  <c r="PI48" i="25" s="1"/>
  <c r="PZ133" i="3"/>
  <c r="PJ48" i="25" s="1"/>
  <c r="PW133" i="3"/>
  <c r="PG48" i="25" s="1"/>
  <c r="OT12" i="25"/>
  <c r="OU12" i="25"/>
  <c r="OV12" i="25"/>
  <c r="OW12" i="25"/>
  <c r="OT13" i="25"/>
  <c r="OU13" i="25"/>
  <c r="OV13" i="25"/>
  <c r="OW13" i="25"/>
  <c r="OT14" i="25"/>
  <c r="OU14" i="25"/>
  <c r="OV14" i="25"/>
  <c r="OW14" i="25"/>
  <c r="OT15" i="25"/>
  <c r="OU15" i="25"/>
  <c r="OV15" i="25"/>
  <c r="OW15" i="25"/>
  <c r="OT16" i="25"/>
  <c r="OU16" i="25"/>
  <c r="OV16" i="25"/>
  <c r="OW16" i="25"/>
  <c r="OT20" i="25"/>
  <c r="OU20" i="25"/>
  <c r="OV20" i="25"/>
  <c r="OW20" i="25"/>
  <c r="OT22" i="25"/>
  <c r="OU22" i="25"/>
  <c r="OV22" i="25"/>
  <c r="OW22" i="25"/>
  <c r="OT24" i="25"/>
  <c r="OU24" i="25"/>
  <c r="OV24" i="25"/>
  <c r="OW24" i="25"/>
  <c r="OT26" i="25"/>
  <c r="OU26" i="25"/>
  <c r="OV26" i="25"/>
  <c r="OW26" i="25"/>
  <c r="OT32" i="25"/>
  <c r="OU32" i="25"/>
  <c r="OV32" i="25"/>
  <c r="OW32" i="25"/>
  <c r="OT33" i="25"/>
  <c r="OU33" i="25"/>
  <c r="OV33" i="25"/>
  <c r="OW33" i="25"/>
  <c r="OT35" i="25"/>
  <c r="OU35" i="25"/>
  <c r="OV35" i="25"/>
  <c r="OW35" i="25"/>
  <c r="OT36" i="25"/>
  <c r="OU36" i="25"/>
  <c r="OV36" i="25"/>
  <c r="OW36" i="25"/>
  <c r="OT42" i="25"/>
  <c r="OU42" i="25"/>
  <c r="OV42" i="25"/>
  <c r="OW42" i="25"/>
  <c r="NM12" i="3"/>
  <c r="NL12" i="3"/>
  <c r="NK12" i="3"/>
  <c r="NJ12" i="3"/>
  <c r="NK133" i="3"/>
  <c r="OU48" i="25" s="1"/>
  <c r="NL133" i="3"/>
  <c r="OV48" i="25" s="1"/>
  <c r="NM133" i="3"/>
  <c r="OW48" i="25" s="1"/>
  <c r="NJ133" i="3"/>
  <c r="OT48" i="25" s="1"/>
  <c r="PJ13" i="3"/>
  <c r="PK13" i="3"/>
  <c r="PL13" i="3"/>
  <c r="PM13" i="3"/>
  <c r="PJ14" i="3"/>
  <c r="PK14" i="3"/>
  <c r="PL14" i="3"/>
  <c r="PM14" i="3"/>
  <c r="PJ15" i="3"/>
  <c r="PK15" i="3"/>
  <c r="PL15" i="3"/>
  <c r="PM15" i="3"/>
  <c r="PJ17" i="3"/>
  <c r="PK17" i="3"/>
  <c r="PL17" i="3"/>
  <c r="PM17" i="3"/>
  <c r="PJ18" i="3"/>
  <c r="PK18" i="3"/>
  <c r="PL18" i="3"/>
  <c r="PM18" i="3"/>
  <c r="PJ21" i="3"/>
  <c r="OG12" i="25" s="1"/>
  <c r="PK21" i="3"/>
  <c r="OH12" i="25" s="1"/>
  <c r="PL21" i="3"/>
  <c r="OI12" i="25" s="1"/>
  <c r="PM21" i="3"/>
  <c r="OJ12" i="25" s="1"/>
  <c r="PJ22" i="3"/>
  <c r="OG13" i="25" s="1"/>
  <c r="PK22" i="3"/>
  <c r="OH13" i="25" s="1"/>
  <c r="PL22" i="3"/>
  <c r="OI13" i="25" s="1"/>
  <c r="PM22" i="3"/>
  <c r="OJ13" i="25" s="1"/>
  <c r="PJ23" i="3"/>
  <c r="OG14" i="25" s="1"/>
  <c r="PK23" i="3"/>
  <c r="OH14" i="25" s="1"/>
  <c r="PL23" i="3"/>
  <c r="OI14" i="25" s="1"/>
  <c r="PM23" i="3"/>
  <c r="OJ14" i="25" s="1"/>
  <c r="PJ24" i="3"/>
  <c r="OG15" i="25" s="1"/>
  <c r="PK24" i="3"/>
  <c r="OH15" i="25" s="1"/>
  <c r="PL24" i="3"/>
  <c r="OI15" i="25" s="1"/>
  <c r="PM24" i="3"/>
  <c r="OJ15" i="25" s="1"/>
  <c r="PJ25" i="3"/>
  <c r="OG16" i="25" s="1"/>
  <c r="PK25" i="3"/>
  <c r="OH16" i="25" s="1"/>
  <c r="PL25" i="3"/>
  <c r="OI16" i="25" s="1"/>
  <c r="PM25" i="3"/>
  <c r="OJ16" i="25" s="1"/>
  <c r="PJ26" i="3"/>
  <c r="PK26" i="3"/>
  <c r="PL26" i="3"/>
  <c r="PM26" i="3"/>
  <c r="PJ27" i="3"/>
  <c r="PK27" i="3"/>
  <c r="PL27" i="3"/>
  <c r="PM27" i="3"/>
  <c r="PJ33" i="3"/>
  <c r="OG20" i="25" s="1"/>
  <c r="PK33" i="3"/>
  <c r="OH20" i="25" s="1"/>
  <c r="PL33" i="3"/>
  <c r="OI20" i="25" s="1"/>
  <c r="PM33" i="3"/>
  <c r="OJ20" i="25" s="1"/>
  <c r="PJ38" i="3"/>
  <c r="PK38" i="3"/>
  <c r="PL38" i="3"/>
  <c r="PM38" i="3"/>
  <c r="PJ41" i="3"/>
  <c r="PK41" i="3"/>
  <c r="PL41" i="3"/>
  <c r="PM41" i="3"/>
  <c r="PJ42" i="3"/>
  <c r="PK42" i="3"/>
  <c r="PL42" i="3"/>
  <c r="PM42" i="3"/>
  <c r="PJ43" i="3"/>
  <c r="OG22" i="25" s="1"/>
  <c r="PK43" i="3"/>
  <c r="OH22" i="25" s="1"/>
  <c r="PL43" i="3"/>
  <c r="OI22" i="25" s="1"/>
  <c r="PM43" i="3"/>
  <c r="OJ22" i="25" s="1"/>
  <c r="PJ45" i="3"/>
  <c r="PK45" i="3"/>
  <c r="PL45" i="3"/>
  <c r="PM45" i="3"/>
  <c r="PJ46" i="3"/>
  <c r="PK46" i="3"/>
  <c r="PL46" i="3"/>
  <c r="PM46" i="3"/>
  <c r="PJ47" i="3"/>
  <c r="OG24" i="25" s="1"/>
  <c r="PK47" i="3"/>
  <c r="OH24" i="25" s="1"/>
  <c r="PL47" i="3"/>
  <c r="OI24" i="25" s="1"/>
  <c r="PM47" i="3"/>
  <c r="OJ24" i="25" s="1"/>
  <c r="PJ50" i="3"/>
  <c r="PK50" i="3"/>
  <c r="PL50" i="3"/>
  <c r="PM50" i="3"/>
  <c r="PJ51" i="3"/>
  <c r="PK51" i="3"/>
  <c r="PL51" i="3"/>
  <c r="PM51" i="3"/>
  <c r="PJ52" i="3"/>
  <c r="OG26" i="25" s="1"/>
  <c r="PK52" i="3"/>
  <c r="OH26" i="25" s="1"/>
  <c r="PL52" i="3"/>
  <c r="OI26" i="25" s="1"/>
  <c r="PM52" i="3"/>
  <c r="OJ26" i="25" s="1"/>
  <c r="PJ53" i="3"/>
  <c r="PK53" i="3"/>
  <c r="PL53" i="3"/>
  <c r="PM53" i="3"/>
  <c r="PJ56" i="3"/>
  <c r="PK56" i="3"/>
  <c r="PL56" i="3"/>
  <c r="PM56" i="3"/>
  <c r="PJ58" i="3"/>
  <c r="PK58" i="3"/>
  <c r="PL58" i="3"/>
  <c r="PM58" i="3"/>
  <c r="PJ59" i="3"/>
  <c r="PK59" i="3"/>
  <c r="PL59" i="3"/>
  <c r="PM59" i="3"/>
  <c r="PJ62" i="3"/>
  <c r="PK62" i="3"/>
  <c r="PL62" i="3"/>
  <c r="PM62" i="3"/>
  <c r="PJ64" i="3"/>
  <c r="PK64" i="3"/>
  <c r="PL64" i="3"/>
  <c r="PM64" i="3"/>
  <c r="PJ65" i="3"/>
  <c r="PK65" i="3"/>
  <c r="PL65" i="3"/>
  <c r="PM65" i="3"/>
  <c r="PJ66" i="3"/>
  <c r="PK66" i="3"/>
  <c r="PL66" i="3"/>
  <c r="PM66" i="3"/>
  <c r="PJ68" i="3"/>
  <c r="PK68" i="3"/>
  <c r="PL68" i="3"/>
  <c r="PM68" i="3"/>
  <c r="PJ69" i="3"/>
  <c r="PK69" i="3"/>
  <c r="PL69" i="3"/>
  <c r="PM69" i="3"/>
  <c r="PJ70" i="3"/>
  <c r="PK70" i="3"/>
  <c r="PL70" i="3"/>
  <c r="PM70" i="3"/>
  <c r="PJ74" i="3"/>
  <c r="PK74" i="3"/>
  <c r="PL74" i="3"/>
  <c r="PM74" i="3"/>
  <c r="PJ75" i="3"/>
  <c r="PK75" i="3"/>
  <c r="PL75" i="3"/>
  <c r="PM75" i="3"/>
  <c r="PJ80" i="3"/>
  <c r="PK80" i="3"/>
  <c r="PL80" i="3"/>
  <c r="PM80" i="3"/>
  <c r="PJ81" i="3"/>
  <c r="PK81" i="3"/>
  <c r="PL81" i="3"/>
  <c r="PM81" i="3"/>
  <c r="PJ82" i="3"/>
  <c r="OG32" i="25" s="1"/>
  <c r="PK82" i="3"/>
  <c r="OH32" i="25" s="1"/>
  <c r="PL82" i="3"/>
  <c r="OI32" i="25" s="1"/>
  <c r="PM82" i="3"/>
  <c r="OJ32" i="25" s="1"/>
  <c r="PJ83" i="3"/>
  <c r="OG33" i="25" s="1"/>
  <c r="PK83" i="3"/>
  <c r="OH33" i="25" s="1"/>
  <c r="PL83" i="3"/>
  <c r="OI33" i="25" s="1"/>
  <c r="PM83" i="3"/>
  <c r="OJ33" i="25" s="1"/>
  <c r="PJ87" i="3"/>
  <c r="OG35" i="25" s="1"/>
  <c r="PK87" i="3"/>
  <c r="OH35" i="25" s="1"/>
  <c r="PL87" i="3"/>
  <c r="OI35" i="25" s="1"/>
  <c r="PM87" i="3"/>
  <c r="OJ35" i="25" s="1"/>
  <c r="PJ88" i="3"/>
  <c r="OG36" i="25" s="1"/>
  <c r="PK88" i="3"/>
  <c r="OH36" i="25" s="1"/>
  <c r="PL88" i="3"/>
  <c r="OI36" i="25" s="1"/>
  <c r="PM88" i="3"/>
  <c r="OJ36" i="25" s="1"/>
  <c r="PJ90" i="3"/>
  <c r="PK90" i="3"/>
  <c r="PL90" i="3"/>
  <c r="PM90" i="3"/>
  <c r="PJ91" i="3"/>
  <c r="PK91" i="3"/>
  <c r="PL91" i="3"/>
  <c r="PM91" i="3"/>
  <c r="PJ92" i="3"/>
  <c r="PK92" i="3"/>
  <c r="PL92" i="3"/>
  <c r="PM92" i="3"/>
  <c r="PJ93" i="3"/>
  <c r="PK93" i="3"/>
  <c r="PL93" i="3"/>
  <c r="PM93" i="3"/>
  <c r="PJ94" i="3"/>
  <c r="PK94" i="3"/>
  <c r="PL94" i="3"/>
  <c r="PM94" i="3"/>
  <c r="PJ95" i="3"/>
  <c r="PK95" i="3"/>
  <c r="PL95" i="3"/>
  <c r="PM95" i="3"/>
  <c r="PJ97" i="3"/>
  <c r="PK97" i="3"/>
  <c r="PL97" i="3"/>
  <c r="PM97" i="3"/>
  <c r="PJ100" i="3"/>
  <c r="PK100" i="3"/>
  <c r="PL100" i="3"/>
  <c r="PM100" i="3"/>
  <c r="PJ101" i="3"/>
  <c r="PK101" i="3"/>
  <c r="PL101" i="3"/>
  <c r="PM101" i="3"/>
  <c r="PJ102" i="3"/>
  <c r="PK102" i="3"/>
  <c r="PL102" i="3"/>
  <c r="PM102" i="3"/>
  <c r="PJ112" i="3"/>
  <c r="OG42" i="25" s="1"/>
  <c r="PK112" i="3"/>
  <c r="OH42" i="25" s="1"/>
  <c r="PL112" i="3"/>
  <c r="OI42" i="25" s="1"/>
  <c r="PM112" i="3"/>
  <c r="OJ42" i="25" s="1"/>
  <c r="PJ113" i="3"/>
  <c r="PK113" i="3"/>
  <c r="PL113" i="3"/>
  <c r="PM113" i="3"/>
  <c r="PJ115" i="3"/>
  <c r="PK115" i="3"/>
  <c r="PL115" i="3"/>
  <c r="PM115" i="3"/>
  <c r="PJ116" i="3"/>
  <c r="PK116" i="3"/>
  <c r="PL116" i="3"/>
  <c r="PM116" i="3"/>
  <c r="PJ117" i="3"/>
  <c r="PK117" i="3"/>
  <c r="PL117" i="3"/>
  <c r="PM117" i="3"/>
  <c r="PJ120" i="3"/>
  <c r="PK120" i="3"/>
  <c r="PL120" i="3"/>
  <c r="PM120" i="3"/>
  <c r="PJ121" i="3"/>
  <c r="PK121" i="3"/>
  <c r="PL121" i="3"/>
  <c r="PM121" i="3"/>
  <c r="PJ124" i="3"/>
  <c r="PK124" i="3"/>
  <c r="PL124" i="3"/>
  <c r="PM124" i="3"/>
  <c r="PJ126" i="3"/>
  <c r="PK126" i="3"/>
  <c r="PL126" i="3"/>
  <c r="PM126" i="3"/>
  <c r="PJ130" i="3"/>
  <c r="PK130" i="3"/>
  <c r="PL130" i="3"/>
  <c r="PM130" i="3"/>
  <c r="PK133" i="3"/>
  <c r="OH48" i="25" s="1"/>
  <c r="PL133" i="3"/>
  <c r="OI48" i="25" s="1"/>
  <c r="PM133" i="3"/>
  <c r="OJ48" i="25" s="1"/>
  <c r="PJ133" i="3"/>
  <c r="OG48" i="25" s="1"/>
  <c r="PM12" i="3"/>
  <c r="PL12" i="3"/>
  <c r="PK12" i="3"/>
  <c r="PJ12" i="3"/>
  <c r="NX133" i="3"/>
  <c r="NH48" i="25" s="1"/>
  <c r="NY133" i="3"/>
  <c r="NI48" i="25" s="1"/>
  <c r="NZ133" i="3"/>
  <c r="NJ48" i="25" s="1"/>
  <c r="NW133" i="3"/>
  <c r="NG48" i="25" s="1"/>
  <c r="NW13" i="3"/>
  <c r="NX13" i="3"/>
  <c r="NY13" i="3"/>
  <c r="NZ13" i="3"/>
  <c r="NW14" i="3"/>
  <c r="NX14" i="3"/>
  <c r="NY14" i="3"/>
  <c r="NZ14" i="3"/>
  <c r="NW15" i="3"/>
  <c r="NX15" i="3"/>
  <c r="NY15" i="3"/>
  <c r="NZ15" i="3"/>
  <c r="NW17" i="3"/>
  <c r="NX17" i="3"/>
  <c r="NY17" i="3"/>
  <c r="NZ17" i="3"/>
  <c r="NW18" i="3"/>
  <c r="NX18" i="3"/>
  <c r="NY18" i="3"/>
  <c r="NZ18" i="3"/>
  <c r="NW21" i="3"/>
  <c r="NG12" i="25" s="1"/>
  <c r="NX21" i="3"/>
  <c r="NH12" i="25" s="1"/>
  <c r="NY21" i="3"/>
  <c r="NI12" i="25" s="1"/>
  <c r="NZ21" i="3"/>
  <c r="NJ12" i="25" s="1"/>
  <c r="NW22" i="3"/>
  <c r="NG13" i="25" s="1"/>
  <c r="NX22" i="3"/>
  <c r="NH13" i="25" s="1"/>
  <c r="NY22" i="3"/>
  <c r="NI13" i="25" s="1"/>
  <c r="NZ22" i="3"/>
  <c r="NJ13" i="25" s="1"/>
  <c r="NW23" i="3"/>
  <c r="NG14" i="25" s="1"/>
  <c r="NX23" i="3"/>
  <c r="NH14" i="25" s="1"/>
  <c r="NY23" i="3"/>
  <c r="NI14" i="25" s="1"/>
  <c r="NZ23" i="3"/>
  <c r="NJ14" i="25" s="1"/>
  <c r="NW24" i="3"/>
  <c r="NG15" i="25" s="1"/>
  <c r="NX24" i="3"/>
  <c r="NH15" i="25" s="1"/>
  <c r="NY24" i="3"/>
  <c r="NI15" i="25" s="1"/>
  <c r="NZ24" i="3"/>
  <c r="NJ15" i="25" s="1"/>
  <c r="NW25" i="3"/>
  <c r="NG16" i="25" s="1"/>
  <c r="NX25" i="3"/>
  <c r="NH16" i="25" s="1"/>
  <c r="NY25" i="3"/>
  <c r="NI16" i="25" s="1"/>
  <c r="NZ25" i="3"/>
  <c r="NJ16" i="25" s="1"/>
  <c r="NW26" i="3"/>
  <c r="NX26" i="3"/>
  <c r="NY26" i="3"/>
  <c r="NZ26" i="3"/>
  <c r="NW27" i="3"/>
  <c r="NX27" i="3"/>
  <c r="NY27" i="3"/>
  <c r="NZ27" i="3"/>
  <c r="NW33" i="3"/>
  <c r="NG20" i="25" s="1"/>
  <c r="NX33" i="3"/>
  <c r="NH20" i="25" s="1"/>
  <c r="NY33" i="3"/>
  <c r="NI20" i="25" s="1"/>
  <c r="NZ33" i="3"/>
  <c r="NJ20" i="25" s="1"/>
  <c r="NW38" i="3"/>
  <c r="NX38" i="3"/>
  <c r="NY38" i="3"/>
  <c r="NZ38" i="3"/>
  <c r="NW41" i="3"/>
  <c r="NX41" i="3"/>
  <c r="NY41" i="3"/>
  <c r="NZ41" i="3"/>
  <c r="NW42" i="3"/>
  <c r="NX42" i="3"/>
  <c r="NY42" i="3"/>
  <c r="NZ42" i="3"/>
  <c r="NW43" i="3"/>
  <c r="NG22" i="25" s="1"/>
  <c r="NX43" i="3"/>
  <c r="NH22" i="25" s="1"/>
  <c r="NY43" i="3"/>
  <c r="NI22" i="25" s="1"/>
  <c r="NZ43" i="3"/>
  <c r="NJ22" i="25" s="1"/>
  <c r="NW45" i="3"/>
  <c r="NX45" i="3"/>
  <c r="NY45" i="3"/>
  <c r="NZ45" i="3"/>
  <c r="NW46" i="3"/>
  <c r="NX46" i="3"/>
  <c r="NY46" i="3"/>
  <c r="NZ46" i="3"/>
  <c r="NW47" i="3"/>
  <c r="NG24" i="25" s="1"/>
  <c r="NX47" i="3"/>
  <c r="NH24" i="25" s="1"/>
  <c r="NY47" i="3"/>
  <c r="NI24" i="25" s="1"/>
  <c r="NZ47" i="3"/>
  <c r="NJ24" i="25" s="1"/>
  <c r="NW50" i="3"/>
  <c r="NX50" i="3"/>
  <c r="NY50" i="3"/>
  <c r="NZ50" i="3"/>
  <c r="NW51" i="3"/>
  <c r="NX51" i="3"/>
  <c r="NY51" i="3"/>
  <c r="NZ51" i="3"/>
  <c r="NW52" i="3"/>
  <c r="NG26" i="25" s="1"/>
  <c r="NX52" i="3"/>
  <c r="NH26" i="25" s="1"/>
  <c r="NY52" i="3"/>
  <c r="NI26" i="25" s="1"/>
  <c r="NZ52" i="3"/>
  <c r="NJ26" i="25" s="1"/>
  <c r="NW53" i="3"/>
  <c r="NX53" i="3"/>
  <c r="NY53" i="3"/>
  <c r="NZ53" i="3"/>
  <c r="NW56" i="3"/>
  <c r="NX56" i="3"/>
  <c r="NY56" i="3"/>
  <c r="NZ56" i="3"/>
  <c r="NW58" i="3"/>
  <c r="NX58" i="3"/>
  <c r="NY58" i="3"/>
  <c r="NZ58" i="3"/>
  <c r="NW59" i="3"/>
  <c r="NX59" i="3"/>
  <c r="NY59" i="3"/>
  <c r="NZ59" i="3"/>
  <c r="NW62" i="3"/>
  <c r="NX62" i="3"/>
  <c r="NY62" i="3"/>
  <c r="NZ62" i="3"/>
  <c r="NW64" i="3"/>
  <c r="NX64" i="3"/>
  <c r="NY64" i="3"/>
  <c r="NZ64" i="3"/>
  <c r="NW65" i="3"/>
  <c r="NX65" i="3"/>
  <c r="NY65" i="3"/>
  <c r="NZ65" i="3"/>
  <c r="NW66" i="3"/>
  <c r="NX66" i="3"/>
  <c r="NY66" i="3"/>
  <c r="NZ66" i="3"/>
  <c r="NW68" i="3"/>
  <c r="NX68" i="3"/>
  <c r="NY68" i="3"/>
  <c r="NZ68" i="3"/>
  <c r="NW69" i="3"/>
  <c r="NX69" i="3"/>
  <c r="NY69" i="3"/>
  <c r="NZ69" i="3"/>
  <c r="NW70" i="3"/>
  <c r="NX70" i="3"/>
  <c r="NY70" i="3"/>
  <c r="NZ70" i="3"/>
  <c r="NW74" i="3"/>
  <c r="NX74" i="3"/>
  <c r="NY74" i="3"/>
  <c r="NZ74" i="3"/>
  <c r="NW75" i="3"/>
  <c r="NX75" i="3"/>
  <c r="NY75" i="3"/>
  <c r="NZ75" i="3"/>
  <c r="NW80" i="3"/>
  <c r="NX80" i="3"/>
  <c r="NY80" i="3"/>
  <c r="NZ80" i="3"/>
  <c r="NW81" i="3"/>
  <c r="NX81" i="3"/>
  <c r="NY81" i="3"/>
  <c r="NZ81" i="3"/>
  <c r="NW82" i="3"/>
  <c r="NG32" i="25" s="1"/>
  <c r="NX82" i="3"/>
  <c r="NH32" i="25" s="1"/>
  <c r="NY82" i="3"/>
  <c r="NI32" i="25" s="1"/>
  <c r="NZ82" i="3"/>
  <c r="NJ32" i="25" s="1"/>
  <c r="NW83" i="3"/>
  <c r="NG33" i="25" s="1"/>
  <c r="NX83" i="3"/>
  <c r="NH33" i="25" s="1"/>
  <c r="NY83" i="3"/>
  <c r="NI33" i="25" s="1"/>
  <c r="NZ83" i="3"/>
  <c r="NJ33" i="25" s="1"/>
  <c r="NW87" i="3"/>
  <c r="NG35" i="25" s="1"/>
  <c r="NX87" i="3"/>
  <c r="NH35" i="25" s="1"/>
  <c r="NY87" i="3"/>
  <c r="NI35" i="25" s="1"/>
  <c r="NZ87" i="3"/>
  <c r="NJ35" i="25" s="1"/>
  <c r="NW88" i="3"/>
  <c r="NG36" i="25" s="1"/>
  <c r="NX88" i="3"/>
  <c r="NH36" i="25" s="1"/>
  <c r="NY88" i="3"/>
  <c r="NI36" i="25" s="1"/>
  <c r="NZ88" i="3"/>
  <c r="NJ36" i="25" s="1"/>
  <c r="NW90" i="3"/>
  <c r="NX90" i="3"/>
  <c r="NY90" i="3"/>
  <c r="NZ90" i="3"/>
  <c r="NW91" i="3"/>
  <c r="NX91" i="3"/>
  <c r="NY91" i="3"/>
  <c r="NZ91" i="3"/>
  <c r="NW92" i="3"/>
  <c r="NX92" i="3"/>
  <c r="NY92" i="3"/>
  <c r="NZ92" i="3"/>
  <c r="NW93" i="3"/>
  <c r="NX93" i="3"/>
  <c r="NY93" i="3"/>
  <c r="NZ93" i="3"/>
  <c r="NW94" i="3"/>
  <c r="NX94" i="3"/>
  <c r="NY94" i="3"/>
  <c r="NZ94" i="3"/>
  <c r="NW95" i="3"/>
  <c r="NX95" i="3"/>
  <c r="NY95" i="3"/>
  <c r="NZ95" i="3"/>
  <c r="NW97" i="3"/>
  <c r="NX97" i="3"/>
  <c r="NY97" i="3"/>
  <c r="NZ97" i="3"/>
  <c r="NW100" i="3"/>
  <c r="NX100" i="3"/>
  <c r="NY100" i="3"/>
  <c r="NZ100" i="3"/>
  <c r="NW101" i="3"/>
  <c r="NX101" i="3"/>
  <c r="NY101" i="3"/>
  <c r="NZ101" i="3"/>
  <c r="NW102" i="3"/>
  <c r="NX102" i="3"/>
  <c r="NY102" i="3"/>
  <c r="NZ102" i="3"/>
  <c r="NW112" i="3"/>
  <c r="NG42" i="25" s="1"/>
  <c r="NX112" i="3"/>
  <c r="NH42" i="25" s="1"/>
  <c r="NY112" i="3"/>
  <c r="NI42" i="25" s="1"/>
  <c r="NZ112" i="3"/>
  <c r="NJ42" i="25" s="1"/>
  <c r="NW113" i="3"/>
  <c r="NX113" i="3"/>
  <c r="NY113" i="3"/>
  <c r="NZ113" i="3"/>
  <c r="NW115" i="3"/>
  <c r="NX115" i="3"/>
  <c r="NY115" i="3"/>
  <c r="NZ115" i="3"/>
  <c r="NW116" i="3"/>
  <c r="NX116" i="3"/>
  <c r="NY116" i="3"/>
  <c r="NZ116" i="3"/>
  <c r="NW117" i="3"/>
  <c r="NX117" i="3"/>
  <c r="NY117" i="3"/>
  <c r="NZ117" i="3"/>
  <c r="NW120" i="3"/>
  <c r="NX120" i="3"/>
  <c r="NY120" i="3"/>
  <c r="NZ120" i="3"/>
  <c r="NW121" i="3"/>
  <c r="NX121" i="3"/>
  <c r="NY121" i="3"/>
  <c r="NZ121" i="3"/>
  <c r="NW124" i="3"/>
  <c r="NX124" i="3"/>
  <c r="NY124" i="3"/>
  <c r="NZ124" i="3"/>
  <c r="NW126" i="3"/>
  <c r="NX126" i="3"/>
  <c r="NY126" i="3"/>
  <c r="NZ126" i="3"/>
  <c r="NW130" i="3"/>
  <c r="NX130" i="3"/>
  <c r="NY130" i="3"/>
  <c r="NZ130" i="3"/>
  <c r="NZ12" i="3"/>
  <c r="NY12" i="3"/>
  <c r="NX12" i="3"/>
  <c r="NW12" i="3"/>
  <c r="MW13" i="3"/>
  <c r="MX13" i="3"/>
  <c r="MY13" i="3"/>
  <c r="MZ13" i="3"/>
  <c r="MW14" i="3"/>
  <c r="MX14" i="3"/>
  <c r="MY14" i="3"/>
  <c r="MZ14" i="3"/>
  <c r="MW15" i="3"/>
  <c r="MX15" i="3"/>
  <c r="MY15" i="3"/>
  <c r="MZ15" i="3"/>
  <c r="MW17" i="3"/>
  <c r="MX17" i="3"/>
  <c r="MY17" i="3"/>
  <c r="MZ17" i="3"/>
  <c r="MW18" i="3"/>
  <c r="MX18" i="3"/>
  <c r="MY18" i="3"/>
  <c r="MZ18" i="3"/>
  <c r="MW21" i="3"/>
  <c r="MT12" i="25" s="1"/>
  <c r="MX21" i="3"/>
  <c r="MU12" i="25" s="1"/>
  <c r="MY21" i="3"/>
  <c r="MV12" i="25" s="1"/>
  <c r="MZ21" i="3"/>
  <c r="MW12" i="25" s="1"/>
  <c r="MW22" i="3"/>
  <c r="MT13" i="25" s="1"/>
  <c r="MX22" i="3"/>
  <c r="MU13" i="25" s="1"/>
  <c r="MY22" i="3"/>
  <c r="MV13" i="25" s="1"/>
  <c r="MZ22" i="3"/>
  <c r="MW13" i="25" s="1"/>
  <c r="MW23" i="3"/>
  <c r="MT14" i="25" s="1"/>
  <c r="MX23" i="3"/>
  <c r="MU14" i="25" s="1"/>
  <c r="MY23" i="3"/>
  <c r="MV14" i="25" s="1"/>
  <c r="MZ23" i="3"/>
  <c r="MW14" i="25" s="1"/>
  <c r="MW24" i="3"/>
  <c r="MT15" i="25" s="1"/>
  <c r="MX24" i="3"/>
  <c r="MU15" i="25" s="1"/>
  <c r="MY24" i="3"/>
  <c r="MV15" i="25" s="1"/>
  <c r="MZ24" i="3"/>
  <c r="MW15" i="25" s="1"/>
  <c r="MW25" i="3"/>
  <c r="MT16" i="25" s="1"/>
  <c r="MX25" i="3"/>
  <c r="MU16" i="25" s="1"/>
  <c r="MY25" i="3"/>
  <c r="MV16" i="25" s="1"/>
  <c r="MZ25" i="3"/>
  <c r="MW16" i="25" s="1"/>
  <c r="MW26" i="3"/>
  <c r="MX26" i="3"/>
  <c r="MY26" i="3"/>
  <c r="MZ26" i="3"/>
  <c r="MW27" i="3"/>
  <c r="MX27" i="3"/>
  <c r="MY27" i="3"/>
  <c r="MZ27" i="3"/>
  <c r="MW33" i="3"/>
  <c r="MT20" i="25" s="1"/>
  <c r="MX33" i="3"/>
  <c r="MU20" i="25" s="1"/>
  <c r="MY33" i="3"/>
  <c r="MV20" i="25" s="1"/>
  <c r="MZ33" i="3"/>
  <c r="MW20" i="25" s="1"/>
  <c r="MW38" i="3"/>
  <c r="MX38" i="3"/>
  <c r="MY38" i="3"/>
  <c r="MZ38" i="3"/>
  <c r="MW41" i="3"/>
  <c r="MX41" i="3"/>
  <c r="MY41" i="3"/>
  <c r="MZ41" i="3"/>
  <c r="MW42" i="3"/>
  <c r="MX42" i="3"/>
  <c r="MY42" i="3"/>
  <c r="MZ42" i="3"/>
  <c r="MW43" i="3"/>
  <c r="MT22" i="25" s="1"/>
  <c r="MX43" i="3"/>
  <c r="MU22" i="25" s="1"/>
  <c r="MY43" i="3"/>
  <c r="MV22" i="25" s="1"/>
  <c r="MZ43" i="3"/>
  <c r="MW22" i="25" s="1"/>
  <c r="MW45" i="3"/>
  <c r="MX45" i="3"/>
  <c r="MY45" i="3"/>
  <c r="MZ45" i="3"/>
  <c r="MW46" i="3"/>
  <c r="MX46" i="3"/>
  <c r="MY46" i="3"/>
  <c r="MZ46" i="3"/>
  <c r="MW47" i="3"/>
  <c r="MT24" i="25" s="1"/>
  <c r="MX47" i="3"/>
  <c r="MU24" i="25" s="1"/>
  <c r="MY47" i="3"/>
  <c r="MV24" i="25" s="1"/>
  <c r="MZ47" i="3"/>
  <c r="MW24" i="25" s="1"/>
  <c r="MW50" i="3"/>
  <c r="MX50" i="3"/>
  <c r="MY50" i="3"/>
  <c r="MZ50" i="3"/>
  <c r="MW51" i="3"/>
  <c r="MX51" i="3"/>
  <c r="MY51" i="3"/>
  <c r="MZ51" i="3"/>
  <c r="MW52" i="3"/>
  <c r="MT26" i="25" s="1"/>
  <c r="MX52" i="3"/>
  <c r="MU26" i="25" s="1"/>
  <c r="MY52" i="3"/>
  <c r="MV26" i="25" s="1"/>
  <c r="MZ52" i="3"/>
  <c r="MW26" i="25" s="1"/>
  <c r="MW53" i="3"/>
  <c r="MX53" i="3"/>
  <c r="MY53" i="3"/>
  <c r="MZ53" i="3"/>
  <c r="MW56" i="3"/>
  <c r="MX56" i="3"/>
  <c r="MY56" i="3"/>
  <c r="MZ56" i="3"/>
  <c r="MW58" i="3"/>
  <c r="MX58" i="3"/>
  <c r="MY58" i="3"/>
  <c r="MZ58" i="3"/>
  <c r="MW59" i="3"/>
  <c r="MX59" i="3"/>
  <c r="MY59" i="3"/>
  <c r="MZ59" i="3"/>
  <c r="MW62" i="3"/>
  <c r="MX62" i="3"/>
  <c r="MY62" i="3"/>
  <c r="MZ62" i="3"/>
  <c r="MW64" i="3"/>
  <c r="MX64" i="3"/>
  <c r="MY64" i="3"/>
  <c r="MZ64" i="3"/>
  <c r="MW65" i="3"/>
  <c r="MX65" i="3"/>
  <c r="MY65" i="3"/>
  <c r="MZ65" i="3"/>
  <c r="MW66" i="3"/>
  <c r="MX66" i="3"/>
  <c r="MY66" i="3"/>
  <c r="MZ66" i="3"/>
  <c r="MW68" i="3"/>
  <c r="MX68" i="3"/>
  <c r="MY68" i="3"/>
  <c r="MZ68" i="3"/>
  <c r="MW69" i="3"/>
  <c r="MX69" i="3"/>
  <c r="MY69" i="3"/>
  <c r="MZ69" i="3"/>
  <c r="MW70" i="3"/>
  <c r="MX70" i="3"/>
  <c r="MY70" i="3"/>
  <c r="MZ70" i="3"/>
  <c r="MW74" i="3"/>
  <c r="MX74" i="3"/>
  <c r="MY74" i="3"/>
  <c r="MZ74" i="3"/>
  <c r="MW75" i="3"/>
  <c r="MX75" i="3"/>
  <c r="MY75" i="3"/>
  <c r="MZ75" i="3"/>
  <c r="MW80" i="3"/>
  <c r="MX80" i="3"/>
  <c r="MY80" i="3"/>
  <c r="MZ80" i="3"/>
  <c r="MW81" i="3"/>
  <c r="MX81" i="3"/>
  <c r="MY81" i="3"/>
  <c r="MZ81" i="3"/>
  <c r="MW82" i="3"/>
  <c r="MT32" i="25" s="1"/>
  <c r="MX82" i="3"/>
  <c r="MU32" i="25" s="1"/>
  <c r="MY82" i="3"/>
  <c r="MV32" i="25" s="1"/>
  <c r="MZ82" i="3"/>
  <c r="MW32" i="25" s="1"/>
  <c r="MW83" i="3"/>
  <c r="MT33" i="25" s="1"/>
  <c r="MX83" i="3"/>
  <c r="MU33" i="25" s="1"/>
  <c r="MY83" i="3"/>
  <c r="MV33" i="25" s="1"/>
  <c r="MZ83" i="3"/>
  <c r="MW33" i="25" s="1"/>
  <c r="MW87" i="3"/>
  <c r="MT35" i="25" s="1"/>
  <c r="MX87" i="3"/>
  <c r="MU35" i="25" s="1"/>
  <c r="MY87" i="3"/>
  <c r="MV35" i="25" s="1"/>
  <c r="MZ87" i="3"/>
  <c r="MW35" i="25" s="1"/>
  <c r="MW88" i="3"/>
  <c r="MT36" i="25" s="1"/>
  <c r="MX88" i="3"/>
  <c r="MU36" i="25" s="1"/>
  <c r="MY88" i="3"/>
  <c r="MV36" i="25" s="1"/>
  <c r="MZ88" i="3"/>
  <c r="MW36" i="25" s="1"/>
  <c r="MW90" i="3"/>
  <c r="MX90" i="3"/>
  <c r="MY90" i="3"/>
  <c r="MZ90" i="3"/>
  <c r="MW91" i="3"/>
  <c r="MX91" i="3"/>
  <c r="MY91" i="3"/>
  <c r="MZ91" i="3"/>
  <c r="MW92" i="3"/>
  <c r="MX92" i="3"/>
  <c r="MY92" i="3"/>
  <c r="MZ92" i="3"/>
  <c r="MW93" i="3"/>
  <c r="MX93" i="3"/>
  <c r="MY93" i="3"/>
  <c r="MZ93" i="3"/>
  <c r="MW94" i="3"/>
  <c r="MX94" i="3"/>
  <c r="MY94" i="3"/>
  <c r="MZ94" i="3"/>
  <c r="MW95" i="3"/>
  <c r="MX95" i="3"/>
  <c r="MY95" i="3"/>
  <c r="MZ95" i="3"/>
  <c r="MW97" i="3"/>
  <c r="MX97" i="3"/>
  <c r="MY97" i="3"/>
  <c r="MZ97" i="3"/>
  <c r="MW100" i="3"/>
  <c r="MX100" i="3"/>
  <c r="MY100" i="3"/>
  <c r="MZ100" i="3"/>
  <c r="MW101" i="3"/>
  <c r="MX101" i="3"/>
  <c r="MY101" i="3"/>
  <c r="MZ101" i="3"/>
  <c r="MW102" i="3"/>
  <c r="MX102" i="3"/>
  <c r="MY102" i="3"/>
  <c r="MZ102" i="3"/>
  <c r="MW112" i="3"/>
  <c r="MT42" i="25" s="1"/>
  <c r="MX112" i="3"/>
  <c r="MU42" i="25" s="1"/>
  <c r="MY112" i="3"/>
  <c r="MV42" i="25" s="1"/>
  <c r="MZ112" i="3"/>
  <c r="MW42" i="25" s="1"/>
  <c r="MW113" i="3"/>
  <c r="MX113" i="3"/>
  <c r="MY113" i="3"/>
  <c r="MZ113" i="3"/>
  <c r="MW115" i="3"/>
  <c r="MX115" i="3"/>
  <c r="MY115" i="3"/>
  <c r="MZ115" i="3"/>
  <c r="MW116" i="3"/>
  <c r="MX116" i="3"/>
  <c r="MY116" i="3"/>
  <c r="MZ116" i="3"/>
  <c r="MW117" i="3"/>
  <c r="MX117" i="3"/>
  <c r="MY117" i="3"/>
  <c r="MZ117" i="3"/>
  <c r="MW120" i="3"/>
  <c r="MX120" i="3"/>
  <c r="MY120" i="3"/>
  <c r="MZ120" i="3"/>
  <c r="MW121" i="3"/>
  <c r="MX121" i="3"/>
  <c r="MY121" i="3"/>
  <c r="MZ121" i="3"/>
  <c r="MW124" i="3"/>
  <c r="MX124" i="3"/>
  <c r="MY124" i="3"/>
  <c r="MZ124" i="3"/>
  <c r="MW126" i="3"/>
  <c r="MX126" i="3"/>
  <c r="MY126" i="3"/>
  <c r="MZ126" i="3"/>
  <c r="MW130" i="3"/>
  <c r="MX130" i="3"/>
  <c r="MY130" i="3"/>
  <c r="MZ130" i="3"/>
  <c r="MZ12" i="3"/>
  <c r="MY12" i="3"/>
  <c r="MX12" i="3"/>
  <c r="MW12" i="3"/>
  <c r="MX133" i="3"/>
  <c r="MU48" i="25" s="1"/>
  <c r="MY133" i="3"/>
  <c r="MV48" i="25" s="1"/>
  <c r="MZ133" i="3"/>
  <c r="MW48" i="25" s="1"/>
  <c r="MW133" i="3"/>
  <c r="MT48" i="25" s="1"/>
  <c r="MJ13" i="3"/>
  <c r="MK13" i="3"/>
  <c r="ML13" i="3"/>
  <c r="MM13" i="3"/>
  <c r="MJ14" i="3"/>
  <c r="MK14" i="3"/>
  <c r="ML14" i="3"/>
  <c r="MM14" i="3"/>
  <c r="MJ15" i="3"/>
  <c r="MK15" i="3"/>
  <c r="ML15" i="3"/>
  <c r="MM15" i="3"/>
  <c r="MJ17" i="3"/>
  <c r="MK17" i="3"/>
  <c r="ML17" i="3"/>
  <c r="MM17" i="3"/>
  <c r="MJ18" i="3"/>
  <c r="MK18" i="3"/>
  <c r="ML18" i="3"/>
  <c r="MM18" i="3"/>
  <c r="MJ21" i="3"/>
  <c r="MG12" i="25" s="1"/>
  <c r="MK21" i="3"/>
  <c r="MH12" i="25" s="1"/>
  <c r="ML21" i="3"/>
  <c r="MI12" i="25" s="1"/>
  <c r="MM21" i="3"/>
  <c r="MJ12" i="25" s="1"/>
  <c r="MJ22" i="3"/>
  <c r="MG13" i="25" s="1"/>
  <c r="MK22" i="3"/>
  <c r="MH13" i="25" s="1"/>
  <c r="ML22" i="3"/>
  <c r="MI13" i="25" s="1"/>
  <c r="MM22" i="3"/>
  <c r="MJ13" i="25" s="1"/>
  <c r="MJ23" i="3"/>
  <c r="MG14" i="25" s="1"/>
  <c r="MK23" i="3"/>
  <c r="MH14" i="25" s="1"/>
  <c r="ML23" i="3"/>
  <c r="MI14" i="25" s="1"/>
  <c r="MM23" i="3"/>
  <c r="MJ14" i="25" s="1"/>
  <c r="MJ24" i="3"/>
  <c r="MG15" i="25" s="1"/>
  <c r="MK24" i="3"/>
  <c r="MH15" i="25" s="1"/>
  <c r="ML24" i="3"/>
  <c r="MI15" i="25" s="1"/>
  <c r="MM24" i="3"/>
  <c r="MJ15" i="25" s="1"/>
  <c r="MJ25" i="3"/>
  <c r="MG16" i="25" s="1"/>
  <c r="MK25" i="3"/>
  <c r="MH16" i="25" s="1"/>
  <c r="ML25" i="3"/>
  <c r="MI16" i="25" s="1"/>
  <c r="MM25" i="3"/>
  <c r="MJ16" i="25" s="1"/>
  <c r="MJ26" i="3"/>
  <c r="MK26" i="3"/>
  <c r="ML26" i="3"/>
  <c r="MM26" i="3"/>
  <c r="MJ27" i="3"/>
  <c r="MK27" i="3"/>
  <c r="ML27" i="3"/>
  <c r="MM27" i="3"/>
  <c r="MJ33" i="3"/>
  <c r="MG20" i="25" s="1"/>
  <c r="MK33" i="3"/>
  <c r="MH20" i="25" s="1"/>
  <c r="ML33" i="3"/>
  <c r="MI20" i="25" s="1"/>
  <c r="MM33" i="3"/>
  <c r="MJ20" i="25" s="1"/>
  <c r="MJ38" i="3"/>
  <c r="MK38" i="3"/>
  <c r="ML38" i="3"/>
  <c r="MM38" i="3"/>
  <c r="MJ41" i="3"/>
  <c r="MK41" i="3"/>
  <c r="ML41" i="3"/>
  <c r="MM41" i="3"/>
  <c r="MJ42" i="3"/>
  <c r="MK42" i="3"/>
  <c r="ML42" i="3"/>
  <c r="MM42" i="3"/>
  <c r="MJ43" i="3"/>
  <c r="MG22" i="25" s="1"/>
  <c r="MK43" i="3"/>
  <c r="MH22" i="25" s="1"/>
  <c r="ML43" i="3"/>
  <c r="MI22" i="25" s="1"/>
  <c r="MM43" i="3"/>
  <c r="MJ22" i="25" s="1"/>
  <c r="MJ45" i="3"/>
  <c r="MK45" i="3"/>
  <c r="ML45" i="3"/>
  <c r="MM45" i="3"/>
  <c r="MJ46" i="3"/>
  <c r="MK46" i="3"/>
  <c r="ML46" i="3"/>
  <c r="MM46" i="3"/>
  <c r="MJ47" i="3"/>
  <c r="MG24" i="25" s="1"/>
  <c r="MK47" i="3"/>
  <c r="MH24" i="25" s="1"/>
  <c r="ML47" i="3"/>
  <c r="MI24" i="25" s="1"/>
  <c r="MM47" i="3"/>
  <c r="MJ24" i="25" s="1"/>
  <c r="MJ50" i="3"/>
  <c r="MK50" i="3"/>
  <c r="ML50" i="3"/>
  <c r="MM50" i="3"/>
  <c r="MJ51" i="3"/>
  <c r="MK51" i="3"/>
  <c r="ML51" i="3"/>
  <c r="MM51" i="3"/>
  <c r="MJ52" i="3"/>
  <c r="MG26" i="25" s="1"/>
  <c r="MK52" i="3"/>
  <c r="MH26" i="25" s="1"/>
  <c r="ML52" i="3"/>
  <c r="MI26" i="25" s="1"/>
  <c r="MM52" i="3"/>
  <c r="MJ26" i="25" s="1"/>
  <c r="MJ53" i="3"/>
  <c r="MK53" i="3"/>
  <c r="ML53" i="3"/>
  <c r="MM53" i="3"/>
  <c r="MJ56" i="3"/>
  <c r="MK56" i="3"/>
  <c r="ML56" i="3"/>
  <c r="MM56" i="3"/>
  <c r="MJ58" i="3"/>
  <c r="MK58" i="3"/>
  <c r="ML58" i="3"/>
  <c r="MM58" i="3"/>
  <c r="MJ59" i="3"/>
  <c r="MK59" i="3"/>
  <c r="ML59" i="3"/>
  <c r="MM59" i="3"/>
  <c r="MJ62" i="3"/>
  <c r="MK62" i="3"/>
  <c r="ML62" i="3"/>
  <c r="MM62" i="3"/>
  <c r="MJ64" i="3"/>
  <c r="MK64" i="3"/>
  <c r="ML64" i="3"/>
  <c r="MM64" i="3"/>
  <c r="MJ65" i="3"/>
  <c r="MK65" i="3"/>
  <c r="ML65" i="3"/>
  <c r="MM65" i="3"/>
  <c r="MJ66" i="3"/>
  <c r="MK66" i="3"/>
  <c r="ML66" i="3"/>
  <c r="MM66" i="3"/>
  <c r="MJ68" i="3"/>
  <c r="MK68" i="3"/>
  <c r="ML68" i="3"/>
  <c r="MM68" i="3"/>
  <c r="MJ69" i="3"/>
  <c r="MK69" i="3"/>
  <c r="ML69" i="3"/>
  <c r="MM69" i="3"/>
  <c r="MJ70" i="3"/>
  <c r="MK70" i="3"/>
  <c r="ML70" i="3"/>
  <c r="MM70" i="3"/>
  <c r="MJ74" i="3"/>
  <c r="MK74" i="3"/>
  <c r="ML74" i="3"/>
  <c r="MM74" i="3"/>
  <c r="MJ75" i="3"/>
  <c r="MK75" i="3"/>
  <c r="ML75" i="3"/>
  <c r="MM75" i="3"/>
  <c r="MJ80" i="3"/>
  <c r="MK80" i="3"/>
  <c r="ML80" i="3"/>
  <c r="MM80" i="3"/>
  <c r="MJ81" i="3"/>
  <c r="MK81" i="3"/>
  <c r="ML81" i="3"/>
  <c r="MM81" i="3"/>
  <c r="MJ82" i="3"/>
  <c r="MG32" i="25" s="1"/>
  <c r="MK82" i="3"/>
  <c r="MH32" i="25" s="1"/>
  <c r="ML82" i="3"/>
  <c r="MI32" i="25" s="1"/>
  <c r="MM82" i="3"/>
  <c r="MJ32" i="25" s="1"/>
  <c r="MJ83" i="3"/>
  <c r="MG33" i="25" s="1"/>
  <c r="MK83" i="3"/>
  <c r="MH33" i="25" s="1"/>
  <c r="ML83" i="3"/>
  <c r="MI33" i="25" s="1"/>
  <c r="MM83" i="3"/>
  <c r="MJ33" i="25" s="1"/>
  <c r="MJ87" i="3"/>
  <c r="MG35" i="25" s="1"/>
  <c r="MK87" i="3"/>
  <c r="MH35" i="25" s="1"/>
  <c r="ML87" i="3"/>
  <c r="MI35" i="25" s="1"/>
  <c r="MM87" i="3"/>
  <c r="MJ35" i="25" s="1"/>
  <c r="MJ88" i="3"/>
  <c r="MG36" i="25" s="1"/>
  <c r="MK88" i="3"/>
  <c r="MH36" i="25" s="1"/>
  <c r="ML88" i="3"/>
  <c r="MI36" i="25" s="1"/>
  <c r="MM88" i="3"/>
  <c r="MJ36" i="25" s="1"/>
  <c r="MJ90" i="3"/>
  <c r="MK90" i="3"/>
  <c r="ML90" i="3"/>
  <c r="MM90" i="3"/>
  <c r="MJ91" i="3"/>
  <c r="MK91" i="3"/>
  <c r="ML91" i="3"/>
  <c r="MM91" i="3"/>
  <c r="MJ92" i="3"/>
  <c r="MK92" i="3"/>
  <c r="ML92" i="3"/>
  <c r="MM92" i="3"/>
  <c r="MJ93" i="3"/>
  <c r="MK93" i="3"/>
  <c r="ML93" i="3"/>
  <c r="MM93" i="3"/>
  <c r="MJ94" i="3"/>
  <c r="MK94" i="3"/>
  <c r="ML94" i="3"/>
  <c r="MM94" i="3"/>
  <c r="MJ95" i="3"/>
  <c r="MK95" i="3"/>
  <c r="ML95" i="3"/>
  <c r="MM95" i="3"/>
  <c r="MJ97" i="3"/>
  <c r="MK97" i="3"/>
  <c r="ML97" i="3"/>
  <c r="MM97" i="3"/>
  <c r="MJ100" i="3"/>
  <c r="MK100" i="3"/>
  <c r="ML100" i="3"/>
  <c r="MM100" i="3"/>
  <c r="MJ101" i="3"/>
  <c r="MK101" i="3"/>
  <c r="ML101" i="3"/>
  <c r="MM101" i="3"/>
  <c r="MJ102" i="3"/>
  <c r="MK102" i="3"/>
  <c r="ML102" i="3"/>
  <c r="MM102" i="3"/>
  <c r="MJ112" i="3"/>
  <c r="MG42" i="25" s="1"/>
  <c r="MK112" i="3"/>
  <c r="MH42" i="25" s="1"/>
  <c r="ML112" i="3"/>
  <c r="MI42" i="25" s="1"/>
  <c r="MM112" i="3"/>
  <c r="MJ42" i="25" s="1"/>
  <c r="MJ113" i="3"/>
  <c r="MK113" i="3"/>
  <c r="ML113" i="3"/>
  <c r="MM113" i="3"/>
  <c r="MJ115" i="3"/>
  <c r="MK115" i="3"/>
  <c r="ML115" i="3"/>
  <c r="MM115" i="3"/>
  <c r="MJ116" i="3"/>
  <c r="MK116" i="3"/>
  <c r="ML116" i="3"/>
  <c r="MM116" i="3"/>
  <c r="MJ117" i="3"/>
  <c r="MK117" i="3"/>
  <c r="ML117" i="3"/>
  <c r="MM117" i="3"/>
  <c r="MJ120" i="3"/>
  <c r="MK120" i="3"/>
  <c r="ML120" i="3"/>
  <c r="MM120" i="3"/>
  <c r="MJ121" i="3"/>
  <c r="MK121" i="3"/>
  <c r="ML121" i="3"/>
  <c r="MM121" i="3"/>
  <c r="MJ124" i="3"/>
  <c r="MK124" i="3"/>
  <c r="ML124" i="3"/>
  <c r="MM124" i="3"/>
  <c r="MJ126" i="3"/>
  <c r="MK126" i="3"/>
  <c r="ML126" i="3"/>
  <c r="MM126" i="3"/>
  <c r="MJ130" i="3"/>
  <c r="MK130" i="3"/>
  <c r="ML130" i="3"/>
  <c r="MM130" i="3"/>
  <c r="MM12" i="3"/>
  <c r="ML12" i="3"/>
  <c r="MK12" i="3"/>
  <c r="MJ12" i="3"/>
  <c r="MK133" i="3"/>
  <c r="MH48" i="25" s="1"/>
  <c r="ML133" i="3"/>
  <c r="MI48" i="25" s="1"/>
  <c r="MM133" i="3"/>
  <c r="MJ48" i="25" s="1"/>
  <c r="MJ133" i="3"/>
  <c r="MG48" i="25" s="1"/>
  <c r="LX133" i="3"/>
  <c r="LU48" i="25" s="1"/>
  <c r="LY133" i="3"/>
  <c r="LV48" i="25" s="1"/>
  <c r="LZ133" i="3"/>
  <c r="LW48" i="25" s="1"/>
  <c r="LW133" i="3"/>
  <c r="LT48" i="25" s="1"/>
  <c r="LW13" i="3"/>
  <c r="LX13" i="3"/>
  <c r="LY13" i="3"/>
  <c r="LZ13" i="3"/>
  <c r="LW14" i="3"/>
  <c r="LX14" i="3"/>
  <c r="LY14" i="3"/>
  <c r="LZ14" i="3"/>
  <c r="LW15" i="3"/>
  <c r="LX15" i="3"/>
  <c r="LY15" i="3"/>
  <c r="LZ15" i="3"/>
  <c r="LW17" i="3"/>
  <c r="LX17" i="3"/>
  <c r="LY17" i="3"/>
  <c r="LZ17" i="3"/>
  <c r="LW18" i="3"/>
  <c r="LX18" i="3"/>
  <c r="LY18" i="3"/>
  <c r="LZ18" i="3"/>
  <c r="LW21" i="3"/>
  <c r="LT12" i="25" s="1"/>
  <c r="LX21" i="3"/>
  <c r="LU12" i="25" s="1"/>
  <c r="LY21" i="3"/>
  <c r="LV12" i="25" s="1"/>
  <c r="LZ21" i="3"/>
  <c r="LW12" i="25" s="1"/>
  <c r="LW22" i="3"/>
  <c r="LT13" i="25" s="1"/>
  <c r="LX22" i="3"/>
  <c r="LU13" i="25" s="1"/>
  <c r="LY22" i="3"/>
  <c r="LV13" i="25" s="1"/>
  <c r="LZ22" i="3"/>
  <c r="LW13" i="25" s="1"/>
  <c r="LW23" i="3"/>
  <c r="LT14" i="25" s="1"/>
  <c r="LX23" i="3"/>
  <c r="LU14" i="25" s="1"/>
  <c r="LY23" i="3"/>
  <c r="LV14" i="25" s="1"/>
  <c r="LZ23" i="3"/>
  <c r="LW14" i="25" s="1"/>
  <c r="LW24" i="3"/>
  <c r="LT15" i="25" s="1"/>
  <c r="LX24" i="3"/>
  <c r="LU15" i="25" s="1"/>
  <c r="LY24" i="3"/>
  <c r="LV15" i="25" s="1"/>
  <c r="LZ24" i="3"/>
  <c r="LW15" i="25" s="1"/>
  <c r="LW25" i="3"/>
  <c r="LT16" i="25" s="1"/>
  <c r="LX25" i="3"/>
  <c r="LU16" i="25" s="1"/>
  <c r="LY25" i="3"/>
  <c r="LV16" i="25" s="1"/>
  <c r="LZ25" i="3"/>
  <c r="LW16" i="25" s="1"/>
  <c r="LW26" i="3"/>
  <c r="LX26" i="3"/>
  <c r="LY26" i="3"/>
  <c r="LZ26" i="3"/>
  <c r="LW27" i="3"/>
  <c r="LX27" i="3"/>
  <c r="LY27" i="3"/>
  <c r="LZ27" i="3"/>
  <c r="LW33" i="3"/>
  <c r="LT20" i="25" s="1"/>
  <c r="LX33" i="3"/>
  <c r="LU20" i="25" s="1"/>
  <c r="LY33" i="3"/>
  <c r="LV20" i="25" s="1"/>
  <c r="LZ33" i="3"/>
  <c r="LW20" i="25" s="1"/>
  <c r="LW38" i="3"/>
  <c r="LX38" i="3"/>
  <c r="LY38" i="3"/>
  <c r="LZ38" i="3"/>
  <c r="LW41" i="3"/>
  <c r="LX41" i="3"/>
  <c r="LY41" i="3"/>
  <c r="LZ41" i="3"/>
  <c r="LW42" i="3"/>
  <c r="LX42" i="3"/>
  <c r="LY42" i="3"/>
  <c r="LZ42" i="3"/>
  <c r="LW43" i="3"/>
  <c r="LT22" i="25" s="1"/>
  <c r="LX43" i="3"/>
  <c r="LU22" i="25" s="1"/>
  <c r="LY43" i="3"/>
  <c r="LV22" i="25" s="1"/>
  <c r="LZ43" i="3"/>
  <c r="LW22" i="25" s="1"/>
  <c r="LW45" i="3"/>
  <c r="LX45" i="3"/>
  <c r="LY45" i="3"/>
  <c r="LZ45" i="3"/>
  <c r="LW46" i="3"/>
  <c r="LX46" i="3"/>
  <c r="LY46" i="3"/>
  <c r="LZ46" i="3"/>
  <c r="LW47" i="3"/>
  <c r="LT24" i="25" s="1"/>
  <c r="LX47" i="3"/>
  <c r="LU24" i="25" s="1"/>
  <c r="LY47" i="3"/>
  <c r="LV24" i="25" s="1"/>
  <c r="LZ47" i="3"/>
  <c r="LW24" i="25" s="1"/>
  <c r="LW50" i="3"/>
  <c r="LX50" i="3"/>
  <c r="LY50" i="3"/>
  <c r="LZ50" i="3"/>
  <c r="LW51" i="3"/>
  <c r="LX51" i="3"/>
  <c r="LY51" i="3"/>
  <c r="LZ51" i="3"/>
  <c r="LW52" i="3"/>
  <c r="LT26" i="25" s="1"/>
  <c r="LX52" i="3"/>
  <c r="LU26" i="25" s="1"/>
  <c r="LY52" i="3"/>
  <c r="LV26" i="25" s="1"/>
  <c r="LZ52" i="3"/>
  <c r="LW26" i="25" s="1"/>
  <c r="LW53" i="3"/>
  <c r="LX53" i="3"/>
  <c r="LY53" i="3"/>
  <c r="LZ53" i="3"/>
  <c r="LW56" i="3"/>
  <c r="LX56" i="3"/>
  <c r="LY56" i="3"/>
  <c r="LZ56" i="3"/>
  <c r="LW58" i="3"/>
  <c r="LX58" i="3"/>
  <c r="LY58" i="3"/>
  <c r="LZ58" i="3"/>
  <c r="LW59" i="3"/>
  <c r="LX59" i="3"/>
  <c r="LY59" i="3"/>
  <c r="LZ59" i="3"/>
  <c r="LW62" i="3"/>
  <c r="LX62" i="3"/>
  <c r="LY62" i="3"/>
  <c r="LZ62" i="3"/>
  <c r="LW64" i="3"/>
  <c r="LX64" i="3"/>
  <c r="LY64" i="3"/>
  <c r="LZ64" i="3"/>
  <c r="LW65" i="3"/>
  <c r="LX65" i="3"/>
  <c r="LY65" i="3"/>
  <c r="LZ65" i="3"/>
  <c r="LW66" i="3"/>
  <c r="LX66" i="3"/>
  <c r="LY66" i="3"/>
  <c r="LZ66" i="3"/>
  <c r="LW68" i="3"/>
  <c r="LX68" i="3"/>
  <c r="LY68" i="3"/>
  <c r="LZ68" i="3"/>
  <c r="LW69" i="3"/>
  <c r="LX69" i="3"/>
  <c r="LY69" i="3"/>
  <c r="LZ69" i="3"/>
  <c r="LW70" i="3"/>
  <c r="LX70" i="3"/>
  <c r="LY70" i="3"/>
  <c r="LZ70" i="3"/>
  <c r="LW74" i="3"/>
  <c r="LX74" i="3"/>
  <c r="LY74" i="3"/>
  <c r="LZ74" i="3"/>
  <c r="LW75" i="3"/>
  <c r="LX75" i="3"/>
  <c r="LY75" i="3"/>
  <c r="LZ75" i="3"/>
  <c r="LW80" i="3"/>
  <c r="LX80" i="3"/>
  <c r="LY80" i="3"/>
  <c r="LZ80" i="3"/>
  <c r="LW81" i="3"/>
  <c r="LX81" i="3"/>
  <c r="LY81" i="3"/>
  <c r="LZ81" i="3"/>
  <c r="LW82" i="3"/>
  <c r="LT32" i="25" s="1"/>
  <c r="LX82" i="3"/>
  <c r="LU32" i="25" s="1"/>
  <c r="LY82" i="3"/>
  <c r="LV32" i="25" s="1"/>
  <c r="LZ82" i="3"/>
  <c r="LW32" i="25" s="1"/>
  <c r="LW83" i="3"/>
  <c r="LT33" i="25" s="1"/>
  <c r="LX83" i="3"/>
  <c r="LU33" i="25" s="1"/>
  <c r="LY83" i="3"/>
  <c r="LV33" i="25" s="1"/>
  <c r="LZ83" i="3"/>
  <c r="LW33" i="25" s="1"/>
  <c r="LW87" i="3"/>
  <c r="LT35" i="25" s="1"/>
  <c r="LX87" i="3"/>
  <c r="LU35" i="25" s="1"/>
  <c r="LY87" i="3"/>
  <c r="LV35" i="25" s="1"/>
  <c r="LZ87" i="3"/>
  <c r="LW35" i="25" s="1"/>
  <c r="LW88" i="3"/>
  <c r="LT36" i="25" s="1"/>
  <c r="LX88" i="3"/>
  <c r="LU36" i="25" s="1"/>
  <c r="LY88" i="3"/>
  <c r="LV36" i="25" s="1"/>
  <c r="LZ88" i="3"/>
  <c r="LW36" i="25" s="1"/>
  <c r="LW90" i="3"/>
  <c r="LX90" i="3"/>
  <c r="LY90" i="3"/>
  <c r="LZ90" i="3"/>
  <c r="LW91" i="3"/>
  <c r="LX91" i="3"/>
  <c r="LY91" i="3"/>
  <c r="LZ91" i="3"/>
  <c r="LW92" i="3"/>
  <c r="LX92" i="3"/>
  <c r="LY92" i="3"/>
  <c r="LZ92" i="3"/>
  <c r="LW93" i="3"/>
  <c r="LX93" i="3"/>
  <c r="LY93" i="3"/>
  <c r="LZ93" i="3"/>
  <c r="LW94" i="3"/>
  <c r="LX94" i="3"/>
  <c r="LY94" i="3"/>
  <c r="LZ94" i="3"/>
  <c r="LW95" i="3"/>
  <c r="LX95" i="3"/>
  <c r="LY95" i="3"/>
  <c r="LZ95" i="3"/>
  <c r="LW97" i="3"/>
  <c r="LX97" i="3"/>
  <c r="LY97" i="3"/>
  <c r="LZ97" i="3"/>
  <c r="LW100" i="3"/>
  <c r="LX100" i="3"/>
  <c r="LY100" i="3"/>
  <c r="LZ100" i="3"/>
  <c r="LW101" i="3"/>
  <c r="LX101" i="3"/>
  <c r="LY101" i="3"/>
  <c r="LZ101" i="3"/>
  <c r="LW102" i="3"/>
  <c r="LX102" i="3"/>
  <c r="LY102" i="3"/>
  <c r="LZ102" i="3"/>
  <c r="LW112" i="3"/>
  <c r="LT42" i="25" s="1"/>
  <c r="LX112" i="3"/>
  <c r="LU42" i="25" s="1"/>
  <c r="LY112" i="3"/>
  <c r="LV42" i="25" s="1"/>
  <c r="LZ112" i="3"/>
  <c r="LW42" i="25" s="1"/>
  <c r="LW113" i="3"/>
  <c r="LX113" i="3"/>
  <c r="LY113" i="3"/>
  <c r="LZ113" i="3"/>
  <c r="LW115" i="3"/>
  <c r="LX115" i="3"/>
  <c r="LY115" i="3"/>
  <c r="LZ115" i="3"/>
  <c r="LW116" i="3"/>
  <c r="LX116" i="3"/>
  <c r="LY116" i="3"/>
  <c r="LZ116" i="3"/>
  <c r="LW117" i="3"/>
  <c r="LX117" i="3"/>
  <c r="LY117" i="3"/>
  <c r="LZ117" i="3"/>
  <c r="LW120" i="3"/>
  <c r="LX120" i="3"/>
  <c r="LY120" i="3"/>
  <c r="LZ120" i="3"/>
  <c r="LW121" i="3"/>
  <c r="LX121" i="3"/>
  <c r="LY121" i="3"/>
  <c r="LZ121" i="3"/>
  <c r="LW124" i="3"/>
  <c r="LX124" i="3"/>
  <c r="LY124" i="3"/>
  <c r="LZ124" i="3"/>
  <c r="LW126" i="3"/>
  <c r="LX126" i="3"/>
  <c r="LY126" i="3"/>
  <c r="LZ126" i="3"/>
  <c r="LW130" i="3"/>
  <c r="LX130" i="3"/>
  <c r="LY130" i="3"/>
  <c r="LZ130" i="3"/>
  <c r="LZ12" i="3"/>
  <c r="LY12" i="3"/>
  <c r="LX12" i="3"/>
  <c r="LW12" i="3"/>
  <c r="LJ13" i="3"/>
  <c r="LK13" i="3"/>
  <c r="LL13" i="3"/>
  <c r="LM13" i="3"/>
  <c r="LJ14" i="3"/>
  <c r="LK14" i="3"/>
  <c r="LL14" i="3"/>
  <c r="LM14" i="3"/>
  <c r="LJ15" i="3"/>
  <c r="LK15" i="3"/>
  <c r="LL15" i="3"/>
  <c r="LM15" i="3"/>
  <c r="LJ17" i="3"/>
  <c r="LK17" i="3"/>
  <c r="LL17" i="3"/>
  <c r="LM17" i="3"/>
  <c r="LJ18" i="3"/>
  <c r="LK18" i="3"/>
  <c r="LL18" i="3"/>
  <c r="LM18" i="3"/>
  <c r="LJ21" i="3"/>
  <c r="LG12" i="25" s="1"/>
  <c r="LK21" i="3"/>
  <c r="LH12" i="25" s="1"/>
  <c r="LL21" i="3"/>
  <c r="LI12" i="25" s="1"/>
  <c r="LM21" i="3"/>
  <c r="LJ12" i="25" s="1"/>
  <c r="LJ22" i="3"/>
  <c r="LG13" i="25" s="1"/>
  <c r="LK22" i="3"/>
  <c r="LH13" i="25" s="1"/>
  <c r="LL22" i="3"/>
  <c r="LI13" i="25" s="1"/>
  <c r="LM22" i="3"/>
  <c r="LJ13" i="25" s="1"/>
  <c r="LJ23" i="3"/>
  <c r="LG14" i="25" s="1"/>
  <c r="LK23" i="3"/>
  <c r="LH14" i="25" s="1"/>
  <c r="LL23" i="3"/>
  <c r="LI14" i="25" s="1"/>
  <c r="LM23" i="3"/>
  <c r="LJ14" i="25" s="1"/>
  <c r="LJ24" i="3"/>
  <c r="LG15" i="25" s="1"/>
  <c r="LK24" i="3"/>
  <c r="LH15" i="25" s="1"/>
  <c r="LL24" i="3"/>
  <c r="LI15" i="25" s="1"/>
  <c r="LM24" i="3"/>
  <c r="LJ15" i="25" s="1"/>
  <c r="LJ25" i="3"/>
  <c r="LG16" i="25" s="1"/>
  <c r="LK25" i="3"/>
  <c r="LH16" i="25" s="1"/>
  <c r="LL25" i="3"/>
  <c r="LI16" i="25" s="1"/>
  <c r="LM25" i="3"/>
  <c r="LJ16" i="25" s="1"/>
  <c r="LJ26" i="3"/>
  <c r="LK26" i="3"/>
  <c r="LL26" i="3"/>
  <c r="LM26" i="3"/>
  <c r="LJ27" i="3"/>
  <c r="LK27" i="3"/>
  <c r="LL27" i="3"/>
  <c r="LM27" i="3"/>
  <c r="LJ33" i="3"/>
  <c r="LG20" i="25" s="1"/>
  <c r="LK33" i="3"/>
  <c r="LH20" i="25" s="1"/>
  <c r="LL33" i="3"/>
  <c r="LI20" i="25" s="1"/>
  <c r="LM33" i="3"/>
  <c r="LJ20" i="25" s="1"/>
  <c r="LJ38" i="3"/>
  <c r="LK38" i="3"/>
  <c r="LL38" i="3"/>
  <c r="LM38" i="3"/>
  <c r="LJ41" i="3"/>
  <c r="LK41" i="3"/>
  <c r="LL41" i="3"/>
  <c r="LM41" i="3"/>
  <c r="LJ42" i="3"/>
  <c r="LK42" i="3"/>
  <c r="LL42" i="3"/>
  <c r="LM42" i="3"/>
  <c r="LJ43" i="3"/>
  <c r="LG22" i="25" s="1"/>
  <c r="LK43" i="3"/>
  <c r="LH22" i="25" s="1"/>
  <c r="LL43" i="3"/>
  <c r="LI22" i="25" s="1"/>
  <c r="LM43" i="3"/>
  <c r="LJ22" i="25" s="1"/>
  <c r="LJ45" i="3"/>
  <c r="LK45" i="3"/>
  <c r="LL45" i="3"/>
  <c r="LM45" i="3"/>
  <c r="LJ46" i="3"/>
  <c r="LK46" i="3"/>
  <c r="LL46" i="3"/>
  <c r="LM46" i="3"/>
  <c r="LJ47" i="3"/>
  <c r="LG24" i="25" s="1"/>
  <c r="LK47" i="3"/>
  <c r="LH24" i="25" s="1"/>
  <c r="LL47" i="3"/>
  <c r="LI24" i="25" s="1"/>
  <c r="LM47" i="3"/>
  <c r="LJ24" i="25" s="1"/>
  <c r="WW24" i="25" s="1"/>
  <c r="LJ50" i="3"/>
  <c r="LK50" i="3"/>
  <c r="LL50" i="3"/>
  <c r="LM50" i="3"/>
  <c r="LJ51" i="3"/>
  <c r="LK51" i="3"/>
  <c r="LL51" i="3"/>
  <c r="LM51" i="3"/>
  <c r="LJ52" i="3"/>
  <c r="LG26" i="25" s="1"/>
  <c r="LK52" i="3"/>
  <c r="LH26" i="25" s="1"/>
  <c r="LL52" i="3"/>
  <c r="LI26" i="25" s="1"/>
  <c r="LM52" i="3"/>
  <c r="LJ26" i="25" s="1"/>
  <c r="LJ53" i="3"/>
  <c r="LK53" i="3"/>
  <c r="LL53" i="3"/>
  <c r="LM53" i="3"/>
  <c r="LJ56" i="3"/>
  <c r="LK56" i="3"/>
  <c r="LL56" i="3"/>
  <c r="LM56" i="3"/>
  <c r="LJ58" i="3"/>
  <c r="LK58" i="3"/>
  <c r="LL58" i="3"/>
  <c r="LM58" i="3"/>
  <c r="LJ59" i="3"/>
  <c r="LK59" i="3"/>
  <c r="LL59" i="3"/>
  <c r="LM59" i="3"/>
  <c r="LJ62" i="3"/>
  <c r="LK62" i="3"/>
  <c r="LL62" i="3"/>
  <c r="LM62" i="3"/>
  <c r="LJ64" i="3"/>
  <c r="LK64" i="3"/>
  <c r="LL64" i="3"/>
  <c r="LM64" i="3"/>
  <c r="LJ65" i="3"/>
  <c r="LK65" i="3"/>
  <c r="LL65" i="3"/>
  <c r="LM65" i="3"/>
  <c r="LJ66" i="3"/>
  <c r="LK66" i="3"/>
  <c r="LL66" i="3"/>
  <c r="LM66" i="3"/>
  <c r="LJ68" i="3"/>
  <c r="LK68" i="3"/>
  <c r="LL68" i="3"/>
  <c r="LM68" i="3"/>
  <c r="LJ69" i="3"/>
  <c r="LK69" i="3"/>
  <c r="LL69" i="3"/>
  <c r="LM69" i="3"/>
  <c r="LJ70" i="3"/>
  <c r="LK70" i="3"/>
  <c r="LL70" i="3"/>
  <c r="LM70" i="3"/>
  <c r="LJ74" i="3"/>
  <c r="LK74" i="3"/>
  <c r="LL74" i="3"/>
  <c r="LM74" i="3"/>
  <c r="LJ75" i="3"/>
  <c r="LK75" i="3"/>
  <c r="LL75" i="3"/>
  <c r="LM75" i="3"/>
  <c r="LJ80" i="3"/>
  <c r="LK80" i="3"/>
  <c r="LL80" i="3"/>
  <c r="LM80" i="3"/>
  <c r="LJ81" i="3"/>
  <c r="LK81" i="3"/>
  <c r="LL81" i="3"/>
  <c r="LM81" i="3"/>
  <c r="LJ82" i="3"/>
  <c r="LG32" i="25" s="1"/>
  <c r="LK82" i="3"/>
  <c r="LH32" i="25" s="1"/>
  <c r="LL82" i="3"/>
  <c r="LI32" i="25" s="1"/>
  <c r="LM82" i="3"/>
  <c r="LJ32" i="25" s="1"/>
  <c r="LJ83" i="3"/>
  <c r="LG33" i="25" s="1"/>
  <c r="LK83" i="3"/>
  <c r="LH33" i="25" s="1"/>
  <c r="LL83" i="3"/>
  <c r="LI33" i="25" s="1"/>
  <c r="LM83" i="3"/>
  <c r="LJ33" i="25" s="1"/>
  <c r="LJ87" i="3"/>
  <c r="LG35" i="25" s="1"/>
  <c r="LK87" i="3"/>
  <c r="LH35" i="25" s="1"/>
  <c r="LL87" i="3"/>
  <c r="LI35" i="25" s="1"/>
  <c r="LM87" i="3"/>
  <c r="LJ35" i="25" s="1"/>
  <c r="LJ88" i="3"/>
  <c r="LG36" i="25" s="1"/>
  <c r="LK88" i="3"/>
  <c r="LH36" i="25" s="1"/>
  <c r="LL88" i="3"/>
  <c r="LI36" i="25" s="1"/>
  <c r="LM88" i="3"/>
  <c r="LJ36" i="25" s="1"/>
  <c r="LJ90" i="3"/>
  <c r="LK90" i="3"/>
  <c r="LL90" i="3"/>
  <c r="LM90" i="3"/>
  <c r="LJ91" i="3"/>
  <c r="LK91" i="3"/>
  <c r="LL91" i="3"/>
  <c r="LM91" i="3"/>
  <c r="LJ92" i="3"/>
  <c r="LK92" i="3"/>
  <c r="LL92" i="3"/>
  <c r="LM92" i="3"/>
  <c r="LJ93" i="3"/>
  <c r="LK93" i="3"/>
  <c r="LL93" i="3"/>
  <c r="LM93" i="3"/>
  <c r="LJ94" i="3"/>
  <c r="LK94" i="3"/>
  <c r="LL94" i="3"/>
  <c r="LM94" i="3"/>
  <c r="LJ95" i="3"/>
  <c r="LK95" i="3"/>
  <c r="LL95" i="3"/>
  <c r="LM95" i="3"/>
  <c r="LJ97" i="3"/>
  <c r="LK97" i="3"/>
  <c r="LL97" i="3"/>
  <c r="LM97" i="3"/>
  <c r="LJ100" i="3"/>
  <c r="LK100" i="3"/>
  <c r="LL100" i="3"/>
  <c r="LM100" i="3"/>
  <c r="LJ101" i="3"/>
  <c r="LK101" i="3"/>
  <c r="LL101" i="3"/>
  <c r="LM101" i="3"/>
  <c r="LJ102" i="3"/>
  <c r="LK102" i="3"/>
  <c r="LL102" i="3"/>
  <c r="LM102" i="3"/>
  <c r="LJ112" i="3"/>
  <c r="LG42" i="25" s="1"/>
  <c r="LK112" i="3"/>
  <c r="LH42" i="25" s="1"/>
  <c r="LL112" i="3"/>
  <c r="LI42" i="25" s="1"/>
  <c r="LM112" i="3"/>
  <c r="LJ42" i="25" s="1"/>
  <c r="LJ113" i="3"/>
  <c r="LK113" i="3"/>
  <c r="LL113" i="3"/>
  <c r="LM113" i="3"/>
  <c r="LJ115" i="3"/>
  <c r="LK115" i="3"/>
  <c r="LL115" i="3"/>
  <c r="LM115" i="3"/>
  <c r="LJ116" i="3"/>
  <c r="LK116" i="3"/>
  <c r="LL116" i="3"/>
  <c r="LM116" i="3"/>
  <c r="LJ117" i="3"/>
  <c r="LK117" i="3"/>
  <c r="LL117" i="3"/>
  <c r="LM117" i="3"/>
  <c r="LJ120" i="3"/>
  <c r="LK120" i="3"/>
  <c r="LL120" i="3"/>
  <c r="LM120" i="3"/>
  <c r="LJ121" i="3"/>
  <c r="LK121" i="3"/>
  <c r="LL121" i="3"/>
  <c r="LM121" i="3"/>
  <c r="LJ124" i="3"/>
  <c r="LK124" i="3"/>
  <c r="LL124" i="3"/>
  <c r="LM124" i="3"/>
  <c r="LJ126" i="3"/>
  <c r="LK126" i="3"/>
  <c r="LL126" i="3"/>
  <c r="LM126" i="3"/>
  <c r="LJ130" i="3"/>
  <c r="LK130" i="3"/>
  <c r="LL130" i="3"/>
  <c r="LM130" i="3"/>
  <c r="LM12" i="3"/>
  <c r="LL12" i="3"/>
  <c r="WV42" i="25" l="1"/>
  <c r="WV35" i="25"/>
  <c r="WV32" i="25"/>
  <c r="WV20" i="25"/>
  <c r="WV15" i="25"/>
  <c r="PW11" i="25"/>
  <c r="QJ11" i="25"/>
  <c r="QW11" i="25"/>
  <c r="RJ11" i="25"/>
  <c r="WW42" i="25"/>
  <c r="WW20" i="25"/>
  <c r="WW35" i="25"/>
  <c r="WW13" i="25"/>
  <c r="WW32" i="25"/>
  <c r="WW15" i="25"/>
  <c r="WV24" i="25"/>
  <c r="EC136" i="3"/>
  <c r="WV13" i="25"/>
  <c r="XJ48" i="25"/>
  <c r="XI48" i="25"/>
  <c r="VH48" i="25"/>
  <c r="VG48" i="25"/>
  <c r="SJ11" i="25"/>
  <c r="TJ11" i="25"/>
  <c r="UJ11" i="25"/>
  <c r="UW11" i="25"/>
  <c r="VJ11" i="25"/>
  <c r="VW11" i="25"/>
  <c r="WJ11" i="25"/>
  <c r="WW36" i="25"/>
  <c r="WW33" i="25"/>
  <c r="WW26" i="25"/>
  <c r="WW22" i="25"/>
  <c r="WW16" i="25"/>
  <c r="WW14" i="25"/>
  <c r="WW12" i="25"/>
  <c r="UG11" i="25"/>
  <c r="UT11" i="25"/>
  <c r="VG11" i="25"/>
  <c r="VT11" i="25"/>
  <c r="WG11" i="25"/>
  <c r="WV36" i="25"/>
  <c r="WV33" i="25"/>
  <c r="WV26" i="25"/>
  <c r="WV22" i="25"/>
  <c r="WV16" i="25"/>
  <c r="WV14" i="25"/>
  <c r="WV12" i="25"/>
  <c r="TI48" i="25"/>
  <c r="TV48" i="25"/>
  <c r="UI48" i="25"/>
  <c r="UV48" i="25"/>
  <c r="VI48" i="25"/>
  <c r="TH48" i="25"/>
  <c r="TU48" i="25"/>
  <c r="UH48" i="25"/>
  <c r="UU48" i="25"/>
  <c r="TG48" i="25"/>
  <c r="TT48" i="25"/>
  <c r="UG48" i="25"/>
  <c r="UT48" i="25"/>
  <c r="TJ48" i="25"/>
  <c r="TW48" i="25"/>
  <c r="UJ48" i="25"/>
  <c r="UW48" i="25"/>
  <c r="VJ48" i="25"/>
  <c r="RU42" i="25"/>
  <c r="WU42" i="25" s="1"/>
  <c r="RU36" i="25"/>
  <c r="WU36" i="25" s="1"/>
  <c r="RU35" i="25"/>
  <c r="WU35" i="25" s="1"/>
  <c r="RU33" i="25"/>
  <c r="WU33" i="25" s="1"/>
  <c r="RU32" i="25"/>
  <c r="WU32" i="25" s="1"/>
  <c r="RU26" i="25"/>
  <c r="WU26" i="25" s="1"/>
  <c r="RU24" i="25"/>
  <c r="WU24" i="25" s="1"/>
  <c r="RU22" i="25"/>
  <c r="WU22" i="25" s="1"/>
  <c r="RU20" i="25"/>
  <c r="WU20" i="25" s="1"/>
  <c r="RU16" i="25"/>
  <c r="WU16" i="25" s="1"/>
  <c r="RU15" i="25"/>
  <c r="WU15" i="25" s="1"/>
  <c r="RU14" i="25"/>
  <c r="WU14" i="25" s="1"/>
  <c r="RU13" i="25"/>
  <c r="WU13" i="25" s="1"/>
  <c r="RU12" i="25"/>
  <c r="WU12" i="25" s="1"/>
  <c r="RT42" i="25"/>
  <c r="WT42" i="25" s="1"/>
  <c r="RT36" i="25"/>
  <c r="WT36" i="25" s="1"/>
  <c r="RT35" i="25"/>
  <c r="WT35" i="25" s="1"/>
  <c r="RT33" i="25"/>
  <c r="WT33" i="25" s="1"/>
  <c r="RT32" i="25"/>
  <c r="WT32" i="25" s="1"/>
  <c r="RT26" i="25"/>
  <c r="WT26" i="25" s="1"/>
  <c r="RT24" i="25"/>
  <c r="WT24" i="25" s="1"/>
  <c r="RT22" i="25"/>
  <c r="WT22" i="25" s="1"/>
  <c r="RT20" i="25"/>
  <c r="WT20" i="25" s="1"/>
  <c r="RT16" i="25"/>
  <c r="WT16" i="25" s="1"/>
  <c r="RT15" i="25"/>
  <c r="WT15" i="25" s="1"/>
  <c r="RT14" i="25"/>
  <c r="WT14" i="25" s="1"/>
  <c r="RT13" i="25"/>
  <c r="WT13" i="25" s="1"/>
  <c r="RT12" i="25"/>
  <c r="WT12" i="25" s="1"/>
  <c r="M95" i="24"/>
  <c r="XH48" i="25"/>
  <c r="L95" i="24"/>
  <c r="XG48" i="25"/>
  <c r="TG11" i="25"/>
  <c r="TH11" i="25"/>
  <c r="E11" i="24"/>
  <c r="E14" i="24"/>
  <c r="E26" i="24"/>
  <c r="E32" i="24"/>
  <c r="E28" i="24"/>
  <c r="E31" i="24"/>
  <c r="E22" i="24"/>
  <c r="E39" i="24"/>
  <c r="E56" i="24"/>
  <c r="E64" i="24"/>
  <c r="L69" i="24"/>
  <c r="E76" i="24"/>
  <c r="E68" i="24"/>
  <c r="E83" i="24"/>
  <c r="E81" i="24"/>
  <c r="E90" i="24"/>
  <c r="E91" i="24"/>
  <c r="RT11" i="25"/>
  <c r="SG11" i="25"/>
  <c r="E15" i="24"/>
  <c r="M69" i="24"/>
  <c r="E25" i="24"/>
  <c r="E34" i="24"/>
  <c r="E27" i="24"/>
  <c r="E30" i="24"/>
  <c r="E33" i="24"/>
  <c r="E29" i="24"/>
  <c r="E40" i="24"/>
  <c r="E57" i="24"/>
  <c r="E69" i="24"/>
  <c r="E65" i="24"/>
  <c r="E80" i="24"/>
  <c r="E82" i="24"/>
  <c r="E85" i="24"/>
  <c r="E89" i="24"/>
  <c r="E92" i="24"/>
  <c r="RU11" i="25"/>
  <c r="SH11" i="25"/>
  <c r="SU11" i="25"/>
  <c r="TU11" i="25"/>
  <c r="UH11" i="25"/>
  <c r="UU11" i="25"/>
  <c r="VH11" i="25"/>
  <c r="VU11" i="25"/>
  <c r="WH11" i="25"/>
  <c r="PT11" i="25"/>
  <c r="QG11" i="25"/>
  <c r="QT11" i="25"/>
  <c r="PU11" i="25"/>
  <c r="QH11" i="25"/>
  <c r="QU11" i="25"/>
  <c r="RH11" i="25"/>
  <c r="PV11" i="25"/>
  <c r="QI11" i="25"/>
  <c r="QV11" i="25"/>
  <c r="RV11" i="25"/>
  <c r="SI11" i="25"/>
  <c r="SV11" i="25"/>
  <c r="TI11" i="25"/>
  <c r="TV11" i="25"/>
  <c r="UI11" i="25"/>
  <c r="UV11" i="25"/>
  <c r="VI11" i="25"/>
  <c r="VV11" i="25"/>
  <c r="WI11" i="25"/>
  <c r="LJ11" i="25"/>
  <c r="LM132" i="3"/>
  <c r="LG46" i="25"/>
  <c r="LG45" i="25"/>
  <c r="LG44" i="25"/>
  <c r="LG43" i="25"/>
  <c r="LG40" i="25"/>
  <c r="LG39" i="25"/>
  <c r="LG38" i="25"/>
  <c r="LG31" i="25"/>
  <c r="LG30" i="25"/>
  <c r="LG29" i="25"/>
  <c r="LG28" i="25"/>
  <c r="LG27" i="25"/>
  <c r="LG25" i="25"/>
  <c r="LG23" i="25"/>
  <c r="LG21" i="25"/>
  <c r="LG17" i="25"/>
  <c r="LW11" i="25"/>
  <c r="LZ132" i="3"/>
  <c r="LZ134" i="3" s="1"/>
  <c r="LT46" i="25"/>
  <c r="LT45" i="25"/>
  <c r="LT44" i="25"/>
  <c r="LT43" i="25"/>
  <c r="LT40" i="25"/>
  <c r="LT39" i="25"/>
  <c r="LT38" i="25"/>
  <c r="LT31" i="25"/>
  <c r="LT30" i="25"/>
  <c r="LT29" i="25"/>
  <c r="LT28" i="25"/>
  <c r="LT27" i="25"/>
  <c r="LT25" i="25"/>
  <c r="LT23" i="25"/>
  <c r="LT21" i="25"/>
  <c r="LT17" i="25"/>
  <c r="MJ11" i="25"/>
  <c r="MM132" i="3"/>
  <c r="MM134" i="3" s="1"/>
  <c r="MG46" i="25"/>
  <c r="MG45" i="25"/>
  <c r="MG44" i="25"/>
  <c r="MG43" i="25"/>
  <c r="MG40" i="25"/>
  <c r="MG39" i="25"/>
  <c r="MG38" i="25"/>
  <c r="MG31" i="25"/>
  <c r="MG30" i="25"/>
  <c r="MG29" i="25"/>
  <c r="MG28" i="25"/>
  <c r="MG27" i="25"/>
  <c r="MG25" i="25"/>
  <c r="MG23" i="25"/>
  <c r="MG21" i="25"/>
  <c r="MG17" i="25"/>
  <c r="MW11" i="25"/>
  <c r="MZ132" i="3"/>
  <c r="MZ134" i="3" s="1"/>
  <c r="MT46" i="25"/>
  <c r="MT45" i="25"/>
  <c r="MT44" i="25"/>
  <c r="MT43" i="25"/>
  <c r="MT40" i="25"/>
  <c r="MT39" i="25"/>
  <c r="MT38" i="25"/>
  <c r="MT31" i="25"/>
  <c r="MT30" i="25"/>
  <c r="MT29" i="25"/>
  <c r="MT28" i="25"/>
  <c r="MT27" i="25"/>
  <c r="MT25" i="25"/>
  <c r="MT23" i="25"/>
  <c r="MT21" i="25"/>
  <c r="MT17" i="25"/>
  <c r="NJ11" i="25"/>
  <c r="NZ132" i="3"/>
  <c r="NZ134" i="3" s="1"/>
  <c r="NG46" i="25"/>
  <c r="NG45" i="25"/>
  <c r="NG44" i="25"/>
  <c r="NG43" i="25"/>
  <c r="NG40" i="25"/>
  <c r="NG39" i="25"/>
  <c r="NG38" i="25"/>
  <c r="NG31" i="25"/>
  <c r="NG30" i="25"/>
  <c r="NG29" i="25"/>
  <c r="NG28" i="25"/>
  <c r="NG27" i="25"/>
  <c r="NG25" i="25"/>
  <c r="NG23" i="25"/>
  <c r="NG21" i="25"/>
  <c r="NG17" i="25"/>
  <c r="OJ11" i="25"/>
  <c r="PM132" i="3"/>
  <c r="PM134" i="3" s="1"/>
  <c r="OG46" i="25"/>
  <c r="OG45" i="25"/>
  <c r="OG44" i="25"/>
  <c r="OG43" i="25"/>
  <c r="OG40" i="25"/>
  <c r="OG39" i="25"/>
  <c r="OG38" i="25"/>
  <c r="OG31" i="25"/>
  <c r="OG30" i="25"/>
  <c r="OG29" i="25"/>
  <c r="OG28" i="25"/>
  <c r="OG27" i="25"/>
  <c r="OG25" i="25"/>
  <c r="OG23" i="25"/>
  <c r="OG21" i="25"/>
  <c r="OG17" i="25"/>
  <c r="OW11" i="25"/>
  <c r="NM132" i="3"/>
  <c r="NM134" i="3" s="1"/>
  <c r="OT46" i="25"/>
  <c r="OT45" i="25"/>
  <c r="OT44" i="25"/>
  <c r="OT43" i="25"/>
  <c r="OT40" i="25"/>
  <c r="OT39" i="25"/>
  <c r="OT38" i="25"/>
  <c r="OT31" i="25"/>
  <c r="OT30" i="25"/>
  <c r="OT29" i="25"/>
  <c r="OT28" i="25"/>
  <c r="OT27" i="25"/>
  <c r="OT25" i="25"/>
  <c r="OT23" i="25"/>
  <c r="OT21" i="25"/>
  <c r="OT17" i="25"/>
  <c r="PJ11" i="25"/>
  <c r="PZ132" i="3"/>
  <c r="PZ134" i="3" s="1"/>
  <c r="PG46" i="25"/>
  <c r="PG45" i="25"/>
  <c r="PG44" i="25"/>
  <c r="PG43" i="25"/>
  <c r="PG40" i="25"/>
  <c r="LJ46" i="25"/>
  <c r="LJ45" i="25"/>
  <c r="LJ44" i="25"/>
  <c r="LJ43" i="25"/>
  <c r="LJ40" i="25"/>
  <c r="LJ39" i="25"/>
  <c r="LJ38" i="25"/>
  <c r="LJ31" i="25"/>
  <c r="LJ30" i="25"/>
  <c r="LJ29" i="25"/>
  <c r="LJ28" i="25"/>
  <c r="LJ27" i="25"/>
  <c r="LJ25" i="25"/>
  <c r="LJ23" i="25"/>
  <c r="LJ21" i="25"/>
  <c r="LJ17" i="25"/>
  <c r="LT11" i="25"/>
  <c r="LW132" i="3"/>
  <c r="LW134" i="3" s="1"/>
  <c r="LW46" i="25"/>
  <c r="LW45" i="25"/>
  <c r="LW44" i="25"/>
  <c r="LW43" i="25"/>
  <c r="LW40" i="25"/>
  <c r="LW39" i="25"/>
  <c r="LW38" i="25"/>
  <c r="LW31" i="25"/>
  <c r="LW30" i="25"/>
  <c r="LW29" i="25"/>
  <c r="LW28" i="25"/>
  <c r="LW27" i="25"/>
  <c r="LW25" i="25"/>
  <c r="LW23" i="25"/>
  <c r="LW21" i="25"/>
  <c r="LW17" i="25"/>
  <c r="MG11" i="25"/>
  <c r="MJ132" i="3"/>
  <c r="MJ134" i="3" s="1"/>
  <c r="MJ46" i="25"/>
  <c r="MJ45" i="25"/>
  <c r="MJ44" i="25"/>
  <c r="MJ43" i="25"/>
  <c r="MJ40" i="25"/>
  <c r="MJ39" i="25"/>
  <c r="MJ38" i="25"/>
  <c r="MJ31" i="25"/>
  <c r="MJ30" i="25"/>
  <c r="MJ29" i="25"/>
  <c r="MJ28" i="25"/>
  <c r="MJ27" i="25"/>
  <c r="MJ25" i="25"/>
  <c r="MJ23" i="25"/>
  <c r="MJ21" i="25"/>
  <c r="MJ17" i="25"/>
  <c r="MT11" i="25"/>
  <c r="MW132" i="3"/>
  <c r="MW134" i="3" s="1"/>
  <c r="MW46" i="25"/>
  <c r="MW45" i="25"/>
  <c r="MW44" i="25"/>
  <c r="MW43" i="25"/>
  <c r="MW40" i="25"/>
  <c r="MW39" i="25"/>
  <c r="MW38" i="25"/>
  <c r="MW31" i="25"/>
  <c r="MW30" i="25"/>
  <c r="MW29" i="25"/>
  <c r="MW28" i="25"/>
  <c r="MW27" i="25"/>
  <c r="MW25" i="25"/>
  <c r="MW23" i="25"/>
  <c r="MW21" i="25"/>
  <c r="MW17" i="25"/>
  <c r="NG11" i="25"/>
  <c r="NW132" i="3"/>
  <c r="NW134" i="3" s="1"/>
  <c r="NJ46" i="25"/>
  <c r="NJ45" i="25"/>
  <c r="NJ44" i="25"/>
  <c r="NJ43" i="25"/>
  <c r="NJ40" i="25"/>
  <c r="NJ39" i="25"/>
  <c r="NJ38" i="25"/>
  <c r="NJ31" i="25"/>
  <c r="NJ30" i="25"/>
  <c r="NJ29" i="25"/>
  <c r="NJ28" i="25"/>
  <c r="NJ27" i="25"/>
  <c r="NJ25" i="25"/>
  <c r="NJ23" i="25"/>
  <c r="NJ21" i="25"/>
  <c r="NJ17" i="25"/>
  <c r="OG11" i="25"/>
  <c r="PJ132" i="3"/>
  <c r="PJ134" i="3" s="1"/>
  <c r="OJ46" i="25"/>
  <c r="OJ45" i="25"/>
  <c r="OJ44" i="25"/>
  <c r="OJ43" i="25"/>
  <c r="OJ40" i="25"/>
  <c r="OJ39" i="25"/>
  <c r="OJ38" i="25"/>
  <c r="OJ31" i="25"/>
  <c r="OJ30" i="25"/>
  <c r="OJ29" i="25"/>
  <c r="OJ28" i="25"/>
  <c r="OJ27" i="25"/>
  <c r="OJ25" i="25"/>
  <c r="OJ23" i="25"/>
  <c r="OJ21" i="25"/>
  <c r="OJ17" i="25"/>
  <c r="OT11" i="25"/>
  <c r="NJ132" i="3"/>
  <c r="NJ134" i="3" s="1"/>
  <c r="OW46" i="25"/>
  <c r="OW45" i="25"/>
  <c r="OW44" i="25"/>
  <c r="OW43" i="25"/>
  <c r="OW40" i="25"/>
  <c r="OW39" i="25"/>
  <c r="OW38" i="25"/>
  <c r="OW31" i="25"/>
  <c r="OW30" i="25"/>
  <c r="OW29" i="25"/>
  <c r="OW28" i="25"/>
  <c r="OW27" i="25"/>
  <c r="OW25" i="25"/>
  <c r="OW23" i="25"/>
  <c r="OW21" i="25"/>
  <c r="OW17" i="25"/>
  <c r="PG11" i="25"/>
  <c r="PW132" i="3"/>
  <c r="PW134" i="3" s="1"/>
  <c r="PJ46" i="25"/>
  <c r="PJ45" i="25"/>
  <c r="PJ44" i="25"/>
  <c r="PJ43" i="25"/>
  <c r="PJ40" i="25"/>
  <c r="LI46" i="25"/>
  <c r="LI45" i="25"/>
  <c r="LI44" i="25"/>
  <c r="LI43" i="25"/>
  <c r="LI40" i="25"/>
  <c r="LI39" i="25"/>
  <c r="LI38" i="25"/>
  <c r="LI31" i="25"/>
  <c r="LI30" i="25"/>
  <c r="LI29" i="25"/>
  <c r="LI28" i="25"/>
  <c r="LI27" i="25"/>
  <c r="LI25" i="25"/>
  <c r="LI23" i="25"/>
  <c r="LI21" i="25"/>
  <c r="LI17" i="25"/>
  <c r="LU11" i="25"/>
  <c r="LX132" i="3"/>
  <c r="LX134" i="3" s="1"/>
  <c r="LV46" i="25"/>
  <c r="LV45" i="25"/>
  <c r="LV44" i="25"/>
  <c r="LV43" i="25"/>
  <c r="LV40" i="25"/>
  <c r="LV39" i="25"/>
  <c r="LV38" i="25"/>
  <c r="LV31" i="25"/>
  <c r="LV30" i="25"/>
  <c r="LV29" i="25"/>
  <c r="LV28" i="25"/>
  <c r="LV27" i="25"/>
  <c r="LV25" i="25"/>
  <c r="LV23" i="25"/>
  <c r="LV21" i="25"/>
  <c r="LV17" i="25"/>
  <c r="MH11" i="25"/>
  <c r="MK132" i="3"/>
  <c r="MK134" i="3" s="1"/>
  <c r="MI46" i="25"/>
  <c r="MI45" i="25"/>
  <c r="MI44" i="25"/>
  <c r="MI43" i="25"/>
  <c r="MI40" i="25"/>
  <c r="MI39" i="25"/>
  <c r="MI38" i="25"/>
  <c r="MI31" i="25"/>
  <c r="MI30" i="25"/>
  <c r="MI29" i="25"/>
  <c r="MI28" i="25"/>
  <c r="MI27" i="25"/>
  <c r="MI25" i="25"/>
  <c r="MI23" i="25"/>
  <c r="MI21" i="25"/>
  <c r="MI17" i="25"/>
  <c r="MU11" i="25"/>
  <c r="MX132" i="3"/>
  <c r="MX134" i="3" s="1"/>
  <c r="MV46" i="25"/>
  <c r="MV45" i="25"/>
  <c r="MV44" i="25"/>
  <c r="MV43" i="25"/>
  <c r="MV40" i="25"/>
  <c r="MV39" i="25"/>
  <c r="MV38" i="25"/>
  <c r="MV31" i="25"/>
  <c r="MV30" i="25"/>
  <c r="MV29" i="25"/>
  <c r="MV28" i="25"/>
  <c r="MV27" i="25"/>
  <c r="MV25" i="25"/>
  <c r="MV23" i="25"/>
  <c r="MV21" i="25"/>
  <c r="MV17" i="25"/>
  <c r="NH11" i="25"/>
  <c r="NX132" i="3"/>
  <c r="NX134" i="3" s="1"/>
  <c r="NI46" i="25"/>
  <c r="NI45" i="25"/>
  <c r="NI44" i="25"/>
  <c r="NI43" i="25"/>
  <c r="NI40" i="25"/>
  <c r="NI39" i="25"/>
  <c r="NI38" i="25"/>
  <c r="NI31" i="25"/>
  <c r="NI30" i="25"/>
  <c r="NI29" i="25"/>
  <c r="NI28" i="25"/>
  <c r="NI27" i="25"/>
  <c r="NI25" i="25"/>
  <c r="NI23" i="25"/>
  <c r="NI21" i="25"/>
  <c r="NI17" i="25"/>
  <c r="OH11" i="25"/>
  <c r="PK132" i="3"/>
  <c r="PK134" i="3" s="1"/>
  <c r="OI46" i="25"/>
  <c r="OI45" i="25"/>
  <c r="OI44" i="25"/>
  <c r="OI43" i="25"/>
  <c r="OI40" i="25"/>
  <c r="OI39" i="25"/>
  <c r="OI38" i="25"/>
  <c r="OI31" i="25"/>
  <c r="OI30" i="25"/>
  <c r="OI29" i="25"/>
  <c r="OI28" i="25"/>
  <c r="OI27" i="25"/>
  <c r="OI25" i="25"/>
  <c r="OI23" i="25"/>
  <c r="OI21" i="25"/>
  <c r="OI17" i="25"/>
  <c r="OU11" i="25"/>
  <c r="NK132" i="3"/>
  <c r="NK134" i="3" s="1"/>
  <c r="OV46" i="25"/>
  <c r="OV45" i="25"/>
  <c r="OV44" i="25"/>
  <c r="OV43" i="25"/>
  <c r="OV40" i="25"/>
  <c r="OV39" i="25"/>
  <c r="OV38" i="25"/>
  <c r="OV31" i="25"/>
  <c r="OV30" i="25"/>
  <c r="OV29" i="25"/>
  <c r="OV28" i="25"/>
  <c r="OV27" i="25"/>
  <c r="OV25" i="25"/>
  <c r="OV23" i="25"/>
  <c r="OV21" i="25"/>
  <c r="OV17" i="25"/>
  <c r="PH11" i="25"/>
  <c r="PX132" i="3"/>
  <c r="PX134" i="3" s="1"/>
  <c r="PI46" i="25"/>
  <c r="PI45" i="25"/>
  <c r="PI44" i="25"/>
  <c r="PI43" i="25"/>
  <c r="PI40" i="25"/>
  <c r="LI11" i="25"/>
  <c r="LL132" i="3"/>
  <c r="LH46" i="25"/>
  <c r="LH45" i="25"/>
  <c r="LH44" i="25"/>
  <c r="LH43" i="25"/>
  <c r="LH40" i="25"/>
  <c r="LH39" i="25"/>
  <c r="LH38" i="25"/>
  <c r="LH31" i="25"/>
  <c r="LH30" i="25"/>
  <c r="LH29" i="25"/>
  <c r="LH28" i="25"/>
  <c r="LH27" i="25"/>
  <c r="LH25" i="25"/>
  <c r="LH23" i="25"/>
  <c r="LH21" i="25"/>
  <c r="LH17" i="25"/>
  <c r="LV11" i="25"/>
  <c r="LY132" i="3"/>
  <c r="LY134" i="3" s="1"/>
  <c r="LU46" i="25"/>
  <c r="LU45" i="25"/>
  <c r="LU44" i="25"/>
  <c r="LU43" i="25"/>
  <c r="LU40" i="25"/>
  <c r="LU39" i="25"/>
  <c r="LU38" i="25"/>
  <c r="LU31" i="25"/>
  <c r="LU30" i="25"/>
  <c r="LU29" i="25"/>
  <c r="LU28" i="25"/>
  <c r="LU27" i="25"/>
  <c r="LU25" i="25"/>
  <c r="LU23" i="25"/>
  <c r="LU21" i="25"/>
  <c r="LU17" i="25"/>
  <c r="MI11" i="25"/>
  <c r="ML132" i="3"/>
  <c r="ML134" i="3" s="1"/>
  <c r="MH46" i="25"/>
  <c r="MH45" i="25"/>
  <c r="MH44" i="25"/>
  <c r="MH43" i="25"/>
  <c r="MH40" i="25"/>
  <c r="MH39" i="25"/>
  <c r="MH38" i="25"/>
  <c r="MH31" i="25"/>
  <c r="MH30" i="25"/>
  <c r="MH29" i="25"/>
  <c r="MH28" i="25"/>
  <c r="MH27" i="25"/>
  <c r="MH25" i="25"/>
  <c r="MH23" i="25"/>
  <c r="MH21" i="25"/>
  <c r="MH17" i="25"/>
  <c r="MV11" i="25"/>
  <c r="MY132" i="3"/>
  <c r="MY134" i="3" s="1"/>
  <c r="MU46" i="25"/>
  <c r="MU45" i="25"/>
  <c r="MU44" i="25"/>
  <c r="MU43" i="25"/>
  <c r="MU40" i="25"/>
  <c r="MU39" i="25"/>
  <c r="MU38" i="25"/>
  <c r="MU31" i="25"/>
  <c r="MU30" i="25"/>
  <c r="MU29" i="25"/>
  <c r="MU28" i="25"/>
  <c r="MU27" i="25"/>
  <c r="MU25" i="25"/>
  <c r="MU23" i="25"/>
  <c r="MU21" i="25"/>
  <c r="MU17" i="25"/>
  <c r="NI11" i="25"/>
  <c r="NY132" i="3"/>
  <c r="NY134" i="3" s="1"/>
  <c r="NH46" i="25"/>
  <c r="NH45" i="25"/>
  <c r="NH44" i="25"/>
  <c r="NH43" i="25"/>
  <c r="NH40" i="25"/>
  <c r="NH39" i="25"/>
  <c r="NH38" i="25"/>
  <c r="NH31" i="25"/>
  <c r="NH30" i="25"/>
  <c r="NH29" i="25"/>
  <c r="NH28" i="25"/>
  <c r="NH27" i="25"/>
  <c r="NH25" i="25"/>
  <c r="NH23" i="25"/>
  <c r="NH21" i="25"/>
  <c r="NH17" i="25"/>
  <c r="OI11" i="25"/>
  <c r="PL132" i="3"/>
  <c r="PL134" i="3" s="1"/>
  <c r="OH46" i="25"/>
  <c r="OH45" i="25"/>
  <c r="OH44" i="25"/>
  <c r="OH43" i="25"/>
  <c r="OH40" i="25"/>
  <c r="OH39" i="25"/>
  <c r="OH38" i="25"/>
  <c r="OH31" i="25"/>
  <c r="OH30" i="25"/>
  <c r="OH29" i="25"/>
  <c r="OH28" i="25"/>
  <c r="OH27" i="25"/>
  <c r="OH25" i="25"/>
  <c r="OH23" i="25"/>
  <c r="OH21" i="25"/>
  <c r="OH17" i="25"/>
  <c r="OV11" i="25"/>
  <c r="NL132" i="3"/>
  <c r="NL134" i="3" s="1"/>
  <c r="OU46" i="25"/>
  <c r="OU45" i="25"/>
  <c r="OU44" i="25"/>
  <c r="OU43" i="25"/>
  <c r="OU40" i="25"/>
  <c r="OU39" i="25"/>
  <c r="OU38" i="25"/>
  <c r="OU31" i="25"/>
  <c r="OU30" i="25"/>
  <c r="OU29" i="25"/>
  <c r="OU28" i="25"/>
  <c r="OU27" i="25"/>
  <c r="OU25" i="25"/>
  <c r="OU23" i="25"/>
  <c r="OU21" i="25"/>
  <c r="OU17" i="25"/>
  <c r="PI11" i="25"/>
  <c r="PY132" i="3"/>
  <c r="PY134" i="3" s="1"/>
  <c r="PH46" i="25"/>
  <c r="PH45" i="25"/>
  <c r="PH44" i="25"/>
  <c r="PH43" i="25"/>
  <c r="PH40" i="25"/>
  <c r="PH39" i="25"/>
  <c r="PH38" i="25"/>
  <c r="PH31" i="25"/>
  <c r="PH30" i="25"/>
  <c r="PH29" i="25"/>
  <c r="PH28" i="25"/>
  <c r="PH27" i="25"/>
  <c r="PH25" i="25"/>
  <c r="PH23" i="25"/>
  <c r="PH21" i="25"/>
  <c r="PH17" i="25"/>
  <c r="PU46" i="25"/>
  <c r="PU45" i="25"/>
  <c r="PU44" i="25"/>
  <c r="PU43" i="25"/>
  <c r="PU40" i="25"/>
  <c r="PU39" i="25"/>
  <c r="PU38" i="25"/>
  <c r="PU31" i="25"/>
  <c r="PU30" i="25"/>
  <c r="PU29" i="25"/>
  <c r="PU28" i="25"/>
  <c r="PU27" i="25"/>
  <c r="PU25" i="25"/>
  <c r="PU23" i="25"/>
  <c r="PU21" i="25"/>
  <c r="PU17" i="25"/>
  <c r="QH46" i="25"/>
  <c r="QH45" i="25"/>
  <c r="QH44" i="25"/>
  <c r="QH43" i="25"/>
  <c r="QH40" i="25"/>
  <c r="QH39" i="25"/>
  <c r="QH38" i="25"/>
  <c r="QH31" i="25"/>
  <c r="QH30" i="25"/>
  <c r="QH29" i="25"/>
  <c r="QH28" i="25"/>
  <c r="QH27" i="25"/>
  <c r="QH25" i="25"/>
  <c r="QH23" i="25"/>
  <c r="QH21" i="25"/>
  <c r="QH17" i="25"/>
  <c r="QU46" i="25"/>
  <c r="QU45" i="25"/>
  <c r="QU44" i="25"/>
  <c r="QU43" i="25"/>
  <c r="QU40" i="25"/>
  <c r="QU39" i="25"/>
  <c r="QU38" i="25"/>
  <c r="QU31" i="25"/>
  <c r="QU30" i="25"/>
  <c r="QU29" i="25"/>
  <c r="QU28" i="25"/>
  <c r="QU27" i="25"/>
  <c r="QU25" i="25"/>
  <c r="QU23" i="25"/>
  <c r="QU21" i="25"/>
  <c r="QU17" i="25"/>
  <c r="RL132" i="3"/>
  <c r="RL134" i="3" s="1"/>
  <c r="RI11" i="25"/>
  <c r="RH46" i="25"/>
  <c r="RH45" i="25"/>
  <c r="RH44" i="25"/>
  <c r="RH43" i="25"/>
  <c r="RH40" i="25"/>
  <c r="RH39" i="25"/>
  <c r="RH38" i="25"/>
  <c r="RH31" i="25"/>
  <c r="RH30" i="25"/>
  <c r="RH29" i="25"/>
  <c r="RH28" i="25"/>
  <c r="RH27" i="25"/>
  <c r="RH25" i="25"/>
  <c r="RH23" i="25"/>
  <c r="RH21" i="25"/>
  <c r="RH17" i="25"/>
  <c r="RU46" i="25"/>
  <c r="RU45" i="25"/>
  <c r="RU44" i="25"/>
  <c r="RU43" i="25"/>
  <c r="RU40" i="25"/>
  <c r="RU39" i="25"/>
  <c r="RU38" i="25"/>
  <c r="RU31" i="25"/>
  <c r="RU30" i="25"/>
  <c r="RU29" i="25"/>
  <c r="RU28" i="25"/>
  <c r="RU27" i="25"/>
  <c r="RU25" i="25"/>
  <c r="RU23" i="25"/>
  <c r="RU21" i="25"/>
  <c r="RU17" i="25"/>
  <c r="SH46" i="25"/>
  <c r="SH45" i="25"/>
  <c r="SH44" i="25"/>
  <c r="SH43" i="25"/>
  <c r="SH40" i="25"/>
  <c r="SH39" i="25"/>
  <c r="SH38" i="25"/>
  <c r="SH31" i="25"/>
  <c r="SH30" i="25"/>
  <c r="SH29" i="25"/>
  <c r="SH28" i="25"/>
  <c r="SH27" i="25"/>
  <c r="SH25" i="25"/>
  <c r="SH23" i="25"/>
  <c r="SH21" i="25"/>
  <c r="SH17" i="25"/>
  <c r="SU46" i="25"/>
  <c r="SU45" i="25"/>
  <c r="SU44" i="25"/>
  <c r="SU43" i="25"/>
  <c r="SU40" i="25"/>
  <c r="SU39" i="25"/>
  <c r="SU38" i="25"/>
  <c r="SU31" i="25"/>
  <c r="SU30" i="25"/>
  <c r="SU29" i="25"/>
  <c r="SU28" i="25"/>
  <c r="SU27" i="25"/>
  <c r="SU25" i="25"/>
  <c r="SU23" i="25"/>
  <c r="SU21" i="25"/>
  <c r="SU17" i="25"/>
  <c r="TH46" i="25"/>
  <c r="TH45" i="25"/>
  <c r="TH44" i="25"/>
  <c r="TH43" i="25"/>
  <c r="TH40" i="25"/>
  <c r="TH39" i="25"/>
  <c r="TH38" i="25"/>
  <c r="TH31" i="25"/>
  <c r="TH30" i="25"/>
  <c r="TH29" i="25"/>
  <c r="TH28" i="25"/>
  <c r="TH27" i="25"/>
  <c r="TH25" i="25"/>
  <c r="TH23" i="25"/>
  <c r="TH21" i="25"/>
  <c r="TH17" i="25"/>
  <c r="TU46" i="25"/>
  <c r="TU45" i="25"/>
  <c r="TU44" i="25"/>
  <c r="TU43" i="25"/>
  <c r="TU40" i="25"/>
  <c r="TU39" i="25"/>
  <c r="TU38" i="25"/>
  <c r="TU31" i="25"/>
  <c r="TU30" i="25"/>
  <c r="TU29" i="25"/>
  <c r="TU28" i="25"/>
  <c r="TU27" i="25"/>
  <c r="TU25" i="25"/>
  <c r="TU23" i="25"/>
  <c r="TU21" i="25"/>
  <c r="TU17" i="25"/>
  <c r="UH46" i="25"/>
  <c r="UH45" i="25"/>
  <c r="UH44" i="25"/>
  <c r="UH43" i="25"/>
  <c r="UH40" i="25"/>
  <c r="UH39" i="25"/>
  <c r="UH38" i="25"/>
  <c r="UH31" i="25"/>
  <c r="UH30" i="25"/>
  <c r="UH29" i="25"/>
  <c r="UH28" i="25"/>
  <c r="UH27" i="25"/>
  <c r="UH25" i="25"/>
  <c r="UH23" i="25"/>
  <c r="UH21" i="25"/>
  <c r="UH17" i="25"/>
  <c r="UU46" i="25"/>
  <c r="UU45" i="25"/>
  <c r="UU44" i="25"/>
  <c r="UU43" i="25"/>
  <c r="UU40" i="25"/>
  <c r="UU39" i="25"/>
  <c r="UU38" i="25"/>
  <c r="UU31" i="25"/>
  <c r="UU30" i="25"/>
  <c r="UU29" i="25"/>
  <c r="UU28" i="25"/>
  <c r="UU27" i="25"/>
  <c r="UU25" i="25"/>
  <c r="UU23" i="25"/>
  <c r="UU21" i="25"/>
  <c r="UU17" i="25"/>
  <c r="VH46" i="25"/>
  <c r="VH45" i="25"/>
  <c r="VH44" i="25"/>
  <c r="VH43" i="25"/>
  <c r="VH40" i="25"/>
  <c r="VH39" i="25"/>
  <c r="VH38" i="25"/>
  <c r="VH31" i="25"/>
  <c r="VH30" i="25"/>
  <c r="VH29" i="25"/>
  <c r="VH28" i="25"/>
  <c r="VH27" i="25"/>
  <c r="VH25" i="25"/>
  <c r="VH23" i="25"/>
  <c r="VH21" i="25"/>
  <c r="VH17" i="25"/>
  <c r="VU46" i="25"/>
  <c r="VU45" i="25"/>
  <c r="VU44" i="25"/>
  <c r="VU43" i="25"/>
  <c r="VU40" i="25"/>
  <c r="VU39" i="25"/>
  <c r="VU38" i="25"/>
  <c r="VU31" i="25"/>
  <c r="VU30" i="25"/>
  <c r="VU29" i="25"/>
  <c r="VU28" i="25"/>
  <c r="VU27" i="25"/>
  <c r="VU25" i="25"/>
  <c r="VU23" i="25"/>
  <c r="VU21" i="25"/>
  <c r="VU17" i="25"/>
  <c r="WH46" i="25"/>
  <c r="WH45" i="25"/>
  <c r="WH44" i="25"/>
  <c r="WH43" i="25"/>
  <c r="WH40" i="25"/>
  <c r="WH39" i="25"/>
  <c r="WH38" i="25"/>
  <c r="WH31" i="25"/>
  <c r="WH30" i="25"/>
  <c r="WH29" i="25"/>
  <c r="WH28" i="25"/>
  <c r="WH27" i="25"/>
  <c r="WH25" i="25"/>
  <c r="WH23" i="25"/>
  <c r="WH21" i="25"/>
  <c r="WH17" i="25"/>
  <c r="OL132" i="3"/>
  <c r="OL134" i="3" s="1"/>
  <c r="QL132" i="3"/>
  <c r="QL134" i="3" s="1"/>
  <c r="QY132" i="3"/>
  <c r="QY134" i="3" s="1"/>
  <c r="SJ132" i="3"/>
  <c r="SJ134" i="3" s="1"/>
  <c r="SW132" i="3"/>
  <c r="SW134" i="3" s="1"/>
  <c r="RW132" i="3"/>
  <c r="RW134" i="3" s="1"/>
  <c r="TJ132" i="3"/>
  <c r="TJ134" i="3" s="1"/>
  <c r="TW132" i="3"/>
  <c r="TW134" i="3" s="1"/>
  <c r="VW132" i="3"/>
  <c r="VW134" i="3" s="1"/>
  <c r="UJ132" i="3"/>
  <c r="UJ134" i="3" s="1"/>
  <c r="UW132" i="3"/>
  <c r="UW134" i="3" s="1"/>
  <c r="VJ132" i="3"/>
  <c r="VJ134" i="3" s="1"/>
  <c r="WJ132" i="3"/>
  <c r="PG39" i="25"/>
  <c r="PG38" i="25"/>
  <c r="PG31" i="25"/>
  <c r="PG30" i="25"/>
  <c r="PG29" i="25"/>
  <c r="PG28" i="25"/>
  <c r="PG27" i="25"/>
  <c r="PG25" i="25"/>
  <c r="PG23" i="25"/>
  <c r="PG21" i="25"/>
  <c r="PG17" i="25"/>
  <c r="PT46" i="25"/>
  <c r="PT45" i="25"/>
  <c r="PT44" i="25"/>
  <c r="PT43" i="25"/>
  <c r="PT40" i="25"/>
  <c r="PT39" i="25"/>
  <c r="PT38" i="25"/>
  <c r="PT31" i="25"/>
  <c r="PT30" i="25"/>
  <c r="PT29" i="25"/>
  <c r="PT28" i="25"/>
  <c r="PT27" i="25"/>
  <c r="PT25" i="25"/>
  <c r="PT23" i="25"/>
  <c r="PT21" i="25"/>
  <c r="PT17" i="25"/>
  <c r="QG46" i="25"/>
  <c r="QG45" i="25"/>
  <c r="QG44" i="25"/>
  <c r="QG43" i="25"/>
  <c r="QG40" i="25"/>
  <c r="QG39" i="25"/>
  <c r="QG38" i="25"/>
  <c r="QG31" i="25"/>
  <c r="QG30" i="25"/>
  <c r="QG29" i="25"/>
  <c r="QG28" i="25"/>
  <c r="QG27" i="25"/>
  <c r="QG25" i="25"/>
  <c r="QG23" i="25"/>
  <c r="QG21" i="25"/>
  <c r="QG17" i="25"/>
  <c r="QT46" i="25"/>
  <c r="QT45" i="25"/>
  <c r="QT44" i="25"/>
  <c r="QT43" i="25"/>
  <c r="QT40" i="25"/>
  <c r="QT39" i="25"/>
  <c r="QT38" i="25"/>
  <c r="QT31" i="25"/>
  <c r="QT30" i="25"/>
  <c r="QT29" i="25"/>
  <c r="QT28" i="25"/>
  <c r="QT27" i="25"/>
  <c r="QT25" i="25"/>
  <c r="QT23" i="25"/>
  <c r="QT21" i="25"/>
  <c r="QT17" i="25"/>
  <c r="RG46" i="25"/>
  <c r="RG45" i="25"/>
  <c r="RG44" i="25"/>
  <c r="RG43" i="25"/>
  <c r="RG40" i="25"/>
  <c r="RG39" i="25"/>
  <c r="RG38" i="25"/>
  <c r="RG31" i="25"/>
  <c r="RG30" i="25"/>
  <c r="RG29" i="25"/>
  <c r="RG28" i="25"/>
  <c r="RG27" i="25"/>
  <c r="RG25" i="25"/>
  <c r="RG23" i="25"/>
  <c r="RG21" i="25"/>
  <c r="RG17" i="25"/>
  <c r="RT46" i="25"/>
  <c r="RT45" i="25"/>
  <c r="RT44" i="25"/>
  <c r="RT43" i="25"/>
  <c r="RT40" i="25"/>
  <c r="RT39" i="25"/>
  <c r="RT38" i="25"/>
  <c r="RT31" i="25"/>
  <c r="RT30" i="25"/>
  <c r="RT29" i="25"/>
  <c r="RT28" i="25"/>
  <c r="RT27" i="25"/>
  <c r="RT25" i="25"/>
  <c r="RT23" i="25"/>
  <c r="RT21" i="25"/>
  <c r="RT17" i="25"/>
  <c r="SG46" i="25"/>
  <c r="SG45" i="25"/>
  <c r="SG44" i="25"/>
  <c r="SG43" i="25"/>
  <c r="SG40" i="25"/>
  <c r="SG39" i="25"/>
  <c r="SG38" i="25"/>
  <c r="SG31" i="25"/>
  <c r="SG30" i="25"/>
  <c r="SG29" i="25"/>
  <c r="SG28" i="25"/>
  <c r="SG27" i="25"/>
  <c r="SG25" i="25"/>
  <c r="SG23" i="25"/>
  <c r="SG21" i="25"/>
  <c r="SG17" i="25"/>
  <c r="ST46" i="25"/>
  <c r="ST45" i="25"/>
  <c r="ST44" i="25"/>
  <c r="ST43" i="25"/>
  <c r="ST40" i="25"/>
  <c r="ST39" i="25"/>
  <c r="ST38" i="25"/>
  <c r="ST31" i="25"/>
  <c r="ST30" i="25"/>
  <c r="ST29" i="25"/>
  <c r="ST28" i="25"/>
  <c r="ST27" i="25"/>
  <c r="ST25" i="25"/>
  <c r="ST23" i="25"/>
  <c r="ST21" i="25"/>
  <c r="ST17" i="25"/>
  <c r="TG46" i="25"/>
  <c r="TG45" i="25"/>
  <c r="TG44" i="25"/>
  <c r="TG43" i="25"/>
  <c r="TG40" i="25"/>
  <c r="TG39" i="25"/>
  <c r="TG38" i="25"/>
  <c r="TG31" i="25"/>
  <c r="TG30" i="25"/>
  <c r="TG29" i="25"/>
  <c r="TG28" i="25"/>
  <c r="TG27" i="25"/>
  <c r="TG25" i="25"/>
  <c r="TG23" i="25"/>
  <c r="TG21" i="25"/>
  <c r="TG17" i="25"/>
  <c r="TT46" i="25"/>
  <c r="TT45" i="25"/>
  <c r="TT44" i="25"/>
  <c r="TT43" i="25"/>
  <c r="TT40" i="25"/>
  <c r="TT39" i="25"/>
  <c r="TT38" i="25"/>
  <c r="TT31" i="25"/>
  <c r="TT30" i="25"/>
  <c r="TT29" i="25"/>
  <c r="TT28" i="25"/>
  <c r="TT27" i="25"/>
  <c r="TT25" i="25"/>
  <c r="TT23" i="25"/>
  <c r="TT21" i="25"/>
  <c r="TT17" i="25"/>
  <c r="UG46" i="25"/>
  <c r="UG45" i="25"/>
  <c r="UG44" i="25"/>
  <c r="UG43" i="25"/>
  <c r="UG40" i="25"/>
  <c r="UG39" i="25"/>
  <c r="UG38" i="25"/>
  <c r="UG31" i="25"/>
  <c r="UG30" i="25"/>
  <c r="UG29" i="25"/>
  <c r="UG28" i="25"/>
  <c r="UG27" i="25"/>
  <c r="UG25" i="25"/>
  <c r="UG23" i="25"/>
  <c r="UG21" i="25"/>
  <c r="UG17" i="25"/>
  <c r="UT46" i="25"/>
  <c r="UT45" i="25"/>
  <c r="UT44" i="25"/>
  <c r="UT43" i="25"/>
  <c r="UT40" i="25"/>
  <c r="UT39" i="25"/>
  <c r="UT38" i="25"/>
  <c r="UT31" i="25"/>
  <c r="UT30" i="25"/>
  <c r="UT29" i="25"/>
  <c r="UT28" i="25"/>
  <c r="UT27" i="25"/>
  <c r="UT25" i="25"/>
  <c r="UT23" i="25"/>
  <c r="UT21" i="25"/>
  <c r="UT17" i="25"/>
  <c r="VG46" i="25"/>
  <c r="VG45" i="25"/>
  <c r="VG44" i="25"/>
  <c r="VG43" i="25"/>
  <c r="VG40" i="25"/>
  <c r="VG39" i="25"/>
  <c r="VG38" i="25"/>
  <c r="VG31" i="25"/>
  <c r="VG30" i="25"/>
  <c r="VG29" i="25"/>
  <c r="VG28" i="25"/>
  <c r="VG27" i="25"/>
  <c r="VG25" i="25"/>
  <c r="VG23" i="25"/>
  <c r="VG21" i="25"/>
  <c r="VG17" i="25"/>
  <c r="VT46" i="25"/>
  <c r="VT45" i="25"/>
  <c r="VT44" i="25"/>
  <c r="VT43" i="25"/>
  <c r="VT40" i="25"/>
  <c r="VT39" i="25"/>
  <c r="VT38" i="25"/>
  <c r="VT31" i="25"/>
  <c r="VT30" i="25"/>
  <c r="VT29" i="25"/>
  <c r="VT28" i="25"/>
  <c r="VT27" i="25"/>
  <c r="VT25" i="25"/>
  <c r="VT23" i="25"/>
  <c r="VT21" i="25"/>
  <c r="VT17" i="25"/>
  <c r="WG46" i="25"/>
  <c r="WG45" i="25"/>
  <c r="WG44" i="25"/>
  <c r="WG43" i="25"/>
  <c r="WG40" i="25"/>
  <c r="WG39" i="25"/>
  <c r="WG38" i="25"/>
  <c r="WG31" i="25"/>
  <c r="WG30" i="25"/>
  <c r="WG29" i="25"/>
  <c r="WG28" i="25"/>
  <c r="WG27" i="25"/>
  <c r="WG25" i="25"/>
  <c r="WG23" i="25"/>
  <c r="WG21" i="25"/>
  <c r="WG17" i="25"/>
  <c r="OM132" i="3"/>
  <c r="OM134" i="3" s="1"/>
  <c r="QM132" i="3"/>
  <c r="QM134" i="3" s="1"/>
  <c r="QZ132" i="3"/>
  <c r="QZ134" i="3" s="1"/>
  <c r="SK132" i="3"/>
  <c r="SK134" i="3" s="1"/>
  <c r="SX132" i="3"/>
  <c r="SX134" i="3" s="1"/>
  <c r="RX132" i="3"/>
  <c r="RX134" i="3" s="1"/>
  <c r="TK132" i="3"/>
  <c r="TK134" i="3" s="1"/>
  <c r="TX132" i="3"/>
  <c r="TX134" i="3" s="1"/>
  <c r="VX132" i="3"/>
  <c r="VX134" i="3" s="1"/>
  <c r="UK132" i="3"/>
  <c r="UK134" i="3" s="1"/>
  <c r="UX132" i="3"/>
  <c r="UX134" i="3" s="1"/>
  <c r="VK132" i="3"/>
  <c r="VK134" i="3" s="1"/>
  <c r="WK132" i="3"/>
  <c r="PJ39" i="25"/>
  <c r="PJ38" i="25"/>
  <c r="PJ31" i="25"/>
  <c r="PJ30" i="25"/>
  <c r="PJ29" i="25"/>
  <c r="PJ28" i="25"/>
  <c r="PJ27" i="25"/>
  <c r="PJ25" i="25"/>
  <c r="PJ23" i="25"/>
  <c r="PJ21" i="25"/>
  <c r="PJ17" i="25"/>
  <c r="PW46" i="25"/>
  <c r="PW45" i="25"/>
  <c r="PW44" i="25"/>
  <c r="PW43" i="25"/>
  <c r="PW40" i="25"/>
  <c r="PW39" i="25"/>
  <c r="PW38" i="25"/>
  <c r="PW31" i="25"/>
  <c r="PW30" i="25"/>
  <c r="PW29" i="25"/>
  <c r="PW28" i="25"/>
  <c r="PW27" i="25"/>
  <c r="PW25" i="25"/>
  <c r="PW23" i="25"/>
  <c r="PW21" i="25"/>
  <c r="PW17" i="25"/>
  <c r="QJ46" i="25"/>
  <c r="QJ45" i="25"/>
  <c r="QJ44" i="25"/>
  <c r="QJ43" i="25"/>
  <c r="QJ40" i="25"/>
  <c r="QJ39" i="25"/>
  <c r="QJ38" i="25"/>
  <c r="QJ31" i="25"/>
  <c r="QJ30" i="25"/>
  <c r="QJ29" i="25"/>
  <c r="QJ28" i="25"/>
  <c r="QJ27" i="25"/>
  <c r="QJ25" i="25"/>
  <c r="QJ23" i="25"/>
  <c r="QJ21" i="25"/>
  <c r="QJ17" i="25"/>
  <c r="QW46" i="25"/>
  <c r="QW45" i="25"/>
  <c r="QW44" i="25"/>
  <c r="QW43" i="25"/>
  <c r="QW40" i="25"/>
  <c r="QW39" i="25"/>
  <c r="QW38" i="25"/>
  <c r="QW31" i="25"/>
  <c r="QW30" i="25"/>
  <c r="QW29" i="25"/>
  <c r="QW28" i="25"/>
  <c r="QW27" i="25"/>
  <c r="QW25" i="25"/>
  <c r="QW23" i="25"/>
  <c r="QW21" i="25"/>
  <c r="QW17" i="25"/>
  <c r="RJ132" i="3"/>
  <c r="RJ134" i="3" s="1"/>
  <c r="RG11" i="25"/>
  <c r="RJ46" i="25"/>
  <c r="RJ45" i="25"/>
  <c r="RJ44" i="25"/>
  <c r="RJ43" i="25"/>
  <c r="RJ40" i="25"/>
  <c r="RJ39" i="25"/>
  <c r="RJ38" i="25"/>
  <c r="RJ31" i="25"/>
  <c r="RJ30" i="25"/>
  <c r="RJ29" i="25"/>
  <c r="RJ28" i="25"/>
  <c r="RJ27" i="25"/>
  <c r="RJ25" i="25"/>
  <c r="RJ23" i="25"/>
  <c r="RJ21" i="25"/>
  <c r="RJ17" i="25"/>
  <c r="RW46" i="25"/>
  <c r="RW45" i="25"/>
  <c r="RW44" i="25"/>
  <c r="RW43" i="25"/>
  <c r="RW40" i="25"/>
  <c r="RW39" i="25"/>
  <c r="RW38" i="25"/>
  <c r="RW31" i="25"/>
  <c r="RW30" i="25"/>
  <c r="RW29" i="25"/>
  <c r="RW28" i="25"/>
  <c r="RW27" i="25"/>
  <c r="RW25" i="25"/>
  <c r="RW23" i="25"/>
  <c r="RW21" i="25"/>
  <c r="RW17" i="25"/>
  <c r="SJ46" i="25"/>
  <c r="SJ45" i="25"/>
  <c r="SJ44" i="25"/>
  <c r="SJ43" i="25"/>
  <c r="SJ40" i="25"/>
  <c r="SJ39" i="25"/>
  <c r="SJ38" i="25"/>
  <c r="SJ31" i="25"/>
  <c r="SJ30" i="25"/>
  <c r="SJ29" i="25"/>
  <c r="SJ28" i="25"/>
  <c r="SJ27" i="25"/>
  <c r="SJ25" i="25"/>
  <c r="SJ23" i="25"/>
  <c r="SJ21" i="25"/>
  <c r="SJ17" i="25"/>
  <c r="SW46" i="25"/>
  <c r="SW45" i="25"/>
  <c r="SW44" i="25"/>
  <c r="SW43" i="25"/>
  <c r="SW40" i="25"/>
  <c r="SW39" i="25"/>
  <c r="SW38" i="25"/>
  <c r="SW31" i="25"/>
  <c r="SW30" i="25"/>
  <c r="SW29" i="25"/>
  <c r="SW28" i="25"/>
  <c r="SW27" i="25"/>
  <c r="SW25" i="25"/>
  <c r="SW23" i="25"/>
  <c r="SW21" i="25"/>
  <c r="SW17" i="25"/>
  <c r="TJ46" i="25"/>
  <c r="TJ45" i="25"/>
  <c r="TJ44" i="25"/>
  <c r="TJ43" i="25"/>
  <c r="TJ40" i="25"/>
  <c r="TJ39" i="25"/>
  <c r="TJ38" i="25"/>
  <c r="TJ31" i="25"/>
  <c r="TJ30" i="25"/>
  <c r="TJ29" i="25"/>
  <c r="TJ28" i="25"/>
  <c r="TJ27" i="25"/>
  <c r="TJ25" i="25"/>
  <c r="TJ23" i="25"/>
  <c r="TJ21" i="25"/>
  <c r="TJ17" i="25"/>
  <c r="TW46" i="25"/>
  <c r="TW45" i="25"/>
  <c r="TW44" i="25"/>
  <c r="TW43" i="25"/>
  <c r="TW40" i="25"/>
  <c r="TW39" i="25"/>
  <c r="TW38" i="25"/>
  <c r="TW31" i="25"/>
  <c r="TW30" i="25"/>
  <c r="TW29" i="25"/>
  <c r="TW28" i="25"/>
  <c r="TW27" i="25"/>
  <c r="TW25" i="25"/>
  <c r="TW23" i="25"/>
  <c r="TW21" i="25"/>
  <c r="TW17" i="25"/>
  <c r="UJ46" i="25"/>
  <c r="UJ45" i="25"/>
  <c r="UJ44" i="25"/>
  <c r="UJ43" i="25"/>
  <c r="UJ40" i="25"/>
  <c r="UJ39" i="25"/>
  <c r="UJ38" i="25"/>
  <c r="UJ31" i="25"/>
  <c r="UJ30" i="25"/>
  <c r="UJ29" i="25"/>
  <c r="UJ28" i="25"/>
  <c r="UJ27" i="25"/>
  <c r="UJ25" i="25"/>
  <c r="UJ23" i="25"/>
  <c r="UJ21" i="25"/>
  <c r="UJ17" i="25"/>
  <c r="UW46" i="25"/>
  <c r="UW45" i="25"/>
  <c r="UW44" i="25"/>
  <c r="UW43" i="25"/>
  <c r="UW40" i="25"/>
  <c r="UW39" i="25"/>
  <c r="UW38" i="25"/>
  <c r="UW31" i="25"/>
  <c r="UW30" i="25"/>
  <c r="UW29" i="25"/>
  <c r="UW28" i="25"/>
  <c r="UW27" i="25"/>
  <c r="UW25" i="25"/>
  <c r="UW23" i="25"/>
  <c r="UW21" i="25"/>
  <c r="UW17" i="25"/>
  <c r="VJ46" i="25"/>
  <c r="VJ45" i="25"/>
  <c r="VJ44" i="25"/>
  <c r="VJ43" i="25"/>
  <c r="VJ40" i="25"/>
  <c r="VJ39" i="25"/>
  <c r="VJ38" i="25"/>
  <c r="VJ31" i="25"/>
  <c r="VJ30" i="25"/>
  <c r="VJ29" i="25"/>
  <c r="VJ28" i="25"/>
  <c r="VJ27" i="25"/>
  <c r="VJ25" i="25"/>
  <c r="VJ23" i="25"/>
  <c r="VJ21" i="25"/>
  <c r="VJ17" i="25"/>
  <c r="VW46" i="25"/>
  <c r="VW45" i="25"/>
  <c r="VW44" i="25"/>
  <c r="VW43" i="25"/>
  <c r="VW40" i="25"/>
  <c r="VW39" i="25"/>
  <c r="VW38" i="25"/>
  <c r="VW31" i="25"/>
  <c r="VW30" i="25"/>
  <c r="VW29" i="25"/>
  <c r="VW28" i="25"/>
  <c r="VW27" i="25"/>
  <c r="VW25" i="25"/>
  <c r="VW23" i="25"/>
  <c r="VW21" i="25"/>
  <c r="VW17" i="25"/>
  <c r="WJ46" i="25"/>
  <c r="WJ45" i="25"/>
  <c r="WJ44" i="25"/>
  <c r="WJ43" i="25"/>
  <c r="WJ40" i="25"/>
  <c r="WJ39" i="25"/>
  <c r="WJ38" i="25"/>
  <c r="WJ31" i="25"/>
  <c r="WJ30" i="25"/>
  <c r="WJ29" i="25"/>
  <c r="WJ28" i="25"/>
  <c r="WJ27" i="25"/>
  <c r="WJ25" i="25"/>
  <c r="WJ23" i="25"/>
  <c r="WJ21" i="25"/>
  <c r="WJ17" i="25"/>
  <c r="OJ132" i="3"/>
  <c r="QJ132" i="3"/>
  <c r="QJ134" i="3" s="1"/>
  <c r="QW132" i="3"/>
  <c r="QW134" i="3" s="1"/>
  <c r="SL132" i="3"/>
  <c r="SL134" i="3" s="1"/>
  <c r="SY132" i="3"/>
  <c r="SY134" i="3" s="1"/>
  <c r="RY132" i="3"/>
  <c r="RY134" i="3" s="1"/>
  <c r="TL132" i="3"/>
  <c r="TL134" i="3" s="1"/>
  <c r="TY132" i="3"/>
  <c r="TY134" i="3" s="1"/>
  <c r="VY132" i="3"/>
  <c r="VY134" i="3" s="1"/>
  <c r="UL132" i="3"/>
  <c r="UL134" i="3" s="1"/>
  <c r="UY132" i="3"/>
  <c r="UY134" i="3" s="1"/>
  <c r="VL132" i="3"/>
  <c r="VL134" i="3" s="1"/>
  <c r="WL132" i="3"/>
  <c r="PI39" i="25"/>
  <c r="PI38" i="25"/>
  <c r="PI31" i="25"/>
  <c r="PI30" i="25"/>
  <c r="PI29" i="25"/>
  <c r="PI28" i="25"/>
  <c r="PI27" i="25"/>
  <c r="PI25" i="25"/>
  <c r="PI23" i="25"/>
  <c r="PI21" i="25"/>
  <c r="PI17" i="25"/>
  <c r="PV46" i="25"/>
  <c r="PV45" i="25"/>
  <c r="PV44" i="25"/>
  <c r="PV43" i="25"/>
  <c r="PV40" i="25"/>
  <c r="PV39" i="25"/>
  <c r="PV38" i="25"/>
  <c r="PV31" i="25"/>
  <c r="PV30" i="25"/>
  <c r="PV29" i="25"/>
  <c r="PV28" i="25"/>
  <c r="PV27" i="25"/>
  <c r="PV25" i="25"/>
  <c r="PV23" i="25"/>
  <c r="PV21" i="25"/>
  <c r="PV17" i="25"/>
  <c r="QI46" i="25"/>
  <c r="QI45" i="25"/>
  <c r="QI44" i="25"/>
  <c r="QI43" i="25"/>
  <c r="QI40" i="25"/>
  <c r="QI39" i="25"/>
  <c r="QI38" i="25"/>
  <c r="QI31" i="25"/>
  <c r="QI30" i="25"/>
  <c r="QI29" i="25"/>
  <c r="QI28" i="25"/>
  <c r="QI27" i="25"/>
  <c r="QI25" i="25"/>
  <c r="QI23" i="25"/>
  <c r="QI21" i="25"/>
  <c r="QI17" i="25"/>
  <c r="QV46" i="25"/>
  <c r="QV45" i="25"/>
  <c r="QV44" i="25"/>
  <c r="QV43" i="25"/>
  <c r="QV40" i="25"/>
  <c r="QV39" i="25"/>
  <c r="QV38" i="25"/>
  <c r="QV31" i="25"/>
  <c r="QV30" i="25"/>
  <c r="QV29" i="25"/>
  <c r="QV28" i="25"/>
  <c r="QV27" i="25"/>
  <c r="QV25" i="25"/>
  <c r="QV23" i="25"/>
  <c r="QV21" i="25"/>
  <c r="QV17" i="25"/>
  <c r="RI46" i="25"/>
  <c r="RI45" i="25"/>
  <c r="RI44" i="25"/>
  <c r="RI43" i="25"/>
  <c r="RI40" i="25"/>
  <c r="RI39" i="25"/>
  <c r="RI38" i="25"/>
  <c r="RI31" i="25"/>
  <c r="RI30" i="25"/>
  <c r="RI29" i="25"/>
  <c r="RI28" i="25"/>
  <c r="RI27" i="25"/>
  <c r="RI25" i="25"/>
  <c r="RI23" i="25"/>
  <c r="RI21" i="25"/>
  <c r="RI17" i="25"/>
  <c r="RV46" i="25"/>
  <c r="RV45" i="25"/>
  <c r="RV44" i="25"/>
  <c r="RV43" i="25"/>
  <c r="RV40" i="25"/>
  <c r="RV39" i="25"/>
  <c r="RV38" i="25"/>
  <c r="RV31" i="25"/>
  <c r="RV30" i="25"/>
  <c r="RV29" i="25"/>
  <c r="RV28" i="25"/>
  <c r="RV27" i="25"/>
  <c r="RV25" i="25"/>
  <c r="RV23" i="25"/>
  <c r="RV21" i="25"/>
  <c r="RV17" i="25"/>
  <c r="SI46" i="25"/>
  <c r="SI45" i="25"/>
  <c r="SI44" i="25"/>
  <c r="SI43" i="25"/>
  <c r="SI40" i="25"/>
  <c r="SI39" i="25"/>
  <c r="SI38" i="25"/>
  <c r="SI31" i="25"/>
  <c r="SI30" i="25"/>
  <c r="SI29" i="25"/>
  <c r="SI28" i="25"/>
  <c r="SI27" i="25"/>
  <c r="SI25" i="25"/>
  <c r="SI23" i="25"/>
  <c r="SI21" i="25"/>
  <c r="SI17" i="25"/>
  <c r="SV46" i="25"/>
  <c r="SV45" i="25"/>
  <c r="SV44" i="25"/>
  <c r="SV43" i="25"/>
  <c r="SV40" i="25"/>
  <c r="SV39" i="25"/>
  <c r="SV38" i="25"/>
  <c r="SV31" i="25"/>
  <c r="SV30" i="25"/>
  <c r="SV29" i="25"/>
  <c r="SV28" i="25"/>
  <c r="SV27" i="25"/>
  <c r="SV25" i="25"/>
  <c r="SV23" i="25"/>
  <c r="SV21" i="25"/>
  <c r="SV17" i="25"/>
  <c r="TI46" i="25"/>
  <c r="TI45" i="25"/>
  <c r="TI44" i="25"/>
  <c r="TI43" i="25"/>
  <c r="TI40" i="25"/>
  <c r="TI39" i="25"/>
  <c r="TI38" i="25"/>
  <c r="TI31" i="25"/>
  <c r="TI30" i="25"/>
  <c r="TI29" i="25"/>
  <c r="TI28" i="25"/>
  <c r="TI27" i="25"/>
  <c r="TI25" i="25"/>
  <c r="TI23" i="25"/>
  <c r="TI21" i="25"/>
  <c r="TI17" i="25"/>
  <c r="TV46" i="25"/>
  <c r="TV45" i="25"/>
  <c r="TV44" i="25"/>
  <c r="TV43" i="25"/>
  <c r="TV40" i="25"/>
  <c r="TV39" i="25"/>
  <c r="TV38" i="25"/>
  <c r="TV31" i="25"/>
  <c r="TV30" i="25"/>
  <c r="TV29" i="25"/>
  <c r="TV28" i="25"/>
  <c r="TV27" i="25"/>
  <c r="TV25" i="25"/>
  <c r="TV23" i="25"/>
  <c r="TV21" i="25"/>
  <c r="TV17" i="25"/>
  <c r="UI46" i="25"/>
  <c r="UI45" i="25"/>
  <c r="UI44" i="25"/>
  <c r="UI43" i="25"/>
  <c r="UI40" i="25"/>
  <c r="UI39" i="25"/>
  <c r="UI38" i="25"/>
  <c r="UI31" i="25"/>
  <c r="UI30" i="25"/>
  <c r="UI29" i="25"/>
  <c r="UI28" i="25"/>
  <c r="UI27" i="25"/>
  <c r="UI25" i="25"/>
  <c r="UI23" i="25"/>
  <c r="UI21" i="25"/>
  <c r="UI17" i="25"/>
  <c r="UV46" i="25"/>
  <c r="UV45" i="25"/>
  <c r="UV44" i="25"/>
  <c r="UV43" i="25"/>
  <c r="UV40" i="25"/>
  <c r="UV39" i="25"/>
  <c r="UV38" i="25"/>
  <c r="UV31" i="25"/>
  <c r="UV30" i="25"/>
  <c r="UV29" i="25"/>
  <c r="UV28" i="25"/>
  <c r="UV27" i="25"/>
  <c r="UV25" i="25"/>
  <c r="UV23" i="25"/>
  <c r="UV21" i="25"/>
  <c r="UV17" i="25"/>
  <c r="VI46" i="25"/>
  <c r="VI45" i="25"/>
  <c r="VI44" i="25"/>
  <c r="VI43" i="25"/>
  <c r="VI40" i="25"/>
  <c r="VI39" i="25"/>
  <c r="VI38" i="25"/>
  <c r="VI31" i="25"/>
  <c r="VI30" i="25"/>
  <c r="VI29" i="25"/>
  <c r="VI28" i="25"/>
  <c r="VI27" i="25"/>
  <c r="VI25" i="25"/>
  <c r="VI23" i="25"/>
  <c r="VI21" i="25"/>
  <c r="VI17" i="25"/>
  <c r="VV46" i="25"/>
  <c r="VV45" i="25"/>
  <c r="VV44" i="25"/>
  <c r="VV43" i="25"/>
  <c r="VV40" i="25"/>
  <c r="VV39" i="25"/>
  <c r="VV38" i="25"/>
  <c r="VV31" i="25"/>
  <c r="VV30" i="25"/>
  <c r="VV29" i="25"/>
  <c r="VV28" i="25"/>
  <c r="VV27" i="25"/>
  <c r="VV25" i="25"/>
  <c r="VV23" i="25"/>
  <c r="VV21" i="25"/>
  <c r="VV17" i="25"/>
  <c r="WI46" i="25"/>
  <c r="WI45" i="25"/>
  <c r="WI44" i="25"/>
  <c r="WI43" i="25"/>
  <c r="WI40" i="25"/>
  <c r="WI39" i="25"/>
  <c r="WI38" i="25"/>
  <c r="WI31" i="25"/>
  <c r="WI30" i="25"/>
  <c r="WI29" i="25"/>
  <c r="WI28" i="25"/>
  <c r="WI27" i="25"/>
  <c r="WI25" i="25"/>
  <c r="WI23" i="25"/>
  <c r="WI21" i="25"/>
  <c r="WI17" i="25"/>
  <c r="OK132" i="3"/>
  <c r="QK132" i="3"/>
  <c r="QK134" i="3" s="1"/>
  <c r="QX132" i="3"/>
  <c r="QX134" i="3" s="1"/>
  <c r="SM132" i="3"/>
  <c r="SM134" i="3" s="1"/>
  <c r="SZ132" i="3"/>
  <c r="SZ134" i="3" s="1"/>
  <c r="RZ132" i="3"/>
  <c r="RZ134" i="3" s="1"/>
  <c r="TM132" i="3"/>
  <c r="TM134" i="3" s="1"/>
  <c r="TZ132" i="3"/>
  <c r="TZ134" i="3" s="1"/>
  <c r="VZ132" i="3"/>
  <c r="VZ134" i="3" s="1"/>
  <c r="UM132" i="3"/>
  <c r="UM134" i="3" s="1"/>
  <c r="UZ132" i="3"/>
  <c r="UZ134" i="3" s="1"/>
  <c r="VM132" i="3"/>
  <c r="VM134" i="3" s="1"/>
  <c r="WM132" i="3"/>
  <c r="D44" i="25"/>
  <c r="D35" i="25"/>
  <c r="RM132" i="3"/>
  <c r="RM134" i="3" s="1"/>
  <c r="RK132" i="3"/>
  <c r="RK134" i="3" s="1"/>
  <c r="LK12" i="3"/>
  <c r="LJ12" i="3"/>
  <c r="LK133" i="3"/>
  <c r="LH48" i="25" s="1"/>
  <c r="LL133" i="3"/>
  <c r="LI48" i="25" s="1"/>
  <c r="LM133" i="3"/>
  <c r="LJ48" i="25" s="1"/>
  <c r="LJ133" i="3"/>
  <c r="LG48" i="25" s="1"/>
  <c r="KG12" i="25"/>
  <c r="KH12" i="25"/>
  <c r="KI12" i="25"/>
  <c r="KJ12" i="25"/>
  <c r="KG13" i="25"/>
  <c r="KH13" i="25"/>
  <c r="KI13" i="25"/>
  <c r="KJ13" i="25"/>
  <c r="KG14" i="25"/>
  <c r="KH14" i="25"/>
  <c r="KI14" i="25"/>
  <c r="KJ14" i="25"/>
  <c r="KG15" i="25"/>
  <c r="KH15" i="25"/>
  <c r="KI15" i="25"/>
  <c r="KJ15" i="25"/>
  <c r="KG16" i="25"/>
  <c r="KH16" i="25"/>
  <c r="KI16" i="25"/>
  <c r="KJ16" i="25"/>
  <c r="KG20" i="25"/>
  <c r="KH20" i="25"/>
  <c r="KI20" i="25"/>
  <c r="KJ20" i="25"/>
  <c r="KG22" i="25"/>
  <c r="KH22" i="25"/>
  <c r="KI22" i="25"/>
  <c r="KJ22" i="25"/>
  <c r="KG24" i="25"/>
  <c r="KH24" i="25"/>
  <c r="KI24" i="25"/>
  <c r="KJ24" i="25"/>
  <c r="KG26" i="25"/>
  <c r="KH26" i="25"/>
  <c r="KI26" i="25"/>
  <c r="KJ26" i="25"/>
  <c r="KG32" i="25"/>
  <c r="KH32" i="25"/>
  <c r="KI32" i="25"/>
  <c r="KJ32" i="25"/>
  <c r="KG33" i="25"/>
  <c r="KH33" i="25"/>
  <c r="KI33" i="25"/>
  <c r="KJ33" i="25"/>
  <c r="KG35" i="25"/>
  <c r="KH35" i="25"/>
  <c r="KI35" i="25"/>
  <c r="KJ35" i="25"/>
  <c r="KG36" i="25"/>
  <c r="KH36" i="25"/>
  <c r="KI36" i="25"/>
  <c r="KJ36" i="25"/>
  <c r="KG42" i="25"/>
  <c r="KH42" i="25"/>
  <c r="KI42" i="25"/>
  <c r="KJ42" i="25"/>
  <c r="KM12" i="3"/>
  <c r="KL12" i="3"/>
  <c r="KK12" i="3"/>
  <c r="KJ12" i="3"/>
  <c r="KK133" i="3"/>
  <c r="KH48" i="25" s="1"/>
  <c r="KL133" i="3"/>
  <c r="KI48" i="25" s="1"/>
  <c r="KM133" i="3"/>
  <c r="KJ48" i="25" s="1"/>
  <c r="KJ133" i="3"/>
  <c r="KG48" i="25" s="1"/>
  <c r="JW13" i="3"/>
  <c r="JX13" i="3"/>
  <c r="JY13" i="3"/>
  <c r="JZ13" i="3"/>
  <c r="JW14" i="3"/>
  <c r="JX14" i="3"/>
  <c r="JY14" i="3"/>
  <c r="JZ14" i="3"/>
  <c r="JW15" i="3"/>
  <c r="JX15" i="3"/>
  <c r="JY15" i="3"/>
  <c r="JZ15" i="3"/>
  <c r="JW17" i="3"/>
  <c r="JX17" i="3"/>
  <c r="JY17" i="3"/>
  <c r="JZ17" i="3"/>
  <c r="JW18" i="3"/>
  <c r="JX18" i="3"/>
  <c r="JY18" i="3"/>
  <c r="JZ18" i="3"/>
  <c r="JW21" i="3"/>
  <c r="JT12" i="25" s="1"/>
  <c r="JX21" i="3"/>
  <c r="JU12" i="25" s="1"/>
  <c r="JY21" i="3"/>
  <c r="JV12" i="25" s="1"/>
  <c r="JZ21" i="3"/>
  <c r="JW12" i="25" s="1"/>
  <c r="JW22" i="3"/>
  <c r="JT13" i="25" s="1"/>
  <c r="JX22" i="3"/>
  <c r="JU13" i="25" s="1"/>
  <c r="JY22" i="3"/>
  <c r="JV13" i="25" s="1"/>
  <c r="JZ22" i="3"/>
  <c r="JW13" i="25" s="1"/>
  <c r="JW23" i="3"/>
  <c r="JT14" i="25" s="1"/>
  <c r="JX23" i="3"/>
  <c r="JU14" i="25" s="1"/>
  <c r="JY23" i="3"/>
  <c r="JV14" i="25" s="1"/>
  <c r="JZ23" i="3"/>
  <c r="JW14" i="25" s="1"/>
  <c r="JW24" i="3"/>
  <c r="JT15" i="25" s="1"/>
  <c r="JX24" i="3"/>
  <c r="JU15" i="25" s="1"/>
  <c r="JY24" i="3"/>
  <c r="JV15" i="25" s="1"/>
  <c r="JZ24" i="3"/>
  <c r="JW15" i="25" s="1"/>
  <c r="JW25" i="3"/>
  <c r="JT16" i="25" s="1"/>
  <c r="JX25" i="3"/>
  <c r="JU16" i="25" s="1"/>
  <c r="JY25" i="3"/>
  <c r="JV16" i="25" s="1"/>
  <c r="JZ25" i="3"/>
  <c r="JW16" i="25" s="1"/>
  <c r="JW26" i="3"/>
  <c r="JX26" i="3"/>
  <c r="JY26" i="3"/>
  <c r="JZ26" i="3"/>
  <c r="JW27" i="3"/>
  <c r="JX27" i="3"/>
  <c r="JY27" i="3"/>
  <c r="JZ27" i="3"/>
  <c r="JW33" i="3"/>
  <c r="JT20" i="25" s="1"/>
  <c r="JX33" i="3"/>
  <c r="JU20" i="25" s="1"/>
  <c r="JY33" i="3"/>
  <c r="JV20" i="25" s="1"/>
  <c r="JZ33" i="3"/>
  <c r="JW20" i="25" s="1"/>
  <c r="JW38" i="3"/>
  <c r="JX38" i="3"/>
  <c r="JY38" i="3"/>
  <c r="JZ38" i="3"/>
  <c r="JW41" i="3"/>
  <c r="JX41" i="3"/>
  <c r="JY41" i="3"/>
  <c r="JZ41" i="3"/>
  <c r="JW42" i="3"/>
  <c r="JX42" i="3"/>
  <c r="JY42" i="3"/>
  <c r="JZ42" i="3"/>
  <c r="JW43" i="3"/>
  <c r="JT22" i="25" s="1"/>
  <c r="JX43" i="3"/>
  <c r="JU22" i="25" s="1"/>
  <c r="JY43" i="3"/>
  <c r="JV22" i="25" s="1"/>
  <c r="JZ43" i="3"/>
  <c r="JW22" i="25" s="1"/>
  <c r="JW45" i="3"/>
  <c r="JX45" i="3"/>
  <c r="JY45" i="3"/>
  <c r="JZ45" i="3"/>
  <c r="JW46" i="3"/>
  <c r="JX46" i="3"/>
  <c r="JY46" i="3"/>
  <c r="JZ46" i="3"/>
  <c r="JW47" i="3"/>
  <c r="JT24" i="25" s="1"/>
  <c r="JX47" i="3"/>
  <c r="JU24" i="25" s="1"/>
  <c r="JY47" i="3"/>
  <c r="JV24" i="25" s="1"/>
  <c r="JZ47" i="3"/>
  <c r="JW24" i="25" s="1"/>
  <c r="JW50" i="3"/>
  <c r="JX50" i="3"/>
  <c r="JY50" i="3"/>
  <c r="JZ50" i="3"/>
  <c r="JW51" i="3"/>
  <c r="JX51" i="3"/>
  <c r="JY51" i="3"/>
  <c r="JZ51" i="3"/>
  <c r="JW52" i="3"/>
  <c r="JT26" i="25" s="1"/>
  <c r="JX52" i="3"/>
  <c r="JU26" i="25" s="1"/>
  <c r="JY52" i="3"/>
  <c r="JV26" i="25" s="1"/>
  <c r="JZ52" i="3"/>
  <c r="JW26" i="25" s="1"/>
  <c r="JW53" i="3"/>
  <c r="JX53" i="3"/>
  <c r="JY53" i="3"/>
  <c r="JZ53" i="3"/>
  <c r="JW56" i="3"/>
  <c r="JX56" i="3"/>
  <c r="JY56" i="3"/>
  <c r="JZ56" i="3"/>
  <c r="JW58" i="3"/>
  <c r="JX58" i="3"/>
  <c r="JY58" i="3"/>
  <c r="JZ58" i="3"/>
  <c r="JW59" i="3"/>
  <c r="JX59" i="3"/>
  <c r="JY59" i="3"/>
  <c r="JZ59" i="3"/>
  <c r="JW62" i="3"/>
  <c r="JX62" i="3"/>
  <c r="JY62" i="3"/>
  <c r="JZ62" i="3"/>
  <c r="JW64" i="3"/>
  <c r="JX64" i="3"/>
  <c r="JY64" i="3"/>
  <c r="JZ64" i="3"/>
  <c r="JW65" i="3"/>
  <c r="JX65" i="3"/>
  <c r="JY65" i="3"/>
  <c r="JZ65" i="3"/>
  <c r="JW66" i="3"/>
  <c r="JX66" i="3"/>
  <c r="JY66" i="3"/>
  <c r="JZ66" i="3"/>
  <c r="JW68" i="3"/>
  <c r="JX68" i="3"/>
  <c r="JY68" i="3"/>
  <c r="JZ68" i="3"/>
  <c r="JW69" i="3"/>
  <c r="JX69" i="3"/>
  <c r="JY69" i="3"/>
  <c r="JZ69" i="3"/>
  <c r="JW70" i="3"/>
  <c r="JX70" i="3"/>
  <c r="JY70" i="3"/>
  <c r="JZ70" i="3"/>
  <c r="JW74" i="3"/>
  <c r="JX74" i="3"/>
  <c r="JY74" i="3"/>
  <c r="JZ74" i="3"/>
  <c r="JW75" i="3"/>
  <c r="JX75" i="3"/>
  <c r="JY75" i="3"/>
  <c r="JZ75" i="3"/>
  <c r="JW80" i="3"/>
  <c r="JX80" i="3"/>
  <c r="JY80" i="3"/>
  <c r="JZ80" i="3"/>
  <c r="JW81" i="3"/>
  <c r="JX81" i="3"/>
  <c r="JY81" i="3"/>
  <c r="JZ81" i="3"/>
  <c r="JW82" i="3"/>
  <c r="JT32" i="25" s="1"/>
  <c r="JX82" i="3"/>
  <c r="JU32" i="25" s="1"/>
  <c r="JY82" i="3"/>
  <c r="JV32" i="25" s="1"/>
  <c r="JZ82" i="3"/>
  <c r="JW32" i="25" s="1"/>
  <c r="JW83" i="3"/>
  <c r="JT33" i="25" s="1"/>
  <c r="JX83" i="3"/>
  <c r="JU33" i="25" s="1"/>
  <c r="JY83" i="3"/>
  <c r="JV33" i="25" s="1"/>
  <c r="JZ83" i="3"/>
  <c r="JW33" i="25" s="1"/>
  <c r="JW87" i="3"/>
  <c r="JT35" i="25" s="1"/>
  <c r="JX87" i="3"/>
  <c r="JU35" i="25" s="1"/>
  <c r="JY87" i="3"/>
  <c r="JV35" i="25" s="1"/>
  <c r="JZ87" i="3"/>
  <c r="JW35" i="25" s="1"/>
  <c r="JW88" i="3"/>
  <c r="JT36" i="25" s="1"/>
  <c r="JX88" i="3"/>
  <c r="JU36" i="25" s="1"/>
  <c r="JY88" i="3"/>
  <c r="JV36" i="25" s="1"/>
  <c r="JZ88" i="3"/>
  <c r="JW36" i="25" s="1"/>
  <c r="JW90" i="3"/>
  <c r="JX90" i="3"/>
  <c r="JY90" i="3"/>
  <c r="JZ90" i="3"/>
  <c r="JW91" i="3"/>
  <c r="JX91" i="3"/>
  <c r="JY91" i="3"/>
  <c r="JZ91" i="3"/>
  <c r="JW92" i="3"/>
  <c r="JX92" i="3"/>
  <c r="JY92" i="3"/>
  <c r="JZ92" i="3"/>
  <c r="JW93" i="3"/>
  <c r="JX93" i="3"/>
  <c r="JY93" i="3"/>
  <c r="JZ93" i="3"/>
  <c r="JW94" i="3"/>
  <c r="JX94" i="3"/>
  <c r="JY94" i="3"/>
  <c r="JZ94" i="3"/>
  <c r="JW95" i="3"/>
  <c r="JX95" i="3"/>
  <c r="JY95" i="3"/>
  <c r="JZ95" i="3"/>
  <c r="JW97" i="3"/>
  <c r="JX97" i="3"/>
  <c r="JY97" i="3"/>
  <c r="JZ97" i="3"/>
  <c r="JW100" i="3"/>
  <c r="JX100" i="3"/>
  <c r="JY100" i="3"/>
  <c r="JZ100" i="3"/>
  <c r="JW101" i="3"/>
  <c r="JX101" i="3"/>
  <c r="JY101" i="3"/>
  <c r="JZ101" i="3"/>
  <c r="JW102" i="3"/>
  <c r="JX102" i="3"/>
  <c r="JY102" i="3"/>
  <c r="JZ102" i="3"/>
  <c r="JW112" i="3"/>
  <c r="JT42" i="25" s="1"/>
  <c r="JX112" i="3"/>
  <c r="JU42" i="25" s="1"/>
  <c r="JY112" i="3"/>
  <c r="JV42" i="25" s="1"/>
  <c r="JZ112" i="3"/>
  <c r="JW42" i="25" s="1"/>
  <c r="JW113" i="3"/>
  <c r="JX113" i="3"/>
  <c r="JY113" i="3"/>
  <c r="JZ113" i="3"/>
  <c r="JW115" i="3"/>
  <c r="JX115" i="3"/>
  <c r="JY115" i="3"/>
  <c r="JZ115" i="3"/>
  <c r="JW116" i="3"/>
  <c r="JX116" i="3"/>
  <c r="JY116" i="3"/>
  <c r="JZ116" i="3"/>
  <c r="JW117" i="3"/>
  <c r="JX117" i="3"/>
  <c r="JY117" i="3"/>
  <c r="JZ117" i="3"/>
  <c r="JW120" i="3"/>
  <c r="JX120" i="3"/>
  <c r="JY120" i="3"/>
  <c r="JZ120" i="3"/>
  <c r="JW121" i="3"/>
  <c r="JX121" i="3"/>
  <c r="JY121" i="3"/>
  <c r="JZ121" i="3"/>
  <c r="JW124" i="3"/>
  <c r="JX124" i="3"/>
  <c r="JY124" i="3"/>
  <c r="JZ124" i="3"/>
  <c r="JW126" i="3"/>
  <c r="JX126" i="3"/>
  <c r="JY126" i="3"/>
  <c r="JZ126" i="3"/>
  <c r="JW130" i="3"/>
  <c r="JX130" i="3"/>
  <c r="JY130" i="3"/>
  <c r="JZ130" i="3"/>
  <c r="JZ12" i="3"/>
  <c r="JY12" i="3"/>
  <c r="JX12" i="3"/>
  <c r="JW12" i="3"/>
  <c r="JX133" i="3"/>
  <c r="JU48" i="25" s="1"/>
  <c r="JY133" i="3"/>
  <c r="JV48" i="25" s="1"/>
  <c r="JZ133" i="3"/>
  <c r="JW48" i="25" s="1"/>
  <c r="JW133" i="3"/>
  <c r="JT48" i="25" s="1"/>
  <c r="JG12" i="25"/>
  <c r="JH12" i="25"/>
  <c r="JI12" i="25"/>
  <c r="JJ12" i="25"/>
  <c r="JG13" i="25"/>
  <c r="JH13" i="25"/>
  <c r="JI13" i="25"/>
  <c r="JJ13" i="25"/>
  <c r="JG14" i="25"/>
  <c r="JH14" i="25"/>
  <c r="JI14" i="25"/>
  <c r="JJ14" i="25"/>
  <c r="JG15" i="25"/>
  <c r="JH15" i="25"/>
  <c r="JI15" i="25"/>
  <c r="JJ15" i="25"/>
  <c r="JG16" i="25"/>
  <c r="JH16" i="25"/>
  <c r="JI16" i="25"/>
  <c r="JJ16" i="25"/>
  <c r="JG20" i="25"/>
  <c r="JH20" i="25"/>
  <c r="JI20" i="25"/>
  <c r="JJ20" i="25"/>
  <c r="JG22" i="25"/>
  <c r="JH22" i="25"/>
  <c r="JI22" i="25"/>
  <c r="JJ22" i="25"/>
  <c r="JG24" i="25"/>
  <c r="JH24" i="25"/>
  <c r="JI24" i="25"/>
  <c r="JJ24" i="25"/>
  <c r="JG26" i="25"/>
  <c r="JH26" i="25"/>
  <c r="JI26" i="25"/>
  <c r="JJ26" i="25"/>
  <c r="JG32" i="25"/>
  <c r="JH32" i="25"/>
  <c r="JI32" i="25"/>
  <c r="JJ32" i="25"/>
  <c r="JG33" i="25"/>
  <c r="JH33" i="25"/>
  <c r="JI33" i="25"/>
  <c r="JJ33" i="25"/>
  <c r="JG35" i="25"/>
  <c r="JH35" i="25"/>
  <c r="JI35" i="25"/>
  <c r="JJ35" i="25"/>
  <c r="JG36" i="25"/>
  <c r="JH36" i="25"/>
  <c r="JI36" i="25"/>
  <c r="JJ36" i="25"/>
  <c r="JG42" i="25"/>
  <c r="JH42" i="25"/>
  <c r="JI42" i="25"/>
  <c r="JJ42" i="25"/>
  <c r="HM12" i="3"/>
  <c r="HL12" i="3"/>
  <c r="HK12" i="3"/>
  <c r="HJ12" i="3"/>
  <c r="HK133" i="3"/>
  <c r="JH48" i="25" s="1"/>
  <c r="HL133" i="3"/>
  <c r="JI48" i="25" s="1"/>
  <c r="HM133" i="3"/>
  <c r="JJ48" i="25" s="1"/>
  <c r="HJ133" i="3"/>
  <c r="JG48" i="25" s="1"/>
  <c r="JJ13" i="3"/>
  <c r="JK13" i="3"/>
  <c r="JL13" i="3"/>
  <c r="JM13" i="3"/>
  <c r="JJ14" i="3"/>
  <c r="JK14" i="3"/>
  <c r="JL14" i="3"/>
  <c r="JM14" i="3"/>
  <c r="JJ15" i="3"/>
  <c r="JK15" i="3"/>
  <c r="JL15" i="3"/>
  <c r="JM15" i="3"/>
  <c r="JJ17" i="3"/>
  <c r="JK17" i="3"/>
  <c r="JL17" i="3"/>
  <c r="JM17" i="3"/>
  <c r="JJ18" i="3"/>
  <c r="JK18" i="3"/>
  <c r="JL18" i="3"/>
  <c r="JM18" i="3"/>
  <c r="JJ21" i="3"/>
  <c r="IT12" i="25" s="1"/>
  <c r="JK21" i="3"/>
  <c r="IU12" i="25" s="1"/>
  <c r="JL21" i="3"/>
  <c r="IV12" i="25" s="1"/>
  <c r="JM21" i="3"/>
  <c r="IW12" i="25" s="1"/>
  <c r="JJ22" i="3"/>
  <c r="IT13" i="25" s="1"/>
  <c r="JK22" i="3"/>
  <c r="IU13" i="25" s="1"/>
  <c r="JL22" i="3"/>
  <c r="IV13" i="25" s="1"/>
  <c r="JM22" i="3"/>
  <c r="IW13" i="25" s="1"/>
  <c r="JJ23" i="3"/>
  <c r="IT14" i="25" s="1"/>
  <c r="JK23" i="3"/>
  <c r="IU14" i="25" s="1"/>
  <c r="JL23" i="3"/>
  <c r="IV14" i="25" s="1"/>
  <c r="JM23" i="3"/>
  <c r="IW14" i="25" s="1"/>
  <c r="JJ24" i="3"/>
  <c r="IT15" i="25" s="1"/>
  <c r="JK24" i="3"/>
  <c r="IU15" i="25" s="1"/>
  <c r="JL24" i="3"/>
  <c r="IV15" i="25" s="1"/>
  <c r="JM24" i="3"/>
  <c r="IW15" i="25" s="1"/>
  <c r="JJ25" i="3"/>
  <c r="IT16" i="25" s="1"/>
  <c r="JK25" i="3"/>
  <c r="IU16" i="25" s="1"/>
  <c r="JL25" i="3"/>
  <c r="IV16" i="25" s="1"/>
  <c r="JM25" i="3"/>
  <c r="IW16" i="25" s="1"/>
  <c r="JJ26" i="3"/>
  <c r="JK26" i="3"/>
  <c r="JL26" i="3"/>
  <c r="JM26" i="3"/>
  <c r="JJ27" i="3"/>
  <c r="JK27" i="3"/>
  <c r="JL27" i="3"/>
  <c r="JM27" i="3"/>
  <c r="JJ33" i="3"/>
  <c r="IT20" i="25" s="1"/>
  <c r="JK33" i="3"/>
  <c r="IU20" i="25" s="1"/>
  <c r="JL33" i="3"/>
  <c r="IV20" i="25" s="1"/>
  <c r="JM33" i="3"/>
  <c r="IW20" i="25" s="1"/>
  <c r="JJ38" i="3"/>
  <c r="JK38" i="3"/>
  <c r="JL38" i="3"/>
  <c r="JM38" i="3"/>
  <c r="JJ41" i="3"/>
  <c r="JK41" i="3"/>
  <c r="JL41" i="3"/>
  <c r="JM41" i="3"/>
  <c r="JJ42" i="3"/>
  <c r="JK42" i="3"/>
  <c r="JL42" i="3"/>
  <c r="JM42" i="3"/>
  <c r="JJ43" i="3"/>
  <c r="IT22" i="25" s="1"/>
  <c r="JK43" i="3"/>
  <c r="IU22" i="25" s="1"/>
  <c r="JL43" i="3"/>
  <c r="IV22" i="25" s="1"/>
  <c r="JM43" i="3"/>
  <c r="IW22" i="25" s="1"/>
  <c r="JJ45" i="3"/>
  <c r="JK45" i="3"/>
  <c r="JL45" i="3"/>
  <c r="JM45" i="3"/>
  <c r="JJ46" i="3"/>
  <c r="JK46" i="3"/>
  <c r="JL46" i="3"/>
  <c r="JM46" i="3"/>
  <c r="JJ47" i="3"/>
  <c r="IT24" i="25" s="1"/>
  <c r="JK47" i="3"/>
  <c r="IU24" i="25" s="1"/>
  <c r="JL47" i="3"/>
  <c r="IV24" i="25" s="1"/>
  <c r="JM47" i="3"/>
  <c r="IW24" i="25" s="1"/>
  <c r="JJ50" i="3"/>
  <c r="JK50" i="3"/>
  <c r="JL50" i="3"/>
  <c r="JM50" i="3"/>
  <c r="JJ51" i="3"/>
  <c r="JK51" i="3"/>
  <c r="JL51" i="3"/>
  <c r="JM51" i="3"/>
  <c r="JJ52" i="3"/>
  <c r="IT26" i="25" s="1"/>
  <c r="JK52" i="3"/>
  <c r="IU26" i="25" s="1"/>
  <c r="JL52" i="3"/>
  <c r="IV26" i="25" s="1"/>
  <c r="JM52" i="3"/>
  <c r="IW26" i="25" s="1"/>
  <c r="JJ53" i="3"/>
  <c r="JK53" i="3"/>
  <c r="JL53" i="3"/>
  <c r="JM53" i="3"/>
  <c r="JJ56" i="3"/>
  <c r="JK56" i="3"/>
  <c r="JL56" i="3"/>
  <c r="JM56" i="3"/>
  <c r="JJ58" i="3"/>
  <c r="JK58" i="3"/>
  <c r="JL58" i="3"/>
  <c r="JM58" i="3"/>
  <c r="JJ59" i="3"/>
  <c r="JK59" i="3"/>
  <c r="JL59" i="3"/>
  <c r="JM59" i="3"/>
  <c r="JJ62" i="3"/>
  <c r="JK62" i="3"/>
  <c r="JL62" i="3"/>
  <c r="JM62" i="3"/>
  <c r="JJ64" i="3"/>
  <c r="JK64" i="3"/>
  <c r="JL64" i="3"/>
  <c r="JM64" i="3"/>
  <c r="JJ65" i="3"/>
  <c r="JK65" i="3"/>
  <c r="JL65" i="3"/>
  <c r="JM65" i="3"/>
  <c r="JJ66" i="3"/>
  <c r="JK66" i="3"/>
  <c r="JL66" i="3"/>
  <c r="JM66" i="3"/>
  <c r="JJ68" i="3"/>
  <c r="JK68" i="3"/>
  <c r="JL68" i="3"/>
  <c r="JM68" i="3"/>
  <c r="JJ69" i="3"/>
  <c r="JK69" i="3"/>
  <c r="JL69" i="3"/>
  <c r="JM69" i="3"/>
  <c r="JJ70" i="3"/>
  <c r="JK70" i="3"/>
  <c r="JL70" i="3"/>
  <c r="JM70" i="3"/>
  <c r="JJ74" i="3"/>
  <c r="JK74" i="3"/>
  <c r="JL74" i="3"/>
  <c r="JM74" i="3"/>
  <c r="JJ75" i="3"/>
  <c r="JK75" i="3"/>
  <c r="JL75" i="3"/>
  <c r="JM75" i="3"/>
  <c r="JJ80" i="3"/>
  <c r="JK80" i="3"/>
  <c r="JL80" i="3"/>
  <c r="JM80" i="3"/>
  <c r="JJ81" i="3"/>
  <c r="JK81" i="3"/>
  <c r="JL81" i="3"/>
  <c r="JM81" i="3"/>
  <c r="JJ82" i="3"/>
  <c r="IT32" i="25" s="1"/>
  <c r="JK82" i="3"/>
  <c r="IU32" i="25" s="1"/>
  <c r="JL82" i="3"/>
  <c r="IV32" i="25" s="1"/>
  <c r="JM82" i="3"/>
  <c r="IW32" i="25" s="1"/>
  <c r="JJ83" i="3"/>
  <c r="IT33" i="25" s="1"/>
  <c r="JK83" i="3"/>
  <c r="IU33" i="25" s="1"/>
  <c r="JL83" i="3"/>
  <c r="IV33" i="25" s="1"/>
  <c r="JM83" i="3"/>
  <c r="IW33" i="25" s="1"/>
  <c r="JJ87" i="3"/>
  <c r="IT35" i="25" s="1"/>
  <c r="JK87" i="3"/>
  <c r="IU35" i="25" s="1"/>
  <c r="JL87" i="3"/>
  <c r="IV35" i="25" s="1"/>
  <c r="JM87" i="3"/>
  <c r="IW35" i="25" s="1"/>
  <c r="JJ88" i="3"/>
  <c r="IT36" i="25" s="1"/>
  <c r="JK88" i="3"/>
  <c r="IU36" i="25" s="1"/>
  <c r="JL88" i="3"/>
  <c r="IV36" i="25" s="1"/>
  <c r="JM88" i="3"/>
  <c r="IW36" i="25" s="1"/>
  <c r="JJ90" i="3"/>
  <c r="JK90" i="3"/>
  <c r="JL90" i="3"/>
  <c r="JM90" i="3"/>
  <c r="JJ91" i="3"/>
  <c r="JK91" i="3"/>
  <c r="JL91" i="3"/>
  <c r="JM91" i="3"/>
  <c r="JJ92" i="3"/>
  <c r="JK92" i="3"/>
  <c r="JL92" i="3"/>
  <c r="JM92" i="3"/>
  <c r="JJ93" i="3"/>
  <c r="JK93" i="3"/>
  <c r="JL93" i="3"/>
  <c r="JM93" i="3"/>
  <c r="JJ94" i="3"/>
  <c r="JK94" i="3"/>
  <c r="JL94" i="3"/>
  <c r="JM94" i="3"/>
  <c r="JJ95" i="3"/>
  <c r="JK95" i="3"/>
  <c r="JL95" i="3"/>
  <c r="JM95" i="3"/>
  <c r="JJ97" i="3"/>
  <c r="JK97" i="3"/>
  <c r="JL97" i="3"/>
  <c r="JM97" i="3"/>
  <c r="JJ100" i="3"/>
  <c r="JK100" i="3"/>
  <c r="JL100" i="3"/>
  <c r="JM100" i="3"/>
  <c r="JJ101" i="3"/>
  <c r="JK101" i="3"/>
  <c r="JL101" i="3"/>
  <c r="JM101" i="3"/>
  <c r="JJ102" i="3"/>
  <c r="JK102" i="3"/>
  <c r="JL102" i="3"/>
  <c r="JM102" i="3"/>
  <c r="JJ112" i="3"/>
  <c r="IT42" i="25" s="1"/>
  <c r="JK112" i="3"/>
  <c r="IU42" i="25" s="1"/>
  <c r="JL112" i="3"/>
  <c r="IV42" i="25" s="1"/>
  <c r="JM112" i="3"/>
  <c r="IW42" i="25" s="1"/>
  <c r="JJ113" i="3"/>
  <c r="JK113" i="3"/>
  <c r="JL113" i="3"/>
  <c r="JM113" i="3"/>
  <c r="JJ115" i="3"/>
  <c r="JK115" i="3"/>
  <c r="JL115" i="3"/>
  <c r="JM115" i="3"/>
  <c r="JJ116" i="3"/>
  <c r="JK116" i="3"/>
  <c r="JL116" i="3"/>
  <c r="JM116" i="3"/>
  <c r="JJ117" i="3"/>
  <c r="JK117" i="3"/>
  <c r="JL117" i="3"/>
  <c r="JM117" i="3"/>
  <c r="JJ120" i="3"/>
  <c r="JK120" i="3"/>
  <c r="JL120" i="3"/>
  <c r="JM120" i="3"/>
  <c r="JJ121" i="3"/>
  <c r="JK121" i="3"/>
  <c r="JL121" i="3"/>
  <c r="JM121" i="3"/>
  <c r="JJ124" i="3"/>
  <c r="JK124" i="3"/>
  <c r="JL124" i="3"/>
  <c r="JM124" i="3"/>
  <c r="JJ126" i="3"/>
  <c r="JK126" i="3"/>
  <c r="JL126" i="3"/>
  <c r="JM126" i="3"/>
  <c r="JJ130" i="3"/>
  <c r="JK130" i="3"/>
  <c r="JL130" i="3"/>
  <c r="JM130" i="3"/>
  <c r="JM12" i="3"/>
  <c r="JL12" i="3"/>
  <c r="JK12" i="3"/>
  <c r="JJ12" i="3"/>
  <c r="IU48" i="25"/>
  <c r="IV48" i="25"/>
  <c r="IW48" i="25"/>
  <c r="JJ133" i="3"/>
  <c r="IT48" i="25" s="1"/>
  <c r="IX133" i="3"/>
  <c r="IH48" i="25" s="1"/>
  <c r="IY133" i="3"/>
  <c r="II48" i="25" s="1"/>
  <c r="IZ133" i="3"/>
  <c r="IJ48" i="25" s="1"/>
  <c r="IW133" i="3"/>
  <c r="IG48" i="25" s="1"/>
  <c r="IW13" i="3"/>
  <c r="IX13" i="3"/>
  <c r="IY13" i="3"/>
  <c r="IZ13" i="3"/>
  <c r="IW14" i="3"/>
  <c r="IX14" i="3"/>
  <c r="IY14" i="3"/>
  <c r="IZ14" i="3"/>
  <c r="IW15" i="3"/>
  <c r="IX15" i="3"/>
  <c r="IY15" i="3"/>
  <c r="IZ15" i="3"/>
  <c r="IW17" i="3"/>
  <c r="IX17" i="3"/>
  <c r="IY17" i="3"/>
  <c r="IZ17" i="3"/>
  <c r="IW18" i="3"/>
  <c r="IX18" i="3"/>
  <c r="IY18" i="3"/>
  <c r="IZ18" i="3"/>
  <c r="IW21" i="3"/>
  <c r="IG12" i="25" s="1"/>
  <c r="IX21" i="3"/>
  <c r="IH12" i="25" s="1"/>
  <c r="IY21" i="3"/>
  <c r="II12" i="25" s="1"/>
  <c r="IZ21" i="3"/>
  <c r="IJ12" i="25" s="1"/>
  <c r="IW22" i="3"/>
  <c r="IG13" i="25" s="1"/>
  <c r="IX22" i="3"/>
  <c r="IH13" i="25" s="1"/>
  <c r="IY22" i="3"/>
  <c r="II13" i="25" s="1"/>
  <c r="IZ22" i="3"/>
  <c r="IJ13" i="25" s="1"/>
  <c r="IW23" i="3"/>
  <c r="IG14" i="25" s="1"/>
  <c r="IX23" i="3"/>
  <c r="IH14" i="25" s="1"/>
  <c r="IY23" i="3"/>
  <c r="II14" i="25" s="1"/>
  <c r="IZ23" i="3"/>
  <c r="IJ14" i="25" s="1"/>
  <c r="IW24" i="3"/>
  <c r="IG15" i="25" s="1"/>
  <c r="IX24" i="3"/>
  <c r="IH15" i="25" s="1"/>
  <c r="IY24" i="3"/>
  <c r="II15" i="25" s="1"/>
  <c r="IZ24" i="3"/>
  <c r="IJ15" i="25" s="1"/>
  <c r="IW25" i="3"/>
  <c r="IG16" i="25" s="1"/>
  <c r="IX25" i="3"/>
  <c r="IH16" i="25" s="1"/>
  <c r="IY25" i="3"/>
  <c r="II16" i="25" s="1"/>
  <c r="IZ25" i="3"/>
  <c r="IJ16" i="25" s="1"/>
  <c r="IW26" i="3"/>
  <c r="IX26" i="3"/>
  <c r="IY26" i="3"/>
  <c r="IZ26" i="3"/>
  <c r="IW27" i="3"/>
  <c r="IX27" i="3"/>
  <c r="IY27" i="3"/>
  <c r="IZ27" i="3"/>
  <c r="IW33" i="3"/>
  <c r="IG20" i="25" s="1"/>
  <c r="IX33" i="3"/>
  <c r="IH20" i="25" s="1"/>
  <c r="IY33" i="3"/>
  <c r="II20" i="25" s="1"/>
  <c r="IZ33" i="3"/>
  <c r="IJ20" i="25" s="1"/>
  <c r="IW38" i="3"/>
  <c r="IX38" i="3"/>
  <c r="IY38" i="3"/>
  <c r="IZ38" i="3"/>
  <c r="IW41" i="3"/>
  <c r="IX41" i="3"/>
  <c r="IY41" i="3"/>
  <c r="IZ41" i="3"/>
  <c r="IW42" i="3"/>
  <c r="IX42" i="3"/>
  <c r="IY42" i="3"/>
  <c r="IZ42" i="3"/>
  <c r="IW43" i="3"/>
  <c r="IG22" i="25" s="1"/>
  <c r="IX43" i="3"/>
  <c r="IH22" i="25" s="1"/>
  <c r="IY43" i="3"/>
  <c r="II22" i="25" s="1"/>
  <c r="IZ43" i="3"/>
  <c r="IJ22" i="25" s="1"/>
  <c r="IW45" i="3"/>
  <c r="IX45" i="3"/>
  <c r="IY45" i="3"/>
  <c r="IZ45" i="3"/>
  <c r="IW46" i="3"/>
  <c r="IX46" i="3"/>
  <c r="IY46" i="3"/>
  <c r="IZ46" i="3"/>
  <c r="IW47" i="3"/>
  <c r="IG24" i="25" s="1"/>
  <c r="IX47" i="3"/>
  <c r="IH24" i="25" s="1"/>
  <c r="IY47" i="3"/>
  <c r="II24" i="25" s="1"/>
  <c r="IZ47" i="3"/>
  <c r="IJ24" i="25" s="1"/>
  <c r="IW50" i="3"/>
  <c r="IX50" i="3"/>
  <c r="IY50" i="3"/>
  <c r="IZ50" i="3"/>
  <c r="IW51" i="3"/>
  <c r="IX51" i="3"/>
  <c r="IY51" i="3"/>
  <c r="IZ51" i="3"/>
  <c r="IW52" i="3"/>
  <c r="IG26" i="25" s="1"/>
  <c r="IX52" i="3"/>
  <c r="IH26" i="25" s="1"/>
  <c r="IY52" i="3"/>
  <c r="II26" i="25" s="1"/>
  <c r="IZ52" i="3"/>
  <c r="IJ26" i="25" s="1"/>
  <c r="IW53" i="3"/>
  <c r="IX53" i="3"/>
  <c r="IY53" i="3"/>
  <c r="IZ53" i="3"/>
  <c r="IW56" i="3"/>
  <c r="IX56" i="3"/>
  <c r="IY56" i="3"/>
  <c r="IZ56" i="3"/>
  <c r="IW58" i="3"/>
  <c r="IX58" i="3"/>
  <c r="IY58" i="3"/>
  <c r="IZ58" i="3"/>
  <c r="IW59" i="3"/>
  <c r="IX59" i="3"/>
  <c r="IY59" i="3"/>
  <c r="IZ59" i="3"/>
  <c r="IW62" i="3"/>
  <c r="IX62" i="3"/>
  <c r="IY62" i="3"/>
  <c r="IZ62" i="3"/>
  <c r="IW64" i="3"/>
  <c r="IX64" i="3"/>
  <c r="IY64" i="3"/>
  <c r="IZ64" i="3"/>
  <c r="IW65" i="3"/>
  <c r="IX65" i="3"/>
  <c r="IY65" i="3"/>
  <c r="IZ65" i="3"/>
  <c r="IW66" i="3"/>
  <c r="IX66" i="3"/>
  <c r="IY66" i="3"/>
  <c r="IZ66" i="3"/>
  <c r="IW68" i="3"/>
  <c r="IX68" i="3"/>
  <c r="IY68" i="3"/>
  <c r="IZ68" i="3"/>
  <c r="IW69" i="3"/>
  <c r="IX69" i="3"/>
  <c r="IY69" i="3"/>
  <c r="IZ69" i="3"/>
  <c r="IW70" i="3"/>
  <c r="IX70" i="3"/>
  <c r="IY70" i="3"/>
  <c r="IZ70" i="3"/>
  <c r="IW74" i="3"/>
  <c r="IX74" i="3"/>
  <c r="IY74" i="3"/>
  <c r="IZ74" i="3"/>
  <c r="IW75" i="3"/>
  <c r="IX75" i="3"/>
  <c r="IY75" i="3"/>
  <c r="IZ75" i="3"/>
  <c r="IW80" i="3"/>
  <c r="IX80" i="3"/>
  <c r="IY80" i="3"/>
  <c r="IZ80" i="3"/>
  <c r="IW81" i="3"/>
  <c r="IX81" i="3"/>
  <c r="IY81" i="3"/>
  <c r="IZ81" i="3"/>
  <c r="IW82" i="3"/>
  <c r="IG32" i="25" s="1"/>
  <c r="IX82" i="3"/>
  <c r="IH32" i="25" s="1"/>
  <c r="IY82" i="3"/>
  <c r="II32" i="25" s="1"/>
  <c r="IZ82" i="3"/>
  <c r="IJ32" i="25" s="1"/>
  <c r="IW83" i="3"/>
  <c r="IG33" i="25" s="1"/>
  <c r="IX83" i="3"/>
  <c r="IH33" i="25" s="1"/>
  <c r="IY83" i="3"/>
  <c r="II33" i="25" s="1"/>
  <c r="IZ83" i="3"/>
  <c r="IJ33" i="25" s="1"/>
  <c r="IW87" i="3"/>
  <c r="IG35" i="25" s="1"/>
  <c r="IX87" i="3"/>
  <c r="IH35" i="25" s="1"/>
  <c r="IY87" i="3"/>
  <c r="II35" i="25" s="1"/>
  <c r="IZ87" i="3"/>
  <c r="IJ35" i="25" s="1"/>
  <c r="IW88" i="3"/>
  <c r="IG36" i="25" s="1"/>
  <c r="IX88" i="3"/>
  <c r="IH36" i="25" s="1"/>
  <c r="IY88" i="3"/>
  <c r="II36" i="25" s="1"/>
  <c r="IZ88" i="3"/>
  <c r="IJ36" i="25" s="1"/>
  <c r="IW90" i="3"/>
  <c r="IX90" i="3"/>
  <c r="IY90" i="3"/>
  <c r="IZ90" i="3"/>
  <c r="IW91" i="3"/>
  <c r="IX91" i="3"/>
  <c r="IY91" i="3"/>
  <c r="IZ91" i="3"/>
  <c r="IW92" i="3"/>
  <c r="IX92" i="3"/>
  <c r="IY92" i="3"/>
  <c r="IZ92" i="3"/>
  <c r="IW93" i="3"/>
  <c r="IX93" i="3"/>
  <c r="IY93" i="3"/>
  <c r="IZ93" i="3"/>
  <c r="IW94" i="3"/>
  <c r="IX94" i="3"/>
  <c r="IY94" i="3"/>
  <c r="IZ94" i="3"/>
  <c r="IW95" i="3"/>
  <c r="IX95" i="3"/>
  <c r="IY95" i="3"/>
  <c r="IZ95" i="3"/>
  <c r="IW97" i="3"/>
  <c r="IX97" i="3"/>
  <c r="IY97" i="3"/>
  <c r="IZ97" i="3"/>
  <c r="IW100" i="3"/>
  <c r="IX100" i="3"/>
  <c r="IY100" i="3"/>
  <c r="IZ100" i="3"/>
  <c r="IW101" i="3"/>
  <c r="IX101" i="3"/>
  <c r="IY101" i="3"/>
  <c r="IZ101" i="3"/>
  <c r="IW102" i="3"/>
  <c r="IX102" i="3"/>
  <c r="IY102" i="3"/>
  <c r="IZ102" i="3"/>
  <c r="IW112" i="3"/>
  <c r="IG42" i="25" s="1"/>
  <c r="IX112" i="3"/>
  <c r="IH42" i="25" s="1"/>
  <c r="IY112" i="3"/>
  <c r="II42" i="25" s="1"/>
  <c r="IZ112" i="3"/>
  <c r="IJ42" i="25" s="1"/>
  <c r="IW113" i="3"/>
  <c r="IX113" i="3"/>
  <c r="IY113" i="3"/>
  <c r="IZ113" i="3"/>
  <c r="IW115" i="3"/>
  <c r="IX115" i="3"/>
  <c r="IY115" i="3"/>
  <c r="IZ115" i="3"/>
  <c r="IW116" i="3"/>
  <c r="IX116" i="3"/>
  <c r="IY116" i="3"/>
  <c r="IZ116" i="3"/>
  <c r="IW117" i="3"/>
  <c r="IX117" i="3"/>
  <c r="IY117" i="3"/>
  <c r="IZ117" i="3"/>
  <c r="IW120" i="3"/>
  <c r="IX120" i="3"/>
  <c r="IY120" i="3"/>
  <c r="IZ120" i="3"/>
  <c r="IW121" i="3"/>
  <c r="IX121" i="3"/>
  <c r="IY121" i="3"/>
  <c r="IZ121" i="3"/>
  <c r="IW124" i="3"/>
  <c r="IX124" i="3"/>
  <c r="IY124" i="3"/>
  <c r="IZ124" i="3"/>
  <c r="IW126" i="3"/>
  <c r="IX126" i="3"/>
  <c r="IY126" i="3"/>
  <c r="IZ126" i="3"/>
  <c r="IW130" i="3"/>
  <c r="IX130" i="3"/>
  <c r="IY130" i="3"/>
  <c r="IZ130" i="3"/>
  <c r="IZ12" i="3"/>
  <c r="IY12" i="3"/>
  <c r="IX12" i="3"/>
  <c r="IW12" i="3"/>
  <c r="HT12" i="25"/>
  <c r="HU12" i="25"/>
  <c r="HV12" i="25"/>
  <c r="HW12" i="25"/>
  <c r="HT13" i="25"/>
  <c r="HU13" i="25"/>
  <c r="HV13" i="25"/>
  <c r="HW13" i="25"/>
  <c r="HT14" i="25"/>
  <c r="HU14" i="25"/>
  <c r="HV14" i="25"/>
  <c r="HW14" i="25"/>
  <c r="HT15" i="25"/>
  <c r="HU15" i="25"/>
  <c r="HV15" i="25"/>
  <c r="HW15" i="25"/>
  <c r="HT16" i="25"/>
  <c r="HU16" i="25"/>
  <c r="HV16" i="25"/>
  <c r="HW16" i="25"/>
  <c r="HT20" i="25"/>
  <c r="HU20" i="25"/>
  <c r="HV20" i="25"/>
  <c r="HW20" i="25"/>
  <c r="HT22" i="25"/>
  <c r="HU22" i="25"/>
  <c r="HV22" i="25"/>
  <c r="HW22" i="25"/>
  <c r="HT24" i="25"/>
  <c r="HU24" i="25"/>
  <c r="HV24" i="25"/>
  <c r="HW24" i="25"/>
  <c r="HT26" i="25"/>
  <c r="HU26" i="25"/>
  <c r="HV26" i="25"/>
  <c r="HW26" i="25"/>
  <c r="HT32" i="25"/>
  <c r="HU32" i="25"/>
  <c r="HV32" i="25"/>
  <c r="HW32" i="25"/>
  <c r="HT33" i="25"/>
  <c r="HU33" i="25"/>
  <c r="HV33" i="25"/>
  <c r="HW33" i="25"/>
  <c r="HT35" i="25"/>
  <c r="HU35" i="25"/>
  <c r="HV35" i="25"/>
  <c r="HW35" i="25"/>
  <c r="HT36" i="25"/>
  <c r="HU36" i="25"/>
  <c r="HV36" i="25"/>
  <c r="HW36" i="25"/>
  <c r="HT42" i="25"/>
  <c r="HU42" i="25"/>
  <c r="HV42" i="25"/>
  <c r="HW42" i="25"/>
  <c r="IM12" i="3"/>
  <c r="IL12" i="3"/>
  <c r="IK12" i="3"/>
  <c r="IJ12" i="3"/>
  <c r="IK133" i="3"/>
  <c r="HU48" i="25" s="1"/>
  <c r="IL133" i="3"/>
  <c r="HV48" i="25" s="1"/>
  <c r="IM133" i="3"/>
  <c r="HW48" i="25" s="1"/>
  <c r="IJ133" i="3"/>
  <c r="HT48" i="25" s="1"/>
  <c r="HX133" i="3"/>
  <c r="HH48" i="25" s="1"/>
  <c r="HY133" i="3"/>
  <c r="HI48" i="25" s="1"/>
  <c r="HZ133" i="3"/>
  <c r="HJ48" i="25" s="1"/>
  <c r="HW133" i="3"/>
  <c r="HG48" i="25" s="1"/>
  <c r="HG12" i="25"/>
  <c r="HH12" i="25"/>
  <c r="HI12" i="25"/>
  <c r="HJ12" i="25"/>
  <c r="HG13" i="25"/>
  <c r="HH13" i="25"/>
  <c r="HI13" i="25"/>
  <c r="HJ13" i="25"/>
  <c r="HG14" i="25"/>
  <c r="HH14" i="25"/>
  <c r="HI14" i="25"/>
  <c r="HJ14" i="25"/>
  <c r="HG15" i="25"/>
  <c r="HH15" i="25"/>
  <c r="HI15" i="25"/>
  <c r="HJ15" i="25"/>
  <c r="HG16" i="25"/>
  <c r="HH16" i="25"/>
  <c r="HI16" i="25"/>
  <c r="HJ16" i="25"/>
  <c r="HG20" i="25"/>
  <c r="HH20" i="25"/>
  <c r="HI20" i="25"/>
  <c r="HJ20" i="25"/>
  <c r="HG22" i="25"/>
  <c r="HH22" i="25"/>
  <c r="HI22" i="25"/>
  <c r="HJ22" i="25"/>
  <c r="HG24" i="25"/>
  <c r="HH24" i="25"/>
  <c r="HI24" i="25"/>
  <c r="HJ24" i="25"/>
  <c r="HG26" i="25"/>
  <c r="HH26" i="25"/>
  <c r="HI26" i="25"/>
  <c r="HJ26" i="25"/>
  <c r="HG32" i="25"/>
  <c r="HH32" i="25"/>
  <c r="HI32" i="25"/>
  <c r="HJ32" i="25"/>
  <c r="HG33" i="25"/>
  <c r="HH33" i="25"/>
  <c r="HI33" i="25"/>
  <c r="HJ33" i="25"/>
  <c r="HG35" i="25"/>
  <c r="HH35" i="25"/>
  <c r="HI35" i="25"/>
  <c r="HJ35" i="25"/>
  <c r="HG36" i="25"/>
  <c r="HH36" i="25"/>
  <c r="HI36" i="25"/>
  <c r="HJ36" i="25"/>
  <c r="HG42" i="25"/>
  <c r="HH42" i="25"/>
  <c r="HI42" i="25"/>
  <c r="HJ42" i="25"/>
  <c r="HZ12" i="3"/>
  <c r="HY12" i="3"/>
  <c r="HX12" i="3"/>
  <c r="HW12" i="3"/>
  <c r="GX133" i="3"/>
  <c r="GU48" i="25" s="1"/>
  <c r="GY133" i="3"/>
  <c r="GV48" i="25" s="1"/>
  <c r="GZ133" i="3"/>
  <c r="GW48" i="25" s="1"/>
  <c r="GW133" i="3"/>
  <c r="GT48" i="25" s="1"/>
  <c r="GW13" i="3"/>
  <c r="GX13" i="3"/>
  <c r="GY13" i="3"/>
  <c r="GW14" i="3"/>
  <c r="GX14" i="3"/>
  <c r="GY14" i="3"/>
  <c r="GW15" i="3"/>
  <c r="GX15" i="3"/>
  <c r="GY15" i="3"/>
  <c r="GW17" i="3"/>
  <c r="GX17" i="3"/>
  <c r="GY17" i="3"/>
  <c r="GW18" i="3"/>
  <c r="GX18" i="3"/>
  <c r="GY18" i="3"/>
  <c r="GW21" i="3"/>
  <c r="GT12" i="25" s="1"/>
  <c r="GX21" i="3"/>
  <c r="GU12" i="25" s="1"/>
  <c r="GY21" i="3"/>
  <c r="GV12" i="25" s="1"/>
  <c r="GW12" i="25"/>
  <c r="GW22" i="3"/>
  <c r="GT13" i="25" s="1"/>
  <c r="GX22" i="3"/>
  <c r="GU13" i="25" s="1"/>
  <c r="GY22" i="3"/>
  <c r="GV13" i="25" s="1"/>
  <c r="GW13" i="25"/>
  <c r="GW23" i="3"/>
  <c r="GT14" i="25" s="1"/>
  <c r="GX23" i="3"/>
  <c r="GU14" i="25" s="1"/>
  <c r="GY23" i="3"/>
  <c r="GV14" i="25" s="1"/>
  <c r="GW14" i="25"/>
  <c r="GW24" i="3"/>
  <c r="GT15" i="25" s="1"/>
  <c r="GX24" i="3"/>
  <c r="GU15" i="25" s="1"/>
  <c r="GY24" i="3"/>
  <c r="GV15" i="25" s="1"/>
  <c r="GW15" i="25"/>
  <c r="GW25" i="3"/>
  <c r="GT16" i="25" s="1"/>
  <c r="GX25" i="3"/>
  <c r="GU16" i="25" s="1"/>
  <c r="GY25" i="3"/>
  <c r="GV16" i="25" s="1"/>
  <c r="GW16" i="25"/>
  <c r="GW26" i="3"/>
  <c r="GX26" i="3"/>
  <c r="GY26" i="3"/>
  <c r="GW27" i="3"/>
  <c r="GX27" i="3"/>
  <c r="GY27" i="3"/>
  <c r="GW33" i="3"/>
  <c r="GT20" i="25" s="1"/>
  <c r="GX33" i="3"/>
  <c r="GU20" i="25" s="1"/>
  <c r="GY33" i="3"/>
  <c r="GV20" i="25" s="1"/>
  <c r="GW20" i="25"/>
  <c r="GW38" i="3"/>
  <c r="GX38" i="3"/>
  <c r="GY38" i="3"/>
  <c r="GW41" i="3"/>
  <c r="GX41" i="3"/>
  <c r="GY41" i="3"/>
  <c r="GW42" i="3"/>
  <c r="GX42" i="3"/>
  <c r="GY42" i="3"/>
  <c r="GW43" i="3"/>
  <c r="GT22" i="25" s="1"/>
  <c r="GX43" i="3"/>
  <c r="GU22" i="25" s="1"/>
  <c r="GY43" i="3"/>
  <c r="GV22" i="25" s="1"/>
  <c r="GW22" i="25"/>
  <c r="GW45" i="3"/>
  <c r="GX45" i="3"/>
  <c r="GY45" i="3"/>
  <c r="GW46" i="3"/>
  <c r="GX46" i="3"/>
  <c r="GY46" i="3"/>
  <c r="GW47" i="3"/>
  <c r="GT24" i="25" s="1"/>
  <c r="GX47" i="3"/>
  <c r="GU24" i="25" s="1"/>
  <c r="GY47" i="3"/>
  <c r="GV24" i="25" s="1"/>
  <c r="GW24" i="25"/>
  <c r="GW50" i="3"/>
  <c r="GX50" i="3"/>
  <c r="GY50" i="3"/>
  <c r="GW51" i="3"/>
  <c r="GX51" i="3"/>
  <c r="GY51" i="3"/>
  <c r="GW52" i="3"/>
  <c r="GT26" i="25" s="1"/>
  <c r="GX52" i="3"/>
  <c r="GU26" i="25" s="1"/>
  <c r="GY52" i="3"/>
  <c r="GV26" i="25" s="1"/>
  <c r="GW26" i="25"/>
  <c r="GW53" i="3"/>
  <c r="GX53" i="3"/>
  <c r="GY53" i="3"/>
  <c r="GW56" i="3"/>
  <c r="GX56" i="3"/>
  <c r="GY56" i="3"/>
  <c r="GW58" i="3"/>
  <c r="GX58" i="3"/>
  <c r="GY58" i="3"/>
  <c r="GW59" i="3"/>
  <c r="GX59" i="3"/>
  <c r="GY59" i="3"/>
  <c r="GW62" i="3"/>
  <c r="GX62" i="3"/>
  <c r="GY62" i="3"/>
  <c r="GW64" i="3"/>
  <c r="GX64" i="3"/>
  <c r="GY64" i="3"/>
  <c r="GW65" i="3"/>
  <c r="GX65" i="3"/>
  <c r="GY65" i="3"/>
  <c r="GW66" i="3"/>
  <c r="GX66" i="3"/>
  <c r="GY66" i="3"/>
  <c r="GW68" i="3"/>
  <c r="GX68" i="3"/>
  <c r="GY68" i="3"/>
  <c r="GW69" i="3"/>
  <c r="GX69" i="3"/>
  <c r="GY69" i="3"/>
  <c r="GW70" i="3"/>
  <c r="GX70" i="3"/>
  <c r="GY70" i="3"/>
  <c r="GW74" i="3"/>
  <c r="GX74" i="3"/>
  <c r="GY74" i="3"/>
  <c r="GW75" i="3"/>
  <c r="GX75" i="3"/>
  <c r="GY75" i="3"/>
  <c r="GW80" i="3"/>
  <c r="GX80" i="3"/>
  <c r="GY80" i="3"/>
  <c r="GW81" i="3"/>
  <c r="GX81" i="3"/>
  <c r="GY81" i="3"/>
  <c r="GW82" i="3"/>
  <c r="GT32" i="25" s="1"/>
  <c r="GX82" i="3"/>
  <c r="GU32" i="25" s="1"/>
  <c r="GY82" i="3"/>
  <c r="GV32" i="25" s="1"/>
  <c r="GW32" i="25"/>
  <c r="GW83" i="3"/>
  <c r="GT33" i="25" s="1"/>
  <c r="GX83" i="3"/>
  <c r="GU33" i="25" s="1"/>
  <c r="GY83" i="3"/>
  <c r="GV33" i="25" s="1"/>
  <c r="GW33" i="25"/>
  <c r="GW87" i="3"/>
  <c r="GT35" i="25" s="1"/>
  <c r="GX87" i="3"/>
  <c r="GU35" i="25" s="1"/>
  <c r="GY87" i="3"/>
  <c r="GV35" i="25" s="1"/>
  <c r="GW35" i="25"/>
  <c r="GW88" i="3"/>
  <c r="GT36" i="25" s="1"/>
  <c r="GX88" i="3"/>
  <c r="GU36" i="25" s="1"/>
  <c r="GY88" i="3"/>
  <c r="GV36" i="25" s="1"/>
  <c r="GW36" i="25"/>
  <c r="GW90" i="3"/>
  <c r="GX90" i="3"/>
  <c r="GY90" i="3"/>
  <c r="GW91" i="3"/>
  <c r="GX91" i="3"/>
  <c r="GY91" i="3"/>
  <c r="GW92" i="3"/>
  <c r="GX92" i="3"/>
  <c r="GY92" i="3"/>
  <c r="GW93" i="3"/>
  <c r="GX93" i="3"/>
  <c r="GY93" i="3"/>
  <c r="GW94" i="3"/>
  <c r="GX94" i="3"/>
  <c r="GY94" i="3"/>
  <c r="GW95" i="3"/>
  <c r="GX95" i="3"/>
  <c r="GY95" i="3"/>
  <c r="GW97" i="3"/>
  <c r="GX97" i="3"/>
  <c r="GY97" i="3"/>
  <c r="GW100" i="3"/>
  <c r="GX100" i="3"/>
  <c r="GY100" i="3"/>
  <c r="GW101" i="3"/>
  <c r="GX101" i="3"/>
  <c r="GY101" i="3"/>
  <c r="GW102" i="3"/>
  <c r="GX102" i="3"/>
  <c r="GY102" i="3"/>
  <c r="GW112" i="3"/>
  <c r="GT42" i="25" s="1"/>
  <c r="GX112" i="3"/>
  <c r="GU42" i="25" s="1"/>
  <c r="GY112" i="3"/>
  <c r="GV42" i="25" s="1"/>
  <c r="GW42" i="25"/>
  <c r="GW113" i="3"/>
  <c r="GX113" i="3"/>
  <c r="GY113" i="3"/>
  <c r="GW115" i="3"/>
  <c r="GX115" i="3"/>
  <c r="GY115" i="3"/>
  <c r="GW116" i="3"/>
  <c r="GX116" i="3"/>
  <c r="GY116" i="3"/>
  <c r="GW117" i="3"/>
  <c r="GX117" i="3"/>
  <c r="GY117" i="3"/>
  <c r="GW120" i="3"/>
  <c r="GX120" i="3"/>
  <c r="GY120" i="3"/>
  <c r="GW121" i="3"/>
  <c r="GX121" i="3"/>
  <c r="GY121" i="3"/>
  <c r="GW124" i="3"/>
  <c r="GX124" i="3"/>
  <c r="GY124" i="3"/>
  <c r="GW126" i="3"/>
  <c r="GX126" i="3"/>
  <c r="GY126" i="3"/>
  <c r="GW130" i="3"/>
  <c r="GX130" i="3"/>
  <c r="GY130" i="3"/>
  <c r="GY12" i="3"/>
  <c r="GX12" i="3"/>
  <c r="GW12" i="3"/>
  <c r="GJ13" i="3"/>
  <c r="GK13" i="3"/>
  <c r="GL13" i="3"/>
  <c r="GM13" i="3"/>
  <c r="GJ14" i="3"/>
  <c r="GK14" i="3"/>
  <c r="GL14" i="3"/>
  <c r="GM14" i="3"/>
  <c r="GJ15" i="3"/>
  <c r="GK15" i="3"/>
  <c r="GL15" i="3"/>
  <c r="GM15" i="3"/>
  <c r="GJ17" i="3"/>
  <c r="GK17" i="3"/>
  <c r="GL17" i="3"/>
  <c r="GM17" i="3"/>
  <c r="GJ18" i="3"/>
  <c r="GK18" i="3"/>
  <c r="GL18" i="3"/>
  <c r="GM18" i="3"/>
  <c r="GJ21" i="3"/>
  <c r="GG12" i="25" s="1"/>
  <c r="GK21" i="3"/>
  <c r="GH12" i="25" s="1"/>
  <c r="GL21" i="3"/>
  <c r="GI12" i="25" s="1"/>
  <c r="GM21" i="3"/>
  <c r="GJ12" i="25" s="1"/>
  <c r="GJ22" i="3"/>
  <c r="GG13" i="25" s="1"/>
  <c r="GK22" i="3"/>
  <c r="GH13" i="25" s="1"/>
  <c r="GL22" i="3"/>
  <c r="GI13" i="25" s="1"/>
  <c r="GM22" i="3"/>
  <c r="GJ13" i="25" s="1"/>
  <c r="GJ23" i="3"/>
  <c r="GG14" i="25" s="1"/>
  <c r="GK23" i="3"/>
  <c r="GH14" i="25" s="1"/>
  <c r="GL23" i="3"/>
  <c r="GI14" i="25" s="1"/>
  <c r="GM23" i="3"/>
  <c r="GJ14" i="25" s="1"/>
  <c r="GJ24" i="3"/>
  <c r="GG15" i="25" s="1"/>
  <c r="GK24" i="3"/>
  <c r="GH15" i="25" s="1"/>
  <c r="GL24" i="3"/>
  <c r="GI15" i="25" s="1"/>
  <c r="GM24" i="3"/>
  <c r="GJ15" i="25" s="1"/>
  <c r="GJ25" i="3"/>
  <c r="GG16" i="25" s="1"/>
  <c r="GK25" i="3"/>
  <c r="GH16" i="25" s="1"/>
  <c r="GL25" i="3"/>
  <c r="GI16" i="25" s="1"/>
  <c r="GM25" i="3"/>
  <c r="GJ16" i="25" s="1"/>
  <c r="GJ26" i="3"/>
  <c r="GK26" i="3"/>
  <c r="GL26" i="3"/>
  <c r="GM26" i="3"/>
  <c r="GJ27" i="3"/>
  <c r="GK27" i="3"/>
  <c r="GL27" i="3"/>
  <c r="GM27" i="3"/>
  <c r="GJ33" i="3"/>
  <c r="GG20" i="25" s="1"/>
  <c r="GK33" i="3"/>
  <c r="GH20" i="25" s="1"/>
  <c r="GL33" i="3"/>
  <c r="GI20" i="25" s="1"/>
  <c r="GM33" i="3"/>
  <c r="GJ20" i="25" s="1"/>
  <c r="GJ38" i="3"/>
  <c r="GK38" i="3"/>
  <c r="GL38" i="3"/>
  <c r="GM38" i="3"/>
  <c r="GJ41" i="3"/>
  <c r="GK41" i="3"/>
  <c r="GL41" i="3"/>
  <c r="GM41" i="3"/>
  <c r="GJ42" i="3"/>
  <c r="GK42" i="3"/>
  <c r="GL42" i="3"/>
  <c r="GM42" i="3"/>
  <c r="GJ43" i="3"/>
  <c r="GG22" i="25" s="1"/>
  <c r="GK43" i="3"/>
  <c r="GH22" i="25" s="1"/>
  <c r="GL43" i="3"/>
  <c r="GI22" i="25" s="1"/>
  <c r="GM43" i="3"/>
  <c r="GJ22" i="25" s="1"/>
  <c r="GJ45" i="3"/>
  <c r="GK45" i="3"/>
  <c r="GL45" i="3"/>
  <c r="GM45" i="3"/>
  <c r="GJ46" i="3"/>
  <c r="GK46" i="3"/>
  <c r="GL46" i="3"/>
  <c r="GM46" i="3"/>
  <c r="GJ47" i="3"/>
  <c r="GG24" i="25" s="1"/>
  <c r="GK47" i="3"/>
  <c r="GH24" i="25" s="1"/>
  <c r="GL47" i="3"/>
  <c r="GI24" i="25" s="1"/>
  <c r="GM47" i="3"/>
  <c r="GJ24" i="25" s="1"/>
  <c r="GJ50" i="3"/>
  <c r="GK50" i="3"/>
  <c r="GL50" i="3"/>
  <c r="GM50" i="3"/>
  <c r="GJ51" i="3"/>
  <c r="GK51" i="3"/>
  <c r="GL51" i="3"/>
  <c r="GM51" i="3"/>
  <c r="GJ52" i="3"/>
  <c r="GG26" i="25" s="1"/>
  <c r="GK52" i="3"/>
  <c r="GH26" i="25" s="1"/>
  <c r="GL52" i="3"/>
  <c r="GI26" i="25" s="1"/>
  <c r="GM52" i="3"/>
  <c r="GJ26" i="25" s="1"/>
  <c r="GJ53" i="3"/>
  <c r="GK53" i="3"/>
  <c r="GL53" i="3"/>
  <c r="GM53" i="3"/>
  <c r="GJ56" i="3"/>
  <c r="GK56" i="3"/>
  <c r="GL56" i="3"/>
  <c r="GM56" i="3"/>
  <c r="GJ58" i="3"/>
  <c r="GK58" i="3"/>
  <c r="GL58" i="3"/>
  <c r="GM58" i="3"/>
  <c r="GJ59" i="3"/>
  <c r="GK59" i="3"/>
  <c r="GL59" i="3"/>
  <c r="GM59" i="3"/>
  <c r="GJ62" i="3"/>
  <c r="GK62" i="3"/>
  <c r="GL62" i="3"/>
  <c r="GM62" i="3"/>
  <c r="GJ64" i="3"/>
  <c r="GK64" i="3"/>
  <c r="GL64" i="3"/>
  <c r="GM64" i="3"/>
  <c r="GJ65" i="3"/>
  <c r="GK65" i="3"/>
  <c r="GL65" i="3"/>
  <c r="GM65" i="3"/>
  <c r="GJ66" i="3"/>
  <c r="GK66" i="3"/>
  <c r="GL66" i="3"/>
  <c r="GM66" i="3"/>
  <c r="GJ68" i="3"/>
  <c r="GK68" i="3"/>
  <c r="GL68" i="3"/>
  <c r="GM68" i="3"/>
  <c r="GJ69" i="3"/>
  <c r="GK69" i="3"/>
  <c r="GL69" i="3"/>
  <c r="GM69" i="3"/>
  <c r="GJ70" i="3"/>
  <c r="GK70" i="3"/>
  <c r="GL70" i="3"/>
  <c r="GM70" i="3"/>
  <c r="GJ74" i="3"/>
  <c r="GK74" i="3"/>
  <c r="GL74" i="3"/>
  <c r="GM74" i="3"/>
  <c r="GJ75" i="3"/>
  <c r="GK75" i="3"/>
  <c r="GL75" i="3"/>
  <c r="GM75" i="3"/>
  <c r="GJ80" i="3"/>
  <c r="GK80" i="3"/>
  <c r="GL80" i="3"/>
  <c r="GM80" i="3"/>
  <c r="GJ81" i="3"/>
  <c r="GK81" i="3"/>
  <c r="GL81" i="3"/>
  <c r="GM81" i="3"/>
  <c r="GJ82" i="3"/>
  <c r="GG32" i="25" s="1"/>
  <c r="GK82" i="3"/>
  <c r="GH32" i="25" s="1"/>
  <c r="GL82" i="3"/>
  <c r="GI32" i="25" s="1"/>
  <c r="GM82" i="3"/>
  <c r="GJ32" i="25" s="1"/>
  <c r="GJ83" i="3"/>
  <c r="GG33" i="25" s="1"/>
  <c r="GK83" i="3"/>
  <c r="GH33" i="25" s="1"/>
  <c r="GL83" i="3"/>
  <c r="GI33" i="25" s="1"/>
  <c r="GM83" i="3"/>
  <c r="GJ33" i="25" s="1"/>
  <c r="GJ87" i="3"/>
  <c r="GG35" i="25" s="1"/>
  <c r="GK87" i="3"/>
  <c r="GH35" i="25" s="1"/>
  <c r="GL87" i="3"/>
  <c r="GI35" i="25" s="1"/>
  <c r="GM87" i="3"/>
  <c r="GJ35" i="25" s="1"/>
  <c r="GJ88" i="3"/>
  <c r="GG36" i="25" s="1"/>
  <c r="GK88" i="3"/>
  <c r="GH36" i="25" s="1"/>
  <c r="GL88" i="3"/>
  <c r="GI36" i="25" s="1"/>
  <c r="GM88" i="3"/>
  <c r="GJ36" i="25" s="1"/>
  <c r="GJ90" i="3"/>
  <c r="GK90" i="3"/>
  <c r="GL90" i="3"/>
  <c r="GM90" i="3"/>
  <c r="GJ91" i="3"/>
  <c r="GK91" i="3"/>
  <c r="GL91" i="3"/>
  <c r="GM91" i="3"/>
  <c r="GJ92" i="3"/>
  <c r="GK92" i="3"/>
  <c r="GL92" i="3"/>
  <c r="GM92" i="3"/>
  <c r="GJ93" i="3"/>
  <c r="GK93" i="3"/>
  <c r="GL93" i="3"/>
  <c r="GM93" i="3"/>
  <c r="GJ94" i="3"/>
  <c r="GK94" i="3"/>
  <c r="GL94" i="3"/>
  <c r="GM94" i="3"/>
  <c r="GJ95" i="3"/>
  <c r="GK95" i="3"/>
  <c r="GL95" i="3"/>
  <c r="GM95" i="3"/>
  <c r="GJ97" i="3"/>
  <c r="GK97" i="3"/>
  <c r="GL97" i="3"/>
  <c r="GM97" i="3"/>
  <c r="GJ100" i="3"/>
  <c r="GK100" i="3"/>
  <c r="GL100" i="3"/>
  <c r="GM100" i="3"/>
  <c r="GJ101" i="3"/>
  <c r="GK101" i="3"/>
  <c r="GL101" i="3"/>
  <c r="GM101" i="3"/>
  <c r="GJ102" i="3"/>
  <c r="GK102" i="3"/>
  <c r="GL102" i="3"/>
  <c r="GM102" i="3"/>
  <c r="GJ112" i="3"/>
  <c r="GG42" i="25" s="1"/>
  <c r="GK112" i="3"/>
  <c r="GH42" i="25" s="1"/>
  <c r="GL112" i="3"/>
  <c r="GI42" i="25" s="1"/>
  <c r="GM112" i="3"/>
  <c r="GJ42" i="25" s="1"/>
  <c r="GJ113" i="3"/>
  <c r="GK113" i="3"/>
  <c r="GL113" i="3"/>
  <c r="GM113" i="3"/>
  <c r="GJ115" i="3"/>
  <c r="GK115" i="3"/>
  <c r="GL115" i="3"/>
  <c r="GM115" i="3"/>
  <c r="GJ116" i="3"/>
  <c r="GK116" i="3"/>
  <c r="GL116" i="3"/>
  <c r="GM116" i="3"/>
  <c r="GJ117" i="3"/>
  <c r="GK117" i="3"/>
  <c r="GL117" i="3"/>
  <c r="GM117" i="3"/>
  <c r="GJ120" i="3"/>
  <c r="GK120" i="3"/>
  <c r="GL120" i="3"/>
  <c r="GM120" i="3"/>
  <c r="GJ121" i="3"/>
  <c r="GK121" i="3"/>
  <c r="GL121" i="3"/>
  <c r="GM121" i="3"/>
  <c r="GJ124" i="3"/>
  <c r="GK124" i="3"/>
  <c r="GL124" i="3"/>
  <c r="GM124" i="3"/>
  <c r="GJ126" i="3"/>
  <c r="GK126" i="3"/>
  <c r="GL126" i="3"/>
  <c r="GM126" i="3"/>
  <c r="GJ130" i="3"/>
  <c r="GK130" i="3"/>
  <c r="GL130" i="3"/>
  <c r="GM130" i="3"/>
  <c r="GM12" i="3"/>
  <c r="GL12" i="3"/>
  <c r="GK12" i="3"/>
  <c r="GJ12" i="3"/>
  <c r="GK133" i="3"/>
  <c r="GH48" i="25" s="1"/>
  <c r="GL133" i="3"/>
  <c r="GI48" i="25" s="1"/>
  <c r="GM133" i="3"/>
  <c r="GJ48" i="25" s="1"/>
  <c r="GJ133" i="3"/>
  <c r="GG48" i="25" s="1"/>
  <c r="FT12" i="25"/>
  <c r="FU12" i="25"/>
  <c r="FV12" i="25"/>
  <c r="FW12" i="25"/>
  <c r="FT13" i="25"/>
  <c r="FU13" i="25"/>
  <c r="FV13" i="25"/>
  <c r="FW13" i="25"/>
  <c r="FT14" i="25"/>
  <c r="FU14" i="25"/>
  <c r="FV14" i="25"/>
  <c r="FW14" i="25"/>
  <c r="FT15" i="25"/>
  <c r="FU15" i="25"/>
  <c r="FV15" i="25"/>
  <c r="FW15" i="25"/>
  <c r="FT16" i="25"/>
  <c r="FU16" i="25"/>
  <c r="FV16" i="25"/>
  <c r="FW16" i="25"/>
  <c r="FT20" i="25"/>
  <c r="FU20" i="25"/>
  <c r="FV20" i="25"/>
  <c r="FW20" i="25"/>
  <c r="FT22" i="25"/>
  <c r="FU22" i="25"/>
  <c r="FV22" i="25"/>
  <c r="FW22" i="25"/>
  <c r="FT24" i="25"/>
  <c r="FU24" i="25"/>
  <c r="FV24" i="25"/>
  <c r="FW24" i="25"/>
  <c r="FT26" i="25"/>
  <c r="FU26" i="25"/>
  <c r="FV26" i="25"/>
  <c r="FW26" i="25"/>
  <c r="FT32" i="25"/>
  <c r="FU32" i="25"/>
  <c r="FV32" i="25"/>
  <c r="FW32" i="25"/>
  <c r="FT33" i="25"/>
  <c r="FU33" i="25"/>
  <c r="FV33" i="25"/>
  <c r="FW33" i="25"/>
  <c r="FT35" i="25"/>
  <c r="FU35" i="25"/>
  <c r="FV35" i="25"/>
  <c r="FW35" i="25"/>
  <c r="FT36" i="25"/>
  <c r="FU36" i="25"/>
  <c r="FV36" i="25"/>
  <c r="FW36" i="25"/>
  <c r="FT42" i="25"/>
  <c r="FU42" i="25"/>
  <c r="FV42" i="25"/>
  <c r="FW42" i="25"/>
  <c r="FZ12" i="3"/>
  <c r="FY12" i="3"/>
  <c r="FX12" i="3"/>
  <c r="FW12" i="3"/>
  <c r="FX133" i="3"/>
  <c r="FU48" i="25" s="1"/>
  <c r="FY133" i="3"/>
  <c r="FV48" i="25" s="1"/>
  <c r="FZ133" i="3"/>
  <c r="FW48" i="25" s="1"/>
  <c r="FW133" i="3"/>
  <c r="FT48" i="25" s="1"/>
  <c r="FJ13" i="3"/>
  <c r="FK13" i="3"/>
  <c r="FL13" i="3"/>
  <c r="FM13" i="3"/>
  <c r="FJ14" i="3"/>
  <c r="FK14" i="3"/>
  <c r="FL14" i="3"/>
  <c r="FM14" i="3"/>
  <c r="FJ15" i="3"/>
  <c r="FK15" i="3"/>
  <c r="FL15" i="3"/>
  <c r="FM15" i="3"/>
  <c r="FJ17" i="3"/>
  <c r="FK17" i="3"/>
  <c r="FL17" i="3"/>
  <c r="FM17" i="3"/>
  <c r="FJ18" i="3"/>
  <c r="FK18" i="3"/>
  <c r="FL18" i="3"/>
  <c r="FM18" i="3"/>
  <c r="FJ21" i="3"/>
  <c r="FG12" i="25" s="1"/>
  <c r="FK21" i="3"/>
  <c r="FH12" i="25" s="1"/>
  <c r="FL21" i="3"/>
  <c r="FI12" i="25" s="1"/>
  <c r="FM21" i="3"/>
  <c r="FJ12" i="25" s="1"/>
  <c r="FJ22" i="3"/>
  <c r="FG13" i="25" s="1"/>
  <c r="FK22" i="3"/>
  <c r="FH13" i="25" s="1"/>
  <c r="FL22" i="3"/>
  <c r="FI13" i="25" s="1"/>
  <c r="FM22" i="3"/>
  <c r="FJ13" i="25" s="1"/>
  <c r="FJ23" i="3"/>
  <c r="FG14" i="25" s="1"/>
  <c r="FK23" i="3"/>
  <c r="FH14" i="25" s="1"/>
  <c r="FL23" i="3"/>
  <c r="FI14" i="25" s="1"/>
  <c r="FM23" i="3"/>
  <c r="FJ14" i="25" s="1"/>
  <c r="FJ24" i="3"/>
  <c r="FG15" i="25" s="1"/>
  <c r="FK24" i="3"/>
  <c r="FH15" i="25" s="1"/>
  <c r="FL24" i="3"/>
  <c r="FI15" i="25" s="1"/>
  <c r="FM24" i="3"/>
  <c r="FJ15" i="25" s="1"/>
  <c r="FJ25" i="3"/>
  <c r="FG16" i="25" s="1"/>
  <c r="FK25" i="3"/>
  <c r="FH16" i="25" s="1"/>
  <c r="FL25" i="3"/>
  <c r="FI16" i="25" s="1"/>
  <c r="FM25" i="3"/>
  <c r="FJ16" i="25" s="1"/>
  <c r="FJ26" i="3"/>
  <c r="FK26" i="3"/>
  <c r="FL26" i="3"/>
  <c r="FM26" i="3"/>
  <c r="FJ27" i="3"/>
  <c r="FK27" i="3"/>
  <c r="FL27" i="3"/>
  <c r="FM27" i="3"/>
  <c r="FJ33" i="3"/>
  <c r="FG20" i="25" s="1"/>
  <c r="FK33" i="3"/>
  <c r="FH20" i="25" s="1"/>
  <c r="FL33" i="3"/>
  <c r="FI20" i="25" s="1"/>
  <c r="FM33" i="3"/>
  <c r="FJ20" i="25" s="1"/>
  <c r="FJ38" i="3"/>
  <c r="FK38" i="3"/>
  <c r="FL38" i="3"/>
  <c r="FM38" i="3"/>
  <c r="FJ41" i="3"/>
  <c r="FK41" i="3"/>
  <c r="FL41" i="3"/>
  <c r="FM41" i="3"/>
  <c r="FJ42" i="3"/>
  <c r="FK42" i="3"/>
  <c r="FL42" i="3"/>
  <c r="FM42" i="3"/>
  <c r="FJ43" i="3"/>
  <c r="FG22" i="25" s="1"/>
  <c r="FK43" i="3"/>
  <c r="FH22" i="25" s="1"/>
  <c r="FL43" i="3"/>
  <c r="FI22" i="25" s="1"/>
  <c r="FM43" i="3"/>
  <c r="FJ22" i="25" s="1"/>
  <c r="FJ45" i="3"/>
  <c r="FK45" i="3"/>
  <c r="FL45" i="3"/>
  <c r="FM45" i="3"/>
  <c r="FJ46" i="3"/>
  <c r="FK46" i="3"/>
  <c r="FL46" i="3"/>
  <c r="FM46" i="3"/>
  <c r="FJ47" i="3"/>
  <c r="FG24" i="25" s="1"/>
  <c r="FK47" i="3"/>
  <c r="FH24" i="25" s="1"/>
  <c r="FL47" i="3"/>
  <c r="FI24" i="25" s="1"/>
  <c r="FM47" i="3"/>
  <c r="FJ24" i="25" s="1"/>
  <c r="FJ50" i="3"/>
  <c r="FK50" i="3"/>
  <c r="FL50" i="3"/>
  <c r="FM50" i="3"/>
  <c r="FJ51" i="3"/>
  <c r="FK51" i="3"/>
  <c r="FL51" i="3"/>
  <c r="FM51" i="3"/>
  <c r="FJ52" i="3"/>
  <c r="FG26" i="25" s="1"/>
  <c r="FK52" i="3"/>
  <c r="FH26" i="25" s="1"/>
  <c r="FL52" i="3"/>
  <c r="FI26" i="25" s="1"/>
  <c r="FM52" i="3"/>
  <c r="FJ26" i="25" s="1"/>
  <c r="FJ53" i="3"/>
  <c r="FK53" i="3"/>
  <c r="FL53" i="3"/>
  <c r="FM53" i="3"/>
  <c r="FJ56" i="3"/>
  <c r="FK56" i="3"/>
  <c r="FL56" i="3"/>
  <c r="FM56" i="3"/>
  <c r="FJ58" i="3"/>
  <c r="FK58" i="3"/>
  <c r="FL58" i="3"/>
  <c r="FM58" i="3"/>
  <c r="FJ59" i="3"/>
  <c r="FK59" i="3"/>
  <c r="FL59" i="3"/>
  <c r="FM59" i="3"/>
  <c r="FJ62" i="3"/>
  <c r="FK62" i="3"/>
  <c r="FL62" i="3"/>
  <c r="FM62" i="3"/>
  <c r="FJ64" i="3"/>
  <c r="FK64" i="3"/>
  <c r="FL64" i="3"/>
  <c r="FM64" i="3"/>
  <c r="FJ65" i="3"/>
  <c r="FK65" i="3"/>
  <c r="FL65" i="3"/>
  <c r="FM65" i="3"/>
  <c r="FJ66" i="3"/>
  <c r="FK66" i="3"/>
  <c r="FL66" i="3"/>
  <c r="FM66" i="3"/>
  <c r="FJ68" i="3"/>
  <c r="FK68" i="3"/>
  <c r="FL68" i="3"/>
  <c r="FM68" i="3"/>
  <c r="FJ69" i="3"/>
  <c r="FK69" i="3"/>
  <c r="FL69" i="3"/>
  <c r="FM69" i="3"/>
  <c r="FJ70" i="3"/>
  <c r="FK70" i="3"/>
  <c r="FL70" i="3"/>
  <c r="FM70" i="3"/>
  <c r="FJ74" i="3"/>
  <c r="FK74" i="3"/>
  <c r="FL74" i="3"/>
  <c r="FM74" i="3"/>
  <c r="FJ75" i="3"/>
  <c r="FK75" i="3"/>
  <c r="FL75" i="3"/>
  <c r="FM75" i="3"/>
  <c r="FJ80" i="3"/>
  <c r="FK80" i="3"/>
  <c r="FL80" i="3"/>
  <c r="FM80" i="3"/>
  <c r="FJ81" i="3"/>
  <c r="FK81" i="3"/>
  <c r="FL81" i="3"/>
  <c r="FM81" i="3"/>
  <c r="FJ82" i="3"/>
  <c r="FG32" i="25" s="1"/>
  <c r="FK82" i="3"/>
  <c r="FH32" i="25" s="1"/>
  <c r="FL82" i="3"/>
  <c r="FI32" i="25" s="1"/>
  <c r="FM82" i="3"/>
  <c r="FJ32" i="25" s="1"/>
  <c r="FJ83" i="3"/>
  <c r="FG33" i="25" s="1"/>
  <c r="FK83" i="3"/>
  <c r="FH33" i="25" s="1"/>
  <c r="FL83" i="3"/>
  <c r="FI33" i="25" s="1"/>
  <c r="FM83" i="3"/>
  <c r="FJ33" i="25" s="1"/>
  <c r="FJ87" i="3"/>
  <c r="FG35" i="25" s="1"/>
  <c r="FK87" i="3"/>
  <c r="FH35" i="25" s="1"/>
  <c r="FL87" i="3"/>
  <c r="FI35" i="25" s="1"/>
  <c r="FM87" i="3"/>
  <c r="FJ35" i="25" s="1"/>
  <c r="FJ88" i="3"/>
  <c r="FG36" i="25" s="1"/>
  <c r="FK88" i="3"/>
  <c r="FH36" i="25" s="1"/>
  <c r="FL88" i="3"/>
  <c r="FI36" i="25" s="1"/>
  <c r="FM88" i="3"/>
  <c r="FJ36" i="25" s="1"/>
  <c r="FJ90" i="3"/>
  <c r="FK90" i="3"/>
  <c r="FL90" i="3"/>
  <c r="FM90" i="3"/>
  <c r="FJ91" i="3"/>
  <c r="FK91" i="3"/>
  <c r="FL91" i="3"/>
  <c r="FM91" i="3"/>
  <c r="FJ92" i="3"/>
  <c r="FK92" i="3"/>
  <c r="FL92" i="3"/>
  <c r="FM92" i="3"/>
  <c r="FJ93" i="3"/>
  <c r="FK93" i="3"/>
  <c r="FL93" i="3"/>
  <c r="FM93" i="3"/>
  <c r="FJ94" i="3"/>
  <c r="FK94" i="3"/>
  <c r="FL94" i="3"/>
  <c r="FM94" i="3"/>
  <c r="FJ95" i="3"/>
  <c r="FK95" i="3"/>
  <c r="FL95" i="3"/>
  <c r="FM95" i="3"/>
  <c r="FJ97" i="3"/>
  <c r="FK97" i="3"/>
  <c r="FL97" i="3"/>
  <c r="FM97" i="3"/>
  <c r="FJ100" i="3"/>
  <c r="FK100" i="3"/>
  <c r="FL100" i="3"/>
  <c r="FM100" i="3"/>
  <c r="FJ101" i="3"/>
  <c r="FK101" i="3"/>
  <c r="FL101" i="3"/>
  <c r="FM101" i="3"/>
  <c r="FJ102" i="3"/>
  <c r="FK102" i="3"/>
  <c r="FL102" i="3"/>
  <c r="FM102" i="3"/>
  <c r="FJ112" i="3"/>
  <c r="FG42" i="25" s="1"/>
  <c r="FK112" i="3"/>
  <c r="FH42" i="25" s="1"/>
  <c r="FL112" i="3"/>
  <c r="FI42" i="25" s="1"/>
  <c r="FM112" i="3"/>
  <c r="FJ42" i="25" s="1"/>
  <c r="FJ113" i="3"/>
  <c r="FK113" i="3"/>
  <c r="FL113" i="3"/>
  <c r="FM113" i="3"/>
  <c r="FJ115" i="3"/>
  <c r="FK115" i="3"/>
  <c r="FL115" i="3"/>
  <c r="FM115" i="3"/>
  <c r="FJ116" i="3"/>
  <c r="FK116" i="3"/>
  <c r="FL116" i="3"/>
  <c r="FM116" i="3"/>
  <c r="FJ117" i="3"/>
  <c r="FK117" i="3"/>
  <c r="FL117" i="3"/>
  <c r="FM117" i="3"/>
  <c r="FJ120" i="3"/>
  <c r="FK120" i="3"/>
  <c r="FL120" i="3"/>
  <c r="FM120" i="3"/>
  <c r="FJ121" i="3"/>
  <c r="FK121" i="3"/>
  <c r="FL121" i="3"/>
  <c r="FM121" i="3"/>
  <c r="FJ124" i="3"/>
  <c r="FK124" i="3"/>
  <c r="FL124" i="3"/>
  <c r="FM124" i="3"/>
  <c r="FJ126" i="3"/>
  <c r="FK126" i="3"/>
  <c r="FL126" i="3"/>
  <c r="FM126" i="3"/>
  <c r="FJ130" i="3"/>
  <c r="FK130" i="3"/>
  <c r="FL130" i="3"/>
  <c r="FM130" i="3"/>
  <c r="FM12" i="3"/>
  <c r="FL12" i="3"/>
  <c r="FK12" i="3"/>
  <c r="FJ12" i="3"/>
  <c r="FK133" i="3"/>
  <c r="FH48" i="25" s="1"/>
  <c r="FL133" i="3"/>
  <c r="FI48" i="25" s="1"/>
  <c r="FM133" i="3"/>
  <c r="FJ48" i="25" s="1"/>
  <c r="FJ133" i="3"/>
  <c r="FG48" i="25" s="1"/>
  <c r="ET12" i="25"/>
  <c r="EU12" i="25"/>
  <c r="EV12" i="25"/>
  <c r="EW12" i="25"/>
  <c r="ET13" i="25"/>
  <c r="EU13" i="25"/>
  <c r="EV13" i="25"/>
  <c r="EW13" i="25"/>
  <c r="ET14" i="25"/>
  <c r="EU14" i="25"/>
  <c r="EV14" i="25"/>
  <c r="EW14" i="25"/>
  <c r="ET15" i="25"/>
  <c r="EU15" i="25"/>
  <c r="EV15" i="25"/>
  <c r="EW15" i="25"/>
  <c r="ET16" i="25"/>
  <c r="EU16" i="25"/>
  <c r="EV16" i="25"/>
  <c r="EW16" i="25"/>
  <c r="ET20" i="25"/>
  <c r="EU20" i="25"/>
  <c r="EV20" i="25"/>
  <c r="EW20" i="25"/>
  <c r="ET22" i="25"/>
  <c r="EU22" i="25"/>
  <c r="EV22" i="25"/>
  <c r="EW22" i="25"/>
  <c r="ET24" i="25"/>
  <c r="EU24" i="25"/>
  <c r="EV24" i="25"/>
  <c r="EW24" i="25"/>
  <c r="ET26" i="25"/>
  <c r="EU26" i="25"/>
  <c r="EV26" i="25"/>
  <c r="EW26" i="25"/>
  <c r="ET32" i="25"/>
  <c r="EU32" i="25"/>
  <c r="EV32" i="25"/>
  <c r="EW32" i="25"/>
  <c r="ET33" i="25"/>
  <c r="EU33" i="25"/>
  <c r="EV33" i="25"/>
  <c r="EW33" i="25"/>
  <c r="ET35" i="25"/>
  <c r="EU35" i="25"/>
  <c r="EV35" i="25"/>
  <c r="EW35" i="25"/>
  <c r="ET36" i="25"/>
  <c r="EU36" i="25"/>
  <c r="EV36" i="25"/>
  <c r="EW36" i="25"/>
  <c r="ET42" i="25"/>
  <c r="EU42" i="25"/>
  <c r="EV42" i="25"/>
  <c r="EW42" i="25"/>
  <c r="EZ12" i="3"/>
  <c r="EY12" i="3"/>
  <c r="EX12" i="3"/>
  <c r="EW12" i="3"/>
  <c r="EX133" i="3"/>
  <c r="EU48" i="25" s="1"/>
  <c r="EY133" i="3"/>
  <c r="EV48" i="25" s="1"/>
  <c r="EZ133" i="3"/>
  <c r="EW48" i="25" s="1"/>
  <c r="EW133" i="3"/>
  <c r="ET48" i="25" s="1"/>
  <c r="EJ13" i="3"/>
  <c r="EK13" i="3"/>
  <c r="EL13" i="3"/>
  <c r="EM13" i="3"/>
  <c r="EJ14" i="3"/>
  <c r="EK14" i="3"/>
  <c r="EL14" i="3"/>
  <c r="EM14" i="3"/>
  <c r="EJ15" i="3"/>
  <c r="EK15" i="3"/>
  <c r="EL15" i="3"/>
  <c r="EM15" i="3"/>
  <c r="EJ17" i="3"/>
  <c r="EK17" i="3"/>
  <c r="EL17" i="3"/>
  <c r="EM17" i="3"/>
  <c r="EJ18" i="3"/>
  <c r="EK18" i="3"/>
  <c r="EL18" i="3"/>
  <c r="EM18" i="3"/>
  <c r="EJ21" i="3"/>
  <c r="EG12" i="25" s="1"/>
  <c r="EK21" i="3"/>
  <c r="EH12" i="25" s="1"/>
  <c r="EL21" i="3"/>
  <c r="EI12" i="25" s="1"/>
  <c r="EM21" i="3"/>
  <c r="EJ12" i="25" s="1"/>
  <c r="EJ22" i="3"/>
  <c r="EG13" i="25" s="1"/>
  <c r="EK22" i="3"/>
  <c r="EH13" i="25" s="1"/>
  <c r="EL22" i="3"/>
  <c r="EI13" i="25" s="1"/>
  <c r="EM22" i="3"/>
  <c r="EJ13" i="25" s="1"/>
  <c r="EJ23" i="3"/>
  <c r="EG14" i="25" s="1"/>
  <c r="EK23" i="3"/>
  <c r="EH14" i="25" s="1"/>
  <c r="EL23" i="3"/>
  <c r="EI14" i="25" s="1"/>
  <c r="EM23" i="3"/>
  <c r="EJ14" i="25" s="1"/>
  <c r="EJ24" i="3"/>
  <c r="EG15" i="25" s="1"/>
  <c r="EK24" i="3"/>
  <c r="EH15" i="25" s="1"/>
  <c r="EL24" i="3"/>
  <c r="EI15" i="25" s="1"/>
  <c r="EM24" i="3"/>
  <c r="EJ15" i="25" s="1"/>
  <c r="EJ25" i="3"/>
  <c r="EG16" i="25" s="1"/>
  <c r="EK25" i="3"/>
  <c r="EH16" i="25" s="1"/>
  <c r="EL25" i="3"/>
  <c r="EI16" i="25" s="1"/>
  <c r="EM25" i="3"/>
  <c r="EJ16" i="25" s="1"/>
  <c r="EJ26" i="3"/>
  <c r="EK26" i="3"/>
  <c r="EL26" i="3"/>
  <c r="EM26" i="3"/>
  <c r="EJ27" i="3"/>
  <c r="EK27" i="3"/>
  <c r="EL27" i="3"/>
  <c r="EM27" i="3"/>
  <c r="EJ33" i="3"/>
  <c r="EG20" i="25" s="1"/>
  <c r="EK33" i="3"/>
  <c r="EH20" i="25" s="1"/>
  <c r="EL33" i="3"/>
  <c r="EI20" i="25" s="1"/>
  <c r="EM33" i="3"/>
  <c r="EJ20" i="25" s="1"/>
  <c r="EJ38" i="3"/>
  <c r="EK38" i="3"/>
  <c r="EL38" i="3"/>
  <c r="EM38" i="3"/>
  <c r="EJ41" i="3"/>
  <c r="EK41" i="3"/>
  <c r="EL41" i="3"/>
  <c r="EM41" i="3"/>
  <c r="EJ42" i="3"/>
  <c r="EK42" i="3"/>
  <c r="EL42" i="3"/>
  <c r="EM42" i="3"/>
  <c r="EJ43" i="3"/>
  <c r="EG22" i="25" s="1"/>
  <c r="EK43" i="3"/>
  <c r="EH22" i="25" s="1"/>
  <c r="EL43" i="3"/>
  <c r="EI22" i="25" s="1"/>
  <c r="EM43" i="3"/>
  <c r="EJ22" i="25" s="1"/>
  <c r="EJ45" i="3"/>
  <c r="EK45" i="3"/>
  <c r="EL45" i="3"/>
  <c r="EM45" i="3"/>
  <c r="EJ46" i="3"/>
  <c r="EK46" i="3"/>
  <c r="EL46" i="3"/>
  <c r="EM46" i="3"/>
  <c r="EJ47" i="3"/>
  <c r="EG24" i="25" s="1"/>
  <c r="EK47" i="3"/>
  <c r="EH24" i="25" s="1"/>
  <c r="EL47" i="3"/>
  <c r="EI24" i="25" s="1"/>
  <c r="EM47" i="3"/>
  <c r="EJ24" i="25" s="1"/>
  <c r="EJ50" i="3"/>
  <c r="EK50" i="3"/>
  <c r="EL50" i="3"/>
  <c r="EM50" i="3"/>
  <c r="EJ51" i="3"/>
  <c r="EK51" i="3"/>
  <c r="EL51" i="3"/>
  <c r="EM51" i="3"/>
  <c r="EJ52" i="3"/>
  <c r="EG26" i="25" s="1"/>
  <c r="EK52" i="3"/>
  <c r="EH26" i="25" s="1"/>
  <c r="EL52" i="3"/>
  <c r="EI26" i="25" s="1"/>
  <c r="EM52" i="3"/>
  <c r="EJ26" i="25" s="1"/>
  <c r="EJ53" i="3"/>
  <c r="EK53" i="3"/>
  <c r="EL53" i="3"/>
  <c r="EM53" i="3"/>
  <c r="EJ56" i="3"/>
  <c r="EK56" i="3"/>
  <c r="EL56" i="3"/>
  <c r="EM56" i="3"/>
  <c r="EJ58" i="3"/>
  <c r="EK58" i="3"/>
  <c r="EL58" i="3"/>
  <c r="EM58" i="3"/>
  <c r="EJ59" i="3"/>
  <c r="EK59" i="3"/>
  <c r="EL59" i="3"/>
  <c r="EM59" i="3"/>
  <c r="EJ62" i="3"/>
  <c r="EK62" i="3"/>
  <c r="EL62" i="3"/>
  <c r="EM62" i="3"/>
  <c r="EJ64" i="3"/>
  <c r="EK64" i="3"/>
  <c r="EL64" i="3"/>
  <c r="EM64" i="3"/>
  <c r="EJ65" i="3"/>
  <c r="EK65" i="3"/>
  <c r="EL65" i="3"/>
  <c r="EM65" i="3"/>
  <c r="EJ66" i="3"/>
  <c r="EK66" i="3"/>
  <c r="EL66" i="3"/>
  <c r="EM66" i="3"/>
  <c r="EJ68" i="3"/>
  <c r="EK68" i="3"/>
  <c r="EL68" i="3"/>
  <c r="EM68" i="3"/>
  <c r="EJ69" i="3"/>
  <c r="EK69" i="3"/>
  <c r="EL69" i="3"/>
  <c r="EM69" i="3"/>
  <c r="EJ70" i="3"/>
  <c r="EK70" i="3"/>
  <c r="EL70" i="3"/>
  <c r="EM70" i="3"/>
  <c r="EJ74" i="3"/>
  <c r="EK74" i="3"/>
  <c r="EL74" i="3"/>
  <c r="EM74" i="3"/>
  <c r="EJ75" i="3"/>
  <c r="EK75" i="3"/>
  <c r="EL75" i="3"/>
  <c r="EM75" i="3"/>
  <c r="EJ80" i="3"/>
  <c r="EK80" i="3"/>
  <c r="EL80" i="3"/>
  <c r="EM80" i="3"/>
  <c r="EJ81" i="3"/>
  <c r="EK81" i="3"/>
  <c r="EL81" i="3"/>
  <c r="EM81" i="3"/>
  <c r="EJ82" i="3"/>
  <c r="EG32" i="25" s="1"/>
  <c r="EK82" i="3"/>
  <c r="EH32" i="25" s="1"/>
  <c r="EL82" i="3"/>
  <c r="EI32" i="25" s="1"/>
  <c r="EM82" i="3"/>
  <c r="EJ32" i="25" s="1"/>
  <c r="EJ83" i="3"/>
  <c r="EG33" i="25" s="1"/>
  <c r="EK83" i="3"/>
  <c r="EH33" i="25" s="1"/>
  <c r="EL83" i="3"/>
  <c r="EI33" i="25" s="1"/>
  <c r="EM83" i="3"/>
  <c r="EJ33" i="25" s="1"/>
  <c r="EJ87" i="3"/>
  <c r="EG35" i="25" s="1"/>
  <c r="EK87" i="3"/>
  <c r="EH35" i="25" s="1"/>
  <c r="EL87" i="3"/>
  <c r="EI35" i="25" s="1"/>
  <c r="EM87" i="3"/>
  <c r="EJ35" i="25" s="1"/>
  <c r="EJ88" i="3"/>
  <c r="EG36" i="25" s="1"/>
  <c r="EK88" i="3"/>
  <c r="EH36" i="25" s="1"/>
  <c r="EL88" i="3"/>
  <c r="EI36" i="25" s="1"/>
  <c r="EM88" i="3"/>
  <c r="EJ36" i="25" s="1"/>
  <c r="EJ90" i="3"/>
  <c r="EK90" i="3"/>
  <c r="EL90" i="3"/>
  <c r="EM90" i="3"/>
  <c r="EJ91" i="3"/>
  <c r="EK91" i="3"/>
  <c r="EL91" i="3"/>
  <c r="EM91" i="3"/>
  <c r="EJ92" i="3"/>
  <c r="EK92" i="3"/>
  <c r="EL92" i="3"/>
  <c r="EM92" i="3"/>
  <c r="EJ93" i="3"/>
  <c r="EK93" i="3"/>
  <c r="EL93" i="3"/>
  <c r="EM93" i="3"/>
  <c r="EJ94" i="3"/>
  <c r="EK94" i="3"/>
  <c r="EL94" i="3"/>
  <c r="EM94" i="3"/>
  <c r="EJ95" i="3"/>
  <c r="EK95" i="3"/>
  <c r="EL95" i="3"/>
  <c r="EM95" i="3"/>
  <c r="EJ97" i="3"/>
  <c r="EK97" i="3"/>
  <c r="EL97" i="3"/>
  <c r="EM97" i="3"/>
  <c r="EJ100" i="3"/>
  <c r="EK100" i="3"/>
  <c r="EL100" i="3"/>
  <c r="EM100" i="3"/>
  <c r="EJ101" i="3"/>
  <c r="EK101" i="3"/>
  <c r="EL101" i="3"/>
  <c r="EM101" i="3"/>
  <c r="EJ102" i="3"/>
  <c r="EK102" i="3"/>
  <c r="EL102" i="3"/>
  <c r="EM102" i="3"/>
  <c r="EJ112" i="3"/>
  <c r="EG42" i="25" s="1"/>
  <c r="EK112" i="3"/>
  <c r="EH42" i="25" s="1"/>
  <c r="EL112" i="3"/>
  <c r="EI42" i="25" s="1"/>
  <c r="EM112" i="3"/>
  <c r="EJ42" i="25" s="1"/>
  <c r="EJ113" i="3"/>
  <c r="EK113" i="3"/>
  <c r="EL113" i="3"/>
  <c r="EM113" i="3"/>
  <c r="EJ115" i="3"/>
  <c r="EK115" i="3"/>
  <c r="EL115" i="3"/>
  <c r="EM115" i="3"/>
  <c r="EJ116" i="3"/>
  <c r="EK116" i="3"/>
  <c r="EL116" i="3"/>
  <c r="EM116" i="3"/>
  <c r="EJ117" i="3"/>
  <c r="EK117" i="3"/>
  <c r="EL117" i="3"/>
  <c r="EM117" i="3"/>
  <c r="EJ120" i="3"/>
  <c r="EK120" i="3"/>
  <c r="EL120" i="3"/>
  <c r="EM120" i="3"/>
  <c r="EJ121" i="3"/>
  <c r="EK121" i="3"/>
  <c r="EL121" i="3"/>
  <c r="EM121" i="3"/>
  <c r="EJ124" i="3"/>
  <c r="EK124" i="3"/>
  <c r="EL124" i="3"/>
  <c r="EM124" i="3"/>
  <c r="EJ126" i="3"/>
  <c r="EK126" i="3"/>
  <c r="EL126" i="3"/>
  <c r="EM126" i="3"/>
  <c r="EJ130" i="3"/>
  <c r="EK130" i="3"/>
  <c r="EL130" i="3"/>
  <c r="EM130" i="3"/>
  <c r="EM12" i="3"/>
  <c r="EL12" i="3"/>
  <c r="EK12" i="3"/>
  <c r="EJ12" i="3"/>
  <c r="EK133" i="3"/>
  <c r="EH48" i="25" s="1"/>
  <c r="EL133" i="3"/>
  <c r="EI48" i="25" s="1"/>
  <c r="EM133" i="3"/>
  <c r="EJ48" i="25" s="1"/>
  <c r="EJ133" i="3"/>
  <c r="EG48" i="25" s="1"/>
  <c r="DJ17" i="3"/>
  <c r="DK17" i="3"/>
  <c r="DL17" i="3"/>
  <c r="DM17" i="3"/>
  <c r="DJ18" i="3"/>
  <c r="DK18" i="3"/>
  <c r="DL18" i="3"/>
  <c r="DM18" i="3"/>
  <c r="DJ133" i="3"/>
  <c r="DG48" i="25" s="1"/>
  <c r="DJ13" i="3"/>
  <c r="DK13" i="3"/>
  <c r="DL13" i="3"/>
  <c r="DM13" i="3"/>
  <c r="DJ14" i="3"/>
  <c r="DK14" i="3"/>
  <c r="DL14" i="3"/>
  <c r="DM14" i="3"/>
  <c r="DJ15" i="3"/>
  <c r="DK15" i="3"/>
  <c r="DL15" i="3"/>
  <c r="DM15" i="3"/>
  <c r="DJ21" i="3"/>
  <c r="DG12" i="25" s="1"/>
  <c r="DK21" i="3"/>
  <c r="DH12" i="25" s="1"/>
  <c r="DL21" i="3"/>
  <c r="DI12" i="25" s="1"/>
  <c r="DM21" i="3"/>
  <c r="DJ12" i="25" s="1"/>
  <c r="DJ22" i="3"/>
  <c r="DG13" i="25" s="1"/>
  <c r="DK22" i="3"/>
  <c r="DH13" i="25" s="1"/>
  <c r="DL22" i="3"/>
  <c r="DI13" i="25" s="1"/>
  <c r="DM22" i="3"/>
  <c r="DJ13" i="25" s="1"/>
  <c r="DJ23" i="3"/>
  <c r="DG14" i="25" s="1"/>
  <c r="DK23" i="3"/>
  <c r="DH14" i="25" s="1"/>
  <c r="DL23" i="3"/>
  <c r="DI14" i="25" s="1"/>
  <c r="DM23" i="3"/>
  <c r="DJ14" i="25" s="1"/>
  <c r="DJ24" i="3"/>
  <c r="DG15" i="25" s="1"/>
  <c r="DK24" i="3"/>
  <c r="DH15" i="25" s="1"/>
  <c r="DL24" i="3"/>
  <c r="DI15" i="25" s="1"/>
  <c r="DM24" i="3"/>
  <c r="DJ15" i="25" s="1"/>
  <c r="DJ25" i="3"/>
  <c r="DG16" i="25" s="1"/>
  <c r="DK25" i="3"/>
  <c r="DH16" i="25" s="1"/>
  <c r="DL25" i="3"/>
  <c r="DI16" i="25" s="1"/>
  <c r="DM25" i="3"/>
  <c r="DJ16" i="25" s="1"/>
  <c r="DJ26" i="3"/>
  <c r="DK26" i="3"/>
  <c r="DL26" i="3"/>
  <c r="DM26" i="3"/>
  <c r="DJ27" i="3"/>
  <c r="DK27" i="3"/>
  <c r="DL27" i="3"/>
  <c r="DM27" i="3"/>
  <c r="DJ33" i="3"/>
  <c r="DG20" i="25" s="1"/>
  <c r="DK33" i="3"/>
  <c r="DH20" i="25" s="1"/>
  <c r="DL33" i="3"/>
  <c r="DI20" i="25" s="1"/>
  <c r="DM33" i="3"/>
  <c r="DJ20" i="25" s="1"/>
  <c r="DJ38" i="3"/>
  <c r="DK38" i="3"/>
  <c r="DL38" i="3"/>
  <c r="DM38" i="3"/>
  <c r="DJ41" i="3"/>
  <c r="DK41" i="3"/>
  <c r="DL41" i="3"/>
  <c r="DM41" i="3"/>
  <c r="DJ42" i="3"/>
  <c r="DK42" i="3"/>
  <c r="DL42" i="3"/>
  <c r="DM42" i="3"/>
  <c r="DJ43" i="3"/>
  <c r="DG22" i="25" s="1"/>
  <c r="DK43" i="3"/>
  <c r="DH22" i="25" s="1"/>
  <c r="DL43" i="3"/>
  <c r="DI22" i="25" s="1"/>
  <c r="DM43" i="3"/>
  <c r="DJ22" i="25" s="1"/>
  <c r="DJ45" i="3"/>
  <c r="DK45" i="3"/>
  <c r="DL45" i="3"/>
  <c r="DM45" i="3"/>
  <c r="DJ46" i="3"/>
  <c r="DK46" i="3"/>
  <c r="DL46" i="3"/>
  <c r="DM46" i="3"/>
  <c r="DJ47" i="3"/>
  <c r="DG24" i="25" s="1"/>
  <c r="DK47" i="3"/>
  <c r="DH24" i="25" s="1"/>
  <c r="DL47" i="3"/>
  <c r="DI24" i="25" s="1"/>
  <c r="DM47" i="3"/>
  <c r="DJ24" i="25" s="1"/>
  <c r="DJ50" i="3"/>
  <c r="DK50" i="3"/>
  <c r="DL50" i="3"/>
  <c r="DM50" i="3"/>
  <c r="DJ51" i="3"/>
  <c r="DK51" i="3"/>
  <c r="DL51" i="3"/>
  <c r="DM51" i="3"/>
  <c r="DJ52" i="3"/>
  <c r="DG26" i="25" s="1"/>
  <c r="DK52" i="3"/>
  <c r="DH26" i="25" s="1"/>
  <c r="DL52" i="3"/>
  <c r="DI26" i="25" s="1"/>
  <c r="DM52" i="3"/>
  <c r="DJ26" i="25" s="1"/>
  <c r="DJ53" i="3"/>
  <c r="DK53" i="3"/>
  <c r="DL53" i="3"/>
  <c r="DM53" i="3"/>
  <c r="DJ56" i="3"/>
  <c r="DK56" i="3"/>
  <c r="DL56" i="3"/>
  <c r="DM56" i="3"/>
  <c r="DJ58" i="3"/>
  <c r="DK58" i="3"/>
  <c r="DL58" i="3"/>
  <c r="DM58" i="3"/>
  <c r="DJ59" i="3"/>
  <c r="DK59" i="3"/>
  <c r="DL59" i="3"/>
  <c r="DM59" i="3"/>
  <c r="DJ62" i="3"/>
  <c r="DK62" i="3"/>
  <c r="DL62" i="3"/>
  <c r="DM62" i="3"/>
  <c r="DJ64" i="3"/>
  <c r="DK64" i="3"/>
  <c r="DL64" i="3"/>
  <c r="DM64" i="3"/>
  <c r="DJ65" i="3"/>
  <c r="DK65" i="3"/>
  <c r="DL65" i="3"/>
  <c r="DM65" i="3"/>
  <c r="DJ66" i="3"/>
  <c r="DK66" i="3"/>
  <c r="DL66" i="3"/>
  <c r="DM66" i="3"/>
  <c r="DJ68" i="3"/>
  <c r="DK68" i="3"/>
  <c r="DL68" i="3"/>
  <c r="DM68" i="3"/>
  <c r="DJ69" i="3"/>
  <c r="DK69" i="3"/>
  <c r="DL69" i="3"/>
  <c r="DM69" i="3"/>
  <c r="DJ70" i="3"/>
  <c r="DK70" i="3"/>
  <c r="DL70" i="3"/>
  <c r="DM70" i="3"/>
  <c r="DJ74" i="3"/>
  <c r="DK74" i="3"/>
  <c r="DL74" i="3"/>
  <c r="DM74" i="3"/>
  <c r="DJ75" i="3"/>
  <c r="DK75" i="3"/>
  <c r="DL75" i="3"/>
  <c r="DM75" i="3"/>
  <c r="DJ80" i="3"/>
  <c r="DK80" i="3"/>
  <c r="DL80" i="3"/>
  <c r="DM80" i="3"/>
  <c r="DJ81" i="3"/>
  <c r="DK81" i="3"/>
  <c r="DL81" i="3"/>
  <c r="DM81" i="3"/>
  <c r="DJ82" i="3"/>
  <c r="DG32" i="25" s="1"/>
  <c r="DK82" i="3"/>
  <c r="DH32" i="25" s="1"/>
  <c r="DL82" i="3"/>
  <c r="DI32" i="25" s="1"/>
  <c r="DM82" i="3"/>
  <c r="DJ32" i="25" s="1"/>
  <c r="DJ83" i="3"/>
  <c r="DG33" i="25" s="1"/>
  <c r="DK83" i="3"/>
  <c r="DH33" i="25" s="1"/>
  <c r="DL83" i="3"/>
  <c r="DI33" i="25" s="1"/>
  <c r="DM83" i="3"/>
  <c r="DJ33" i="25" s="1"/>
  <c r="DJ87" i="3"/>
  <c r="DG35" i="25" s="1"/>
  <c r="DK87" i="3"/>
  <c r="DH35" i="25" s="1"/>
  <c r="DL87" i="3"/>
  <c r="DI35" i="25" s="1"/>
  <c r="DM87" i="3"/>
  <c r="DJ35" i="25" s="1"/>
  <c r="DJ88" i="3"/>
  <c r="DG36" i="25" s="1"/>
  <c r="DK88" i="3"/>
  <c r="DH36" i="25" s="1"/>
  <c r="DL88" i="3"/>
  <c r="DI36" i="25" s="1"/>
  <c r="DM88" i="3"/>
  <c r="DJ36" i="25" s="1"/>
  <c r="DJ90" i="3"/>
  <c r="DK90" i="3"/>
  <c r="DL90" i="3"/>
  <c r="DM90" i="3"/>
  <c r="DJ91" i="3"/>
  <c r="DK91" i="3"/>
  <c r="DL91" i="3"/>
  <c r="DM91" i="3"/>
  <c r="DJ92" i="3"/>
  <c r="DK92" i="3"/>
  <c r="DL92" i="3"/>
  <c r="DM92" i="3"/>
  <c r="DJ93" i="3"/>
  <c r="DK93" i="3"/>
  <c r="DL93" i="3"/>
  <c r="DM93" i="3"/>
  <c r="DJ94" i="3"/>
  <c r="DK94" i="3"/>
  <c r="DL94" i="3"/>
  <c r="DM94" i="3"/>
  <c r="DJ95" i="3"/>
  <c r="DK95" i="3"/>
  <c r="DL95" i="3"/>
  <c r="DM95" i="3"/>
  <c r="DJ97" i="3"/>
  <c r="DK97" i="3"/>
  <c r="DL97" i="3"/>
  <c r="DM97" i="3"/>
  <c r="DJ100" i="3"/>
  <c r="DK100" i="3"/>
  <c r="DL100" i="3"/>
  <c r="DM100" i="3"/>
  <c r="DJ101" i="3"/>
  <c r="DK101" i="3"/>
  <c r="DL101" i="3"/>
  <c r="DM101" i="3"/>
  <c r="DJ102" i="3"/>
  <c r="DK102" i="3"/>
  <c r="DL102" i="3"/>
  <c r="DM102" i="3"/>
  <c r="DJ112" i="3"/>
  <c r="DG42" i="25" s="1"/>
  <c r="DK112" i="3"/>
  <c r="DH42" i="25" s="1"/>
  <c r="DL112" i="3"/>
  <c r="DI42" i="25" s="1"/>
  <c r="DM112" i="3"/>
  <c r="DJ42" i="25" s="1"/>
  <c r="DJ113" i="3"/>
  <c r="DK113" i="3"/>
  <c r="DL113" i="3"/>
  <c r="DM113" i="3"/>
  <c r="DJ115" i="3"/>
  <c r="DK115" i="3"/>
  <c r="DL115" i="3"/>
  <c r="DM115" i="3"/>
  <c r="DJ116" i="3"/>
  <c r="DK116" i="3"/>
  <c r="DL116" i="3"/>
  <c r="DM116" i="3"/>
  <c r="DJ117" i="3"/>
  <c r="DK117" i="3"/>
  <c r="DL117" i="3"/>
  <c r="DM117" i="3"/>
  <c r="DJ120" i="3"/>
  <c r="DK120" i="3"/>
  <c r="DL120" i="3"/>
  <c r="DM120" i="3"/>
  <c r="DJ121" i="3"/>
  <c r="DK121" i="3"/>
  <c r="DL121" i="3"/>
  <c r="DM121" i="3"/>
  <c r="DJ124" i="3"/>
  <c r="DK124" i="3"/>
  <c r="DL124" i="3"/>
  <c r="DM124" i="3"/>
  <c r="DJ126" i="3"/>
  <c r="DK126" i="3"/>
  <c r="DL126" i="3"/>
  <c r="DM126" i="3"/>
  <c r="DJ130" i="3"/>
  <c r="DK130" i="3"/>
  <c r="DL130" i="3"/>
  <c r="DM130" i="3"/>
  <c r="DM12" i="3"/>
  <c r="DL12" i="3"/>
  <c r="DK12" i="3"/>
  <c r="DJ12" i="3"/>
  <c r="DK133" i="3"/>
  <c r="DH48" i="25" s="1"/>
  <c r="DL133" i="3"/>
  <c r="DI48" i="25" s="1"/>
  <c r="DM133" i="3"/>
  <c r="DJ48" i="25" s="1"/>
  <c r="CW13" i="3"/>
  <c r="CX13" i="3"/>
  <c r="CY13" i="3"/>
  <c r="CZ13" i="3"/>
  <c r="CW14" i="3"/>
  <c r="CX14" i="3"/>
  <c r="CY14" i="3"/>
  <c r="CZ14" i="3"/>
  <c r="CW15" i="3"/>
  <c r="CX15" i="3"/>
  <c r="CY15" i="3"/>
  <c r="CZ15" i="3"/>
  <c r="CW21" i="3"/>
  <c r="CT12" i="25" s="1"/>
  <c r="CX21" i="3"/>
  <c r="CU12" i="25" s="1"/>
  <c r="CY21" i="3"/>
  <c r="CV12" i="25" s="1"/>
  <c r="CZ21" i="3"/>
  <c r="CW12" i="25" s="1"/>
  <c r="CW22" i="3"/>
  <c r="CT13" i="25" s="1"/>
  <c r="CX22" i="3"/>
  <c r="CU13" i="25" s="1"/>
  <c r="CY22" i="3"/>
  <c r="CV13" i="25" s="1"/>
  <c r="CZ22" i="3"/>
  <c r="CW13" i="25" s="1"/>
  <c r="CW23" i="3"/>
  <c r="CT14" i="25" s="1"/>
  <c r="CX23" i="3"/>
  <c r="CU14" i="25" s="1"/>
  <c r="CY23" i="3"/>
  <c r="CV14" i="25" s="1"/>
  <c r="CZ23" i="3"/>
  <c r="CW14" i="25" s="1"/>
  <c r="CW24" i="3"/>
  <c r="CT15" i="25" s="1"/>
  <c r="CX24" i="3"/>
  <c r="CU15" i="25" s="1"/>
  <c r="CY24" i="3"/>
  <c r="CV15" i="25" s="1"/>
  <c r="CZ24" i="3"/>
  <c r="CW15" i="25" s="1"/>
  <c r="CW25" i="3"/>
  <c r="CT16" i="25" s="1"/>
  <c r="CX25" i="3"/>
  <c r="CU16" i="25" s="1"/>
  <c r="CY25" i="3"/>
  <c r="CV16" i="25" s="1"/>
  <c r="CZ25" i="3"/>
  <c r="CW16" i="25" s="1"/>
  <c r="CW26" i="3"/>
  <c r="CX26" i="3"/>
  <c r="CY26" i="3"/>
  <c r="CZ26" i="3"/>
  <c r="CW27" i="3"/>
  <c r="CX27" i="3"/>
  <c r="CY27" i="3"/>
  <c r="CZ27" i="3"/>
  <c r="CW33" i="3"/>
  <c r="CT20" i="25" s="1"/>
  <c r="CX33" i="3"/>
  <c r="CU20" i="25" s="1"/>
  <c r="CY33" i="3"/>
  <c r="CV20" i="25" s="1"/>
  <c r="CZ33" i="3"/>
  <c r="CW20" i="25" s="1"/>
  <c r="CW38" i="3"/>
  <c r="CX38" i="3"/>
  <c r="CY38" i="3"/>
  <c r="CZ38" i="3"/>
  <c r="CW41" i="3"/>
  <c r="CX41" i="3"/>
  <c r="CY41" i="3"/>
  <c r="CZ41" i="3"/>
  <c r="CW42" i="3"/>
  <c r="CX42" i="3"/>
  <c r="CY42" i="3"/>
  <c r="CZ42" i="3"/>
  <c r="CW43" i="3"/>
  <c r="CT22" i="25" s="1"/>
  <c r="CX43" i="3"/>
  <c r="CU22" i="25" s="1"/>
  <c r="CY43" i="3"/>
  <c r="CV22" i="25" s="1"/>
  <c r="CZ43" i="3"/>
  <c r="CW22" i="25" s="1"/>
  <c r="CW45" i="3"/>
  <c r="CX45" i="3"/>
  <c r="CY45" i="3"/>
  <c r="CZ45" i="3"/>
  <c r="CW46" i="3"/>
  <c r="CX46" i="3"/>
  <c r="CY46" i="3"/>
  <c r="CZ46" i="3"/>
  <c r="CW47" i="3"/>
  <c r="CT24" i="25" s="1"/>
  <c r="CX47" i="3"/>
  <c r="CU24" i="25" s="1"/>
  <c r="CY47" i="3"/>
  <c r="CV24" i="25" s="1"/>
  <c r="CZ47" i="3"/>
  <c r="CW24" i="25" s="1"/>
  <c r="CW50" i="3"/>
  <c r="CX50" i="3"/>
  <c r="CY50" i="3"/>
  <c r="CZ50" i="3"/>
  <c r="CW51" i="3"/>
  <c r="CX51" i="3"/>
  <c r="CY51" i="3"/>
  <c r="CZ51" i="3"/>
  <c r="CW52" i="3"/>
  <c r="CT26" i="25" s="1"/>
  <c r="CX52" i="3"/>
  <c r="CU26" i="25" s="1"/>
  <c r="CY52" i="3"/>
  <c r="CV26" i="25" s="1"/>
  <c r="CZ52" i="3"/>
  <c r="CW26" i="25" s="1"/>
  <c r="CW53" i="3"/>
  <c r="CX53" i="3"/>
  <c r="CY53" i="3"/>
  <c r="CZ53" i="3"/>
  <c r="CW56" i="3"/>
  <c r="CX56" i="3"/>
  <c r="CY56" i="3"/>
  <c r="CZ56" i="3"/>
  <c r="CW58" i="3"/>
  <c r="CX58" i="3"/>
  <c r="CY58" i="3"/>
  <c r="CZ58" i="3"/>
  <c r="CW59" i="3"/>
  <c r="CX59" i="3"/>
  <c r="CY59" i="3"/>
  <c r="CZ59" i="3"/>
  <c r="CW62" i="3"/>
  <c r="CX62" i="3"/>
  <c r="CY62" i="3"/>
  <c r="CZ62" i="3"/>
  <c r="CW64" i="3"/>
  <c r="CX64" i="3"/>
  <c r="CY64" i="3"/>
  <c r="CZ64" i="3"/>
  <c r="CW65" i="3"/>
  <c r="CX65" i="3"/>
  <c r="CY65" i="3"/>
  <c r="CZ65" i="3"/>
  <c r="CW66" i="3"/>
  <c r="CX66" i="3"/>
  <c r="CY66" i="3"/>
  <c r="CZ66" i="3"/>
  <c r="CW68" i="3"/>
  <c r="CX68" i="3"/>
  <c r="CY68" i="3"/>
  <c r="CZ68" i="3"/>
  <c r="CW69" i="3"/>
  <c r="CX69" i="3"/>
  <c r="CY69" i="3"/>
  <c r="CZ69" i="3"/>
  <c r="CW70" i="3"/>
  <c r="CX70" i="3"/>
  <c r="CY70" i="3"/>
  <c r="CZ70" i="3"/>
  <c r="CW74" i="3"/>
  <c r="CX74" i="3"/>
  <c r="CY74" i="3"/>
  <c r="CZ74" i="3"/>
  <c r="CW75" i="3"/>
  <c r="CX75" i="3"/>
  <c r="CY75" i="3"/>
  <c r="CZ75" i="3"/>
  <c r="CW80" i="3"/>
  <c r="CX80" i="3"/>
  <c r="CY80" i="3"/>
  <c r="CZ80" i="3"/>
  <c r="CW81" i="3"/>
  <c r="CX81" i="3"/>
  <c r="CY81" i="3"/>
  <c r="CZ81" i="3"/>
  <c r="CW82" i="3"/>
  <c r="CT32" i="25" s="1"/>
  <c r="CX82" i="3"/>
  <c r="CU32" i="25" s="1"/>
  <c r="CY82" i="3"/>
  <c r="CV32" i="25" s="1"/>
  <c r="CZ82" i="3"/>
  <c r="CW32" i="25" s="1"/>
  <c r="CW83" i="3"/>
  <c r="CT33" i="25" s="1"/>
  <c r="CX83" i="3"/>
  <c r="CU33" i="25" s="1"/>
  <c r="CY83" i="3"/>
  <c r="CV33" i="25" s="1"/>
  <c r="CZ83" i="3"/>
  <c r="CW33" i="25" s="1"/>
  <c r="CW87" i="3"/>
  <c r="CT35" i="25" s="1"/>
  <c r="CX87" i="3"/>
  <c r="CU35" i="25" s="1"/>
  <c r="CY87" i="3"/>
  <c r="CV35" i="25" s="1"/>
  <c r="CZ87" i="3"/>
  <c r="CW35" i="25" s="1"/>
  <c r="CW88" i="3"/>
  <c r="CT36" i="25" s="1"/>
  <c r="CX88" i="3"/>
  <c r="CU36" i="25" s="1"/>
  <c r="CY88" i="3"/>
  <c r="CV36" i="25" s="1"/>
  <c r="CZ88" i="3"/>
  <c r="CW36" i="25" s="1"/>
  <c r="CW90" i="3"/>
  <c r="CX90" i="3"/>
  <c r="CY90" i="3"/>
  <c r="CZ90" i="3"/>
  <c r="CW91" i="3"/>
  <c r="CX91" i="3"/>
  <c r="CY91" i="3"/>
  <c r="CZ91" i="3"/>
  <c r="CW92" i="3"/>
  <c r="CX92" i="3"/>
  <c r="CY92" i="3"/>
  <c r="CZ92" i="3"/>
  <c r="CW93" i="3"/>
  <c r="CX93" i="3"/>
  <c r="CY93" i="3"/>
  <c r="CZ93" i="3"/>
  <c r="CW94" i="3"/>
  <c r="CX94" i="3"/>
  <c r="CY94" i="3"/>
  <c r="CZ94" i="3"/>
  <c r="CW95" i="3"/>
  <c r="CX95" i="3"/>
  <c r="CY95" i="3"/>
  <c r="CZ95" i="3"/>
  <c r="CW97" i="3"/>
  <c r="CX97" i="3"/>
  <c r="CY97" i="3"/>
  <c r="CZ97" i="3"/>
  <c r="CW100" i="3"/>
  <c r="CX100" i="3"/>
  <c r="CY100" i="3"/>
  <c r="CZ100" i="3"/>
  <c r="CW101" i="3"/>
  <c r="CX101" i="3"/>
  <c r="CY101" i="3"/>
  <c r="CZ101" i="3"/>
  <c r="CW102" i="3"/>
  <c r="CX102" i="3"/>
  <c r="CY102" i="3"/>
  <c r="CZ102" i="3"/>
  <c r="CW112" i="3"/>
  <c r="CT42" i="25" s="1"/>
  <c r="CX112" i="3"/>
  <c r="CU42" i="25" s="1"/>
  <c r="CY112" i="3"/>
  <c r="CV42" i="25" s="1"/>
  <c r="CZ112" i="3"/>
  <c r="CW42" i="25" s="1"/>
  <c r="CW113" i="3"/>
  <c r="CX113" i="3"/>
  <c r="CY113" i="3"/>
  <c r="CZ113" i="3"/>
  <c r="CW115" i="3"/>
  <c r="CX115" i="3"/>
  <c r="CY115" i="3"/>
  <c r="CZ115" i="3"/>
  <c r="CW116" i="3"/>
  <c r="CX116" i="3"/>
  <c r="CY116" i="3"/>
  <c r="CZ116" i="3"/>
  <c r="CW117" i="3"/>
  <c r="CX117" i="3"/>
  <c r="CY117" i="3"/>
  <c r="CZ117" i="3"/>
  <c r="CW120" i="3"/>
  <c r="CX120" i="3"/>
  <c r="CY120" i="3"/>
  <c r="CZ120" i="3"/>
  <c r="CW121" i="3"/>
  <c r="CX121" i="3"/>
  <c r="CY121" i="3"/>
  <c r="CZ121" i="3"/>
  <c r="CW124" i="3"/>
  <c r="CX124" i="3"/>
  <c r="CY124" i="3"/>
  <c r="CZ124" i="3"/>
  <c r="CW126" i="3"/>
  <c r="CX126" i="3"/>
  <c r="CY126" i="3"/>
  <c r="CZ126" i="3"/>
  <c r="CW130" i="3"/>
  <c r="CX130" i="3"/>
  <c r="CY130" i="3"/>
  <c r="CZ130" i="3"/>
  <c r="CZ12" i="3"/>
  <c r="CY12" i="3"/>
  <c r="CX12" i="3"/>
  <c r="CW12" i="3"/>
  <c r="CX133" i="3"/>
  <c r="CU48" i="25" s="1"/>
  <c r="CY133" i="3"/>
  <c r="CV48" i="25" s="1"/>
  <c r="CZ133" i="3"/>
  <c r="CW48" i="25" s="1"/>
  <c r="CW133" i="3"/>
  <c r="CT48" i="25" s="1"/>
  <c r="CJ13" i="3"/>
  <c r="CK13" i="3"/>
  <c r="CL13" i="3"/>
  <c r="CM13" i="3"/>
  <c r="CJ14" i="3"/>
  <c r="CK14" i="3"/>
  <c r="CL14" i="3"/>
  <c r="CM14" i="3"/>
  <c r="CJ15" i="3"/>
  <c r="CK15" i="3"/>
  <c r="CL15" i="3"/>
  <c r="CM15" i="3"/>
  <c r="CJ21" i="3"/>
  <c r="CG12" i="25" s="1"/>
  <c r="CK21" i="3"/>
  <c r="CH12" i="25" s="1"/>
  <c r="CL21" i="3"/>
  <c r="CI12" i="25" s="1"/>
  <c r="CM21" i="3"/>
  <c r="CJ12" i="25" s="1"/>
  <c r="CJ22" i="3"/>
  <c r="CG13" i="25" s="1"/>
  <c r="CK22" i="3"/>
  <c r="CH13" i="25" s="1"/>
  <c r="CL22" i="3"/>
  <c r="CI13" i="25" s="1"/>
  <c r="CM22" i="3"/>
  <c r="CJ13" i="25" s="1"/>
  <c r="CJ23" i="3"/>
  <c r="CG14" i="25" s="1"/>
  <c r="CK23" i="3"/>
  <c r="CH14" i="25" s="1"/>
  <c r="CL23" i="3"/>
  <c r="CI14" i="25" s="1"/>
  <c r="CM23" i="3"/>
  <c r="CJ14" i="25" s="1"/>
  <c r="CJ24" i="3"/>
  <c r="CG15" i="25" s="1"/>
  <c r="CK24" i="3"/>
  <c r="CH15" i="25" s="1"/>
  <c r="CL24" i="3"/>
  <c r="CI15" i="25" s="1"/>
  <c r="CM24" i="3"/>
  <c r="CJ15" i="25" s="1"/>
  <c r="CJ25" i="3"/>
  <c r="CG16" i="25" s="1"/>
  <c r="CK25" i="3"/>
  <c r="CH16" i="25" s="1"/>
  <c r="CL25" i="3"/>
  <c r="CI16" i="25" s="1"/>
  <c r="CM25" i="3"/>
  <c r="CJ16" i="25" s="1"/>
  <c r="CJ26" i="3"/>
  <c r="CK26" i="3"/>
  <c r="CL26" i="3"/>
  <c r="CM26" i="3"/>
  <c r="CJ27" i="3"/>
  <c r="CK27" i="3"/>
  <c r="CL27" i="3"/>
  <c r="CM27" i="3"/>
  <c r="CJ33" i="3"/>
  <c r="CG20" i="25" s="1"/>
  <c r="CK33" i="3"/>
  <c r="CH20" i="25" s="1"/>
  <c r="CL33" i="3"/>
  <c r="CI20" i="25" s="1"/>
  <c r="CM33" i="3"/>
  <c r="CJ20" i="25" s="1"/>
  <c r="CJ38" i="3"/>
  <c r="CK38" i="3"/>
  <c r="CL38" i="3"/>
  <c r="CM38" i="3"/>
  <c r="CJ41" i="3"/>
  <c r="CK41" i="3"/>
  <c r="CL41" i="3"/>
  <c r="CM41" i="3"/>
  <c r="CJ42" i="3"/>
  <c r="CK42" i="3"/>
  <c r="CL42" i="3"/>
  <c r="CM42" i="3"/>
  <c r="CJ43" i="3"/>
  <c r="CG22" i="25" s="1"/>
  <c r="CK43" i="3"/>
  <c r="CH22" i="25" s="1"/>
  <c r="CL43" i="3"/>
  <c r="CI22" i="25" s="1"/>
  <c r="CM43" i="3"/>
  <c r="CJ22" i="25" s="1"/>
  <c r="CJ45" i="3"/>
  <c r="CK45" i="3"/>
  <c r="CL45" i="3"/>
  <c r="CM45" i="3"/>
  <c r="CJ46" i="3"/>
  <c r="CK46" i="3"/>
  <c r="CL46" i="3"/>
  <c r="CM46" i="3"/>
  <c r="CJ47" i="3"/>
  <c r="CG24" i="25" s="1"/>
  <c r="CK47" i="3"/>
  <c r="CH24" i="25" s="1"/>
  <c r="CL47" i="3"/>
  <c r="CI24" i="25" s="1"/>
  <c r="CM47" i="3"/>
  <c r="CJ24" i="25" s="1"/>
  <c r="CJ50" i="3"/>
  <c r="CK50" i="3"/>
  <c r="CL50" i="3"/>
  <c r="CM50" i="3"/>
  <c r="CJ51" i="3"/>
  <c r="CK51" i="3"/>
  <c r="CL51" i="3"/>
  <c r="CM51" i="3"/>
  <c r="CJ52" i="3"/>
  <c r="CG26" i="25" s="1"/>
  <c r="CK52" i="3"/>
  <c r="CH26" i="25" s="1"/>
  <c r="CL52" i="3"/>
  <c r="CI26" i="25" s="1"/>
  <c r="CM52" i="3"/>
  <c r="CJ26" i="25" s="1"/>
  <c r="CJ53" i="3"/>
  <c r="CK53" i="3"/>
  <c r="CL53" i="3"/>
  <c r="CM53" i="3"/>
  <c r="CJ56" i="3"/>
  <c r="CK56" i="3"/>
  <c r="CL56" i="3"/>
  <c r="CM56" i="3"/>
  <c r="CJ58" i="3"/>
  <c r="CK58" i="3"/>
  <c r="CL58" i="3"/>
  <c r="CM58" i="3"/>
  <c r="CJ59" i="3"/>
  <c r="CK59" i="3"/>
  <c r="CL59" i="3"/>
  <c r="CM59" i="3"/>
  <c r="CJ62" i="3"/>
  <c r="CK62" i="3"/>
  <c r="CL62" i="3"/>
  <c r="CM62" i="3"/>
  <c r="CJ64" i="3"/>
  <c r="CK64" i="3"/>
  <c r="CL64" i="3"/>
  <c r="CM64" i="3"/>
  <c r="CJ65" i="3"/>
  <c r="CK65" i="3"/>
  <c r="CL65" i="3"/>
  <c r="CM65" i="3"/>
  <c r="CJ66" i="3"/>
  <c r="CK66" i="3"/>
  <c r="CL66" i="3"/>
  <c r="CM66" i="3"/>
  <c r="CJ68" i="3"/>
  <c r="CK68" i="3"/>
  <c r="CL68" i="3"/>
  <c r="CM68" i="3"/>
  <c r="CJ69" i="3"/>
  <c r="CK69" i="3"/>
  <c r="CL69" i="3"/>
  <c r="CM69" i="3"/>
  <c r="CJ70" i="3"/>
  <c r="CK70" i="3"/>
  <c r="CL70" i="3"/>
  <c r="CM70" i="3"/>
  <c r="CJ74" i="3"/>
  <c r="CK74" i="3"/>
  <c r="CL74" i="3"/>
  <c r="CM74" i="3"/>
  <c r="CJ75" i="3"/>
  <c r="CK75" i="3"/>
  <c r="CL75" i="3"/>
  <c r="CM75" i="3"/>
  <c r="CJ80" i="3"/>
  <c r="CK80" i="3"/>
  <c r="CL80" i="3"/>
  <c r="CM80" i="3"/>
  <c r="CJ81" i="3"/>
  <c r="CK81" i="3"/>
  <c r="CL81" i="3"/>
  <c r="CM81" i="3"/>
  <c r="CJ82" i="3"/>
  <c r="CG32" i="25" s="1"/>
  <c r="CK82" i="3"/>
  <c r="CH32" i="25" s="1"/>
  <c r="CL82" i="3"/>
  <c r="CI32" i="25" s="1"/>
  <c r="CM82" i="3"/>
  <c r="CJ32" i="25" s="1"/>
  <c r="CJ83" i="3"/>
  <c r="CG33" i="25" s="1"/>
  <c r="CK83" i="3"/>
  <c r="CH33" i="25" s="1"/>
  <c r="CL83" i="3"/>
  <c r="CI33" i="25" s="1"/>
  <c r="CM83" i="3"/>
  <c r="CJ33" i="25" s="1"/>
  <c r="CJ87" i="3"/>
  <c r="CG35" i="25" s="1"/>
  <c r="CK87" i="3"/>
  <c r="CH35" i="25" s="1"/>
  <c r="CL87" i="3"/>
  <c r="CI35" i="25" s="1"/>
  <c r="CM87" i="3"/>
  <c r="CJ35" i="25" s="1"/>
  <c r="CJ88" i="3"/>
  <c r="CG36" i="25" s="1"/>
  <c r="CK88" i="3"/>
  <c r="CH36" i="25" s="1"/>
  <c r="CL88" i="3"/>
  <c r="CI36" i="25" s="1"/>
  <c r="CM88" i="3"/>
  <c r="CJ36" i="25" s="1"/>
  <c r="CJ90" i="3"/>
  <c r="CK90" i="3"/>
  <c r="CL90" i="3"/>
  <c r="CM90" i="3"/>
  <c r="CJ91" i="3"/>
  <c r="CK91" i="3"/>
  <c r="CL91" i="3"/>
  <c r="CM91" i="3"/>
  <c r="CJ92" i="3"/>
  <c r="CK92" i="3"/>
  <c r="CL92" i="3"/>
  <c r="CM92" i="3"/>
  <c r="CJ93" i="3"/>
  <c r="CK93" i="3"/>
  <c r="CL93" i="3"/>
  <c r="CM93" i="3"/>
  <c r="CJ94" i="3"/>
  <c r="CK94" i="3"/>
  <c r="CL94" i="3"/>
  <c r="CM94" i="3"/>
  <c r="CJ95" i="3"/>
  <c r="CK95" i="3"/>
  <c r="CL95" i="3"/>
  <c r="CM95" i="3"/>
  <c r="CJ97" i="3"/>
  <c r="CK97" i="3"/>
  <c r="CL97" i="3"/>
  <c r="CM97" i="3"/>
  <c r="CJ100" i="3"/>
  <c r="CK100" i="3"/>
  <c r="CL100" i="3"/>
  <c r="CM100" i="3"/>
  <c r="CJ101" i="3"/>
  <c r="CK101" i="3"/>
  <c r="CL101" i="3"/>
  <c r="CM101" i="3"/>
  <c r="CJ102" i="3"/>
  <c r="CK102" i="3"/>
  <c r="CL102" i="3"/>
  <c r="CM102" i="3"/>
  <c r="CJ112" i="3"/>
  <c r="CG42" i="25" s="1"/>
  <c r="CK112" i="3"/>
  <c r="CH42" i="25" s="1"/>
  <c r="CL112" i="3"/>
  <c r="CI42" i="25" s="1"/>
  <c r="CM112" i="3"/>
  <c r="CJ42" i="25" s="1"/>
  <c r="CJ113" i="3"/>
  <c r="CK113" i="3"/>
  <c r="CL113" i="3"/>
  <c r="CM113" i="3"/>
  <c r="CJ115" i="3"/>
  <c r="CK115" i="3"/>
  <c r="CL115" i="3"/>
  <c r="CM115" i="3"/>
  <c r="CJ116" i="3"/>
  <c r="CK116" i="3"/>
  <c r="CL116" i="3"/>
  <c r="CM116" i="3"/>
  <c r="CJ117" i="3"/>
  <c r="CK117" i="3"/>
  <c r="CL117" i="3"/>
  <c r="CM117" i="3"/>
  <c r="CJ120" i="3"/>
  <c r="CK120" i="3"/>
  <c r="CL120" i="3"/>
  <c r="CM120" i="3"/>
  <c r="CJ121" i="3"/>
  <c r="CK121" i="3"/>
  <c r="CL121" i="3"/>
  <c r="CM121" i="3"/>
  <c r="CJ124" i="3"/>
  <c r="CK124" i="3"/>
  <c r="CL124" i="3"/>
  <c r="CM124" i="3"/>
  <c r="CJ126" i="3"/>
  <c r="CK126" i="3"/>
  <c r="CL126" i="3"/>
  <c r="CM126" i="3"/>
  <c r="CJ130" i="3"/>
  <c r="CK130" i="3"/>
  <c r="CL130" i="3"/>
  <c r="CM130" i="3"/>
  <c r="CM12" i="3"/>
  <c r="CL12" i="3"/>
  <c r="CK12" i="3"/>
  <c r="CJ12" i="3"/>
  <c r="CK133" i="3"/>
  <c r="CH48" i="25" s="1"/>
  <c r="CL133" i="3"/>
  <c r="CI48" i="25" s="1"/>
  <c r="CM133" i="3"/>
  <c r="CJ48" i="25" s="1"/>
  <c r="CJ133" i="3"/>
  <c r="CG48" i="25" s="1"/>
  <c r="BW13" i="3"/>
  <c r="BX13" i="3"/>
  <c r="BY13" i="3"/>
  <c r="BZ13" i="3"/>
  <c r="BW14" i="3"/>
  <c r="BX14" i="3"/>
  <c r="BY14" i="3"/>
  <c r="BZ14" i="3"/>
  <c r="BW15" i="3"/>
  <c r="BX15" i="3"/>
  <c r="BY15" i="3"/>
  <c r="BZ15" i="3"/>
  <c r="BW21" i="3"/>
  <c r="BT12" i="25" s="1"/>
  <c r="BX21" i="3"/>
  <c r="BU12" i="25" s="1"/>
  <c r="BY21" i="3"/>
  <c r="BV12" i="25" s="1"/>
  <c r="BZ21" i="3"/>
  <c r="BW12" i="25" s="1"/>
  <c r="BW22" i="3"/>
  <c r="BT13" i="25" s="1"/>
  <c r="BX22" i="3"/>
  <c r="BU13" i="25" s="1"/>
  <c r="BY22" i="3"/>
  <c r="BV13" i="25" s="1"/>
  <c r="BZ22" i="3"/>
  <c r="BW13" i="25" s="1"/>
  <c r="BW23" i="3"/>
  <c r="BT14" i="25" s="1"/>
  <c r="BX23" i="3"/>
  <c r="BU14" i="25" s="1"/>
  <c r="BY23" i="3"/>
  <c r="BV14" i="25" s="1"/>
  <c r="BZ23" i="3"/>
  <c r="BW14" i="25" s="1"/>
  <c r="BW24" i="3"/>
  <c r="BT15" i="25" s="1"/>
  <c r="BX24" i="3"/>
  <c r="BU15" i="25" s="1"/>
  <c r="BY24" i="3"/>
  <c r="BV15" i="25" s="1"/>
  <c r="BZ24" i="3"/>
  <c r="BW15" i="25" s="1"/>
  <c r="BW25" i="3"/>
  <c r="BT16" i="25" s="1"/>
  <c r="BX25" i="3"/>
  <c r="BU16" i="25" s="1"/>
  <c r="BY25" i="3"/>
  <c r="BV16" i="25" s="1"/>
  <c r="BZ25" i="3"/>
  <c r="BW16" i="25" s="1"/>
  <c r="BW26" i="3"/>
  <c r="BX26" i="3"/>
  <c r="BY26" i="3"/>
  <c r="BZ26" i="3"/>
  <c r="BW27" i="3"/>
  <c r="BX27" i="3"/>
  <c r="BY27" i="3"/>
  <c r="BZ27" i="3"/>
  <c r="BW33" i="3"/>
  <c r="BT20" i="25" s="1"/>
  <c r="BX33" i="3"/>
  <c r="BU20" i="25" s="1"/>
  <c r="BY33" i="3"/>
  <c r="BV20" i="25" s="1"/>
  <c r="BZ33" i="3"/>
  <c r="BW20" i="25" s="1"/>
  <c r="BW38" i="3"/>
  <c r="BX38" i="3"/>
  <c r="BY38" i="3"/>
  <c r="BZ38" i="3"/>
  <c r="BW41" i="3"/>
  <c r="BX41" i="3"/>
  <c r="BY41" i="3"/>
  <c r="BZ41" i="3"/>
  <c r="BW42" i="3"/>
  <c r="BX42" i="3"/>
  <c r="BY42" i="3"/>
  <c r="BZ42" i="3"/>
  <c r="BW43" i="3"/>
  <c r="BT22" i="25" s="1"/>
  <c r="BX43" i="3"/>
  <c r="BU22" i="25" s="1"/>
  <c r="BY43" i="3"/>
  <c r="BV22" i="25" s="1"/>
  <c r="BZ43" i="3"/>
  <c r="BW22" i="25" s="1"/>
  <c r="BW45" i="3"/>
  <c r="BX45" i="3"/>
  <c r="BY45" i="3"/>
  <c r="BZ45" i="3"/>
  <c r="BW46" i="3"/>
  <c r="BX46" i="3"/>
  <c r="BY46" i="3"/>
  <c r="BZ46" i="3"/>
  <c r="BW47" i="3"/>
  <c r="BT24" i="25" s="1"/>
  <c r="BX47" i="3"/>
  <c r="BU24" i="25" s="1"/>
  <c r="BY47" i="3"/>
  <c r="BV24" i="25" s="1"/>
  <c r="BZ47" i="3"/>
  <c r="BW24" i="25" s="1"/>
  <c r="BW50" i="3"/>
  <c r="BX50" i="3"/>
  <c r="BY50" i="3"/>
  <c r="BZ50" i="3"/>
  <c r="BW51" i="3"/>
  <c r="BX51" i="3"/>
  <c r="BY51" i="3"/>
  <c r="BZ51" i="3"/>
  <c r="BW52" i="3"/>
  <c r="BT26" i="25" s="1"/>
  <c r="BX52" i="3"/>
  <c r="BU26" i="25" s="1"/>
  <c r="BY52" i="3"/>
  <c r="BV26" i="25" s="1"/>
  <c r="BZ52" i="3"/>
  <c r="BW26" i="25" s="1"/>
  <c r="BW53" i="3"/>
  <c r="BX53" i="3"/>
  <c r="BY53" i="3"/>
  <c r="BZ53" i="3"/>
  <c r="BW56" i="3"/>
  <c r="BX56" i="3"/>
  <c r="BY56" i="3"/>
  <c r="BZ56" i="3"/>
  <c r="BW58" i="3"/>
  <c r="BX58" i="3"/>
  <c r="BY58" i="3"/>
  <c r="BZ58" i="3"/>
  <c r="BW59" i="3"/>
  <c r="BX59" i="3"/>
  <c r="BY59" i="3"/>
  <c r="BZ59" i="3"/>
  <c r="BW62" i="3"/>
  <c r="BX62" i="3"/>
  <c r="BY62" i="3"/>
  <c r="BZ62" i="3"/>
  <c r="BW64" i="3"/>
  <c r="BX64" i="3"/>
  <c r="BY64" i="3"/>
  <c r="BZ64" i="3"/>
  <c r="BW65" i="3"/>
  <c r="BX65" i="3"/>
  <c r="BY65" i="3"/>
  <c r="BZ65" i="3"/>
  <c r="BW66" i="3"/>
  <c r="BX66" i="3"/>
  <c r="BY66" i="3"/>
  <c r="BZ66" i="3"/>
  <c r="BW68" i="3"/>
  <c r="BX68" i="3"/>
  <c r="BY68" i="3"/>
  <c r="BZ68" i="3"/>
  <c r="BW69" i="3"/>
  <c r="BX69" i="3"/>
  <c r="BY69" i="3"/>
  <c r="BZ69" i="3"/>
  <c r="BW70" i="3"/>
  <c r="BX70" i="3"/>
  <c r="BY70" i="3"/>
  <c r="BZ70" i="3"/>
  <c r="BW74" i="3"/>
  <c r="BX74" i="3"/>
  <c r="BY74" i="3"/>
  <c r="BZ74" i="3"/>
  <c r="BW75" i="3"/>
  <c r="BX75" i="3"/>
  <c r="BY75" i="3"/>
  <c r="BZ75" i="3"/>
  <c r="BW80" i="3"/>
  <c r="BX80" i="3"/>
  <c r="BY80" i="3"/>
  <c r="BZ80" i="3"/>
  <c r="BW81" i="3"/>
  <c r="BX81" i="3"/>
  <c r="BY81" i="3"/>
  <c r="BZ81" i="3"/>
  <c r="BW82" i="3"/>
  <c r="BT32" i="25" s="1"/>
  <c r="BX82" i="3"/>
  <c r="BU32" i="25" s="1"/>
  <c r="BY82" i="3"/>
  <c r="BV32" i="25" s="1"/>
  <c r="BZ82" i="3"/>
  <c r="BW32" i="25" s="1"/>
  <c r="BW83" i="3"/>
  <c r="BT33" i="25" s="1"/>
  <c r="BX83" i="3"/>
  <c r="BU33" i="25" s="1"/>
  <c r="BY83" i="3"/>
  <c r="BV33" i="25" s="1"/>
  <c r="BZ83" i="3"/>
  <c r="BW33" i="25" s="1"/>
  <c r="BW87" i="3"/>
  <c r="BT35" i="25" s="1"/>
  <c r="BX87" i="3"/>
  <c r="BU35" i="25" s="1"/>
  <c r="BY87" i="3"/>
  <c r="BV35" i="25" s="1"/>
  <c r="BZ87" i="3"/>
  <c r="BW35" i="25" s="1"/>
  <c r="BW88" i="3"/>
  <c r="BT36" i="25" s="1"/>
  <c r="BX88" i="3"/>
  <c r="BU36" i="25" s="1"/>
  <c r="BY88" i="3"/>
  <c r="BV36" i="25" s="1"/>
  <c r="BZ88" i="3"/>
  <c r="BW36" i="25" s="1"/>
  <c r="BW90" i="3"/>
  <c r="BX90" i="3"/>
  <c r="BY90" i="3"/>
  <c r="BZ90" i="3"/>
  <c r="BW91" i="3"/>
  <c r="BX91" i="3"/>
  <c r="BY91" i="3"/>
  <c r="BZ91" i="3"/>
  <c r="BW92" i="3"/>
  <c r="BX92" i="3"/>
  <c r="BY92" i="3"/>
  <c r="BZ92" i="3"/>
  <c r="BW93" i="3"/>
  <c r="BX93" i="3"/>
  <c r="BY93" i="3"/>
  <c r="BZ93" i="3"/>
  <c r="BW94" i="3"/>
  <c r="BX94" i="3"/>
  <c r="BY94" i="3"/>
  <c r="BZ94" i="3"/>
  <c r="BW95" i="3"/>
  <c r="BX95" i="3"/>
  <c r="BY95" i="3"/>
  <c r="BZ95" i="3"/>
  <c r="BW97" i="3"/>
  <c r="BX97" i="3"/>
  <c r="BY97" i="3"/>
  <c r="BZ97" i="3"/>
  <c r="BW100" i="3"/>
  <c r="BX100" i="3"/>
  <c r="BY100" i="3"/>
  <c r="BZ100" i="3"/>
  <c r="BW101" i="3"/>
  <c r="BX101" i="3"/>
  <c r="BY101" i="3"/>
  <c r="BZ101" i="3"/>
  <c r="BW102" i="3"/>
  <c r="BX102" i="3"/>
  <c r="BY102" i="3"/>
  <c r="BZ102" i="3"/>
  <c r="BW112" i="3"/>
  <c r="BT42" i="25" s="1"/>
  <c r="BX112" i="3"/>
  <c r="BU42" i="25" s="1"/>
  <c r="BY112" i="3"/>
  <c r="BV42" i="25" s="1"/>
  <c r="BZ112" i="3"/>
  <c r="BW42" i="25" s="1"/>
  <c r="BW113" i="3"/>
  <c r="BX113" i="3"/>
  <c r="BY113" i="3"/>
  <c r="BZ113" i="3"/>
  <c r="BW115" i="3"/>
  <c r="BX115" i="3"/>
  <c r="BY115" i="3"/>
  <c r="BZ115" i="3"/>
  <c r="BW116" i="3"/>
  <c r="BX116" i="3"/>
  <c r="BY116" i="3"/>
  <c r="BZ116" i="3"/>
  <c r="BW117" i="3"/>
  <c r="BX117" i="3"/>
  <c r="BY117" i="3"/>
  <c r="BZ117" i="3"/>
  <c r="BW120" i="3"/>
  <c r="BX120" i="3"/>
  <c r="BY120" i="3"/>
  <c r="BZ120" i="3"/>
  <c r="BW121" i="3"/>
  <c r="BX121" i="3"/>
  <c r="BY121" i="3"/>
  <c r="BZ121" i="3"/>
  <c r="BW124" i="3"/>
  <c r="BX124" i="3"/>
  <c r="BY124" i="3"/>
  <c r="BZ124" i="3"/>
  <c r="BW126" i="3"/>
  <c r="BX126" i="3"/>
  <c r="BY126" i="3"/>
  <c r="BZ126" i="3"/>
  <c r="BW130" i="3"/>
  <c r="BX130" i="3"/>
  <c r="BY130" i="3"/>
  <c r="BZ130" i="3"/>
  <c r="BZ12" i="3"/>
  <c r="BY12" i="3"/>
  <c r="BX12" i="3"/>
  <c r="BW12" i="3"/>
  <c r="BX133" i="3"/>
  <c r="BU48" i="25" s="1"/>
  <c r="BY133" i="3"/>
  <c r="BV48" i="25" s="1"/>
  <c r="BZ133" i="3"/>
  <c r="BW48" i="25" s="1"/>
  <c r="BW133" i="3"/>
  <c r="BT48" i="25" s="1"/>
  <c r="BK133" i="3"/>
  <c r="BH48" i="25" s="1"/>
  <c r="BL133" i="3"/>
  <c r="BI48" i="25" s="1"/>
  <c r="BM133" i="3"/>
  <c r="BJ48" i="25" s="1"/>
  <c r="BJ133" i="3"/>
  <c r="BG48" i="25" s="1"/>
  <c r="BJ13" i="3"/>
  <c r="BK13" i="3"/>
  <c r="BL13" i="3"/>
  <c r="BM13" i="3"/>
  <c r="BJ14" i="3"/>
  <c r="BK14" i="3"/>
  <c r="BL14" i="3"/>
  <c r="BM14" i="3"/>
  <c r="BJ15" i="3"/>
  <c r="BK15" i="3"/>
  <c r="BL15" i="3"/>
  <c r="BM15" i="3"/>
  <c r="BJ21" i="3"/>
  <c r="BG12" i="25" s="1"/>
  <c r="BK21" i="3"/>
  <c r="BH12" i="25" s="1"/>
  <c r="BL21" i="3"/>
  <c r="BI12" i="25" s="1"/>
  <c r="BM21" i="3"/>
  <c r="BJ12" i="25" s="1"/>
  <c r="BJ22" i="3"/>
  <c r="BG13" i="25" s="1"/>
  <c r="BK22" i="3"/>
  <c r="BH13" i="25" s="1"/>
  <c r="BL22" i="3"/>
  <c r="BI13" i="25" s="1"/>
  <c r="BM22" i="3"/>
  <c r="BJ13" i="25" s="1"/>
  <c r="BJ23" i="3"/>
  <c r="BG14" i="25" s="1"/>
  <c r="BK23" i="3"/>
  <c r="BH14" i="25" s="1"/>
  <c r="BL23" i="3"/>
  <c r="BI14" i="25" s="1"/>
  <c r="BM23" i="3"/>
  <c r="BJ14" i="25" s="1"/>
  <c r="BJ24" i="3"/>
  <c r="BG15" i="25" s="1"/>
  <c r="BK24" i="3"/>
  <c r="BH15" i="25" s="1"/>
  <c r="BL24" i="3"/>
  <c r="BI15" i="25" s="1"/>
  <c r="BM24" i="3"/>
  <c r="BJ15" i="25" s="1"/>
  <c r="BJ25" i="3"/>
  <c r="BG16" i="25" s="1"/>
  <c r="BK25" i="3"/>
  <c r="BH16" i="25" s="1"/>
  <c r="BL25" i="3"/>
  <c r="BI16" i="25" s="1"/>
  <c r="BM25" i="3"/>
  <c r="BJ16" i="25" s="1"/>
  <c r="BJ26" i="3"/>
  <c r="BK26" i="3"/>
  <c r="BL26" i="3"/>
  <c r="BM26" i="3"/>
  <c r="BJ27" i="3"/>
  <c r="BK27" i="3"/>
  <c r="BL27" i="3"/>
  <c r="BM27" i="3"/>
  <c r="BJ33" i="3"/>
  <c r="BG20" i="25" s="1"/>
  <c r="BK33" i="3"/>
  <c r="BH20" i="25" s="1"/>
  <c r="BL33" i="3"/>
  <c r="BI20" i="25" s="1"/>
  <c r="BM33" i="3"/>
  <c r="BJ20" i="25" s="1"/>
  <c r="BJ38" i="3"/>
  <c r="BK38" i="3"/>
  <c r="BL38" i="3"/>
  <c r="BM38" i="3"/>
  <c r="BJ41" i="3"/>
  <c r="BK41" i="3"/>
  <c r="BL41" i="3"/>
  <c r="BM41" i="3"/>
  <c r="BJ42" i="3"/>
  <c r="BK42" i="3"/>
  <c r="BL42" i="3"/>
  <c r="BM42" i="3"/>
  <c r="BJ43" i="3"/>
  <c r="BG22" i="25" s="1"/>
  <c r="BK43" i="3"/>
  <c r="BH22" i="25" s="1"/>
  <c r="BL43" i="3"/>
  <c r="BI22" i="25" s="1"/>
  <c r="BM43" i="3"/>
  <c r="BJ22" i="25" s="1"/>
  <c r="BJ45" i="3"/>
  <c r="BK45" i="3"/>
  <c r="BL45" i="3"/>
  <c r="BM45" i="3"/>
  <c r="BJ46" i="3"/>
  <c r="BK46" i="3"/>
  <c r="BL46" i="3"/>
  <c r="BM46" i="3"/>
  <c r="BJ47" i="3"/>
  <c r="BG24" i="25" s="1"/>
  <c r="BK47" i="3"/>
  <c r="BH24" i="25" s="1"/>
  <c r="BL47" i="3"/>
  <c r="BI24" i="25" s="1"/>
  <c r="BM47" i="3"/>
  <c r="BJ24" i="25" s="1"/>
  <c r="BJ50" i="3"/>
  <c r="BK50" i="3"/>
  <c r="BL50" i="3"/>
  <c r="BM50" i="3"/>
  <c r="BJ51" i="3"/>
  <c r="BK51" i="3"/>
  <c r="BL51" i="3"/>
  <c r="BM51" i="3"/>
  <c r="BJ52" i="3"/>
  <c r="BG26" i="25" s="1"/>
  <c r="BK52" i="3"/>
  <c r="BH26" i="25" s="1"/>
  <c r="BL52" i="3"/>
  <c r="BI26" i="25" s="1"/>
  <c r="BM52" i="3"/>
  <c r="BJ26" i="25" s="1"/>
  <c r="BJ53" i="3"/>
  <c r="BK53" i="3"/>
  <c r="BL53" i="3"/>
  <c r="BM53" i="3"/>
  <c r="BJ56" i="3"/>
  <c r="BK56" i="3"/>
  <c r="BL56" i="3"/>
  <c r="BM56" i="3"/>
  <c r="BJ58" i="3"/>
  <c r="BK58" i="3"/>
  <c r="BL58" i="3"/>
  <c r="BM58" i="3"/>
  <c r="BJ59" i="3"/>
  <c r="BK59" i="3"/>
  <c r="BL59" i="3"/>
  <c r="BM59" i="3"/>
  <c r="BJ62" i="3"/>
  <c r="BK62" i="3"/>
  <c r="BL62" i="3"/>
  <c r="BM62" i="3"/>
  <c r="BJ64" i="3"/>
  <c r="BK64" i="3"/>
  <c r="BL64" i="3"/>
  <c r="BM64" i="3"/>
  <c r="BJ65" i="3"/>
  <c r="BK65" i="3"/>
  <c r="BL65" i="3"/>
  <c r="BM65" i="3"/>
  <c r="BJ66" i="3"/>
  <c r="BK66" i="3"/>
  <c r="BL66" i="3"/>
  <c r="BM66" i="3"/>
  <c r="BJ68" i="3"/>
  <c r="BK68" i="3"/>
  <c r="BL68" i="3"/>
  <c r="BM68" i="3"/>
  <c r="BJ69" i="3"/>
  <c r="BK69" i="3"/>
  <c r="BL69" i="3"/>
  <c r="BM69" i="3"/>
  <c r="BJ70" i="3"/>
  <c r="BK70" i="3"/>
  <c r="BL70" i="3"/>
  <c r="BM70" i="3"/>
  <c r="BJ74" i="3"/>
  <c r="BK74" i="3"/>
  <c r="BL74" i="3"/>
  <c r="BM74" i="3"/>
  <c r="BJ75" i="3"/>
  <c r="BK75" i="3"/>
  <c r="BL75" i="3"/>
  <c r="BM75" i="3"/>
  <c r="BJ80" i="3"/>
  <c r="BK80" i="3"/>
  <c r="BL80" i="3"/>
  <c r="BM80" i="3"/>
  <c r="BJ81" i="3"/>
  <c r="BK81" i="3"/>
  <c r="BL81" i="3"/>
  <c r="BM81" i="3"/>
  <c r="BJ82" i="3"/>
  <c r="BG32" i="25" s="1"/>
  <c r="BK82" i="3"/>
  <c r="BH32" i="25" s="1"/>
  <c r="BL82" i="3"/>
  <c r="BI32" i="25" s="1"/>
  <c r="BM82" i="3"/>
  <c r="BJ32" i="25" s="1"/>
  <c r="BJ83" i="3"/>
  <c r="BG33" i="25" s="1"/>
  <c r="BK83" i="3"/>
  <c r="BH33" i="25" s="1"/>
  <c r="BL83" i="3"/>
  <c r="BI33" i="25" s="1"/>
  <c r="BM83" i="3"/>
  <c r="BJ33" i="25" s="1"/>
  <c r="BJ87" i="3"/>
  <c r="BG35" i="25" s="1"/>
  <c r="BK87" i="3"/>
  <c r="BH35" i="25" s="1"/>
  <c r="BL87" i="3"/>
  <c r="BI35" i="25" s="1"/>
  <c r="BM87" i="3"/>
  <c r="BJ35" i="25" s="1"/>
  <c r="BJ88" i="3"/>
  <c r="BG36" i="25" s="1"/>
  <c r="BK88" i="3"/>
  <c r="BH36" i="25" s="1"/>
  <c r="BL88" i="3"/>
  <c r="BI36" i="25" s="1"/>
  <c r="BM88" i="3"/>
  <c r="BJ36" i="25" s="1"/>
  <c r="BJ90" i="3"/>
  <c r="BK90" i="3"/>
  <c r="BL90" i="3"/>
  <c r="BM90" i="3"/>
  <c r="BJ91" i="3"/>
  <c r="BK91" i="3"/>
  <c r="BL91" i="3"/>
  <c r="BM91" i="3"/>
  <c r="BJ92" i="3"/>
  <c r="BK92" i="3"/>
  <c r="BL92" i="3"/>
  <c r="BM92" i="3"/>
  <c r="BJ93" i="3"/>
  <c r="BK93" i="3"/>
  <c r="BL93" i="3"/>
  <c r="BM93" i="3"/>
  <c r="BJ94" i="3"/>
  <c r="BK94" i="3"/>
  <c r="BL94" i="3"/>
  <c r="BM94" i="3"/>
  <c r="BJ95" i="3"/>
  <c r="BK95" i="3"/>
  <c r="BL95" i="3"/>
  <c r="BM95" i="3"/>
  <c r="BJ97" i="3"/>
  <c r="BK97" i="3"/>
  <c r="BL97" i="3"/>
  <c r="BM97" i="3"/>
  <c r="BJ100" i="3"/>
  <c r="BK100" i="3"/>
  <c r="BL100" i="3"/>
  <c r="BM100" i="3"/>
  <c r="BJ101" i="3"/>
  <c r="BK101" i="3"/>
  <c r="BL101" i="3"/>
  <c r="BM101" i="3"/>
  <c r="BJ102" i="3"/>
  <c r="BK102" i="3"/>
  <c r="BL102" i="3"/>
  <c r="BM102" i="3"/>
  <c r="BJ112" i="3"/>
  <c r="BG42" i="25" s="1"/>
  <c r="BK112" i="3"/>
  <c r="BH42" i="25" s="1"/>
  <c r="BL112" i="3"/>
  <c r="BI42" i="25" s="1"/>
  <c r="BM112" i="3"/>
  <c r="BJ42" i="25" s="1"/>
  <c r="BJ113" i="3"/>
  <c r="BK113" i="3"/>
  <c r="BL113" i="3"/>
  <c r="BM113" i="3"/>
  <c r="BJ115" i="3"/>
  <c r="BK115" i="3"/>
  <c r="BL115" i="3"/>
  <c r="BM115" i="3"/>
  <c r="BJ116" i="3"/>
  <c r="BK116" i="3"/>
  <c r="BL116" i="3"/>
  <c r="BM116" i="3"/>
  <c r="BJ117" i="3"/>
  <c r="BK117" i="3"/>
  <c r="BL117" i="3"/>
  <c r="BM117" i="3"/>
  <c r="BJ120" i="3"/>
  <c r="BK120" i="3"/>
  <c r="BL120" i="3"/>
  <c r="BM120" i="3"/>
  <c r="BJ121" i="3"/>
  <c r="BK121" i="3"/>
  <c r="BL121" i="3"/>
  <c r="BM121" i="3"/>
  <c r="BJ124" i="3"/>
  <c r="BK124" i="3"/>
  <c r="BL124" i="3"/>
  <c r="BM124" i="3"/>
  <c r="BJ126" i="3"/>
  <c r="BK126" i="3"/>
  <c r="BL126" i="3"/>
  <c r="BM126" i="3"/>
  <c r="BJ130" i="3"/>
  <c r="BK130" i="3"/>
  <c r="BL130" i="3"/>
  <c r="BM130" i="3"/>
  <c r="BM12" i="3"/>
  <c r="BL12" i="3"/>
  <c r="BK12" i="3"/>
  <c r="BJ12" i="3"/>
  <c r="AX133" i="3"/>
  <c r="AU48" i="25" s="1"/>
  <c r="AY133" i="3"/>
  <c r="AV48" i="25" s="1"/>
  <c r="AZ133" i="3"/>
  <c r="AW48" i="25" s="1"/>
  <c r="AW133" i="3"/>
  <c r="AT48" i="25" s="1"/>
  <c r="AV12" i="25"/>
  <c r="AW12" i="25"/>
  <c r="AV13" i="25"/>
  <c r="AW13" i="25"/>
  <c r="AV14" i="25"/>
  <c r="AW14" i="25"/>
  <c r="AV15" i="25"/>
  <c r="AW15" i="25"/>
  <c r="AV16" i="25"/>
  <c r="AW16" i="25"/>
  <c r="AV20" i="25"/>
  <c r="AW20" i="25"/>
  <c r="AV22" i="25"/>
  <c r="AW22" i="25"/>
  <c r="AV24" i="25"/>
  <c r="AW24" i="25"/>
  <c r="AV26" i="25"/>
  <c r="AW26" i="25"/>
  <c r="AV32" i="25"/>
  <c r="AW32" i="25"/>
  <c r="AV33" i="25"/>
  <c r="AW33" i="25"/>
  <c r="AV35" i="25"/>
  <c r="AW35" i="25"/>
  <c r="AV36" i="25"/>
  <c r="AW36" i="25"/>
  <c r="AV42" i="25"/>
  <c r="AW42" i="25"/>
  <c r="AZ12" i="3"/>
  <c r="AY12" i="3"/>
  <c r="AX12" i="3"/>
  <c r="AW12" i="3"/>
  <c r="AK133" i="3"/>
  <c r="AH48" i="25" s="1"/>
  <c r="AL133" i="3"/>
  <c r="AI48" i="25" s="1"/>
  <c r="AM133" i="3"/>
  <c r="AJ48" i="25" s="1"/>
  <c r="AJ133" i="3"/>
  <c r="AG48" i="25" s="1"/>
  <c r="AG12" i="25"/>
  <c r="AH12" i="25"/>
  <c r="AI12" i="25"/>
  <c r="AJ12" i="25"/>
  <c r="AG13" i="25"/>
  <c r="AH13" i="25"/>
  <c r="AI13" i="25"/>
  <c r="AJ13" i="25"/>
  <c r="AG14" i="25"/>
  <c r="AH14" i="25"/>
  <c r="AI14" i="25"/>
  <c r="AJ14" i="25"/>
  <c r="AG15" i="25"/>
  <c r="AH15" i="25"/>
  <c r="AI15" i="25"/>
  <c r="AJ15" i="25"/>
  <c r="AG16" i="25"/>
  <c r="AH16" i="25"/>
  <c r="AI16" i="25"/>
  <c r="AJ16" i="25"/>
  <c r="AG20" i="25"/>
  <c r="AH20" i="25"/>
  <c r="AI20" i="25"/>
  <c r="AJ20" i="25"/>
  <c r="AG22" i="25"/>
  <c r="AH22" i="25"/>
  <c r="AI22" i="25"/>
  <c r="AJ22" i="25"/>
  <c r="AG24" i="25"/>
  <c r="AH24" i="25"/>
  <c r="AI24" i="25"/>
  <c r="AJ24" i="25"/>
  <c r="AG26" i="25"/>
  <c r="AH26" i="25"/>
  <c r="AI26" i="25"/>
  <c r="AJ26" i="25"/>
  <c r="AG32" i="25"/>
  <c r="AH32" i="25"/>
  <c r="AI32" i="25"/>
  <c r="AJ32" i="25"/>
  <c r="AG33" i="25"/>
  <c r="AH33" i="25"/>
  <c r="AI33" i="25"/>
  <c r="AJ33" i="25"/>
  <c r="AG35" i="25"/>
  <c r="AH35" i="25"/>
  <c r="AI35" i="25"/>
  <c r="AJ35" i="25"/>
  <c r="AG36" i="25"/>
  <c r="AH36" i="25"/>
  <c r="AI36" i="25"/>
  <c r="AJ36" i="25"/>
  <c r="AG42" i="25"/>
  <c r="AH42" i="25"/>
  <c r="AI42" i="25"/>
  <c r="AJ42" i="25"/>
  <c r="AM12" i="3"/>
  <c r="AL12" i="3"/>
  <c r="AK12" i="3"/>
  <c r="AJ12" i="3"/>
  <c r="X133" i="3"/>
  <c r="Y133" i="3"/>
  <c r="Z133" i="3"/>
  <c r="W133" i="3"/>
  <c r="T12" i="25"/>
  <c r="U12" i="25"/>
  <c r="V12" i="25"/>
  <c r="W12" i="25"/>
  <c r="T13" i="25"/>
  <c r="U13" i="25"/>
  <c r="V13" i="25"/>
  <c r="W13" i="25"/>
  <c r="T14" i="25"/>
  <c r="U14" i="25"/>
  <c r="V14" i="25"/>
  <c r="W14" i="25"/>
  <c r="T15" i="25"/>
  <c r="U15" i="25"/>
  <c r="V15" i="25"/>
  <c r="W15" i="25"/>
  <c r="T16" i="25"/>
  <c r="U16" i="25"/>
  <c r="V16" i="25"/>
  <c r="W16" i="25"/>
  <c r="T20" i="25"/>
  <c r="U20" i="25"/>
  <c r="V20" i="25"/>
  <c r="W20" i="25"/>
  <c r="T22" i="25"/>
  <c r="U22" i="25"/>
  <c r="V22" i="25"/>
  <c r="W22" i="25"/>
  <c r="T24" i="25"/>
  <c r="U24" i="25"/>
  <c r="V24" i="25"/>
  <c r="W24" i="25"/>
  <c r="T26" i="25"/>
  <c r="U26" i="25"/>
  <c r="V26" i="25"/>
  <c r="W26" i="25"/>
  <c r="T32" i="25"/>
  <c r="U32" i="25"/>
  <c r="V32" i="25"/>
  <c r="W32" i="25"/>
  <c r="T33" i="25"/>
  <c r="U33" i="25"/>
  <c r="V33" i="25"/>
  <c r="W33" i="25"/>
  <c r="T35" i="25"/>
  <c r="U35" i="25"/>
  <c r="V35" i="25"/>
  <c r="W35" i="25"/>
  <c r="T36" i="25"/>
  <c r="U36" i="25"/>
  <c r="V36" i="25"/>
  <c r="W36" i="25"/>
  <c r="T42" i="25"/>
  <c r="U42" i="25"/>
  <c r="V42" i="25"/>
  <c r="W42" i="25"/>
  <c r="Z12" i="3"/>
  <c r="W11" i="25" s="1"/>
  <c r="Y12" i="3"/>
  <c r="V11" i="25" s="1"/>
  <c r="X12" i="3"/>
  <c r="U11" i="25" s="1"/>
  <c r="W12" i="3"/>
  <c r="T11" i="25" s="1"/>
  <c r="OK134" i="3" l="1"/>
  <c r="OK136" i="3"/>
  <c r="WX136" i="3" s="1"/>
  <c r="OJ134" i="3"/>
  <c r="OJ136" i="3"/>
  <c r="WW136" i="3" s="1"/>
  <c r="T48" i="25"/>
  <c r="DW133" i="3"/>
  <c r="W48" i="25"/>
  <c r="DZ133" i="3"/>
  <c r="V48" i="25"/>
  <c r="DY133" i="3"/>
  <c r="U48" i="25"/>
  <c r="DX133" i="3"/>
  <c r="LM134" i="3"/>
  <c r="LL134" i="3"/>
  <c r="DV22" i="25"/>
  <c r="DV24" i="25"/>
  <c r="DV20" i="25"/>
  <c r="TH47" i="25"/>
  <c r="VH47" i="25"/>
  <c r="DW24" i="25"/>
  <c r="DW22" i="25"/>
  <c r="DW20" i="25"/>
  <c r="E41" i="24"/>
  <c r="TI47" i="25"/>
  <c r="WG47" i="25"/>
  <c r="VT47" i="25"/>
  <c r="VG47" i="25"/>
  <c r="UT47" i="25"/>
  <c r="UG47" i="25"/>
  <c r="TT47" i="25"/>
  <c r="TG47" i="25"/>
  <c r="ST47" i="25"/>
  <c r="SG47" i="25"/>
  <c r="RT47" i="25"/>
  <c r="QT47" i="25"/>
  <c r="QG47" i="25"/>
  <c r="WH47" i="25"/>
  <c r="VU47" i="25"/>
  <c r="UU47" i="25"/>
  <c r="UH47" i="25"/>
  <c r="TU47" i="25"/>
  <c r="SU47" i="25"/>
  <c r="SH47" i="25"/>
  <c r="RU47" i="25"/>
  <c r="OV47" i="25"/>
  <c r="NI47" i="25"/>
  <c r="MI47" i="25"/>
  <c r="OT47" i="25"/>
  <c r="NG47" i="25"/>
  <c r="MG47" i="25"/>
  <c r="QU47" i="25"/>
  <c r="AU42" i="25"/>
  <c r="DU42" i="25" s="1"/>
  <c r="AU36" i="25"/>
  <c r="DU36" i="25" s="1"/>
  <c r="AU35" i="25"/>
  <c r="DU35" i="25" s="1"/>
  <c r="AU33" i="25"/>
  <c r="DU33" i="25" s="1"/>
  <c r="AU32" i="25"/>
  <c r="DU32" i="25" s="1"/>
  <c r="AU26" i="25"/>
  <c r="DU26" i="25" s="1"/>
  <c r="AU24" i="25"/>
  <c r="DU24" i="25" s="1"/>
  <c r="AU22" i="25"/>
  <c r="DU22" i="25" s="1"/>
  <c r="AU20" i="25"/>
  <c r="DU20" i="25" s="1"/>
  <c r="AU16" i="25"/>
  <c r="DU16" i="25" s="1"/>
  <c r="AU15" i="25"/>
  <c r="DU15" i="25" s="1"/>
  <c r="AU14" i="25"/>
  <c r="DU14" i="25" s="1"/>
  <c r="AU13" i="25"/>
  <c r="DU13" i="25" s="1"/>
  <c r="AU12" i="25"/>
  <c r="DU12" i="25" s="1"/>
  <c r="AT42" i="25"/>
  <c r="DT42" i="25" s="1"/>
  <c r="AT36" i="25"/>
  <c r="DT36" i="25" s="1"/>
  <c r="AT35" i="25"/>
  <c r="DT35" i="25" s="1"/>
  <c r="AT33" i="25"/>
  <c r="DT33" i="25" s="1"/>
  <c r="AT32" i="25"/>
  <c r="DT32" i="25" s="1"/>
  <c r="AT26" i="25"/>
  <c r="DT26" i="25" s="1"/>
  <c r="AT24" i="25"/>
  <c r="DT24" i="25" s="1"/>
  <c r="AT22" i="25"/>
  <c r="DT22" i="25" s="1"/>
  <c r="AT20" i="25"/>
  <c r="DT20" i="25" s="1"/>
  <c r="AT16" i="25"/>
  <c r="DT16" i="25" s="1"/>
  <c r="AT15" i="25"/>
  <c r="DT15" i="25" s="1"/>
  <c r="AT14" i="25"/>
  <c r="DT14" i="25" s="1"/>
  <c r="AT13" i="25"/>
  <c r="DT13" i="25" s="1"/>
  <c r="AT12" i="25"/>
  <c r="DT12" i="25" s="1"/>
  <c r="DW36" i="25"/>
  <c r="DW32" i="25"/>
  <c r="DW16" i="25"/>
  <c r="DW12" i="25"/>
  <c r="M81" i="24"/>
  <c r="M65" i="24"/>
  <c r="L80" i="24"/>
  <c r="L81" i="24"/>
  <c r="M91" i="24"/>
  <c r="M90" i="24"/>
  <c r="M79" i="24"/>
  <c r="L91" i="24"/>
  <c r="L90" i="24"/>
  <c r="L79" i="24"/>
  <c r="M68" i="24"/>
  <c r="M76" i="24"/>
  <c r="M58" i="24"/>
  <c r="M57" i="24"/>
  <c r="L83" i="24"/>
  <c r="M92" i="24"/>
  <c r="M85" i="24"/>
  <c r="M78" i="24"/>
  <c r="L92" i="24"/>
  <c r="L85" i="24"/>
  <c r="L78" i="24"/>
  <c r="L63" i="24"/>
  <c r="L64" i="24"/>
  <c r="L56" i="24"/>
  <c r="DW35" i="25"/>
  <c r="DW14" i="25"/>
  <c r="M80" i="24"/>
  <c r="L65" i="24"/>
  <c r="M88" i="24"/>
  <c r="M84" i="24"/>
  <c r="L88" i="24"/>
  <c r="L84" i="24"/>
  <c r="M63" i="24"/>
  <c r="M64" i="24"/>
  <c r="M56" i="24"/>
  <c r="DW42" i="25"/>
  <c r="DW33" i="25"/>
  <c r="DW26" i="25"/>
  <c r="DW15" i="25"/>
  <c r="DW13" i="25"/>
  <c r="DV42" i="25"/>
  <c r="DV36" i="25"/>
  <c r="DV35" i="25"/>
  <c r="DV33" i="25"/>
  <c r="DV32" i="25"/>
  <c r="DV26" i="25"/>
  <c r="DV16" i="25"/>
  <c r="DV15" i="25"/>
  <c r="DV14" i="25"/>
  <c r="DV13" i="25"/>
  <c r="DV12" i="25"/>
  <c r="M83" i="24"/>
  <c r="M89" i="24"/>
  <c r="M82" i="24"/>
  <c r="L89" i="24"/>
  <c r="L82" i="24"/>
  <c r="L68" i="24"/>
  <c r="L76" i="24"/>
  <c r="L58" i="24"/>
  <c r="L57" i="24"/>
  <c r="QH47" i="25"/>
  <c r="UJ47" i="25"/>
  <c r="QW47" i="25"/>
  <c r="VI47" i="25"/>
  <c r="SJ47" i="25"/>
  <c r="RH47" i="25"/>
  <c r="PU47" i="25"/>
  <c r="PT47" i="25"/>
  <c r="WJ47" i="25"/>
  <c r="RG47" i="25"/>
  <c r="OI47" i="25"/>
  <c r="MV47" i="25"/>
  <c r="LV47" i="25"/>
  <c r="OG47" i="25"/>
  <c r="MT47" i="25"/>
  <c r="LT47" i="25"/>
  <c r="T45" i="25"/>
  <c r="T43" i="25"/>
  <c r="UV47" i="25"/>
  <c r="SV47" i="25"/>
  <c r="QV47" i="25"/>
  <c r="VW47" i="25"/>
  <c r="TW47" i="25"/>
  <c r="RW47" i="25"/>
  <c r="QJ47" i="25"/>
  <c r="W43" i="25"/>
  <c r="WI47" i="25"/>
  <c r="UI47" i="25"/>
  <c r="SI47" i="25"/>
  <c r="QI47" i="25"/>
  <c r="VJ47" i="25"/>
  <c r="TJ47" i="25"/>
  <c r="RJ47" i="25"/>
  <c r="PW47" i="25"/>
  <c r="V45" i="25"/>
  <c r="V31" i="25"/>
  <c r="VV47" i="25"/>
  <c r="TV47" i="25"/>
  <c r="RV47" i="25"/>
  <c r="PV47" i="25"/>
  <c r="UW47" i="25"/>
  <c r="SW47" i="25"/>
  <c r="W45" i="25"/>
  <c r="W44" i="25"/>
  <c r="V46" i="25"/>
  <c r="V43" i="25"/>
  <c r="V38" i="25"/>
  <c r="V29" i="25"/>
  <c r="V28" i="25"/>
  <c r="V25" i="25"/>
  <c r="U46" i="25"/>
  <c r="U45" i="25"/>
  <c r="U44" i="25"/>
  <c r="U43" i="25"/>
  <c r="U40" i="25"/>
  <c r="U39" i="25"/>
  <c r="U38" i="25"/>
  <c r="U31" i="25"/>
  <c r="U30" i="25"/>
  <c r="U29" i="25"/>
  <c r="U28" i="25"/>
  <c r="U27" i="25"/>
  <c r="U25" i="25"/>
  <c r="U23" i="25"/>
  <c r="U21" i="25"/>
  <c r="U17" i="25"/>
  <c r="AI11" i="25"/>
  <c r="AL132" i="3"/>
  <c r="AL134" i="3" s="1"/>
  <c r="AH46" i="25"/>
  <c r="AH45" i="25"/>
  <c r="AH44" i="25"/>
  <c r="AH43" i="25"/>
  <c r="AH40" i="25"/>
  <c r="AH39" i="25"/>
  <c r="AH38" i="25"/>
  <c r="AH31" i="25"/>
  <c r="AH30" i="25"/>
  <c r="AH29" i="25"/>
  <c r="AH28" i="25"/>
  <c r="T40" i="25"/>
  <c r="T39" i="25"/>
  <c r="T38" i="25"/>
  <c r="T31" i="25"/>
  <c r="T30" i="25"/>
  <c r="T29" i="25"/>
  <c r="T28" i="25"/>
  <c r="T27" i="25"/>
  <c r="T25" i="25"/>
  <c r="T23" i="25"/>
  <c r="T21" i="25"/>
  <c r="T17" i="25"/>
  <c r="AJ11" i="25"/>
  <c r="AM132" i="3"/>
  <c r="AM134" i="3" s="1"/>
  <c r="AG46" i="25"/>
  <c r="AG45" i="25"/>
  <c r="AG44" i="25"/>
  <c r="AG43" i="25"/>
  <c r="AG40" i="25"/>
  <c r="AG39" i="25"/>
  <c r="AG38" i="25"/>
  <c r="AG31" i="25"/>
  <c r="AG30" i="25"/>
  <c r="AG29" i="25"/>
  <c r="AG28" i="25"/>
  <c r="W38" i="25"/>
  <c r="W31" i="25"/>
  <c r="W30" i="25"/>
  <c r="W29" i="25"/>
  <c r="W28" i="25"/>
  <c r="W27" i="25"/>
  <c r="W25" i="25"/>
  <c r="W23" i="25"/>
  <c r="W21" i="25"/>
  <c r="W17" i="25"/>
  <c r="AG11" i="25"/>
  <c r="AJ132" i="3"/>
  <c r="AJ134" i="3" s="1"/>
  <c r="AJ46" i="25"/>
  <c r="AJ45" i="25"/>
  <c r="AJ44" i="25"/>
  <c r="AJ43" i="25"/>
  <c r="AJ40" i="25"/>
  <c r="AJ39" i="25"/>
  <c r="AJ38" i="25"/>
  <c r="AJ31" i="25"/>
  <c r="AJ30" i="25"/>
  <c r="AJ29" i="25"/>
  <c r="AJ28" i="25"/>
  <c r="T46" i="25"/>
  <c r="T44" i="25"/>
  <c r="W46" i="25"/>
  <c r="W40" i="25"/>
  <c r="W39" i="25"/>
  <c r="V44" i="25"/>
  <c r="V40" i="25"/>
  <c r="V39" i="25"/>
  <c r="V30" i="25"/>
  <c r="V27" i="25"/>
  <c r="V23" i="25"/>
  <c r="V21" i="25"/>
  <c r="V17" i="25"/>
  <c r="AH11" i="25"/>
  <c r="AK132" i="3"/>
  <c r="AK134" i="3" s="1"/>
  <c r="AI46" i="25"/>
  <c r="AI45" i="25"/>
  <c r="AI44" i="25"/>
  <c r="AI43" i="25"/>
  <c r="AI40" i="25"/>
  <c r="AI39" i="25"/>
  <c r="AI38" i="25"/>
  <c r="AI31" i="25"/>
  <c r="AI30" i="25"/>
  <c r="AI29" i="25"/>
  <c r="AI28" i="25"/>
  <c r="AI27" i="25"/>
  <c r="AI25" i="25"/>
  <c r="AI23" i="25"/>
  <c r="AI21" i="25"/>
  <c r="AI17" i="25"/>
  <c r="AU11" i="25"/>
  <c r="AX132" i="3"/>
  <c r="AX134" i="3" s="1"/>
  <c r="AV46" i="25"/>
  <c r="AV45" i="25"/>
  <c r="AV44" i="25"/>
  <c r="AV43" i="25"/>
  <c r="AV40" i="25"/>
  <c r="AV39" i="25"/>
  <c r="AV38" i="25"/>
  <c r="AV31" i="25"/>
  <c r="AV30" i="25"/>
  <c r="AV29" i="25"/>
  <c r="AV28" i="25"/>
  <c r="AV27" i="25"/>
  <c r="AV25" i="25"/>
  <c r="AV23" i="25"/>
  <c r="AV21" i="25"/>
  <c r="AV17" i="25"/>
  <c r="BH11" i="25"/>
  <c r="BK132" i="3"/>
  <c r="BK134" i="3" s="1"/>
  <c r="BI46" i="25"/>
  <c r="BI45" i="25"/>
  <c r="BI44" i="25"/>
  <c r="BI43" i="25"/>
  <c r="BI40" i="25"/>
  <c r="BI39" i="25"/>
  <c r="BI38" i="25"/>
  <c r="BI31" i="25"/>
  <c r="BI30" i="25"/>
  <c r="BI29" i="25"/>
  <c r="BI28" i="25"/>
  <c r="BI27" i="25"/>
  <c r="BI25" i="25"/>
  <c r="BI23" i="25"/>
  <c r="BI21" i="25"/>
  <c r="BI17" i="25"/>
  <c r="BU11" i="25"/>
  <c r="BX132" i="3"/>
  <c r="BX134" i="3" s="1"/>
  <c r="BV46" i="25"/>
  <c r="BV45" i="25"/>
  <c r="BV44" i="25"/>
  <c r="BV43" i="25"/>
  <c r="BV40" i="25"/>
  <c r="BV39" i="25"/>
  <c r="BV38" i="25"/>
  <c r="BV31" i="25"/>
  <c r="BV30" i="25"/>
  <c r="BV29" i="25"/>
  <c r="BV28" i="25"/>
  <c r="BV27" i="25"/>
  <c r="BV25" i="25"/>
  <c r="BV23" i="25"/>
  <c r="BV21" i="25"/>
  <c r="BV17" i="25"/>
  <c r="CH11" i="25"/>
  <c r="CK132" i="3"/>
  <c r="CK134" i="3" s="1"/>
  <c r="CI46" i="25"/>
  <c r="CI45" i="25"/>
  <c r="CI44" i="25"/>
  <c r="CI43" i="25"/>
  <c r="CI40" i="25"/>
  <c r="CI39" i="25"/>
  <c r="CI38" i="25"/>
  <c r="CI31" i="25"/>
  <c r="CI30" i="25"/>
  <c r="CI29" i="25"/>
  <c r="CI28" i="25"/>
  <c r="CI27" i="25"/>
  <c r="CI25" i="25"/>
  <c r="CI23" i="25"/>
  <c r="CI21" i="25"/>
  <c r="CI17" i="25"/>
  <c r="CU11" i="25"/>
  <c r="CX132" i="3"/>
  <c r="CX134" i="3" s="1"/>
  <c r="CV46" i="25"/>
  <c r="CV45" i="25"/>
  <c r="CV44" i="25"/>
  <c r="CV43" i="25"/>
  <c r="CV40" i="25"/>
  <c r="CV39" i="25"/>
  <c r="CV38" i="25"/>
  <c r="CV31" i="25"/>
  <c r="CV30" i="25"/>
  <c r="CV29" i="25"/>
  <c r="CV28" i="25"/>
  <c r="CV27" i="25"/>
  <c r="CV25" i="25"/>
  <c r="CV23" i="25"/>
  <c r="CV21" i="25"/>
  <c r="CV17" i="25"/>
  <c r="DI11" i="25"/>
  <c r="DL132" i="3"/>
  <c r="DL134" i="3" s="1"/>
  <c r="DH46" i="25"/>
  <c r="DH45" i="25"/>
  <c r="DH44" i="25"/>
  <c r="DH43" i="25"/>
  <c r="DH40" i="25"/>
  <c r="DH39" i="25"/>
  <c r="DH38" i="25"/>
  <c r="DH31" i="25"/>
  <c r="DH30" i="25"/>
  <c r="DH29" i="25"/>
  <c r="DH28" i="25"/>
  <c r="DH27" i="25"/>
  <c r="DH25" i="25"/>
  <c r="DH23" i="25"/>
  <c r="DH21" i="25"/>
  <c r="DH17" i="25"/>
  <c r="EH11" i="25"/>
  <c r="EK132" i="3"/>
  <c r="EI46" i="25"/>
  <c r="EI45" i="25"/>
  <c r="EI44" i="25"/>
  <c r="EI43" i="25"/>
  <c r="EI40" i="25"/>
  <c r="EI39" i="25"/>
  <c r="EI38" i="25"/>
  <c r="EI31" i="25"/>
  <c r="EI30" i="25"/>
  <c r="EI29" i="25"/>
  <c r="EI28" i="25"/>
  <c r="EI27" i="25"/>
  <c r="EI25" i="25"/>
  <c r="EI23" i="25"/>
  <c r="EI21" i="25"/>
  <c r="EI17" i="25"/>
  <c r="EU11" i="25"/>
  <c r="EX132" i="3"/>
  <c r="EX134" i="3" s="1"/>
  <c r="EV46" i="25"/>
  <c r="EV45" i="25"/>
  <c r="EV44" i="25"/>
  <c r="EV43" i="25"/>
  <c r="EV40" i="25"/>
  <c r="EV39" i="25"/>
  <c r="EV38" i="25"/>
  <c r="EV31" i="25"/>
  <c r="EV30" i="25"/>
  <c r="EV29" i="25"/>
  <c r="EV28" i="25"/>
  <c r="EV27" i="25"/>
  <c r="EV25" i="25"/>
  <c r="EV23" i="25"/>
  <c r="EV21" i="25"/>
  <c r="EV17" i="25"/>
  <c r="FH11" i="25"/>
  <c r="FK132" i="3"/>
  <c r="FK134" i="3" s="1"/>
  <c r="FI46" i="25"/>
  <c r="FI45" i="25"/>
  <c r="FI44" i="25"/>
  <c r="FI43" i="25"/>
  <c r="FI40" i="25"/>
  <c r="FI39" i="25"/>
  <c r="FI38" i="25"/>
  <c r="FI31" i="25"/>
  <c r="FI30" i="25"/>
  <c r="FI29" i="25"/>
  <c r="FI28" i="25"/>
  <c r="FI27" i="25"/>
  <c r="FI25" i="25"/>
  <c r="FI23" i="25"/>
  <c r="FI21" i="25"/>
  <c r="FI17" i="25"/>
  <c r="FU11" i="25"/>
  <c r="FX132" i="3"/>
  <c r="FX134" i="3" s="1"/>
  <c r="FV46" i="25"/>
  <c r="FV45" i="25"/>
  <c r="FV44" i="25"/>
  <c r="FV43" i="25"/>
  <c r="FV40" i="25"/>
  <c r="FV39" i="25"/>
  <c r="FV38" i="25"/>
  <c r="FV31" i="25"/>
  <c r="FV30" i="25"/>
  <c r="FV29" i="25"/>
  <c r="FV28" i="25"/>
  <c r="FV27" i="25"/>
  <c r="FV25" i="25"/>
  <c r="FV23" i="25"/>
  <c r="FV21" i="25"/>
  <c r="FV17" i="25"/>
  <c r="GH11" i="25"/>
  <c r="GK132" i="3"/>
  <c r="GK134" i="3" s="1"/>
  <c r="GI46" i="25"/>
  <c r="GI45" i="25"/>
  <c r="GI44" i="25"/>
  <c r="GI43" i="25"/>
  <c r="GI40" i="25"/>
  <c r="GI39" i="25"/>
  <c r="GI38" i="25"/>
  <c r="GI31" i="25"/>
  <c r="GI30" i="25"/>
  <c r="GI29" i="25"/>
  <c r="GI28" i="25"/>
  <c r="GI27" i="25"/>
  <c r="GI25" i="25"/>
  <c r="GI23" i="25"/>
  <c r="GI21" i="25"/>
  <c r="GI17" i="25"/>
  <c r="GU11" i="25"/>
  <c r="GX132" i="3"/>
  <c r="GX134" i="3" s="1"/>
  <c r="GV46" i="25"/>
  <c r="GV45" i="25"/>
  <c r="GV44" i="25"/>
  <c r="GV43" i="25"/>
  <c r="GV40" i="25"/>
  <c r="GV39" i="25"/>
  <c r="GV38" i="25"/>
  <c r="GV31" i="25"/>
  <c r="GV30" i="25"/>
  <c r="GV29" i="25"/>
  <c r="GV28" i="25"/>
  <c r="GV27" i="25"/>
  <c r="GV25" i="25"/>
  <c r="GV23" i="25"/>
  <c r="GV21" i="25"/>
  <c r="GV17" i="25"/>
  <c r="HH11" i="25"/>
  <c r="HX132" i="3"/>
  <c r="HX134" i="3" s="1"/>
  <c r="HI46" i="25"/>
  <c r="HI45" i="25"/>
  <c r="HI44" i="25"/>
  <c r="HI43" i="25"/>
  <c r="HI40" i="25"/>
  <c r="HI39" i="25"/>
  <c r="HI38" i="25"/>
  <c r="HI31" i="25"/>
  <c r="HI30" i="25"/>
  <c r="HI29" i="25"/>
  <c r="HI28" i="25"/>
  <c r="HI27" i="25"/>
  <c r="HI25" i="25"/>
  <c r="HI23" i="25"/>
  <c r="HI21" i="25"/>
  <c r="HI17" i="25"/>
  <c r="HU11" i="25"/>
  <c r="IK132" i="3"/>
  <c r="IK134" i="3" s="1"/>
  <c r="HV46" i="25"/>
  <c r="HV45" i="25"/>
  <c r="HV44" i="25"/>
  <c r="HV43" i="25"/>
  <c r="HV40" i="25"/>
  <c r="HV39" i="25"/>
  <c r="HV38" i="25"/>
  <c r="HV31" i="25"/>
  <c r="HV30" i="25"/>
  <c r="HV29" i="25"/>
  <c r="HV28" i="25"/>
  <c r="HV27" i="25"/>
  <c r="HV25" i="25"/>
  <c r="HV23" i="25"/>
  <c r="HV21" i="25"/>
  <c r="HV17" i="25"/>
  <c r="IH11" i="25"/>
  <c r="IX132" i="3"/>
  <c r="IX134" i="3" s="1"/>
  <c r="II46" i="25"/>
  <c r="II45" i="25"/>
  <c r="II44" i="25"/>
  <c r="II43" i="25"/>
  <c r="II40" i="25"/>
  <c r="II39" i="25"/>
  <c r="II38" i="25"/>
  <c r="II31" i="25"/>
  <c r="II30" i="25"/>
  <c r="II29" i="25"/>
  <c r="II28" i="25"/>
  <c r="II27" i="25"/>
  <c r="II25" i="25"/>
  <c r="II23" i="25"/>
  <c r="II21" i="25"/>
  <c r="II17" i="25"/>
  <c r="IU11" i="25"/>
  <c r="JK132" i="3"/>
  <c r="JK134" i="3" s="1"/>
  <c r="IV46" i="25"/>
  <c r="IV45" i="25"/>
  <c r="IV44" i="25"/>
  <c r="IV43" i="25"/>
  <c r="IV40" i="25"/>
  <c r="IV39" i="25"/>
  <c r="IV38" i="25"/>
  <c r="IV31" i="25"/>
  <c r="IV30" i="25"/>
  <c r="IV29" i="25"/>
  <c r="IV28" i="25"/>
  <c r="IV27" i="25"/>
  <c r="IV25" i="25"/>
  <c r="IV23" i="25"/>
  <c r="IV21" i="25"/>
  <c r="IV17" i="25"/>
  <c r="JH11" i="25"/>
  <c r="HK132" i="3"/>
  <c r="HK134" i="3" s="1"/>
  <c r="JI46" i="25"/>
  <c r="JI45" i="25"/>
  <c r="JI44" i="25"/>
  <c r="JI43" i="25"/>
  <c r="JI40" i="25"/>
  <c r="JI39" i="25"/>
  <c r="JI38" i="25"/>
  <c r="JI31" i="25"/>
  <c r="JI30" i="25"/>
  <c r="JI29" i="25"/>
  <c r="JI28" i="25"/>
  <c r="JI27" i="25"/>
  <c r="JI25" i="25"/>
  <c r="JI23" i="25"/>
  <c r="JI21" i="25"/>
  <c r="JI17" i="25"/>
  <c r="JU11" i="25"/>
  <c r="JX132" i="3"/>
  <c r="JX134" i="3" s="1"/>
  <c r="JV46" i="25"/>
  <c r="JV45" i="25"/>
  <c r="JV44" i="25"/>
  <c r="JV43" i="25"/>
  <c r="JV40" i="25"/>
  <c r="JV39" i="25"/>
  <c r="JV38" i="25"/>
  <c r="JV31" i="25"/>
  <c r="JV30" i="25"/>
  <c r="JV29" i="25"/>
  <c r="JV28" i="25"/>
  <c r="JV27" i="25"/>
  <c r="JV25" i="25"/>
  <c r="JV23" i="25"/>
  <c r="JV21" i="25"/>
  <c r="JV17" i="25"/>
  <c r="KH11" i="25"/>
  <c r="KK132" i="3"/>
  <c r="KK134" i="3" s="1"/>
  <c r="KI46" i="25"/>
  <c r="KI45" i="25"/>
  <c r="KI44" i="25"/>
  <c r="KI43" i="25"/>
  <c r="KI40" i="25"/>
  <c r="KI39" i="25"/>
  <c r="KI38" i="25"/>
  <c r="KI31" i="25"/>
  <c r="KI30" i="25"/>
  <c r="KI29" i="25"/>
  <c r="KI28" i="25"/>
  <c r="KI27" i="25"/>
  <c r="KI25" i="25"/>
  <c r="KI23" i="25"/>
  <c r="KI21" i="25"/>
  <c r="KI17" i="25"/>
  <c r="LH11" i="25"/>
  <c r="LK132" i="3"/>
  <c r="LK134" i="3" s="1"/>
  <c r="RI47" i="25"/>
  <c r="WU21" i="25"/>
  <c r="WU28" i="25"/>
  <c r="WU38" i="25"/>
  <c r="WU44" i="25"/>
  <c r="WV11" i="25"/>
  <c r="LI47" i="25"/>
  <c r="WV17" i="25"/>
  <c r="WV27" i="25"/>
  <c r="WV31" i="25"/>
  <c r="WV39" i="25"/>
  <c r="WV45" i="25"/>
  <c r="PG47" i="25"/>
  <c r="WW23" i="25"/>
  <c r="WW29" i="25"/>
  <c r="WW38" i="25"/>
  <c r="WW44" i="25"/>
  <c r="WT23" i="25"/>
  <c r="WT29" i="25"/>
  <c r="WT39" i="25"/>
  <c r="WT45" i="25"/>
  <c r="AH27" i="25"/>
  <c r="AH25" i="25"/>
  <c r="AH23" i="25"/>
  <c r="AH21" i="25"/>
  <c r="AH17" i="25"/>
  <c r="AV11" i="25"/>
  <c r="AY132" i="3"/>
  <c r="AY134" i="3" s="1"/>
  <c r="AU46" i="25"/>
  <c r="AU45" i="25"/>
  <c r="AU44" i="25"/>
  <c r="AU43" i="25"/>
  <c r="AU40" i="25"/>
  <c r="AU39" i="25"/>
  <c r="AU38" i="25"/>
  <c r="AU31" i="25"/>
  <c r="AU30" i="25"/>
  <c r="AU29" i="25"/>
  <c r="AU28" i="25"/>
  <c r="AU27" i="25"/>
  <c r="AU25" i="25"/>
  <c r="AU23" i="25"/>
  <c r="AU21" i="25"/>
  <c r="AU17" i="25"/>
  <c r="BI11" i="25"/>
  <c r="BL132" i="3"/>
  <c r="BL134" i="3" s="1"/>
  <c r="BH46" i="25"/>
  <c r="BH45" i="25"/>
  <c r="BH44" i="25"/>
  <c r="BH43" i="25"/>
  <c r="BH40" i="25"/>
  <c r="BH39" i="25"/>
  <c r="BH38" i="25"/>
  <c r="BH31" i="25"/>
  <c r="BH30" i="25"/>
  <c r="BH29" i="25"/>
  <c r="BH28" i="25"/>
  <c r="BH27" i="25"/>
  <c r="BH25" i="25"/>
  <c r="BH23" i="25"/>
  <c r="BH21" i="25"/>
  <c r="BH17" i="25"/>
  <c r="BV11" i="25"/>
  <c r="BY132" i="3"/>
  <c r="BY134" i="3" s="1"/>
  <c r="BU46" i="25"/>
  <c r="BU45" i="25"/>
  <c r="BU44" i="25"/>
  <c r="BU43" i="25"/>
  <c r="BU40" i="25"/>
  <c r="BU39" i="25"/>
  <c r="BU38" i="25"/>
  <c r="BU31" i="25"/>
  <c r="BU30" i="25"/>
  <c r="BU29" i="25"/>
  <c r="BU28" i="25"/>
  <c r="BU27" i="25"/>
  <c r="BU25" i="25"/>
  <c r="BU23" i="25"/>
  <c r="BU21" i="25"/>
  <c r="BU17" i="25"/>
  <c r="CI11" i="25"/>
  <c r="CL132" i="3"/>
  <c r="CL134" i="3" s="1"/>
  <c r="CH46" i="25"/>
  <c r="CH45" i="25"/>
  <c r="CH44" i="25"/>
  <c r="CH43" i="25"/>
  <c r="CH40" i="25"/>
  <c r="CH39" i="25"/>
  <c r="CH38" i="25"/>
  <c r="CH31" i="25"/>
  <c r="CH30" i="25"/>
  <c r="CH29" i="25"/>
  <c r="CH28" i="25"/>
  <c r="CH27" i="25"/>
  <c r="CH25" i="25"/>
  <c r="CH23" i="25"/>
  <c r="CH21" i="25"/>
  <c r="CH17" i="25"/>
  <c r="CV11" i="25"/>
  <c r="CY132" i="3"/>
  <c r="CY134" i="3" s="1"/>
  <c r="CU46" i="25"/>
  <c r="CU45" i="25"/>
  <c r="CU44" i="25"/>
  <c r="CU43" i="25"/>
  <c r="CU40" i="25"/>
  <c r="CU39" i="25"/>
  <c r="CU38" i="25"/>
  <c r="CU31" i="25"/>
  <c r="CU30" i="25"/>
  <c r="CU29" i="25"/>
  <c r="CU28" i="25"/>
  <c r="CU27" i="25"/>
  <c r="CU25" i="25"/>
  <c r="CU23" i="25"/>
  <c r="CU21" i="25"/>
  <c r="CU17" i="25"/>
  <c r="DJ11" i="25"/>
  <c r="DM132" i="3"/>
  <c r="DM134" i="3" s="1"/>
  <c r="DG46" i="25"/>
  <c r="DG45" i="25"/>
  <c r="DG44" i="25"/>
  <c r="DG43" i="25"/>
  <c r="DG40" i="25"/>
  <c r="DG39" i="25"/>
  <c r="DG38" i="25"/>
  <c r="DG31" i="25"/>
  <c r="DG30" i="25"/>
  <c r="DG29" i="25"/>
  <c r="DG28" i="25"/>
  <c r="DG27" i="25"/>
  <c r="DG25" i="25"/>
  <c r="DG23" i="25"/>
  <c r="DG21" i="25"/>
  <c r="DG17" i="25"/>
  <c r="EI11" i="25"/>
  <c r="EL132" i="3"/>
  <c r="EL134" i="3" s="1"/>
  <c r="EH46" i="25"/>
  <c r="EH45" i="25"/>
  <c r="EH44" i="25"/>
  <c r="EH43" i="25"/>
  <c r="EH40" i="25"/>
  <c r="EH39" i="25"/>
  <c r="EH38" i="25"/>
  <c r="EH31" i="25"/>
  <c r="EH30" i="25"/>
  <c r="EH29" i="25"/>
  <c r="EH28" i="25"/>
  <c r="EH27" i="25"/>
  <c r="EH25" i="25"/>
  <c r="EH23" i="25"/>
  <c r="EH21" i="25"/>
  <c r="EH17" i="25"/>
  <c r="EV11" i="25"/>
  <c r="EY132" i="3"/>
  <c r="EY134" i="3" s="1"/>
  <c r="EU46" i="25"/>
  <c r="EU45" i="25"/>
  <c r="EU44" i="25"/>
  <c r="EU43" i="25"/>
  <c r="EU40" i="25"/>
  <c r="EU39" i="25"/>
  <c r="EU38" i="25"/>
  <c r="EU31" i="25"/>
  <c r="EU30" i="25"/>
  <c r="EU29" i="25"/>
  <c r="EU28" i="25"/>
  <c r="EU27" i="25"/>
  <c r="EU25" i="25"/>
  <c r="EU23" i="25"/>
  <c r="EU21" i="25"/>
  <c r="EU17" i="25"/>
  <c r="FI11" i="25"/>
  <c r="FL132" i="3"/>
  <c r="FL134" i="3" s="1"/>
  <c r="FH46" i="25"/>
  <c r="FH45" i="25"/>
  <c r="FH44" i="25"/>
  <c r="FH43" i="25"/>
  <c r="FH40" i="25"/>
  <c r="FH39" i="25"/>
  <c r="FH38" i="25"/>
  <c r="FH31" i="25"/>
  <c r="FH30" i="25"/>
  <c r="FH29" i="25"/>
  <c r="FH28" i="25"/>
  <c r="FH27" i="25"/>
  <c r="FH25" i="25"/>
  <c r="FH23" i="25"/>
  <c r="FH21" i="25"/>
  <c r="FH17" i="25"/>
  <c r="FV11" i="25"/>
  <c r="FY132" i="3"/>
  <c r="FY134" i="3" s="1"/>
  <c r="FU46" i="25"/>
  <c r="FU45" i="25"/>
  <c r="FU44" i="25"/>
  <c r="FU43" i="25"/>
  <c r="FU40" i="25"/>
  <c r="FU39" i="25"/>
  <c r="FU38" i="25"/>
  <c r="FU31" i="25"/>
  <c r="FU30" i="25"/>
  <c r="FU29" i="25"/>
  <c r="FU28" i="25"/>
  <c r="FU27" i="25"/>
  <c r="FU25" i="25"/>
  <c r="FU23" i="25"/>
  <c r="FU21" i="25"/>
  <c r="FU17" i="25"/>
  <c r="GI11" i="25"/>
  <c r="GL132" i="3"/>
  <c r="GL134" i="3" s="1"/>
  <c r="GH46" i="25"/>
  <c r="GH45" i="25"/>
  <c r="GH44" i="25"/>
  <c r="GH43" i="25"/>
  <c r="GH40" i="25"/>
  <c r="GH39" i="25"/>
  <c r="GH38" i="25"/>
  <c r="GH31" i="25"/>
  <c r="GH30" i="25"/>
  <c r="GH29" i="25"/>
  <c r="GH28" i="25"/>
  <c r="GH27" i="25"/>
  <c r="GH25" i="25"/>
  <c r="GH23" i="25"/>
  <c r="GH21" i="25"/>
  <c r="GH17" i="25"/>
  <c r="GV11" i="25"/>
  <c r="GY132" i="3"/>
  <c r="GY134" i="3" s="1"/>
  <c r="GU46" i="25"/>
  <c r="GU45" i="25"/>
  <c r="GU44" i="25"/>
  <c r="GU43" i="25"/>
  <c r="GU40" i="25"/>
  <c r="GU39" i="25"/>
  <c r="GU38" i="25"/>
  <c r="GU31" i="25"/>
  <c r="GU30" i="25"/>
  <c r="GU29" i="25"/>
  <c r="GU28" i="25"/>
  <c r="GU27" i="25"/>
  <c r="GU25" i="25"/>
  <c r="GU23" i="25"/>
  <c r="GU21" i="25"/>
  <c r="GU17" i="25"/>
  <c r="HI11" i="25"/>
  <c r="HY132" i="3"/>
  <c r="HY134" i="3" s="1"/>
  <c r="HH46" i="25"/>
  <c r="HH45" i="25"/>
  <c r="HH44" i="25"/>
  <c r="HH43" i="25"/>
  <c r="HH40" i="25"/>
  <c r="HH39" i="25"/>
  <c r="HH38" i="25"/>
  <c r="HH31" i="25"/>
  <c r="HH30" i="25"/>
  <c r="HH29" i="25"/>
  <c r="HH28" i="25"/>
  <c r="HH27" i="25"/>
  <c r="HH25" i="25"/>
  <c r="HH23" i="25"/>
  <c r="HH21" i="25"/>
  <c r="HH17" i="25"/>
  <c r="HV11" i="25"/>
  <c r="IL132" i="3"/>
  <c r="IL134" i="3" s="1"/>
  <c r="HU46" i="25"/>
  <c r="HU45" i="25"/>
  <c r="HU44" i="25"/>
  <c r="HU43" i="25"/>
  <c r="HU40" i="25"/>
  <c r="HU39" i="25"/>
  <c r="HU38" i="25"/>
  <c r="HU31" i="25"/>
  <c r="HU30" i="25"/>
  <c r="HU29" i="25"/>
  <c r="HU28" i="25"/>
  <c r="HU27" i="25"/>
  <c r="HU25" i="25"/>
  <c r="HU23" i="25"/>
  <c r="HU21" i="25"/>
  <c r="HU17" i="25"/>
  <c r="II11" i="25"/>
  <c r="IY132" i="3"/>
  <c r="IY134" i="3" s="1"/>
  <c r="IH46" i="25"/>
  <c r="IH45" i="25"/>
  <c r="IH44" i="25"/>
  <c r="IH43" i="25"/>
  <c r="IH40" i="25"/>
  <c r="IH39" i="25"/>
  <c r="IH38" i="25"/>
  <c r="IH31" i="25"/>
  <c r="IH30" i="25"/>
  <c r="IH29" i="25"/>
  <c r="IH28" i="25"/>
  <c r="IH27" i="25"/>
  <c r="IH25" i="25"/>
  <c r="IH23" i="25"/>
  <c r="IH21" i="25"/>
  <c r="IH17" i="25"/>
  <c r="IV11" i="25"/>
  <c r="JL132" i="3"/>
  <c r="JL134" i="3" s="1"/>
  <c r="IU46" i="25"/>
  <c r="IU45" i="25"/>
  <c r="IU44" i="25"/>
  <c r="IU43" i="25"/>
  <c r="IU40" i="25"/>
  <c r="IU39" i="25"/>
  <c r="IU38" i="25"/>
  <c r="IU31" i="25"/>
  <c r="IU30" i="25"/>
  <c r="IU29" i="25"/>
  <c r="IU28" i="25"/>
  <c r="IU27" i="25"/>
  <c r="IU25" i="25"/>
  <c r="IU23" i="25"/>
  <c r="IU21" i="25"/>
  <c r="IU17" i="25"/>
  <c r="JI11" i="25"/>
  <c r="HL132" i="3"/>
  <c r="HL134" i="3" s="1"/>
  <c r="JH46" i="25"/>
  <c r="JH45" i="25"/>
  <c r="JH44" i="25"/>
  <c r="JH43" i="25"/>
  <c r="JH40" i="25"/>
  <c r="JH39" i="25"/>
  <c r="JH38" i="25"/>
  <c r="JH31" i="25"/>
  <c r="JH30" i="25"/>
  <c r="JH29" i="25"/>
  <c r="JH28" i="25"/>
  <c r="JH27" i="25"/>
  <c r="JH25" i="25"/>
  <c r="JH23" i="25"/>
  <c r="JH21" i="25"/>
  <c r="JH17" i="25"/>
  <c r="JV11" i="25"/>
  <c r="JY132" i="3"/>
  <c r="JY134" i="3" s="1"/>
  <c r="JU46" i="25"/>
  <c r="JU45" i="25"/>
  <c r="JU44" i="25"/>
  <c r="JU43" i="25"/>
  <c r="JU40" i="25"/>
  <c r="JU39" i="25"/>
  <c r="JU38" i="25"/>
  <c r="JU31" i="25"/>
  <c r="JU30" i="25"/>
  <c r="JU29" i="25"/>
  <c r="JU28" i="25"/>
  <c r="JU27" i="25"/>
  <c r="JU25" i="25"/>
  <c r="JU23" i="25"/>
  <c r="JU21" i="25"/>
  <c r="JU17" i="25"/>
  <c r="KI11" i="25"/>
  <c r="KL132" i="3"/>
  <c r="KL134" i="3" s="1"/>
  <c r="KH46" i="25"/>
  <c r="KH45" i="25"/>
  <c r="KH44" i="25"/>
  <c r="KH43" i="25"/>
  <c r="KH40" i="25"/>
  <c r="KH39" i="25"/>
  <c r="KH38" i="25"/>
  <c r="KH31" i="25"/>
  <c r="KH30" i="25"/>
  <c r="KH29" i="25"/>
  <c r="KH28" i="25"/>
  <c r="KH27" i="25"/>
  <c r="KH25" i="25"/>
  <c r="KH23" i="25"/>
  <c r="KH21" i="25"/>
  <c r="KH17" i="25"/>
  <c r="WU23" i="25"/>
  <c r="WU29" i="25"/>
  <c r="WU39" i="25"/>
  <c r="WU45" i="25"/>
  <c r="OU47" i="25"/>
  <c r="NH47" i="25"/>
  <c r="MH47" i="25"/>
  <c r="WV21" i="25"/>
  <c r="WV28" i="25"/>
  <c r="WV40" i="25"/>
  <c r="WV46" i="25"/>
  <c r="WW25" i="25"/>
  <c r="WW30" i="25"/>
  <c r="WW39" i="25"/>
  <c r="WW45" i="25"/>
  <c r="PJ47" i="25"/>
  <c r="OJ47" i="25"/>
  <c r="MW47" i="25"/>
  <c r="LW47" i="25"/>
  <c r="WT25" i="25"/>
  <c r="WT30" i="25"/>
  <c r="WT40" i="25"/>
  <c r="WT46" i="25"/>
  <c r="AG27" i="25"/>
  <c r="AG25" i="25"/>
  <c r="AG23" i="25"/>
  <c r="AG21" i="25"/>
  <c r="AG17" i="25"/>
  <c r="AW11" i="25"/>
  <c r="AZ132" i="3"/>
  <c r="AZ134" i="3" s="1"/>
  <c r="AT46" i="25"/>
  <c r="AT45" i="25"/>
  <c r="AT44" i="25"/>
  <c r="AT43" i="25"/>
  <c r="AT40" i="25"/>
  <c r="AT39" i="25"/>
  <c r="AT38" i="25"/>
  <c r="AT31" i="25"/>
  <c r="AT30" i="25"/>
  <c r="AT29" i="25"/>
  <c r="AT28" i="25"/>
  <c r="AT27" i="25"/>
  <c r="AT25" i="25"/>
  <c r="AT23" i="25"/>
  <c r="AT21" i="25"/>
  <c r="AT17" i="25"/>
  <c r="BJ11" i="25"/>
  <c r="BM132" i="3"/>
  <c r="BM134" i="3" s="1"/>
  <c r="BG46" i="25"/>
  <c r="BG45" i="25"/>
  <c r="BG44" i="25"/>
  <c r="BG43" i="25"/>
  <c r="BG40" i="25"/>
  <c r="BG39" i="25"/>
  <c r="BG38" i="25"/>
  <c r="BG31" i="25"/>
  <c r="BG30" i="25"/>
  <c r="BG29" i="25"/>
  <c r="BG28" i="25"/>
  <c r="BG27" i="25"/>
  <c r="BG25" i="25"/>
  <c r="BG23" i="25"/>
  <c r="BG21" i="25"/>
  <c r="BG17" i="25"/>
  <c r="BW11" i="25"/>
  <c r="BZ132" i="3"/>
  <c r="BZ134" i="3" s="1"/>
  <c r="BT46" i="25"/>
  <c r="BT45" i="25"/>
  <c r="BT44" i="25"/>
  <c r="BT43" i="25"/>
  <c r="BT40" i="25"/>
  <c r="BT39" i="25"/>
  <c r="BT38" i="25"/>
  <c r="BT31" i="25"/>
  <c r="BT30" i="25"/>
  <c r="BT29" i="25"/>
  <c r="BT28" i="25"/>
  <c r="BT27" i="25"/>
  <c r="BT25" i="25"/>
  <c r="BT23" i="25"/>
  <c r="BT21" i="25"/>
  <c r="BT17" i="25"/>
  <c r="CJ11" i="25"/>
  <c r="CM132" i="3"/>
  <c r="CM134" i="3" s="1"/>
  <c r="CG46" i="25"/>
  <c r="CG45" i="25"/>
  <c r="CG44" i="25"/>
  <c r="CG43" i="25"/>
  <c r="CG40" i="25"/>
  <c r="CG39" i="25"/>
  <c r="CG38" i="25"/>
  <c r="CG31" i="25"/>
  <c r="CG30" i="25"/>
  <c r="CG29" i="25"/>
  <c r="CG28" i="25"/>
  <c r="CG27" i="25"/>
  <c r="CG25" i="25"/>
  <c r="CG23" i="25"/>
  <c r="CG21" i="25"/>
  <c r="CG17" i="25"/>
  <c r="CW11" i="25"/>
  <c r="CZ132" i="3"/>
  <c r="CZ134" i="3" s="1"/>
  <c r="CT46" i="25"/>
  <c r="CT45" i="25"/>
  <c r="CT44" i="25"/>
  <c r="CT43" i="25"/>
  <c r="CT40" i="25"/>
  <c r="CT39" i="25"/>
  <c r="CT38" i="25"/>
  <c r="CT31" i="25"/>
  <c r="CT30" i="25"/>
  <c r="CT29" i="25"/>
  <c r="CT28" i="25"/>
  <c r="CT27" i="25"/>
  <c r="CT25" i="25"/>
  <c r="CT23" i="25"/>
  <c r="CT21" i="25"/>
  <c r="CT17" i="25"/>
  <c r="DG11" i="25"/>
  <c r="DJ132" i="3"/>
  <c r="DJ134" i="3" s="1"/>
  <c r="DJ46" i="25"/>
  <c r="DJ45" i="25"/>
  <c r="DJ44" i="25"/>
  <c r="DJ43" i="25"/>
  <c r="DJ40" i="25"/>
  <c r="DJ39" i="25"/>
  <c r="DJ38" i="25"/>
  <c r="DJ31" i="25"/>
  <c r="DJ30" i="25"/>
  <c r="DJ29" i="25"/>
  <c r="DJ28" i="25"/>
  <c r="DJ27" i="25"/>
  <c r="DJ25" i="25"/>
  <c r="DJ23" i="25"/>
  <c r="DJ21" i="25"/>
  <c r="DJ17" i="25"/>
  <c r="EJ11" i="25"/>
  <c r="EM132" i="3"/>
  <c r="EM134" i="3" s="1"/>
  <c r="EG46" i="25"/>
  <c r="EG45" i="25"/>
  <c r="EG44" i="25"/>
  <c r="EG43" i="25"/>
  <c r="EG40" i="25"/>
  <c r="EG39" i="25"/>
  <c r="EG38" i="25"/>
  <c r="EG31" i="25"/>
  <c r="EG30" i="25"/>
  <c r="EG29" i="25"/>
  <c r="EG28" i="25"/>
  <c r="EG27" i="25"/>
  <c r="EG25" i="25"/>
  <c r="EG23" i="25"/>
  <c r="EG21" i="25"/>
  <c r="EG17" i="25"/>
  <c r="EW11" i="25"/>
  <c r="EZ132" i="3"/>
  <c r="EZ134" i="3" s="1"/>
  <c r="ET46" i="25"/>
  <c r="ET45" i="25"/>
  <c r="ET44" i="25"/>
  <c r="ET43" i="25"/>
  <c r="ET40" i="25"/>
  <c r="ET39" i="25"/>
  <c r="ET38" i="25"/>
  <c r="ET31" i="25"/>
  <c r="ET30" i="25"/>
  <c r="ET29" i="25"/>
  <c r="ET28" i="25"/>
  <c r="ET27" i="25"/>
  <c r="ET25" i="25"/>
  <c r="ET23" i="25"/>
  <c r="ET21" i="25"/>
  <c r="ET17" i="25"/>
  <c r="FJ11" i="25"/>
  <c r="FM132" i="3"/>
  <c r="FM134" i="3" s="1"/>
  <c r="FG46" i="25"/>
  <c r="FG45" i="25"/>
  <c r="FG44" i="25"/>
  <c r="FG43" i="25"/>
  <c r="FG40" i="25"/>
  <c r="FG39" i="25"/>
  <c r="FG38" i="25"/>
  <c r="FG31" i="25"/>
  <c r="FG30" i="25"/>
  <c r="FG29" i="25"/>
  <c r="FG28" i="25"/>
  <c r="FG27" i="25"/>
  <c r="FG25" i="25"/>
  <c r="FG23" i="25"/>
  <c r="FG21" i="25"/>
  <c r="FG17" i="25"/>
  <c r="FW11" i="25"/>
  <c r="FZ132" i="3"/>
  <c r="FZ134" i="3" s="1"/>
  <c r="FT46" i="25"/>
  <c r="FT45" i="25"/>
  <c r="FT44" i="25"/>
  <c r="FT43" i="25"/>
  <c r="FT40" i="25"/>
  <c r="FT39" i="25"/>
  <c r="FT38" i="25"/>
  <c r="FT31" i="25"/>
  <c r="FT30" i="25"/>
  <c r="FT29" i="25"/>
  <c r="FT28" i="25"/>
  <c r="FT27" i="25"/>
  <c r="FT25" i="25"/>
  <c r="FT23" i="25"/>
  <c r="FT21" i="25"/>
  <c r="FT17" i="25"/>
  <c r="GJ11" i="25"/>
  <c r="GM132" i="3"/>
  <c r="GM134" i="3" s="1"/>
  <c r="GG46" i="25"/>
  <c r="GG45" i="25"/>
  <c r="GG44" i="25"/>
  <c r="GG43" i="25"/>
  <c r="GG40" i="25"/>
  <c r="GG39" i="25"/>
  <c r="GG38" i="25"/>
  <c r="GG31" i="25"/>
  <c r="GG30" i="25"/>
  <c r="GG29" i="25"/>
  <c r="GG28" i="25"/>
  <c r="GG27" i="25"/>
  <c r="GG25" i="25"/>
  <c r="GG23" i="25"/>
  <c r="GG21" i="25"/>
  <c r="GG17" i="25"/>
  <c r="GW11" i="25"/>
  <c r="GZ132" i="3"/>
  <c r="GZ134" i="3" s="1"/>
  <c r="GT46" i="25"/>
  <c r="GT45" i="25"/>
  <c r="GT44" i="25"/>
  <c r="GT43" i="25"/>
  <c r="GT40" i="25"/>
  <c r="GT39" i="25"/>
  <c r="GT38" i="25"/>
  <c r="GT31" i="25"/>
  <c r="GT30" i="25"/>
  <c r="GT29" i="25"/>
  <c r="GT28" i="25"/>
  <c r="GT27" i="25"/>
  <c r="GT25" i="25"/>
  <c r="GT23" i="25"/>
  <c r="GT21" i="25"/>
  <c r="GT17" i="25"/>
  <c r="HJ11" i="25"/>
  <c r="HZ132" i="3"/>
  <c r="HZ134" i="3" s="1"/>
  <c r="HG46" i="25"/>
  <c r="HG45" i="25"/>
  <c r="HG44" i="25"/>
  <c r="HG43" i="25"/>
  <c r="HG40" i="25"/>
  <c r="HG39" i="25"/>
  <c r="HG38" i="25"/>
  <c r="HG31" i="25"/>
  <c r="HG30" i="25"/>
  <c r="HG29" i="25"/>
  <c r="HG28" i="25"/>
  <c r="HG27" i="25"/>
  <c r="HG25" i="25"/>
  <c r="HG23" i="25"/>
  <c r="HG21" i="25"/>
  <c r="HG17" i="25"/>
  <c r="HW11" i="25"/>
  <c r="IM132" i="3"/>
  <c r="IM134" i="3" s="1"/>
  <c r="HT46" i="25"/>
  <c r="HT45" i="25"/>
  <c r="HT44" i="25"/>
  <c r="HT43" i="25"/>
  <c r="HT40" i="25"/>
  <c r="HT39" i="25"/>
  <c r="HT38" i="25"/>
  <c r="HT31" i="25"/>
  <c r="HT30" i="25"/>
  <c r="HT29" i="25"/>
  <c r="HT28" i="25"/>
  <c r="HT27" i="25"/>
  <c r="HT25" i="25"/>
  <c r="HT23" i="25"/>
  <c r="HT21" i="25"/>
  <c r="HT17" i="25"/>
  <c r="IJ11" i="25"/>
  <c r="IZ132" i="3"/>
  <c r="IZ134" i="3" s="1"/>
  <c r="IG46" i="25"/>
  <c r="IG45" i="25"/>
  <c r="IG44" i="25"/>
  <c r="IG43" i="25"/>
  <c r="IG40" i="25"/>
  <c r="IG39" i="25"/>
  <c r="IG38" i="25"/>
  <c r="IG31" i="25"/>
  <c r="IG30" i="25"/>
  <c r="IG29" i="25"/>
  <c r="IG28" i="25"/>
  <c r="IG27" i="25"/>
  <c r="IG25" i="25"/>
  <c r="IG23" i="25"/>
  <c r="IG21" i="25"/>
  <c r="IG17" i="25"/>
  <c r="IW11" i="25"/>
  <c r="JM132" i="3"/>
  <c r="JM134" i="3" s="1"/>
  <c r="IT46" i="25"/>
  <c r="IT45" i="25"/>
  <c r="IT44" i="25"/>
  <c r="IT43" i="25"/>
  <c r="IT40" i="25"/>
  <c r="IT39" i="25"/>
  <c r="IT38" i="25"/>
  <c r="IT31" i="25"/>
  <c r="IT30" i="25"/>
  <c r="IT29" i="25"/>
  <c r="IT28" i="25"/>
  <c r="IT27" i="25"/>
  <c r="IT25" i="25"/>
  <c r="IT23" i="25"/>
  <c r="IT21" i="25"/>
  <c r="IT17" i="25"/>
  <c r="JJ11" i="25"/>
  <c r="HM132" i="3"/>
  <c r="HM134" i="3" s="1"/>
  <c r="JG46" i="25"/>
  <c r="JG45" i="25"/>
  <c r="JG44" i="25"/>
  <c r="JG43" i="25"/>
  <c r="JG40" i="25"/>
  <c r="JG39" i="25"/>
  <c r="JG38" i="25"/>
  <c r="JG31" i="25"/>
  <c r="JG30" i="25"/>
  <c r="JG29" i="25"/>
  <c r="JG28" i="25"/>
  <c r="JG27" i="25"/>
  <c r="JG25" i="25"/>
  <c r="JG23" i="25"/>
  <c r="JG21" i="25"/>
  <c r="JG17" i="25"/>
  <c r="JW11" i="25"/>
  <c r="JZ132" i="3"/>
  <c r="JZ134" i="3" s="1"/>
  <c r="JT46" i="25"/>
  <c r="JT45" i="25"/>
  <c r="JT44" i="25"/>
  <c r="JT43" i="25"/>
  <c r="JT40" i="25"/>
  <c r="JT39" i="25"/>
  <c r="JT38" i="25"/>
  <c r="JT31" i="25"/>
  <c r="JT30" i="25"/>
  <c r="JT29" i="25"/>
  <c r="JT28" i="25"/>
  <c r="JT27" i="25"/>
  <c r="JT25" i="25"/>
  <c r="JT23" i="25"/>
  <c r="JT21" i="25"/>
  <c r="JT17" i="25"/>
  <c r="KJ11" i="25"/>
  <c r="KM132" i="3"/>
  <c r="KM134" i="3" s="1"/>
  <c r="KG46" i="25"/>
  <c r="KG45" i="25"/>
  <c r="KG44" i="25"/>
  <c r="KG43" i="25"/>
  <c r="KG40" i="25"/>
  <c r="KG39" i="25"/>
  <c r="KG38" i="25"/>
  <c r="KG31" i="25"/>
  <c r="KG30" i="25"/>
  <c r="KG29" i="25"/>
  <c r="KG28" i="25"/>
  <c r="KG27" i="25"/>
  <c r="KG25" i="25"/>
  <c r="KG23" i="25"/>
  <c r="KG21" i="25"/>
  <c r="KG17" i="25"/>
  <c r="PI47" i="25"/>
  <c r="WU25" i="25"/>
  <c r="WU30" i="25"/>
  <c r="WU40" i="25"/>
  <c r="WU46" i="25"/>
  <c r="WV23" i="25"/>
  <c r="WV29" i="25"/>
  <c r="WV43" i="25"/>
  <c r="WW17" i="25"/>
  <c r="WW27" i="25"/>
  <c r="WW31" i="25"/>
  <c r="WW40" i="25"/>
  <c r="WW46" i="25"/>
  <c r="WT17" i="25"/>
  <c r="WT27" i="25"/>
  <c r="WT31" i="25"/>
  <c r="WT43" i="25"/>
  <c r="AJ27" i="25"/>
  <c r="AJ25" i="25"/>
  <c r="AJ23" i="25"/>
  <c r="AJ21" i="25"/>
  <c r="AJ17" i="25"/>
  <c r="AT11" i="25"/>
  <c r="AW132" i="3"/>
  <c r="AW134" i="3" s="1"/>
  <c r="AW46" i="25"/>
  <c r="AW45" i="25"/>
  <c r="AW44" i="25"/>
  <c r="AW43" i="25"/>
  <c r="AW40" i="25"/>
  <c r="AW39" i="25"/>
  <c r="AW38" i="25"/>
  <c r="AW31" i="25"/>
  <c r="AW30" i="25"/>
  <c r="AW29" i="25"/>
  <c r="AW28" i="25"/>
  <c r="AW27" i="25"/>
  <c r="AW25" i="25"/>
  <c r="AW23" i="25"/>
  <c r="AW21" i="25"/>
  <c r="AW17" i="25"/>
  <c r="BG11" i="25"/>
  <c r="BJ132" i="3"/>
  <c r="BJ134" i="3" s="1"/>
  <c r="BJ46" i="25"/>
  <c r="BJ45" i="25"/>
  <c r="BJ44" i="25"/>
  <c r="BJ43" i="25"/>
  <c r="BJ40" i="25"/>
  <c r="BJ39" i="25"/>
  <c r="BJ38" i="25"/>
  <c r="BJ31" i="25"/>
  <c r="BJ30" i="25"/>
  <c r="BJ29" i="25"/>
  <c r="BJ28" i="25"/>
  <c r="BJ27" i="25"/>
  <c r="BJ25" i="25"/>
  <c r="BJ23" i="25"/>
  <c r="BJ21" i="25"/>
  <c r="BJ17" i="25"/>
  <c r="BT11" i="25"/>
  <c r="BW132" i="3"/>
  <c r="BW134" i="3" s="1"/>
  <c r="BW46" i="25"/>
  <c r="BW45" i="25"/>
  <c r="BW44" i="25"/>
  <c r="BW43" i="25"/>
  <c r="BW40" i="25"/>
  <c r="BW39" i="25"/>
  <c r="BW38" i="25"/>
  <c r="BW31" i="25"/>
  <c r="BW30" i="25"/>
  <c r="BW29" i="25"/>
  <c r="BW28" i="25"/>
  <c r="BW27" i="25"/>
  <c r="BW25" i="25"/>
  <c r="BW23" i="25"/>
  <c r="BW21" i="25"/>
  <c r="BW17" i="25"/>
  <c r="CG11" i="25"/>
  <c r="CJ132" i="3"/>
  <c r="CJ134" i="3" s="1"/>
  <c r="CJ46" i="25"/>
  <c r="CJ45" i="25"/>
  <c r="CJ44" i="25"/>
  <c r="CJ43" i="25"/>
  <c r="CJ40" i="25"/>
  <c r="CJ39" i="25"/>
  <c r="CJ38" i="25"/>
  <c r="CJ31" i="25"/>
  <c r="CJ30" i="25"/>
  <c r="CJ29" i="25"/>
  <c r="CJ28" i="25"/>
  <c r="CJ27" i="25"/>
  <c r="CJ25" i="25"/>
  <c r="CJ23" i="25"/>
  <c r="CJ21" i="25"/>
  <c r="CJ17" i="25"/>
  <c r="CT11" i="25"/>
  <c r="CW132" i="3"/>
  <c r="CW134" i="3" s="1"/>
  <c r="CW46" i="25"/>
  <c r="CW45" i="25"/>
  <c r="CW44" i="25"/>
  <c r="CW43" i="25"/>
  <c r="CW40" i="25"/>
  <c r="CW39" i="25"/>
  <c r="CW38" i="25"/>
  <c r="CW31" i="25"/>
  <c r="CW30" i="25"/>
  <c r="CW29" i="25"/>
  <c r="CW28" i="25"/>
  <c r="CW27" i="25"/>
  <c r="CW25" i="25"/>
  <c r="CW23" i="25"/>
  <c r="CW21" i="25"/>
  <c r="CW17" i="25"/>
  <c r="DH11" i="25"/>
  <c r="DK132" i="3"/>
  <c r="DK134" i="3" s="1"/>
  <c r="DI46" i="25"/>
  <c r="DI45" i="25"/>
  <c r="DI44" i="25"/>
  <c r="DI43" i="25"/>
  <c r="DI40" i="25"/>
  <c r="DI39" i="25"/>
  <c r="DI38" i="25"/>
  <c r="DI31" i="25"/>
  <c r="DI30" i="25"/>
  <c r="DI29" i="25"/>
  <c r="DI28" i="25"/>
  <c r="DI27" i="25"/>
  <c r="DI25" i="25"/>
  <c r="DI23" i="25"/>
  <c r="DI21" i="25"/>
  <c r="DI17" i="25"/>
  <c r="EG11" i="25"/>
  <c r="EJ132" i="3"/>
  <c r="EJ46" i="25"/>
  <c r="EJ45" i="25"/>
  <c r="EJ44" i="25"/>
  <c r="EJ43" i="25"/>
  <c r="EJ40" i="25"/>
  <c r="EJ39" i="25"/>
  <c r="EJ38" i="25"/>
  <c r="EJ31" i="25"/>
  <c r="EJ30" i="25"/>
  <c r="EJ29" i="25"/>
  <c r="EJ28" i="25"/>
  <c r="EJ27" i="25"/>
  <c r="EJ25" i="25"/>
  <c r="EJ23" i="25"/>
  <c r="EJ21" i="25"/>
  <c r="EJ17" i="25"/>
  <c r="ET11" i="25"/>
  <c r="EW132" i="3"/>
  <c r="EW134" i="3" s="1"/>
  <c r="EW46" i="25"/>
  <c r="EW45" i="25"/>
  <c r="EW44" i="25"/>
  <c r="EW43" i="25"/>
  <c r="EW40" i="25"/>
  <c r="EW39" i="25"/>
  <c r="EW38" i="25"/>
  <c r="EW31" i="25"/>
  <c r="EW30" i="25"/>
  <c r="EW29" i="25"/>
  <c r="EW28" i="25"/>
  <c r="EW27" i="25"/>
  <c r="EW25" i="25"/>
  <c r="EW23" i="25"/>
  <c r="EW21" i="25"/>
  <c r="EW17" i="25"/>
  <c r="FG11" i="25"/>
  <c r="FJ132" i="3"/>
  <c r="FJ134" i="3" s="1"/>
  <c r="FJ46" i="25"/>
  <c r="FJ45" i="25"/>
  <c r="FJ44" i="25"/>
  <c r="FJ43" i="25"/>
  <c r="FJ40" i="25"/>
  <c r="FJ39" i="25"/>
  <c r="FJ38" i="25"/>
  <c r="FJ31" i="25"/>
  <c r="FJ30" i="25"/>
  <c r="FJ29" i="25"/>
  <c r="FJ28" i="25"/>
  <c r="FJ27" i="25"/>
  <c r="FJ25" i="25"/>
  <c r="FJ23" i="25"/>
  <c r="FJ21" i="25"/>
  <c r="FJ17" i="25"/>
  <c r="FT11" i="25"/>
  <c r="FW132" i="3"/>
  <c r="FW134" i="3" s="1"/>
  <c r="FW46" i="25"/>
  <c r="FW45" i="25"/>
  <c r="FW44" i="25"/>
  <c r="FW43" i="25"/>
  <c r="FW40" i="25"/>
  <c r="FW39" i="25"/>
  <c r="FW38" i="25"/>
  <c r="FW31" i="25"/>
  <c r="FW30" i="25"/>
  <c r="FW29" i="25"/>
  <c r="FW28" i="25"/>
  <c r="FW27" i="25"/>
  <c r="FW25" i="25"/>
  <c r="FW23" i="25"/>
  <c r="FW21" i="25"/>
  <c r="FW17" i="25"/>
  <c r="GG11" i="25"/>
  <c r="GJ132" i="3"/>
  <c r="GJ134" i="3" s="1"/>
  <c r="GJ46" i="25"/>
  <c r="GJ45" i="25"/>
  <c r="GJ44" i="25"/>
  <c r="GJ43" i="25"/>
  <c r="GJ40" i="25"/>
  <c r="GJ39" i="25"/>
  <c r="GJ38" i="25"/>
  <c r="GJ31" i="25"/>
  <c r="GJ30" i="25"/>
  <c r="GJ29" i="25"/>
  <c r="GJ28" i="25"/>
  <c r="GJ27" i="25"/>
  <c r="GJ25" i="25"/>
  <c r="GJ23" i="25"/>
  <c r="GJ21" i="25"/>
  <c r="GJ17" i="25"/>
  <c r="GT11" i="25"/>
  <c r="GW132" i="3"/>
  <c r="GW134" i="3" s="1"/>
  <c r="GW46" i="25"/>
  <c r="GW45" i="25"/>
  <c r="GW44" i="25"/>
  <c r="GW43" i="25"/>
  <c r="GW40" i="25"/>
  <c r="GW39" i="25"/>
  <c r="GW38" i="25"/>
  <c r="GW31" i="25"/>
  <c r="GW30" i="25"/>
  <c r="GW29" i="25"/>
  <c r="GW28" i="25"/>
  <c r="GW27" i="25"/>
  <c r="GW25" i="25"/>
  <c r="GW23" i="25"/>
  <c r="GW21" i="25"/>
  <c r="GW17" i="25"/>
  <c r="HG11" i="25"/>
  <c r="HW132" i="3"/>
  <c r="HW134" i="3" s="1"/>
  <c r="HJ46" i="25"/>
  <c r="HJ45" i="25"/>
  <c r="HJ44" i="25"/>
  <c r="HJ43" i="25"/>
  <c r="HJ40" i="25"/>
  <c r="HJ39" i="25"/>
  <c r="HJ38" i="25"/>
  <c r="HJ31" i="25"/>
  <c r="HJ30" i="25"/>
  <c r="HJ29" i="25"/>
  <c r="HJ28" i="25"/>
  <c r="HJ27" i="25"/>
  <c r="HJ25" i="25"/>
  <c r="HJ23" i="25"/>
  <c r="HJ21" i="25"/>
  <c r="HJ17" i="25"/>
  <c r="HT11" i="25"/>
  <c r="IJ132" i="3"/>
  <c r="IJ134" i="3" s="1"/>
  <c r="HW46" i="25"/>
  <c r="HW45" i="25"/>
  <c r="HW44" i="25"/>
  <c r="HW43" i="25"/>
  <c r="HW40" i="25"/>
  <c r="HW39" i="25"/>
  <c r="HW38" i="25"/>
  <c r="HW31" i="25"/>
  <c r="HW30" i="25"/>
  <c r="HW29" i="25"/>
  <c r="HW28" i="25"/>
  <c r="HW27" i="25"/>
  <c r="HW25" i="25"/>
  <c r="HW23" i="25"/>
  <c r="HW21" i="25"/>
  <c r="HW17" i="25"/>
  <c r="IG11" i="25"/>
  <c r="IW132" i="3"/>
  <c r="IW134" i="3" s="1"/>
  <c r="IJ46" i="25"/>
  <c r="IJ45" i="25"/>
  <c r="IJ44" i="25"/>
  <c r="IJ43" i="25"/>
  <c r="IJ40" i="25"/>
  <c r="IJ39" i="25"/>
  <c r="IJ38" i="25"/>
  <c r="IJ31" i="25"/>
  <c r="IJ30" i="25"/>
  <c r="IJ29" i="25"/>
  <c r="IJ28" i="25"/>
  <c r="IJ27" i="25"/>
  <c r="IJ25" i="25"/>
  <c r="IJ23" i="25"/>
  <c r="IJ21" i="25"/>
  <c r="IJ17" i="25"/>
  <c r="IT11" i="25"/>
  <c r="JJ132" i="3"/>
  <c r="JJ134" i="3" s="1"/>
  <c r="IW46" i="25"/>
  <c r="IW45" i="25"/>
  <c r="IW44" i="25"/>
  <c r="IW43" i="25"/>
  <c r="IW40" i="25"/>
  <c r="IW39" i="25"/>
  <c r="IW38" i="25"/>
  <c r="IW31" i="25"/>
  <c r="IW30" i="25"/>
  <c r="IW29" i="25"/>
  <c r="IW28" i="25"/>
  <c r="IW27" i="25"/>
  <c r="IW25" i="25"/>
  <c r="IW23" i="25"/>
  <c r="IW21" i="25"/>
  <c r="IW17" i="25"/>
  <c r="JG11" i="25"/>
  <c r="HJ132" i="3"/>
  <c r="HJ134" i="3" s="1"/>
  <c r="JJ46" i="25"/>
  <c r="JJ45" i="25"/>
  <c r="JJ44" i="25"/>
  <c r="JJ43" i="25"/>
  <c r="JJ40" i="25"/>
  <c r="JJ39" i="25"/>
  <c r="JJ38" i="25"/>
  <c r="JJ31" i="25"/>
  <c r="JJ30" i="25"/>
  <c r="JJ29" i="25"/>
  <c r="JJ28" i="25"/>
  <c r="JJ27" i="25"/>
  <c r="JJ25" i="25"/>
  <c r="JJ23" i="25"/>
  <c r="JJ21" i="25"/>
  <c r="JJ17" i="25"/>
  <c r="JT11" i="25"/>
  <c r="JW132" i="3"/>
  <c r="JW134" i="3" s="1"/>
  <c r="JW46" i="25"/>
  <c r="JW45" i="25"/>
  <c r="JW44" i="25"/>
  <c r="JW43" i="25"/>
  <c r="JW40" i="25"/>
  <c r="JW39" i="25"/>
  <c r="JW38" i="25"/>
  <c r="JW31" i="25"/>
  <c r="JW30" i="25"/>
  <c r="JW29" i="25"/>
  <c r="JW28" i="25"/>
  <c r="JW27" i="25"/>
  <c r="JW25" i="25"/>
  <c r="JW23" i="25"/>
  <c r="JW21" i="25"/>
  <c r="JW17" i="25"/>
  <c r="KG11" i="25"/>
  <c r="KJ132" i="3"/>
  <c r="KJ134" i="3" s="1"/>
  <c r="KJ46" i="25"/>
  <c r="KJ45" i="25"/>
  <c r="KJ44" i="25"/>
  <c r="KJ43" i="25"/>
  <c r="KJ40" i="25"/>
  <c r="KJ39" i="25"/>
  <c r="KJ38" i="25"/>
  <c r="KJ31" i="25"/>
  <c r="KJ30" i="25"/>
  <c r="KJ29" i="25"/>
  <c r="KJ28" i="25"/>
  <c r="KJ27" i="25"/>
  <c r="KJ25" i="25"/>
  <c r="KJ23" i="25"/>
  <c r="KJ21" i="25"/>
  <c r="KJ17" i="25"/>
  <c r="LG11" i="25"/>
  <c r="LJ132" i="3"/>
  <c r="LJ134" i="3" s="1"/>
  <c r="WU17" i="25"/>
  <c r="WU27" i="25"/>
  <c r="WU31" i="25"/>
  <c r="WU43" i="25"/>
  <c r="PH47" i="25"/>
  <c r="OH47" i="25"/>
  <c r="MU47" i="25"/>
  <c r="LU47" i="25"/>
  <c r="WV25" i="25"/>
  <c r="WV30" i="25"/>
  <c r="WV38" i="25"/>
  <c r="WV44" i="25"/>
  <c r="WW21" i="25"/>
  <c r="WW28" i="25"/>
  <c r="WW43" i="25"/>
  <c r="OW47" i="25"/>
  <c r="NJ47" i="25"/>
  <c r="MJ47" i="25"/>
  <c r="WT21" i="25"/>
  <c r="WT28" i="25"/>
  <c r="WT38" i="25"/>
  <c r="WT44" i="25"/>
  <c r="LJ47" i="25"/>
  <c r="WW11" i="25"/>
  <c r="X132" i="3"/>
  <c r="W132" i="3"/>
  <c r="Z132" i="3"/>
  <c r="Y132" i="3"/>
  <c r="EJ134" i="3" l="1"/>
  <c r="EJ136" i="3"/>
  <c r="KW136" i="3" s="1"/>
  <c r="EK134" i="3"/>
  <c r="EK136" i="3"/>
  <c r="KX136" i="3" s="1"/>
  <c r="L31" i="24"/>
  <c r="L32" i="24"/>
  <c r="M18" i="24"/>
  <c r="L15" i="24"/>
  <c r="L18" i="24"/>
  <c r="M31" i="24"/>
  <c r="M32" i="24"/>
  <c r="L10" i="24"/>
  <c r="M10" i="24"/>
  <c r="L50" i="24"/>
  <c r="L93" i="24" s="1"/>
  <c r="L22" i="24"/>
  <c r="L12" i="24"/>
  <c r="M50" i="24"/>
  <c r="M93" i="24" s="1"/>
  <c r="M22" i="24"/>
  <c r="M26" i="24"/>
  <c r="M15" i="24"/>
  <c r="L39" i="24"/>
  <c r="L28" i="24"/>
  <c r="L26" i="24"/>
  <c r="M39" i="24"/>
  <c r="M28" i="24"/>
  <c r="M12" i="24"/>
  <c r="L40" i="24"/>
  <c r="L29" i="24"/>
  <c r="L33" i="24"/>
  <c r="L30" i="24"/>
  <c r="L27" i="24"/>
  <c r="L34" i="24"/>
  <c r="L25" i="24"/>
  <c r="L17" i="24"/>
  <c r="L14" i="24"/>
  <c r="L11" i="24"/>
  <c r="M40" i="24"/>
  <c r="M29" i="24"/>
  <c r="M33" i="24"/>
  <c r="M30" i="24"/>
  <c r="M27" i="24"/>
  <c r="M34" i="24"/>
  <c r="M25" i="24"/>
  <c r="M17" i="24"/>
  <c r="M14" i="24"/>
  <c r="M11" i="24"/>
  <c r="L9" i="24"/>
  <c r="M9" i="24"/>
  <c r="WW47" i="25"/>
  <c r="U47" i="25"/>
  <c r="KG47" i="25"/>
  <c r="JG47" i="25"/>
  <c r="IG47" i="25"/>
  <c r="HG47" i="25"/>
  <c r="GG47" i="25"/>
  <c r="FG47" i="25"/>
  <c r="EG47" i="25"/>
  <c r="CT47" i="25"/>
  <c r="BT47" i="25"/>
  <c r="AT47" i="25"/>
  <c r="JV47" i="25"/>
  <c r="IV47" i="25"/>
  <c r="HV47" i="25"/>
  <c r="GV47" i="25"/>
  <c r="FV47" i="25"/>
  <c r="EV47" i="25"/>
  <c r="CI47" i="25"/>
  <c r="BI47" i="25"/>
  <c r="DW11" i="25"/>
  <c r="DV31" i="25"/>
  <c r="DT45" i="25"/>
  <c r="JT47" i="25"/>
  <c r="IT47" i="25"/>
  <c r="HT47" i="25"/>
  <c r="GT47" i="25"/>
  <c r="FT47" i="25"/>
  <c r="ET47" i="25"/>
  <c r="DH47" i="25"/>
  <c r="CG47" i="25"/>
  <c r="BG47" i="25"/>
  <c r="DG47" i="25"/>
  <c r="KI47" i="25"/>
  <c r="JI47" i="25"/>
  <c r="II47" i="25"/>
  <c r="HI47" i="25"/>
  <c r="GI47" i="25"/>
  <c r="FI47" i="25"/>
  <c r="EI47" i="25"/>
  <c r="CV47" i="25"/>
  <c r="BV47" i="25"/>
  <c r="AV47" i="25"/>
  <c r="W47" i="25"/>
  <c r="T47" i="25"/>
  <c r="DW43" i="25"/>
  <c r="DV45" i="25"/>
  <c r="V47" i="25"/>
  <c r="DT43" i="25"/>
  <c r="LG47" i="25"/>
  <c r="WT11" i="25"/>
  <c r="JW47" i="25"/>
  <c r="IW47" i="25"/>
  <c r="HW47" i="25"/>
  <c r="GW47" i="25"/>
  <c r="FW47" i="25"/>
  <c r="EW47" i="25"/>
  <c r="CJ47" i="25"/>
  <c r="BJ47" i="25"/>
  <c r="WU11" i="25"/>
  <c r="WU47" i="25" s="1"/>
  <c r="LH47" i="25"/>
  <c r="JU47" i="25"/>
  <c r="IU47" i="25"/>
  <c r="HU47" i="25"/>
  <c r="GU47" i="25"/>
  <c r="FU47" i="25"/>
  <c r="EU47" i="25"/>
  <c r="DI47" i="25"/>
  <c r="CH47" i="25"/>
  <c r="BH47" i="25"/>
  <c r="AH47" i="25"/>
  <c r="DV21" i="25"/>
  <c r="DV27" i="25"/>
  <c r="DV44" i="25"/>
  <c r="DW39" i="25"/>
  <c r="AG47" i="25"/>
  <c r="DW21" i="25"/>
  <c r="DW25" i="25"/>
  <c r="DW29" i="25"/>
  <c r="DT17" i="25"/>
  <c r="DT23" i="25"/>
  <c r="DT27" i="25"/>
  <c r="DT31" i="25"/>
  <c r="DU17" i="25"/>
  <c r="DU23" i="25"/>
  <c r="DU27" i="25"/>
  <c r="DU31" i="25"/>
  <c r="DU46" i="25"/>
  <c r="WV47" i="25"/>
  <c r="DV30" i="25"/>
  <c r="DV39" i="25"/>
  <c r="DW40" i="25"/>
  <c r="DT11" i="25"/>
  <c r="DW30" i="25"/>
  <c r="DT28" i="25"/>
  <c r="DT38" i="25"/>
  <c r="DU28" i="25"/>
  <c r="DU38" i="25"/>
  <c r="DU43" i="25"/>
  <c r="DV28" i="25"/>
  <c r="DV38" i="25"/>
  <c r="DW44" i="25"/>
  <c r="KJ47" i="25"/>
  <c r="JJ47" i="25"/>
  <c r="IJ47" i="25"/>
  <c r="HJ47" i="25"/>
  <c r="GJ47" i="25"/>
  <c r="FJ47" i="25"/>
  <c r="EJ47" i="25"/>
  <c r="CW47" i="25"/>
  <c r="BW47" i="25"/>
  <c r="AW47" i="25"/>
  <c r="DJ47" i="25"/>
  <c r="KH47" i="25"/>
  <c r="JH47" i="25"/>
  <c r="IH47" i="25"/>
  <c r="HH47" i="25"/>
  <c r="GH47" i="25"/>
  <c r="FH47" i="25"/>
  <c r="EH47" i="25"/>
  <c r="CU47" i="25"/>
  <c r="BU47" i="25"/>
  <c r="AU47" i="25"/>
  <c r="DV17" i="25"/>
  <c r="DV23" i="25"/>
  <c r="DV40" i="25"/>
  <c r="DT44" i="25"/>
  <c r="DW17" i="25"/>
  <c r="DW23" i="25"/>
  <c r="DW27" i="25"/>
  <c r="DW31" i="25"/>
  <c r="DW38" i="25"/>
  <c r="AJ47" i="25"/>
  <c r="DT21" i="25"/>
  <c r="DT25" i="25"/>
  <c r="DT29" i="25"/>
  <c r="DT39" i="25"/>
  <c r="AI47" i="25"/>
  <c r="DU21" i="25"/>
  <c r="DU25" i="25"/>
  <c r="DU29" i="25"/>
  <c r="DU39" i="25"/>
  <c r="DU44" i="25"/>
  <c r="DV11" i="25"/>
  <c r="DV29" i="25"/>
  <c r="DV43" i="25"/>
  <c r="DW45" i="25"/>
  <c r="DU11" i="25"/>
  <c r="DW46" i="25"/>
  <c r="DT46" i="25"/>
  <c r="DW28" i="25"/>
  <c r="DT30" i="25"/>
  <c r="DT40" i="25"/>
  <c r="DU30" i="25"/>
  <c r="DU40" i="25"/>
  <c r="DU45" i="25"/>
  <c r="DV25" i="25"/>
  <c r="DV46" i="25"/>
  <c r="WQ37" i="3"/>
  <c r="WQ44" i="3"/>
  <c r="WQ12" i="3"/>
  <c r="KP13" i="3"/>
  <c r="KP14" i="3"/>
  <c r="KP15" i="3"/>
  <c r="KP16" i="3"/>
  <c r="KP17" i="3"/>
  <c r="KP18" i="3"/>
  <c r="KP19" i="3"/>
  <c r="KP20" i="3"/>
  <c r="KP21" i="3"/>
  <c r="KM12" i="25" s="1"/>
  <c r="KP22" i="3"/>
  <c r="KM13" i="25" s="1"/>
  <c r="KP23" i="3"/>
  <c r="KM14" i="25" s="1"/>
  <c r="KP24" i="3"/>
  <c r="KM15" i="25" s="1"/>
  <c r="KP25" i="3"/>
  <c r="KM16" i="25" s="1"/>
  <c r="KP26" i="3"/>
  <c r="KP27" i="3"/>
  <c r="KP28" i="3"/>
  <c r="KP29" i="3"/>
  <c r="KP30" i="3"/>
  <c r="KP31" i="3"/>
  <c r="KM19" i="25" s="1"/>
  <c r="KP32" i="3"/>
  <c r="KP33" i="3"/>
  <c r="KP34" i="3"/>
  <c r="KP35" i="3"/>
  <c r="KP36" i="3"/>
  <c r="KP37" i="3"/>
  <c r="KQ37" i="3"/>
  <c r="KP38" i="3"/>
  <c r="KP39" i="3"/>
  <c r="KP40" i="3"/>
  <c r="KP41" i="3"/>
  <c r="KP42" i="3"/>
  <c r="KP43" i="3"/>
  <c r="KP44" i="3"/>
  <c r="KQ44" i="3"/>
  <c r="KP45" i="3"/>
  <c r="KP46" i="3"/>
  <c r="KP47" i="3"/>
  <c r="KP48" i="3"/>
  <c r="KP49" i="3"/>
  <c r="KP50" i="3"/>
  <c r="KP51" i="3"/>
  <c r="KP52" i="3"/>
  <c r="KM26" i="25" s="1"/>
  <c r="KP53" i="3"/>
  <c r="KP54" i="3"/>
  <c r="KP55" i="3"/>
  <c r="KP56" i="3"/>
  <c r="KP57" i="3"/>
  <c r="KP58" i="3"/>
  <c r="KP59" i="3"/>
  <c r="KP60" i="3"/>
  <c r="KP61" i="3"/>
  <c r="KP62" i="3"/>
  <c r="KP63" i="3"/>
  <c r="KP64" i="3"/>
  <c r="KP65" i="3"/>
  <c r="KP66" i="3"/>
  <c r="KP67" i="3"/>
  <c r="KP68" i="3"/>
  <c r="KP69" i="3"/>
  <c r="KP70" i="3"/>
  <c r="KP71" i="3"/>
  <c r="KP72" i="3"/>
  <c r="KP73" i="3"/>
  <c r="KP74" i="3"/>
  <c r="KP75" i="3"/>
  <c r="KP76" i="3"/>
  <c r="KP77" i="3"/>
  <c r="KP78" i="3"/>
  <c r="KP79" i="3"/>
  <c r="KP80" i="3"/>
  <c r="KP81" i="3"/>
  <c r="KP82" i="3"/>
  <c r="KM32" i="25" s="1"/>
  <c r="KP83" i="3"/>
  <c r="KM33" i="25" s="1"/>
  <c r="KP84" i="3"/>
  <c r="KP85" i="3"/>
  <c r="KP86" i="3"/>
  <c r="KP87" i="3"/>
  <c r="KM35" i="25" s="1"/>
  <c r="KP88" i="3"/>
  <c r="KM36" i="25" s="1"/>
  <c r="KP89" i="3"/>
  <c r="KM37" i="25" s="1"/>
  <c r="KP90" i="3"/>
  <c r="KP91" i="3"/>
  <c r="KP92" i="3"/>
  <c r="KP93" i="3"/>
  <c r="KP94" i="3"/>
  <c r="KP95" i="3"/>
  <c r="KP96" i="3"/>
  <c r="KP97" i="3"/>
  <c r="KP98" i="3"/>
  <c r="KP99" i="3"/>
  <c r="KP100" i="3"/>
  <c r="KP101" i="3"/>
  <c r="KP102" i="3"/>
  <c r="KP103" i="3"/>
  <c r="KP104" i="3"/>
  <c r="KP105" i="3"/>
  <c r="KP106" i="3"/>
  <c r="KP107" i="3"/>
  <c r="KP108" i="3"/>
  <c r="KP109" i="3"/>
  <c r="KP110" i="3"/>
  <c r="KP111" i="3"/>
  <c r="KP112" i="3"/>
  <c r="KM42" i="25" s="1"/>
  <c r="KP113" i="3"/>
  <c r="KP114" i="3"/>
  <c r="KP115" i="3"/>
  <c r="KP116" i="3"/>
  <c r="KP117" i="3"/>
  <c r="KP118" i="3"/>
  <c r="KP119" i="3"/>
  <c r="KP120" i="3"/>
  <c r="KP121" i="3"/>
  <c r="KP122" i="3"/>
  <c r="KP123" i="3"/>
  <c r="KP124" i="3"/>
  <c r="KP125" i="3"/>
  <c r="KP126" i="3"/>
  <c r="KP127" i="3"/>
  <c r="KP128" i="3"/>
  <c r="KP129" i="3"/>
  <c r="KP130" i="3"/>
  <c r="KP131" i="3"/>
  <c r="Z48" i="25"/>
  <c r="WW26" i="3"/>
  <c r="WX26" i="3"/>
  <c r="WY26" i="3"/>
  <c r="WZ26" i="3"/>
  <c r="WW27" i="3"/>
  <c r="WX27" i="3"/>
  <c r="WY27" i="3"/>
  <c r="WZ27" i="3"/>
  <c r="WW32" i="3"/>
  <c r="WX32" i="3"/>
  <c r="WY32" i="3"/>
  <c r="WZ32" i="3"/>
  <c r="WW34" i="3"/>
  <c r="WX34" i="3"/>
  <c r="WY34" i="3"/>
  <c r="WZ34" i="3"/>
  <c r="WW44" i="3"/>
  <c r="WX44" i="3"/>
  <c r="WY44" i="3"/>
  <c r="WZ44" i="3"/>
  <c r="WW48" i="3"/>
  <c r="WX48" i="3"/>
  <c r="WY48" i="3"/>
  <c r="WZ48" i="3"/>
  <c r="WW58" i="3"/>
  <c r="WX58" i="3"/>
  <c r="WY58" i="3"/>
  <c r="WZ58" i="3"/>
  <c r="WW60" i="3"/>
  <c r="WX60" i="3"/>
  <c r="WY60" i="3"/>
  <c r="WZ60" i="3"/>
  <c r="WW61" i="3"/>
  <c r="WX61" i="3"/>
  <c r="WY61" i="3"/>
  <c r="WZ61" i="3"/>
  <c r="WW69" i="3"/>
  <c r="WX69" i="3"/>
  <c r="WY69" i="3"/>
  <c r="WZ69" i="3"/>
  <c r="WW74" i="3"/>
  <c r="WX74" i="3"/>
  <c r="WY74" i="3"/>
  <c r="WZ74" i="3"/>
  <c r="WW75" i="3"/>
  <c r="WX75" i="3"/>
  <c r="WY75" i="3"/>
  <c r="WZ75" i="3"/>
  <c r="WW76" i="3"/>
  <c r="WX76" i="3"/>
  <c r="WY76" i="3"/>
  <c r="WZ76" i="3"/>
  <c r="WW79" i="3"/>
  <c r="WX79" i="3"/>
  <c r="WY79" i="3"/>
  <c r="WZ79" i="3"/>
  <c r="WW81" i="3"/>
  <c r="WX81" i="3"/>
  <c r="WY81" i="3"/>
  <c r="WZ81" i="3"/>
  <c r="WW90" i="3"/>
  <c r="WX90" i="3"/>
  <c r="WY90" i="3"/>
  <c r="WZ90" i="3"/>
  <c r="WW91" i="3"/>
  <c r="WX91" i="3"/>
  <c r="WY91" i="3"/>
  <c r="WZ91" i="3"/>
  <c r="WW98" i="3"/>
  <c r="WX98" i="3"/>
  <c r="WY98" i="3"/>
  <c r="WZ98" i="3"/>
  <c r="WW99" i="3"/>
  <c r="WX99" i="3"/>
  <c r="WY99" i="3"/>
  <c r="WZ99" i="3"/>
  <c r="WW102" i="3"/>
  <c r="WX102" i="3"/>
  <c r="WY102" i="3"/>
  <c r="WZ102" i="3"/>
  <c r="WW104" i="3"/>
  <c r="WX104" i="3"/>
  <c r="WY104" i="3"/>
  <c r="WZ104" i="3"/>
  <c r="WW105" i="3"/>
  <c r="WX105" i="3"/>
  <c r="WY105" i="3"/>
  <c r="WZ105" i="3"/>
  <c r="WW106" i="3"/>
  <c r="WX106" i="3"/>
  <c r="WY106" i="3"/>
  <c r="WZ106" i="3"/>
  <c r="WW109" i="3"/>
  <c r="WX109" i="3"/>
  <c r="WY109" i="3"/>
  <c r="WZ109" i="3"/>
  <c r="WW110" i="3"/>
  <c r="WX110" i="3"/>
  <c r="WY110" i="3"/>
  <c r="WZ110" i="3"/>
  <c r="WW111" i="3"/>
  <c r="WX111" i="3"/>
  <c r="WY111" i="3"/>
  <c r="WZ111" i="3"/>
  <c r="WW119" i="3"/>
  <c r="WX119" i="3"/>
  <c r="WY119" i="3"/>
  <c r="WZ119" i="3"/>
  <c r="WW128" i="3"/>
  <c r="WX128" i="3"/>
  <c r="WY128" i="3"/>
  <c r="WZ128" i="3"/>
  <c r="WW12" i="3"/>
  <c r="WX12" i="3"/>
  <c r="WY12" i="3"/>
  <c r="WZ12" i="3"/>
  <c r="KW26" i="3"/>
  <c r="KX26" i="3"/>
  <c r="KY26" i="3"/>
  <c r="KZ26" i="3"/>
  <c r="KW27" i="3"/>
  <c r="KX27" i="3"/>
  <c r="KY27" i="3"/>
  <c r="KZ27" i="3"/>
  <c r="KW32" i="3"/>
  <c r="KX32" i="3"/>
  <c r="KY32" i="3"/>
  <c r="KZ32" i="3"/>
  <c r="KW34" i="3"/>
  <c r="KX34" i="3"/>
  <c r="KY34" i="3"/>
  <c r="KZ34" i="3"/>
  <c r="KW48" i="3"/>
  <c r="KX48" i="3"/>
  <c r="KY48" i="3"/>
  <c r="KZ48" i="3"/>
  <c r="KW58" i="3"/>
  <c r="KX58" i="3"/>
  <c r="KY58" i="3"/>
  <c r="KZ58" i="3"/>
  <c r="KW60" i="3"/>
  <c r="KX60" i="3"/>
  <c r="KY60" i="3"/>
  <c r="KZ60" i="3"/>
  <c r="KW61" i="3"/>
  <c r="KX61" i="3"/>
  <c r="KY61" i="3"/>
  <c r="KZ61" i="3"/>
  <c r="KW69" i="3"/>
  <c r="KX69" i="3"/>
  <c r="KY69" i="3"/>
  <c r="KZ69" i="3"/>
  <c r="KW74" i="3"/>
  <c r="KX74" i="3"/>
  <c r="KY74" i="3"/>
  <c r="KZ74" i="3"/>
  <c r="KW75" i="3"/>
  <c r="KX75" i="3"/>
  <c r="KY75" i="3"/>
  <c r="KZ75" i="3"/>
  <c r="KW76" i="3"/>
  <c r="KX76" i="3"/>
  <c r="KY76" i="3"/>
  <c r="KZ76" i="3"/>
  <c r="KW79" i="3"/>
  <c r="KX79" i="3"/>
  <c r="KY79" i="3"/>
  <c r="KZ79" i="3"/>
  <c r="KW81" i="3"/>
  <c r="KX81" i="3"/>
  <c r="KY81" i="3"/>
  <c r="KZ81" i="3"/>
  <c r="KW90" i="3"/>
  <c r="KX90" i="3"/>
  <c r="KY90" i="3"/>
  <c r="KZ90" i="3"/>
  <c r="KW91" i="3"/>
  <c r="KX91" i="3"/>
  <c r="KY91" i="3"/>
  <c r="KZ91" i="3"/>
  <c r="KW98" i="3"/>
  <c r="KX98" i="3"/>
  <c r="KY98" i="3"/>
  <c r="KZ98" i="3"/>
  <c r="KW99" i="3"/>
  <c r="KX99" i="3"/>
  <c r="KY99" i="3"/>
  <c r="KZ99" i="3"/>
  <c r="KW102" i="3"/>
  <c r="KX102" i="3"/>
  <c r="KY102" i="3"/>
  <c r="KZ102" i="3"/>
  <c r="KW104" i="3"/>
  <c r="KX104" i="3"/>
  <c r="KY104" i="3"/>
  <c r="KZ104" i="3"/>
  <c r="KW105" i="3"/>
  <c r="KX105" i="3"/>
  <c r="KY105" i="3"/>
  <c r="KZ105" i="3"/>
  <c r="KW106" i="3"/>
  <c r="KX106" i="3"/>
  <c r="KY106" i="3"/>
  <c r="KZ106" i="3"/>
  <c r="KW109" i="3"/>
  <c r="KX109" i="3"/>
  <c r="KY109" i="3"/>
  <c r="KZ109" i="3"/>
  <c r="KW110" i="3"/>
  <c r="KX110" i="3"/>
  <c r="KY110" i="3"/>
  <c r="KZ110" i="3"/>
  <c r="KW111" i="3"/>
  <c r="KX111" i="3"/>
  <c r="KY111" i="3"/>
  <c r="KZ111" i="3"/>
  <c r="KW119" i="3"/>
  <c r="KX119" i="3"/>
  <c r="KY119" i="3"/>
  <c r="KZ119" i="3"/>
  <c r="KW128" i="3"/>
  <c r="KX128" i="3"/>
  <c r="KY128" i="3"/>
  <c r="KZ128" i="3"/>
  <c r="KQ12" i="3"/>
  <c r="KW12" i="3"/>
  <c r="KX12" i="3"/>
  <c r="KY12" i="3"/>
  <c r="KZ12" i="3"/>
  <c r="DW26" i="3"/>
  <c r="DX26" i="3"/>
  <c r="DY26" i="3"/>
  <c r="DZ26" i="3"/>
  <c r="DW27" i="3"/>
  <c r="DX27" i="3"/>
  <c r="DY27" i="3"/>
  <c r="DZ27" i="3"/>
  <c r="DW32" i="3"/>
  <c r="DX32" i="3"/>
  <c r="DY32" i="3"/>
  <c r="DZ32" i="3"/>
  <c r="DW34" i="3"/>
  <c r="DX34" i="3"/>
  <c r="DY34" i="3"/>
  <c r="DZ34" i="3"/>
  <c r="DW48" i="3"/>
  <c r="DX48" i="3"/>
  <c r="DY48" i="3"/>
  <c r="DZ48" i="3"/>
  <c r="DW58" i="3"/>
  <c r="DX58" i="3"/>
  <c r="DY58" i="3"/>
  <c r="DZ58" i="3"/>
  <c r="DW60" i="3"/>
  <c r="DX60" i="3"/>
  <c r="DY60" i="3"/>
  <c r="DZ60" i="3"/>
  <c r="DW61" i="3"/>
  <c r="DX61" i="3"/>
  <c r="DY61" i="3"/>
  <c r="DZ61" i="3"/>
  <c r="DW69" i="3"/>
  <c r="DX69" i="3"/>
  <c r="DY69" i="3"/>
  <c r="DZ69" i="3"/>
  <c r="DW74" i="3"/>
  <c r="DX74" i="3"/>
  <c r="DY74" i="3"/>
  <c r="DZ74" i="3"/>
  <c r="DW75" i="3"/>
  <c r="DX75" i="3"/>
  <c r="DY75" i="3"/>
  <c r="DZ75" i="3"/>
  <c r="DW76" i="3"/>
  <c r="DX76" i="3"/>
  <c r="DY76" i="3"/>
  <c r="DZ76" i="3"/>
  <c r="DW79" i="3"/>
  <c r="DX79" i="3"/>
  <c r="DY79" i="3"/>
  <c r="DZ79" i="3"/>
  <c r="DW81" i="3"/>
  <c r="DX81" i="3"/>
  <c r="DY81" i="3"/>
  <c r="DZ81" i="3"/>
  <c r="DW90" i="3"/>
  <c r="DX90" i="3"/>
  <c r="DY90" i="3"/>
  <c r="DZ90" i="3"/>
  <c r="DW91" i="3"/>
  <c r="DX91" i="3"/>
  <c r="DY91" i="3"/>
  <c r="DZ91" i="3"/>
  <c r="DW98" i="3"/>
  <c r="DX98" i="3"/>
  <c r="DY98" i="3"/>
  <c r="DZ98" i="3"/>
  <c r="DW99" i="3"/>
  <c r="DX99" i="3"/>
  <c r="DY99" i="3"/>
  <c r="DZ99" i="3"/>
  <c r="DW102" i="3"/>
  <c r="DX102" i="3"/>
  <c r="DY102" i="3"/>
  <c r="DZ102" i="3"/>
  <c r="DW104" i="3"/>
  <c r="DX104" i="3"/>
  <c r="DY104" i="3"/>
  <c r="DZ104" i="3"/>
  <c r="DW105" i="3"/>
  <c r="DX105" i="3"/>
  <c r="DY105" i="3"/>
  <c r="DZ105" i="3"/>
  <c r="DW106" i="3"/>
  <c r="DX106" i="3"/>
  <c r="DY106" i="3"/>
  <c r="DZ106" i="3"/>
  <c r="DW109" i="3"/>
  <c r="DX109" i="3"/>
  <c r="DY109" i="3"/>
  <c r="DZ109" i="3"/>
  <c r="DW110" i="3"/>
  <c r="DX110" i="3"/>
  <c r="DY110" i="3"/>
  <c r="DZ110" i="3"/>
  <c r="DW111" i="3"/>
  <c r="DX111" i="3"/>
  <c r="DY111" i="3"/>
  <c r="DZ111" i="3"/>
  <c r="DW119" i="3"/>
  <c r="DX119" i="3"/>
  <c r="DY119" i="3"/>
  <c r="DZ119" i="3"/>
  <c r="DW128" i="3"/>
  <c r="DX128" i="3"/>
  <c r="DY128" i="3"/>
  <c r="DZ128" i="3"/>
  <c r="WE133" i="3"/>
  <c r="WB48" i="25" s="1"/>
  <c r="LE133" i="3"/>
  <c r="LB48" i="25" s="1"/>
  <c r="KE133" i="3"/>
  <c r="KB48" i="25" s="1"/>
  <c r="AE133" i="3"/>
  <c r="AB48" i="25" s="1"/>
  <c r="WG131" i="3"/>
  <c r="WE131" i="3"/>
  <c r="WG130" i="3"/>
  <c r="WE130" i="3"/>
  <c r="WG129" i="3"/>
  <c r="WE129" i="3"/>
  <c r="WI128" i="3"/>
  <c r="WG128" i="3"/>
  <c r="WE128" i="3"/>
  <c r="WI127" i="3"/>
  <c r="WG127" i="3"/>
  <c r="WE127" i="3"/>
  <c r="WI126" i="3"/>
  <c r="WG126" i="3"/>
  <c r="WE126" i="3"/>
  <c r="WI125" i="3"/>
  <c r="WG125" i="3"/>
  <c r="WE125" i="3"/>
  <c r="WI124" i="3"/>
  <c r="WG124" i="3"/>
  <c r="WE124" i="3"/>
  <c r="WG123" i="3"/>
  <c r="WE123" i="3"/>
  <c r="WG122" i="3"/>
  <c r="WE122" i="3"/>
  <c r="WG121" i="3"/>
  <c r="WE121" i="3"/>
  <c r="WG120" i="3"/>
  <c r="WE120" i="3"/>
  <c r="WI119" i="3"/>
  <c r="WG119" i="3"/>
  <c r="WE119" i="3"/>
  <c r="WG118" i="3"/>
  <c r="WE118" i="3"/>
  <c r="WG117" i="3"/>
  <c r="WE117" i="3"/>
  <c r="WG116" i="3"/>
  <c r="WE116" i="3"/>
  <c r="WG115" i="3"/>
  <c r="WE115" i="3"/>
  <c r="WG114" i="3"/>
  <c r="WE114" i="3"/>
  <c r="WG113" i="3"/>
  <c r="WE113" i="3"/>
  <c r="WG112" i="3"/>
  <c r="WD42" i="25" s="1"/>
  <c r="WE112" i="3"/>
  <c r="WB42" i="25" s="1"/>
  <c r="WI111" i="3"/>
  <c r="WG111" i="3"/>
  <c r="WE111" i="3"/>
  <c r="WI110" i="3"/>
  <c r="WG110" i="3"/>
  <c r="WE110" i="3"/>
  <c r="WI109" i="3"/>
  <c r="WG109" i="3"/>
  <c r="WE109" i="3"/>
  <c r="WG108" i="3"/>
  <c r="WE108" i="3"/>
  <c r="WG107" i="3"/>
  <c r="WE107" i="3"/>
  <c r="WI106" i="3"/>
  <c r="WG106" i="3"/>
  <c r="WE106" i="3"/>
  <c r="WI105" i="3"/>
  <c r="WG105" i="3"/>
  <c r="WE105" i="3"/>
  <c r="WI104" i="3"/>
  <c r="WG104" i="3"/>
  <c r="WE104" i="3"/>
  <c r="WG103" i="3"/>
  <c r="WE103" i="3"/>
  <c r="WI102" i="3"/>
  <c r="WG102" i="3"/>
  <c r="WE102" i="3"/>
  <c r="WG101" i="3"/>
  <c r="WE101" i="3"/>
  <c r="WG100" i="3"/>
  <c r="WE100" i="3"/>
  <c r="WI99" i="3"/>
  <c r="WG99" i="3"/>
  <c r="WE99" i="3"/>
  <c r="WI98" i="3"/>
  <c r="WG98" i="3"/>
  <c r="WE98" i="3"/>
  <c r="WG97" i="3"/>
  <c r="WE97" i="3"/>
  <c r="WG96" i="3"/>
  <c r="WE96" i="3"/>
  <c r="WG95" i="3"/>
  <c r="WE95" i="3"/>
  <c r="WG94" i="3"/>
  <c r="WE94" i="3"/>
  <c r="WG93" i="3"/>
  <c r="WE93" i="3"/>
  <c r="WG92" i="3"/>
  <c r="WE92" i="3"/>
  <c r="WI91" i="3"/>
  <c r="WG91" i="3"/>
  <c r="WE91" i="3"/>
  <c r="WI90" i="3"/>
  <c r="WG90" i="3"/>
  <c r="WE90" i="3"/>
  <c r="WG89" i="3"/>
  <c r="WD37" i="25" s="1"/>
  <c r="WE89" i="3"/>
  <c r="WB37" i="25" s="1"/>
  <c r="WG88" i="3"/>
  <c r="WD36" i="25" s="1"/>
  <c r="WE88" i="3"/>
  <c r="WB36" i="25" s="1"/>
  <c r="WG87" i="3"/>
  <c r="WD35" i="25" s="1"/>
  <c r="WE87" i="3"/>
  <c r="WB35" i="25" s="1"/>
  <c r="WG86" i="3"/>
  <c r="WE86" i="3"/>
  <c r="WG85" i="3"/>
  <c r="WE85" i="3"/>
  <c r="WG84" i="3"/>
  <c r="WE84" i="3"/>
  <c r="WG83" i="3"/>
  <c r="WD33" i="25" s="1"/>
  <c r="WE83" i="3"/>
  <c r="WB33" i="25" s="1"/>
  <c r="WG82" i="3"/>
  <c r="WD32" i="25" s="1"/>
  <c r="WE82" i="3"/>
  <c r="WB32" i="25" s="1"/>
  <c r="WI81" i="3"/>
  <c r="WG81" i="3"/>
  <c r="WE81" i="3"/>
  <c r="WG80" i="3"/>
  <c r="WE80" i="3"/>
  <c r="WI79" i="3"/>
  <c r="WG79" i="3"/>
  <c r="WE79" i="3"/>
  <c r="WI78" i="3"/>
  <c r="WG78" i="3"/>
  <c r="WE78" i="3"/>
  <c r="WG77" i="3"/>
  <c r="WE77" i="3"/>
  <c r="WI76" i="3"/>
  <c r="WG76" i="3"/>
  <c r="WE76" i="3"/>
  <c r="WI75" i="3"/>
  <c r="WG75" i="3"/>
  <c r="WE75" i="3"/>
  <c r="WI74" i="3"/>
  <c r="WG74" i="3"/>
  <c r="WE74" i="3"/>
  <c r="WG73" i="3"/>
  <c r="WE73" i="3"/>
  <c r="WI72" i="3"/>
  <c r="WG72" i="3"/>
  <c r="WE72" i="3"/>
  <c r="WG71" i="3"/>
  <c r="WE71" i="3"/>
  <c r="WG70" i="3"/>
  <c r="WE70" i="3"/>
  <c r="WI69" i="3"/>
  <c r="WG69" i="3"/>
  <c r="WE69" i="3"/>
  <c r="WG68" i="3"/>
  <c r="WE68" i="3"/>
  <c r="WI67" i="3"/>
  <c r="WG67" i="3"/>
  <c r="WE67" i="3"/>
  <c r="WG66" i="3"/>
  <c r="WE66" i="3"/>
  <c r="WG65" i="3"/>
  <c r="WE65" i="3"/>
  <c r="WG64" i="3"/>
  <c r="WE64" i="3"/>
  <c r="WG63" i="3"/>
  <c r="WE63" i="3"/>
  <c r="WG62" i="3"/>
  <c r="WE62" i="3"/>
  <c r="WI61" i="3"/>
  <c r="WG61" i="3"/>
  <c r="WE61" i="3"/>
  <c r="WI60" i="3"/>
  <c r="WG60" i="3"/>
  <c r="WE60" i="3"/>
  <c r="WG59" i="3"/>
  <c r="WE59" i="3"/>
  <c r="WI58" i="3"/>
  <c r="WG58" i="3"/>
  <c r="WE58" i="3"/>
  <c r="WI57" i="3"/>
  <c r="WG57" i="3"/>
  <c r="WE57" i="3"/>
  <c r="WI56" i="3"/>
  <c r="WG56" i="3"/>
  <c r="WE56" i="3"/>
  <c r="WG55" i="3"/>
  <c r="WE55" i="3"/>
  <c r="WG54" i="3"/>
  <c r="WE54" i="3"/>
  <c r="WG53" i="3"/>
  <c r="WE53" i="3"/>
  <c r="WG52" i="3"/>
  <c r="WD26" i="25" s="1"/>
  <c r="WE52" i="3"/>
  <c r="WB26" i="25" s="1"/>
  <c r="WG51" i="3"/>
  <c r="WE51" i="3"/>
  <c r="WG50" i="3"/>
  <c r="WE50" i="3"/>
  <c r="WI49" i="3"/>
  <c r="WG49" i="3"/>
  <c r="WE49" i="3"/>
  <c r="WI48" i="3"/>
  <c r="WG48" i="3"/>
  <c r="WE48" i="3"/>
  <c r="WG47" i="3"/>
  <c r="WE47" i="3"/>
  <c r="WG46" i="3"/>
  <c r="WE46" i="3"/>
  <c r="WG45" i="3"/>
  <c r="WE45" i="3"/>
  <c r="WI44" i="3"/>
  <c r="WG44" i="3"/>
  <c r="WF44" i="3"/>
  <c r="WO44" i="3" s="1"/>
  <c r="WE44" i="3"/>
  <c r="WG43" i="3"/>
  <c r="WE43" i="3"/>
  <c r="WG42" i="3"/>
  <c r="WE42" i="3"/>
  <c r="WG41" i="3"/>
  <c r="WE41" i="3"/>
  <c r="WG40" i="3"/>
  <c r="WE40" i="3"/>
  <c r="WG39" i="3"/>
  <c r="WE39" i="3"/>
  <c r="WG38" i="3"/>
  <c r="WE38" i="3"/>
  <c r="WG37" i="3"/>
  <c r="WF37" i="3"/>
  <c r="WO37" i="3" s="1"/>
  <c r="WE37" i="3"/>
  <c r="WG36" i="3"/>
  <c r="WE36" i="3"/>
  <c r="WG35" i="3"/>
  <c r="WE35" i="3"/>
  <c r="WI34" i="3"/>
  <c r="WG34" i="3"/>
  <c r="WE34" i="3"/>
  <c r="WI33" i="3"/>
  <c r="WG33" i="3"/>
  <c r="WE33" i="3"/>
  <c r="WI32" i="3"/>
  <c r="WG32" i="3"/>
  <c r="WE32" i="3"/>
  <c r="WI31" i="3"/>
  <c r="WF19" i="25" s="1"/>
  <c r="WG31" i="3"/>
  <c r="WD19" i="25" s="1"/>
  <c r="WE31" i="3"/>
  <c r="WB19" i="25" s="1"/>
  <c r="WG30" i="3"/>
  <c r="WE30" i="3"/>
  <c r="WI29" i="3"/>
  <c r="WG29" i="3"/>
  <c r="WE29" i="3"/>
  <c r="WG28" i="3"/>
  <c r="WE28" i="3"/>
  <c r="WI27" i="3"/>
  <c r="WG27" i="3"/>
  <c r="WE27" i="3"/>
  <c r="WI26" i="3"/>
  <c r="WG26" i="3"/>
  <c r="WE26" i="3"/>
  <c r="WI25" i="3"/>
  <c r="WF16" i="25" s="1"/>
  <c r="WG25" i="3"/>
  <c r="WD16" i="25" s="1"/>
  <c r="WE25" i="3"/>
  <c r="WB16" i="25" s="1"/>
  <c r="WI24" i="3"/>
  <c r="WF15" i="25" s="1"/>
  <c r="WG24" i="3"/>
  <c r="WD15" i="25" s="1"/>
  <c r="WE24" i="3"/>
  <c r="WB15" i="25" s="1"/>
  <c r="WG23" i="3"/>
  <c r="WD14" i="25" s="1"/>
  <c r="WE23" i="3"/>
  <c r="WB14" i="25" s="1"/>
  <c r="WG22" i="3"/>
  <c r="WD13" i="25" s="1"/>
  <c r="WE22" i="3"/>
  <c r="WB13" i="25" s="1"/>
  <c r="WG21" i="3"/>
  <c r="WD12" i="25" s="1"/>
  <c r="WE21" i="3"/>
  <c r="WB12" i="25" s="1"/>
  <c r="WG20" i="3"/>
  <c r="WE20" i="3"/>
  <c r="WG19" i="3"/>
  <c r="WE19" i="3"/>
  <c r="WG18" i="3"/>
  <c r="WE18" i="3"/>
  <c r="WG17" i="3"/>
  <c r="WE17" i="3"/>
  <c r="WI16" i="3"/>
  <c r="WG16" i="3"/>
  <c r="WE16" i="3"/>
  <c r="WG15" i="3"/>
  <c r="WE15" i="3"/>
  <c r="WG14" i="3"/>
  <c r="WE14" i="3"/>
  <c r="WG13" i="3"/>
  <c r="WE13" i="3"/>
  <c r="WI12" i="3"/>
  <c r="WG12" i="3"/>
  <c r="WF12" i="3"/>
  <c r="WE12" i="3"/>
  <c r="VG131" i="3"/>
  <c r="VE131" i="3"/>
  <c r="VG130" i="3"/>
  <c r="VE130" i="3"/>
  <c r="VG129" i="3"/>
  <c r="VE129" i="3"/>
  <c r="VI128" i="3"/>
  <c r="VG128" i="3"/>
  <c r="VE128" i="3"/>
  <c r="VI127" i="3"/>
  <c r="VG127" i="3"/>
  <c r="VE127" i="3"/>
  <c r="VI126" i="3"/>
  <c r="VG126" i="3"/>
  <c r="VE126" i="3"/>
  <c r="VI125" i="3"/>
  <c r="VG125" i="3"/>
  <c r="VE125" i="3"/>
  <c r="VI124" i="3"/>
  <c r="VG124" i="3"/>
  <c r="VE124" i="3"/>
  <c r="VG123" i="3"/>
  <c r="VE123" i="3"/>
  <c r="VG122" i="3"/>
  <c r="VE122" i="3"/>
  <c r="VG121" i="3"/>
  <c r="VE121" i="3"/>
  <c r="VG120" i="3"/>
  <c r="VE120" i="3"/>
  <c r="VI119" i="3"/>
  <c r="VG119" i="3"/>
  <c r="VE119" i="3"/>
  <c r="VG118" i="3"/>
  <c r="VE118" i="3"/>
  <c r="VG117" i="3"/>
  <c r="VE117" i="3"/>
  <c r="VG116" i="3"/>
  <c r="VE116" i="3"/>
  <c r="VG115" i="3"/>
  <c r="VE115" i="3"/>
  <c r="VG114" i="3"/>
  <c r="VE114" i="3"/>
  <c r="VG113" i="3"/>
  <c r="VE113" i="3"/>
  <c r="VG112" i="3"/>
  <c r="VQ42" i="25" s="1"/>
  <c r="VE112" i="3"/>
  <c r="VO42" i="25" s="1"/>
  <c r="VI111" i="3"/>
  <c r="VG111" i="3"/>
  <c r="VE111" i="3"/>
  <c r="VI110" i="3"/>
  <c r="VG110" i="3"/>
  <c r="VE110" i="3"/>
  <c r="VI109" i="3"/>
  <c r="VG109" i="3"/>
  <c r="VE109" i="3"/>
  <c r="VG108" i="3"/>
  <c r="VE108" i="3"/>
  <c r="VG107" i="3"/>
  <c r="VE107" i="3"/>
  <c r="VI106" i="3"/>
  <c r="VG106" i="3"/>
  <c r="VE106" i="3"/>
  <c r="VI105" i="3"/>
  <c r="VG105" i="3"/>
  <c r="VE105" i="3"/>
  <c r="VI104" i="3"/>
  <c r="VG104" i="3"/>
  <c r="VE104" i="3"/>
  <c r="VG103" i="3"/>
  <c r="VE103" i="3"/>
  <c r="VI102" i="3"/>
  <c r="VG102" i="3"/>
  <c r="VE102" i="3"/>
  <c r="VG101" i="3"/>
  <c r="VE101" i="3"/>
  <c r="VG100" i="3"/>
  <c r="VE100" i="3"/>
  <c r="VI99" i="3"/>
  <c r="VG99" i="3"/>
  <c r="VE99" i="3"/>
  <c r="VI98" i="3"/>
  <c r="VG98" i="3"/>
  <c r="VE98" i="3"/>
  <c r="VG97" i="3"/>
  <c r="VE97" i="3"/>
  <c r="VG96" i="3"/>
  <c r="VE96" i="3"/>
  <c r="VG95" i="3"/>
  <c r="VE95" i="3"/>
  <c r="VG94" i="3"/>
  <c r="VE94" i="3"/>
  <c r="VG93" i="3"/>
  <c r="VE93" i="3"/>
  <c r="VG92" i="3"/>
  <c r="VE92" i="3"/>
  <c r="VI91" i="3"/>
  <c r="VG91" i="3"/>
  <c r="VE91" i="3"/>
  <c r="VI90" i="3"/>
  <c r="VG90" i="3"/>
  <c r="VE90" i="3"/>
  <c r="VG89" i="3"/>
  <c r="VQ37" i="25" s="1"/>
  <c r="VE89" i="3"/>
  <c r="VO37" i="25" s="1"/>
  <c r="VG88" i="3"/>
  <c r="VQ36" i="25" s="1"/>
  <c r="VE88" i="3"/>
  <c r="VO36" i="25" s="1"/>
  <c r="VG87" i="3"/>
  <c r="VQ35" i="25" s="1"/>
  <c r="VE87" i="3"/>
  <c r="VO35" i="25" s="1"/>
  <c r="VG86" i="3"/>
  <c r="VE86" i="3"/>
  <c r="VG85" i="3"/>
  <c r="VE85" i="3"/>
  <c r="VG84" i="3"/>
  <c r="VE84" i="3"/>
  <c r="VG83" i="3"/>
  <c r="VQ33" i="25" s="1"/>
  <c r="VE83" i="3"/>
  <c r="VO33" i="25" s="1"/>
  <c r="VG82" i="3"/>
  <c r="VQ32" i="25" s="1"/>
  <c r="VE82" i="3"/>
  <c r="VO32" i="25" s="1"/>
  <c r="VI81" i="3"/>
  <c r="VG81" i="3"/>
  <c r="VE81" i="3"/>
  <c r="VG80" i="3"/>
  <c r="VE80" i="3"/>
  <c r="VI79" i="3"/>
  <c r="VG79" i="3"/>
  <c r="VE79" i="3"/>
  <c r="VI78" i="3"/>
  <c r="VG78" i="3"/>
  <c r="VE78" i="3"/>
  <c r="VG77" i="3"/>
  <c r="VE77" i="3"/>
  <c r="VI76" i="3"/>
  <c r="VG76" i="3"/>
  <c r="VE76" i="3"/>
  <c r="VI75" i="3"/>
  <c r="VG75" i="3"/>
  <c r="VE75" i="3"/>
  <c r="VI74" i="3"/>
  <c r="VG74" i="3"/>
  <c r="VE74" i="3"/>
  <c r="VG73" i="3"/>
  <c r="VE73" i="3"/>
  <c r="VI72" i="3"/>
  <c r="VG72" i="3"/>
  <c r="VE72" i="3"/>
  <c r="VG71" i="3"/>
  <c r="VE71" i="3"/>
  <c r="VG70" i="3"/>
  <c r="VE70" i="3"/>
  <c r="VI69" i="3"/>
  <c r="VG69" i="3"/>
  <c r="VE69" i="3"/>
  <c r="VG68" i="3"/>
  <c r="VE68" i="3"/>
  <c r="VI67" i="3"/>
  <c r="VG67" i="3"/>
  <c r="VE67" i="3"/>
  <c r="VG66" i="3"/>
  <c r="VE66" i="3"/>
  <c r="VG65" i="3"/>
  <c r="VE65" i="3"/>
  <c r="VG64" i="3"/>
  <c r="VE64" i="3"/>
  <c r="VG63" i="3"/>
  <c r="VE63" i="3"/>
  <c r="VG62" i="3"/>
  <c r="VE62" i="3"/>
  <c r="VI61" i="3"/>
  <c r="VG61" i="3"/>
  <c r="VE61" i="3"/>
  <c r="VI60" i="3"/>
  <c r="VG60" i="3"/>
  <c r="VE60" i="3"/>
  <c r="VG59" i="3"/>
  <c r="VE59" i="3"/>
  <c r="VI58" i="3"/>
  <c r="VG58" i="3"/>
  <c r="VE58" i="3"/>
  <c r="VI57" i="3"/>
  <c r="VG57" i="3"/>
  <c r="VE57" i="3"/>
  <c r="VI56" i="3"/>
  <c r="VG56" i="3"/>
  <c r="VE56" i="3"/>
  <c r="VG55" i="3"/>
  <c r="VE55" i="3"/>
  <c r="VG54" i="3"/>
  <c r="VE54" i="3"/>
  <c r="VG53" i="3"/>
  <c r="VE53" i="3"/>
  <c r="VG52" i="3"/>
  <c r="VQ26" i="25" s="1"/>
  <c r="VE52" i="3"/>
  <c r="VO26" i="25" s="1"/>
  <c r="VG51" i="3"/>
  <c r="VE51" i="3"/>
  <c r="VG50" i="3"/>
  <c r="VE50" i="3"/>
  <c r="VI49" i="3"/>
  <c r="VG49" i="3"/>
  <c r="VE49" i="3"/>
  <c r="VI48" i="3"/>
  <c r="VG48" i="3"/>
  <c r="VE48" i="3"/>
  <c r="VG47" i="3"/>
  <c r="VE47" i="3"/>
  <c r="VG46" i="3"/>
  <c r="VE46" i="3"/>
  <c r="VG45" i="3"/>
  <c r="VE45" i="3"/>
  <c r="VI44" i="3"/>
  <c r="VG44" i="3"/>
  <c r="VF44" i="3"/>
  <c r="VO44" i="3" s="1"/>
  <c r="VE44" i="3"/>
  <c r="VG43" i="3"/>
  <c r="VE43" i="3"/>
  <c r="VG42" i="3"/>
  <c r="VE42" i="3"/>
  <c r="VG41" i="3"/>
  <c r="VE41" i="3"/>
  <c r="VG40" i="3"/>
  <c r="VE40" i="3"/>
  <c r="VG39" i="3"/>
  <c r="VE39" i="3"/>
  <c r="VG38" i="3"/>
  <c r="VE38" i="3"/>
  <c r="VG37" i="3"/>
  <c r="VF37" i="3"/>
  <c r="VO37" i="3" s="1"/>
  <c r="VE37" i="3"/>
  <c r="VG36" i="3"/>
  <c r="VE36" i="3"/>
  <c r="VG35" i="3"/>
  <c r="VE35" i="3"/>
  <c r="VI34" i="3"/>
  <c r="VG34" i="3"/>
  <c r="VE34" i="3"/>
  <c r="VI33" i="3"/>
  <c r="VG33" i="3"/>
  <c r="VE33" i="3"/>
  <c r="VI32" i="3"/>
  <c r="VG32" i="3"/>
  <c r="VE32" i="3"/>
  <c r="VI31" i="3"/>
  <c r="VS19" i="25" s="1"/>
  <c r="VG31" i="3"/>
  <c r="VQ19" i="25" s="1"/>
  <c r="VE31" i="3"/>
  <c r="VO19" i="25" s="1"/>
  <c r="VG30" i="3"/>
  <c r="VE30" i="3"/>
  <c r="VI29" i="3"/>
  <c r="VG29" i="3"/>
  <c r="VE29" i="3"/>
  <c r="VG28" i="3"/>
  <c r="VE28" i="3"/>
  <c r="VI27" i="3"/>
  <c r="VG27" i="3"/>
  <c r="VE27" i="3"/>
  <c r="VI26" i="3"/>
  <c r="VG26" i="3"/>
  <c r="VE26" i="3"/>
  <c r="VI25" i="3"/>
  <c r="VS16" i="25" s="1"/>
  <c r="VG25" i="3"/>
  <c r="VQ16" i="25" s="1"/>
  <c r="VE25" i="3"/>
  <c r="VO16" i="25" s="1"/>
  <c r="VI24" i="3"/>
  <c r="VS15" i="25" s="1"/>
  <c r="VG24" i="3"/>
  <c r="VQ15" i="25" s="1"/>
  <c r="VE24" i="3"/>
  <c r="VO15" i="25" s="1"/>
  <c r="VG23" i="3"/>
  <c r="VQ14" i="25" s="1"/>
  <c r="VE23" i="3"/>
  <c r="VO14" i="25" s="1"/>
  <c r="VG22" i="3"/>
  <c r="VQ13" i="25" s="1"/>
  <c r="VE22" i="3"/>
  <c r="VO13" i="25" s="1"/>
  <c r="VG21" i="3"/>
  <c r="VQ12" i="25" s="1"/>
  <c r="VE21" i="3"/>
  <c r="VO12" i="25" s="1"/>
  <c r="VG20" i="3"/>
  <c r="VE20" i="3"/>
  <c r="VG19" i="3"/>
  <c r="VE19" i="3"/>
  <c r="VG18" i="3"/>
  <c r="VE18" i="3"/>
  <c r="VG17" i="3"/>
  <c r="VE17" i="3"/>
  <c r="VI16" i="3"/>
  <c r="VG16" i="3"/>
  <c r="VE16" i="3"/>
  <c r="VG15" i="3"/>
  <c r="VE15" i="3"/>
  <c r="VG14" i="3"/>
  <c r="VE14" i="3"/>
  <c r="VG13" i="3"/>
  <c r="VE13" i="3"/>
  <c r="VI12" i="3"/>
  <c r="VG12" i="3"/>
  <c r="VF12" i="3"/>
  <c r="VE12" i="3"/>
  <c r="UV128" i="3"/>
  <c r="UV125" i="3"/>
  <c r="UV119" i="3"/>
  <c r="UV111" i="3"/>
  <c r="UV110" i="3"/>
  <c r="UV109" i="3"/>
  <c r="UV106" i="3"/>
  <c r="UV105" i="3"/>
  <c r="UV104" i="3"/>
  <c r="UV102" i="3"/>
  <c r="UV99" i="3"/>
  <c r="UV98" i="3"/>
  <c r="UV91" i="3"/>
  <c r="UV90" i="3"/>
  <c r="UV81" i="3"/>
  <c r="UV79" i="3"/>
  <c r="UV78" i="3"/>
  <c r="UV76" i="3"/>
  <c r="UV75" i="3"/>
  <c r="UV74" i="3"/>
  <c r="UV69" i="3"/>
  <c r="UV61" i="3"/>
  <c r="UV60" i="3"/>
  <c r="UV58" i="3"/>
  <c r="UV48" i="3"/>
  <c r="UV44" i="3"/>
  <c r="US44" i="3"/>
  <c r="VB44" i="3" s="1"/>
  <c r="US37" i="3"/>
  <c r="VB37" i="3" s="1"/>
  <c r="UV34" i="3"/>
  <c r="UV32" i="3"/>
  <c r="UV27" i="3"/>
  <c r="UV26" i="3"/>
  <c r="UV12" i="3"/>
  <c r="US12" i="3"/>
  <c r="UG131" i="3"/>
  <c r="UG130" i="3"/>
  <c r="UG129" i="3"/>
  <c r="UI128" i="3"/>
  <c r="UG128" i="3"/>
  <c r="UI127" i="3"/>
  <c r="UG127" i="3"/>
  <c r="UI126" i="3"/>
  <c r="UG126" i="3"/>
  <c r="UI125" i="3"/>
  <c r="UG125" i="3"/>
  <c r="UI124" i="3"/>
  <c r="UG124" i="3"/>
  <c r="UG123" i="3"/>
  <c r="UG122" i="3"/>
  <c r="UG121" i="3"/>
  <c r="UG120" i="3"/>
  <c r="UI119" i="3"/>
  <c r="UG119" i="3"/>
  <c r="UG118" i="3"/>
  <c r="UG117" i="3"/>
  <c r="UG116" i="3"/>
  <c r="UG115" i="3"/>
  <c r="UG114" i="3"/>
  <c r="UG113" i="3"/>
  <c r="UG112" i="3"/>
  <c r="UQ42" i="25" s="1"/>
  <c r="UO42" i="25"/>
  <c r="UI111" i="3"/>
  <c r="UG111" i="3"/>
  <c r="UI110" i="3"/>
  <c r="UG110" i="3"/>
  <c r="UI109" i="3"/>
  <c r="UG109" i="3"/>
  <c r="UG108" i="3"/>
  <c r="UG107" i="3"/>
  <c r="UI106" i="3"/>
  <c r="UG106" i="3"/>
  <c r="UI105" i="3"/>
  <c r="UG105" i="3"/>
  <c r="UI104" i="3"/>
  <c r="UG104" i="3"/>
  <c r="UG103" i="3"/>
  <c r="UI102" i="3"/>
  <c r="UG102" i="3"/>
  <c r="UG101" i="3"/>
  <c r="UG100" i="3"/>
  <c r="UI99" i="3"/>
  <c r="UG99" i="3"/>
  <c r="UI98" i="3"/>
  <c r="UG98" i="3"/>
  <c r="UG97" i="3"/>
  <c r="UG96" i="3"/>
  <c r="UG95" i="3"/>
  <c r="UG94" i="3"/>
  <c r="UG93" i="3"/>
  <c r="UG92" i="3"/>
  <c r="UI91" i="3"/>
  <c r="UG91" i="3"/>
  <c r="UI90" i="3"/>
  <c r="UG90" i="3"/>
  <c r="UG89" i="3"/>
  <c r="UQ37" i="25" s="1"/>
  <c r="UO37" i="25"/>
  <c r="UG88" i="3"/>
  <c r="UQ36" i="25" s="1"/>
  <c r="UO36" i="25"/>
  <c r="UG87" i="3"/>
  <c r="UQ35" i="25" s="1"/>
  <c r="UO35" i="25"/>
  <c r="UG86" i="3"/>
  <c r="UG85" i="3"/>
  <c r="UG84" i="3"/>
  <c r="UG83" i="3"/>
  <c r="UQ33" i="25" s="1"/>
  <c r="UO33" i="25"/>
  <c r="UG82" i="3"/>
  <c r="UQ32" i="25" s="1"/>
  <c r="UO32" i="25"/>
  <c r="UI81" i="3"/>
  <c r="UG81" i="3"/>
  <c r="UG80" i="3"/>
  <c r="UI79" i="3"/>
  <c r="UG79" i="3"/>
  <c r="UI78" i="3"/>
  <c r="UG78" i="3"/>
  <c r="UG77" i="3"/>
  <c r="UI76" i="3"/>
  <c r="UG76" i="3"/>
  <c r="UI75" i="3"/>
  <c r="UG75" i="3"/>
  <c r="UI74" i="3"/>
  <c r="UG74" i="3"/>
  <c r="UG73" i="3"/>
  <c r="UI72" i="3"/>
  <c r="UG72" i="3"/>
  <c r="UG71" i="3"/>
  <c r="UG70" i="3"/>
  <c r="UI69" i="3"/>
  <c r="UG69" i="3"/>
  <c r="UG68" i="3"/>
  <c r="UI67" i="3"/>
  <c r="UG67" i="3"/>
  <c r="UG66" i="3"/>
  <c r="UG65" i="3"/>
  <c r="UG64" i="3"/>
  <c r="UG63" i="3"/>
  <c r="UG62" i="3"/>
  <c r="UI61" i="3"/>
  <c r="UG61" i="3"/>
  <c r="UI60" i="3"/>
  <c r="UG60" i="3"/>
  <c r="UG59" i="3"/>
  <c r="UI58" i="3"/>
  <c r="UG58" i="3"/>
  <c r="UI57" i="3"/>
  <c r="UG57" i="3"/>
  <c r="UI56" i="3"/>
  <c r="UG56" i="3"/>
  <c r="UG55" i="3"/>
  <c r="UG54" i="3"/>
  <c r="UG53" i="3"/>
  <c r="UG52" i="3"/>
  <c r="UQ26" i="25" s="1"/>
  <c r="UO26" i="25"/>
  <c r="UG51" i="3"/>
  <c r="UG50" i="3"/>
  <c r="UI49" i="3"/>
  <c r="UG49" i="3"/>
  <c r="UI48" i="3"/>
  <c r="UG48" i="3"/>
  <c r="UG47" i="3"/>
  <c r="UG46" i="3"/>
  <c r="UG45" i="3"/>
  <c r="UI44" i="3"/>
  <c r="UG44" i="3"/>
  <c r="UO44" i="3"/>
  <c r="UG43" i="3"/>
  <c r="UG42" i="3"/>
  <c r="UG41" i="3"/>
  <c r="UG40" i="3"/>
  <c r="UG39" i="3"/>
  <c r="UG38" i="3"/>
  <c r="UG37" i="3"/>
  <c r="UO37" i="3"/>
  <c r="UG36" i="3"/>
  <c r="UG35" i="3"/>
  <c r="UI34" i="3"/>
  <c r="UG34" i="3"/>
  <c r="UI33" i="3"/>
  <c r="UG33" i="3"/>
  <c r="UI32" i="3"/>
  <c r="UG32" i="3"/>
  <c r="UI31" i="3"/>
  <c r="US19" i="25" s="1"/>
  <c r="UG31" i="3"/>
  <c r="UQ19" i="25" s="1"/>
  <c r="UO19" i="25"/>
  <c r="UG30" i="3"/>
  <c r="UI29" i="3"/>
  <c r="UG29" i="3"/>
  <c r="UG28" i="3"/>
  <c r="UI27" i="3"/>
  <c r="UG27" i="3"/>
  <c r="UI26" i="3"/>
  <c r="UG26" i="3"/>
  <c r="UI25" i="3"/>
  <c r="US16" i="25" s="1"/>
  <c r="UG25" i="3"/>
  <c r="UQ16" i="25" s="1"/>
  <c r="UO16" i="25"/>
  <c r="UI24" i="3"/>
  <c r="US15" i="25" s="1"/>
  <c r="UG24" i="3"/>
  <c r="UQ15" i="25" s="1"/>
  <c r="UO15" i="25"/>
  <c r="UG23" i="3"/>
  <c r="UQ14" i="25" s="1"/>
  <c r="UO14" i="25"/>
  <c r="UG22" i="3"/>
  <c r="UQ13" i="25" s="1"/>
  <c r="UO13" i="25"/>
  <c r="UG21" i="3"/>
  <c r="UQ12" i="25" s="1"/>
  <c r="UO12" i="25"/>
  <c r="UG20" i="3"/>
  <c r="UG19" i="3"/>
  <c r="UG18" i="3"/>
  <c r="UG17" i="3"/>
  <c r="UI16" i="3"/>
  <c r="UG16" i="3"/>
  <c r="UG15" i="3"/>
  <c r="UG14" i="3"/>
  <c r="UG13" i="3"/>
  <c r="UI12" i="3"/>
  <c r="UG12" i="3"/>
  <c r="VT131" i="3"/>
  <c r="VR131" i="3"/>
  <c r="WA131" i="3" s="1"/>
  <c r="VT130" i="3"/>
  <c r="VR130" i="3"/>
  <c r="WA130" i="3" s="1"/>
  <c r="VT129" i="3"/>
  <c r="VR129" i="3"/>
  <c r="WA129" i="3" s="1"/>
  <c r="VV128" i="3"/>
  <c r="VT128" i="3"/>
  <c r="VR128" i="3"/>
  <c r="WA128" i="3" s="1"/>
  <c r="VT127" i="3"/>
  <c r="VR127" i="3"/>
  <c r="WA127" i="3" s="1"/>
  <c r="VT126" i="3"/>
  <c r="VR126" i="3"/>
  <c r="WA126" i="3" s="1"/>
  <c r="VT125" i="3"/>
  <c r="VR125" i="3"/>
  <c r="WA125" i="3" s="1"/>
  <c r="VT124" i="3"/>
  <c r="VR124" i="3"/>
  <c r="WA124" i="3" s="1"/>
  <c r="VT123" i="3"/>
  <c r="VR123" i="3"/>
  <c r="WA123" i="3" s="1"/>
  <c r="VT122" i="3"/>
  <c r="VR122" i="3"/>
  <c r="WA122" i="3" s="1"/>
  <c r="VT121" i="3"/>
  <c r="VR121" i="3"/>
  <c r="WA121" i="3" s="1"/>
  <c r="VT120" i="3"/>
  <c r="VR120" i="3"/>
  <c r="WA120" i="3" s="1"/>
  <c r="VV119" i="3"/>
  <c r="VT119" i="3"/>
  <c r="VR119" i="3"/>
  <c r="WA119" i="3" s="1"/>
  <c r="VT118" i="3"/>
  <c r="VR118" i="3"/>
  <c r="WA118" i="3" s="1"/>
  <c r="VT117" i="3"/>
  <c r="VR117" i="3"/>
  <c r="WA117" i="3" s="1"/>
  <c r="VT116" i="3"/>
  <c r="VR116" i="3"/>
  <c r="WA116" i="3" s="1"/>
  <c r="VT115" i="3"/>
  <c r="VR115" i="3"/>
  <c r="WA115" i="3" s="1"/>
  <c r="VT114" i="3"/>
  <c r="VR114" i="3"/>
  <c r="WA114" i="3" s="1"/>
  <c r="VT113" i="3"/>
  <c r="VR113" i="3"/>
  <c r="WA113" i="3" s="1"/>
  <c r="VT112" i="3"/>
  <c r="UD42" i="25" s="1"/>
  <c r="VR112" i="3"/>
  <c r="VV111" i="3"/>
  <c r="VT111" i="3"/>
  <c r="VR111" i="3"/>
  <c r="WA111" i="3" s="1"/>
  <c r="VV110" i="3"/>
  <c r="VT110" i="3"/>
  <c r="VR110" i="3"/>
  <c r="WA110" i="3" s="1"/>
  <c r="VV109" i="3"/>
  <c r="VT109" i="3"/>
  <c r="VR109" i="3"/>
  <c r="WA109" i="3" s="1"/>
  <c r="VT108" i="3"/>
  <c r="VR108" i="3"/>
  <c r="WA108" i="3" s="1"/>
  <c r="VT107" i="3"/>
  <c r="VR107" i="3"/>
  <c r="WA107" i="3" s="1"/>
  <c r="VV106" i="3"/>
  <c r="VT106" i="3"/>
  <c r="VR106" i="3"/>
  <c r="WA106" i="3" s="1"/>
  <c r="VV105" i="3"/>
  <c r="VT105" i="3"/>
  <c r="VR105" i="3"/>
  <c r="WA105" i="3" s="1"/>
  <c r="VV104" i="3"/>
  <c r="VT104" i="3"/>
  <c r="VR104" i="3"/>
  <c r="WA104" i="3" s="1"/>
  <c r="VT103" i="3"/>
  <c r="VR103" i="3"/>
  <c r="WA103" i="3" s="1"/>
  <c r="VV102" i="3"/>
  <c r="VT102" i="3"/>
  <c r="VR102" i="3"/>
  <c r="WA102" i="3" s="1"/>
  <c r="VT101" i="3"/>
  <c r="VR101" i="3"/>
  <c r="WA101" i="3" s="1"/>
  <c r="VT100" i="3"/>
  <c r="VR100" i="3"/>
  <c r="WA100" i="3" s="1"/>
  <c r="VV99" i="3"/>
  <c r="VT99" i="3"/>
  <c r="VR99" i="3"/>
  <c r="WA99" i="3" s="1"/>
  <c r="VV98" i="3"/>
  <c r="VT98" i="3"/>
  <c r="VR98" i="3"/>
  <c r="WA98" i="3" s="1"/>
  <c r="VT97" i="3"/>
  <c r="VR97" i="3"/>
  <c r="WA97" i="3" s="1"/>
  <c r="VT96" i="3"/>
  <c r="VR96" i="3"/>
  <c r="WA96" i="3" s="1"/>
  <c r="VT95" i="3"/>
  <c r="VR95" i="3"/>
  <c r="WA95" i="3" s="1"/>
  <c r="VT94" i="3"/>
  <c r="VR94" i="3"/>
  <c r="WA94" i="3" s="1"/>
  <c r="VT93" i="3"/>
  <c r="VR93" i="3"/>
  <c r="WA93" i="3" s="1"/>
  <c r="VT92" i="3"/>
  <c r="VR92" i="3"/>
  <c r="WA92" i="3" s="1"/>
  <c r="VV91" i="3"/>
  <c r="VT91" i="3"/>
  <c r="VR91" i="3"/>
  <c r="WA91" i="3" s="1"/>
  <c r="VV90" i="3"/>
  <c r="VT90" i="3"/>
  <c r="VR90" i="3"/>
  <c r="WA90" i="3" s="1"/>
  <c r="VT89" i="3"/>
  <c r="UD37" i="25" s="1"/>
  <c r="VR89" i="3"/>
  <c r="VT88" i="3"/>
  <c r="UD36" i="25" s="1"/>
  <c r="VR88" i="3"/>
  <c r="VT87" i="3"/>
  <c r="UD35" i="25" s="1"/>
  <c r="VR87" i="3"/>
  <c r="VT86" i="3"/>
  <c r="VR86" i="3"/>
  <c r="WA86" i="3" s="1"/>
  <c r="VT85" i="3"/>
  <c r="VR85" i="3"/>
  <c r="WA85" i="3" s="1"/>
  <c r="VT84" i="3"/>
  <c r="VR84" i="3"/>
  <c r="WA84" i="3" s="1"/>
  <c r="VT83" i="3"/>
  <c r="UD33" i="25" s="1"/>
  <c r="VR83" i="3"/>
  <c r="VT82" i="3"/>
  <c r="UD32" i="25" s="1"/>
  <c r="VR82" i="3"/>
  <c r="VV81" i="3"/>
  <c r="VT81" i="3"/>
  <c r="VR81" i="3"/>
  <c r="WA81" i="3" s="1"/>
  <c r="VT80" i="3"/>
  <c r="VR80" i="3"/>
  <c r="WA80" i="3" s="1"/>
  <c r="VV79" i="3"/>
  <c r="VT79" i="3"/>
  <c r="VR79" i="3"/>
  <c r="WA79" i="3" s="1"/>
  <c r="VT78" i="3"/>
  <c r="VR78" i="3"/>
  <c r="WA78" i="3" s="1"/>
  <c r="VT77" i="3"/>
  <c r="VR77" i="3"/>
  <c r="WA77" i="3" s="1"/>
  <c r="VV76" i="3"/>
  <c r="VT76" i="3"/>
  <c r="VR76" i="3"/>
  <c r="WA76" i="3" s="1"/>
  <c r="VV75" i="3"/>
  <c r="VT75" i="3"/>
  <c r="VR75" i="3"/>
  <c r="WA75" i="3" s="1"/>
  <c r="VV74" i="3"/>
  <c r="VT74" i="3"/>
  <c r="VR74" i="3"/>
  <c r="WA74" i="3" s="1"/>
  <c r="VT73" i="3"/>
  <c r="VR73" i="3"/>
  <c r="WA73" i="3" s="1"/>
  <c r="VT72" i="3"/>
  <c r="VR72" i="3"/>
  <c r="WA72" i="3" s="1"/>
  <c r="VT71" i="3"/>
  <c r="VR71" i="3"/>
  <c r="WA71" i="3" s="1"/>
  <c r="VT70" i="3"/>
  <c r="VR70" i="3"/>
  <c r="WA70" i="3" s="1"/>
  <c r="VV69" i="3"/>
  <c r="VT69" i="3"/>
  <c r="VR69" i="3"/>
  <c r="WA69" i="3" s="1"/>
  <c r="VT68" i="3"/>
  <c r="VR68" i="3"/>
  <c r="WA68" i="3" s="1"/>
  <c r="VT67" i="3"/>
  <c r="VR67" i="3"/>
  <c r="WA67" i="3" s="1"/>
  <c r="VT66" i="3"/>
  <c r="VR66" i="3"/>
  <c r="WA66" i="3" s="1"/>
  <c r="VT65" i="3"/>
  <c r="VR65" i="3"/>
  <c r="WA65" i="3" s="1"/>
  <c r="VT64" i="3"/>
  <c r="VR64" i="3"/>
  <c r="WA64" i="3" s="1"/>
  <c r="VT63" i="3"/>
  <c r="VR63" i="3"/>
  <c r="WA63" i="3" s="1"/>
  <c r="VT62" i="3"/>
  <c r="VR62" i="3"/>
  <c r="WA62" i="3" s="1"/>
  <c r="VV61" i="3"/>
  <c r="VT61" i="3"/>
  <c r="VR61" i="3"/>
  <c r="WA61" i="3" s="1"/>
  <c r="VV60" i="3"/>
  <c r="VT60" i="3"/>
  <c r="VR60" i="3"/>
  <c r="WA60" i="3" s="1"/>
  <c r="VT59" i="3"/>
  <c r="VR59" i="3"/>
  <c r="WA59" i="3" s="1"/>
  <c r="VV58" i="3"/>
  <c r="VT58" i="3"/>
  <c r="VR58" i="3"/>
  <c r="WA58" i="3" s="1"/>
  <c r="VT57" i="3"/>
  <c r="VR57" i="3"/>
  <c r="WA57" i="3" s="1"/>
  <c r="VT56" i="3"/>
  <c r="VR56" i="3"/>
  <c r="WA56" i="3" s="1"/>
  <c r="VT55" i="3"/>
  <c r="VR55" i="3"/>
  <c r="WA55" i="3" s="1"/>
  <c r="VT54" i="3"/>
  <c r="VR54" i="3"/>
  <c r="WA54" i="3" s="1"/>
  <c r="VT53" i="3"/>
  <c r="VR53" i="3"/>
  <c r="WA53" i="3" s="1"/>
  <c r="VT52" i="3"/>
  <c r="UD26" i="25" s="1"/>
  <c r="VR52" i="3"/>
  <c r="VT51" i="3"/>
  <c r="VR51" i="3"/>
  <c r="WA51" i="3" s="1"/>
  <c r="VT50" i="3"/>
  <c r="VR50" i="3"/>
  <c r="WA50" i="3" s="1"/>
  <c r="VT49" i="3"/>
  <c r="VR49" i="3"/>
  <c r="WA49" i="3" s="1"/>
  <c r="VV48" i="3"/>
  <c r="VT48" i="3"/>
  <c r="VR48" i="3"/>
  <c r="WA48" i="3" s="1"/>
  <c r="VT47" i="3"/>
  <c r="VR47" i="3"/>
  <c r="WA47" i="3" s="1"/>
  <c r="VT46" i="3"/>
  <c r="VR46" i="3"/>
  <c r="WA46" i="3" s="1"/>
  <c r="VT45" i="3"/>
  <c r="VR45" i="3"/>
  <c r="WA45" i="3" s="1"/>
  <c r="VV44" i="3"/>
  <c r="VT44" i="3"/>
  <c r="VS44" i="3"/>
  <c r="WB44" i="3" s="1"/>
  <c r="VR44" i="3"/>
  <c r="WA44" i="3" s="1"/>
  <c r="VT43" i="3"/>
  <c r="VR43" i="3"/>
  <c r="WA43" i="3" s="1"/>
  <c r="VT42" i="3"/>
  <c r="VR42" i="3"/>
  <c r="WA42" i="3" s="1"/>
  <c r="VT41" i="3"/>
  <c r="VR41" i="3"/>
  <c r="WA41" i="3" s="1"/>
  <c r="VT40" i="3"/>
  <c r="VR40" i="3"/>
  <c r="WA40" i="3" s="1"/>
  <c r="VT39" i="3"/>
  <c r="VR39" i="3"/>
  <c r="WA39" i="3" s="1"/>
  <c r="VT38" i="3"/>
  <c r="VR38" i="3"/>
  <c r="WA38" i="3" s="1"/>
  <c r="VT37" i="3"/>
  <c r="VS37" i="3"/>
  <c r="WB37" i="3" s="1"/>
  <c r="VR37" i="3"/>
  <c r="WA37" i="3" s="1"/>
  <c r="VT36" i="3"/>
  <c r="VR36" i="3"/>
  <c r="WA36" i="3" s="1"/>
  <c r="VT35" i="3"/>
  <c r="VR35" i="3"/>
  <c r="WA35" i="3" s="1"/>
  <c r="VV34" i="3"/>
  <c r="VT34" i="3"/>
  <c r="VR34" i="3"/>
  <c r="WA34" i="3" s="1"/>
  <c r="VT33" i="3"/>
  <c r="VR33" i="3"/>
  <c r="WA33" i="3" s="1"/>
  <c r="VV32" i="3"/>
  <c r="VT32" i="3"/>
  <c r="VR32" i="3"/>
  <c r="VT31" i="3"/>
  <c r="UD19" i="25" s="1"/>
  <c r="VR31" i="3"/>
  <c r="VT30" i="3"/>
  <c r="VR30" i="3"/>
  <c r="WA30" i="3" s="1"/>
  <c r="VT29" i="3"/>
  <c r="VR29" i="3"/>
  <c r="WA29" i="3" s="1"/>
  <c r="VT28" i="3"/>
  <c r="VR28" i="3"/>
  <c r="WA28" i="3" s="1"/>
  <c r="VV27" i="3"/>
  <c r="VT27" i="3"/>
  <c r="VR27" i="3"/>
  <c r="WA27" i="3" s="1"/>
  <c r="VV26" i="3"/>
  <c r="VT26" i="3"/>
  <c r="VR26" i="3"/>
  <c r="VT25" i="3"/>
  <c r="UD16" i="25" s="1"/>
  <c r="VR25" i="3"/>
  <c r="VT24" i="3"/>
  <c r="UD15" i="25" s="1"/>
  <c r="VR24" i="3"/>
  <c r="VT23" i="3"/>
  <c r="UD14" i="25" s="1"/>
  <c r="VR23" i="3"/>
  <c r="VT22" i="3"/>
  <c r="UD13" i="25" s="1"/>
  <c r="VR22" i="3"/>
  <c r="VT21" i="3"/>
  <c r="UD12" i="25" s="1"/>
  <c r="VR21" i="3"/>
  <c r="VT20" i="3"/>
  <c r="VR20" i="3"/>
  <c r="WA20" i="3" s="1"/>
  <c r="VT19" i="3"/>
  <c r="VR19" i="3"/>
  <c r="WA19" i="3" s="1"/>
  <c r="VT18" i="3"/>
  <c r="VR18" i="3"/>
  <c r="WA18" i="3" s="1"/>
  <c r="VT17" i="3"/>
  <c r="VR17" i="3"/>
  <c r="WA17" i="3" s="1"/>
  <c r="VT16" i="3"/>
  <c r="VR16" i="3"/>
  <c r="WA16" i="3" s="1"/>
  <c r="VT15" i="3"/>
  <c r="VR15" i="3"/>
  <c r="WA15" i="3" s="1"/>
  <c r="VT14" i="3"/>
  <c r="VR14" i="3"/>
  <c r="WA14" i="3" s="1"/>
  <c r="VT13" i="3"/>
  <c r="VR13" i="3"/>
  <c r="WA13" i="3" s="1"/>
  <c r="VV12" i="3"/>
  <c r="VT12" i="3"/>
  <c r="VS12" i="3"/>
  <c r="VR12" i="3"/>
  <c r="TT131" i="3"/>
  <c r="TR131" i="3"/>
  <c r="TT130" i="3"/>
  <c r="TR130" i="3"/>
  <c r="TT129" i="3"/>
  <c r="TR129" i="3"/>
  <c r="TV128" i="3"/>
  <c r="TT128" i="3"/>
  <c r="TR128" i="3"/>
  <c r="TT127" i="3"/>
  <c r="TR127" i="3"/>
  <c r="TT126" i="3"/>
  <c r="TR126" i="3"/>
  <c r="TV125" i="3"/>
  <c r="TT125" i="3"/>
  <c r="TR125" i="3"/>
  <c r="TV124" i="3"/>
  <c r="TT124" i="3"/>
  <c r="TR124" i="3"/>
  <c r="TT123" i="3"/>
  <c r="TR123" i="3"/>
  <c r="TT122" i="3"/>
  <c r="TR122" i="3"/>
  <c r="TT121" i="3"/>
  <c r="TR121" i="3"/>
  <c r="TT120" i="3"/>
  <c r="TR120" i="3"/>
  <c r="TV119" i="3"/>
  <c r="TT119" i="3"/>
  <c r="TR119" i="3"/>
  <c r="TT118" i="3"/>
  <c r="TR118" i="3"/>
  <c r="TT117" i="3"/>
  <c r="TR117" i="3"/>
  <c r="TT116" i="3"/>
  <c r="TR116" i="3"/>
  <c r="TT115" i="3"/>
  <c r="TR115" i="3"/>
  <c r="TT114" i="3"/>
  <c r="TR114" i="3"/>
  <c r="TT113" i="3"/>
  <c r="TR113" i="3"/>
  <c r="TT112" i="3"/>
  <c r="TQ42" i="25" s="1"/>
  <c r="TR112" i="3"/>
  <c r="TO42" i="25" s="1"/>
  <c r="TV111" i="3"/>
  <c r="TT111" i="3"/>
  <c r="TR111" i="3"/>
  <c r="TV110" i="3"/>
  <c r="TT110" i="3"/>
  <c r="TR110" i="3"/>
  <c r="TV109" i="3"/>
  <c r="TT109" i="3"/>
  <c r="TR109" i="3"/>
  <c r="TT108" i="3"/>
  <c r="TR108" i="3"/>
  <c r="TT107" i="3"/>
  <c r="TR107" i="3"/>
  <c r="TV106" i="3"/>
  <c r="TT106" i="3"/>
  <c r="TR106" i="3"/>
  <c r="TV105" i="3"/>
  <c r="TT105" i="3"/>
  <c r="TR105" i="3"/>
  <c r="TV104" i="3"/>
  <c r="TT104" i="3"/>
  <c r="TR104" i="3"/>
  <c r="TT103" i="3"/>
  <c r="TR103" i="3"/>
  <c r="TV102" i="3"/>
  <c r="TT102" i="3"/>
  <c r="TR102" i="3"/>
  <c r="TT101" i="3"/>
  <c r="TR101" i="3"/>
  <c r="TT100" i="3"/>
  <c r="TR100" i="3"/>
  <c r="TV99" i="3"/>
  <c r="TT99" i="3"/>
  <c r="TR99" i="3"/>
  <c r="TV98" i="3"/>
  <c r="TT98" i="3"/>
  <c r="TR98" i="3"/>
  <c r="TT97" i="3"/>
  <c r="TR97" i="3"/>
  <c r="TT96" i="3"/>
  <c r="TR96" i="3"/>
  <c r="TT95" i="3"/>
  <c r="TR95" i="3"/>
  <c r="TT94" i="3"/>
  <c r="TR94" i="3"/>
  <c r="TT93" i="3"/>
  <c r="TR93" i="3"/>
  <c r="TT92" i="3"/>
  <c r="TR92" i="3"/>
  <c r="TV91" i="3"/>
  <c r="TT91" i="3"/>
  <c r="TR91" i="3"/>
  <c r="TV90" i="3"/>
  <c r="TT90" i="3"/>
  <c r="TR90" i="3"/>
  <c r="TT89" i="3"/>
  <c r="TQ37" i="25" s="1"/>
  <c r="TR89" i="3"/>
  <c r="TO37" i="25" s="1"/>
  <c r="TT88" i="3"/>
  <c r="TQ36" i="25" s="1"/>
  <c r="TR88" i="3"/>
  <c r="TO36" i="25" s="1"/>
  <c r="TT87" i="3"/>
  <c r="TQ35" i="25" s="1"/>
  <c r="TR87" i="3"/>
  <c r="TO35" i="25" s="1"/>
  <c r="TT86" i="3"/>
  <c r="TR86" i="3"/>
  <c r="TT85" i="3"/>
  <c r="TR85" i="3"/>
  <c r="TT84" i="3"/>
  <c r="TR84" i="3"/>
  <c r="TT83" i="3"/>
  <c r="TQ33" i="25" s="1"/>
  <c r="TR83" i="3"/>
  <c r="TO33" i="25" s="1"/>
  <c r="TT82" i="3"/>
  <c r="TQ32" i="25" s="1"/>
  <c r="TR82" i="3"/>
  <c r="TO32" i="25" s="1"/>
  <c r="TV81" i="3"/>
  <c r="TT81" i="3"/>
  <c r="TR81" i="3"/>
  <c r="TT80" i="3"/>
  <c r="TR80" i="3"/>
  <c r="TV79" i="3"/>
  <c r="TT79" i="3"/>
  <c r="TR79" i="3"/>
  <c r="TV78" i="3"/>
  <c r="TT78" i="3"/>
  <c r="TR78" i="3"/>
  <c r="TT77" i="3"/>
  <c r="TR77" i="3"/>
  <c r="TV76" i="3"/>
  <c r="TT76" i="3"/>
  <c r="TR76" i="3"/>
  <c r="TV75" i="3"/>
  <c r="TT75" i="3"/>
  <c r="TR75" i="3"/>
  <c r="TV74" i="3"/>
  <c r="TT74" i="3"/>
  <c r="TR74" i="3"/>
  <c r="TT73" i="3"/>
  <c r="TR73" i="3"/>
  <c r="TT72" i="3"/>
  <c r="TR72" i="3"/>
  <c r="TT71" i="3"/>
  <c r="TR71" i="3"/>
  <c r="TT70" i="3"/>
  <c r="TR70" i="3"/>
  <c r="TV69" i="3"/>
  <c r="TT69" i="3"/>
  <c r="TR69" i="3"/>
  <c r="TT68" i="3"/>
  <c r="TR68" i="3"/>
  <c r="TV67" i="3"/>
  <c r="TT67" i="3"/>
  <c r="TR67" i="3"/>
  <c r="TT66" i="3"/>
  <c r="TR66" i="3"/>
  <c r="TT65" i="3"/>
  <c r="TR65" i="3"/>
  <c r="TT64" i="3"/>
  <c r="TR64" i="3"/>
  <c r="TT63" i="3"/>
  <c r="TR63" i="3"/>
  <c r="TT62" i="3"/>
  <c r="TR62" i="3"/>
  <c r="TV61" i="3"/>
  <c r="TT61" i="3"/>
  <c r="TR61" i="3"/>
  <c r="TV60" i="3"/>
  <c r="TT60" i="3"/>
  <c r="TR60" i="3"/>
  <c r="TT59" i="3"/>
  <c r="TR59" i="3"/>
  <c r="TV58" i="3"/>
  <c r="TT58" i="3"/>
  <c r="TR58" i="3"/>
  <c r="TT57" i="3"/>
  <c r="TR57" i="3"/>
  <c r="TV56" i="3"/>
  <c r="TT56" i="3"/>
  <c r="TR56" i="3"/>
  <c r="TT55" i="3"/>
  <c r="TR55" i="3"/>
  <c r="TT54" i="3"/>
  <c r="TR54" i="3"/>
  <c r="TT53" i="3"/>
  <c r="TR53" i="3"/>
  <c r="TT52" i="3"/>
  <c r="TQ26" i="25" s="1"/>
  <c r="TR52" i="3"/>
  <c r="TO26" i="25" s="1"/>
  <c r="TT51" i="3"/>
  <c r="TR51" i="3"/>
  <c r="TT50" i="3"/>
  <c r="TR50" i="3"/>
  <c r="TT49" i="3"/>
  <c r="TR49" i="3"/>
  <c r="TV48" i="3"/>
  <c r="TT48" i="3"/>
  <c r="TR48" i="3"/>
  <c r="TT47" i="3"/>
  <c r="TR47" i="3"/>
  <c r="TT46" i="3"/>
  <c r="TR46" i="3"/>
  <c r="TT45" i="3"/>
  <c r="TR45" i="3"/>
  <c r="TV44" i="3"/>
  <c r="TT44" i="3"/>
  <c r="TS44" i="3"/>
  <c r="UB44" i="3" s="1"/>
  <c r="TR44" i="3"/>
  <c r="TT43" i="3"/>
  <c r="TR43" i="3"/>
  <c r="TT42" i="3"/>
  <c r="TR42" i="3"/>
  <c r="TT41" i="3"/>
  <c r="TR41" i="3"/>
  <c r="TT40" i="3"/>
  <c r="TR40" i="3"/>
  <c r="TT39" i="3"/>
  <c r="TR39" i="3"/>
  <c r="TT38" i="3"/>
  <c r="TR38" i="3"/>
  <c r="TT37" i="3"/>
  <c r="TS37" i="3"/>
  <c r="UB37" i="3" s="1"/>
  <c r="TR37" i="3"/>
  <c r="TT36" i="3"/>
  <c r="TR36" i="3"/>
  <c r="TT35" i="3"/>
  <c r="TR35" i="3"/>
  <c r="TV34" i="3"/>
  <c r="TT34" i="3"/>
  <c r="TR34" i="3"/>
  <c r="TT33" i="3"/>
  <c r="TR33" i="3"/>
  <c r="TV32" i="3"/>
  <c r="TT32" i="3"/>
  <c r="TR32" i="3"/>
  <c r="TT31" i="3"/>
  <c r="TQ19" i="25" s="1"/>
  <c r="TR31" i="3"/>
  <c r="TO19" i="25" s="1"/>
  <c r="TT30" i="3"/>
  <c r="TR30" i="3"/>
  <c r="TT29" i="3"/>
  <c r="TR29" i="3"/>
  <c r="TT28" i="3"/>
  <c r="TR28" i="3"/>
  <c r="TV27" i="3"/>
  <c r="TT27" i="3"/>
  <c r="TR27" i="3"/>
  <c r="TV26" i="3"/>
  <c r="TT26" i="3"/>
  <c r="TR26" i="3"/>
  <c r="TT25" i="3"/>
  <c r="TQ16" i="25" s="1"/>
  <c r="TR25" i="3"/>
  <c r="TO16" i="25" s="1"/>
  <c r="TT24" i="3"/>
  <c r="TQ15" i="25" s="1"/>
  <c r="TR24" i="3"/>
  <c r="TO15" i="25" s="1"/>
  <c r="TT23" i="3"/>
  <c r="TQ14" i="25" s="1"/>
  <c r="TR23" i="3"/>
  <c r="TO14" i="25" s="1"/>
  <c r="TT22" i="3"/>
  <c r="TQ13" i="25" s="1"/>
  <c r="TR22" i="3"/>
  <c r="TO13" i="25" s="1"/>
  <c r="TT21" i="3"/>
  <c r="TQ12" i="25" s="1"/>
  <c r="TR21" i="3"/>
  <c r="TO12" i="25" s="1"/>
  <c r="TT20" i="3"/>
  <c r="TR20" i="3"/>
  <c r="TT19" i="3"/>
  <c r="TR19" i="3"/>
  <c r="TT18" i="3"/>
  <c r="TR18" i="3"/>
  <c r="TT17" i="3"/>
  <c r="TR17" i="3"/>
  <c r="TT16" i="3"/>
  <c r="TR16" i="3"/>
  <c r="TT15" i="3"/>
  <c r="TR15" i="3"/>
  <c r="TT14" i="3"/>
  <c r="TR14" i="3"/>
  <c r="TT13" i="3"/>
  <c r="TR13" i="3"/>
  <c r="TV12" i="3"/>
  <c r="TT12" i="3"/>
  <c r="TS12" i="3"/>
  <c r="TR12" i="3"/>
  <c r="TI128" i="3"/>
  <c r="TI119" i="3"/>
  <c r="TI111" i="3"/>
  <c r="TI110" i="3"/>
  <c r="TI109" i="3"/>
  <c r="TI106" i="3"/>
  <c r="TI105" i="3"/>
  <c r="TI104" i="3"/>
  <c r="TI102" i="3"/>
  <c r="TI99" i="3"/>
  <c r="TI98" i="3"/>
  <c r="TI91" i="3"/>
  <c r="TI90" i="3"/>
  <c r="TI81" i="3"/>
  <c r="TI79" i="3"/>
  <c r="TI76" i="3"/>
  <c r="TI75" i="3"/>
  <c r="TI74" i="3"/>
  <c r="TI69" i="3"/>
  <c r="TI61" i="3"/>
  <c r="TI60" i="3"/>
  <c r="TI58" i="3"/>
  <c r="TI48" i="3"/>
  <c r="TI44" i="3"/>
  <c r="TG44" i="3"/>
  <c r="TF44" i="3"/>
  <c r="TO44" i="3" s="1"/>
  <c r="TE44" i="3"/>
  <c r="TG37" i="3"/>
  <c r="TF37" i="3"/>
  <c r="TO37" i="3" s="1"/>
  <c r="TE37" i="3"/>
  <c r="TI34" i="3"/>
  <c r="TI32" i="3"/>
  <c r="TI27" i="3"/>
  <c r="TI26" i="3"/>
  <c r="TI12" i="3"/>
  <c r="TG12" i="3"/>
  <c r="TF12" i="3"/>
  <c r="TE12" i="3"/>
  <c r="RT131" i="3"/>
  <c r="RR131" i="3"/>
  <c r="RT130" i="3"/>
  <c r="RR130" i="3"/>
  <c r="RT129" i="3"/>
  <c r="RR129" i="3"/>
  <c r="RV128" i="3"/>
  <c r="RT128" i="3"/>
  <c r="RR128" i="3"/>
  <c r="RT127" i="3"/>
  <c r="RR127" i="3"/>
  <c r="RT126" i="3"/>
  <c r="RR126" i="3"/>
  <c r="RV125" i="3"/>
  <c r="RT125" i="3"/>
  <c r="RR125" i="3"/>
  <c r="RT124" i="3"/>
  <c r="RR124" i="3"/>
  <c r="RT123" i="3"/>
  <c r="RR123" i="3"/>
  <c r="RT122" i="3"/>
  <c r="RR122" i="3"/>
  <c r="RT121" i="3"/>
  <c r="RR121" i="3"/>
  <c r="RT120" i="3"/>
  <c r="RR120" i="3"/>
  <c r="RV119" i="3"/>
  <c r="RT119" i="3"/>
  <c r="RR119" i="3"/>
  <c r="RT118" i="3"/>
  <c r="RR118" i="3"/>
  <c r="RT117" i="3"/>
  <c r="RR117" i="3"/>
  <c r="RT116" i="3"/>
  <c r="RR116" i="3"/>
  <c r="RT115" i="3"/>
  <c r="RR115" i="3"/>
  <c r="RT114" i="3"/>
  <c r="RR114" i="3"/>
  <c r="RT113" i="3"/>
  <c r="RR113" i="3"/>
  <c r="RT112" i="3"/>
  <c r="SQ42" i="25" s="1"/>
  <c r="RR112" i="3"/>
  <c r="SO42" i="25" s="1"/>
  <c r="RV111" i="3"/>
  <c r="RT111" i="3"/>
  <c r="RR111" i="3"/>
  <c r="RV110" i="3"/>
  <c r="RT110" i="3"/>
  <c r="RR110" i="3"/>
  <c r="RV109" i="3"/>
  <c r="RT109" i="3"/>
  <c r="RR109" i="3"/>
  <c r="RT108" i="3"/>
  <c r="RR108" i="3"/>
  <c r="RT107" i="3"/>
  <c r="RR107" i="3"/>
  <c r="RV106" i="3"/>
  <c r="RT106" i="3"/>
  <c r="RR106" i="3"/>
  <c r="RV105" i="3"/>
  <c r="RT105" i="3"/>
  <c r="RR105" i="3"/>
  <c r="RV104" i="3"/>
  <c r="RT104" i="3"/>
  <c r="RR104" i="3"/>
  <c r="RT103" i="3"/>
  <c r="RR103" i="3"/>
  <c r="RV102" i="3"/>
  <c r="RT102" i="3"/>
  <c r="RR102" i="3"/>
  <c r="RT101" i="3"/>
  <c r="RR101" i="3"/>
  <c r="RT100" i="3"/>
  <c r="RR100" i="3"/>
  <c r="RV99" i="3"/>
  <c r="RT99" i="3"/>
  <c r="RR99" i="3"/>
  <c r="RV98" i="3"/>
  <c r="RT98" i="3"/>
  <c r="RR98" i="3"/>
  <c r="RT97" i="3"/>
  <c r="RR97" i="3"/>
  <c r="RT96" i="3"/>
  <c r="RR96" i="3"/>
  <c r="RT95" i="3"/>
  <c r="RR95" i="3"/>
  <c r="RT94" i="3"/>
  <c r="RR94" i="3"/>
  <c r="RT93" i="3"/>
  <c r="RR93" i="3"/>
  <c r="RT92" i="3"/>
  <c r="RR92" i="3"/>
  <c r="RV91" i="3"/>
  <c r="RT91" i="3"/>
  <c r="RR91" i="3"/>
  <c r="RV90" i="3"/>
  <c r="RT90" i="3"/>
  <c r="RR90" i="3"/>
  <c r="RT89" i="3"/>
  <c r="SQ37" i="25" s="1"/>
  <c r="RR89" i="3"/>
  <c r="SO37" i="25" s="1"/>
  <c r="RT88" i="3"/>
  <c r="SQ36" i="25" s="1"/>
  <c r="RR88" i="3"/>
  <c r="SO36" i="25" s="1"/>
  <c r="RT87" i="3"/>
  <c r="SQ35" i="25" s="1"/>
  <c r="RR87" i="3"/>
  <c r="SO35" i="25" s="1"/>
  <c r="RT86" i="3"/>
  <c r="RR86" i="3"/>
  <c r="RT85" i="3"/>
  <c r="RR85" i="3"/>
  <c r="RT84" i="3"/>
  <c r="RR84" i="3"/>
  <c r="RT83" i="3"/>
  <c r="SQ33" i="25" s="1"/>
  <c r="RR83" i="3"/>
  <c r="SO33" i="25" s="1"/>
  <c r="RT82" i="3"/>
  <c r="SQ32" i="25" s="1"/>
  <c r="RR82" i="3"/>
  <c r="SO32" i="25" s="1"/>
  <c r="RV81" i="3"/>
  <c r="RT81" i="3"/>
  <c r="RR81" i="3"/>
  <c r="RT80" i="3"/>
  <c r="RR80" i="3"/>
  <c r="RV79" i="3"/>
  <c r="RT79" i="3"/>
  <c r="RR79" i="3"/>
  <c r="RV78" i="3"/>
  <c r="RT78" i="3"/>
  <c r="RR78" i="3"/>
  <c r="RT77" i="3"/>
  <c r="RR77" i="3"/>
  <c r="RV76" i="3"/>
  <c r="RT76" i="3"/>
  <c r="RR76" i="3"/>
  <c r="RV75" i="3"/>
  <c r="RT75" i="3"/>
  <c r="RR75" i="3"/>
  <c r="RV74" i="3"/>
  <c r="RT74" i="3"/>
  <c r="RR74" i="3"/>
  <c r="RT73" i="3"/>
  <c r="RR73" i="3"/>
  <c r="RT72" i="3"/>
  <c r="RR72" i="3"/>
  <c r="RT71" i="3"/>
  <c r="RR71" i="3"/>
  <c r="RT70" i="3"/>
  <c r="RR70" i="3"/>
  <c r="RV69" i="3"/>
  <c r="RT69" i="3"/>
  <c r="RR69" i="3"/>
  <c r="RT68" i="3"/>
  <c r="RR68" i="3"/>
  <c r="RT67" i="3"/>
  <c r="RR67" i="3"/>
  <c r="RT66" i="3"/>
  <c r="RR66" i="3"/>
  <c r="RT65" i="3"/>
  <c r="RR65" i="3"/>
  <c r="RT64" i="3"/>
  <c r="RR64" i="3"/>
  <c r="RT63" i="3"/>
  <c r="RR63" i="3"/>
  <c r="RT62" i="3"/>
  <c r="RR62" i="3"/>
  <c r="RV61" i="3"/>
  <c r="RT61" i="3"/>
  <c r="RR61" i="3"/>
  <c r="RV60" i="3"/>
  <c r="RT60" i="3"/>
  <c r="RR60" i="3"/>
  <c r="RT59" i="3"/>
  <c r="RR59" i="3"/>
  <c r="RV58" i="3"/>
  <c r="RT58" i="3"/>
  <c r="RR58" i="3"/>
  <c r="RT57" i="3"/>
  <c r="RR57" i="3"/>
  <c r="RT56" i="3"/>
  <c r="RR56" i="3"/>
  <c r="RT55" i="3"/>
  <c r="RR55" i="3"/>
  <c r="RT54" i="3"/>
  <c r="RR54" i="3"/>
  <c r="RT53" i="3"/>
  <c r="RR53" i="3"/>
  <c r="RT52" i="3"/>
  <c r="SQ26" i="25" s="1"/>
  <c r="RR52" i="3"/>
  <c r="SO26" i="25" s="1"/>
  <c r="RT51" i="3"/>
  <c r="RR51" i="3"/>
  <c r="RT50" i="3"/>
  <c r="RR50" i="3"/>
  <c r="RT49" i="3"/>
  <c r="RR49" i="3"/>
  <c r="RV48" i="3"/>
  <c r="RT48" i="3"/>
  <c r="RR48" i="3"/>
  <c r="RT47" i="3"/>
  <c r="RR47" i="3"/>
  <c r="RT46" i="3"/>
  <c r="RR46" i="3"/>
  <c r="RT45" i="3"/>
  <c r="RR45" i="3"/>
  <c r="RV44" i="3"/>
  <c r="RT44" i="3"/>
  <c r="RS44" i="3"/>
  <c r="SB44" i="3" s="1"/>
  <c r="RR44" i="3"/>
  <c r="RT43" i="3"/>
  <c r="RR43" i="3"/>
  <c r="RT42" i="3"/>
  <c r="RR42" i="3"/>
  <c r="RT41" i="3"/>
  <c r="RR41" i="3"/>
  <c r="RT40" i="3"/>
  <c r="RR40" i="3"/>
  <c r="RT39" i="3"/>
  <c r="RR39" i="3"/>
  <c r="RT38" i="3"/>
  <c r="RR38" i="3"/>
  <c r="RT37" i="3"/>
  <c r="RS37" i="3"/>
  <c r="SB37" i="3" s="1"/>
  <c r="RR37" i="3"/>
  <c r="RT36" i="3"/>
  <c r="RR36" i="3"/>
  <c r="RT35" i="3"/>
  <c r="RR35" i="3"/>
  <c r="RV34" i="3"/>
  <c r="RT34" i="3"/>
  <c r="RR34" i="3"/>
  <c r="RT33" i="3"/>
  <c r="RR33" i="3"/>
  <c r="RV32" i="3"/>
  <c r="RT32" i="3"/>
  <c r="RR32" i="3"/>
  <c r="RT31" i="3"/>
  <c r="SQ19" i="25" s="1"/>
  <c r="RR31" i="3"/>
  <c r="SO19" i="25" s="1"/>
  <c r="RT30" i="3"/>
  <c r="RR30" i="3"/>
  <c r="RT29" i="3"/>
  <c r="RR29" i="3"/>
  <c r="RT28" i="3"/>
  <c r="RR28" i="3"/>
  <c r="RV27" i="3"/>
  <c r="RT27" i="3"/>
  <c r="RR27" i="3"/>
  <c r="RV26" i="3"/>
  <c r="RT26" i="3"/>
  <c r="RR26" i="3"/>
  <c r="RT25" i="3"/>
  <c r="SQ16" i="25" s="1"/>
  <c r="RR25" i="3"/>
  <c r="SO16" i="25" s="1"/>
  <c r="RT24" i="3"/>
  <c r="SQ15" i="25" s="1"/>
  <c r="RR24" i="3"/>
  <c r="SO15" i="25" s="1"/>
  <c r="RT23" i="3"/>
  <c r="SQ14" i="25" s="1"/>
  <c r="RR23" i="3"/>
  <c r="SO14" i="25" s="1"/>
  <c r="RT22" i="3"/>
  <c r="SQ13" i="25" s="1"/>
  <c r="RR22" i="3"/>
  <c r="SO13" i="25" s="1"/>
  <c r="RT21" i="3"/>
  <c r="SQ12" i="25" s="1"/>
  <c r="RR21" i="3"/>
  <c r="SO12" i="25" s="1"/>
  <c r="RT20" i="3"/>
  <c r="RR20" i="3"/>
  <c r="RT19" i="3"/>
  <c r="RR19" i="3"/>
  <c r="RT18" i="3"/>
  <c r="RR18" i="3"/>
  <c r="RT17" i="3"/>
  <c r="RR17" i="3"/>
  <c r="RT16" i="3"/>
  <c r="RR16" i="3"/>
  <c r="RT15" i="3"/>
  <c r="RR15" i="3"/>
  <c r="RT14" i="3"/>
  <c r="RR14" i="3"/>
  <c r="RT13" i="3"/>
  <c r="RR13" i="3"/>
  <c r="RV12" i="3"/>
  <c r="RT12" i="3"/>
  <c r="RS12" i="3"/>
  <c r="RR12" i="3"/>
  <c r="SV128" i="3"/>
  <c r="SV126" i="3"/>
  <c r="SV125" i="3"/>
  <c r="SV124" i="3"/>
  <c r="SV119" i="3"/>
  <c r="SV111" i="3"/>
  <c r="SV110" i="3"/>
  <c r="SV109" i="3"/>
  <c r="SV106" i="3"/>
  <c r="SV105" i="3"/>
  <c r="SV104" i="3"/>
  <c r="SV102" i="3"/>
  <c r="SV99" i="3"/>
  <c r="SV98" i="3"/>
  <c r="SV91" i="3"/>
  <c r="SV90" i="3"/>
  <c r="SV81" i="3"/>
  <c r="SV79" i="3"/>
  <c r="SV78" i="3"/>
  <c r="SV76" i="3"/>
  <c r="SV75" i="3"/>
  <c r="SV74" i="3"/>
  <c r="SV72" i="3"/>
  <c r="SV69" i="3"/>
  <c r="SV67" i="3"/>
  <c r="SV61" i="3"/>
  <c r="SV60" i="3"/>
  <c r="SV58" i="3"/>
  <c r="SV56" i="3"/>
  <c r="SV48" i="3"/>
  <c r="SV44" i="3"/>
  <c r="SS44" i="3"/>
  <c r="TB44" i="3" s="1"/>
  <c r="SS37" i="3"/>
  <c r="TB37" i="3" s="1"/>
  <c r="SV34" i="3"/>
  <c r="SV33" i="3"/>
  <c r="SV32" i="3"/>
  <c r="SV29" i="3"/>
  <c r="SV27" i="3"/>
  <c r="SV26" i="3"/>
  <c r="SV25" i="3"/>
  <c r="SF16" i="25" s="1"/>
  <c r="SV24" i="3"/>
  <c r="SF15" i="25" s="1"/>
  <c r="SV16" i="3"/>
  <c r="SV12" i="3"/>
  <c r="SS12" i="3"/>
  <c r="SI128" i="3"/>
  <c r="SI125" i="3"/>
  <c r="SI119" i="3"/>
  <c r="SI111" i="3"/>
  <c r="SI110" i="3"/>
  <c r="SI109" i="3"/>
  <c r="SI106" i="3"/>
  <c r="SI105" i="3"/>
  <c r="SI104" i="3"/>
  <c r="SI102" i="3"/>
  <c r="SI99" i="3"/>
  <c r="SI98" i="3"/>
  <c r="SI91" i="3"/>
  <c r="SI90" i="3"/>
  <c r="SI81" i="3"/>
  <c r="SI79" i="3"/>
  <c r="SI78" i="3"/>
  <c r="SI76" i="3"/>
  <c r="SI75" i="3"/>
  <c r="SI74" i="3"/>
  <c r="SI69" i="3"/>
  <c r="SI61" i="3"/>
  <c r="SI60" i="3"/>
  <c r="SI58" i="3"/>
  <c r="SI48" i="3"/>
  <c r="SI44" i="3"/>
  <c r="SF44" i="3"/>
  <c r="SO44" i="3" s="1"/>
  <c r="SF37" i="3"/>
  <c r="SO37" i="3" s="1"/>
  <c r="SI34" i="3"/>
  <c r="SI32" i="3"/>
  <c r="SI27" i="3"/>
  <c r="SI26" i="3"/>
  <c r="SI12" i="3"/>
  <c r="SF12" i="3"/>
  <c r="SO12" i="3" s="1"/>
  <c r="RG131" i="3"/>
  <c r="RE131" i="3"/>
  <c r="RG130" i="3"/>
  <c r="RE130" i="3"/>
  <c r="RG129" i="3"/>
  <c r="RE129" i="3"/>
  <c r="RI128" i="3"/>
  <c r="RG128" i="3"/>
  <c r="RE128" i="3"/>
  <c r="RG127" i="3"/>
  <c r="RE127" i="3"/>
  <c r="RG126" i="3"/>
  <c r="RE126" i="3"/>
  <c r="RG125" i="3"/>
  <c r="RE125" i="3"/>
  <c r="RG124" i="3"/>
  <c r="RE124" i="3"/>
  <c r="RG123" i="3"/>
  <c r="RE123" i="3"/>
  <c r="RG122" i="3"/>
  <c r="RE122" i="3"/>
  <c r="RG121" i="3"/>
  <c r="RE121" i="3"/>
  <c r="RG120" i="3"/>
  <c r="RE120" i="3"/>
  <c r="RI119" i="3"/>
  <c r="RG119" i="3"/>
  <c r="RE119" i="3"/>
  <c r="RG118" i="3"/>
  <c r="RE118" i="3"/>
  <c r="RG117" i="3"/>
  <c r="RE117" i="3"/>
  <c r="RG116" i="3"/>
  <c r="RE116" i="3"/>
  <c r="RG115" i="3"/>
  <c r="RE115" i="3"/>
  <c r="RG114" i="3"/>
  <c r="RE114" i="3"/>
  <c r="RG113" i="3"/>
  <c r="RE113" i="3"/>
  <c r="RG112" i="3"/>
  <c r="RD42" i="25" s="1"/>
  <c r="RE112" i="3"/>
  <c r="RB42" i="25" s="1"/>
  <c r="RI111" i="3"/>
  <c r="RG111" i="3"/>
  <c r="RE111" i="3"/>
  <c r="RI110" i="3"/>
  <c r="RG110" i="3"/>
  <c r="RE110" i="3"/>
  <c r="RI109" i="3"/>
  <c r="RG109" i="3"/>
  <c r="RE109" i="3"/>
  <c r="RG108" i="3"/>
  <c r="RE108" i="3"/>
  <c r="RG107" i="3"/>
  <c r="RE107" i="3"/>
  <c r="RI106" i="3"/>
  <c r="RG106" i="3"/>
  <c r="RE106" i="3"/>
  <c r="RI105" i="3"/>
  <c r="RG105" i="3"/>
  <c r="RE105" i="3"/>
  <c r="RI104" i="3"/>
  <c r="RG104" i="3"/>
  <c r="RE104" i="3"/>
  <c r="RG103" i="3"/>
  <c r="RE103" i="3"/>
  <c r="RI102" i="3"/>
  <c r="RG102" i="3"/>
  <c r="RE102" i="3"/>
  <c r="RG101" i="3"/>
  <c r="RE101" i="3"/>
  <c r="RG100" i="3"/>
  <c r="RE100" i="3"/>
  <c r="RI99" i="3"/>
  <c r="RG99" i="3"/>
  <c r="RE99" i="3"/>
  <c r="RI98" i="3"/>
  <c r="RG98" i="3"/>
  <c r="RE98" i="3"/>
  <c r="RG97" i="3"/>
  <c r="RE97" i="3"/>
  <c r="RG96" i="3"/>
  <c r="RE96" i="3"/>
  <c r="RG95" i="3"/>
  <c r="RE95" i="3"/>
  <c r="RG94" i="3"/>
  <c r="RE94" i="3"/>
  <c r="RG93" i="3"/>
  <c r="RE93" i="3"/>
  <c r="RG92" i="3"/>
  <c r="RE92" i="3"/>
  <c r="RI91" i="3"/>
  <c r="RG91" i="3"/>
  <c r="RE91" i="3"/>
  <c r="RI90" i="3"/>
  <c r="RG90" i="3"/>
  <c r="RE90" i="3"/>
  <c r="RG89" i="3"/>
  <c r="RD37" i="25" s="1"/>
  <c r="RE89" i="3"/>
  <c r="RB37" i="25" s="1"/>
  <c r="RG88" i="3"/>
  <c r="RD36" i="25" s="1"/>
  <c r="RE88" i="3"/>
  <c r="RB36" i="25" s="1"/>
  <c r="RG87" i="3"/>
  <c r="RD35" i="25" s="1"/>
  <c r="RE87" i="3"/>
  <c r="RB35" i="25" s="1"/>
  <c r="RG86" i="3"/>
  <c r="RE86" i="3"/>
  <c r="RG85" i="3"/>
  <c r="RE85" i="3"/>
  <c r="RG84" i="3"/>
  <c r="RE84" i="3"/>
  <c r="RG83" i="3"/>
  <c r="RD33" i="25" s="1"/>
  <c r="RE83" i="3"/>
  <c r="RB33" i="25" s="1"/>
  <c r="RG82" i="3"/>
  <c r="RD32" i="25" s="1"/>
  <c r="RE82" i="3"/>
  <c r="RB32" i="25" s="1"/>
  <c r="RI81" i="3"/>
  <c r="RG81" i="3"/>
  <c r="RE81" i="3"/>
  <c r="RG80" i="3"/>
  <c r="RE80" i="3"/>
  <c r="RI79" i="3"/>
  <c r="RG79" i="3"/>
  <c r="RE79" i="3"/>
  <c r="RG78" i="3"/>
  <c r="RE78" i="3"/>
  <c r="RG77" i="3"/>
  <c r="RE77" i="3"/>
  <c r="RI76" i="3"/>
  <c r="RG76" i="3"/>
  <c r="RE76" i="3"/>
  <c r="RI75" i="3"/>
  <c r="RG75" i="3"/>
  <c r="RE75" i="3"/>
  <c r="RI74" i="3"/>
  <c r="RG74" i="3"/>
  <c r="RE74" i="3"/>
  <c r="RG73" i="3"/>
  <c r="RE73" i="3"/>
  <c r="RG72" i="3"/>
  <c r="RE72" i="3"/>
  <c r="RG71" i="3"/>
  <c r="RE71" i="3"/>
  <c r="RG70" i="3"/>
  <c r="RE70" i="3"/>
  <c r="RI69" i="3"/>
  <c r="RG69" i="3"/>
  <c r="RE69" i="3"/>
  <c r="RG68" i="3"/>
  <c r="RE68" i="3"/>
  <c r="RG67" i="3"/>
  <c r="RE67" i="3"/>
  <c r="RG66" i="3"/>
  <c r="RE66" i="3"/>
  <c r="RG65" i="3"/>
  <c r="RE65" i="3"/>
  <c r="RG64" i="3"/>
  <c r="RE64" i="3"/>
  <c r="RG63" i="3"/>
  <c r="RE63" i="3"/>
  <c r="RG62" i="3"/>
  <c r="RE62" i="3"/>
  <c r="RI61" i="3"/>
  <c r="RG61" i="3"/>
  <c r="RE61" i="3"/>
  <c r="RI60" i="3"/>
  <c r="RG60" i="3"/>
  <c r="RE60" i="3"/>
  <c r="RG59" i="3"/>
  <c r="RE59" i="3"/>
  <c r="RI58" i="3"/>
  <c r="RG58" i="3"/>
  <c r="RE58" i="3"/>
  <c r="RG57" i="3"/>
  <c r="RE57" i="3"/>
  <c r="RG56" i="3"/>
  <c r="RE56" i="3"/>
  <c r="RG55" i="3"/>
  <c r="RE55" i="3"/>
  <c r="RG54" i="3"/>
  <c r="RE54" i="3"/>
  <c r="RG53" i="3"/>
  <c r="RE53" i="3"/>
  <c r="RG52" i="3"/>
  <c r="RD26" i="25" s="1"/>
  <c r="RE52" i="3"/>
  <c r="RB26" i="25" s="1"/>
  <c r="RG51" i="3"/>
  <c r="RE51" i="3"/>
  <c r="RG50" i="3"/>
  <c r="RE50" i="3"/>
  <c r="RG49" i="3"/>
  <c r="RE49" i="3"/>
  <c r="RI48" i="3"/>
  <c r="RG48" i="3"/>
  <c r="RE48" i="3"/>
  <c r="RG47" i="3"/>
  <c r="RE47" i="3"/>
  <c r="RG46" i="3"/>
  <c r="RE46" i="3"/>
  <c r="RG45" i="3"/>
  <c r="RE45" i="3"/>
  <c r="RI44" i="3"/>
  <c r="RG44" i="3"/>
  <c r="RF44" i="3"/>
  <c r="RO44" i="3" s="1"/>
  <c r="RE44" i="3"/>
  <c r="RG43" i="3"/>
  <c r="RE43" i="3"/>
  <c r="RG42" i="3"/>
  <c r="RE42" i="3"/>
  <c r="RG41" i="3"/>
  <c r="RE41" i="3"/>
  <c r="RG40" i="3"/>
  <c r="RE40" i="3"/>
  <c r="RG39" i="3"/>
  <c r="RE39" i="3"/>
  <c r="RG38" i="3"/>
  <c r="RE38" i="3"/>
  <c r="RG37" i="3"/>
  <c r="RF37" i="3"/>
  <c r="RO37" i="3" s="1"/>
  <c r="RE37" i="3"/>
  <c r="RG36" i="3"/>
  <c r="RE36" i="3"/>
  <c r="RG35" i="3"/>
  <c r="RE35" i="3"/>
  <c r="RI34" i="3"/>
  <c r="RG34" i="3"/>
  <c r="RE34" i="3"/>
  <c r="RG33" i="3"/>
  <c r="RE33" i="3"/>
  <c r="RI32" i="3"/>
  <c r="RG32" i="3"/>
  <c r="RE32" i="3"/>
  <c r="RG31" i="3"/>
  <c r="RD19" i="25" s="1"/>
  <c r="RE31" i="3"/>
  <c r="RB19" i="25" s="1"/>
  <c r="RG30" i="3"/>
  <c r="RE30" i="3"/>
  <c r="RG29" i="3"/>
  <c r="RE29" i="3"/>
  <c r="RG28" i="3"/>
  <c r="RE28" i="3"/>
  <c r="RI27" i="3"/>
  <c r="RG27" i="3"/>
  <c r="RE27" i="3"/>
  <c r="RI26" i="3"/>
  <c r="RG26" i="3"/>
  <c r="RE26" i="3"/>
  <c r="RG25" i="3"/>
  <c r="RD16" i="25" s="1"/>
  <c r="RE25" i="3"/>
  <c r="RB16" i="25" s="1"/>
  <c r="RG24" i="3"/>
  <c r="RD15" i="25" s="1"/>
  <c r="RE24" i="3"/>
  <c r="RB15" i="25" s="1"/>
  <c r="RG23" i="3"/>
  <c r="RD14" i="25" s="1"/>
  <c r="RE23" i="3"/>
  <c r="RB14" i="25" s="1"/>
  <c r="RG22" i="3"/>
  <c r="RD13" i="25" s="1"/>
  <c r="RE22" i="3"/>
  <c r="RB13" i="25" s="1"/>
  <c r="RG21" i="3"/>
  <c r="RD12" i="25" s="1"/>
  <c r="RE21" i="3"/>
  <c r="RB12" i="25" s="1"/>
  <c r="RG20" i="3"/>
  <c r="RE20" i="3"/>
  <c r="RG19" i="3"/>
  <c r="RE19" i="3"/>
  <c r="RG18" i="3"/>
  <c r="RE18" i="3"/>
  <c r="RG17" i="3"/>
  <c r="RE17" i="3"/>
  <c r="RG16" i="3"/>
  <c r="RE16" i="3"/>
  <c r="RG15" i="3"/>
  <c r="RE15" i="3"/>
  <c r="RG14" i="3"/>
  <c r="RE14" i="3"/>
  <c r="RG13" i="3"/>
  <c r="RE13" i="3"/>
  <c r="RI12" i="3"/>
  <c r="RG12" i="3"/>
  <c r="RF12" i="3"/>
  <c r="RE12" i="3"/>
  <c r="QT131" i="3"/>
  <c r="QR131" i="3"/>
  <c r="QT130" i="3"/>
  <c r="QR130" i="3"/>
  <c r="QT129" i="3"/>
  <c r="QR129" i="3"/>
  <c r="QV128" i="3"/>
  <c r="QT128" i="3"/>
  <c r="QR128" i="3"/>
  <c r="QV127" i="3"/>
  <c r="QT127" i="3"/>
  <c r="QR127" i="3"/>
  <c r="QV126" i="3"/>
  <c r="QT126" i="3"/>
  <c r="QR126" i="3"/>
  <c r="QV125" i="3"/>
  <c r="QT125" i="3"/>
  <c r="QR125" i="3"/>
  <c r="QV124" i="3"/>
  <c r="QT124" i="3"/>
  <c r="QR124" i="3"/>
  <c r="QT123" i="3"/>
  <c r="QR123" i="3"/>
  <c r="QT122" i="3"/>
  <c r="QR122" i="3"/>
  <c r="QT121" i="3"/>
  <c r="QR121" i="3"/>
  <c r="QT120" i="3"/>
  <c r="QR120" i="3"/>
  <c r="QV119" i="3"/>
  <c r="QT119" i="3"/>
  <c r="QR119" i="3"/>
  <c r="QT118" i="3"/>
  <c r="QR118" i="3"/>
  <c r="QT117" i="3"/>
  <c r="QR117" i="3"/>
  <c r="QT116" i="3"/>
  <c r="QR116" i="3"/>
  <c r="QT115" i="3"/>
  <c r="QR115" i="3"/>
  <c r="QT114" i="3"/>
  <c r="QR114" i="3"/>
  <c r="QT113" i="3"/>
  <c r="QR113" i="3"/>
  <c r="QT112" i="3"/>
  <c r="QQ42" i="25" s="1"/>
  <c r="QR112" i="3"/>
  <c r="QO42" i="25" s="1"/>
  <c r="QV111" i="3"/>
  <c r="QT111" i="3"/>
  <c r="QR111" i="3"/>
  <c r="QV110" i="3"/>
  <c r="QT110" i="3"/>
  <c r="QR110" i="3"/>
  <c r="QV109" i="3"/>
  <c r="QT109" i="3"/>
  <c r="QR109" i="3"/>
  <c r="QT108" i="3"/>
  <c r="QR108" i="3"/>
  <c r="QT107" i="3"/>
  <c r="QR107" i="3"/>
  <c r="QV106" i="3"/>
  <c r="QT106" i="3"/>
  <c r="QR106" i="3"/>
  <c r="QV105" i="3"/>
  <c r="QT105" i="3"/>
  <c r="QR105" i="3"/>
  <c r="QV104" i="3"/>
  <c r="QT104" i="3"/>
  <c r="QR104" i="3"/>
  <c r="QT103" i="3"/>
  <c r="QR103" i="3"/>
  <c r="QV102" i="3"/>
  <c r="QT102" i="3"/>
  <c r="QR102" i="3"/>
  <c r="QT101" i="3"/>
  <c r="QR101" i="3"/>
  <c r="QT100" i="3"/>
  <c r="QR100" i="3"/>
  <c r="QV99" i="3"/>
  <c r="QT99" i="3"/>
  <c r="QR99" i="3"/>
  <c r="QV98" i="3"/>
  <c r="QT98" i="3"/>
  <c r="QR98" i="3"/>
  <c r="QT97" i="3"/>
  <c r="QR97" i="3"/>
  <c r="QT96" i="3"/>
  <c r="QR96" i="3"/>
  <c r="QT95" i="3"/>
  <c r="QR95" i="3"/>
  <c r="QT94" i="3"/>
  <c r="QR94" i="3"/>
  <c r="QT93" i="3"/>
  <c r="QR93" i="3"/>
  <c r="QT92" i="3"/>
  <c r="QR92" i="3"/>
  <c r="QV91" i="3"/>
  <c r="QT91" i="3"/>
  <c r="QR91" i="3"/>
  <c r="QV90" i="3"/>
  <c r="QT90" i="3"/>
  <c r="QR90" i="3"/>
  <c r="QT89" i="3"/>
  <c r="QQ37" i="25" s="1"/>
  <c r="QR89" i="3"/>
  <c r="QO37" i="25" s="1"/>
  <c r="QT88" i="3"/>
  <c r="QQ36" i="25" s="1"/>
  <c r="QR88" i="3"/>
  <c r="QO36" i="25" s="1"/>
  <c r="QT87" i="3"/>
  <c r="QQ35" i="25" s="1"/>
  <c r="QR87" i="3"/>
  <c r="QO35" i="25" s="1"/>
  <c r="QT86" i="3"/>
  <c r="QR86" i="3"/>
  <c r="QT85" i="3"/>
  <c r="QR85" i="3"/>
  <c r="QT84" i="3"/>
  <c r="QR84" i="3"/>
  <c r="QT83" i="3"/>
  <c r="QQ33" i="25" s="1"/>
  <c r="QR83" i="3"/>
  <c r="QO33" i="25" s="1"/>
  <c r="QT82" i="3"/>
  <c r="QQ32" i="25" s="1"/>
  <c r="QR82" i="3"/>
  <c r="QO32" i="25" s="1"/>
  <c r="QV81" i="3"/>
  <c r="QT81" i="3"/>
  <c r="QR81" i="3"/>
  <c r="QT80" i="3"/>
  <c r="QR80" i="3"/>
  <c r="QV79" i="3"/>
  <c r="QT79" i="3"/>
  <c r="QR79" i="3"/>
  <c r="QV78" i="3"/>
  <c r="QT78" i="3"/>
  <c r="QR78" i="3"/>
  <c r="QT77" i="3"/>
  <c r="QR77" i="3"/>
  <c r="QV76" i="3"/>
  <c r="QT76" i="3"/>
  <c r="QR76" i="3"/>
  <c r="QV75" i="3"/>
  <c r="QT75" i="3"/>
  <c r="QR75" i="3"/>
  <c r="QV74" i="3"/>
  <c r="QT74" i="3"/>
  <c r="QR74" i="3"/>
  <c r="QT73" i="3"/>
  <c r="QR73" i="3"/>
  <c r="QV72" i="3"/>
  <c r="QT72" i="3"/>
  <c r="QR72" i="3"/>
  <c r="QT71" i="3"/>
  <c r="QR71" i="3"/>
  <c r="QT70" i="3"/>
  <c r="QR70" i="3"/>
  <c r="QV69" i="3"/>
  <c r="QT69" i="3"/>
  <c r="QR69" i="3"/>
  <c r="QT68" i="3"/>
  <c r="QR68" i="3"/>
  <c r="QV67" i="3"/>
  <c r="QT67" i="3"/>
  <c r="QR67" i="3"/>
  <c r="QT66" i="3"/>
  <c r="QR66" i="3"/>
  <c r="QT65" i="3"/>
  <c r="QR65" i="3"/>
  <c r="QT64" i="3"/>
  <c r="QR64" i="3"/>
  <c r="QT63" i="3"/>
  <c r="QR63" i="3"/>
  <c r="QT62" i="3"/>
  <c r="QR62" i="3"/>
  <c r="QV61" i="3"/>
  <c r="QT61" i="3"/>
  <c r="QR61" i="3"/>
  <c r="QV60" i="3"/>
  <c r="QT60" i="3"/>
  <c r="QR60" i="3"/>
  <c r="QT59" i="3"/>
  <c r="QR59" i="3"/>
  <c r="QV58" i="3"/>
  <c r="QT58" i="3"/>
  <c r="QR58" i="3"/>
  <c r="QV57" i="3"/>
  <c r="QT57" i="3"/>
  <c r="QR57" i="3"/>
  <c r="QV56" i="3"/>
  <c r="QT56" i="3"/>
  <c r="QR56" i="3"/>
  <c r="QT55" i="3"/>
  <c r="QR55" i="3"/>
  <c r="QT54" i="3"/>
  <c r="QR54" i="3"/>
  <c r="QT53" i="3"/>
  <c r="QR53" i="3"/>
  <c r="QT52" i="3"/>
  <c r="QQ26" i="25" s="1"/>
  <c r="QR52" i="3"/>
  <c r="QO26" i="25" s="1"/>
  <c r="QT51" i="3"/>
  <c r="QR51" i="3"/>
  <c r="QT50" i="3"/>
  <c r="QR50" i="3"/>
  <c r="QV49" i="3"/>
  <c r="QT49" i="3"/>
  <c r="QR49" i="3"/>
  <c r="QV48" i="3"/>
  <c r="QT48" i="3"/>
  <c r="QR48" i="3"/>
  <c r="QT47" i="3"/>
  <c r="QR47" i="3"/>
  <c r="QT46" i="3"/>
  <c r="QR46" i="3"/>
  <c r="QT45" i="3"/>
  <c r="QR45" i="3"/>
  <c r="QV44" i="3"/>
  <c r="QT44" i="3"/>
  <c r="QS44" i="3"/>
  <c r="RB44" i="3" s="1"/>
  <c r="QR44" i="3"/>
  <c r="QT43" i="3"/>
  <c r="QR43" i="3"/>
  <c r="QT42" i="3"/>
  <c r="QR42" i="3"/>
  <c r="QT41" i="3"/>
  <c r="QR41" i="3"/>
  <c r="QT40" i="3"/>
  <c r="QR40" i="3"/>
  <c r="QT39" i="3"/>
  <c r="QR39" i="3"/>
  <c r="QT38" i="3"/>
  <c r="QR38" i="3"/>
  <c r="QT37" i="3"/>
  <c r="QS37" i="3"/>
  <c r="RB37" i="3" s="1"/>
  <c r="QR37" i="3"/>
  <c r="QT36" i="3"/>
  <c r="QR36" i="3"/>
  <c r="QT35" i="3"/>
  <c r="QR35" i="3"/>
  <c r="QV34" i="3"/>
  <c r="QT34" i="3"/>
  <c r="QR34" i="3"/>
  <c r="QV33" i="3"/>
  <c r="QT33" i="3"/>
  <c r="QR33" i="3"/>
  <c r="QV32" i="3"/>
  <c r="QT32" i="3"/>
  <c r="QR32" i="3"/>
  <c r="QV31" i="3"/>
  <c r="QS19" i="25" s="1"/>
  <c r="QT31" i="3"/>
  <c r="QQ19" i="25" s="1"/>
  <c r="QR31" i="3"/>
  <c r="QO19" i="25" s="1"/>
  <c r="QT30" i="3"/>
  <c r="QR30" i="3"/>
  <c r="QV29" i="3"/>
  <c r="QT29" i="3"/>
  <c r="QR29" i="3"/>
  <c r="QT28" i="3"/>
  <c r="QR28" i="3"/>
  <c r="QV27" i="3"/>
  <c r="QT27" i="3"/>
  <c r="QR27" i="3"/>
  <c r="QV26" i="3"/>
  <c r="QT26" i="3"/>
  <c r="QR26" i="3"/>
  <c r="QV25" i="3"/>
  <c r="QS16" i="25" s="1"/>
  <c r="QT25" i="3"/>
  <c r="QQ16" i="25" s="1"/>
  <c r="QR25" i="3"/>
  <c r="QO16" i="25" s="1"/>
  <c r="QV24" i="3"/>
  <c r="QS15" i="25" s="1"/>
  <c r="QT24" i="3"/>
  <c r="QQ15" i="25" s="1"/>
  <c r="QR24" i="3"/>
  <c r="QO15" i="25" s="1"/>
  <c r="QT23" i="3"/>
  <c r="QQ14" i="25" s="1"/>
  <c r="QR23" i="3"/>
  <c r="QO14" i="25" s="1"/>
  <c r="QT22" i="3"/>
  <c r="QQ13" i="25" s="1"/>
  <c r="QR22" i="3"/>
  <c r="QO13" i="25" s="1"/>
  <c r="QT21" i="3"/>
  <c r="QQ12" i="25" s="1"/>
  <c r="QR21" i="3"/>
  <c r="QO12" i="25" s="1"/>
  <c r="QT20" i="3"/>
  <c r="QR20" i="3"/>
  <c r="QT19" i="3"/>
  <c r="QR19" i="3"/>
  <c r="QT18" i="3"/>
  <c r="QR18" i="3"/>
  <c r="QT17" i="3"/>
  <c r="QR17" i="3"/>
  <c r="QV16" i="3"/>
  <c r="QT16" i="3"/>
  <c r="QR16" i="3"/>
  <c r="QT15" i="3"/>
  <c r="QR15" i="3"/>
  <c r="QT14" i="3"/>
  <c r="QR14" i="3"/>
  <c r="QT13" i="3"/>
  <c r="QR13" i="3"/>
  <c r="QV12" i="3"/>
  <c r="QT12" i="3"/>
  <c r="QS12" i="3"/>
  <c r="QR12" i="3"/>
  <c r="QG131" i="3"/>
  <c r="QE131" i="3"/>
  <c r="QG130" i="3"/>
  <c r="QE130" i="3"/>
  <c r="QG129" i="3"/>
  <c r="QE129" i="3"/>
  <c r="QI128" i="3"/>
  <c r="QG128" i="3"/>
  <c r="QE128" i="3"/>
  <c r="QI127" i="3"/>
  <c r="QG127" i="3"/>
  <c r="QE127" i="3"/>
  <c r="QI126" i="3"/>
  <c r="QG126" i="3"/>
  <c r="QE126" i="3"/>
  <c r="QI125" i="3"/>
  <c r="QG125" i="3"/>
  <c r="QE125" i="3"/>
  <c r="QI124" i="3"/>
  <c r="QG124" i="3"/>
  <c r="QE124" i="3"/>
  <c r="QG123" i="3"/>
  <c r="QE123" i="3"/>
  <c r="QG122" i="3"/>
  <c r="QE122" i="3"/>
  <c r="QG121" i="3"/>
  <c r="QE121" i="3"/>
  <c r="QG120" i="3"/>
  <c r="QE120" i="3"/>
  <c r="QI119" i="3"/>
  <c r="QG119" i="3"/>
  <c r="QE119" i="3"/>
  <c r="QG118" i="3"/>
  <c r="QE118" i="3"/>
  <c r="QG117" i="3"/>
  <c r="QE117" i="3"/>
  <c r="QG116" i="3"/>
  <c r="QE116" i="3"/>
  <c r="QG115" i="3"/>
  <c r="QE115" i="3"/>
  <c r="QG114" i="3"/>
  <c r="QE114" i="3"/>
  <c r="QG113" i="3"/>
  <c r="QE113" i="3"/>
  <c r="QG112" i="3"/>
  <c r="QD42" i="25" s="1"/>
  <c r="QE112" i="3"/>
  <c r="QB42" i="25" s="1"/>
  <c r="QI111" i="3"/>
  <c r="QG111" i="3"/>
  <c r="QE111" i="3"/>
  <c r="QI110" i="3"/>
  <c r="QG110" i="3"/>
  <c r="QE110" i="3"/>
  <c r="QI109" i="3"/>
  <c r="QG109" i="3"/>
  <c r="QE109" i="3"/>
  <c r="QG108" i="3"/>
  <c r="QE108" i="3"/>
  <c r="QG107" i="3"/>
  <c r="QE107" i="3"/>
  <c r="QI106" i="3"/>
  <c r="QG106" i="3"/>
  <c r="QE106" i="3"/>
  <c r="QI105" i="3"/>
  <c r="QG105" i="3"/>
  <c r="QE105" i="3"/>
  <c r="QI104" i="3"/>
  <c r="QG104" i="3"/>
  <c r="QE104" i="3"/>
  <c r="QG103" i="3"/>
  <c r="QE103" i="3"/>
  <c r="QI102" i="3"/>
  <c r="QG102" i="3"/>
  <c r="QE102" i="3"/>
  <c r="QG101" i="3"/>
  <c r="QE101" i="3"/>
  <c r="QG100" i="3"/>
  <c r="QE100" i="3"/>
  <c r="QI99" i="3"/>
  <c r="QG99" i="3"/>
  <c r="QE99" i="3"/>
  <c r="QI98" i="3"/>
  <c r="QG98" i="3"/>
  <c r="QE98" i="3"/>
  <c r="QG97" i="3"/>
  <c r="QE97" i="3"/>
  <c r="QG96" i="3"/>
  <c r="QE96" i="3"/>
  <c r="QG95" i="3"/>
  <c r="QE95" i="3"/>
  <c r="QG94" i="3"/>
  <c r="QE94" i="3"/>
  <c r="QG93" i="3"/>
  <c r="QE93" i="3"/>
  <c r="QG92" i="3"/>
  <c r="QE92" i="3"/>
  <c r="QI91" i="3"/>
  <c r="QG91" i="3"/>
  <c r="QE91" i="3"/>
  <c r="QI90" i="3"/>
  <c r="QG90" i="3"/>
  <c r="QE90" i="3"/>
  <c r="QG89" i="3"/>
  <c r="QD37" i="25" s="1"/>
  <c r="QE89" i="3"/>
  <c r="QB37" i="25" s="1"/>
  <c r="QG88" i="3"/>
  <c r="QD36" i="25" s="1"/>
  <c r="QE88" i="3"/>
  <c r="QB36" i="25" s="1"/>
  <c r="QG87" i="3"/>
  <c r="QD35" i="25" s="1"/>
  <c r="QE87" i="3"/>
  <c r="QB35" i="25" s="1"/>
  <c r="QG86" i="3"/>
  <c r="QE86" i="3"/>
  <c r="QG85" i="3"/>
  <c r="QE85" i="3"/>
  <c r="QG84" i="3"/>
  <c r="QE84" i="3"/>
  <c r="QG83" i="3"/>
  <c r="QD33" i="25" s="1"/>
  <c r="QE83" i="3"/>
  <c r="QB33" i="25" s="1"/>
  <c r="QG82" i="3"/>
  <c r="QD32" i="25" s="1"/>
  <c r="QE82" i="3"/>
  <c r="QB32" i="25" s="1"/>
  <c r="QI81" i="3"/>
  <c r="QG81" i="3"/>
  <c r="QE81" i="3"/>
  <c r="QG80" i="3"/>
  <c r="QE80" i="3"/>
  <c r="QI79" i="3"/>
  <c r="QG79" i="3"/>
  <c r="QE79" i="3"/>
  <c r="QI78" i="3"/>
  <c r="QG78" i="3"/>
  <c r="QE78" i="3"/>
  <c r="QG77" i="3"/>
  <c r="QE77" i="3"/>
  <c r="QI76" i="3"/>
  <c r="QG76" i="3"/>
  <c r="QE76" i="3"/>
  <c r="QI75" i="3"/>
  <c r="QG75" i="3"/>
  <c r="QE75" i="3"/>
  <c r="QI74" i="3"/>
  <c r="QG74" i="3"/>
  <c r="QE74" i="3"/>
  <c r="QG73" i="3"/>
  <c r="QE73" i="3"/>
  <c r="QI72" i="3"/>
  <c r="QG72" i="3"/>
  <c r="QE72" i="3"/>
  <c r="QG71" i="3"/>
  <c r="QE71" i="3"/>
  <c r="QG70" i="3"/>
  <c r="QE70" i="3"/>
  <c r="QI69" i="3"/>
  <c r="QG69" i="3"/>
  <c r="QE69" i="3"/>
  <c r="QG68" i="3"/>
  <c r="QE68" i="3"/>
  <c r="QI67" i="3"/>
  <c r="QG67" i="3"/>
  <c r="QE67" i="3"/>
  <c r="QG66" i="3"/>
  <c r="QE66" i="3"/>
  <c r="QG65" i="3"/>
  <c r="QE65" i="3"/>
  <c r="QG64" i="3"/>
  <c r="QE64" i="3"/>
  <c r="QG63" i="3"/>
  <c r="QE63" i="3"/>
  <c r="QG62" i="3"/>
  <c r="QE62" i="3"/>
  <c r="QI61" i="3"/>
  <c r="QG61" i="3"/>
  <c r="QE61" i="3"/>
  <c r="QI60" i="3"/>
  <c r="QG60" i="3"/>
  <c r="QE60" i="3"/>
  <c r="QG59" i="3"/>
  <c r="QE59" i="3"/>
  <c r="QI58" i="3"/>
  <c r="QG58" i="3"/>
  <c r="QE58" i="3"/>
  <c r="QI57" i="3"/>
  <c r="QG57" i="3"/>
  <c r="QE57" i="3"/>
  <c r="QI56" i="3"/>
  <c r="QG56" i="3"/>
  <c r="QE56" i="3"/>
  <c r="QG55" i="3"/>
  <c r="QE55" i="3"/>
  <c r="QG54" i="3"/>
  <c r="QE54" i="3"/>
  <c r="QG53" i="3"/>
  <c r="QE53" i="3"/>
  <c r="QG52" i="3"/>
  <c r="QD26" i="25" s="1"/>
  <c r="QE52" i="3"/>
  <c r="QB26" i="25" s="1"/>
  <c r="QG51" i="3"/>
  <c r="QE51" i="3"/>
  <c r="QG50" i="3"/>
  <c r="QE50" i="3"/>
  <c r="QI49" i="3"/>
  <c r="QG49" i="3"/>
  <c r="QE49" i="3"/>
  <c r="QI48" i="3"/>
  <c r="QG48" i="3"/>
  <c r="QE48" i="3"/>
  <c r="QG47" i="3"/>
  <c r="QE47" i="3"/>
  <c r="QG46" i="3"/>
  <c r="QE46" i="3"/>
  <c r="QG45" i="3"/>
  <c r="QE45" i="3"/>
  <c r="QI44" i="3"/>
  <c r="QG44" i="3"/>
  <c r="QF44" i="3"/>
  <c r="QO44" i="3" s="1"/>
  <c r="QE44" i="3"/>
  <c r="QG43" i="3"/>
  <c r="QE43" i="3"/>
  <c r="QG42" i="3"/>
  <c r="QE42" i="3"/>
  <c r="QG41" i="3"/>
  <c r="QE41" i="3"/>
  <c r="QG40" i="3"/>
  <c r="QE40" i="3"/>
  <c r="QG39" i="3"/>
  <c r="QE39" i="3"/>
  <c r="QG38" i="3"/>
  <c r="QE38" i="3"/>
  <c r="QG37" i="3"/>
  <c r="QF37" i="3"/>
  <c r="QO37" i="3" s="1"/>
  <c r="QE37" i="3"/>
  <c r="QG36" i="3"/>
  <c r="QE36" i="3"/>
  <c r="QG35" i="3"/>
  <c r="QE35" i="3"/>
  <c r="QI34" i="3"/>
  <c r="QG34" i="3"/>
  <c r="QE34" i="3"/>
  <c r="QI33" i="3"/>
  <c r="QG33" i="3"/>
  <c r="QE33" i="3"/>
  <c r="QI32" i="3"/>
  <c r="QG32" i="3"/>
  <c r="QE32" i="3"/>
  <c r="QI31" i="3"/>
  <c r="QF19" i="25" s="1"/>
  <c r="QG31" i="3"/>
  <c r="QD19" i="25" s="1"/>
  <c r="QE31" i="3"/>
  <c r="QB19" i="25" s="1"/>
  <c r="QG30" i="3"/>
  <c r="QE30" i="3"/>
  <c r="QI29" i="3"/>
  <c r="QG29" i="3"/>
  <c r="QE29" i="3"/>
  <c r="QG28" i="3"/>
  <c r="QE28" i="3"/>
  <c r="QI27" i="3"/>
  <c r="QG27" i="3"/>
  <c r="QE27" i="3"/>
  <c r="QI26" i="3"/>
  <c r="QG26" i="3"/>
  <c r="QE26" i="3"/>
  <c r="QI25" i="3"/>
  <c r="QF16" i="25" s="1"/>
  <c r="QG25" i="3"/>
  <c r="QD16" i="25" s="1"/>
  <c r="QE25" i="3"/>
  <c r="QB16" i="25" s="1"/>
  <c r="QI24" i="3"/>
  <c r="QF15" i="25" s="1"/>
  <c r="QG24" i="3"/>
  <c r="QD15" i="25" s="1"/>
  <c r="QE24" i="3"/>
  <c r="QB15" i="25" s="1"/>
  <c r="QG23" i="3"/>
  <c r="QD14" i="25" s="1"/>
  <c r="QE23" i="3"/>
  <c r="QB14" i="25" s="1"/>
  <c r="QG22" i="3"/>
  <c r="QD13" i="25" s="1"/>
  <c r="QE22" i="3"/>
  <c r="QB13" i="25" s="1"/>
  <c r="QG21" i="3"/>
  <c r="QD12" i="25" s="1"/>
  <c r="QE21" i="3"/>
  <c r="QB12" i="25" s="1"/>
  <c r="QG20" i="3"/>
  <c r="QE20" i="3"/>
  <c r="QG19" i="3"/>
  <c r="QE19" i="3"/>
  <c r="QG18" i="3"/>
  <c r="QE18" i="3"/>
  <c r="QG17" i="3"/>
  <c r="QE17" i="3"/>
  <c r="QI16" i="3"/>
  <c r="QG16" i="3"/>
  <c r="QE16" i="3"/>
  <c r="QG15" i="3"/>
  <c r="QE15" i="3"/>
  <c r="QG14" i="3"/>
  <c r="QE14" i="3"/>
  <c r="QG13" i="3"/>
  <c r="QE13" i="3"/>
  <c r="QI12" i="3"/>
  <c r="QG12" i="3"/>
  <c r="QF12" i="3"/>
  <c r="QE12" i="3"/>
  <c r="OG131" i="3"/>
  <c r="OE131" i="3"/>
  <c r="OG130" i="3"/>
  <c r="OE130" i="3"/>
  <c r="OG129" i="3"/>
  <c r="OE129" i="3"/>
  <c r="OI128" i="3"/>
  <c r="OG128" i="3"/>
  <c r="OE128" i="3"/>
  <c r="OI127" i="3"/>
  <c r="OG127" i="3"/>
  <c r="OE127" i="3"/>
  <c r="OI126" i="3"/>
  <c r="OG126" i="3"/>
  <c r="OE126" i="3"/>
  <c r="OI125" i="3"/>
  <c r="OG125" i="3"/>
  <c r="OE125" i="3"/>
  <c r="OI124" i="3"/>
  <c r="OG124" i="3"/>
  <c r="OE124" i="3"/>
  <c r="OG123" i="3"/>
  <c r="OE123" i="3"/>
  <c r="OG122" i="3"/>
  <c r="OE122" i="3"/>
  <c r="OG121" i="3"/>
  <c r="OE121" i="3"/>
  <c r="OG120" i="3"/>
  <c r="OE120" i="3"/>
  <c r="OI119" i="3"/>
  <c r="OG119" i="3"/>
  <c r="OE119" i="3"/>
  <c r="OG118" i="3"/>
  <c r="OE118" i="3"/>
  <c r="OG117" i="3"/>
  <c r="OE117" i="3"/>
  <c r="OG116" i="3"/>
  <c r="OE116" i="3"/>
  <c r="OG115" i="3"/>
  <c r="OE115" i="3"/>
  <c r="OG114" i="3"/>
  <c r="OE114" i="3"/>
  <c r="OG113" i="3"/>
  <c r="OE113" i="3"/>
  <c r="OG112" i="3"/>
  <c r="PQ42" i="25" s="1"/>
  <c r="OE112" i="3"/>
  <c r="PO42" i="25" s="1"/>
  <c r="OI111" i="3"/>
  <c r="OG111" i="3"/>
  <c r="OE111" i="3"/>
  <c r="OI110" i="3"/>
  <c r="OG110" i="3"/>
  <c r="OE110" i="3"/>
  <c r="OI109" i="3"/>
  <c r="OG109" i="3"/>
  <c r="OE109" i="3"/>
  <c r="OG108" i="3"/>
  <c r="OE108" i="3"/>
  <c r="OG107" i="3"/>
  <c r="OE107" i="3"/>
  <c r="OI106" i="3"/>
  <c r="OG106" i="3"/>
  <c r="OE106" i="3"/>
  <c r="OI105" i="3"/>
  <c r="OG105" i="3"/>
  <c r="OE105" i="3"/>
  <c r="OI104" i="3"/>
  <c r="OG104" i="3"/>
  <c r="OE104" i="3"/>
  <c r="OG103" i="3"/>
  <c r="OE103" i="3"/>
  <c r="OI102" i="3"/>
  <c r="OG102" i="3"/>
  <c r="OE102" i="3"/>
  <c r="OG101" i="3"/>
  <c r="OE101" i="3"/>
  <c r="OG100" i="3"/>
  <c r="OE100" i="3"/>
  <c r="OI99" i="3"/>
  <c r="OG99" i="3"/>
  <c r="OE99" i="3"/>
  <c r="OI98" i="3"/>
  <c r="OG98" i="3"/>
  <c r="OE98" i="3"/>
  <c r="OG97" i="3"/>
  <c r="OE97" i="3"/>
  <c r="OG96" i="3"/>
  <c r="OE96" i="3"/>
  <c r="OG95" i="3"/>
  <c r="OE95" i="3"/>
  <c r="OG94" i="3"/>
  <c r="OE94" i="3"/>
  <c r="OG93" i="3"/>
  <c r="OE93" i="3"/>
  <c r="OG92" i="3"/>
  <c r="OE92" i="3"/>
  <c r="OI91" i="3"/>
  <c r="OG91" i="3"/>
  <c r="OE91" i="3"/>
  <c r="OI90" i="3"/>
  <c r="OG90" i="3"/>
  <c r="OE90" i="3"/>
  <c r="OG89" i="3"/>
  <c r="PQ37" i="25" s="1"/>
  <c r="OE89" i="3"/>
  <c r="PO37" i="25" s="1"/>
  <c r="OG88" i="3"/>
  <c r="PQ36" i="25" s="1"/>
  <c r="OE88" i="3"/>
  <c r="PO36" i="25" s="1"/>
  <c r="OG87" i="3"/>
  <c r="PQ35" i="25" s="1"/>
  <c r="OE87" i="3"/>
  <c r="PO35" i="25" s="1"/>
  <c r="OG86" i="3"/>
  <c r="OE86" i="3"/>
  <c r="OG85" i="3"/>
  <c r="OE85" i="3"/>
  <c r="OG84" i="3"/>
  <c r="OE84" i="3"/>
  <c r="OG83" i="3"/>
  <c r="PQ33" i="25" s="1"/>
  <c r="OE83" i="3"/>
  <c r="PO33" i="25" s="1"/>
  <c r="OG82" i="3"/>
  <c r="PQ32" i="25" s="1"/>
  <c r="OE82" i="3"/>
  <c r="PO32" i="25" s="1"/>
  <c r="OI81" i="3"/>
  <c r="OG81" i="3"/>
  <c r="OE81" i="3"/>
  <c r="OG80" i="3"/>
  <c r="OE80" i="3"/>
  <c r="OI79" i="3"/>
  <c r="OG79" i="3"/>
  <c r="OE79" i="3"/>
  <c r="OI78" i="3"/>
  <c r="OG78" i="3"/>
  <c r="OE78" i="3"/>
  <c r="OG77" i="3"/>
  <c r="OE77" i="3"/>
  <c r="OI76" i="3"/>
  <c r="OG76" i="3"/>
  <c r="OE76" i="3"/>
  <c r="OI75" i="3"/>
  <c r="OG75" i="3"/>
  <c r="OE75" i="3"/>
  <c r="OI74" i="3"/>
  <c r="OG74" i="3"/>
  <c r="OE74" i="3"/>
  <c r="OG73" i="3"/>
  <c r="OE73" i="3"/>
  <c r="OI72" i="3"/>
  <c r="OG72" i="3"/>
  <c r="OE72" i="3"/>
  <c r="OG71" i="3"/>
  <c r="OE71" i="3"/>
  <c r="OG70" i="3"/>
  <c r="OE70" i="3"/>
  <c r="OI69" i="3"/>
  <c r="OG69" i="3"/>
  <c r="OE69" i="3"/>
  <c r="OG68" i="3"/>
  <c r="OE68" i="3"/>
  <c r="OI67" i="3"/>
  <c r="OG67" i="3"/>
  <c r="OE67" i="3"/>
  <c r="OG66" i="3"/>
  <c r="OE66" i="3"/>
  <c r="OG65" i="3"/>
  <c r="OE65" i="3"/>
  <c r="OG64" i="3"/>
  <c r="OE64" i="3"/>
  <c r="OG63" i="3"/>
  <c r="OE63" i="3"/>
  <c r="OG62" i="3"/>
  <c r="OE62" i="3"/>
  <c r="OI61" i="3"/>
  <c r="OG61" i="3"/>
  <c r="OE61" i="3"/>
  <c r="OI60" i="3"/>
  <c r="OG60" i="3"/>
  <c r="OE60" i="3"/>
  <c r="OG59" i="3"/>
  <c r="OE59" i="3"/>
  <c r="OI58" i="3"/>
  <c r="OG58" i="3"/>
  <c r="OE58" i="3"/>
  <c r="OI57" i="3"/>
  <c r="OG57" i="3"/>
  <c r="OE57" i="3"/>
  <c r="OI56" i="3"/>
  <c r="OG56" i="3"/>
  <c r="OE56" i="3"/>
  <c r="OG55" i="3"/>
  <c r="OE55" i="3"/>
  <c r="OG54" i="3"/>
  <c r="OE54" i="3"/>
  <c r="OG53" i="3"/>
  <c r="OE53" i="3"/>
  <c r="OG52" i="3"/>
  <c r="PQ26" i="25" s="1"/>
  <c r="OE52" i="3"/>
  <c r="PO26" i="25" s="1"/>
  <c r="OG51" i="3"/>
  <c r="OE51" i="3"/>
  <c r="OG50" i="3"/>
  <c r="OE50" i="3"/>
  <c r="OI49" i="3"/>
  <c r="OG49" i="3"/>
  <c r="OE49" i="3"/>
  <c r="OI48" i="3"/>
  <c r="OG48" i="3"/>
  <c r="OE48" i="3"/>
  <c r="OG47" i="3"/>
  <c r="OE47" i="3"/>
  <c r="OG46" i="3"/>
  <c r="OE46" i="3"/>
  <c r="OG45" i="3"/>
  <c r="OE45" i="3"/>
  <c r="OI44" i="3"/>
  <c r="OG44" i="3"/>
  <c r="OF44" i="3"/>
  <c r="OO44" i="3" s="1"/>
  <c r="OE44" i="3"/>
  <c r="OG43" i="3"/>
  <c r="OE43" i="3"/>
  <c r="OG42" i="3"/>
  <c r="OE42" i="3"/>
  <c r="OG41" i="3"/>
  <c r="OE41" i="3"/>
  <c r="OG40" i="3"/>
  <c r="OE40" i="3"/>
  <c r="OG39" i="3"/>
  <c r="OE39" i="3"/>
  <c r="OG38" i="3"/>
  <c r="OE38" i="3"/>
  <c r="OG37" i="3"/>
  <c r="OF37" i="3"/>
  <c r="OO37" i="3" s="1"/>
  <c r="OE37" i="3"/>
  <c r="OG36" i="3"/>
  <c r="OE36" i="3"/>
  <c r="OG35" i="3"/>
  <c r="OE35" i="3"/>
  <c r="OI34" i="3"/>
  <c r="OG34" i="3"/>
  <c r="OE34" i="3"/>
  <c r="OI33" i="3"/>
  <c r="OG33" i="3"/>
  <c r="OE33" i="3"/>
  <c r="OI32" i="3"/>
  <c r="OG32" i="3"/>
  <c r="OE32" i="3"/>
  <c r="OI31" i="3"/>
  <c r="PS19" i="25" s="1"/>
  <c r="OG31" i="3"/>
  <c r="PQ19" i="25" s="1"/>
  <c r="OE31" i="3"/>
  <c r="PO19" i="25" s="1"/>
  <c r="OG30" i="3"/>
  <c r="OE30" i="3"/>
  <c r="OI29" i="3"/>
  <c r="OG29" i="3"/>
  <c r="OE29" i="3"/>
  <c r="OG28" i="3"/>
  <c r="OE28" i="3"/>
  <c r="OI27" i="3"/>
  <c r="OG27" i="3"/>
  <c r="OE27" i="3"/>
  <c r="OI26" i="3"/>
  <c r="OG26" i="3"/>
  <c r="OE26" i="3"/>
  <c r="OI25" i="3"/>
  <c r="PS16" i="25" s="1"/>
  <c r="OG25" i="3"/>
  <c r="PQ16" i="25" s="1"/>
  <c r="OE25" i="3"/>
  <c r="PO16" i="25" s="1"/>
  <c r="OI24" i="3"/>
  <c r="PS15" i="25" s="1"/>
  <c r="OG24" i="3"/>
  <c r="PQ15" i="25" s="1"/>
  <c r="OE24" i="3"/>
  <c r="PO15" i="25" s="1"/>
  <c r="OG23" i="3"/>
  <c r="PQ14" i="25" s="1"/>
  <c r="OE23" i="3"/>
  <c r="PO14" i="25" s="1"/>
  <c r="OG22" i="3"/>
  <c r="PQ13" i="25" s="1"/>
  <c r="OE22" i="3"/>
  <c r="PO13" i="25" s="1"/>
  <c r="OG21" i="3"/>
  <c r="PQ12" i="25" s="1"/>
  <c r="OE21" i="3"/>
  <c r="PO12" i="25" s="1"/>
  <c r="OG20" i="3"/>
  <c r="OE20" i="3"/>
  <c r="OG19" i="3"/>
  <c r="OE19" i="3"/>
  <c r="OG18" i="3"/>
  <c r="OE18" i="3"/>
  <c r="OG17" i="3"/>
  <c r="OE17" i="3"/>
  <c r="OI16" i="3"/>
  <c r="OG16" i="3"/>
  <c r="OE16" i="3"/>
  <c r="OG15" i="3"/>
  <c r="OE15" i="3"/>
  <c r="OG14" i="3"/>
  <c r="OE14" i="3"/>
  <c r="OG13" i="3"/>
  <c r="OE13" i="3"/>
  <c r="OI12" i="3"/>
  <c r="OG12" i="3"/>
  <c r="OF12" i="3"/>
  <c r="OE12" i="3"/>
  <c r="PT131" i="3"/>
  <c r="PR131" i="3"/>
  <c r="PT130" i="3"/>
  <c r="PR130" i="3"/>
  <c r="PT129" i="3"/>
  <c r="PR129" i="3"/>
  <c r="PV128" i="3"/>
  <c r="PT128" i="3"/>
  <c r="PR128" i="3"/>
  <c r="PT127" i="3"/>
  <c r="PR127" i="3"/>
  <c r="PV126" i="3"/>
  <c r="PT126" i="3"/>
  <c r="PR126" i="3"/>
  <c r="PV125" i="3"/>
  <c r="PT125" i="3"/>
  <c r="PR125" i="3"/>
  <c r="PV124" i="3"/>
  <c r="PT124" i="3"/>
  <c r="PR124" i="3"/>
  <c r="PT123" i="3"/>
  <c r="PR123" i="3"/>
  <c r="PT122" i="3"/>
  <c r="PR122" i="3"/>
  <c r="PT121" i="3"/>
  <c r="PR121" i="3"/>
  <c r="PT120" i="3"/>
  <c r="PR120" i="3"/>
  <c r="PV119" i="3"/>
  <c r="PT119" i="3"/>
  <c r="PR119" i="3"/>
  <c r="PT118" i="3"/>
  <c r="PR118" i="3"/>
  <c r="PT117" i="3"/>
  <c r="PR117" i="3"/>
  <c r="PT116" i="3"/>
  <c r="PR116" i="3"/>
  <c r="PT115" i="3"/>
  <c r="PR115" i="3"/>
  <c r="PT114" i="3"/>
  <c r="PR114" i="3"/>
  <c r="PT113" i="3"/>
  <c r="PR113" i="3"/>
  <c r="PT112" i="3"/>
  <c r="PD42" i="25" s="1"/>
  <c r="PR112" i="3"/>
  <c r="PB42" i="25" s="1"/>
  <c r="PV111" i="3"/>
  <c r="PT111" i="3"/>
  <c r="PR111" i="3"/>
  <c r="PV110" i="3"/>
  <c r="PT110" i="3"/>
  <c r="PR110" i="3"/>
  <c r="PV109" i="3"/>
  <c r="PT109" i="3"/>
  <c r="PR109" i="3"/>
  <c r="PT108" i="3"/>
  <c r="PR108" i="3"/>
  <c r="PT107" i="3"/>
  <c r="PR107" i="3"/>
  <c r="PV106" i="3"/>
  <c r="PT106" i="3"/>
  <c r="PR106" i="3"/>
  <c r="PV105" i="3"/>
  <c r="PT105" i="3"/>
  <c r="PR105" i="3"/>
  <c r="PV104" i="3"/>
  <c r="PT104" i="3"/>
  <c r="PR104" i="3"/>
  <c r="PT103" i="3"/>
  <c r="PR103" i="3"/>
  <c r="PV102" i="3"/>
  <c r="PT102" i="3"/>
  <c r="PR102" i="3"/>
  <c r="PT101" i="3"/>
  <c r="PR101" i="3"/>
  <c r="PT100" i="3"/>
  <c r="PR100" i="3"/>
  <c r="PV99" i="3"/>
  <c r="PT99" i="3"/>
  <c r="PR99" i="3"/>
  <c r="PV98" i="3"/>
  <c r="PT98" i="3"/>
  <c r="PR98" i="3"/>
  <c r="PT97" i="3"/>
  <c r="PR97" i="3"/>
  <c r="PT96" i="3"/>
  <c r="PR96" i="3"/>
  <c r="PT95" i="3"/>
  <c r="PR95" i="3"/>
  <c r="PT94" i="3"/>
  <c r="PR94" i="3"/>
  <c r="PT93" i="3"/>
  <c r="PR93" i="3"/>
  <c r="PT92" i="3"/>
  <c r="PR92" i="3"/>
  <c r="PV91" i="3"/>
  <c r="PT91" i="3"/>
  <c r="PR91" i="3"/>
  <c r="PV90" i="3"/>
  <c r="PT90" i="3"/>
  <c r="PR90" i="3"/>
  <c r="PT89" i="3"/>
  <c r="PD37" i="25" s="1"/>
  <c r="PR89" i="3"/>
  <c r="PB37" i="25" s="1"/>
  <c r="PT88" i="3"/>
  <c r="PD36" i="25" s="1"/>
  <c r="PR88" i="3"/>
  <c r="PB36" i="25" s="1"/>
  <c r="PT87" i="3"/>
  <c r="PD35" i="25" s="1"/>
  <c r="PR87" i="3"/>
  <c r="PB35" i="25" s="1"/>
  <c r="PT86" i="3"/>
  <c r="PR86" i="3"/>
  <c r="PT85" i="3"/>
  <c r="PR85" i="3"/>
  <c r="PT84" i="3"/>
  <c r="PR84" i="3"/>
  <c r="PT83" i="3"/>
  <c r="PD33" i="25" s="1"/>
  <c r="PR83" i="3"/>
  <c r="PB33" i="25" s="1"/>
  <c r="PT82" i="3"/>
  <c r="PD32" i="25" s="1"/>
  <c r="PR82" i="3"/>
  <c r="PB32" i="25" s="1"/>
  <c r="PV81" i="3"/>
  <c r="PT81" i="3"/>
  <c r="PR81" i="3"/>
  <c r="PT80" i="3"/>
  <c r="PR80" i="3"/>
  <c r="PV79" i="3"/>
  <c r="PT79" i="3"/>
  <c r="PR79" i="3"/>
  <c r="PV78" i="3"/>
  <c r="PT78" i="3"/>
  <c r="PR78" i="3"/>
  <c r="PT77" i="3"/>
  <c r="PR77" i="3"/>
  <c r="PV76" i="3"/>
  <c r="PT76" i="3"/>
  <c r="PR76" i="3"/>
  <c r="PV75" i="3"/>
  <c r="PT75" i="3"/>
  <c r="PR75" i="3"/>
  <c r="PV74" i="3"/>
  <c r="PT74" i="3"/>
  <c r="PR74" i="3"/>
  <c r="PT73" i="3"/>
  <c r="PR73" i="3"/>
  <c r="PV72" i="3"/>
  <c r="PT72" i="3"/>
  <c r="PR72" i="3"/>
  <c r="PT71" i="3"/>
  <c r="PR71" i="3"/>
  <c r="PT70" i="3"/>
  <c r="PR70" i="3"/>
  <c r="PV69" i="3"/>
  <c r="PT69" i="3"/>
  <c r="PR69" i="3"/>
  <c r="PT68" i="3"/>
  <c r="PR68" i="3"/>
  <c r="PV67" i="3"/>
  <c r="PT67" i="3"/>
  <c r="PR67" i="3"/>
  <c r="PT66" i="3"/>
  <c r="PR66" i="3"/>
  <c r="PT65" i="3"/>
  <c r="PR65" i="3"/>
  <c r="PT64" i="3"/>
  <c r="PR64" i="3"/>
  <c r="PT63" i="3"/>
  <c r="PR63" i="3"/>
  <c r="PT62" i="3"/>
  <c r="PR62" i="3"/>
  <c r="PV61" i="3"/>
  <c r="PT61" i="3"/>
  <c r="PR61" i="3"/>
  <c r="PV60" i="3"/>
  <c r="PT60" i="3"/>
  <c r="PR60" i="3"/>
  <c r="PT59" i="3"/>
  <c r="PR59" i="3"/>
  <c r="PV58" i="3"/>
  <c r="PT58" i="3"/>
  <c r="PR58" i="3"/>
  <c r="PT57" i="3"/>
  <c r="PR57" i="3"/>
  <c r="PV56" i="3"/>
  <c r="PT56" i="3"/>
  <c r="PR56" i="3"/>
  <c r="PT55" i="3"/>
  <c r="PR55" i="3"/>
  <c r="PT54" i="3"/>
  <c r="PR54" i="3"/>
  <c r="PT53" i="3"/>
  <c r="PR53" i="3"/>
  <c r="PT52" i="3"/>
  <c r="PD26" i="25" s="1"/>
  <c r="PR52" i="3"/>
  <c r="PB26" i="25" s="1"/>
  <c r="PT51" i="3"/>
  <c r="PR51" i="3"/>
  <c r="PT50" i="3"/>
  <c r="PR50" i="3"/>
  <c r="PT49" i="3"/>
  <c r="PR49" i="3"/>
  <c r="PV48" i="3"/>
  <c r="PT48" i="3"/>
  <c r="PR48" i="3"/>
  <c r="PT47" i="3"/>
  <c r="PR47" i="3"/>
  <c r="PT46" i="3"/>
  <c r="PR46" i="3"/>
  <c r="PT45" i="3"/>
  <c r="PR45" i="3"/>
  <c r="PV44" i="3"/>
  <c r="PT44" i="3"/>
  <c r="PS44" i="3"/>
  <c r="QB44" i="3" s="1"/>
  <c r="PR44" i="3"/>
  <c r="PT43" i="3"/>
  <c r="PR43" i="3"/>
  <c r="PT42" i="3"/>
  <c r="PR42" i="3"/>
  <c r="PT41" i="3"/>
  <c r="PR41" i="3"/>
  <c r="PT40" i="3"/>
  <c r="PR40" i="3"/>
  <c r="PT39" i="3"/>
  <c r="PR39" i="3"/>
  <c r="PT38" i="3"/>
  <c r="PR38" i="3"/>
  <c r="PT37" i="3"/>
  <c r="PS37" i="3"/>
  <c r="QB37" i="3" s="1"/>
  <c r="PR37" i="3"/>
  <c r="PT36" i="3"/>
  <c r="PR36" i="3"/>
  <c r="PT35" i="3"/>
  <c r="PR35" i="3"/>
  <c r="PV34" i="3"/>
  <c r="PT34" i="3"/>
  <c r="PR34" i="3"/>
  <c r="PV33" i="3"/>
  <c r="PT33" i="3"/>
  <c r="PR33" i="3"/>
  <c r="PV32" i="3"/>
  <c r="PT32" i="3"/>
  <c r="PR32" i="3"/>
  <c r="PT31" i="3"/>
  <c r="PD19" i="25" s="1"/>
  <c r="PR31" i="3"/>
  <c r="PB19" i="25" s="1"/>
  <c r="PT30" i="3"/>
  <c r="PR30" i="3"/>
  <c r="PV29" i="3"/>
  <c r="PT29" i="3"/>
  <c r="PR29" i="3"/>
  <c r="PT28" i="3"/>
  <c r="PR28" i="3"/>
  <c r="PV27" i="3"/>
  <c r="PT27" i="3"/>
  <c r="PR27" i="3"/>
  <c r="PV26" i="3"/>
  <c r="PT26" i="3"/>
  <c r="PR26" i="3"/>
  <c r="PV25" i="3"/>
  <c r="PF16" i="25" s="1"/>
  <c r="PT25" i="3"/>
  <c r="PD16" i="25" s="1"/>
  <c r="PR25" i="3"/>
  <c r="PB16" i="25" s="1"/>
  <c r="PV24" i="3"/>
  <c r="PF15" i="25" s="1"/>
  <c r="PT24" i="3"/>
  <c r="PD15" i="25" s="1"/>
  <c r="PR24" i="3"/>
  <c r="PB15" i="25" s="1"/>
  <c r="PT23" i="3"/>
  <c r="PD14" i="25" s="1"/>
  <c r="PR23" i="3"/>
  <c r="PB14" i="25" s="1"/>
  <c r="PT22" i="3"/>
  <c r="PD13" i="25" s="1"/>
  <c r="PR22" i="3"/>
  <c r="PB13" i="25" s="1"/>
  <c r="PT21" i="3"/>
  <c r="PD12" i="25" s="1"/>
  <c r="PR21" i="3"/>
  <c r="PB12" i="25" s="1"/>
  <c r="PT20" i="3"/>
  <c r="PR20" i="3"/>
  <c r="PT19" i="3"/>
  <c r="PR19" i="3"/>
  <c r="PT18" i="3"/>
  <c r="PR18" i="3"/>
  <c r="PT17" i="3"/>
  <c r="PR17" i="3"/>
  <c r="PV16" i="3"/>
  <c r="PT16" i="3"/>
  <c r="PR16" i="3"/>
  <c r="PT15" i="3"/>
  <c r="PR15" i="3"/>
  <c r="PT14" i="3"/>
  <c r="PR14" i="3"/>
  <c r="PT13" i="3"/>
  <c r="PR13" i="3"/>
  <c r="PV12" i="3"/>
  <c r="PT12" i="3"/>
  <c r="PS12" i="3"/>
  <c r="PR12" i="3"/>
  <c r="NI128" i="3"/>
  <c r="NI125" i="3"/>
  <c r="NI124" i="3"/>
  <c r="NI119" i="3"/>
  <c r="NI111" i="3"/>
  <c r="NI110" i="3"/>
  <c r="NI109" i="3"/>
  <c r="NI106" i="3"/>
  <c r="NI105" i="3"/>
  <c r="NI104" i="3"/>
  <c r="NI102" i="3"/>
  <c r="NI99" i="3"/>
  <c r="NI98" i="3"/>
  <c r="NI91" i="3"/>
  <c r="NI90" i="3"/>
  <c r="NI81" i="3"/>
  <c r="NI79" i="3"/>
  <c r="NI78" i="3"/>
  <c r="NI76" i="3"/>
  <c r="NI75" i="3"/>
  <c r="NI74" i="3"/>
  <c r="NI72" i="3"/>
  <c r="NI69" i="3"/>
  <c r="NI67" i="3"/>
  <c r="NI61" i="3"/>
  <c r="NI60" i="3"/>
  <c r="NI58" i="3"/>
  <c r="NI56" i="3"/>
  <c r="NI48" i="3"/>
  <c r="NI44" i="3"/>
  <c r="NF44" i="3"/>
  <c r="NO44" i="3" s="1"/>
  <c r="NF37" i="3"/>
  <c r="NO37" i="3" s="1"/>
  <c r="NI34" i="3"/>
  <c r="NI33" i="3"/>
  <c r="NI32" i="3"/>
  <c r="NI29" i="3"/>
  <c r="NI27" i="3"/>
  <c r="NI26" i="3"/>
  <c r="NI16" i="3"/>
  <c r="NI12" i="3"/>
  <c r="NF12" i="3"/>
  <c r="PG131" i="3"/>
  <c r="PE131" i="3"/>
  <c r="PG130" i="3"/>
  <c r="PE130" i="3"/>
  <c r="PG129" i="3"/>
  <c r="PE129" i="3"/>
  <c r="PI128" i="3"/>
  <c r="PG128" i="3"/>
  <c r="PE128" i="3"/>
  <c r="PI127" i="3"/>
  <c r="PG127" i="3"/>
  <c r="PE127" i="3"/>
  <c r="PI126" i="3"/>
  <c r="PG126" i="3"/>
  <c r="PE126" i="3"/>
  <c r="PI125" i="3"/>
  <c r="PG125" i="3"/>
  <c r="PE125" i="3"/>
  <c r="PI124" i="3"/>
  <c r="PG124" i="3"/>
  <c r="PE124" i="3"/>
  <c r="PG123" i="3"/>
  <c r="PE123" i="3"/>
  <c r="PG122" i="3"/>
  <c r="PE122" i="3"/>
  <c r="PG121" i="3"/>
  <c r="PE121" i="3"/>
  <c r="PG120" i="3"/>
  <c r="PE120" i="3"/>
  <c r="PI119" i="3"/>
  <c r="PG119" i="3"/>
  <c r="PE119" i="3"/>
  <c r="PG118" i="3"/>
  <c r="PE118" i="3"/>
  <c r="PG117" i="3"/>
  <c r="PE117" i="3"/>
  <c r="PG116" i="3"/>
  <c r="PE116" i="3"/>
  <c r="PG115" i="3"/>
  <c r="PE115" i="3"/>
  <c r="PG114" i="3"/>
  <c r="PE114" i="3"/>
  <c r="PG113" i="3"/>
  <c r="PE113" i="3"/>
  <c r="PG112" i="3"/>
  <c r="OD42" i="25" s="1"/>
  <c r="PE112" i="3"/>
  <c r="OB42" i="25" s="1"/>
  <c r="PI111" i="3"/>
  <c r="PG111" i="3"/>
  <c r="PE111" i="3"/>
  <c r="PI110" i="3"/>
  <c r="PG110" i="3"/>
  <c r="PE110" i="3"/>
  <c r="PI109" i="3"/>
  <c r="PG109" i="3"/>
  <c r="PE109" i="3"/>
  <c r="PG108" i="3"/>
  <c r="PE108" i="3"/>
  <c r="PG107" i="3"/>
  <c r="PE107" i="3"/>
  <c r="PI106" i="3"/>
  <c r="PG106" i="3"/>
  <c r="PE106" i="3"/>
  <c r="PI105" i="3"/>
  <c r="PG105" i="3"/>
  <c r="PE105" i="3"/>
  <c r="PI104" i="3"/>
  <c r="PG104" i="3"/>
  <c r="PE104" i="3"/>
  <c r="PG103" i="3"/>
  <c r="PE103" i="3"/>
  <c r="PI102" i="3"/>
  <c r="PG102" i="3"/>
  <c r="PE102" i="3"/>
  <c r="PG101" i="3"/>
  <c r="PE101" i="3"/>
  <c r="PG100" i="3"/>
  <c r="PE100" i="3"/>
  <c r="PI99" i="3"/>
  <c r="PG99" i="3"/>
  <c r="PE99" i="3"/>
  <c r="PI98" i="3"/>
  <c r="PG98" i="3"/>
  <c r="PE98" i="3"/>
  <c r="PG97" i="3"/>
  <c r="PE97" i="3"/>
  <c r="PG96" i="3"/>
  <c r="PE96" i="3"/>
  <c r="PG95" i="3"/>
  <c r="PE95" i="3"/>
  <c r="PG94" i="3"/>
  <c r="PE94" i="3"/>
  <c r="PG93" i="3"/>
  <c r="PE93" i="3"/>
  <c r="PG92" i="3"/>
  <c r="PE92" i="3"/>
  <c r="PI91" i="3"/>
  <c r="PG91" i="3"/>
  <c r="PE91" i="3"/>
  <c r="PI90" i="3"/>
  <c r="PG90" i="3"/>
  <c r="PE90" i="3"/>
  <c r="PG89" i="3"/>
  <c r="OD37" i="25" s="1"/>
  <c r="PE89" i="3"/>
  <c r="OB37" i="25" s="1"/>
  <c r="PG88" i="3"/>
  <c r="OD36" i="25" s="1"/>
  <c r="PE88" i="3"/>
  <c r="OB36" i="25" s="1"/>
  <c r="PG87" i="3"/>
  <c r="OD35" i="25" s="1"/>
  <c r="PE87" i="3"/>
  <c r="OB35" i="25" s="1"/>
  <c r="PG86" i="3"/>
  <c r="PE86" i="3"/>
  <c r="PG85" i="3"/>
  <c r="PE85" i="3"/>
  <c r="PG84" i="3"/>
  <c r="PE84" i="3"/>
  <c r="PG83" i="3"/>
  <c r="OD33" i="25" s="1"/>
  <c r="PE83" i="3"/>
  <c r="OB33" i="25" s="1"/>
  <c r="PG82" i="3"/>
  <c r="OD32" i="25" s="1"/>
  <c r="PE82" i="3"/>
  <c r="OB32" i="25" s="1"/>
  <c r="PI81" i="3"/>
  <c r="PG81" i="3"/>
  <c r="PE81" i="3"/>
  <c r="PG80" i="3"/>
  <c r="PE80" i="3"/>
  <c r="PI79" i="3"/>
  <c r="PG79" i="3"/>
  <c r="PE79" i="3"/>
  <c r="PI78" i="3"/>
  <c r="PG78" i="3"/>
  <c r="PE78" i="3"/>
  <c r="PG77" i="3"/>
  <c r="PE77" i="3"/>
  <c r="PI76" i="3"/>
  <c r="PG76" i="3"/>
  <c r="PE76" i="3"/>
  <c r="PI75" i="3"/>
  <c r="PG75" i="3"/>
  <c r="PE75" i="3"/>
  <c r="PI74" i="3"/>
  <c r="PG74" i="3"/>
  <c r="PE74" i="3"/>
  <c r="PG73" i="3"/>
  <c r="PE73" i="3"/>
  <c r="PI72" i="3"/>
  <c r="PG72" i="3"/>
  <c r="PE72" i="3"/>
  <c r="PG71" i="3"/>
  <c r="PE71" i="3"/>
  <c r="PG70" i="3"/>
  <c r="PE70" i="3"/>
  <c r="PI69" i="3"/>
  <c r="PG69" i="3"/>
  <c r="PE69" i="3"/>
  <c r="PG68" i="3"/>
  <c r="PE68" i="3"/>
  <c r="PI67" i="3"/>
  <c r="PG67" i="3"/>
  <c r="PE67" i="3"/>
  <c r="PG66" i="3"/>
  <c r="PE66" i="3"/>
  <c r="PG65" i="3"/>
  <c r="PE65" i="3"/>
  <c r="PG64" i="3"/>
  <c r="PE64" i="3"/>
  <c r="PG63" i="3"/>
  <c r="PE63" i="3"/>
  <c r="PG62" i="3"/>
  <c r="PE62" i="3"/>
  <c r="PI61" i="3"/>
  <c r="PG61" i="3"/>
  <c r="PE61" i="3"/>
  <c r="PI60" i="3"/>
  <c r="PG60" i="3"/>
  <c r="PE60" i="3"/>
  <c r="PG59" i="3"/>
  <c r="PE59" i="3"/>
  <c r="PI58" i="3"/>
  <c r="PG58" i="3"/>
  <c r="PE58" i="3"/>
  <c r="PI57" i="3"/>
  <c r="PG57" i="3"/>
  <c r="PE57" i="3"/>
  <c r="PI56" i="3"/>
  <c r="PG56" i="3"/>
  <c r="PE56" i="3"/>
  <c r="PG55" i="3"/>
  <c r="PE55" i="3"/>
  <c r="PG54" i="3"/>
  <c r="PE54" i="3"/>
  <c r="PG53" i="3"/>
  <c r="PE53" i="3"/>
  <c r="PG52" i="3"/>
  <c r="OD26" i="25" s="1"/>
  <c r="PE52" i="3"/>
  <c r="OB26" i="25" s="1"/>
  <c r="PG51" i="3"/>
  <c r="PE51" i="3"/>
  <c r="PG50" i="3"/>
  <c r="PE50" i="3"/>
  <c r="PI49" i="3"/>
  <c r="PG49" i="3"/>
  <c r="PE49" i="3"/>
  <c r="PI48" i="3"/>
  <c r="PG48" i="3"/>
  <c r="PE48" i="3"/>
  <c r="PG47" i="3"/>
  <c r="PE47" i="3"/>
  <c r="PG46" i="3"/>
  <c r="PE46" i="3"/>
  <c r="PG45" i="3"/>
  <c r="PE45" i="3"/>
  <c r="PI44" i="3"/>
  <c r="PG44" i="3"/>
  <c r="PF44" i="3"/>
  <c r="PO44" i="3" s="1"/>
  <c r="PE44" i="3"/>
  <c r="PG43" i="3"/>
  <c r="PE43" i="3"/>
  <c r="PG42" i="3"/>
  <c r="PE42" i="3"/>
  <c r="PG41" i="3"/>
  <c r="PE41" i="3"/>
  <c r="PG40" i="3"/>
  <c r="PE40" i="3"/>
  <c r="PG39" i="3"/>
  <c r="PE39" i="3"/>
  <c r="PG38" i="3"/>
  <c r="PE38" i="3"/>
  <c r="PG37" i="3"/>
  <c r="PF37" i="3"/>
  <c r="PO37" i="3" s="1"/>
  <c r="PE37" i="3"/>
  <c r="PG36" i="3"/>
  <c r="PE36" i="3"/>
  <c r="PG35" i="3"/>
  <c r="PE35" i="3"/>
  <c r="PI34" i="3"/>
  <c r="PG34" i="3"/>
  <c r="PE34" i="3"/>
  <c r="PI33" i="3"/>
  <c r="PG33" i="3"/>
  <c r="PE33" i="3"/>
  <c r="PI32" i="3"/>
  <c r="PG32" i="3"/>
  <c r="PE32" i="3"/>
  <c r="PI31" i="3"/>
  <c r="OF19" i="25" s="1"/>
  <c r="PG31" i="3"/>
  <c r="OD19" i="25" s="1"/>
  <c r="PE31" i="3"/>
  <c r="OB19" i="25" s="1"/>
  <c r="PG30" i="3"/>
  <c r="PE30" i="3"/>
  <c r="PI29" i="3"/>
  <c r="PG29" i="3"/>
  <c r="PE29" i="3"/>
  <c r="PG28" i="3"/>
  <c r="PE28" i="3"/>
  <c r="PI27" i="3"/>
  <c r="PG27" i="3"/>
  <c r="PE27" i="3"/>
  <c r="PI26" i="3"/>
  <c r="PG26" i="3"/>
  <c r="PE26" i="3"/>
  <c r="PI25" i="3"/>
  <c r="OF16" i="25" s="1"/>
  <c r="PG25" i="3"/>
  <c r="OD16" i="25" s="1"/>
  <c r="PE25" i="3"/>
  <c r="OB16" i="25" s="1"/>
  <c r="PI24" i="3"/>
  <c r="OF15" i="25" s="1"/>
  <c r="PG24" i="3"/>
  <c r="OD15" i="25" s="1"/>
  <c r="PE24" i="3"/>
  <c r="OB15" i="25" s="1"/>
  <c r="PG23" i="3"/>
  <c r="OD14" i="25" s="1"/>
  <c r="PE23" i="3"/>
  <c r="OB14" i="25" s="1"/>
  <c r="PG22" i="3"/>
  <c r="OD13" i="25" s="1"/>
  <c r="PE22" i="3"/>
  <c r="OB13" i="25" s="1"/>
  <c r="PG21" i="3"/>
  <c r="OD12" i="25" s="1"/>
  <c r="PE21" i="3"/>
  <c r="OB12" i="25" s="1"/>
  <c r="PG20" i="3"/>
  <c r="PE20" i="3"/>
  <c r="PG19" i="3"/>
  <c r="PE19" i="3"/>
  <c r="PG18" i="3"/>
  <c r="PE18" i="3"/>
  <c r="PG17" i="3"/>
  <c r="PE17" i="3"/>
  <c r="PI16" i="3"/>
  <c r="PG16" i="3"/>
  <c r="PE16" i="3"/>
  <c r="PG15" i="3"/>
  <c r="PE15" i="3"/>
  <c r="PG14" i="3"/>
  <c r="PE14" i="3"/>
  <c r="PG13" i="3"/>
  <c r="PE13" i="3"/>
  <c r="PI12" i="3"/>
  <c r="PG12" i="3"/>
  <c r="PF12" i="3"/>
  <c r="PE12" i="3"/>
  <c r="OT131" i="3"/>
  <c r="OR131" i="3"/>
  <c r="OU131" i="3" s="1"/>
  <c r="OT130" i="3"/>
  <c r="OR130" i="3"/>
  <c r="OU130" i="3" s="1"/>
  <c r="OT129" i="3"/>
  <c r="OR129" i="3"/>
  <c r="OU129" i="3" s="1"/>
  <c r="OV128" i="3"/>
  <c r="OT128" i="3"/>
  <c r="OR128" i="3"/>
  <c r="OU128" i="3" s="1"/>
  <c r="OV127" i="3"/>
  <c r="OT127" i="3"/>
  <c r="OR127" i="3"/>
  <c r="OU127" i="3" s="1"/>
  <c r="OV126" i="3"/>
  <c r="OT126" i="3"/>
  <c r="OR126" i="3"/>
  <c r="OU126" i="3" s="1"/>
  <c r="OV125" i="3"/>
  <c r="OT125" i="3"/>
  <c r="OR125" i="3"/>
  <c r="OU125" i="3" s="1"/>
  <c r="OV124" i="3"/>
  <c r="OT124" i="3"/>
  <c r="OR124" i="3"/>
  <c r="OT123" i="3"/>
  <c r="OR123" i="3"/>
  <c r="OU123" i="3" s="1"/>
  <c r="OT122" i="3"/>
  <c r="OR122" i="3"/>
  <c r="OU122" i="3" s="1"/>
  <c r="OT121" i="3"/>
  <c r="OR121" i="3"/>
  <c r="OU121" i="3" s="1"/>
  <c r="OT120" i="3"/>
  <c r="OR120" i="3"/>
  <c r="OV119" i="3"/>
  <c r="OT119" i="3"/>
  <c r="OR119" i="3"/>
  <c r="OU119" i="3" s="1"/>
  <c r="OT118" i="3"/>
  <c r="OR118" i="3"/>
  <c r="OU118" i="3" s="1"/>
  <c r="OT117" i="3"/>
  <c r="OR117" i="3"/>
  <c r="OU117" i="3" s="1"/>
  <c r="OT116" i="3"/>
  <c r="OR116" i="3"/>
  <c r="OT115" i="3"/>
  <c r="OR115" i="3"/>
  <c r="OU115" i="3" s="1"/>
  <c r="OT114" i="3"/>
  <c r="OR114" i="3"/>
  <c r="OU114" i="3" s="1"/>
  <c r="OT113" i="3"/>
  <c r="OR113" i="3"/>
  <c r="OT112" i="3"/>
  <c r="NQ42" i="25" s="1"/>
  <c r="OR112" i="3"/>
  <c r="OV111" i="3"/>
  <c r="OT111" i="3"/>
  <c r="OR111" i="3"/>
  <c r="OU111" i="3" s="1"/>
  <c r="OV110" i="3"/>
  <c r="OT110" i="3"/>
  <c r="OR110" i="3"/>
  <c r="OU110" i="3" s="1"/>
  <c r="OV109" i="3"/>
  <c r="OT109" i="3"/>
  <c r="OR109" i="3"/>
  <c r="OU109" i="3" s="1"/>
  <c r="OT108" i="3"/>
  <c r="OR108" i="3"/>
  <c r="OU108" i="3" s="1"/>
  <c r="OT107" i="3"/>
  <c r="OR107" i="3"/>
  <c r="OU107" i="3" s="1"/>
  <c r="OV106" i="3"/>
  <c r="OT106" i="3"/>
  <c r="OR106" i="3"/>
  <c r="OU106" i="3" s="1"/>
  <c r="OV105" i="3"/>
  <c r="OT105" i="3"/>
  <c r="OR105" i="3"/>
  <c r="OV104" i="3"/>
  <c r="OT104" i="3"/>
  <c r="OR104" i="3"/>
  <c r="OU104" i="3" s="1"/>
  <c r="OT103" i="3"/>
  <c r="OR103" i="3"/>
  <c r="OU103" i="3" s="1"/>
  <c r="OV102" i="3"/>
  <c r="OT102" i="3"/>
  <c r="OR102" i="3"/>
  <c r="OU102" i="3" s="1"/>
  <c r="OT101" i="3"/>
  <c r="OR101" i="3"/>
  <c r="OU101" i="3" s="1"/>
  <c r="OT100" i="3"/>
  <c r="OR100" i="3"/>
  <c r="OV99" i="3"/>
  <c r="OT99" i="3"/>
  <c r="OR99" i="3"/>
  <c r="OU99" i="3" s="1"/>
  <c r="OV98" i="3"/>
  <c r="OT98" i="3"/>
  <c r="OR98" i="3"/>
  <c r="OU98" i="3" s="1"/>
  <c r="OT97" i="3"/>
  <c r="OR97" i="3"/>
  <c r="OU97" i="3" s="1"/>
  <c r="OT96" i="3"/>
  <c r="OR96" i="3"/>
  <c r="OU96" i="3" s="1"/>
  <c r="OT95" i="3"/>
  <c r="OR95" i="3"/>
  <c r="OU95" i="3" s="1"/>
  <c r="OT94" i="3"/>
  <c r="OR94" i="3"/>
  <c r="OT93" i="3"/>
  <c r="OR93" i="3"/>
  <c r="OU93" i="3" s="1"/>
  <c r="OT92" i="3"/>
  <c r="OR92" i="3"/>
  <c r="OU92" i="3" s="1"/>
  <c r="OV91" i="3"/>
  <c r="OT91" i="3"/>
  <c r="OR91" i="3"/>
  <c r="OU91" i="3" s="1"/>
  <c r="OV90" i="3"/>
  <c r="OT90" i="3"/>
  <c r="OR90" i="3"/>
  <c r="OT89" i="3"/>
  <c r="NQ37" i="25" s="1"/>
  <c r="OR89" i="3"/>
  <c r="OT88" i="3"/>
  <c r="NQ36" i="25" s="1"/>
  <c r="OR88" i="3"/>
  <c r="OT87" i="3"/>
  <c r="NQ35" i="25" s="1"/>
  <c r="OR87" i="3"/>
  <c r="OT86" i="3"/>
  <c r="OR86" i="3"/>
  <c r="OU86" i="3" s="1"/>
  <c r="OT85" i="3"/>
  <c r="OR85" i="3"/>
  <c r="OU85" i="3" s="1"/>
  <c r="OT84" i="3"/>
  <c r="OR84" i="3"/>
  <c r="OT83" i="3"/>
  <c r="NQ33" i="25" s="1"/>
  <c r="OR83" i="3"/>
  <c r="OT82" i="3"/>
  <c r="NQ32" i="25" s="1"/>
  <c r="OR82" i="3"/>
  <c r="OV81" i="3"/>
  <c r="OT81" i="3"/>
  <c r="OR81" i="3"/>
  <c r="OU81" i="3" s="1"/>
  <c r="OT80" i="3"/>
  <c r="OR80" i="3"/>
  <c r="OV79" i="3"/>
  <c r="OT79" i="3"/>
  <c r="OR79" i="3"/>
  <c r="OU79" i="3" s="1"/>
  <c r="OV78" i="3"/>
  <c r="OT78" i="3"/>
  <c r="OR78" i="3"/>
  <c r="OU78" i="3" s="1"/>
  <c r="OT77" i="3"/>
  <c r="OR77" i="3"/>
  <c r="OU77" i="3" s="1"/>
  <c r="OV76" i="3"/>
  <c r="OT76" i="3"/>
  <c r="OR76" i="3"/>
  <c r="OU76" i="3" s="1"/>
  <c r="OV75" i="3"/>
  <c r="OT75" i="3"/>
  <c r="OR75" i="3"/>
  <c r="OU75" i="3" s="1"/>
  <c r="OV74" i="3"/>
  <c r="OT74" i="3"/>
  <c r="OR74" i="3"/>
  <c r="OT73" i="3"/>
  <c r="OR73" i="3"/>
  <c r="OU73" i="3" s="1"/>
  <c r="OV72" i="3"/>
  <c r="OT72" i="3"/>
  <c r="OR72" i="3"/>
  <c r="OU72" i="3" s="1"/>
  <c r="OT71" i="3"/>
  <c r="OR71" i="3"/>
  <c r="OU71" i="3" s="1"/>
  <c r="OT70" i="3"/>
  <c r="OR70" i="3"/>
  <c r="OU70" i="3" s="1"/>
  <c r="OV69" i="3"/>
  <c r="OT69" i="3"/>
  <c r="OR69" i="3"/>
  <c r="OU69" i="3" s="1"/>
  <c r="OT68" i="3"/>
  <c r="OR68" i="3"/>
  <c r="OV67" i="3"/>
  <c r="OT67" i="3"/>
  <c r="OR67" i="3"/>
  <c r="OU67" i="3" s="1"/>
  <c r="OT66" i="3"/>
  <c r="OR66" i="3"/>
  <c r="OU66" i="3" s="1"/>
  <c r="OT65" i="3"/>
  <c r="OR65" i="3"/>
  <c r="OU65" i="3" s="1"/>
  <c r="OT64" i="3"/>
  <c r="OR64" i="3"/>
  <c r="OU64" i="3" s="1"/>
  <c r="OT63" i="3"/>
  <c r="OR63" i="3"/>
  <c r="OU63" i="3" s="1"/>
  <c r="OT62" i="3"/>
  <c r="OR62" i="3"/>
  <c r="OU62" i="3" s="1"/>
  <c r="OV61" i="3"/>
  <c r="OT61" i="3"/>
  <c r="OR61" i="3"/>
  <c r="OU61" i="3" s="1"/>
  <c r="OV60" i="3"/>
  <c r="OT60" i="3"/>
  <c r="OR60" i="3"/>
  <c r="OU60" i="3" s="1"/>
  <c r="OT59" i="3"/>
  <c r="OR59" i="3"/>
  <c r="OU59" i="3" s="1"/>
  <c r="OV58" i="3"/>
  <c r="OT58" i="3"/>
  <c r="OR58" i="3"/>
  <c r="OU58" i="3" s="1"/>
  <c r="OV57" i="3"/>
  <c r="OT57" i="3"/>
  <c r="OR57" i="3"/>
  <c r="OV56" i="3"/>
  <c r="OT56" i="3"/>
  <c r="OR56" i="3"/>
  <c r="OU56" i="3" s="1"/>
  <c r="OT55" i="3"/>
  <c r="OR55" i="3"/>
  <c r="OU55" i="3" s="1"/>
  <c r="OT54" i="3"/>
  <c r="OR54" i="3"/>
  <c r="OU54" i="3" s="1"/>
  <c r="OT53" i="3"/>
  <c r="OR53" i="3"/>
  <c r="OT52" i="3"/>
  <c r="NQ26" i="25" s="1"/>
  <c r="OR52" i="3"/>
  <c r="OT51" i="3"/>
  <c r="OR51" i="3"/>
  <c r="OU51" i="3" s="1"/>
  <c r="OT50" i="3"/>
  <c r="OR50" i="3"/>
  <c r="OV49" i="3"/>
  <c r="OT49" i="3"/>
  <c r="OR49" i="3"/>
  <c r="OU49" i="3" s="1"/>
  <c r="OV48" i="3"/>
  <c r="OT48" i="3"/>
  <c r="OR48" i="3"/>
  <c r="OU48" i="3" s="1"/>
  <c r="OT47" i="3"/>
  <c r="OR47" i="3"/>
  <c r="OT46" i="3"/>
  <c r="OR46" i="3"/>
  <c r="OU46" i="3" s="1"/>
  <c r="OT45" i="3"/>
  <c r="OR45" i="3"/>
  <c r="OV44" i="3"/>
  <c r="OT44" i="3"/>
  <c r="OS44" i="3"/>
  <c r="OR44" i="3"/>
  <c r="OU44" i="3" s="1"/>
  <c r="OT43" i="3"/>
  <c r="OR43" i="3"/>
  <c r="OT42" i="3"/>
  <c r="OR42" i="3"/>
  <c r="OU42" i="3" s="1"/>
  <c r="OT41" i="3"/>
  <c r="OR41" i="3"/>
  <c r="OU41" i="3" s="1"/>
  <c r="OT40" i="3"/>
  <c r="OR40" i="3"/>
  <c r="OU40" i="3" s="1"/>
  <c r="OT39" i="3"/>
  <c r="OR39" i="3"/>
  <c r="OU39" i="3" s="1"/>
  <c r="OT38" i="3"/>
  <c r="OR38" i="3"/>
  <c r="OU38" i="3" s="1"/>
  <c r="OT37" i="3"/>
  <c r="OS37" i="3"/>
  <c r="OR37" i="3"/>
  <c r="OU37" i="3" s="1"/>
  <c r="OT36" i="3"/>
  <c r="OR36" i="3"/>
  <c r="OU36" i="3" s="1"/>
  <c r="OT35" i="3"/>
  <c r="OR35" i="3"/>
  <c r="OU35" i="3" s="1"/>
  <c r="OV34" i="3"/>
  <c r="OT34" i="3"/>
  <c r="OR34" i="3"/>
  <c r="OV33" i="3"/>
  <c r="OT33" i="3"/>
  <c r="OR33" i="3"/>
  <c r="OU33" i="3" s="1"/>
  <c r="OV32" i="3"/>
  <c r="OT32" i="3"/>
  <c r="OR32" i="3"/>
  <c r="OV31" i="3"/>
  <c r="NS19" i="25" s="1"/>
  <c r="OT31" i="3"/>
  <c r="NQ19" i="25" s="1"/>
  <c r="OR31" i="3"/>
  <c r="OT30" i="3"/>
  <c r="OR30" i="3"/>
  <c r="OU30" i="3" s="1"/>
  <c r="OV29" i="3"/>
  <c r="OT29" i="3"/>
  <c r="OR29" i="3"/>
  <c r="OT28" i="3"/>
  <c r="OR28" i="3"/>
  <c r="OU28" i="3" s="1"/>
  <c r="OV27" i="3"/>
  <c r="OT27" i="3"/>
  <c r="OR27" i="3"/>
  <c r="OU27" i="3" s="1"/>
  <c r="OV26" i="3"/>
  <c r="OT26" i="3"/>
  <c r="OR26" i="3"/>
  <c r="OV25" i="3"/>
  <c r="NS16" i="25" s="1"/>
  <c r="OT25" i="3"/>
  <c r="NQ16" i="25" s="1"/>
  <c r="OR25" i="3"/>
  <c r="OV24" i="3"/>
  <c r="NS15" i="25" s="1"/>
  <c r="OT24" i="3"/>
  <c r="NQ15" i="25" s="1"/>
  <c r="OR24" i="3"/>
  <c r="OT23" i="3"/>
  <c r="NQ14" i="25" s="1"/>
  <c r="OR23" i="3"/>
  <c r="OT22" i="3"/>
  <c r="NQ13" i="25" s="1"/>
  <c r="OR22" i="3"/>
  <c r="OT21" i="3"/>
  <c r="NQ12" i="25" s="1"/>
  <c r="OR21" i="3"/>
  <c r="OT20" i="3"/>
  <c r="OR20" i="3"/>
  <c r="OU20" i="3" s="1"/>
  <c r="OT19" i="3"/>
  <c r="OR19" i="3"/>
  <c r="OU19" i="3" s="1"/>
  <c r="OT18" i="3"/>
  <c r="OR18" i="3"/>
  <c r="OU18" i="3" s="1"/>
  <c r="OT17" i="3"/>
  <c r="OR17" i="3"/>
  <c r="OU17" i="3" s="1"/>
  <c r="OV16" i="3"/>
  <c r="OT16" i="3"/>
  <c r="OR16" i="3"/>
  <c r="OU16" i="3" s="1"/>
  <c r="OT15" i="3"/>
  <c r="OR15" i="3"/>
  <c r="OU15" i="3" s="1"/>
  <c r="OT14" i="3"/>
  <c r="OR14" i="3"/>
  <c r="OU14" i="3" s="1"/>
  <c r="OT13" i="3"/>
  <c r="OR13" i="3"/>
  <c r="OU13" i="3" s="1"/>
  <c r="OV12" i="3"/>
  <c r="OT12" i="3"/>
  <c r="OS12" i="3"/>
  <c r="OR12" i="3"/>
  <c r="NT131" i="3"/>
  <c r="NR131" i="3"/>
  <c r="NT130" i="3"/>
  <c r="NR130" i="3"/>
  <c r="NT129" i="3"/>
  <c r="NR129" i="3"/>
  <c r="NV128" i="3"/>
  <c r="NT128" i="3"/>
  <c r="NR128" i="3"/>
  <c r="NV127" i="3"/>
  <c r="NT127" i="3"/>
  <c r="NR127" i="3"/>
  <c r="NV126" i="3"/>
  <c r="NT126" i="3"/>
  <c r="NR126" i="3"/>
  <c r="NV125" i="3"/>
  <c r="NT125" i="3"/>
  <c r="NR125" i="3"/>
  <c r="NV124" i="3"/>
  <c r="NT124" i="3"/>
  <c r="NR124" i="3"/>
  <c r="NT123" i="3"/>
  <c r="NR123" i="3"/>
  <c r="NT122" i="3"/>
  <c r="NR122" i="3"/>
  <c r="NT121" i="3"/>
  <c r="NR121" i="3"/>
  <c r="NT120" i="3"/>
  <c r="NR120" i="3"/>
  <c r="NV119" i="3"/>
  <c r="NT119" i="3"/>
  <c r="NR119" i="3"/>
  <c r="NT118" i="3"/>
  <c r="NR118" i="3"/>
  <c r="NT117" i="3"/>
  <c r="NR117" i="3"/>
  <c r="NT116" i="3"/>
  <c r="NR116" i="3"/>
  <c r="NT115" i="3"/>
  <c r="NR115" i="3"/>
  <c r="NT114" i="3"/>
  <c r="NR114" i="3"/>
  <c r="NT113" i="3"/>
  <c r="NR113" i="3"/>
  <c r="NT112" i="3"/>
  <c r="ND42" i="25" s="1"/>
  <c r="NR112" i="3"/>
  <c r="NB42" i="25" s="1"/>
  <c r="NV111" i="3"/>
  <c r="NT111" i="3"/>
  <c r="NR111" i="3"/>
  <c r="NV110" i="3"/>
  <c r="NT110" i="3"/>
  <c r="NR110" i="3"/>
  <c r="NV109" i="3"/>
  <c r="NT109" i="3"/>
  <c r="NR109" i="3"/>
  <c r="NT108" i="3"/>
  <c r="NR108" i="3"/>
  <c r="NT107" i="3"/>
  <c r="NR107" i="3"/>
  <c r="NV106" i="3"/>
  <c r="NT106" i="3"/>
  <c r="NR106" i="3"/>
  <c r="NV105" i="3"/>
  <c r="NT105" i="3"/>
  <c r="NR105" i="3"/>
  <c r="NV104" i="3"/>
  <c r="NT104" i="3"/>
  <c r="NR104" i="3"/>
  <c r="NT103" i="3"/>
  <c r="NR103" i="3"/>
  <c r="NV102" i="3"/>
  <c r="NT102" i="3"/>
  <c r="NR102" i="3"/>
  <c r="NT101" i="3"/>
  <c r="NR101" i="3"/>
  <c r="NT100" i="3"/>
  <c r="NR100" i="3"/>
  <c r="NV99" i="3"/>
  <c r="NT99" i="3"/>
  <c r="NR99" i="3"/>
  <c r="NV98" i="3"/>
  <c r="NT98" i="3"/>
  <c r="NR98" i="3"/>
  <c r="NT97" i="3"/>
  <c r="NR97" i="3"/>
  <c r="NT96" i="3"/>
  <c r="NR96" i="3"/>
  <c r="NT95" i="3"/>
  <c r="NR95" i="3"/>
  <c r="NT94" i="3"/>
  <c r="NR94" i="3"/>
  <c r="NT93" i="3"/>
  <c r="NR93" i="3"/>
  <c r="NT92" i="3"/>
  <c r="NR92" i="3"/>
  <c r="NV91" i="3"/>
  <c r="NT91" i="3"/>
  <c r="NR91" i="3"/>
  <c r="NV90" i="3"/>
  <c r="NT90" i="3"/>
  <c r="NR90" i="3"/>
  <c r="NT89" i="3"/>
  <c r="ND37" i="25" s="1"/>
  <c r="NR89" i="3"/>
  <c r="NB37" i="25" s="1"/>
  <c r="NT88" i="3"/>
  <c r="ND36" i="25" s="1"/>
  <c r="NR88" i="3"/>
  <c r="NB36" i="25" s="1"/>
  <c r="NT87" i="3"/>
  <c r="ND35" i="25" s="1"/>
  <c r="NR87" i="3"/>
  <c r="NB35" i="25" s="1"/>
  <c r="NT86" i="3"/>
  <c r="NR86" i="3"/>
  <c r="NT85" i="3"/>
  <c r="NR85" i="3"/>
  <c r="NT84" i="3"/>
  <c r="NR84" i="3"/>
  <c r="NT83" i="3"/>
  <c r="ND33" i="25" s="1"/>
  <c r="NR83" i="3"/>
  <c r="NB33" i="25" s="1"/>
  <c r="NT82" i="3"/>
  <c r="ND32" i="25" s="1"/>
  <c r="NR82" i="3"/>
  <c r="NB32" i="25" s="1"/>
  <c r="NV81" i="3"/>
  <c r="NT81" i="3"/>
  <c r="NR81" i="3"/>
  <c r="NT80" i="3"/>
  <c r="NR80" i="3"/>
  <c r="NV79" i="3"/>
  <c r="NT79" i="3"/>
  <c r="NR79" i="3"/>
  <c r="NV78" i="3"/>
  <c r="NT78" i="3"/>
  <c r="NR78" i="3"/>
  <c r="NT77" i="3"/>
  <c r="NR77" i="3"/>
  <c r="NV76" i="3"/>
  <c r="NT76" i="3"/>
  <c r="NR76" i="3"/>
  <c r="NV75" i="3"/>
  <c r="NT75" i="3"/>
  <c r="NR75" i="3"/>
  <c r="NV74" i="3"/>
  <c r="NT74" i="3"/>
  <c r="NR74" i="3"/>
  <c r="NT73" i="3"/>
  <c r="NR73" i="3"/>
  <c r="NV72" i="3"/>
  <c r="NT72" i="3"/>
  <c r="NR72" i="3"/>
  <c r="NT71" i="3"/>
  <c r="NR71" i="3"/>
  <c r="NT70" i="3"/>
  <c r="NR70" i="3"/>
  <c r="NV69" i="3"/>
  <c r="NT69" i="3"/>
  <c r="NR69" i="3"/>
  <c r="NT68" i="3"/>
  <c r="NR68" i="3"/>
  <c r="NV67" i="3"/>
  <c r="NT67" i="3"/>
  <c r="NR67" i="3"/>
  <c r="NT66" i="3"/>
  <c r="NR66" i="3"/>
  <c r="NT65" i="3"/>
  <c r="NR65" i="3"/>
  <c r="NT64" i="3"/>
  <c r="NR64" i="3"/>
  <c r="NT63" i="3"/>
  <c r="NR63" i="3"/>
  <c r="NT62" i="3"/>
  <c r="NR62" i="3"/>
  <c r="NV61" i="3"/>
  <c r="NT61" i="3"/>
  <c r="NR61" i="3"/>
  <c r="NV60" i="3"/>
  <c r="NT60" i="3"/>
  <c r="NR60" i="3"/>
  <c r="NT59" i="3"/>
  <c r="NR59" i="3"/>
  <c r="NV58" i="3"/>
  <c r="NT58" i="3"/>
  <c r="NR58" i="3"/>
  <c r="NV57" i="3"/>
  <c r="NT57" i="3"/>
  <c r="NR57" i="3"/>
  <c r="NV56" i="3"/>
  <c r="NT56" i="3"/>
  <c r="NR56" i="3"/>
  <c r="NT55" i="3"/>
  <c r="NR55" i="3"/>
  <c r="NT54" i="3"/>
  <c r="NR54" i="3"/>
  <c r="NT53" i="3"/>
  <c r="NR53" i="3"/>
  <c r="NT52" i="3"/>
  <c r="ND26" i="25" s="1"/>
  <c r="NR52" i="3"/>
  <c r="NB26" i="25" s="1"/>
  <c r="NT51" i="3"/>
  <c r="NR51" i="3"/>
  <c r="NT50" i="3"/>
  <c r="NR50" i="3"/>
  <c r="NV49" i="3"/>
  <c r="NT49" i="3"/>
  <c r="NR49" i="3"/>
  <c r="NV48" i="3"/>
  <c r="NT48" i="3"/>
  <c r="NR48" i="3"/>
  <c r="NT47" i="3"/>
  <c r="NR47" i="3"/>
  <c r="NT46" i="3"/>
  <c r="NR46" i="3"/>
  <c r="NT45" i="3"/>
  <c r="NR45" i="3"/>
  <c r="NV44" i="3"/>
  <c r="NT44" i="3"/>
  <c r="NS44" i="3"/>
  <c r="OB44" i="3" s="1"/>
  <c r="NR44" i="3"/>
  <c r="NT43" i="3"/>
  <c r="NR43" i="3"/>
  <c r="NT42" i="3"/>
  <c r="NR42" i="3"/>
  <c r="NT41" i="3"/>
  <c r="NR41" i="3"/>
  <c r="NT40" i="3"/>
  <c r="NR40" i="3"/>
  <c r="NT39" i="3"/>
  <c r="NR39" i="3"/>
  <c r="NT38" i="3"/>
  <c r="NR38" i="3"/>
  <c r="NT37" i="3"/>
  <c r="NS37" i="3"/>
  <c r="OB37" i="3" s="1"/>
  <c r="NR37" i="3"/>
  <c r="NT36" i="3"/>
  <c r="NR36" i="3"/>
  <c r="NT35" i="3"/>
  <c r="NR35" i="3"/>
  <c r="NV34" i="3"/>
  <c r="NT34" i="3"/>
  <c r="NR34" i="3"/>
  <c r="NV33" i="3"/>
  <c r="NT33" i="3"/>
  <c r="NR33" i="3"/>
  <c r="NV32" i="3"/>
  <c r="NT32" i="3"/>
  <c r="NR32" i="3"/>
  <c r="NV31" i="3"/>
  <c r="NF19" i="25" s="1"/>
  <c r="NT31" i="3"/>
  <c r="ND19" i="25" s="1"/>
  <c r="NR31" i="3"/>
  <c r="NB19" i="25" s="1"/>
  <c r="NT30" i="3"/>
  <c r="NR30" i="3"/>
  <c r="NV29" i="3"/>
  <c r="NT29" i="3"/>
  <c r="NR29" i="3"/>
  <c r="NT28" i="3"/>
  <c r="NR28" i="3"/>
  <c r="NV27" i="3"/>
  <c r="NT27" i="3"/>
  <c r="NR27" i="3"/>
  <c r="NV26" i="3"/>
  <c r="NT26" i="3"/>
  <c r="NR26" i="3"/>
  <c r="NV25" i="3"/>
  <c r="NF16" i="25" s="1"/>
  <c r="NT25" i="3"/>
  <c r="ND16" i="25" s="1"/>
  <c r="NR25" i="3"/>
  <c r="NB16" i="25" s="1"/>
  <c r="NV24" i="3"/>
  <c r="NF15" i="25" s="1"/>
  <c r="NT24" i="3"/>
  <c r="ND15" i="25" s="1"/>
  <c r="NR24" i="3"/>
  <c r="NB15" i="25" s="1"/>
  <c r="NT23" i="3"/>
  <c r="ND14" i="25" s="1"/>
  <c r="NR23" i="3"/>
  <c r="NB14" i="25" s="1"/>
  <c r="NT22" i="3"/>
  <c r="ND13" i="25" s="1"/>
  <c r="NR22" i="3"/>
  <c r="NB13" i="25" s="1"/>
  <c r="NT21" i="3"/>
  <c r="ND12" i="25" s="1"/>
  <c r="NR21" i="3"/>
  <c r="NB12" i="25" s="1"/>
  <c r="NT20" i="3"/>
  <c r="NR20" i="3"/>
  <c r="NT19" i="3"/>
  <c r="NR19" i="3"/>
  <c r="NT18" i="3"/>
  <c r="NR18" i="3"/>
  <c r="NT17" i="3"/>
  <c r="NR17" i="3"/>
  <c r="NV16" i="3"/>
  <c r="NT16" i="3"/>
  <c r="NR16" i="3"/>
  <c r="NT15" i="3"/>
  <c r="NR15" i="3"/>
  <c r="NT14" i="3"/>
  <c r="NR14" i="3"/>
  <c r="NT13" i="3"/>
  <c r="NR13" i="3"/>
  <c r="NV12" i="3"/>
  <c r="NT12" i="3"/>
  <c r="NS12" i="3"/>
  <c r="NR12" i="3"/>
  <c r="MV128" i="3"/>
  <c r="MV125" i="3"/>
  <c r="MV124" i="3"/>
  <c r="MV119" i="3"/>
  <c r="MV111" i="3"/>
  <c r="MV110" i="3"/>
  <c r="MV109" i="3"/>
  <c r="MV106" i="3"/>
  <c r="MV105" i="3"/>
  <c r="MV104" i="3"/>
  <c r="MV102" i="3"/>
  <c r="MV99" i="3"/>
  <c r="MV98" i="3"/>
  <c r="MV91" i="3"/>
  <c r="MV90" i="3"/>
  <c r="MV81" i="3"/>
  <c r="MV79" i="3"/>
  <c r="MV78" i="3"/>
  <c r="MV76" i="3"/>
  <c r="MV75" i="3"/>
  <c r="MV74" i="3"/>
  <c r="MV69" i="3"/>
  <c r="MV67" i="3"/>
  <c r="MV61" i="3"/>
  <c r="MV60" i="3"/>
  <c r="MV58" i="3"/>
  <c r="MV56" i="3"/>
  <c r="MV48" i="3"/>
  <c r="MV44" i="3"/>
  <c r="MS44" i="3"/>
  <c r="NB44" i="3" s="1"/>
  <c r="MS37" i="3"/>
  <c r="NB37" i="3" s="1"/>
  <c r="MV34" i="3"/>
  <c r="MV32" i="3"/>
  <c r="MV27" i="3"/>
  <c r="MV26" i="3"/>
  <c r="MV12" i="3"/>
  <c r="MS12" i="3"/>
  <c r="MG131" i="3"/>
  <c r="ME131" i="3"/>
  <c r="MG130" i="3"/>
  <c r="ME130" i="3"/>
  <c r="MG129" i="3"/>
  <c r="ME129" i="3"/>
  <c r="MI128" i="3"/>
  <c r="MG128" i="3"/>
  <c r="ME128" i="3"/>
  <c r="MI127" i="3"/>
  <c r="MG127" i="3"/>
  <c r="ME127" i="3"/>
  <c r="MI126" i="3"/>
  <c r="MG126" i="3"/>
  <c r="ME126" i="3"/>
  <c r="MI125" i="3"/>
  <c r="MG125" i="3"/>
  <c r="ME125" i="3"/>
  <c r="MI124" i="3"/>
  <c r="MG124" i="3"/>
  <c r="ME124" i="3"/>
  <c r="MG123" i="3"/>
  <c r="ME123" i="3"/>
  <c r="MG122" i="3"/>
  <c r="ME122" i="3"/>
  <c r="MG121" i="3"/>
  <c r="ME121" i="3"/>
  <c r="MG120" i="3"/>
  <c r="ME120" i="3"/>
  <c r="MI119" i="3"/>
  <c r="MG119" i="3"/>
  <c r="ME119" i="3"/>
  <c r="MG118" i="3"/>
  <c r="ME118" i="3"/>
  <c r="MG117" i="3"/>
  <c r="ME117" i="3"/>
  <c r="MG116" i="3"/>
  <c r="ME116" i="3"/>
  <c r="MG115" i="3"/>
  <c r="ME115" i="3"/>
  <c r="MG114" i="3"/>
  <c r="ME114" i="3"/>
  <c r="MG113" i="3"/>
  <c r="ME113" i="3"/>
  <c r="MG112" i="3"/>
  <c r="MD42" i="25" s="1"/>
  <c r="ME112" i="3"/>
  <c r="MB42" i="25" s="1"/>
  <c r="MI111" i="3"/>
  <c r="MG111" i="3"/>
  <c r="ME111" i="3"/>
  <c r="MI110" i="3"/>
  <c r="MG110" i="3"/>
  <c r="ME110" i="3"/>
  <c r="MI109" i="3"/>
  <c r="MG109" i="3"/>
  <c r="ME109" i="3"/>
  <c r="MG108" i="3"/>
  <c r="ME108" i="3"/>
  <c r="MG107" i="3"/>
  <c r="ME107" i="3"/>
  <c r="MI106" i="3"/>
  <c r="MG106" i="3"/>
  <c r="ME106" i="3"/>
  <c r="MI105" i="3"/>
  <c r="MG105" i="3"/>
  <c r="ME105" i="3"/>
  <c r="MI104" i="3"/>
  <c r="MG104" i="3"/>
  <c r="ME104" i="3"/>
  <c r="MG103" i="3"/>
  <c r="ME103" i="3"/>
  <c r="MI102" i="3"/>
  <c r="MG102" i="3"/>
  <c r="ME102" i="3"/>
  <c r="MG101" i="3"/>
  <c r="ME101" i="3"/>
  <c r="MG100" i="3"/>
  <c r="ME100" i="3"/>
  <c r="MI99" i="3"/>
  <c r="MG99" i="3"/>
  <c r="ME99" i="3"/>
  <c r="MI98" i="3"/>
  <c r="MG98" i="3"/>
  <c r="ME98" i="3"/>
  <c r="MG97" i="3"/>
  <c r="ME97" i="3"/>
  <c r="MG96" i="3"/>
  <c r="ME96" i="3"/>
  <c r="MG95" i="3"/>
  <c r="ME95" i="3"/>
  <c r="MG94" i="3"/>
  <c r="ME94" i="3"/>
  <c r="MG93" i="3"/>
  <c r="ME93" i="3"/>
  <c r="MG92" i="3"/>
  <c r="ME92" i="3"/>
  <c r="MI91" i="3"/>
  <c r="MG91" i="3"/>
  <c r="ME91" i="3"/>
  <c r="MI90" i="3"/>
  <c r="MG90" i="3"/>
  <c r="ME90" i="3"/>
  <c r="MG89" i="3"/>
  <c r="MD37" i="25" s="1"/>
  <c r="ME89" i="3"/>
  <c r="MB37" i="25" s="1"/>
  <c r="MG88" i="3"/>
  <c r="MD36" i="25" s="1"/>
  <c r="ME88" i="3"/>
  <c r="MB36" i="25" s="1"/>
  <c r="MG87" i="3"/>
  <c r="MD35" i="25" s="1"/>
  <c r="ME87" i="3"/>
  <c r="MB35" i="25" s="1"/>
  <c r="MG86" i="3"/>
  <c r="ME86" i="3"/>
  <c r="MG85" i="3"/>
  <c r="ME85" i="3"/>
  <c r="MG84" i="3"/>
  <c r="ME84" i="3"/>
  <c r="MG83" i="3"/>
  <c r="MD33" i="25" s="1"/>
  <c r="ME83" i="3"/>
  <c r="MB33" i="25" s="1"/>
  <c r="MG82" i="3"/>
  <c r="MD32" i="25" s="1"/>
  <c r="ME82" i="3"/>
  <c r="MB32" i="25" s="1"/>
  <c r="MI81" i="3"/>
  <c r="MG81" i="3"/>
  <c r="ME81" i="3"/>
  <c r="MG80" i="3"/>
  <c r="ME80" i="3"/>
  <c r="MI79" i="3"/>
  <c r="MG79" i="3"/>
  <c r="ME79" i="3"/>
  <c r="MI78" i="3"/>
  <c r="MG78" i="3"/>
  <c r="ME78" i="3"/>
  <c r="MG77" i="3"/>
  <c r="ME77" i="3"/>
  <c r="MI76" i="3"/>
  <c r="MG76" i="3"/>
  <c r="ME76" i="3"/>
  <c r="MI75" i="3"/>
  <c r="MG75" i="3"/>
  <c r="ME75" i="3"/>
  <c r="MI74" i="3"/>
  <c r="MG74" i="3"/>
  <c r="ME74" i="3"/>
  <c r="MG73" i="3"/>
  <c r="ME73" i="3"/>
  <c r="MI72" i="3"/>
  <c r="MG72" i="3"/>
  <c r="ME72" i="3"/>
  <c r="MG71" i="3"/>
  <c r="ME71" i="3"/>
  <c r="MG70" i="3"/>
  <c r="ME70" i="3"/>
  <c r="MI69" i="3"/>
  <c r="MG69" i="3"/>
  <c r="ME69" i="3"/>
  <c r="MG68" i="3"/>
  <c r="ME68" i="3"/>
  <c r="MI67" i="3"/>
  <c r="MG67" i="3"/>
  <c r="ME67" i="3"/>
  <c r="MG66" i="3"/>
  <c r="ME66" i="3"/>
  <c r="MG65" i="3"/>
  <c r="ME65" i="3"/>
  <c r="MG64" i="3"/>
  <c r="ME64" i="3"/>
  <c r="MG63" i="3"/>
  <c r="ME63" i="3"/>
  <c r="MG62" i="3"/>
  <c r="ME62" i="3"/>
  <c r="MI61" i="3"/>
  <c r="MG61" i="3"/>
  <c r="ME61" i="3"/>
  <c r="MI60" i="3"/>
  <c r="MG60" i="3"/>
  <c r="ME60" i="3"/>
  <c r="MG59" i="3"/>
  <c r="ME59" i="3"/>
  <c r="MI58" i="3"/>
  <c r="MG58" i="3"/>
  <c r="ME58" i="3"/>
  <c r="MI57" i="3"/>
  <c r="MG57" i="3"/>
  <c r="ME57" i="3"/>
  <c r="MI56" i="3"/>
  <c r="MG56" i="3"/>
  <c r="ME56" i="3"/>
  <c r="MG55" i="3"/>
  <c r="ME55" i="3"/>
  <c r="MG54" i="3"/>
  <c r="ME54" i="3"/>
  <c r="MG53" i="3"/>
  <c r="ME53" i="3"/>
  <c r="MG52" i="3"/>
  <c r="MD26" i="25" s="1"/>
  <c r="ME52" i="3"/>
  <c r="MB26" i="25" s="1"/>
  <c r="MG51" i="3"/>
  <c r="ME51" i="3"/>
  <c r="MG50" i="3"/>
  <c r="ME50" i="3"/>
  <c r="MI49" i="3"/>
  <c r="MG49" i="3"/>
  <c r="ME49" i="3"/>
  <c r="MI48" i="3"/>
  <c r="MG48" i="3"/>
  <c r="ME48" i="3"/>
  <c r="MG47" i="3"/>
  <c r="ME47" i="3"/>
  <c r="MG46" i="3"/>
  <c r="ME46" i="3"/>
  <c r="MG45" i="3"/>
  <c r="ME45" i="3"/>
  <c r="MI44" i="3"/>
  <c r="MG44" i="3"/>
  <c r="MF44" i="3"/>
  <c r="MO44" i="3" s="1"/>
  <c r="ME44" i="3"/>
  <c r="MG43" i="3"/>
  <c r="ME43" i="3"/>
  <c r="MG42" i="3"/>
  <c r="ME42" i="3"/>
  <c r="MG41" i="3"/>
  <c r="ME41" i="3"/>
  <c r="MG40" i="3"/>
  <c r="ME40" i="3"/>
  <c r="MG39" i="3"/>
  <c r="ME39" i="3"/>
  <c r="MG38" i="3"/>
  <c r="ME38" i="3"/>
  <c r="MG37" i="3"/>
  <c r="MF37" i="3"/>
  <c r="MO37" i="3" s="1"/>
  <c r="ME37" i="3"/>
  <c r="MG36" i="3"/>
  <c r="ME36" i="3"/>
  <c r="MG35" i="3"/>
  <c r="ME35" i="3"/>
  <c r="MI34" i="3"/>
  <c r="MG34" i="3"/>
  <c r="ME34" i="3"/>
  <c r="MI33" i="3"/>
  <c r="MG33" i="3"/>
  <c r="ME33" i="3"/>
  <c r="MI32" i="3"/>
  <c r="MG32" i="3"/>
  <c r="ME32" i="3"/>
  <c r="MI31" i="3"/>
  <c r="MF19" i="25" s="1"/>
  <c r="MG31" i="3"/>
  <c r="MD19" i="25" s="1"/>
  <c r="ME31" i="3"/>
  <c r="MB19" i="25" s="1"/>
  <c r="MG30" i="3"/>
  <c r="ME30" i="3"/>
  <c r="MI29" i="3"/>
  <c r="MG29" i="3"/>
  <c r="ME29" i="3"/>
  <c r="MG28" i="3"/>
  <c r="ME28" i="3"/>
  <c r="MI27" i="3"/>
  <c r="MG27" i="3"/>
  <c r="ME27" i="3"/>
  <c r="MI26" i="3"/>
  <c r="MG26" i="3"/>
  <c r="ME26" i="3"/>
  <c r="MI25" i="3"/>
  <c r="MF16" i="25" s="1"/>
  <c r="MG25" i="3"/>
  <c r="MD16" i="25" s="1"/>
  <c r="ME25" i="3"/>
  <c r="MB16" i="25" s="1"/>
  <c r="MI24" i="3"/>
  <c r="MF15" i="25" s="1"/>
  <c r="MG24" i="3"/>
  <c r="MD15" i="25" s="1"/>
  <c r="ME24" i="3"/>
  <c r="MB15" i="25" s="1"/>
  <c r="MG23" i="3"/>
  <c r="MD14" i="25" s="1"/>
  <c r="ME23" i="3"/>
  <c r="MB14" i="25" s="1"/>
  <c r="MG22" i="3"/>
  <c r="MD13" i="25" s="1"/>
  <c r="ME22" i="3"/>
  <c r="MB13" i="25" s="1"/>
  <c r="MG21" i="3"/>
  <c r="MD12" i="25" s="1"/>
  <c r="ME21" i="3"/>
  <c r="MB12" i="25" s="1"/>
  <c r="MG20" i="3"/>
  <c r="ME20" i="3"/>
  <c r="MG19" i="3"/>
  <c r="ME19" i="3"/>
  <c r="MG18" i="3"/>
  <c r="ME18" i="3"/>
  <c r="MG17" i="3"/>
  <c r="ME17" i="3"/>
  <c r="MI16" i="3"/>
  <c r="MG16" i="3"/>
  <c r="ME16" i="3"/>
  <c r="MG15" i="3"/>
  <c r="ME15" i="3"/>
  <c r="MG14" i="3"/>
  <c r="ME14" i="3"/>
  <c r="MG13" i="3"/>
  <c r="ME13" i="3"/>
  <c r="MI12" i="3"/>
  <c r="MG12" i="3"/>
  <c r="MF12" i="3"/>
  <c r="ME12" i="3"/>
  <c r="LT131" i="3"/>
  <c r="LR131" i="3"/>
  <c r="LT130" i="3"/>
  <c r="LR130" i="3"/>
  <c r="LT129" i="3"/>
  <c r="LR129" i="3"/>
  <c r="LV128" i="3"/>
  <c r="LT128" i="3"/>
  <c r="LR128" i="3"/>
  <c r="LT127" i="3"/>
  <c r="LR127" i="3"/>
  <c r="LT126" i="3"/>
  <c r="LR126" i="3"/>
  <c r="LT125" i="3"/>
  <c r="LR125" i="3"/>
  <c r="LT124" i="3"/>
  <c r="LR124" i="3"/>
  <c r="LT123" i="3"/>
  <c r="LR123" i="3"/>
  <c r="LT122" i="3"/>
  <c r="LR122" i="3"/>
  <c r="LT121" i="3"/>
  <c r="LR121" i="3"/>
  <c r="LT120" i="3"/>
  <c r="LR120" i="3"/>
  <c r="LV119" i="3"/>
  <c r="LT119" i="3"/>
  <c r="LR119" i="3"/>
  <c r="LT118" i="3"/>
  <c r="LR118" i="3"/>
  <c r="LT117" i="3"/>
  <c r="LR117" i="3"/>
  <c r="LT116" i="3"/>
  <c r="LR116" i="3"/>
  <c r="LT115" i="3"/>
  <c r="LR115" i="3"/>
  <c r="LT114" i="3"/>
  <c r="LR114" i="3"/>
  <c r="LT113" i="3"/>
  <c r="LR113" i="3"/>
  <c r="LT112" i="3"/>
  <c r="LQ42" i="25" s="1"/>
  <c r="LR112" i="3"/>
  <c r="LO42" i="25" s="1"/>
  <c r="LV111" i="3"/>
  <c r="LT111" i="3"/>
  <c r="LR111" i="3"/>
  <c r="LV110" i="3"/>
  <c r="LT110" i="3"/>
  <c r="LR110" i="3"/>
  <c r="LV109" i="3"/>
  <c r="LT109" i="3"/>
  <c r="LR109" i="3"/>
  <c r="LT108" i="3"/>
  <c r="LR108" i="3"/>
  <c r="LT107" i="3"/>
  <c r="LR107" i="3"/>
  <c r="LV106" i="3"/>
  <c r="LT106" i="3"/>
  <c r="LR106" i="3"/>
  <c r="LV105" i="3"/>
  <c r="LT105" i="3"/>
  <c r="LR105" i="3"/>
  <c r="LV104" i="3"/>
  <c r="LT104" i="3"/>
  <c r="LR104" i="3"/>
  <c r="LT103" i="3"/>
  <c r="LR103" i="3"/>
  <c r="LV102" i="3"/>
  <c r="LT102" i="3"/>
  <c r="LR102" i="3"/>
  <c r="LT101" i="3"/>
  <c r="LR101" i="3"/>
  <c r="LT100" i="3"/>
  <c r="LR100" i="3"/>
  <c r="LV99" i="3"/>
  <c r="LT99" i="3"/>
  <c r="LR99" i="3"/>
  <c r="LV98" i="3"/>
  <c r="LT98" i="3"/>
  <c r="LR98" i="3"/>
  <c r="LT97" i="3"/>
  <c r="LR97" i="3"/>
  <c r="LT96" i="3"/>
  <c r="LR96" i="3"/>
  <c r="LT95" i="3"/>
  <c r="LR95" i="3"/>
  <c r="LT94" i="3"/>
  <c r="LR94" i="3"/>
  <c r="LT93" i="3"/>
  <c r="LR93" i="3"/>
  <c r="LT92" i="3"/>
  <c r="LR92" i="3"/>
  <c r="LV91" i="3"/>
  <c r="LT91" i="3"/>
  <c r="LR91" i="3"/>
  <c r="LV90" i="3"/>
  <c r="LT90" i="3"/>
  <c r="LR90" i="3"/>
  <c r="LT89" i="3"/>
  <c r="LQ37" i="25" s="1"/>
  <c r="LR89" i="3"/>
  <c r="LO37" i="25" s="1"/>
  <c r="LT88" i="3"/>
  <c r="LQ36" i="25" s="1"/>
  <c r="LR88" i="3"/>
  <c r="LO36" i="25" s="1"/>
  <c r="LT87" i="3"/>
  <c r="LQ35" i="25" s="1"/>
  <c r="LR87" i="3"/>
  <c r="LO35" i="25" s="1"/>
  <c r="LT86" i="3"/>
  <c r="LR86" i="3"/>
  <c r="LT85" i="3"/>
  <c r="LR85" i="3"/>
  <c r="LT84" i="3"/>
  <c r="LR84" i="3"/>
  <c r="LT83" i="3"/>
  <c r="LQ33" i="25" s="1"/>
  <c r="LR83" i="3"/>
  <c r="LO33" i="25" s="1"/>
  <c r="LT82" i="3"/>
  <c r="LQ32" i="25" s="1"/>
  <c r="LR82" i="3"/>
  <c r="LO32" i="25" s="1"/>
  <c r="LV81" i="3"/>
  <c r="LT81" i="3"/>
  <c r="LR81" i="3"/>
  <c r="LT80" i="3"/>
  <c r="LR80" i="3"/>
  <c r="LV79" i="3"/>
  <c r="LT79" i="3"/>
  <c r="LR79" i="3"/>
  <c r="LT78" i="3"/>
  <c r="LR78" i="3"/>
  <c r="LT77" i="3"/>
  <c r="LR77" i="3"/>
  <c r="LV76" i="3"/>
  <c r="LT76" i="3"/>
  <c r="LR76" i="3"/>
  <c r="LV75" i="3"/>
  <c r="LT75" i="3"/>
  <c r="LR75" i="3"/>
  <c r="LV74" i="3"/>
  <c r="LT74" i="3"/>
  <c r="LR74" i="3"/>
  <c r="LT73" i="3"/>
  <c r="LR73" i="3"/>
  <c r="LT72" i="3"/>
  <c r="LR72" i="3"/>
  <c r="LT71" i="3"/>
  <c r="LR71" i="3"/>
  <c r="LT70" i="3"/>
  <c r="LR70" i="3"/>
  <c r="LV69" i="3"/>
  <c r="LT69" i="3"/>
  <c r="LR69" i="3"/>
  <c r="LT68" i="3"/>
  <c r="LR68" i="3"/>
  <c r="LT67" i="3"/>
  <c r="LR67" i="3"/>
  <c r="LT66" i="3"/>
  <c r="LR66" i="3"/>
  <c r="LT65" i="3"/>
  <c r="LR65" i="3"/>
  <c r="LT64" i="3"/>
  <c r="LR64" i="3"/>
  <c r="LT63" i="3"/>
  <c r="LR63" i="3"/>
  <c r="LT62" i="3"/>
  <c r="LR62" i="3"/>
  <c r="LV61" i="3"/>
  <c r="LT61" i="3"/>
  <c r="LR61" i="3"/>
  <c r="LV60" i="3"/>
  <c r="LT60" i="3"/>
  <c r="LR60" i="3"/>
  <c r="LT59" i="3"/>
  <c r="LR59" i="3"/>
  <c r="LV58" i="3"/>
  <c r="LT58" i="3"/>
  <c r="LR58" i="3"/>
  <c r="LT57" i="3"/>
  <c r="LR57" i="3"/>
  <c r="LT56" i="3"/>
  <c r="LR56" i="3"/>
  <c r="LT55" i="3"/>
  <c r="LR55" i="3"/>
  <c r="LT54" i="3"/>
  <c r="LR54" i="3"/>
  <c r="LT53" i="3"/>
  <c r="LR53" i="3"/>
  <c r="LT52" i="3"/>
  <c r="LQ26" i="25" s="1"/>
  <c r="LR52" i="3"/>
  <c r="LO26" i="25" s="1"/>
  <c r="LT51" i="3"/>
  <c r="LR51" i="3"/>
  <c r="LT50" i="3"/>
  <c r="LR50" i="3"/>
  <c r="LT49" i="3"/>
  <c r="LR49" i="3"/>
  <c r="LV48" i="3"/>
  <c r="LT48" i="3"/>
  <c r="LR48" i="3"/>
  <c r="LT47" i="3"/>
  <c r="LR47" i="3"/>
  <c r="LT46" i="3"/>
  <c r="LR46" i="3"/>
  <c r="LT45" i="3"/>
  <c r="LR45" i="3"/>
  <c r="LV44" i="3"/>
  <c r="LT44" i="3"/>
  <c r="LS44" i="3"/>
  <c r="MB44" i="3" s="1"/>
  <c r="LR44" i="3"/>
  <c r="LT43" i="3"/>
  <c r="LR43" i="3"/>
  <c r="LT42" i="3"/>
  <c r="LR42" i="3"/>
  <c r="LT41" i="3"/>
  <c r="LR41" i="3"/>
  <c r="LT40" i="3"/>
  <c r="LR40" i="3"/>
  <c r="LT39" i="3"/>
  <c r="LR39" i="3"/>
  <c r="LT38" i="3"/>
  <c r="LR38" i="3"/>
  <c r="LT37" i="3"/>
  <c r="LS37" i="3"/>
  <c r="MB37" i="3" s="1"/>
  <c r="LR37" i="3"/>
  <c r="LT36" i="3"/>
  <c r="LR36" i="3"/>
  <c r="LT35" i="3"/>
  <c r="LR35" i="3"/>
  <c r="LV34" i="3"/>
  <c r="LT34" i="3"/>
  <c r="LR34" i="3"/>
  <c r="LT33" i="3"/>
  <c r="LR33" i="3"/>
  <c r="LV32" i="3"/>
  <c r="LT32" i="3"/>
  <c r="LR32" i="3"/>
  <c r="LT31" i="3"/>
  <c r="LQ19" i="25" s="1"/>
  <c r="LR31" i="3"/>
  <c r="LO19" i="25" s="1"/>
  <c r="LT30" i="3"/>
  <c r="LR30" i="3"/>
  <c r="LT29" i="3"/>
  <c r="LR29" i="3"/>
  <c r="LT28" i="3"/>
  <c r="LR28" i="3"/>
  <c r="LV27" i="3"/>
  <c r="LT27" i="3"/>
  <c r="LR27" i="3"/>
  <c r="LV26" i="3"/>
  <c r="LT26" i="3"/>
  <c r="LR26" i="3"/>
  <c r="LT25" i="3"/>
  <c r="LQ16" i="25" s="1"/>
  <c r="LR25" i="3"/>
  <c r="LO16" i="25" s="1"/>
  <c r="LT24" i="3"/>
  <c r="LQ15" i="25" s="1"/>
  <c r="LR24" i="3"/>
  <c r="LO15" i="25" s="1"/>
  <c r="LT23" i="3"/>
  <c r="LQ14" i="25" s="1"/>
  <c r="LR23" i="3"/>
  <c r="LO14" i="25" s="1"/>
  <c r="LT22" i="3"/>
  <c r="LQ13" i="25" s="1"/>
  <c r="LR22" i="3"/>
  <c r="LO13" i="25" s="1"/>
  <c r="LT21" i="3"/>
  <c r="LQ12" i="25" s="1"/>
  <c r="LR21" i="3"/>
  <c r="LO12" i="25" s="1"/>
  <c r="LT20" i="3"/>
  <c r="LR20" i="3"/>
  <c r="LT19" i="3"/>
  <c r="LR19" i="3"/>
  <c r="LT18" i="3"/>
  <c r="LR18" i="3"/>
  <c r="LT17" i="3"/>
  <c r="LR17" i="3"/>
  <c r="LT16" i="3"/>
  <c r="LR16" i="3"/>
  <c r="LT15" i="3"/>
  <c r="LR15" i="3"/>
  <c r="LT14" i="3"/>
  <c r="LR14" i="3"/>
  <c r="LT13" i="3"/>
  <c r="LR13" i="3"/>
  <c r="LV12" i="3"/>
  <c r="LT12" i="3"/>
  <c r="LS12" i="3"/>
  <c r="LR12" i="3"/>
  <c r="LI128" i="3"/>
  <c r="LI127" i="3"/>
  <c r="LI126" i="3"/>
  <c r="LI125" i="3"/>
  <c r="LI124" i="3"/>
  <c r="LI119" i="3"/>
  <c r="LI111" i="3"/>
  <c r="LI110" i="3"/>
  <c r="LI109" i="3"/>
  <c r="LI106" i="3"/>
  <c r="LI105" i="3"/>
  <c r="LI104" i="3"/>
  <c r="LI102" i="3"/>
  <c r="LI99" i="3"/>
  <c r="LI98" i="3"/>
  <c r="LI91" i="3"/>
  <c r="LI90" i="3"/>
  <c r="LI81" i="3"/>
  <c r="LI79" i="3"/>
  <c r="LI78" i="3"/>
  <c r="LI76" i="3"/>
  <c r="LI75" i="3"/>
  <c r="LI74" i="3"/>
  <c r="LI72" i="3"/>
  <c r="LI69" i="3"/>
  <c r="LI67" i="3"/>
  <c r="LI61" i="3"/>
  <c r="LI60" i="3"/>
  <c r="LI58" i="3"/>
  <c r="LI57" i="3"/>
  <c r="LI56" i="3"/>
  <c r="LI49" i="3"/>
  <c r="LI48" i="3"/>
  <c r="LI44" i="3"/>
  <c r="LF44" i="3"/>
  <c r="LO44" i="3" s="1"/>
  <c r="LF37" i="3"/>
  <c r="LO37" i="3" s="1"/>
  <c r="LI34" i="3"/>
  <c r="LI33" i="3"/>
  <c r="LI32" i="3"/>
  <c r="LI31" i="3"/>
  <c r="LF19" i="25" s="1"/>
  <c r="LI29" i="3"/>
  <c r="LI27" i="3"/>
  <c r="LI26" i="3"/>
  <c r="LI25" i="3"/>
  <c r="LF16" i="25" s="1"/>
  <c r="LI24" i="3"/>
  <c r="LF15" i="25" s="1"/>
  <c r="LI16" i="3"/>
  <c r="LI12" i="3"/>
  <c r="LF12" i="3"/>
  <c r="KG131" i="3"/>
  <c r="KE131" i="3"/>
  <c r="KG130" i="3"/>
  <c r="KE130" i="3"/>
  <c r="KG129" i="3"/>
  <c r="KE129" i="3"/>
  <c r="KI128" i="3"/>
  <c r="KG128" i="3"/>
  <c r="KE128" i="3"/>
  <c r="KI127" i="3"/>
  <c r="KG127" i="3"/>
  <c r="KE127" i="3"/>
  <c r="KI126" i="3"/>
  <c r="KG126" i="3"/>
  <c r="KE126" i="3"/>
  <c r="KI125" i="3"/>
  <c r="KG125" i="3"/>
  <c r="KE125" i="3"/>
  <c r="KI124" i="3"/>
  <c r="KG124" i="3"/>
  <c r="KE124" i="3"/>
  <c r="KG123" i="3"/>
  <c r="KE123" i="3"/>
  <c r="KG122" i="3"/>
  <c r="KE122" i="3"/>
  <c r="KG121" i="3"/>
  <c r="KE121" i="3"/>
  <c r="KG120" i="3"/>
  <c r="KE120" i="3"/>
  <c r="KI119" i="3"/>
  <c r="KG119" i="3"/>
  <c r="KE119" i="3"/>
  <c r="KG118" i="3"/>
  <c r="KE118" i="3"/>
  <c r="KG117" i="3"/>
  <c r="KE117" i="3"/>
  <c r="KG116" i="3"/>
  <c r="KE116" i="3"/>
  <c r="KG115" i="3"/>
  <c r="KE115" i="3"/>
  <c r="KG114" i="3"/>
  <c r="KE114" i="3"/>
  <c r="KG113" i="3"/>
  <c r="KE113" i="3"/>
  <c r="KG112" i="3"/>
  <c r="KD42" i="25" s="1"/>
  <c r="KE112" i="3"/>
  <c r="KB42" i="25" s="1"/>
  <c r="KI111" i="3"/>
  <c r="KG111" i="3"/>
  <c r="KE111" i="3"/>
  <c r="KI110" i="3"/>
  <c r="KG110" i="3"/>
  <c r="KE110" i="3"/>
  <c r="KI109" i="3"/>
  <c r="KG109" i="3"/>
  <c r="KE109" i="3"/>
  <c r="KG108" i="3"/>
  <c r="KE108" i="3"/>
  <c r="KG107" i="3"/>
  <c r="KE107" i="3"/>
  <c r="KI106" i="3"/>
  <c r="KG106" i="3"/>
  <c r="KE106" i="3"/>
  <c r="KI105" i="3"/>
  <c r="KG105" i="3"/>
  <c r="KE105" i="3"/>
  <c r="KI104" i="3"/>
  <c r="KG104" i="3"/>
  <c r="KE104" i="3"/>
  <c r="KG103" i="3"/>
  <c r="KE103" i="3"/>
  <c r="KI102" i="3"/>
  <c r="KG102" i="3"/>
  <c r="KE102" i="3"/>
  <c r="KG101" i="3"/>
  <c r="KE101" i="3"/>
  <c r="KG100" i="3"/>
  <c r="KE100" i="3"/>
  <c r="KI99" i="3"/>
  <c r="KG99" i="3"/>
  <c r="KE99" i="3"/>
  <c r="KI98" i="3"/>
  <c r="KG98" i="3"/>
  <c r="KE98" i="3"/>
  <c r="KG97" i="3"/>
  <c r="KE97" i="3"/>
  <c r="KG96" i="3"/>
  <c r="KE96" i="3"/>
  <c r="KG95" i="3"/>
  <c r="KE95" i="3"/>
  <c r="KG94" i="3"/>
  <c r="KE94" i="3"/>
  <c r="KG93" i="3"/>
  <c r="KE93" i="3"/>
  <c r="KG92" i="3"/>
  <c r="KE92" i="3"/>
  <c r="KI91" i="3"/>
  <c r="KG91" i="3"/>
  <c r="KE91" i="3"/>
  <c r="KI90" i="3"/>
  <c r="KG90" i="3"/>
  <c r="KE90" i="3"/>
  <c r="KG89" i="3"/>
  <c r="KD37" i="25" s="1"/>
  <c r="KE89" i="3"/>
  <c r="KB37" i="25" s="1"/>
  <c r="KG88" i="3"/>
  <c r="KD36" i="25" s="1"/>
  <c r="KE88" i="3"/>
  <c r="KB36" i="25" s="1"/>
  <c r="KG87" i="3"/>
  <c r="KD35" i="25" s="1"/>
  <c r="KE87" i="3"/>
  <c r="KB35" i="25" s="1"/>
  <c r="KG86" i="3"/>
  <c r="KE86" i="3"/>
  <c r="KG85" i="3"/>
  <c r="KE85" i="3"/>
  <c r="KG84" i="3"/>
  <c r="KE84" i="3"/>
  <c r="KG83" i="3"/>
  <c r="KD33" i="25" s="1"/>
  <c r="KE83" i="3"/>
  <c r="KB33" i="25" s="1"/>
  <c r="KG82" i="3"/>
  <c r="KD32" i="25" s="1"/>
  <c r="KE82" i="3"/>
  <c r="KB32" i="25" s="1"/>
  <c r="KI81" i="3"/>
  <c r="KG81" i="3"/>
  <c r="KE81" i="3"/>
  <c r="KG80" i="3"/>
  <c r="KE80" i="3"/>
  <c r="KI79" i="3"/>
  <c r="KG79" i="3"/>
  <c r="KE79" i="3"/>
  <c r="KI78" i="3"/>
  <c r="KG78" i="3"/>
  <c r="KE78" i="3"/>
  <c r="KG77" i="3"/>
  <c r="KE77" i="3"/>
  <c r="KI76" i="3"/>
  <c r="KG76" i="3"/>
  <c r="KE76" i="3"/>
  <c r="KI75" i="3"/>
  <c r="KG75" i="3"/>
  <c r="KE75" i="3"/>
  <c r="KI74" i="3"/>
  <c r="KG74" i="3"/>
  <c r="KE74" i="3"/>
  <c r="KG73" i="3"/>
  <c r="KE73" i="3"/>
  <c r="KI72" i="3"/>
  <c r="KG72" i="3"/>
  <c r="KE72" i="3"/>
  <c r="KG71" i="3"/>
  <c r="KE71" i="3"/>
  <c r="KG70" i="3"/>
  <c r="KE70" i="3"/>
  <c r="KI69" i="3"/>
  <c r="KG69" i="3"/>
  <c r="KE69" i="3"/>
  <c r="KG68" i="3"/>
  <c r="KE68" i="3"/>
  <c r="KI67" i="3"/>
  <c r="KG67" i="3"/>
  <c r="KE67" i="3"/>
  <c r="KG66" i="3"/>
  <c r="KE66" i="3"/>
  <c r="KG65" i="3"/>
  <c r="KE65" i="3"/>
  <c r="KG64" i="3"/>
  <c r="KE64" i="3"/>
  <c r="KG63" i="3"/>
  <c r="KE63" i="3"/>
  <c r="KG62" i="3"/>
  <c r="KE62" i="3"/>
  <c r="KI61" i="3"/>
  <c r="KG61" i="3"/>
  <c r="KE61" i="3"/>
  <c r="KI60" i="3"/>
  <c r="KG60" i="3"/>
  <c r="KE60" i="3"/>
  <c r="KG59" i="3"/>
  <c r="KE59" i="3"/>
  <c r="KI58" i="3"/>
  <c r="KG58" i="3"/>
  <c r="KE58" i="3"/>
  <c r="KI57" i="3"/>
  <c r="KG57" i="3"/>
  <c r="KE57" i="3"/>
  <c r="KI56" i="3"/>
  <c r="KG56" i="3"/>
  <c r="KE56" i="3"/>
  <c r="KG55" i="3"/>
  <c r="KE55" i="3"/>
  <c r="KG54" i="3"/>
  <c r="KE54" i="3"/>
  <c r="KG53" i="3"/>
  <c r="KE53" i="3"/>
  <c r="KG52" i="3"/>
  <c r="KD26" i="25" s="1"/>
  <c r="KE52" i="3"/>
  <c r="KB26" i="25" s="1"/>
  <c r="KG51" i="3"/>
  <c r="KE51" i="3"/>
  <c r="KG50" i="3"/>
  <c r="KE50" i="3"/>
  <c r="KI49" i="3"/>
  <c r="KG49" i="3"/>
  <c r="KE49" i="3"/>
  <c r="KI48" i="3"/>
  <c r="KG48" i="3"/>
  <c r="KE48" i="3"/>
  <c r="KG47" i="3"/>
  <c r="KE47" i="3"/>
  <c r="KG46" i="3"/>
  <c r="KE46" i="3"/>
  <c r="KG45" i="3"/>
  <c r="KE45" i="3"/>
  <c r="KI44" i="3"/>
  <c r="KG44" i="3"/>
  <c r="KF44" i="3"/>
  <c r="KO44" i="3" s="1"/>
  <c r="KE44" i="3"/>
  <c r="KG43" i="3"/>
  <c r="KE43" i="3"/>
  <c r="KG42" i="3"/>
  <c r="KE42" i="3"/>
  <c r="KG41" i="3"/>
  <c r="KE41" i="3"/>
  <c r="KG40" i="3"/>
  <c r="KE40" i="3"/>
  <c r="KG39" i="3"/>
  <c r="KE39" i="3"/>
  <c r="KG38" i="3"/>
  <c r="KE38" i="3"/>
  <c r="KG37" i="3"/>
  <c r="KF37" i="3"/>
  <c r="KO37" i="3" s="1"/>
  <c r="KE37" i="3"/>
  <c r="KG36" i="3"/>
  <c r="KE36" i="3"/>
  <c r="KG35" i="3"/>
  <c r="KE35" i="3"/>
  <c r="KI34" i="3"/>
  <c r="KG34" i="3"/>
  <c r="KE34" i="3"/>
  <c r="KI33" i="3"/>
  <c r="KG33" i="3"/>
  <c r="KE33" i="3"/>
  <c r="KI32" i="3"/>
  <c r="KG32" i="3"/>
  <c r="KE32" i="3"/>
  <c r="KI31" i="3"/>
  <c r="KF19" i="25" s="1"/>
  <c r="KG31" i="3"/>
  <c r="KD19" i="25" s="1"/>
  <c r="KE31" i="3"/>
  <c r="KB19" i="25" s="1"/>
  <c r="KG30" i="3"/>
  <c r="KE30" i="3"/>
  <c r="KI29" i="3"/>
  <c r="KG29" i="3"/>
  <c r="KE29" i="3"/>
  <c r="KG28" i="3"/>
  <c r="KE28" i="3"/>
  <c r="KI27" i="3"/>
  <c r="KG27" i="3"/>
  <c r="KE27" i="3"/>
  <c r="KI26" i="3"/>
  <c r="KG26" i="3"/>
  <c r="KE26" i="3"/>
  <c r="KI25" i="3"/>
  <c r="KF16" i="25" s="1"/>
  <c r="KG25" i="3"/>
  <c r="KD16" i="25" s="1"/>
  <c r="KE25" i="3"/>
  <c r="KB16" i="25" s="1"/>
  <c r="KI24" i="3"/>
  <c r="KF15" i="25" s="1"/>
  <c r="KG24" i="3"/>
  <c r="KD15" i="25" s="1"/>
  <c r="KE24" i="3"/>
  <c r="KB15" i="25" s="1"/>
  <c r="KG23" i="3"/>
  <c r="KD14" i="25" s="1"/>
  <c r="KE23" i="3"/>
  <c r="KB14" i="25" s="1"/>
  <c r="KG22" i="3"/>
  <c r="KD13" i="25" s="1"/>
  <c r="KE22" i="3"/>
  <c r="KB13" i="25" s="1"/>
  <c r="KG21" i="3"/>
  <c r="KD12" i="25" s="1"/>
  <c r="KE21" i="3"/>
  <c r="KB12" i="25" s="1"/>
  <c r="KG20" i="3"/>
  <c r="KE20" i="3"/>
  <c r="KG19" i="3"/>
  <c r="KE19" i="3"/>
  <c r="KG18" i="3"/>
  <c r="KE18" i="3"/>
  <c r="KG17" i="3"/>
  <c r="KE17" i="3"/>
  <c r="KI16" i="3"/>
  <c r="KG16" i="3"/>
  <c r="KE16" i="3"/>
  <c r="KG15" i="3"/>
  <c r="KE15" i="3"/>
  <c r="KG14" i="3"/>
  <c r="KE14" i="3"/>
  <c r="KG13" i="3"/>
  <c r="KE13" i="3"/>
  <c r="KI12" i="3"/>
  <c r="KG12" i="3"/>
  <c r="KF12" i="3"/>
  <c r="KE12" i="3"/>
  <c r="JT131" i="3"/>
  <c r="JR131" i="3"/>
  <c r="JT130" i="3"/>
  <c r="JR130" i="3"/>
  <c r="JT129" i="3"/>
  <c r="JR129" i="3"/>
  <c r="JV128" i="3"/>
  <c r="JT128" i="3"/>
  <c r="JR128" i="3"/>
  <c r="JT127" i="3"/>
  <c r="JR127" i="3"/>
  <c r="JT126" i="3"/>
  <c r="JR126" i="3"/>
  <c r="JT125" i="3"/>
  <c r="JR125" i="3"/>
  <c r="JT124" i="3"/>
  <c r="JR124" i="3"/>
  <c r="JT123" i="3"/>
  <c r="JR123" i="3"/>
  <c r="JT122" i="3"/>
  <c r="JR122" i="3"/>
  <c r="JT121" i="3"/>
  <c r="JR121" i="3"/>
  <c r="JT120" i="3"/>
  <c r="JR120" i="3"/>
  <c r="JV119" i="3"/>
  <c r="JT119" i="3"/>
  <c r="JR119" i="3"/>
  <c r="JT118" i="3"/>
  <c r="JR118" i="3"/>
  <c r="JT117" i="3"/>
  <c r="JR117" i="3"/>
  <c r="JT116" i="3"/>
  <c r="JR116" i="3"/>
  <c r="JT115" i="3"/>
  <c r="JR115" i="3"/>
  <c r="JT114" i="3"/>
  <c r="JR114" i="3"/>
  <c r="JT113" i="3"/>
  <c r="JR113" i="3"/>
  <c r="JT112" i="3"/>
  <c r="JR112" i="3"/>
  <c r="JO42" i="25" s="1"/>
  <c r="JV111" i="3"/>
  <c r="JT111" i="3"/>
  <c r="JR111" i="3"/>
  <c r="JV110" i="3"/>
  <c r="JT110" i="3"/>
  <c r="JR110" i="3"/>
  <c r="JV109" i="3"/>
  <c r="JT109" i="3"/>
  <c r="JR109" i="3"/>
  <c r="JT108" i="3"/>
  <c r="JR108" i="3"/>
  <c r="JT107" i="3"/>
  <c r="JR107" i="3"/>
  <c r="JV106" i="3"/>
  <c r="JT106" i="3"/>
  <c r="JR106" i="3"/>
  <c r="JV105" i="3"/>
  <c r="JT105" i="3"/>
  <c r="JR105" i="3"/>
  <c r="JV104" i="3"/>
  <c r="JT104" i="3"/>
  <c r="JR104" i="3"/>
  <c r="JT103" i="3"/>
  <c r="JR103" i="3"/>
  <c r="JV102" i="3"/>
  <c r="JT102" i="3"/>
  <c r="JR102" i="3"/>
  <c r="JT101" i="3"/>
  <c r="JR101" i="3"/>
  <c r="JT100" i="3"/>
  <c r="JR100" i="3"/>
  <c r="JV99" i="3"/>
  <c r="JT99" i="3"/>
  <c r="JR99" i="3"/>
  <c r="JV98" i="3"/>
  <c r="JT98" i="3"/>
  <c r="JR98" i="3"/>
  <c r="JT97" i="3"/>
  <c r="JR97" i="3"/>
  <c r="JT96" i="3"/>
  <c r="JR96" i="3"/>
  <c r="JT95" i="3"/>
  <c r="JR95" i="3"/>
  <c r="JT94" i="3"/>
  <c r="JR94" i="3"/>
  <c r="JT93" i="3"/>
  <c r="JR93" i="3"/>
  <c r="JT92" i="3"/>
  <c r="JR92" i="3"/>
  <c r="JV91" i="3"/>
  <c r="JT91" i="3"/>
  <c r="JR91" i="3"/>
  <c r="JV90" i="3"/>
  <c r="JT90" i="3"/>
  <c r="JR90" i="3"/>
  <c r="JT89" i="3"/>
  <c r="JR89" i="3"/>
  <c r="JO37" i="25" s="1"/>
  <c r="JT88" i="3"/>
  <c r="JQ36" i="25" s="1"/>
  <c r="JR88" i="3"/>
  <c r="JO36" i="25" s="1"/>
  <c r="JT87" i="3"/>
  <c r="JR87" i="3"/>
  <c r="JO35" i="25" s="1"/>
  <c r="JT86" i="3"/>
  <c r="JR86" i="3"/>
  <c r="JT85" i="3"/>
  <c r="JR85" i="3"/>
  <c r="JT84" i="3"/>
  <c r="JR84" i="3"/>
  <c r="JT83" i="3"/>
  <c r="JQ33" i="25" s="1"/>
  <c r="JR83" i="3"/>
  <c r="JO33" i="25" s="1"/>
  <c r="JT82" i="3"/>
  <c r="JQ32" i="25" s="1"/>
  <c r="JR82" i="3"/>
  <c r="JO32" i="25" s="1"/>
  <c r="JV81" i="3"/>
  <c r="JT81" i="3"/>
  <c r="JR81" i="3"/>
  <c r="JT80" i="3"/>
  <c r="JR80" i="3"/>
  <c r="JV79" i="3"/>
  <c r="JT79" i="3"/>
  <c r="JR79" i="3"/>
  <c r="JV78" i="3"/>
  <c r="JT78" i="3"/>
  <c r="JR78" i="3"/>
  <c r="JT77" i="3"/>
  <c r="JR77" i="3"/>
  <c r="JV76" i="3"/>
  <c r="JT76" i="3"/>
  <c r="JR76" i="3"/>
  <c r="JV75" i="3"/>
  <c r="JT75" i="3"/>
  <c r="JR75" i="3"/>
  <c r="JV74" i="3"/>
  <c r="JT74" i="3"/>
  <c r="JR74" i="3"/>
  <c r="JT73" i="3"/>
  <c r="JR73" i="3"/>
  <c r="JT72" i="3"/>
  <c r="JR72" i="3"/>
  <c r="JT71" i="3"/>
  <c r="JR71" i="3"/>
  <c r="JT70" i="3"/>
  <c r="JR70" i="3"/>
  <c r="JV69" i="3"/>
  <c r="JT69" i="3"/>
  <c r="JR69" i="3"/>
  <c r="JT68" i="3"/>
  <c r="JR68" i="3"/>
  <c r="JT67" i="3"/>
  <c r="JR67" i="3"/>
  <c r="JT66" i="3"/>
  <c r="JR66" i="3"/>
  <c r="JT65" i="3"/>
  <c r="JR65" i="3"/>
  <c r="JT64" i="3"/>
  <c r="JR64" i="3"/>
  <c r="JT63" i="3"/>
  <c r="JR63" i="3"/>
  <c r="JT62" i="3"/>
  <c r="JR62" i="3"/>
  <c r="JV61" i="3"/>
  <c r="JT61" i="3"/>
  <c r="JR61" i="3"/>
  <c r="JV60" i="3"/>
  <c r="JT60" i="3"/>
  <c r="JR60" i="3"/>
  <c r="JT59" i="3"/>
  <c r="JR59" i="3"/>
  <c r="JV58" i="3"/>
  <c r="JT58" i="3"/>
  <c r="JR58" i="3"/>
  <c r="JT57" i="3"/>
  <c r="JR57" i="3"/>
  <c r="JT56" i="3"/>
  <c r="JR56" i="3"/>
  <c r="JT55" i="3"/>
  <c r="JR55" i="3"/>
  <c r="JT54" i="3"/>
  <c r="JR54" i="3"/>
  <c r="JT53" i="3"/>
  <c r="JR53" i="3"/>
  <c r="JT52" i="3"/>
  <c r="JR52" i="3"/>
  <c r="JO26" i="25" s="1"/>
  <c r="JT51" i="3"/>
  <c r="JR51" i="3"/>
  <c r="JT50" i="3"/>
  <c r="JR50" i="3"/>
  <c r="JT49" i="3"/>
  <c r="JR49" i="3"/>
  <c r="JV48" i="3"/>
  <c r="JT48" i="3"/>
  <c r="JR48" i="3"/>
  <c r="JT47" i="3"/>
  <c r="JR47" i="3"/>
  <c r="JT46" i="3"/>
  <c r="JR46" i="3"/>
  <c r="JT45" i="3"/>
  <c r="JR45" i="3"/>
  <c r="JV44" i="3"/>
  <c r="JT44" i="3"/>
  <c r="JS44" i="3"/>
  <c r="KB44" i="3" s="1"/>
  <c r="JR44" i="3"/>
  <c r="JT43" i="3"/>
  <c r="JR43" i="3"/>
  <c r="JT42" i="3"/>
  <c r="JR42" i="3"/>
  <c r="JT41" i="3"/>
  <c r="JR41" i="3"/>
  <c r="JT40" i="3"/>
  <c r="JR40" i="3"/>
  <c r="JT39" i="3"/>
  <c r="JR39" i="3"/>
  <c r="JT38" i="3"/>
  <c r="JR38" i="3"/>
  <c r="JT37" i="3"/>
  <c r="JS37" i="3"/>
  <c r="KB37" i="3" s="1"/>
  <c r="JR37" i="3"/>
  <c r="JT36" i="3"/>
  <c r="JR36" i="3"/>
  <c r="JT35" i="3"/>
  <c r="JR35" i="3"/>
  <c r="JV34" i="3"/>
  <c r="JT34" i="3"/>
  <c r="JR34" i="3"/>
  <c r="JT33" i="3"/>
  <c r="JR33" i="3"/>
  <c r="JV32" i="3"/>
  <c r="JT32" i="3"/>
  <c r="JR32" i="3"/>
  <c r="JT31" i="3"/>
  <c r="JR31" i="3"/>
  <c r="JO19" i="25" s="1"/>
  <c r="JT30" i="3"/>
  <c r="JR30" i="3"/>
  <c r="JT29" i="3"/>
  <c r="JR29" i="3"/>
  <c r="JT28" i="3"/>
  <c r="JR28" i="3"/>
  <c r="JV27" i="3"/>
  <c r="JT27" i="3"/>
  <c r="JR27" i="3"/>
  <c r="JV26" i="3"/>
  <c r="JT26" i="3"/>
  <c r="JR26" i="3"/>
  <c r="JT25" i="3"/>
  <c r="JQ16" i="25" s="1"/>
  <c r="JR25" i="3"/>
  <c r="JO16" i="25" s="1"/>
  <c r="JT24" i="3"/>
  <c r="JQ15" i="25" s="1"/>
  <c r="JR24" i="3"/>
  <c r="JO15" i="25" s="1"/>
  <c r="JT23" i="3"/>
  <c r="JR23" i="3"/>
  <c r="JO14" i="25" s="1"/>
  <c r="JT22" i="3"/>
  <c r="JQ13" i="25" s="1"/>
  <c r="JR22" i="3"/>
  <c r="JO13" i="25" s="1"/>
  <c r="JT21" i="3"/>
  <c r="JQ12" i="25" s="1"/>
  <c r="JR21" i="3"/>
  <c r="JO12" i="25" s="1"/>
  <c r="JT20" i="3"/>
  <c r="JR20" i="3"/>
  <c r="JT19" i="3"/>
  <c r="JR19" i="3"/>
  <c r="JT18" i="3"/>
  <c r="JR18" i="3"/>
  <c r="JT17" i="3"/>
  <c r="JR17" i="3"/>
  <c r="JT16" i="3"/>
  <c r="JR16" i="3"/>
  <c r="JT15" i="3"/>
  <c r="JR15" i="3"/>
  <c r="JT14" i="3"/>
  <c r="JR14" i="3"/>
  <c r="JT13" i="3"/>
  <c r="JR13" i="3"/>
  <c r="JV12" i="3"/>
  <c r="JT12" i="3"/>
  <c r="JS12" i="3"/>
  <c r="JR12" i="3"/>
  <c r="HG131" i="3"/>
  <c r="HE131" i="3"/>
  <c r="HG130" i="3"/>
  <c r="HE130" i="3"/>
  <c r="HG129" i="3"/>
  <c r="HE129" i="3"/>
  <c r="HI128" i="3"/>
  <c r="HG128" i="3"/>
  <c r="HE128" i="3"/>
  <c r="HG127" i="3"/>
  <c r="HE127" i="3"/>
  <c r="HG126" i="3"/>
  <c r="HE126" i="3"/>
  <c r="HG125" i="3"/>
  <c r="HE125" i="3"/>
  <c r="HG124" i="3"/>
  <c r="HE124" i="3"/>
  <c r="HG123" i="3"/>
  <c r="HE123" i="3"/>
  <c r="HG122" i="3"/>
  <c r="HE122" i="3"/>
  <c r="HG121" i="3"/>
  <c r="HE121" i="3"/>
  <c r="HG120" i="3"/>
  <c r="HE120" i="3"/>
  <c r="HI119" i="3"/>
  <c r="HG119" i="3"/>
  <c r="HE119" i="3"/>
  <c r="HG118" i="3"/>
  <c r="HE118" i="3"/>
  <c r="HG117" i="3"/>
  <c r="HE117" i="3"/>
  <c r="HG116" i="3"/>
  <c r="HE116" i="3"/>
  <c r="HG115" i="3"/>
  <c r="HE115" i="3"/>
  <c r="HG114" i="3"/>
  <c r="HE114" i="3"/>
  <c r="HG113" i="3"/>
  <c r="HE113" i="3"/>
  <c r="HG112" i="3"/>
  <c r="JD42" i="25" s="1"/>
  <c r="HE112" i="3"/>
  <c r="JB42" i="25" s="1"/>
  <c r="HI111" i="3"/>
  <c r="HG111" i="3"/>
  <c r="HE111" i="3"/>
  <c r="HI110" i="3"/>
  <c r="HG110" i="3"/>
  <c r="HE110" i="3"/>
  <c r="HI109" i="3"/>
  <c r="HG109" i="3"/>
  <c r="HE109" i="3"/>
  <c r="HG108" i="3"/>
  <c r="HE108" i="3"/>
  <c r="HG107" i="3"/>
  <c r="HE107" i="3"/>
  <c r="HI106" i="3"/>
  <c r="HG106" i="3"/>
  <c r="HE106" i="3"/>
  <c r="HI105" i="3"/>
  <c r="HG105" i="3"/>
  <c r="HE105" i="3"/>
  <c r="HI104" i="3"/>
  <c r="HG104" i="3"/>
  <c r="HE104" i="3"/>
  <c r="HG103" i="3"/>
  <c r="HE103" i="3"/>
  <c r="HI102" i="3"/>
  <c r="HG102" i="3"/>
  <c r="HE102" i="3"/>
  <c r="HG101" i="3"/>
  <c r="HE101" i="3"/>
  <c r="HG100" i="3"/>
  <c r="HE100" i="3"/>
  <c r="HI99" i="3"/>
  <c r="HG99" i="3"/>
  <c r="HE99" i="3"/>
  <c r="HI98" i="3"/>
  <c r="HG98" i="3"/>
  <c r="HE98" i="3"/>
  <c r="HG97" i="3"/>
  <c r="HE97" i="3"/>
  <c r="HG96" i="3"/>
  <c r="HE96" i="3"/>
  <c r="HG95" i="3"/>
  <c r="HE95" i="3"/>
  <c r="HG94" i="3"/>
  <c r="HE94" i="3"/>
  <c r="HG93" i="3"/>
  <c r="HE93" i="3"/>
  <c r="HG92" i="3"/>
  <c r="HE92" i="3"/>
  <c r="HI91" i="3"/>
  <c r="HG91" i="3"/>
  <c r="HE91" i="3"/>
  <c r="HI90" i="3"/>
  <c r="HG90" i="3"/>
  <c r="HE90" i="3"/>
  <c r="HG89" i="3"/>
  <c r="JD37" i="25" s="1"/>
  <c r="HE89" i="3"/>
  <c r="JB37" i="25" s="1"/>
  <c r="HG88" i="3"/>
  <c r="JD36" i="25" s="1"/>
  <c r="HE88" i="3"/>
  <c r="JB36" i="25" s="1"/>
  <c r="HG87" i="3"/>
  <c r="JD35" i="25" s="1"/>
  <c r="HE87" i="3"/>
  <c r="JB35" i="25" s="1"/>
  <c r="HG86" i="3"/>
  <c r="HE86" i="3"/>
  <c r="HG85" i="3"/>
  <c r="HE85" i="3"/>
  <c r="HG84" i="3"/>
  <c r="HE84" i="3"/>
  <c r="HG83" i="3"/>
  <c r="JD33" i="25" s="1"/>
  <c r="HE83" i="3"/>
  <c r="JB33" i="25" s="1"/>
  <c r="HG82" i="3"/>
  <c r="JD32" i="25" s="1"/>
  <c r="HE82" i="3"/>
  <c r="JB32" i="25" s="1"/>
  <c r="HI81" i="3"/>
  <c r="HG81" i="3"/>
  <c r="HE81" i="3"/>
  <c r="HG80" i="3"/>
  <c r="HE80" i="3"/>
  <c r="HI79" i="3"/>
  <c r="HG79" i="3"/>
  <c r="HE79" i="3"/>
  <c r="HG78" i="3"/>
  <c r="HE78" i="3"/>
  <c r="HG77" i="3"/>
  <c r="HE77" i="3"/>
  <c r="HI76" i="3"/>
  <c r="HG76" i="3"/>
  <c r="HE76" i="3"/>
  <c r="HI75" i="3"/>
  <c r="HG75" i="3"/>
  <c r="HE75" i="3"/>
  <c r="HI74" i="3"/>
  <c r="HG74" i="3"/>
  <c r="HE74" i="3"/>
  <c r="HG73" i="3"/>
  <c r="HE73" i="3"/>
  <c r="HG72" i="3"/>
  <c r="HE72" i="3"/>
  <c r="HG71" i="3"/>
  <c r="HE71" i="3"/>
  <c r="HG70" i="3"/>
  <c r="HE70" i="3"/>
  <c r="HI69" i="3"/>
  <c r="HG69" i="3"/>
  <c r="HE69" i="3"/>
  <c r="HG68" i="3"/>
  <c r="HE68" i="3"/>
  <c r="HG67" i="3"/>
  <c r="HE67" i="3"/>
  <c r="HG66" i="3"/>
  <c r="HE66" i="3"/>
  <c r="HG65" i="3"/>
  <c r="HE65" i="3"/>
  <c r="HG64" i="3"/>
  <c r="HE64" i="3"/>
  <c r="HG63" i="3"/>
  <c r="HE63" i="3"/>
  <c r="HG62" i="3"/>
  <c r="HE62" i="3"/>
  <c r="HI61" i="3"/>
  <c r="HG61" i="3"/>
  <c r="HE61" i="3"/>
  <c r="HI60" i="3"/>
  <c r="HG60" i="3"/>
  <c r="HE60" i="3"/>
  <c r="HG59" i="3"/>
  <c r="HE59" i="3"/>
  <c r="HI58" i="3"/>
  <c r="HG58" i="3"/>
  <c r="HE58" i="3"/>
  <c r="HG57" i="3"/>
  <c r="HE57" i="3"/>
  <c r="HG56" i="3"/>
  <c r="HE56" i="3"/>
  <c r="HG55" i="3"/>
  <c r="HE55" i="3"/>
  <c r="HG54" i="3"/>
  <c r="HE54" i="3"/>
  <c r="HG53" i="3"/>
  <c r="HE53" i="3"/>
  <c r="HG52" i="3"/>
  <c r="JD26" i="25" s="1"/>
  <c r="HE52" i="3"/>
  <c r="JB26" i="25" s="1"/>
  <c r="HG51" i="3"/>
  <c r="HE51" i="3"/>
  <c r="HG50" i="3"/>
  <c r="HE50" i="3"/>
  <c r="HG49" i="3"/>
  <c r="HE49" i="3"/>
  <c r="HI48" i="3"/>
  <c r="HG48" i="3"/>
  <c r="HE48" i="3"/>
  <c r="HG47" i="3"/>
  <c r="HE47" i="3"/>
  <c r="HG46" i="3"/>
  <c r="HE46" i="3"/>
  <c r="HG45" i="3"/>
  <c r="HE45" i="3"/>
  <c r="HI44" i="3"/>
  <c r="HG44" i="3"/>
  <c r="HF44" i="3"/>
  <c r="HO44" i="3" s="1"/>
  <c r="HE44" i="3"/>
  <c r="HG43" i="3"/>
  <c r="HE43" i="3"/>
  <c r="HG42" i="3"/>
  <c r="HE42" i="3"/>
  <c r="HG41" i="3"/>
  <c r="HE41" i="3"/>
  <c r="HG40" i="3"/>
  <c r="HE40" i="3"/>
  <c r="HG39" i="3"/>
  <c r="HE39" i="3"/>
  <c r="HG38" i="3"/>
  <c r="HE38" i="3"/>
  <c r="HG37" i="3"/>
  <c r="HF37" i="3"/>
  <c r="HO37" i="3" s="1"/>
  <c r="HE37" i="3"/>
  <c r="HG36" i="3"/>
  <c r="HE36" i="3"/>
  <c r="HG35" i="3"/>
  <c r="HE35" i="3"/>
  <c r="HI34" i="3"/>
  <c r="HG34" i="3"/>
  <c r="HE34" i="3"/>
  <c r="HG33" i="3"/>
  <c r="HE33" i="3"/>
  <c r="HI32" i="3"/>
  <c r="HG32" i="3"/>
  <c r="HE32" i="3"/>
  <c r="HG31" i="3"/>
  <c r="JD19" i="25" s="1"/>
  <c r="HE31" i="3"/>
  <c r="JB19" i="25" s="1"/>
  <c r="HG30" i="3"/>
  <c r="HE30" i="3"/>
  <c r="HG29" i="3"/>
  <c r="HE29" i="3"/>
  <c r="HG28" i="3"/>
  <c r="HE28" i="3"/>
  <c r="HI27" i="3"/>
  <c r="HG27" i="3"/>
  <c r="HE27" i="3"/>
  <c r="HI26" i="3"/>
  <c r="HG26" i="3"/>
  <c r="HE26" i="3"/>
  <c r="HG25" i="3"/>
  <c r="JD16" i="25" s="1"/>
  <c r="HE25" i="3"/>
  <c r="JB16" i="25" s="1"/>
  <c r="HG24" i="3"/>
  <c r="JD15" i="25" s="1"/>
  <c r="HE24" i="3"/>
  <c r="JB15" i="25" s="1"/>
  <c r="HG23" i="3"/>
  <c r="JD14" i="25" s="1"/>
  <c r="HE23" i="3"/>
  <c r="JB14" i="25" s="1"/>
  <c r="HG22" i="3"/>
  <c r="JD13" i="25" s="1"/>
  <c r="HE22" i="3"/>
  <c r="JB13" i="25" s="1"/>
  <c r="HG21" i="3"/>
  <c r="JD12" i="25" s="1"/>
  <c r="HE21" i="3"/>
  <c r="JB12" i="25" s="1"/>
  <c r="HG20" i="3"/>
  <c r="HE20" i="3"/>
  <c r="HG19" i="3"/>
  <c r="HE19" i="3"/>
  <c r="HG18" i="3"/>
  <c r="HE18" i="3"/>
  <c r="HG17" i="3"/>
  <c r="HE17" i="3"/>
  <c r="HG16" i="3"/>
  <c r="HE16" i="3"/>
  <c r="HG15" i="3"/>
  <c r="HE15" i="3"/>
  <c r="HG14" i="3"/>
  <c r="HE14" i="3"/>
  <c r="HG13" i="3"/>
  <c r="HE13" i="3"/>
  <c r="HI12" i="3"/>
  <c r="HG12" i="3"/>
  <c r="HF12" i="3"/>
  <c r="HE12" i="3"/>
  <c r="JG131" i="3"/>
  <c r="JE131" i="3"/>
  <c r="JG130" i="3"/>
  <c r="JE130" i="3"/>
  <c r="JG129" i="3"/>
  <c r="JE129" i="3"/>
  <c r="JI128" i="3"/>
  <c r="JG128" i="3"/>
  <c r="JE128" i="3"/>
  <c r="JG127" i="3"/>
  <c r="JE127" i="3"/>
  <c r="JI126" i="3"/>
  <c r="JG126" i="3"/>
  <c r="JE126" i="3"/>
  <c r="JI125" i="3"/>
  <c r="JG125" i="3"/>
  <c r="JE125" i="3"/>
  <c r="JI124" i="3"/>
  <c r="JG124" i="3"/>
  <c r="JE124" i="3"/>
  <c r="JG123" i="3"/>
  <c r="JE123" i="3"/>
  <c r="JG122" i="3"/>
  <c r="JE122" i="3"/>
  <c r="JG121" i="3"/>
  <c r="JE121" i="3"/>
  <c r="JG120" i="3"/>
  <c r="JE120" i="3"/>
  <c r="JI119" i="3"/>
  <c r="JG119" i="3"/>
  <c r="JE119" i="3"/>
  <c r="JG118" i="3"/>
  <c r="JE118" i="3"/>
  <c r="JG117" i="3"/>
  <c r="JE117" i="3"/>
  <c r="JG116" i="3"/>
  <c r="JE116" i="3"/>
  <c r="JG115" i="3"/>
  <c r="JE115" i="3"/>
  <c r="JG114" i="3"/>
  <c r="JE114" i="3"/>
  <c r="JG113" i="3"/>
  <c r="JE113" i="3"/>
  <c r="JG112" i="3"/>
  <c r="IQ42" i="25" s="1"/>
  <c r="JE112" i="3"/>
  <c r="IO42" i="25" s="1"/>
  <c r="JI111" i="3"/>
  <c r="JG111" i="3"/>
  <c r="JE111" i="3"/>
  <c r="JI110" i="3"/>
  <c r="JG110" i="3"/>
  <c r="JE110" i="3"/>
  <c r="JI109" i="3"/>
  <c r="JG109" i="3"/>
  <c r="JE109" i="3"/>
  <c r="JG108" i="3"/>
  <c r="JE108" i="3"/>
  <c r="JG107" i="3"/>
  <c r="JE107" i="3"/>
  <c r="JI106" i="3"/>
  <c r="JG106" i="3"/>
  <c r="JE106" i="3"/>
  <c r="JI105" i="3"/>
  <c r="JG105" i="3"/>
  <c r="JE105" i="3"/>
  <c r="JI104" i="3"/>
  <c r="JG104" i="3"/>
  <c r="JE104" i="3"/>
  <c r="JG103" i="3"/>
  <c r="JE103" i="3"/>
  <c r="JI102" i="3"/>
  <c r="JG102" i="3"/>
  <c r="JE102" i="3"/>
  <c r="JG101" i="3"/>
  <c r="JE101" i="3"/>
  <c r="JG100" i="3"/>
  <c r="JE100" i="3"/>
  <c r="JI99" i="3"/>
  <c r="JG99" i="3"/>
  <c r="JE99" i="3"/>
  <c r="JI98" i="3"/>
  <c r="JG98" i="3"/>
  <c r="JE98" i="3"/>
  <c r="JG97" i="3"/>
  <c r="JE97" i="3"/>
  <c r="JG96" i="3"/>
  <c r="JE96" i="3"/>
  <c r="JG95" i="3"/>
  <c r="JE95" i="3"/>
  <c r="JG94" i="3"/>
  <c r="JE94" i="3"/>
  <c r="JG93" i="3"/>
  <c r="JE93" i="3"/>
  <c r="JG92" i="3"/>
  <c r="JE92" i="3"/>
  <c r="JI91" i="3"/>
  <c r="JG91" i="3"/>
  <c r="JE91" i="3"/>
  <c r="JI90" i="3"/>
  <c r="JG90" i="3"/>
  <c r="JE90" i="3"/>
  <c r="JG89" i="3"/>
  <c r="IQ37" i="25" s="1"/>
  <c r="JE89" i="3"/>
  <c r="IO37" i="25" s="1"/>
  <c r="JG88" i="3"/>
  <c r="IQ36" i="25" s="1"/>
  <c r="JE88" i="3"/>
  <c r="IO36" i="25" s="1"/>
  <c r="JG87" i="3"/>
  <c r="IQ35" i="25" s="1"/>
  <c r="JE87" i="3"/>
  <c r="IO35" i="25" s="1"/>
  <c r="JG86" i="3"/>
  <c r="JE86" i="3"/>
  <c r="JG85" i="3"/>
  <c r="JE85" i="3"/>
  <c r="JG84" i="3"/>
  <c r="JE84" i="3"/>
  <c r="JG83" i="3"/>
  <c r="IQ33" i="25" s="1"/>
  <c r="JE83" i="3"/>
  <c r="IO33" i="25" s="1"/>
  <c r="JG82" i="3"/>
  <c r="IQ32" i="25" s="1"/>
  <c r="JE82" i="3"/>
  <c r="IO32" i="25" s="1"/>
  <c r="JI81" i="3"/>
  <c r="JG81" i="3"/>
  <c r="JE81" i="3"/>
  <c r="JG80" i="3"/>
  <c r="JE80" i="3"/>
  <c r="JI79" i="3"/>
  <c r="JG79" i="3"/>
  <c r="JE79" i="3"/>
  <c r="JI78" i="3"/>
  <c r="JG78" i="3"/>
  <c r="JE78" i="3"/>
  <c r="JG77" i="3"/>
  <c r="JE77" i="3"/>
  <c r="JI76" i="3"/>
  <c r="JG76" i="3"/>
  <c r="JE76" i="3"/>
  <c r="JI75" i="3"/>
  <c r="JG75" i="3"/>
  <c r="JE75" i="3"/>
  <c r="JI74" i="3"/>
  <c r="JG74" i="3"/>
  <c r="JE74" i="3"/>
  <c r="JG73" i="3"/>
  <c r="JE73" i="3"/>
  <c r="JI72" i="3"/>
  <c r="JG72" i="3"/>
  <c r="JE72" i="3"/>
  <c r="JG71" i="3"/>
  <c r="JE71" i="3"/>
  <c r="JG70" i="3"/>
  <c r="JE70" i="3"/>
  <c r="JI69" i="3"/>
  <c r="JG69" i="3"/>
  <c r="JE69" i="3"/>
  <c r="JG68" i="3"/>
  <c r="JE68" i="3"/>
  <c r="JI67" i="3"/>
  <c r="JG67" i="3"/>
  <c r="JE67" i="3"/>
  <c r="JG66" i="3"/>
  <c r="JE66" i="3"/>
  <c r="JG65" i="3"/>
  <c r="JE65" i="3"/>
  <c r="JG64" i="3"/>
  <c r="JE64" i="3"/>
  <c r="JG63" i="3"/>
  <c r="JE63" i="3"/>
  <c r="JG62" i="3"/>
  <c r="JE62" i="3"/>
  <c r="JI61" i="3"/>
  <c r="JG61" i="3"/>
  <c r="JE61" i="3"/>
  <c r="JI60" i="3"/>
  <c r="JG60" i="3"/>
  <c r="JE60" i="3"/>
  <c r="JG59" i="3"/>
  <c r="JE59" i="3"/>
  <c r="JI58" i="3"/>
  <c r="JG58" i="3"/>
  <c r="JE58" i="3"/>
  <c r="JG57" i="3"/>
  <c r="JE57" i="3"/>
  <c r="JI56" i="3"/>
  <c r="JG56" i="3"/>
  <c r="JE56" i="3"/>
  <c r="JG55" i="3"/>
  <c r="JE55" i="3"/>
  <c r="JG54" i="3"/>
  <c r="JE54" i="3"/>
  <c r="JG53" i="3"/>
  <c r="JE53" i="3"/>
  <c r="JG52" i="3"/>
  <c r="IQ26" i="25" s="1"/>
  <c r="JE52" i="3"/>
  <c r="IO26" i="25" s="1"/>
  <c r="JG51" i="3"/>
  <c r="JE51" i="3"/>
  <c r="JG50" i="3"/>
  <c r="JE50" i="3"/>
  <c r="JG49" i="3"/>
  <c r="JE49" i="3"/>
  <c r="JI48" i="3"/>
  <c r="JG48" i="3"/>
  <c r="JE48" i="3"/>
  <c r="JG47" i="3"/>
  <c r="JE47" i="3"/>
  <c r="JG46" i="3"/>
  <c r="JE46" i="3"/>
  <c r="JG45" i="3"/>
  <c r="JE45" i="3"/>
  <c r="JI44" i="3"/>
  <c r="JG44" i="3"/>
  <c r="JF44" i="3"/>
  <c r="JO44" i="3" s="1"/>
  <c r="JE44" i="3"/>
  <c r="JG43" i="3"/>
  <c r="JE43" i="3"/>
  <c r="JG42" i="3"/>
  <c r="JE42" i="3"/>
  <c r="JG41" i="3"/>
  <c r="JE41" i="3"/>
  <c r="JG40" i="3"/>
  <c r="JE40" i="3"/>
  <c r="JG39" i="3"/>
  <c r="JE39" i="3"/>
  <c r="JG38" i="3"/>
  <c r="JE38" i="3"/>
  <c r="JG37" i="3"/>
  <c r="JF37" i="3"/>
  <c r="JO37" i="3" s="1"/>
  <c r="JE37" i="3"/>
  <c r="JG36" i="3"/>
  <c r="JE36" i="3"/>
  <c r="JG35" i="3"/>
  <c r="JE35" i="3"/>
  <c r="JI34" i="3"/>
  <c r="JG34" i="3"/>
  <c r="JE34" i="3"/>
  <c r="JI33" i="3"/>
  <c r="JG33" i="3"/>
  <c r="JE33" i="3"/>
  <c r="JI32" i="3"/>
  <c r="JG32" i="3"/>
  <c r="JE32" i="3"/>
  <c r="JG31" i="3"/>
  <c r="IQ19" i="25" s="1"/>
  <c r="JE31" i="3"/>
  <c r="IO19" i="25" s="1"/>
  <c r="JG30" i="3"/>
  <c r="JE30" i="3"/>
  <c r="JI29" i="3"/>
  <c r="JG29" i="3"/>
  <c r="JE29" i="3"/>
  <c r="JG28" i="3"/>
  <c r="JE28" i="3"/>
  <c r="JI27" i="3"/>
  <c r="JG27" i="3"/>
  <c r="JE27" i="3"/>
  <c r="JI26" i="3"/>
  <c r="JG26" i="3"/>
  <c r="JE26" i="3"/>
  <c r="JI25" i="3"/>
  <c r="IS16" i="25" s="1"/>
  <c r="JG25" i="3"/>
  <c r="IQ16" i="25" s="1"/>
  <c r="JE25" i="3"/>
  <c r="IO16" i="25" s="1"/>
  <c r="JI24" i="3"/>
  <c r="IS15" i="25" s="1"/>
  <c r="JG24" i="3"/>
  <c r="IQ15" i="25" s="1"/>
  <c r="JE24" i="3"/>
  <c r="IO15" i="25" s="1"/>
  <c r="JG23" i="3"/>
  <c r="IQ14" i="25" s="1"/>
  <c r="JE23" i="3"/>
  <c r="IO14" i="25" s="1"/>
  <c r="JG22" i="3"/>
  <c r="IQ13" i="25" s="1"/>
  <c r="JE22" i="3"/>
  <c r="IO13" i="25" s="1"/>
  <c r="JG21" i="3"/>
  <c r="IQ12" i="25" s="1"/>
  <c r="JE21" i="3"/>
  <c r="IO12" i="25" s="1"/>
  <c r="JG20" i="3"/>
  <c r="JE20" i="3"/>
  <c r="JG19" i="3"/>
  <c r="JE19" i="3"/>
  <c r="JG18" i="3"/>
  <c r="JE18" i="3"/>
  <c r="JG17" i="3"/>
  <c r="JE17" i="3"/>
  <c r="JI16" i="3"/>
  <c r="JG16" i="3"/>
  <c r="JE16" i="3"/>
  <c r="JG15" i="3"/>
  <c r="JE15" i="3"/>
  <c r="JG14" i="3"/>
  <c r="JE14" i="3"/>
  <c r="JG13" i="3"/>
  <c r="JE13" i="3"/>
  <c r="JI12" i="3"/>
  <c r="JG12" i="3"/>
  <c r="JF12" i="3"/>
  <c r="JE12" i="3"/>
  <c r="IT131" i="3"/>
  <c r="IR131" i="3"/>
  <c r="IT130" i="3"/>
  <c r="IR130" i="3"/>
  <c r="IT129" i="3"/>
  <c r="IR129" i="3"/>
  <c r="IV128" i="3"/>
  <c r="IT128" i="3"/>
  <c r="IR128" i="3"/>
  <c r="IT127" i="3"/>
  <c r="IR127" i="3"/>
  <c r="IT126" i="3"/>
  <c r="IR126" i="3"/>
  <c r="IT125" i="3"/>
  <c r="IR125" i="3"/>
  <c r="IT124" i="3"/>
  <c r="IR124" i="3"/>
  <c r="IT123" i="3"/>
  <c r="IR123" i="3"/>
  <c r="IT122" i="3"/>
  <c r="IR122" i="3"/>
  <c r="IT121" i="3"/>
  <c r="IR121" i="3"/>
  <c r="IT120" i="3"/>
  <c r="IR120" i="3"/>
  <c r="IV119" i="3"/>
  <c r="IT119" i="3"/>
  <c r="IR119" i="3"/>
  <c r="IT118" i="3"/>
  <c r="IR118" i="3"/>
  <c r="IT117" i="3"/>
  <c r="IR117" i="3"/>
  <c r="IT116" i="3"/>
  <c r="IR116" i="3"/>
  <c r="IT115" i="3"/>
  <c r="IR115" i="3"/>
  <c r="IT114" i="3"/>
  <c r="IR114" i="3"/>
  <c r="IT113" i="3"/>
  <c r="IR113" i="3"/>
  <c r="IT112" i="3"/>
  <c r="ID42" i="25" s="1"/>
  <c r="IR112" i="3"/>
  <c r="IB42" i="25" s="1"/>
  <c r="IV111" i="3"/>
  <c r="IT111" i="3"/>
  <c r="IR111" i="3"/>
  <c r="IV110" i="3"/>
  <c r="IT110" i="3"/>
  <c r="IR110" i="3"/>
  <c r="IV109" i="3"/>
  <c r="IT109" i="3"/>
  <c r="IR109" i="3"/>
  <c r="IT108" i="3"/>
  <c r="IR108" i="3"/>
  <c r="IT107" i="3"/>
  <c r="IR107" i="3"/>
  <c r="IV106" i="3"/>
  <c r="IT106" i="3"/>
  <c r="IR106" i="3"/>
  <c r="IV105" i="3"/>
  <c r="IT105" i="3"/>
  <c r="IR105" i="3"/>
  <c r="IV104" i="3"/>
  <c r="IT104" i="3"/>
  <c r="IR104" i="3"/>
  <c r="IT103" i="3"/>
  <c r="IR103" i="3"/>
  <c r="IV102" i="3"/>
  <c r="IT102" i="3"/>
  <c r="IR102" i="3"/>
  <c r="IT101" i="3"/>
  <c r="IR101" i="3"/>
  <c r="IT100" i="3"/>
  <c r="IR100" i="3"/>
  <c r="IV99" i="3"/>
  <c r="IT99" i="3"/>
  <c r="IR99" i="3"/>
  <c r="IV98" i="3"/>
  <c r="IT98" i="3"/>
  <c r="IR98" i="3"/>
  <c r="IT97" i="3"/>
  <c r="IR97" i="3"/>
  <c r="IT96" i="3"/>
  <c r="IR96" i="3"/>
  <c r="IT95" i="3"/>
  <c r="IR95" i="3"/>
  <c r="IT94" i="3"/>
  <c r="IR94" i="3"/>
  <c r="IT93" i="3"/>
  <c r="IR93" i="3"/>
  <c r="IT92" i="3"/>
  <c r="IR92" i="3"/>
  <c r="IV91" i="3"/>
  <c r="IT91" i="3"/>
  <c r="IR91" i="3"/>
  <c r="IV90" i="3"/>
  <c r="IT90" i="3"/>
  <c r="IR90" i="3"/>
  <c r="IT89" i="3"/>
  <c r="ID37" i="25" s="1"/>
  <c r="IR89" i="3"/>
  <c r="IB37" i="25" s="1"/>
  <c r="IT88" i="3"/>
  <c r="ID36" i="25" s="1"/>
  <c r="IR88" i="3"/>
  <c r="IB36" i="25" s="1"/>
  <c r="IT87" i="3"/>
  <c r="ID35" i="25" s="1"/>
  <c r="IR87" i="3"/>
  <c r="IB35" i="25" s="1"/>
  <c r="IT86" i="3"/>
  <c r="IR86" i="3"/>
  <c r="IT85" i="3"/>
  <c r="IR85" i="3"/>
  <c r="IT84" i="3"/>
  <c r="IR84" i="3"/>
  <c r="IT83" i="3"/>
  <c r="ID33" i="25" s="1"/>
  <c r="IR83" i="3"/>
  <c r="IB33" i="25" s="1"/>
  <c r="IT82" i="3"/>
  <c r="ID32" i="25" s="1"/>
  <c r="IR82" i="3"/>
  <c r="IB32" i="25" s="1"/>
  <c r="IV81" i="3"/>
  <c r="IT81" i="3"/>
  <c r="IR81" i="3"/>
  <c r="IT80" i="3"/>
  <c r="IR80" i="3"/>
  <c r="IV79" i="3"/>
  <c r="IT79" i="3"/>
  <c r="IR79" i="3"/>
  <c r="IT78" i="3"/>
  <c r="IR78" i="3"/>
  <c r="IT77" i="3"/>
  <c r="IR77" i="3"/>
  <c r="IV76" i="3"/>
  <c r="IT76" i="3"/>
  <c r="IR76" i="3"/>
  <c r="IV75" i="3"/>
  <c r="IT75" i="3"/>
  <c r="IR75" i="3"/>
  <c r="IV74" i="3"/>
  <c r="IT74" i="3"/>
  <c r="IR74" i="3"/>
  <c r="IT73" i="3"/>
  <c r="IR73" i="3"/>
  <c r="IT72" i="3"/>
  <c r="IR72" i="3"/>
  <c r="IT71" i="3"/>
  <c r="IR71" i="3"/>
  <c r="IT70" i="3"/>
  <c r="IR70" i="3"/>
  <c r="IV69" i="3"/>
  <c r="IT69" i="3"/>
  <c r="IR69" i="3"/>
  <c r="IT68" i="3"/>
  <c r="IR68" i="3"/>
  <c r="IT67" i="3"/>
  <c r="IR67" i="3"/>
  <c r="IT66" i="3"/>
  <c r="IR66" i="3"/>
  <c r="IT65" i="3"/>
  <c r="IR65" i="3"/>
  <c r="IT64" i="3"/>
  <c r="IR64" i="3"/>
  <c r="IT63" i="3"/>
  <c r="IR63" i="3"/>
  <c r="IT62" i="3"/>
  <c r="IR62" i="3"/>
  <c r="IV61" i="3"/>
  <c r="IT61" i="3"/>
  <c r="IR61" i="3"/>
  <c r="IV60" i="3"/>
  <c r="IT60" i="3"/>
  <c r="IR60" i="3"/>
  <c r="IT59" i="3"/>
  <c r="IR59" i="3"/>
  <c r="IV58" i="3"/>
  <c r="IT58" i="3"/>
  <c r="IR58" i="3"/>
  <c r="IT57" i="3"/>
  <c r="IR57" i="3"/>
  <c r="IT56" i="3"/>
  <c r="IR56" i="3"/>
  <c r="IT55" i="3"/>
  <c r="IR55" i="3"/>
  <c r="IT54" i="3"/>
  <c r="IR54" i="3"/>
  <c r="IT53" i="3"/>
  <c r="IR53" i="3"/>
  <c r="IT52" i="3"/>
  <c r="ID26" i="25" s="1"/>
  <c r="IR52" i="3"/>
  <c r="IB26" i="25" s="1"/>
  <c r="IT51" i="3"/>
  <c r="IR51" i="3"/>
  <c r="IT50" i="3"/>
  <c r="IR50" i="3"/>
  <c r="IT49" i="3"/>
  <c r="IR49" i="3"/>
  <c r="IV48" i="3"/>
  <c r="IT48" i="3"/>
  <c r="IR48" i="3"/>
  <c r="IT47" i="3"/>
  <c r="IR47" i="3"/>
  <c r="IT46" i="3"/>
  <c r="IR46" i="3"/>
  <c r="IT45" i="3"/>
  <c r="IR45" i="3"/>
  <c r="IV44" i="3"/>
  <c r="IT44" i="3"/>
  <c r="IS44" i="3"/>
  <c r="JB44" i="3" s="1"/>
  <c r="IR44" i="3"/>
  <c r="IT43" i="3"/>
  <c r="IR43" i="3"/>
  <c r="IT42" i="3"/>
  <c r="IR42" i="3"/>
  <c r="IT41" i="3"/>
  <c r="IR41" i="3"/>
  <c r="IT40" i="3"/>
  <c r="IR40" i="3"/>
  <c r="IT39" i="3"/>
  <c r="IR39" i="3"/>
  <c r="IT38" i="3"/>
  <c r="IR38" i="3"/>
  <c r="IT37" i="3"/>
  <c r="IS37" i="3"/>
  <c r="JB37" i="3" s="1"/>
  <c r="IR37" i="3"/>
  <c r="IT36" i="3"/>
  <c r="IR36" i="3"/>
  <c r="IT35" i="3"/>
  <c r="IR35" i="3"/>
  <c r="IV34" i="3"/>
  <c r="IT34" i="3"/>
  <c r="IR34" i="3"/>
  <c r="IT33" i="3"/>
  <c r="IR33" i="3"/>
  <c r="IV32" i="3"/>
  <c r="IT32" i="3"/>
  <c r="IR32" i="3"/>
  <c r="IT31" i="3"/>
  <c r="ID19" i="25" s="1"/>
  <c r="IR31" i="3"/>
  <c r="IB19" i="25" s="1"/>
  <c r="IT30" i="3"/>
  <c r="IR30" i="3"/>
  <c r="IT29" i="3"/>
  <c r="IR29" i="3"/>
  <c r="IT28" i="3"/>
  <c r="IR28" i="3"/>
  <c r="IV27" i="3"/>
  <c r="IT27" i="3"/>
  <c r="IR27" i="3"/>
  <c r="IV26" i="3"/>
  <c r="IT26" i="3"/>
  <c r="IR26" i="3"/>
  <c r="IT25" i="3"/>
  <c r="ID16" i="25" s="1"/>
  <c r="IR25" i="3"/>
  <c r="IB16" i="25" s="1"/>
  <c r="IT24" i="3"/>
  <c r="ID15" i="25" s="1"/>
  <c r="IR24" i="3"/>
  <c r="IB15" i="25" s="1"/>
  <c r="IT23" i="3"/>
  <c r="ID14" i="25" s="1"/>
  <c r="IR23" i="3"/>
  <c r="IB14" i="25" s="1"/>
  <c r="IT22" i="3"/>
  <c r="ID13" i="25" s="1"/>
  <c r="IR22" i="3"/>
  <c r="IB13" i="25" s="1"/>
  <c r="IT21" i="3"/>
  <c r="ID12" i="25" s="1"/>
  <c r="IR21" i="3"/>
  <c r="IB12" i="25" s="1"/>
  <c r="IT20" i="3"/>
  <c r="IR20" i="3"/>
  <c r="IT19" i="3"/>
  <c r="IR19" i="3"/>
  <c r="IT18" i="3"/>
  <c r="IR18" i="3"/>
  <c r="IT17" i="3"/>
  <c r="IR17" i="3"/>
  <c r="IT16" i="3"/>
  <c r="IR16" i="3"/>
  <c r="IT15" i="3"/>
  <c r="IR15" i="3"/>
  <c r="IT14" i="3"/>
  <c r="IR14" i="3"/>
  <c r="IT13" i="3"/>
  <c r="IR13" i="3"/>
  <c r="IV12" i="3"/>
  <c r="IT12" i="3"/>
  <c r="IS12" i="3"/>
  <c r="IR12" i="3"/>
  <c r="IG131" i="3"/>
  <c r="IE131" i="3"/>
  <c r="IG130" i="3"/>
  <c r="IE130" i="3"/>
  <c r="IG129" i="3"/>
  <c r="IE129" i="3"/>
  <c r="II128" i="3"/>
  <c r="IG128" i="3"/>
  <c r="IE128" i="3"/>
  <c r="II127" i="3"/>
  <c r="IG127" i="3"/>
  <c r="IE127" i="3"/>
  <c r="II126" i="3"/>
  <c r="IG126" i="3"/>
  <c r="IE126" i="3"/>
  <c r="II125" i="3"/>
  <c r="IG125" i="3"/>
  <c r="IE125" i="3"/>
  <c r="II124" i="3"/>
  <c r="IG124" i="3"/>
  <c r="IE124" i="3"/>
  <c r="IG123" i="3"/>
  <c r="IE123" i="3"/>
  <c r="IG122" i="3"/>
  <c r="IE122" i="3"/>
  <c r="IG121" i="3"/>
  <c r="IE121" i="3"/>
  <c r="IG120" i="3"/>
  <c r="IE120" i="3"/>
  <c r="II119" i="3"/>
  <c r="IG119" i="3"/>
  <c r="IE119" i="3"/>
  <c r="IG118" i="3"/>
  <c r="IE118" i="3"/>
  <c r="IG117" i="3"/>
  <c r="IE117" i="3"/>
  <c r="IG116" i="3"/>
  <c r="IE116" i="3"/>
  <c r="IG115" i="3"/>
  <c r="IE115" i="3"/>
  <c r="IG114" i="3"/>
  <c r="IE114" i="3"/>
  <c r="IG113" i="3"/>
  <c r="IE113" i="3"/>
  <c r="IG112" i="3"/>
  <c r="HQ42" i="25" s="1"/>
  <c r="IE112" i="3"/>
  <c r="HO42" i="25" s="1"/>
  <c r="II111" i="3"/>
  <c r="IG111" i="3"/>
  <c r="IE111" i="3"/>
  <c r="II110" i="3"/>
  <c r="IG110" i="3"/>
  <c r="IE110" i="3"/>
  <c r="II109" i="3"/>
  <c r="IG109" i="3"/>
  <c r="IE109" i="3"/>
  <c r="IG108" i="3"/>
  <c r="IE108" i="3"/>
  <c r="IG107" i="3"/>
  <c r="IE107" i="3"/>
  <c r="II106" i="3"/>
  <c r="IG106" i="3"/>
  <c r="IE106" i="3"/>
  <c r="II105" i="3"/>
  <c r="IG105" i="3"/>
  <c r="IE105" i="3"/>
  <c r="II104" i="3"/>
  <c r="IG104" i="3"/>
  <c r="IE104" i="3"/>
  <c r="IG103" i="3"/>
  <c r="IE103" i="3"/>
  <c r="II102" i="3"/>
  <c r="IG102" i="3"/>
  <c r="IE102" i="3"/>
  <c r="IG101" i="3"/>
  <c r="IE101" i="3"/>
  <c r="IG100" i="3"/>
  <c r="IE100" i="3"/>
  <c r="II99" i="3"/>
  <c r="IG99" i="3"/>
  <c r="IE99" i="3"/>
  <c r="II98" i="3"/>
  <c r="IG98" i="3"/>
  <c r="IE98" i="3"/>
  <c r="IG97" i="3"/>
  <c r="IE97" i="3"/>
  <c r="IG96" i="3"/>
  <c r="IE96" i="3"/>
  <c r="IG95" i="3"/>
  <c r="IE95" i="3"/>
  <c r="IG94" i="3"/>
  <c r="IE94" i="3"/>
  <c r="IG93" i="3"/>
  <c r="IE93" i="3"/>
  <c r="IG92" i="3"/>
  <c r="IE92" i="3"/>
  <c r="II91" i="3"/>
  <c r="IG91" i="3"/>
  <c r="IE91" i="3"/>
  <c r="II90" i="3"/>
  <c r="IG90" i="3"/>
  <c r="IE90" i="3"/>
  <c r="IG89" i="3"/>
  <c r="HQ37" i="25" s="1"/>
  <c r="IE89" i="3"/>
  <c r="HO37" i="25" s="1"/>
  <c r="IG88" i="3"/>
  <c r="HQ36" i="25" s="1"/>
  <c r="IE88" i="3"/>
  <c r="HO36" i="25" s="1"/>
  <c r="IG87" i="3"/>
  <c r="HQ35" i="25" s="1"/>
  <c r="IE87" i="3"/>
  <c r="HO35" i="25" s="1"/>
  <c r="IG86" i="3"/>
  <c r="IE86" i="3"/>
  <c r="IG85" i="3"/>
  <c r="IE85" i="3"/>
  <c r="IG84" i="3"/>
  <c r="IE84" i="3"/>
  <c r="IG83" i="3"/>
  <c r="HQ33" i="25" s="1"/>
  <c r="IE83" i="3"/>
  <c r="HO33" i="25" s="1"/>
  <c r="IG82" i="3"/>
  <c r="HQ32" i="25" s="1"/>
  <c r="IE82" i="3"/>
  <c r="HO32" i="25" s="1"/>
  <c r="II81" i="3"/>
  <c r="IG81" i="3"/>
  <c r="IE81" i="3"/>
  <c r="IG80" i="3"/>
  <c r="IE80" i="3"/>
  <c r="II79" i="3"/>
  <c r="IG79" i="3"/>
  <c r="IE79" i="3"/>
  <c r="II78" i="3"/>
  <c r="IG78" i="3"/>
  <c r="IE78" i="3"/>
  <c r="IG77" i="3"/>
  <c r="IE77" i="3"/>
  <c r="II76" i="3"/>
  <c r="IG76" i="3"/>
  <c r="IE76" i="3"/>
  <c r="II75" i="3"/>
  <c r="IG75" i="3"/>
  <c r="IE75" i="3"/>
  <c r="II74" i="3"/>
  <c r="IG74" i="3"/>
  <c r="IE74" i="3"/>
  <c r="IG73" i="3"/>
  <c r="IE73" i="3"/>
  <c r="II72" i="3"/>
  <c r="IG72" i="3"/>
  <c r="IE72" i="3"/>
  <c r="IG71" i="3"/>
  <c r="IE71" i="3"/>
  <c r="IG70" i="3"/>
  <c r="IE70" i="3"/>
  <c r="II69" i="3"/>
  <c r="IG69" i="3"/>
  <c r="IE69" i="3"/>
  <c r="IG68" i="3"/>
  <c r="IE68" i="3"/>
  <c r="II67" i="3"/>
  <c r="IG67" i="3"/>
  <c r="IE67" i="3"/>
  <c r="IG66" i="3"/>
  <c r="IE66" i="3"/>
  <c r="IG65" i="3"/>
  <c r="IE65" i="3"/>
  <c r="IG64" i="3"/>
  <c r="IE64" i="3"/>
  <c r="IG63" i="3"/>
  <c r="IE63" i="3"/>
  <c r="IG62" i="3"/>
  <c r="IE62" i="3"/>
  <c r="II61" i="3"/>
  <c r="IG61" i="3"/>
  <c r="IE61" i="3"/>
  <c r="II60" i="3"/>
  <c r="IG60" i="3"/>
  <c r="IE60" i="3"/>
  <c r="IG59" i="3"/>
  <c r="IE59" i="3"/>
  <c r="II58" i="3"/>
  <c r="IG58" i="3"/>
  <c r="IE58" i="3"/>
  <c r="II57" i="3"/>
  <c r="IG57" i="3"/>
  <c r="IE57" i="3"/>
  <c r="II56" i="3"/>
  <c r="IG56" i="3"/>
  <c r="IE56" i="3"/>
  <c r="IG55" i="3"/>
  <c r="IE55" i="3"/>
  <c r="IG54" i="3"/>
  <c r="IE54" i="3"/>
  <c r="IG53" i="3"/>
  <c r="IE53" i="3"/>
  <c r="IG52" i="3"/>
  <c r="HQ26" i="25" s="1"/>
  <c r="IE52" i="3"/>
  <c r="HO26" i="25" s="1"/>
  <c r="IG51" i="3"/>
  <c r="IE51" i="3"/>
  <c r="IG50" i="3"/>
  <c r="IE50" i="3"/>
  <c r="II49" i="3"/>
  <c r="IG49" i="3"/>
  <c r="IE49" i="3"/>
  <c r="II48" i="3"/>
  <c r="IG48" i="3"/>
  <c r="IE48" i="3"/>
  <c r="IG47" i="3"/>
  <c r="IE47" i="3"/>
  <c r="IG46" i="3"/>
  <c r="IE46" i="3"/>
  <c r="IG45" i="3"/>
  <c r="IE45" i="3"/>
  <c r="II44" i="3"/>
  <c r="IG44" i="3"/>
  <c r="IF44" i="3"/>
  <c r="IO44" i="3" s="1"/>
  <c r="IE44" i="3"/>
  <c r="IG43" i="3"/>
  <c r="IE43" i="3"/>
  <c r="IG42" i="3"/>
  <c r="IE42" i="3"/>
  <c r="IG41" i="3"/>
  <c r="IE41" i="3"/>
  <c r="IG40" i="3"/>
  <c r="IE40" i="3"/>
  <c r="IG39" i="3"/>
  <c r="IE39" i="3"/>
  <c r="IG38" i="3"/>
  <c r="IE38" i="3"/>
  <c r="IG37" i="3"/>
  <c r="IF37" i="3"/>
  <c r="IO37" i="3" s="1"/>
  <c r="IE37" i="3"/>
  <c r="IG36" i="3"/>
  <c r="IE36" i="3"/>
  <c r="IG35" i="3"/>
  <c r="IE35" i="3"/>
  <c r="II34" i="3"/>
  <c r="IG34" i="3"/>
  <c r="IE34" i="3"/>
  <c r="II33" i="3"/>
  <c r="IG33" i="3"/>
  <c r="IE33" i="3"/>
  <c r="II32" i="3"/>
  <c r="IG32" i="3"/>
  <c r="IE32" i="3"/>
  <c r="II31" i="3"/>
  <c r="HS19" i="25" s="1"/>
  <c r="IG31" i="3"/>
  <c r="HQ19" i="25" s="1"/>
  <c r="IE31" i="3"/>
  <c r="HO19" i="25" s="1"/>
  <c r="IG30" i="3"/>
  <c r="IE30" i="3"/>
  <c r="II29" i="3"/>
  <c r="IG29" i="3"/>
  <c r="IE29" i="3"/>
  <c r="IG28" i="3"/>
  <c r="IE28" i="3"/>
  <c r="II27" i="3"/>
  <c r="IG27" i="3"/>
  <c r="IE27" i="3"/>
  <c r="II26" i="3"/>
  <c r="IG26" i="3"/>
  <c r="IE26" i="3"/>
  <c r="II25" i="3"/>
  <c r="HS16" i="25" s="1"/>
  <c r="IG25" i="3"/>
  <c r="HQ16" i="25" s="1"/>
  <c r="IE25" i="3"/>
  <c r="HO16" i="25" s="1"/>
  <c r="II24" i="3"/>
  <c r="HS15" i="25" s="1"/>
  <c r="IG24" i="3"/>
  <c r="HQ15" i="25" s="1"/>
  <c r="IE24" i="3"/>
  <c r="HO15" i="25" s="1"/>
  <c r="IG23" i="3"/>
  <c r="HQ14" i="25" s="1"/>
  <c r="IE23" i="3"/>
  <c r="HO14" i="25" s="1"/>
  <c r="IG22" i="3"/>
  <c r="HQ13" i="25" s="1"/>
  <c r="IE22" i="3"/>
  <c r="HO13" i="25" s="1"/>
  <c r="IG21" i="3"/>
  <c r="HQ12" i="25" s="1"/>
  <c r="IE21" i="3"/>
  <c r="HO12" i="25" s="1"/>
  <c r="IG20" i="3"/>
  <c r="IE20" i="3"/>
  <c r="IG19" i="3"/>
  <c r="IE19" i="3"/>
  <c r="IG18" i="3"/>
  <c r="IE18" i="3"/>
  <c r="IG17" i="3"/>
  <c r="IE17" i="3"/>
  <c r="II16" i="3"/>
  <c r="IG16" i="3"/>
  <c r="IE16" i="3"/>
  <c r="IG15" i="3"/>
  <c r="IE15" i="3"/>
  <c r="IG14" i="3"/>
  <c r="IE14" i="3"/>
  <c r="IG13" i="3"/>
  <c r="IE13" i="3"/>
  <c r="II12" i="3"/>
  <c r="IG12" i="3"/>
  <c r="IF12" i="3"/>
  <c r="IE12" i="3"/>
  <c r="HT131" i="3"/>
  <c r="HR131" i="3"/>
  <c r="IA131" i="3" s="1"/>
  <c r="HT130" i="3"/>
  <c r="HR130" i="3"/>
  <c r="IA130" i="3" s="1"/>
  <c r="HT129" i="3"/>
  <c r="HR129" i="3"/>
  <c r="HV128" i="3"/>
  <c r="HT128" i="3"/>
  <c r="HR128" i="3"/>
  <c r="HT127" i="3"/>
  <c r="HR127" i="3"/>
  <c r="HT126" i="3"/>
  <c r="HR126" i="3"/>
  <c r="HT125" i="3"/>
  <c r="HR125" i="3"/>
  <c r="HT124" i="3"/>
  <c r="HR124" i="3"/>
  <c r="HT123" i="3"/>
  <c r="HR123" i="3"/>
  <c r="HT122" i="3"/>
  <c r="HR122" i="3"/>
  <c r="HT121" i="3"/>
  <c r="HR121" i="3"/>
  <c r="HT120" i="3"/>
  <c r="HR120" i="3"/>
  <c r="HV119" i="3"/>
  <c r="HT119" i="3"/>
  <c r="HR119" i="3"/>
  <c r="HT118" i="3"/>
  <c r="HR118" i="3"/>
  <c r="HT117" i="3"/>
  <c r="HR117" i="3"/>
  <c r="HT116" i="3"/>
  <c r="HR116" i="3"/>
  <c r="HT115" i="3"/>
  <c r="HR115" i="3"/>
  <c r="HT114" i="3"/>
  <c r="HR114" i="3"/>
  <c r="HT113" i="3"/>
  <c r="HR113" i="3"/>
  <c r="HT112" i="3"/>
  <c r="HD42" i="25" s="1"/>
  <c r="HR112" i="3"/>
  <c r="HB42" i="25" s="1"/>
  <c r="HV111" i="3"/>
  <c r="HT111" i="3"/>
  <c r="HR111" i="3"/>
  <c r="HV110" i="3"/>
  <c r="HT110" i="3"/>
  <c r="HR110" i="3"/>
  <c r="HV109" i="3"/>
  <c r="HT109" i="3"/>
  <c r="HR109" i="3"/>
  <c r="HT108" i="3"/>
  <c r="HR108" i="3"/>
  <c r="HT107" i="3"/>
  <c r="HR107" i="3"/>
  <c r="HV106" i="3"/>
  <c r="HT106" i="3"/>
  <c r="HR106" i="3"/>
  <c r="HV105" i="3"/>
  <c r="HT105" i="3"/>
  <c r="HR105" i="3"/>
  <c r="HV104" i="3"/>
  <c r="HT104" i="3"/>
  <c r="HR104" i="3"/>
  <c r="HT103" i="3"/>
  <c r="HR103" i="3"/>
  <c r="HV102" i="3"/>
  <c r="HT102" i="3"/>
  <c r="HR102" i="3"/>
  <c r="HT101" i="3"/>
  <c r="HR101" i="3"/>
  <c r="HT100" i="3"/>
  <c r="HR100" i="3"/>
  <c r="HV99" i="3"/>
  <c r="HT99" i="3"/>
  <c r="HR99" i="3"/>
  <c r="HV98" i="3"/>
  <c r="HT98" i="3"/>
  <c r="HR98" i="3"/>
  <c r="HT97" i="3"/>
  <c r="HR97" i="3"/>
  <c r="HT96" i="3"/>
  <c r="HR96" i="3"/>
  <c r="HT95" i="3"/>
  <c r="HR95" i="3"/>
  <c r="HT94" i="3"/>
  <c r="HR94" i="3"/>
  <c r="HT93" i="3"/>
  <c r="HR93" i="3"/>
  <c r="HT92" i="3"/>
  <c r="HR92" i="3"/>
  <c r="HV91" i="3"/>
  <c r="HT91" i="3"/>
  <c r="HR91" i="3"/>
  <c r="HV90" i="3"/>
  <c r="HT90" i="3"/>
  <c r="HR90" i="3"/>
  <c r="HT89" i="3"/>
  <c r="HD37" i="25" s="1"/>
  <c r="HR89" i="3"/>
  <c r="HB37" i="25" s="1"/>
  <c r="HT88" i="3"/>
  <c r="HD36" i="25" s="1"/>
  <c r="HR88" i="3"/>
  <c r="HB36" i="25" s="1"/>
  <c r="HT87" i="3"/>
  <c r="HD35" i="25" s="1"/>
  <c r="HR87" i="3"/>
  <c r="HB35" i="25" s="1"/>
  <c r="HT86" i="3"/>
  <c r="HR86" i="3"/>
  <c r="HT85" i="3"/>
  <c r="HR85" i="3"/>
  <c r="HT84" i="3"/>
  <c r="HR84" i="3"/>
  <c r="HT83" i="3"/>
  <c r="HD33" i="25" s="1"/>
  <c r="HR83" i="3"/>
  <c r="HB33" i="25" s="1"/>
  <c r="HT82" i="3"/>
  <c r="HD32" i="25" s="1"/>
  <c r="HR82" i="3"/>
  <c r="HB32" i="25" s="1"/>
  <c r="HV81" i="3"/>
  <c r="HT81" i="3"/>
  <c r="HR81" i="3"/>
  <c r="HT80" i="3"/>
  <c r="HR80" i="3"/>
  <c r="HV79" i="3"/>
  <c r="HT79" i="3"/>
  <c r="HR79" i="3"/>
  <c r="HT78" i="3"/>
  <c r="HR78" i="3"/>
  <c r="HT77" i="3"/>
  <c r="HR77" i="3"/>
  <c r="HV76" i="3"/>
  <c r="HT76" i="3"/>
  <c r="HR76" i="3"/>
  <c r="HV75" i="3"/>
  <c r="HT75" i="3"/>
  <c r="HR75" i="3"/>
  <c r="HV74" i="3"/>
  <c r="HT74" i="3"/>
  <c r="HR74" i="3"/>
  <c r="HT73" i="3"/>
  <c r="HR73" i="3"/>
  <c r="HT72" i="3"/>
  <c r="HR72" i="3"/>
  <c r="HT71" i="3"/>
  <c r="HR71" i="3"/>
  <c r="HT70" i="3"/>
  <c r="HR70" i="3"/>
  <c r="HV69" i="3"/>
  <c r="HT69" i="3"/>
  <c r="HR69" i="3"/>
  <c r="HT68" i="3"/>
  <c r="HR68" i="3"/>
  <c r="HT67" i="3"/>
  <c r="HR67" i="3"/>
  <c r="HT66" i="3"/>
  <c r="HR66" i="3"/>
  <c r="HT65" i="3"/>
  <c r="HR65" i="3"/>
  <c r="HT64" i="3"/>
  <c r="HR64" i="3"/>
  <c r="HT63" i="3"/>
  <c r="HR63" i="3"/>
  <c r="HT62" i="3"/>
  <c r="HR62" i="3"/>
  <c r="HV61" i="3"/>
  <c r="HT61" i="3"/>
  <c r="HR61" i="3"/>
  <c r="HV60" i="3"/>
  <c r="HT60" i="3"/>
  <c r="HR60" i="3"/>
  <c r="HT59" i="3"/>
  <c r="HR59" i="3"/>
  <c r="HV58" i="3"/>
  <c r="HT58" i="3"/>
  <c r="HR58" i="3"/>
  <c r="HT57" i="3"/>
  <c r="HR57" i="3"/>
  <c r="HT56" i="3"/>
  <c r="HR56" i="3"/>
  <c r="HT55" i="3"/>
  <c r="HR55" i="3"/>
  <c r="HT54" i="3"/>
  <c r="HR54" i="3"/>
  <c r="HT53" i="3"/>
  <c r="HR53" i="3"/>
  <c r="HT52" i="3"/>
  <c r="HD26" i="25" s="1"/>
  <c r="HR52" i="3"/>
  <c r="HB26" i="25" s="1"/>
  <c r="HT51" i="3"/>
  <c r="HR51" i="3"/>
  <c r="HT50" i="3"/>
  <c r="HR50" i="3"/>
  <c r="HT49" i="3"/>
  <c r="HR49" i="3"/>
  <c r="HV48" i="3"/>
  <c r="HT48" i="3"/>
  <c r="HR48" i="3"/>
  <c r="HT47" i="3"/>
  <c r="HR47" i="3"/>
  <c r="HT46" i="3"/>
  <c r="HR46" i="3"/>
  <c r="HT45" i="3"/>
  <c r="HR45" i="3"/>
  <c r="HT44" i="3"/>
  <c r="HS44" i="3"/>
  <c r="IB44" i="3" s="1"/>
  <c r="HR44" i="3"/>
  <c r="HT43" i="3"/>
  <c r="HR43" i="3"/>
  <c r="HT42" i="3"/>
  <c r="HR42" i="3"/>
  <c r="HT41" i="3"/>
  <c r="HR41" i="3"/>
  <c r="HT40" i="3"/>
  <c r="HR40" i="3"/>
  <c r="HT39" i="3"/>
  <c r="HR39" i="3"/>
  <c r="HT38" i="3"/>
  <c r="HR38" i="3"/>
  <c r="HT37" i="3"/>
  <c r="HS37" i="3"/>
  <c r="IB37" i="3" s="1"/>
  <c r="HR37" i="3"/>
  <c r="HT36" i="3"/>
  <c r="HR36" i="3"/>
  <c r="HT35" i="3"/>
  <c r="HR35" i="3"/>
  <c r="HV34" i="3"/>
  <c r="HT34" i="3"/>
  <c r="HR34" i="3"/>
  <c r="HT33" i="3"/>
  <c r="HR33" i="3"/>
  <c r="HV32" i="3"/>
  <c r="HT32" i="3"/>
  <c r="HR32" i="3"/>
  <c r="HT31" i="3"/>
  <c r="HD19" i="25" s="1"/>
  <c r="HR31" i="3"/>
  <c r="HB19" i="25" s="1"/>
  <c r="HT30" i="3"/>
  <c r="HR30" i="3"/>
  <c r="HT29" i="3"/>
  <c r="HR29" i="3"/>
  <c r="HT28" i="3"/>
  <c r="HR28" i="3"/>
  <c r="HV27" i="3"/>
  <c r="HT27" i="3"/>
  <c r="HR27" i="3"/>
  <c r="HV26" i="3"/>
  <c r="HT26" i="3"/>
  <c r="HR26" i="3"/>
  <c r="HT25" i="3"/>
  <c r="HD16" i="25" s="1"/>
  <c r="HR25" i="3"/>
  <c r="HB16" i="25" s="1"/>
  <c r="HT24" i="3"/>
  <c r="HD15" i="25" s="1"/>
  <c r="HR24" i="3"/>
  <c r="HB15" i="25" s="1"/>
  <c r="HT23" i="3"/>
  <c r="HD14" i="25" s="1"/>
  <c r="HR23" i="3"/>
  <c r="HB14" i="25" s="1"/>
  <c r="HT22" i="3"/>
  <c r="HD13" i="25" s="1"/>
  <c r="HR22" i="3"/>
  <c r="HB13" i="25" s="1"/>
  <c r="HT21" i="3"/>
  <c r="HD12" i="25" s="1"/>
  <c r="HR21" i="3"/>
  <c r="HB12" i="25" s="1"/>
  <c r="HT20" i="3"/>
  <c r="HR20" i="3"/>
  <c r="HT19" i="3"/>
  <c r="HR19" i="3"/>
  <c r="HT18" i="3"/>
  <c r="HR18" i="3"/>
  <c r="HT17" i="3"/>
  <c r="HR17" i="3"/>
  <c r="HT16" i="3"/>
  <c r="HR16" i="3"/>
  <c r="HT15" i="3"/>
  <c r="HR15" i="3"/>
  <c r="HT14" i="3"/>
  <c r="HR14" i="3"/>
  <c r="HT13" i="3"/>
  <c r="HR13" i="3"/>
  <c r="HV12" i="3"/>
  <c r="HT12" i="3"/>
  <c r="HS12" i="3"/>
  <c r="HR12" i="3"/>
  <c r="GT131" i="3"/>
  <c r="GR131" i="3"/>
  <c r="HA131" i="3" s="1"/>
  <c r="GT130" i="3"/>
  <c r="GR130" i="3"/>
  <c r="GT129" i="3"/>
  <c r="GR129" i="3"/>
  <c r="GV128" i="3"/>
  <c r="GT128" i="3"/>
  <c r="GR128" i="3"/>
  <c r="GV127" i="3"/>
  <c r="GT127" i="3"/>
  <c r="GR127" i="3"/>
  <c r="GV126" i="3"/>
  <c r="GT126" i="3"/>
  <c r="GR126" i="3"/>
  <c r="GV125" i="3"/>
  <c r="GT125" i="3"/>
  <c r="GR125" i="3"/>
  <c r="GV124" i="3"/>
  <c r="GT124" i="3"/>
  <c r="GR124" i="3"/>
  <c r="GT123" i="3"/>
  <c r="GR123" i="3"/>
  <c r="GT122" i="3"/>
  <c r="GR122" i="3"/>
  <c r="GT121" i="3"/>
  <c r="GR121" i="3"/>
  <c r="GT120" i="3"/>
  <c r="GR120" i="3"/>
  <c r="GV119" i="3"/>
  <c r="GT119" i="3"/>
  <c r="GR119" i="3"/>
  <c r="GT118" i="3"/>
  <c r="GR118" i="3"/>
  <c r="GT117" i="3"/>
  <c r="GR117" i="3"/>
  <c r="GT116" i="3"/>
  <c r="GR116" i="3"/>
  <c r="GT115" i="3"/>
  <c r="GR115" i="3"/>
  <c r="GT114" i="3"/>
  <c r="GR114" i="3"/>
  <c r="GT113" i="3"/>
  <c r="GR113" i="3"/>
  <c r="GT112" i="3"/>
  <c r="GQ42" i="25" s="1"/>
  <c r="GR112" i="3"/>
  <c r="GO42" i="25" s="1"/>
  <c r="GV111" i="3"/>
  <c r="GT111" i="3"/>
  <c r="GR111" i="3"/>
  <c r="GV110" i="3"/>
  <c r="GT110" i="3"/>
  <c r="GR110" i="3"/>
  <c r="GV109" i="3"/>
  <c r="GT109" i="3"/>
  <c r="GR109" i="3"/>
  <c r="GT108" i="3"/>
  <c r="GR108" i="3"/>
  <c r="GT107" i="3"/>
  <c r="GR107" i="3"/>
  <c r="GV106" i="3"/>
  <c r="GT106" i="3"/>
  <c r="GR106" i="3"/>
  <c r="GV105" i="3"/>
  <c r="GT105" i="3"/>
  <c r="GR105" i="3"/>
  <c r="GV104" i="3"/>
  <c r="GT104" i="3"/>
  <c r="GR104" i="3"/>
  <c r="GT103" i="3"/>
  <c r="GR103" i="3"/>
  <c r="GV102" i="3"/>
  <c r="GT102" i="3"/>
  <c r="GR102" i="3"/>
  <c r="GT101" i="3"/>
  <c r="GR101" i="3"/>
  <c r="GT100" i="3"/>
  <c r="GR100" i="3"/>
  <c r="GV99" i="3"/>
  <c r="GT99" i="3"/>
  <c r="GR99" i="3"/>
  <c r="GV98" i="3"/>
  <c r="GT98" i="3"/>
  <c r="GR98" i="3"/>
  <c r="GT97" i="3"/>
  <c r="GR97" i="3"/>
  <c r="GT96" i="3"/>
  <c r="GR96" i="3"/>
  <c r="GT95" i="3"/>
  <c r="GR95" i="3"/>
  <c r="GT94" i="3"/>
  <c r="GR94" i="3"/>
  <c r="GT93" i="3"/>
  <c r="GR93" i="3"/>
  <c r="GT92" i="3"/>
  <c r="GR92" i="3"/>
  <c r="GV91" i="3"/>
  <c r="GT91" i="3"/>
  <c r="GR91" i="3"/>
  <c r="GV90" i="3"/>
  <c r="GT90" i="3"/>
  <c r="GR90" i="3"/>
  <c r="GT89" i="3"/>
  <c r="GQ37" i="25" s="1"/>
  <c r="GR89" i="3"/>
  <c r="GO37" i="25" s="1"/>
  <c r="GT88" i="3"/>
  <c r="GQ36" i="25" s="1"/>
  <c r="GR88" i="3"/>
  <c r="GO36" i="25" s="1"/>
  <c r="GT87" i="3"/>
  <c r="GQ35" i="25" s="1"/>
  <c r="GR87" i="3"/>
  <c r="GO35" i="25" s="1"/>
  <c r="GT86" i="3"/>
  <c r="GR86" i="3"/>
  <c r="GT85" i="3"/>
  <c r="GR85" i="3"/>
  <c r="GT84" i="3"/>
  <c r="GR84" i="3"/>
  <c r="GT83" i="3"/>
  <c r="GQ33" i="25" s="1"/>
  <c r="GR83" i="3"/>
  <c r="GO33" i="25" s="1"/>
  <c r="GT82" i="3"/>
  <c r="GQ32" i="25" s="1"/>
  <c r="GR82" i="3"/>
  <c r="GO32" i="25" s="1"/>
  <c r="GV81" i="3"/>
  <c r="GT81" i="3"/>
  <c r="GR81" i="3"/>
  <c r="GT80" i="3"/>
  <c r="GR80" i="3"/>
  <c r="GV79" i="3"/>
  <c r="GT79" i="3"/>
  <c r="GR79" i="3"/>
  <c r="GV78" i="3"/>
  <c r="GT78" i="3"/>
  <c r="GR78" i="3"/>
  <c r="GT77" i="3"/>
  <c r="GR77" i="3"/>
  <c r="GV76" i="3"/>
  <c r="GT76" i="3"/>
  <c r="GR76" i="3"/>
  <c r="GV75" i="3"/>
  <c r="GT75" i="3"/>
  <c r="GR75" i="3"/>
  <c r="GV74" i="3"/>
  <c r="GT74" i="3"/>
  <c r="GR74" i="3"/>
  <c r="GT73" i="3"/>
  <c r="GR73" i="3"/>
  <c r="GV72" i="3"/>
  <c r="GT72" i="3"/>
  <c r="GR72" i="3"/>
  <c r="GT71" i="3"/>
  <c r="GR71" i="3"/>
  <c r="GT70" i="3"/>
  <c r="GR70" i="3"/>
  <c r="GV69" i="3"/>
  <c r="GT69" i="3"/>
  <c r="GR69" i="3"/>
  <c r="GT68" i="3"/>
  <c r="GR68" i="3"/>
  <c r="GV67" i="3"/>
  <c r="GT67" i="3"/>
  <c r="GR67" i="3"/>
  <c r="GT66" i="3"/>
  <c r="GR66" i="3"/>
  <c r="GT65" i="3"/>
  <c r="GR65" i="3"/>
  <c r="GT64" i="3"/>
  <c r="GR64" i="3"/>
  <c r="GT63" i="3"/>
  <c r="GR63" i="3"/>
  <c r="GT62" i="3"/>
  <c r="GR62" i="3"/>
  <c r="GV61" i="3"/>
  <c r="GT61" i="3"/>
  <c r="GR61" i="3"/>
  <c r="GV60" i="3"/>
  <c r="GT60" i="3"/>
  <c r="GR60" i="3"/>
  <c r="GT59" i="3"/>
  <c r="GR59" i="3"/>
  <c r="GV58" i="3"/>
  <c r="GT58" i="3"/>
  <c r="GR58" i="3"/>
  <c r="GV57" i="3"/>
  <c r="GT57" i="3"/>
  <c r="GR57" i="3"/>
  <c r="GV56" i="3"/>
  <c r="GT56" i="3"/>
  <c r="GR56" i="3"/>
  <c r="GT55" i="3"/>
  <c r="GR55" i="3"/>
  <c r="GT54" i="3"/>
  <c r="GR54" i="3"/>
  <c r="GT53" i="3"/>
  <c r="GR53" i="3"/>
  <c r="GT52" i="3"/>
  <c r="GQ26" i="25" s="1"/>
  <c r="GR52" i="3"/>
  <c r="GO26" i="25" s="1"/>
  <c r="GT51" i="3"/>
  <c r="GR51" i="3"/>
  <c r="GT50" i="3"/>
  <c r="GR50" i="3"/>
  <c r="GV49" i="3"/>
  <c r="GT49" i="3"/>
  <c r="GR49" i="3"/>
  <c r="GV48" i="3"/>
  <c r="GT48" i="3"/>
  <c r="GR48" i="3"/>
  <c r="GT47" i="3"/>
  <c r="GR47" i="3"/>
  <c r="GT46" i="3"/>
  <c r="GR46" i="3"/>
  <c r="GT45" i="3"/>
  <c r="GR45" i="3"/>
  <c r="GV44" i="3"/>
  <c r="GT44" i="3"/>
  <c r="GS44" i="3"/>
  <c r="HB44" i="3" s="1"/>
  <c r="GR44" i="3"/>
  <c r="GT43" i="3"/>
  <c r="GR43" i="3"/>
  <c r="GT42" i="3"/>
  <c r="GR42" i="3"/>
  <c r="GT41" i="3"/>
  <c r="GR41" i="3"/>
  <c r="GT40" i="3"/>
  <c r="GR40" i="3"/>
  <c r="GT39" i="3"/>
  <c r="GR39" i="3"/>
  <c r="GT38" i="3"/>
  <c r="GR38" i="3"/>
  <c r="GT37" i="3"/>
  <c r="GS37" i="3"/>
  <c r="HB37" i="3" s="1"/>
  <c r="GR37" i="3"/>
  <c r="GT36" i="3"/>
  <c r="GR36" i="3"/>
  <c r="GT35" i="3"/>
  <c r="GR35" i="3"/>
  <c r="GV34" i="3"/>
  <c r="GT34" i="3"/>
  <c r="GR34" i="3"/>
  <c r="GV33" i="3"/>
  <c r="GT33" i="3"/>
  <c r="GR33" i="3"/>
  <c r="GV32" i="3"/>
  <c r="GT32" i="3"/>
  <c r="GR32" i="3"/>
  <c r="GV31" i="3"/>
  <c r="GS19" i="25" s="1"/>
  <c r="GT31" i="3"/>
  <c r="GQ19" i="25" s="1"/>
  <c r="GR31" i="3"/>
  <c r="GO19" i="25" s="1"/>
  <c r="GT30" i="3"/>
  <c r="GR30" i="3"/>
  <c r="GV29" i="3"/>
  <c r="GT29" i="3"/>
  <c r="GR29" i="3"/>
  <c r="GT28" i="3"/>
  <c r="GR28" i="3"/>
  <c r="GV27" i="3"/>
  <c r="GT27" i="3"/>
  <c r="GR27" i="3"/>
  <c r="GV26" i="3"/>
  <c r="GT26" i="3"/>
  <c r="GR26" i="3"/>
  <c r="GV25" i="3"/>
  <c r="GS16" i="25" s="1"/>
  <c r="GT25" i="3"/>
  <c r="GQ16" i="25" s="1"/>
  <c r="GR25" i="3"/>
  <c r="GO16" i="25" s="1"/>
  <c r="GV24" i="3"/>
  <c r="GS15" i="25" s="1"/>
  <c r="GT24" i="3"/>
  <c r="GQ15" i="25" s="1"/>
  <c r="GR24" i="3"/>
  <c r="GO15" i="25" s="1"/>
  <c r="GT23" i="3"/>
  <c r="GQ14" i="25" s="1"/>
  <c r="GR23" i="3"/>
  <c r="GO14" i="25" s="1"/>
  <c r="GT22" i="3"/>
  <c r="GQ13" i="25" s="1"/>
  <c r="GR22" i="3"/>
  <c r="GO13" i="25" s="1"/>
  <c r="GT21" i="3"/>
  <c r="GQ12" i="25" s="1"/>
  <c r="GR21" i="3"/>
  <c r="GO12" i="25" s="1"/>
  <c r="GT20" i="3"/>
  <c r="GR20" i="3"/>
  <c r="GT19" i="3"/>
  <c r="GR19" i="3"/>
  <c r="GT18" i="3"/>
  <c r="GR18" i="3"/>
  <c r="GT17" i="3"/>
  <c r="GR17" i="3"/>
  <c r="GV16" i="3"/>
  <c r="GT16" i="3"/>
  <c r="GR16" i="3"/>
  <c r="GT15" i="3"/>
  <c r="GR15" i="3"/>
  <c r="GT14" i="3"/>
  <c r="GR14" i="3"/>
  <c r="GT13" i="3"/>
  <c r="GR13" i="3"/>
  <c r="GV12" i="3"/>
  <c r="GT12" i="3"/>
  <c r="GS12" i="3"/>
  <c r="GR12" i="3"/>
  <c r="GG131" i="3"/>
  <c r="GE131" i="3"/>
  <c r="GG130" i="3"/>
  <c r="GE130" i="3"/>
  <c r="GG129" i="3"/>
  <c r="GE129" i="3"/>
  <c r="GI128" i="3"/>
  <c r="GG128" i="3"/>
  <c r="GE128" i="3"/>
  <c r="GG127" i="3"/>
  <c r="GE127" i="3"/>
  <c r="GG126" i="3"/>
  <c r="GE126" i="3"/>
  <c r="GI125" i="3"/>
  <c r="GG125" i="3"/>
  <c r="GE125" i="3"/>
  <c r="GG124" i="3"/>
  <c r="GE124" i="3"/>
  <c r="GG123" i="3"/>
  <c r="GE123" i="3"/>
  <c r="GG122" i="3"/>
  <c r="GE122" i="3"/>
  <c r="GG121" i="3"/>
  <c r="GE121" i="3"/>
  <c r="GG120" i="3"/>
  <c r="GE120" i="3"/>
  <c r="GI119" i="3"/>
  <c r="GG119" i="3"/>
  <c r="GE119" i="3"/>
  <c r="GG118" i="3"/>
  <c r="GE118" i="3"/>
  <c r="GG117" i="3"/>
  <c r="GE117" i="3"/>
  <c r="GG116" i="3"/>
  <c r="GE116" i="3"/>
  <c r="GG115" i="3"/>
  <c r="GE115" i="3"/>
  <c r="GG114" i="3"/>
  <c r="GE114" i="3"/>
  <c r="GG113" i="3"/>
  <c r="GE113" i="3"/>
  <c r="GG112" i="3"/>
  <c r="GD42" i="25" s="1"/>
  <c r="GE112" i="3"/>
  <c r="GB42" i="25" s="1"/>
  <c r="GI111" i="3"/>
  <c r="GG111" i="3"/>
  <c r="GE111" i="3"/>
  <c r="GI110" i="3"/>
  <c r="GG110" i="3"/>
  <c r="GE110" i="3"/>
  <c r="GI109" i="3"/>
  <c r="GG109" i="3"/>
  <c r="GE109" i="3"/>
  <c r="GG108" i="3"/>
  <c r="GE108" i="3"/>
  <c r="GG107" i="3"/>
  <c r="GE107" i="3"/>
  <c r="GI106" i="3"/>
  <c r="GG106" i="3"/>
  <c r="GE106" i="3"/>
  <c r="GI105" i="3"/>
  <c r="GG105" i="3"/>
  <c r="GE105" i="3"/>
  <c r="GI104" i="3"/>
  <c r="GG104" i="3"/>
  <c r="GE104" i="3"/>
  <c r="GG103" i="3"/>
  <c r="GE103" i="3"/>
  <c r="GI102" i="3"/>
  <c r="GG102" i="3"/>
  <c r="GE102" i="3"/>
  <c r="GG101" i="3"/>
  <c r="GE101" i="3"/>
  <c r="GG100" i="3"/>
  <c r="GE100" i="3"/>
  <c r="GI99" i="3"/>
  <c r="GG99" i="3"/>
  <c r="GE99" i="3"/>
  <c r="GI98" i="3"/>
  <c r="GG98" i="3"/>
  <c r="GE98" i="3"/>
  <c r="GG97" i="3"/>
  <c r="GE97" i="3"/>
  <c r="GG96" i="3"/>
  <c r="GE96" i="3"/>
  <c r="GG95" i="3"/>
  <c r="GE95" i="3"/>
  <c r="GG94" i="3"/>
  <c r="GE94" i="3"/>
  <c r="GG93" i="3"/>
  <c r="GE93" i="3"/>
  <c r="GG92" i="3"/>
  <c r="GE92" i="3"/>
  <c r="GI91" i="3"/>
  <c r="GG91" i="3"/>
  <c r="GE91" i="3"/>
  <c r="GI90" i="3"/>
  <c r="GG90" i="3"/>
  <c r="GE90" i="3"/>
  <c r="GG89" i="3"/>
  <c r="GD37" i="25" s="1"/>
  <c r="GE89" i="3"/>
  <c r="GB37" i="25" s="1"/>
  <c r="GG88" i="3"/>
  <c r="GD36" i="25" s="1"/>
  <c r="GE88" i="3"/>
  <c r="GB36" i="25" s="1"/>
  <c r="GG87" i="3"/>
  <c r="GD35" i="25" s="1"/>
  <c r="GE87" i="3"/>
  <c r="GB35" i="25" s="1"/>
  <c r="GG86" i="3"/>
  <c r="GE86" i="3"/>
  <c r="GG85" i="3"/>
  <c r="GE85" i="3"/>
  <c r="GG84" i="3"/>
  <c r="GE84" i="3"/>
  <c r="GG83" i="3"/>
  <c r="GD33" i="25" s="1"/>
  <c r="GE83" i="3"/>
  <c r="GB33" i="25" s="1"/>
  <c r="GG82" i="3"/>
  <c r="GD32" i="25" s="1"/>
  <c r="GE82" i="3"/>
  <c r="GB32" i="25" s="1"/>
  <c r="GI81" i="3"/>
  <c r="GG81" i="3"/>
  <c r="GE81" i="3"/>
  <c r="GG80" i="3"/>
  <c r="GE80" i="3"/>
  <c r="GI79" i="3"/>
  <c r="GG79" i="3"/>
  <c r="GE79" i="3"/>
  <c r="GG78" i="3"/>
  <c r="GE78" i="3"/>
  <c r="GG77" i="3"/>
  <c r="GE77" i="3"/>
  <c r="GI76" i="3"/>
  <c r="GG76" i="3"/>
  <c r="GE76" i="3"/>
  <c r="GI75" i="3"/>
  <c r="GG75" i="3"/>
  <c r="GE75" i="3"/>
  <c r="GI74" i="3"/>
  <c r="GG74" i="3"/>
  <c r="GE74" i="3"/>
  <c r="GG73" i="3"/>
  <c r="GE73" i="3"/>
  <c r="GG72" i="3"/>
  <c r="GE72" i="3"/>
  <c r="GG71" i="3"/>
  <c r="GE71" i="3"/>
  <c r="GG70" i="3"/>
  <c r="GE70" i="3"/>
  <c r="GI69" i="3"/>
  <c r="GG69" i="3"/>
  <c r="GE69" i="3"/>
  <c r="GG68" i="3"/>
  <c r="GE68" i="3"/>
  <c r="GG67" i="3"/>
  <c r="GE67" i="3"/>
  <c r="GG66" i="3"/>
  <c r="GE66" i="3"/>
  <c r="GG65" i="3"/>
  <c r="GE65" i="3"/>
  <c r="GG64" i="3"/>
  <c r="GE64" i="3"/>
  <c r="GG63" i="3"/>
  <c r="GE63" i="3"/>
  <c r="GG62" i="3"/>
  <c r="GE62" i="3"/>
  <c r="GI61" i="3"/>
  <c r="GG61" i="3"/>
  <c r="GE61" i="3"/>
  <c r="GI60" i="3"/>
  <c r="GG60" i="3"/>
  <c r="GE60" i="3"/>
  <c r="GG59" i="3"/>
  <c r="GE59" i="3"/>
  <c r="GI58" i="3"/>
  <c r="GG58" i="3"/>
  <c r="GE58" i="3"/>
  <c r="GG57" i="3"/>
  <c r="GE57" i="3"/>
  <c r="GG56" i="3"/>
  <c r="GE56" i="3"/>
  <c r="GG55" i="3"/>
  <c r="GE55" i="3"/>
  <c r="GG54" i="3"/>
  <c r="GE54" i="3"/>
  <c r="GG53" i="3"/>
  <c r="GE53" i="3"/>
  <c r="GG52" i="3"/>
  <c r="GD26" i="25" s="1"/>
  <c r="GE52" i="3"/>
  <c r="GB26" i="25" s="1"/>
  <c r="GG51" i="3"/>
  <c r="GE51" i="3"/>
  <c r="GG50" i="3"/>
  <c r="GE50" i="3"/>
  <c r="GG49" i="3"/>
  <c r="GE49" i="3"/>
  <c r="GI48" i="3"/>
  <c r="GG48" i="3"/>
  <c r="GE48" i="3"/>
  <c r="GG47" i="3"/>
  <c r="GE47" i="3"/>
  <c r="GG46" i="3"/>
  <c r="GE46" i="3"/>
  <c r="GG45" i="3"/>
  <c r="GE45" i="3"/>
  <c r="GI44" i="3"/>
  <c r="GG44" i="3"/>
  <c r="GF44" i="3"/>
  <c r="GO44" i="3" s="1"/>
  <c r="GE44" i="3"/>
  <c r="GG43" i="3"/>
  <c r="GE43" i="3"/>
  <c r="GG42" i="3"/>
  <c r="GE42" i="3"/>
  <c r="GG41" i="3"/>
  <c r="GE41" i="3"/>
  <c r="GG40" i="3"/>
  <c r="GE40" i="3"/>
  <c r="GG39" i="3"/>
  <c r="GE39" i="3"/>
  <c r="GG38" i="3"/>
  <c r="GE38" i="3"/>
  <c r="GG37" i="3"/>
  <c r="GF37" i="3"/>
  <c r="GO37" i="3" s="1"/>
  <c r="GE37" i="3"/>
  <c r="GG36" i="3"/>
  <c r="GE36" i="3"/>
  <c r="GG35" i="3"/>
  <c r="GE35" i="3"/>
  <c r="GI34" i="3"/>
  <c r="GG34" i="3"/>
  <c r="GE34" i="3"/>
  <c r="GG33" i="3"/>
  <c r="GE33" i="3"/>
  <c r="GI32" i="3"/>
  <c r="GG32" i="3"/>
  <c r="GE32" i="3"/>
  <c r="GG31" i="3"/>
  <c r="GD19" i="25" s="1"/>
  <c r="GE31" i="3"/>
  <c r="GB19" i="25" s="1"/>
  <c r="GG30" i="3"/>
  <c r="GE30" i="3"/>
  <c r="GG29" i="3"/>
  <c r="GE29" i="3"/>
  <c r="GG28" i="3"/>
  <c r="GE28" i="3"/>
  <c r="GI27" i="3"/>
  <c r="GG27" i="3"/>
  <c r="GE27" i="3"/>
  <c r="GI26" i="3"/>
  <c r="GG26" i="3"/>
  <c r="GE26" i="3"/>
  <c r="GG25" i="3"/>
  <c r="GD16" i="25" s="1"/>
  <c r="GE25" i="3"/>
  <c r="GB16" i="25" s="1"/>
  <c r="GG24" i="3"/>
  <c r="GD15" i="25" s="1"/>
  <c r="GE24" i="3"/>
  <c r="GB15" i="25" s="1"/>
  <c r="GG23" i="3"/>
  <c r="GD14" i="25" s="1"/>
  <c r="GE23" i="3"/>
  <c r="GB14" i="25" s="1"/>
  <c r="GG22" i="3"/>
  <c r="GD13" i="25" s="1"/>
  <c r="GE22" i="3"/>
  <c r="GB13" i="25" s="1"/>
  <c r="GG21" i="3"/>
  <c r="GD12" i="25" s="1"/>
  <c r="GE21" i="3"/>
  <c r="GB12" i="25" s="1"/>
  <c r="GG20" i="3"/>
  <c r="GE20" i="3"/>
  <c r="GG19" i="3"/>
  <c r="GE19" i="3"/>
  <c r="GG18" i="3"/>
  <c r="GE18" i="3"/>
  <c r="GG17" i="3"/>
  <c r="GE17" i="3"/>
  <c r="GG16" i="3"/>
  <c r="GE16" i="3"/>
  <c r="GG15" i="3"/>
  <c r="GE15" i="3"/>
  <c r="GG14" i="3"/>
  <c r="GE14" i="3"/>
  <c r="GG13" i="3"/>
  <c r="GE13" i="3"/>
  <c r="GI12" i="3"/>
  <c r="GG12" i="3"/>
  <c r="GF12" i="3"/>
  <c r="GE12" i="3"/>
  <c r="FT131" i="3"/>
  <c r="FR131" i="3"/>
  <c r="GA131" i="3" s="1"/>
  <c r="FT130" i="3"/>
  <c r="FR130" i="3"/>
  <c r="FT129" i="3"/>
  <c r="FR129" i="3"/>
  <c r="FV128" i="3"/>
  <c r="FT128" i="3"/>
  <c r="FR128" i="3"/>
  <c r="FT127" i="3"/>
  <c r="FR127" i="3"/>
  <c r="FT126" i="3"/>
  <c r="FR126" i="3"/>
  <c r="FT125" i="3"/>
  <c r="FR125" i="3"/>
  <c r="FT124" i="3"/>
  <c r="FR124" i="3"/>
  <c r="FT123" i="3"/>
  <c r="FR123" i="3"/>
  <c r="FT122" i="3"/>
  <c r="FR122" i="3"/>
  <c r="FT121" i="3"/>
  <c r="FR121" i="3"/>
  <c r="FT120" i="3"/>
  <c r="FR120" i="3"/>
  <c r="FV119" i="3"/>
  <c r="FT119" i="3"/>
  <c r="FR119" i="3"/>
  <c r="FT118" i="3"/>
  <c r="FR118" i="3"/>
  <c r="FT117" i="3"/>
  <c r="FR117" i="3"/>
  <c r="FT116" i="3"/>
  <c r="FR116" i="3"/>
  <c r="FT115" i="3"/>
  <c r="FR115" i="3"/>
  <c r="FT114" i="3"/>
  <c r="FR114" i="3"/>
  <c r="FT113" i="3"/>
  <c r="FR113" i="3"/>
  <c r="FT112" i="3"/>
  <c r="FQ42" i="25" s="1"/>
  <c r="FR112" i="3"/>
  <c r="FO42" i="25" s="1"/>
  <c r="FV111" i="3"/>
  <c r="FT111" i="3"/>
  <c r="FR111" i="3"/>
  <c r="FV110" i="3"/>
  <c r="FT110" i="3"/>
  <c r="FR110" i="3"/>
  <c r="FV109" i="3"/>
  <c r="FT109" i="3"/>
  <c r="FR109" i="3"/>
  <c r="FT108" i="3"/>
  <c r="FR108" i="3"/>
  <c r="FT107" i="3"/>
  <c r="FR107" i="3"/>
  <c r="FV106" i="3"/>
  <c r="FT106" i="3"/>
  <c r="FR106" i="3"/>
  <c r="FV105" i="3"/>
  <c r="FT105" i="3"/>
  <c r="FR105" i="3"/>
  <c r="FV104" i="3"/>
  <c r="FT104" i="3"/>
  <c r="FR104" i="3"/>
  <c r="FT103" i="3"/>
  <c r="FR103" i="3"/>
  <c r="FV102" i="3"/>
  <c r="FT102" i="3"/>
  <c r="FR102" i="3"/>
  <c r="FT101" i="3"/>
  <c r="FR101" i="3"/>
  <c r="FT100" i="3"/>
  <c r="FR100" i="3"/>
  <c r="FV99" i="3"/>
  <c r="FT99" i="3"/>
  <c r="FR99" i="3"/>
  <c r="FV98" i="3"/>
  <c r="FT98" i="3"/>
  <c r="FR98" i="3"/>
  <c r="FT97" i="3"/>
  <c r="FR97" i="3"/>
  <c r="FT96" i="3"/>
  <c r="FR96" i="3"/>
  <c r="FT95" i="3"/>
  <c r="FR95" i="3"/>
  <c r="FT94" i="3"/>
  <c r="FR94" i="3"/>
  <c r="FT93" i="3"/>
  <c r="FR93" i="3"/>
  <c r="FT92" i="3"/>
  <c r="FR92" i="3"/>
  <c r="FV91" i="3"/>
  <c r="FT91" i="3"/>
  <c r="FR91" i="3"/>
  <c r="FV90" i="3"/>
  <c r="FT90" i="3"/>
  <c r="FR90" i="3"/>
  <c r="FT89" i="3"/>
  <c r="FQ37" i="25" s="1"/>
  <c r="FR89" i="3"/>
  <c r="FO37" i="25" s="1"/>
  <c r="FT88" i="3"/>
  <c r="FQ36" i="25" s="1"/>
  <c r="FR88" i="3"/>
  <c r="FO36" i="25" s="1"/>
  <c r="FT87" i="3"/>
  <c r="FQ35" i="25" s="1"/>
  <c r="FR87" i="3"/>
  <c r="FO35" i="25" s="1"/>
  <c r="FT86" i="3"/>
  <c r="FR86" i="3"/>
  <c r="FT85" i="3"/>
  <c r="FR85" i="3"/>
  <c r="FT84" i="3"/>
  <c r="FR84" i="3"/>
  <c r="FT83" i="3"/>
  <c r="FQ33" i="25" s="1"/>
  <c r="FR83" i="3"/>
  <c r="FO33" i="25" s="1"/>
  <c r="FT82" i="3"/>
  <c r="FQ32" i="25" s="1"/>
  <c r="FR82" i="3"/>
  <c r="FO32" i="25" s="1"/>
  <c r="FV81" i="3"/>
  <c r="FT81" i="3"/>
  <c r="FR81" i="3"/>
  <c r="FT80" i="3"/>
  <c r="FR80" i="3"/>
  <c r="FV79" i="3"/>
  <c r="FT79" i="3"/>
  <c r="FR79" i="3"/>
  <c r="FT78" i="3"/>
  <c r="FR78" i="3"/>
  <c r="FT77" i="3"/>
  <c r="FR77" i="3"/>
  <c r="FV76" i="3"/>
  <c r="FT76" i="3"/>
  <c r="FR76" i="3"/>
  <c r="FV75" i="3"/>
  <c r="FT75" i="3"/>
  <c r="FR75" i="3"/>
  <c r="FV74" i="3"/>
  <c r="FT74" i="3"/>
  <c r="FR74" i="3"/>
  <c r="FT73" i="3"/>
  <c r="FR73" i="3"/>
  <c r="FT72" i="3"/>
  <c r="FR72" i="3"/>
  <c r="FT71" i="3"/>
  <c r="FR71" i="3"/>
  <c r="FT70" i="3"/>
  <c r="FR70" i="3"/>
  <c r="FV69" i="3"/>
  <c r="FT69" i="3"/>
  <c r="FR69" i="3"/>
  <c r="FT68" i="3"/>
  <c r="FR68" i="3"/>
  <c r="FT67" i="3"/>
  <c r="FR67" i="3"/>
  <c r="FT66" i="3"/>
  <c r="FR66" i="3"/>
  <c r="FT65" i="3"/>
  <c r="FR65" i="3"/>
  <c r="FT64" i="3"/>
  <c r="FR64" i="3"/>
  <c r="FT63" i="3"/>
  <c r="FR63" i="3"/>
  <c r="FT62" i="3"/>
  <c r="FR62" i="3"/>
  <c r="FV61" i="3"/>
  <c r="FT61" i="3"/>
  <c r="FR61" i="3"/>
  <c r="FV60" i="3"/>
  <c r="FT60" i="3"/>
  <c r="FR60" i="3"/>
  <c r="FT59" i="3"/>
  <c r="FR59" i="3"/>
  <c r="FV58" i="3"/>
  <c r="FT58" i="3"/>
  <c r="FR58" i="3"/>
  <c r="FT57" i="3"/>
  <c r="FR57" i="3"/>
  <c r="FT56" i="3"/>
  <c r="FR56" i="3"/>
  <c r="FT55" i="3"/>
  <c r="FR55" i="3"/>
  <c r="FT54" i="3"/>
  <c r="FR54" i="3"/>
  <c r="FT53" i="3"/>
  <c r="FR53" i="3"/>
  <c r="FT52" i="3"/>
  <c r="FQ26" i="25" s="1"/>
  <c r="FR52" i="3"/>
  <c r="FO26" i="25" s="1"/>
  <c r="FT51" i="3"/>
  <c r="FR51" i="3"/>
  <c r="FT50" i="3"/>
  <c r="FR50" i="3"/>
  <c r="FT49" i="3"/>
  <c r="FR49" i="3"/>
  <c r="FV48" i="3"/>
  <c r="FT48" i="3"/>
  <c r="FR48" i="3"/>
  <c r="FT47" i="3"/>
  <c r="FR47" i="3"/>
  <c r="FT46" i="3"/>
  <c r="FR46" i="3"/>
  <c r="FT45" i="3"/>
  <c r="FR45" i="3"/>
  <c r="FV44" i="3"/>
  <c r="FT44" i="3"/>
  <c r="FS44" i="3"/>
  <c r="GB44" i="3" s="1"/>
  <c r="FR44" i="3"/>
  <c r="FT43" i="3"/>
  <c r="FR43" i="3"/>
  <c r="FT42" i="3"/>
  <c r="FR42" i="3"/>
  <c r="FT41" i="3"/>
  <c r="FR41" i="3"/>
  <c r="FT40" i="3"/>
  <c r="FR40" i="3"/>
  <c r="FT39" i="3"/>
  <c r="FR39" i="3"/>
  <c r="FT38" i="3"/>
  <c r="FR38" i="3"/>
  <c r="FT37" i="3"/>
  <c r="FS37" i="3"/>
  <c r="GB37" i="3" s="1"/>
  <c r="FR37" i="3"/>
  <c r="FT36" i="3"/>
  <c r="FR36" i="3"/>
  <c r="FT35" i="3"/>
  <c r="FR35" i="3"/>
  <c r="FV34" i="3"/>
  <c r="FT34" i="3"/>
  <c r="FR34" i="3"/>
  <c r="FT33" i="3"/>
  <c r="FR33" i="3"/>
  <c r="FV32" i="3"/>
  <c r="FT32" i="3"/>
  <c r="FR32" i="3"/>
  <c r="FT31" i="3"/>
  <c r="FQ19" i="25" s="1"/>
  <c r="FR31" i="3"/>
  <c r="FO19" i="25" s="1"/>
  <c r="FT30" i="3"/>
  <c r="FR30" i="3"/>
  <c r="FT29" i="3"/>
  <c r="FR29" i="3"/>
  <c r="FT28" i="3"/>
  <c r="FR28" i="3"/>
  <c r="FV27" i="3"/>
  <c r="FT27" i="3"/>
  <c r="FR27" i="3"/>
  <c r="FV26" i="3"/>
  <c r="FT26" i="3"/>
  <c r="FR26" i="3"/>
  <c r="FT25" i="3"/>
  <c r="FQ16" i="25" s="1"/>
  <c r="FR25" i="3"/>
  <c r="FO16" i="25" s="1"/>
  <c r="FT24" i="3"/>
  <c r="FQ15" i="25" s="1"/>
  <c r="FR24" i="3"/>
  <c r="FO15" i="25" s="1"/>
  <c r="FT23" i="3"/>
  <c r="FQ14" i="25" s="1"/>
  <c r="FR23" i="3"/>
  <c r="FO14" i="25" s="1"/>
  <c r="FT22" i="3"/>
  <c r="FQ13" i="25" s="1"/>
  <c r="FR22" i="3"/>
  <c r="FO13" i="25" s="1"/>
  <c r="FT21" i="3"/>
  <c r="FQ12" i="25" s="1"/>
  <c r="FR21" i="3"/>
  <c r="FO12" i="25" s="1"/>
  <c r="FT20" i="3"/>
  <c r="FR20" i="3"/>
  <c r="FT19" i="3"/>
  <c r="FR19" i="3"/>
  <c r="FT18" i="3"/>
  <c r="FR18" i="3"/>
  <c r="FT17" i="3"/>
  <c r="FR17" i="3"/>
  <c r="FT16" i="3"/>
  <c r="FR16" i="3"/>
  <c r="FT15" i="3"/>
  <c r="FR15" i="3"/>
  <c r="FT14" i="3"/>
  <c r="FR14" i="3"/>
  <c r="FT13" i="3"/>
  <c r="FR13" i="3"/>
  <c r="FV12" i="3"/>
  <c r="FT12" i="3"/>
  <c r="FS12" i="3"/>
  <c r="FR12" i="3"/>
  <c r="FG131" i="3"/>
  <c r="FE131" i="3"/>
  <c r="FN131" i="3" s="1"/>
  <c r="FG130" i="3"/>
  <c r="FE130" i="3"/>
  <c r="FN130" i="3" s="1"/>
  <c r="FG129" i="3"/>
  <c r="FE129" i="3"/>
  <c r="FN129" i="3" s="1"/>
  <c r="FI128" i="3"/>
  <c r="FG128" i="3"/>
  <c r="FE128" i="3"/>
  <c r="FN128" i="3" s="1"/>
  <c r="FI127" i="3"/>
  <c r="FG127" i="3"/>
  <c r="FE127" i="3"/>
  <c r="FN127" i="3" s="1"/>
  <c r="FI126" i="3"/>
  <c r="FG126" i="3"/>
  <c r="FE126" i="3"/>
  <c r="FN126" i="3" s="1"/>
  <c r="FI125" i="3"/>
  <c r="FG125" i="3"/>
  <c r="FE125" i="3"/>
  <c r="FN125" i="3" s="1"/>
  <c r="FI124" i="3"/>
  <c r="FG124" i="3"/>
  <c r="FE124" i="3"/>
  <c r="FN124" i="3" s="1"/>
  <c r="FG123" i="3"/>
  <c r="FE123" i="3"/>
  <c r="FN123" i="3" s="1"/>
  <c r="FG122" i="3"/>
  <c r="FE122" i="3"/>
  <c r="FN122" i="3" s="1"/>
  <c r="FG121" i="3"/>
  <c r="FE121" i="3"/>
  <c r="FN121" i="3" s="1"/>
  <c r="FG120" i="3"/>
  <c r="FE120" i="3"/>
  <c r="FN120" i="3" s="1"/>
  <c r="FI119" i="3"/>
  <c r="FG119" i="3"/>
  <c r="FE119" i="3"/>
  <c r="FN119" i="3" s="1"/>
  <c r="FG118" i="3"/>
  <c r="FE118" i="3"/>
  <c r="FN118" i="3" s="1"/>
  <c r="FG117" i="3"/>
  <c r="FE117" i="3"/>
  <c r="FN117" i="3" s="1"/>
  <c r="FG116" i="3"/>
  <c r="FE116" i="3"/>
  <c r="FN116" i="3" s="1"/>
  <c r="FG115" i="3"/>
  <c r="FE115" i="3"/>
  <c r="FN115" i="3" s="1"/>
  <c r="FG114" i="3"/>
  <c r="FE114" i="3"/>
  <c r="FN114" i="3" s="1"/>
  <c r="FG113" i="3"/>
  <c r="FE113" i="3"/>
  <c r="FN113" i="3" s="1"/>
  <c r="FG112" i="3"/>
  <c r="FD42" i="25" s="1"/>
  <c r="FE112" i="3"/>
  <c r="FI111" i="3"/>
  <c r="FG111" i="3"/>
  <c r="FE111" i="3"/>
  <c r="FN111" i="3" s="1"/>
  <c r="FI110" i="3"/>
  <c r="FG110" i="3"/>
  <c r="FE110" i="3"/>
  <c r="FN110" i="3" s="1"/>
  <c r="FI109" i="3"/>
  <c r="FG109" i="3"/>
  <c r="FE109" i="3"/>
  <c r="FN109" i="3" s="1"/>
  <c r="FG108" i="3"/>
  <c r="FE108" i="3"/>
  <c r="FN108" i="3" s="1"/>
  <c r="FG107" i="3"/>
  <c r="FE107" i="3"/>
  <c r="FN107" i="3" s="1"/>
  <c r="FI106" i="3"/>
  <c r="FG106" i="3"/>
  <c r="FE106" i="3"/>
  <c r="FN106" i="3" s="1"/>
  <c r="FI105" i="3"/>
  <c r="FG105" i="3"/>
  <c r="FE105" i="3"/>
  <c r="FN105" i="3" s="1"/>
  <c r="FI104" i="3"/>
  <c r="FG104" i="3"/>
  <c r="FE104" i="3"/>
  <c r="FN104" i="3" s="1"/>
  <c r="FG103" i="3"/>
  <c r="FE103" i="3"/>
  <c r="FN103" i="3" s="1"/>
  <c r="FI102" i="3"/>
  <c r="FG102" i="3"/>
  <c r="FE102" i="3"/>
  <c r="FN102" i="3" s="1"/>
  <c r="FG101" i="3"/>
  <c r="FE101" i="3"/>
  <c r="FN101" i="3" s="1"/>
  <c r="FG100" i="3"/>
  <c r="FE100" i="3"/>
  <c r="FN100" i="3" s="1"/>
  <c r="FI99" i="3"/>
  <c r="FG99" i="3"/>
  <c r="FE99" i="3"/>
  <c r="FN99" i="3" s="1"/>
  <c r="FI98" i="3"/>
  <c r="FG98" i="3"/>
  <c r="FE98" i="3"/>
  <c r="FN98" i="3" s="1"/>
  <c r="FG97" i="3"/>
  <c r="FE97" i="3"/>
  <c r="FN97" i="3" s="1"/>
  <c r="FG96" i="3"/>
  <c r="FE96" i="3"/>
  <c r="FN96" i="3" s="1"/>
  <c r="FG95" i="3"/>
  <c r="FE95" i="3"/>
  <c r="FN95" i="3" s="1"/>
  <c r="FG94" i="3"/>
  <c r="FE94" i="3"/>
  <c r="FN94" i="3" s="1"/>
  <c r="FG93" i="3"/>
  <c r="FE93" i="3"/>
  <c r="FN93" i="3" s="1"/>
  <c r="FG92" i="3"/>
  <c r="FE92" i="3"/>
  <c r="FN92" i="3" s="1"/>
  <c r="FI91" i="3"/>
  <c r="FG91" i="3"/>
  <c r="FE91" i="3"/>
  <c r="FN91" i="3" s="1"/>
  <c r="FI90" i="3"/>
  <c r="FG90" i="3"/>
  <c r="FE90" i="3"/>
  <c r="FG89" i="3"/>
  <c r="FD37" i="25" s="1"/>
  <c r="FE89" i="3"/>
  <c r="FG88" i="3"/>
  <c r="FD36" i="25" s="1"/>
  <c r="FE88" i="3"/>
  <c r="FG87" i="3"/>
  <c r="FD35" i="25" s="1"/>
  <c r="FE87" i="3"/>
  <c r="FG86" i="3"/>
  <c r="FE86" i="3"/>
  <c r="FN86" i="3" s="1"/>
  <c r="FG85" i="3"/>
  <c r="FE85" i="3"/>
  <c r="FN85" i="3" s="1"/>
  <c r="FG84" i="3"/>
  <c r="FE84" i="3"/>
  <c r="FN84" i="3" s="1"/>
  <c r="FG83" i="3"/>
  <c r="FD33" i="25" s="1"/>
  <c r="FE83" i="3"/>
  <c r="FG82" i="3"/>
  <c r="FD32" i="25" s="1"/>
  <c r="FE82" i="3"/>
  <c r="FI81" i="3"/>
  <c r="FG81" i="3"/>
  <c r="FE81" i="3"/>
  <c r="FN81" i="3" s="1"/>
  <c r="FG80" i="3"/>
  <c r="FE80" i="3"/>
  <c r="FN80" i="3" s="1"/>
  <c r="FI79" i="3"/>
  <c r="FG79" i="3"/>
  <c r="FE79" i="3"/>
  <c r="FN79" i="3" s="1"/>
  <c r="FI78" i="3"/>
  <c r="FG78" i="3"/>
  <c r="FE78" i="3"/>
  <c r="FN78" i="3" s="1"/>
  <c r="FG77" i="3"/>
  <c r="FE77" i="3"/>
  <c r="FN77" i="3" s="1"/>
  <c r="FI76" i="3"/>
  <c r="FG76" i="3"/>
  <c r="FE76" i="3"/>
  <c r="FN76" i="3" s="1"/>
  <c r="FI75" i="3"/>
  <c r="FG75" i="3"/>
  <c r="FE75" i="3"/>
  <c r="FN75" i="3" s="1"/>
  <c r="FI74" i="3"/>
  <c r="FG74" i="3"/>
  <c r="FE74" i="3"/>
  <c r="FN74" i="3" s="1"/>
  <c r="FG73" i="3"/>
  <c r="FE73" i="3"/>
  <c r="FN73" i="3" s="1"/>
  <c r="FI72" i="3"/>
  <c r="FG72" i="3"/>
  <c r="FE72" i="3"/>
  <c r="FN72" i="3" s="1"/>
  <c r="FG71" i="3"/>
  <c r="FE71" i="3"/>
  <c r="FN71" i="3" s="1"/>
  <c r="FG70" i="3"/>
  <c r="FE70" i="3"/>
  <c r="FN70" i="3" s="1"/>
  <c r="FI69" i="3"/>
  <c r="FG69" i="3"/>
  <c r="FE69" i="3"/>
  <c r="FN69" i="3" s="1"/>
  <c r="FG68" i="3"/>
  <c r="FE68" i="3"/>
  <c r="FN68" i="3" s="1"/>
  <c r="FI67" i="3"/>
  <c r="FG67" i="3"/>
  <c r="FE67" i="3"/>
  <c r="FN67" i="3" s="1"/>
  <c r="FG66" i="3"/>
  <c r="FE66" i="3"/>
  <c r="FN66" i="3" s="1"/>
  <c r="FG65" i="3"/>
  <c r="FE65" i="3"/>
  <c r="FN65" i="3" s="1"/>
  <c r="FG64" i="3"/>
  <c r="FE64" i="3"/>
  <c r="FN64" i="3" s="1"/>
  <c r="FG63" i="3"/>
  <c r="FE63" i="3"/>
  <c r="FN63" i="3" s="1"/>
  <c r="FG62" i="3"/>
  <c r="FE62" i="3"/>
  <c r="FN62" i="3" s="1"/>
  <c r="FI61" i="3"/>
  <c r="FG61" i="3"/>
  <c r="FE61" i="3"/>
  <c r="FN61" i="3" s="1"/>
  <c r="FI60" i="3"/>
  <c r="FG60" i="3"/>
  <c r="FE60" i="3"/>
  <c r="FN60" i="3" s="1"/>
  <c r="FG59" i="3"/>
  <c r="FE59" i="3"/>
  <c r="FN59" i="3" s="1"/>
  <c r="FI58" i="3"/>
  <c r="FG58" i="3"/>
  <c r="FE58" i="3"/>
  <c r="FN58" i="3" s="1"/>
  <c r="FI57" i="3"/>
  <c r="FG57" i="3"/>
  <c r="FE57" i="3"/>
  <c r="FN57" i="3" s="1"/>
  <c r="FI56" i="3"/>
  <c r="FG56" i="3"/>
  <c r="FE56" i="3"/>
  <c r="FN56" i="3" s="1"/>
  <c r="FG55" i="3"/>
  <c r="FE55" i="3"/>
  <c r="FN55" i="3" s="1"/>
  <c r="FG54" i="3"/>
  <c r="FE54" i="3"/>
  <c r="FN54" i="3" s="1"/>
  <c r="FG53" i="3"/>
  <c r="FE53" i="3"/>
  <c r="FN53" i="3" s="1"/>
  <c r="FG52" i="3"/>
  <c r="FD26" i="25" s="1"/>
  <c r="FE52" i="3"/>
  <c r="FG51" i="3"/>
  <c r="FE51" i="3"/>
  <c r="FN51" i="3" s="1"/>
  <c r="FG50" i="3"/>
  <c r="FE50" i="3"/>
  <c r="FN50" i="3" s="1"/>
  <c r="FI49" i="3"/>
  <c r="FG49" i="3"/>
  <c r="FE49" i="3"/>
  <c r="FN49" i="3" s="1"/>
  <c r="FI48" i="3"/>
  <c r="FG48" i="3"/>
  <c r="FE48" i="3"/>
  <c r="FN48" i="3" s="1"/>
  <c r="FG47" i="3"/>
  <c r="FE47" i="3"/>
  <c r="FN47" i="3" s="1"/>
  <c r="FG46" i="3"/>
  <c r="FE46" i="3"/>
  <c r="FN46" i="3" s="1"/>
  <c r="FG45" i="3"/>
  <c r="FE45" i="3"/>
  <c r="FN45" i="3" s="1"/>
  <c r="FI44" i="3"/>
  <c r="FG44" i="3"/>
  <c r="FF44" i="3"/>
  <c r="FO44" i="3" s="1"/>
  <c r="FE44" i="3"/>
  <c r="FN44" i="3" s="1"/>
  <c r="FG43" i="3"/>
  <c r="FE43" i="3"/>
  <c r="FN43" i="3" s="1"/>
  <c r="FG42" i="3"/>
  <c r="FE42" i="3"/>
  <c r="FN42" i="3" s="1"/>
  <c r="FG41" i="3"/>
  <c r="FE41" i="3"/>
  <c r="FN41" i="3" s="1"/>
  <c r="FG40" i="3"/>
  <c r="FE40" i="3"/>
  <c r="FN40" i="3" s="1"/>
  <c r="FG39" i="3"/>
  <c r="FE39" i="3"/>
  <c r="FN39" i="3" s="1"/>
  <c r="FG38" i="3"/>
  <c r="FE38" i="3"/>
  <c r="FN38" i="3" s="1"/>
  <c r="FG37" i="3"/>
  <c r="FF37" i="3"/>
  <c r="FO37" i="3" s="1"/>
  <c r="FE37" i="3"/>
  <c r="FN37" i="3" s="1"/>
  <c r="FG36" i="3"/>
  <c r="FE36" i="3"/>
  <c r="FN36" i="3" s="1"/>
  <c r="FG35" i="3"/>
  <c r="FE35" i="3"/>
  <c r="FN35" i="3" s="1"/>
  <c r="FI34" i="3"/>
  <c r="FG34" i="3"/>
  <c r="FE34" i="3"/>
  <c r="FN34" i="3" s="1"/>
  <c r="FI33" i="3"/>
  <c r="FG33" i="3"/>
  <c r="FE33" i="3"/>
  <c r="FN33" i="3" s="1"/>
  <c r="FI32" i="3"/>
  <c r="FG32" i="3"/>
  <c r="FE32" i="3"/>
  <c r="FI31" i="3"/>
  <c r="FF19" i="25" s="1"/>
  <c r="FG31" i="3"/>
  <c r="FD19" i="25" s="1"/>
  <c r="FE31" i="3"/>
  <c r="FG30" i="3"/>
  <c r="FE30" i="3"/>
  <c r="FN30" i="3" s="1"/>
  <c r="FI29" i="3"/>
  <c r="FG29" i="3"/>
  <c r="FE29" i="3"/>
  <c r="FG28" i="3"/>
  <c r="FE28" i="3"/>
  <c r="FN28" i="3" s="1"/>
  <c r="FI27" i="3"/>
  <c r="FG27" i="3"/>
  <c r="FE27" i="3"/>
  <c r="FN27" i="3" s="1"/>
  <c r="FI26" i="3"/>
  <c r="FG26" i="3"/>
  <c r="FE26" i="3"/>
  <c r="FI25" i="3"/>
  <c r="FF16" i="25" s="1"/>
  <c r="FG25" i="3"/>
  <c r="FD16" i="25" s="1"/>
  <c r="FE25" i="3"/>
  <c r="FI24" i="3"/>
  <c r="FF15" i="25" s="1"/>
  <c r="FG24" i="3"/>
  <c r="FD15" i="25" s="1"/>
  <c r="FE24" i="3"/>
  <c r="FG23" i="3"/>
  <c r="FD14" i="25" s="1"/>
  <c r="FE23" i="3"/>
  <c r="FG22" i="3"/>
  <c r="FD13" i="25" s="1"/>
  <c r="FE22" i="3"/>
  <c r="FG21" i="3"/>
  <c r="FD12" i="25" s="1"/>
  <c r="FE21" i="3"/>
  <c r="FG20" i="3"/>
  <c r="FE20" i="3"/>
  <c r="FN20" i="3" s="1"/>
  <c r="FG19" i="3"/>
  <c r="FE19" i="3"/>
  <c r="FN19" i="3" s="1"/>
  <c r="FG18" i="3"/>
  <c r="FE18" i="3"/>
  <c r="FN18" i="3" s="1"/>
  <c r="FG17" i="3"/>
  <c r="FE17" i="3"/>
  <c r="FN17" i="3" s="1"/>
  <c r="FI16" i="3"/>
  <c r="FG16" i="3"/>
  <c r="FE16" i="3"/>
  <c r="FN16" i="3" s="1"/>
  <c r="FG15" i="3"/>
  <c r="FE15" i="3"/>
  <c r="FN15" i="3" s="1"/>
  <c r="FG14" i="3"/>
  <c r="FE14" i="3"/>
  <c r="FN14" i="3" s="1"/>
  <c r="FG13" i="3"/>
  <c r="FE13" i="3"/>
  <c r="FN13" i="3" s="1"/>
  <c r="FI12" i="3"/>
  <c r="FG12" i="3"/>
  <c r="FF12" i="3"/>
  <c r="FE12" i="3"/>
  <c r="ET131" i="3"/>
  <c r="ER131" i="3"/>
  <c r="ET130" i="3"/>
  <c r="ER130" i="3"/>
  <c r="ET129" i="3"/>
  <c r="ER129" i="3"/>
  <c r="EV128" i="3"/>
  <c r="ET128" i="3"/>
  <c r="ER128" i="3"/>
  <c r="ET127" i="3"/>
  <c r="ER127" i="3"/>
  <c r="ET126" i="3"/>
  <c r="ER126" i="3"/>
  <c r="ET125" i="3"/>
  <c r="ER125" i="3"/>
  <c r="ET124" i="3"/>
  <c r="ER124" i="3"/>
  <c r="ET123" i="3"/>
  <c r="ER123" i="3"/>
  <c r="ET122" i="3"/>
  <c r="ER122" i="3"/>
  <c r="ET121" i="3"/>
  <c r="ER121" i="3"/>
  <c r="ET120" i="3"/>
  <c r="ER120" i="3"/>
  <c r="EV119" i="3"/>
  <c r="ET119" i="3"/>
  <c r="ER119" i="3"/>
  <c r="ET118" i="3"/>
  <c r="ER118" i="3"/>
  <c r="ET117" i="3"/>
  <c r="ER117" i="3"/>
  <c r="ET116" i="3"/>
  <c r="ER116" i="3"/>
  <c r="ET115" i="3"/>
  <c r="ER115" i="3"/>
  <c r="ET114" i="3"/>
  <c r="ER114" i="3"/>
  <c r="ET113" i="3"/>
  <c r="ER113" i="3"/>
  <c r="ET112" i="3"/>
  <c r="EQ42" i="25" s="1"/>
  <c r="ER112" i="3"/>
  <c r="EO42" i="25" s="1"/>
  <c r="EV111" i="3"/>
  <c r="ET111" i="3"/>
  <c r="ER111" i="3"/>
  <c r="EV110" i="3"/>
  <c r="ET110" i="3"/>
  <c r="ER110" i="3"/>
  <c r="EV109" i="3"/>
  <c r="ET109" i="3"/>
  <c r="ER109" i="3"/>
  <c r="ET108" i="3"/>
  <c r="ER108" i="3"/>
  <c r="ET107" i="3"/>
  <c r="ER107" i="3"/>
  <c r="EV106" i="3"/>
  <c r="ET106" i="3"/>
  <c r="ER106" i="3"/>
  <c r="EV105" i="3"/>
  <c r="ET105" i="3"/>
  <c r="ER105" i="3"/>
  <c r="EV104" i="3"/>
  <c r="ET104" i="3"/>
  <c r="ER104" i="3"/>
  <c r="ET103" i="3"/>
  <c r="ER103" i="3"/>
  <c r="EV102" i="3"/>
  <c r="ET102" i="3"/>
  <c r="ER102" i="3"/>
  <c r="ET101" i="3"/>
  <c r="ER101" i="3"/>
  <c r="ET100" i="3"/>
  <c r="ER100" i="3"/>
  <c r="EV99" i="3"/>
  <c r="ET99" i="3"/>
  <c r="ER99" i="3"/>
  <c r="EV98" i="3"/>
  <c r="ET98" i="3"/>
  <c r="ER98" i="3"/>
  <c r="ET97" i="3"/>
  <c r="ER97" i="3"/>
  <c r="ET96" i="3"/>
  <c r="ER96" i="3"/>
  <c r="ET95" i="3"/>
  <c r="ER95" i="3"/>
  <c r="ET94" i="3"/>
  <c r="ER94" i="3"/>
  <c r="ET93" i="3"/>
  <c r="ER93" i="3"/>
  <c r="ET92" i="3"/>
  <c r="ER92" i="3"/>
  <c r="EV91" i="3"/>
  <c r="ET91" i="3"/>
  <c r="ER91" i="3"/>
  <c r="EV90" i="3"/>
  <c r="ET90" i="3"/>
  <c r="ER90" i="3"/>
  <c r="ET89" i="3"/>
  <c r="EQ37" i="25" s="1"/>
  <c r="ER89" i="3"/>
  <c r="EO37" i="25" s="1"/>
  <c r="ET88" i="3"/>
  <c r="EQ36" i="25" s="1"/>
  <c r="ER88" i="3"/>
  <c r="EO36" i="25" s="1"/>
  <c r="ET87" i="3"/>
  <c r="EQ35" i="25" s="1"/>
  <c r="ER87" i="3"/>
  <c r="EO35" i="25" s="1"/>
  <c r="ET86" i="3"/>
  <c r="ER86" i="3"/>
  <c r="ET85" i="3"/>
  <c r="ER85" i="3"/>
  <c r="ET84" i="3"/>
  <c r="ER84" i="3"/>
  <c r="ET83" i="3"/>
  <c r="EQ33" i="25" s="1"/>
  <c r="ER83" i="3"/>
  <c r="EO33" i="25" s="1"/>
  <c r="ET82" i="3"/>
  <c r="EQ32" i="25" s="1"/>
  <c r="ER82" i="3"/>
  <c r="EO32" i="25" s="1"/>
  <c r="EV81" i="3"/>
  <c r="ET81" i="3"/>
  <c r="ER81" i="3"/>
  <c r="ET80" i="3"/>
  <c r="ER80" i="3"/>
  <c r="EV79" i="3"/>
  <c r="ET79" i="3"/>
  <c r="ER79" i="3"/>
  <c r="ET78" i="3"/>
  <c r="ER78" i="3"/>
  <c r="ET77" i="3"/>
  <c r="ER77" i="3"/>
  <c r="EV76" i="3"/>
  <c r="ET76" i="3"/>
  <c r="ER76" i="3"/>
  <c r="EV75" i="3"/>
  <c r="ET75" i="3"/>
  <c r="ER75" i="3"/>
  <c r="EV74" i="3"/>
  <c r="ET74" i="3"/>
  <c r="ER74" i="3"/>
  <c r="ET73" i="3"/>
  <c r="ER73" i="3"/>
  <c r="ET72" i="3"/>
  <c r="ER72" i="3"/>
  <c r="ET71" i="3"/>
  <c r="ER71" i="3"/>
  <c r="ET70" i="3"/>
  <c r="ER70" i="3"/>
  <c r="EV69" i="3"/>
  <c r="ET69" i="3"/>
  <c r="ER69" i="3"/>
  <c r="ET68" i="3"/>
  <c r="ER68" i="3"/>
  <c r="ET67" i="3"/>
  <c r="ER67" i="3"/>
  <c r="ET66" i="3"/>
  <c r="ER66" i="3"/>
  <c r="ET65" i="3"/>
  <c r="ER65" i="3"/>
  <c r="ET64" i="3"/>
  <c r="ER64" i="3"/>
  <c r="ET63" i="3"/>
  <c r="ER63" i="3"/>
  <c r="ET62" i="3"/>
  <c r="ER62" i="3"/>
  <c r="EV61" i="3"/>
  <c r="ET61" i="3"/>
  <c r="ER61" i="3"/>
  <c r="EV60" i="3"/>
  <c r="ET60" i="3"/>
  <c r="ER60" i="3"/>
  <c r="ET59" i="3"/>
  <c r="ER59" i="3"/>
  <c r="EV58" i="3"/>
  <c r="ET58" i="3"/>
  <c r="ER58" i="3"/>
  <c r="ET57" i="3"/>
  <c r="ER57" i="3"/>
  <c r="ET56" i="3"/>
  <c r="ER56" i="3"/>
  <c r="ET55" i="3"/>
  <c r="ER55" i="3"/>
  <c r="ET54" i="3"/>
  <c r="ER54" i="3"/>
  <c r="ET53" i="3"/>
  <c r="ER53" i="3"/>
  <c r="ET52" i="3"/>
  <c r="EQ26" i="25" s="1"/>
  <c r="ER52" i="3"/>
  <c r="EO26" i="25" s="1"/>
  <c r="ET51" i="3"/>
  <c r="ER51" i="3"/>
  <c r="ET50" i="3"/>
  <c r="ER50" i="3"/>
  <c r="ET49" i="3"/>
  <c r="ER49" i="3"/>
  <c r="EV48" i="3"/>
  <c r="ET48" i="3"/>
  <c r="ER48" i="3"/>
  <c r="ET47" i="3"/>
  <c r="ER47" i="3"/>
  <c r="ET46" i="3"/>
  <c r="ER46" i="3"/>
  <c r="ET45" i="3"/>
  <c r="ER45" i="3"/>
  <c r="EV44" i="3"/>
  <c r="ET44" i="3"/>
  <c r="ES44" i="3"/>
  <c r="FB44" i="3" s="1"/>
  <c r="ER44" i="3"/>
  <c r="ET43" i="3"/>
  <c r="ER43" i="3"/>
  <c r="ET42" i="3"/>
  <c r="ER42" i="3"/>
  <c r="ET41" i="3"/>
  <c r="ER41" i="3"/>
  <c r="ET40" i="3"/>
  <c r="ER40" i="3"/>
  <c r="ET39" i="3"/>
  <c r="ER39" i="3"/>
  <c r="ET38" i="3"/>
  <c r="ER38" i="3"/>
  <c r="ET37" i="3"/>
  <c r="ES37" i="3"/>
  <c r="FB37" i="3" s="1"/>
  <c r="ER37" i="3"/>
  <c r="ET36" i="3"/>
  <c r="ER36" i="3"/>
  <c r="ET35" i="3"/>
  <c r="ER35" i="3"/>
  <c r="EV34" i="3"/>
  <c r="ET34" i="3"/>
  <c r="ER34" i="3"/>
  <c r="ET33" i="3"/>
  <c r="ER33" i="3"/>
  <c r="EV32" i="3"/>
  <c r="ET32" i="3"/>
  <c r="ER32" i="3"/>
  <c r="ET31" i="3"/>
  <c r="EQ19" i="25" s="1"/>
  <c r="ER31" i="3"/>
  <c r="EO19" i="25" s="1"/>
  <c r="ET30" i="3"/>
  <c r="ER30" i="3"/>
  <c r="ET29" i="3"/>
  <c r="ER29" i="3"/>
  <c r="ET28" i="3"/>
  <c r="ER28" i="3"/>
  <c r="EV27" i="3"/>
  <c r="ET27" i="3"/>
  <c r="ER27" i="3"/>
  <c r="EV26" i="3"/>
  <c r="ET26" i="3"/>
  <c r="ER26" i="3"/>
  <c r="ET25" i="3"/>
  <c r="EQ16" i="25" s="1"/>
  <c r="ER25" i="3"/>
  <c r="EO16" i="25" s="1"/>
  <c r="ET24" i="3"/>
  <c r="EQ15" i="25" s="1"/>
  <c r="ER24" i="3"/>
  <c r="EO15" i="25" s="1"/>
  <c r="ET23" i="3"/>
  <c r="EQ14" i="25" s="1"/>
  <c r="ER23" i="3"/>
  <c r="EO14" i="25" s="1"/>
  <c r="ET22" i="3"/>
  <c r="EQ13" i="25" s="1"/>
  <c r="ER22" i="3"/>
  <c r="EO13" i="25" s="1"/>
  <c r="ET21" i="3"/>
  <c r="EQ12" i="25" s="1"/>
  <c r="ER21" i="3"/>
  <c r="EO12" i="25" s="1"/>
  <c r="ET20" i="3"/>
  <c r="ER20" i="3"/>
  <c r="ET19" i="3"/>
  <c r="ER19" i="3"/>
  <c r="ET18" i="3"/>
  <c r="ER18" i="3"/>
  <c r="ET17" i="3"/>
  <c r="ER17" i="3"/>
  <c r="ET16" i="3"/>
  <c r="ER16" i="3"/>
  <c r="ET15" i="3"/>
  <c r="ER15" i="3"/>
  <c r="ET14" i="3"/>
  <c r="ER14" i="3"/>
  <c r="ET13" i="3"/>
  <c r="ER13" i="3"/>
  <c r="EV12" i="3"/>
  <c r="ET12" i="3"/>
  <c r="ES12" i="3"/>
  <c r="ER12" i="3"/>
  <c r="EG131" i="3"/>
  <c r="EE131" i="3"/>
  <c r="EN131" i="3" s="1"/>
  <c r="EG130" i="3"/>
  <c r="EE130" i="3"/>
  <c r="EN130" i="3" s="1"/>
  <c r="EG129" i="3"/>
  <c r="EE129" i="3"/>
  <c r="EN129" i="3" s="1"/>
  <c r="EI128" i="3"/>
  <c r="EG128" i="3"/>
  <c r="EE128" i="3"/>
  <c r="EN128" i="3" s="1"/>
  <c r="EG127" i="3"/>
  <c r="EE127" i="3"/>
  <c r="EN127" i="3" s="1"/>
  <c r="EG126" i="3"/>
  <c r="EE126" i="3"/>
  <c r="EN126" i="3" s="1"/>
  <c r="EG125" i="3"/>
  <c r="EE125" i="3"/>
  <c r="EN125" i="3" s="1"/>
  <c r="EG124" i="3"/>
  <c r="EE124" i="3"/>
  <c r="EG123" i="3"/>
  <c r="EE123" i="3"/>
  <c r="EN123" i="3" s="1"/>
  <c r="EG122" i="3"/>
  <c r="EE122" i="3"/>
  <c r="EN122" i="3" s="1"/>
  <c r="EG121" i="3"/>
  <c r="EE121" i="3"/>
  <c r="EG120" i="3"/>
  <c r="EE120" i="3"/>
  <c r="EI119" i="3"/>
  <c r="EG119" i="3"/>
  <c r="EE119" i="3"/>
  <c r="EG118" i="3"/>
  <c r="EE118" i="3"/>
  <c r="EN118" i="3" s="1"/>
  <c r="EG117" i="3"/>
  <c r="EE117" i="3"/>
  <c r="EN117" i="3" s="1"/>
  <c r="EG116" i="3"/>
  <c r="EE116" i="3"/>
  <c r="EG115" i="3"/>
  <c r="EE115" i="3"/>
  <c r="EN115" i="3" s="1"/>
  <c r="EG114" i="3"/>
  <c r="EE114" i="3"/>
  <c r="EN114" i="3" s="1"/>
  <c r="EG113" i="3"/>
  <c r="EE113" i="3"/>
  <c r="EG112" i="3"/>
  <c r="ED42" i="25" s="1"/>
  <c r="EE112" i="3"/>
  <c r="EI111" i="3"/>
  <c r="EG111" i="3"/>
  <c r="EE111" i="3"/>
  <c r="EN111" i="3" s="1"/>
  <c r="EI110" i="3"/>
  <c r="EG110" i="3"/>
  <c r="EE110" i="3"/>
  <c r="EN110" i="3" s="1"/>
  <c r="EI109" i="3"/>
  <c r="EG109" i="3"/>
  <c r="EE109" i="3"/>
  <c r="EN109" i="3" s="1"/>
  <c r="EG108" i="3"/>
  <c r="EE108" i="3"/>
  <c r="EN108" i="3" s="1"/>
  <c r="EG107" i="3"/>
  <c r="EE107" i="3"/>
  <c r="EN107" i="3" s="1"/>
  <c r="EI106" i="3"/>
  <c r="EG106" i="3"/>
  <c r="EE106" i="3"/>
  <c r="EN106" i="3" s="1"/>
  <c r="EI105" i="3"/>
  <c r="EG105" i="3"/>
  <c r="EE105" i="3"/>
  <c r="EI104" i="3"/>
  <c r="EG104" i="3"/>
  <c r="EE104" i="3"/>
  <c r="EN104" i="3" s="1"/>
  <c r="EG103" i="3"/>
  <c r="EE103" i="3"/>
  <c r="EN103" i="3" s="1"/>
  <c r="EI102" i="3"/>
  <c r="EG102" i="3"/>
  <c r="EE102" i="3"/>
  <c r="EN102" i="3" s="1"/>
  <c r="EG101" i="3"/>
  <c r="EE101" i="3"/>
  <c r="EN101" i="3" s="1"/>
  <c r="EG100" i="3"/>
  <c r="EE100" i="3"/>
  <c r="EI99" i="3"/>
  <c r="EG99" i="3"/>
  <c r="EE99" i="3"/>
  <c r="EN99" i="3" s="1"/>
  <c r="EI98" i="3"/>
  <c r="EG98" i="3"/>
  <c r="EE98" i="3"/>
  <c r="EN98" i="3" s="1"/>
  <c r="EG97" i="3"/>
  <c r="EE97" i="3"/>
  <c r="EN97" i="3" s="1"/>
  <c r="EG96" i="3"/>
  <c r="EE96" i="3"/>
  <c r="EN96" i="3" s="1"/>
  <c r="EG95" i="3"/>
  <c r="EE95" i="3"/>
  <c r="EN95" i="3" s="1"/>
  <c r="EG94" i="3"/>
  <c r="EE94" i="3"/>
  <c r="EG93" i="3"/>
  <c r="EE93" i="3"/>
  <c r="EN93" i="3" s="1"/>
  <c r="EG92" i="3"/>
  <c r="EE92" i="3"/>
  <c r="EN92" i="3" s="1"/>
  <c r="EI91" i="3"/>
  <c r="EG91" i="3"/>
  <c r="EE91" i="3"/>
  <c r="EN91" i="3" s="1"/>
  <c r="EI90" i="3"/>
  <c r="EG90" i="3"/>
  <c r="EE90" i="3"/>
  <c r="EG89" i="3"/>
  <c r="ED37" i="25" s="1"/>
  <c r="EE89" i="3"/>
  <c r="EG88" i="3"/>
  <c r="ED36" i="25" s="1"/>
  <c r="EE88" i="3"/>
  <c r="EG87" i="3"/>
  <c r="ED35" i="25" s="1"/>
  <c r="EE87" i="3"/>
  <c r="EG86" i="3"/>
  <c r="EE86" i="3"/>
  <c r="EN86" i="3" s="1"/>
  <c r="EG85" i="3"/>
  <c r="EE85" i="3"/>
  <c r="EN85" i="3" s="1"/>
  <c r="EG84" i="3"/>
  <c r="EE84" i="3"/>
  <c r="EG83" i="3"/>
  <c r="ED33" i="25" s="1"/>
  <c r="EE83" i="3"/>
  <c r="EG82" i="3"/>
  <c r="ED32" i="25" s="1"/>
  <c r="EE82" i="3"/>
  <c r="EI81" i="3"/>
  <c r="EG81" i="3"/>
  <c r="EE81" i="3"/>
  <c r="EN81" i="3" s="1"/>
  <c r="EG80" i="3"/>
  <c r="EE80" i="3"/>
  <c r="EI79" i="3"/>
  <c r="EG79" i="3"/>
  <c r="EE79" i="3"/>
  <c r="EN79" i="3" s="1"/>
  <c r="EG78" i="3"/>
  <c r="EE78" i="3"/>
  <c r="EN78" i="3" s="1"/>
  <c r="EG77" i="3"/>
  <c r="EE77" i="3"/>
  <c r="EN77" i="3" s="1"/>
  <c r="EI76" i="3"/>
  <c r="EG76" i="3"/>
  <c r="EE76" i="3"/>
  <c r="EN76" i="3" s="1"/>
  <c r="EI75" i="3"/>
  <c r="EG75" i="3"/>
  <c r="EE75" i="3"/>
  <c r="EN75" i="3" s="1"/>
  <c r="EI74" i="3"/>
  <c r="EG74" i="3"/>
  <c r="EE74" i="3"/>
  <c r="EG73" i="3"/>
  <c r="EE73" i="3"/>
  <c r="EN73" i="3" s="1"/>
  <c r="EG72" i="3"/>
  <c r="EE72" i="3"/>
  <c r="EN72" i="3" s="1"/>
  <c r="EG71" i="3"/>
  <c r="EE71" i="3"/>
  <c r="EN71" i="3" s="1"/>
  <c r="EG70" i="3"/>
  <c r="EE70" i="3"/>
  <c r="EN70" i="3" s="1"/>
  <c r="EI69" i="3"/>
  <c r="EG69" i="3"/>
  <c r="EE69" i="3"/>
  <c r="EN69" i="3" s="1"/>
  <c r="EG68" i="3"/>
  <c r="EE68" i="3"/>
  <c r="EG67" i="3"/>
  <c r="EE67" i="3"/>
  <c r="EG66" i="3"/>
  <c r="EE66" i="3"/>
  <c r="EN66" i="3" s="1"/>
  <c r="EG65" i="3"/>
  <c r="EE65" i="3"/>
  <c r="EN65" i="3" s="1"/>
  <c r="EG64" i="3"/>
  <c r="EE64" i="3"/>
  <c r="EN64" i="3" s="1"/>
  <c r="EG63" i="3"/>
  <c r="EE63" i="3"/>
  <c r="EN63" i="3" s="1"/>
  <c r="EG62" i="3"/>
  <c r="EE62" i="3"/>
  <c r="EN62" i="3" s="1"/>
  <c r="EI61" i="3"/>
  <c r="EG61" i="3"/>
  <c r="EE61" i="3"/>
  <c r="EN61" i="3" s="1"/>
  <c r="EI60" i="3"/>
  <c r="EG60" i="3"/>
  <c r="EE60" i="3"/>
  <c r="EN60" i="3" s="1"/>
  <c r="EG59" i="3"/>
  <c r="EE59" i="3"/>
  <c r="EN59" i="3" s="1"/>
  <c r="EI58" i="3"/>
  <c r="EG58" i="3"/>
  <c r="EE58" i="3"/>
  <c r="EN58" i="3" s="1"/>
  <c r="EG57" i="3"/>
  <c r="EE57" i="3"/>
  <c r="EG56" i="3"/>
  <c r="EE56" i="3"/>
  <c r="EN56" i="3" s="1"/>
  <c r="EG55" i="3"/>
  <c r="EE55" i="3"/>
  <c r="EN55" i="3" s="1"/>
  <c r="EG54" i="3"/>
  <c r="EE54" i="3"/>
  <c r="EN54" i="3" s="1"/>
  <c r="EG53" i="3"/>
  <c r="EE53" i="3"/>
  <c r="EG52" i="3"/>
  <c r="ED26" i="25" s="1"/>
  <c r="EE52" i="3"/>
  <c r="EG51" i="3"/>
  <c r="EE51" i="3"/>
  <c r="EN51" i="3" s="1"/>
  <c r="EG50" i="3"/>
  <c r="EE50" i="3"/>
  <c r="EG49" i="3"/>
  <c r="EE49" i="3"/>
  <c r="EN49" i="3" s="1"/>
  <c r="EI48" i="3"/>
  <c r="EG48" i="3"/>
  <c r="EE48" i="3"/>
  <c r="EN48" i="3" s="1"/>
  <c r="EG47" i="3"/>
  <c r="EE47" i="3"/>
  <c r="EG46" i="3"/>
  <c r="EE46" i="3"/>
  <c r="EN46" i="3" s="1"/>
  <c r="EG45" i="3"/>
  <c r="EE45" i="3"/>
  <c r="EG44" i="3"/>
  <c r="EF44" i="3"/>
  <c r="EO44" i="3" s="1"/>
  <c r="EE44" i="3"/>
  <c r="EN44" i="3" s="1"/>
  <c r="EG43" i="3"/>
  <c r="EE43" i="3"/>
  <c r="EG42" i="3"/>
  <c r="EE42" i="3"/>
  <c r="EN42" i="3" s="1"/>
  <c r="EG41" i="3"/>
  <c r="EE41" i="3"/>
  <c r="EG40" i="3"/>
  <c r="EE40" i="3"/>
  <c r="EN40" i="3" s="1"/>
  <c r="EG39" i="3"/>
  <c r="EE39" i="3"/>
  <c r="EN39" i="3" s="1"/>
  <c r="EG38" i="3"/>
  <c r="EE38" i="3"/>
  <c r="EN38" i="3" s="1"/>
  <c r="EG37" i="3"/>
  <c r="EF37" i="3"/>
  <c r="EO37" i="3" s="1"/>
  <c r="EE37" i="3"/>
  <c r="EN37" i="3" s="1"/>
  <c r="EG36" i="3"/>
  <c r="EE36" i="3"/>
  <c r="EN36" i="3" s="1"/>
  <c r="EG35" i="3"/>
  <c r="EE35" i="3"/>
  <c r="EN35" i="3" s="1"/>
  <c r="EI34" i="3"/>
  <c r="EG34" i="3"/>
  <c r="EE34" i="3"/>
  <c r="EG33" i="3"/>
  <c r="EE33" i="3"/>
  <c r="EN33" i="3" s="1"/>
  <c r="EI32" i="3"/>
  <c r="EG32" i="3"/>
  <c r="EE32" i="3"/>
  <c r="EG31" i="3"/>
  <c r="ED19" i="25" s="1"/>
  <c r="EE31" i="3"/>
  <c r="EG30" i="3"/>
  <c r="EE30" i="3"/>
  <c r="EN30" i="3" s="1"/>
  <c r="EG29" i="3"/>
  <c r="EE29" i="3"/>
  <c r="EG28" i="3"/>
  <c r="EE28" i="3"/>
  <c r="EN28" i="3" s="1"/>
  <c r="EI27" i="3"/>
  <c r="EG27" i="3"/>
  <c r="EE27" i="3"/>
  <c r="EN27" i="3" s="1"/>
  <c r="EI26" i="3"/>
  <c r="EG26" i="3"/>
  <c r="EE26" i="3"/>
  <c r="EG25" i="3"/>
  <c r="ED16" i="25" s="1"/>
  <c r="EE25" i="3"/>
  <c r="EG24" i="3"/>
  <c r="ED15" i="25" s="1"/>
  <c r="EE24" i="3"/>
  <c r="EG23" i="3"/>
  <c r="ED14" i="25" s="1"/>
  <c r="EE23" i="3"/>
  <c r="EG22" i="3"/>
  <c r="ED13" i="25" s="1"/>
  <c r="EE22" i="3"/>
  <c r="EG21" i="3"/>
  <c r="ED12" i="25" s="1"/>
  <c r="EE21" i="3"/>
  <c r="EB12" i="25" s="1"/>
  <c r="EG20" i="3"/>
  <c r="EE20" i="3"/>
  <c r="EN20" i="3" s="1"/>
  <c r="EG19" i="3"/>
  <c r="EE19" i="3"/>
  <c r="EN19" i="3" s="1"/>
  <c r="EG18" i="3"/>
  <c r="EE18" i="3"/>
  <c r="EN18" i="3" s="1"/>
  <c r="EG17" i="3"/>
  <c r="EE17" i="3"/>
  <c r="EN17" i="3" s="1"/>
  <c r="EG16" i="3"/>
  <c r="EE16" i="3"/>
  <c r="EN16" i="3" s="1"/>
  <c r="EG15" i="3"/>
  <c r="EE15" i="3"/>
  <c r="EN15" i="3" s="1"/>
  <c r="EG14" i="3"/>
  <c r="EE14" i="3"/>
  <c r="EN14" i="3" s="1"/>
  <c r="EG13" i="3"/>
  <c r="EE13" i="3"/>
  <c r="EN13" i="3" s="1"/>
  <c r="EI12" i="3"/>
  <c r="EG12" i="3"/>
  <c r="EF12" i="3"/>
  <c r="EE12" i="3"/>
  <c r="DI128" i="3"/>
  <c r="DI119" i="3"/>
  <c r="DI111" i="3"/>
  <c r="DI110" i="3"/>
  <c r="DI109" i="3"/>
  <c r="DI106" i="3"/>
  <c r="DI105" i="3"/>
  <c r="DI104" i="3"/>
  <c r="DI102" i="3"/>
  <c r="DI99" i="3"/>
  <c r="DI98" i="3"/>
  <c r="DI91" i="3"/>
  <c r="DI90" i="3"/>
  <c r="DI81" i="3"/>
  <c r="DI79" i="3"/>
  <c r="DI76" i="3"/>
  <c r="DI75" i="3"/>
  <c r="DI74" i="3"/>
  <c r="DI69" i="3"/>
  <c r="DI61" i="3"/>
  <c r="DI60" i="3"/>
  <c r="DI58" i="3"/>
  <c r="DI48" i="3"/>
  <c r="DO44" i="3"/>
  <c r="DI34" i="3"/>
  <c r="DI32" i="3"/>
  <c r="DI27" i="3"/>
  <c r="DI26" i="3"/>
  <c r="DI12" i="3"/>
  <c r="DF12" i="3"/>
  <c r="CV128" i="3"/>
  <c r="CV127" i="3"/>
  <c r="CV126" i="3"/>
  <c r="CV125" i="3"/>
  <c r="CV124" i="3"/>
  <c r="CV119" i="3"/>
  <c r="CV111" i="3"/>
  <c r="CV110" i="3"/>
  <c r="CV109" i="3"/>
  <c r="CV106" i="3"/>
  <c r="CV105" i="3"/>
  <c r="CV104" i="3"/>
  <c r="CV102" i="3"/>
  <c r="CV99" i="3"/>
  <c r="CV98" i="3"/>
  <c r="CV91" i="3"/>
  <c r="CV90" i="3"/>
  <c r="CV81" i="3"/>
  <c r="CV79" i="3"/>
  <c r="CV78" i="3"/>
  <c r="CV76" i="3"/>
  <c r="CV75" i="3"/>
  <c r="CV74" i="3"/>
  <c r="CV72" i="3"/>
  <c r="CV69" i="3"/>
  <c r="CV67" i="3"/>
  <c r="CV61" i="3"/>
  <c r="CV60" i="3"/>
  <c r="CV58" i="3"/>
  <c r="CV57" i="3"/>
  <c r="CV56" i="3"/>
  <c r="CV49" i="3"/>
  <c r="CV48" i="3"/>
  <c r="CV44" i="3"/>
  <c r="CS44" i="3"/>
  <c r="DB44" i="3" s="1"/>
  <c r="CV34" i="3"/>
  <c r="CV33" i="3"/>
  <c r="CV32" i="3"/>
  <c r="CV31" i="3"/>
  <c r="CS19" i="25" s="1"/>
  <c r="CV29" i="3"/>
  <c r="CV27" i="3"/>
  <c r="CV26" i="3"/>
  <c r="CV25" i="3"/>
  <c r="CS16" i="25" s="1"/>
  <c r="CV24" i="3"/>
  <c r="CS15" i="25" s="1"/>
  <c r="CV16" i="3"/>
  <c r="CV12" i="3"/>
  <c r="CG131" i="3"/>
  <c r="CE131" i="3"/>
  <c r="CG130" i="3"/>
  <c r="CE130" i="3"/>
  <c r="CG129" i="3"/>
  <c r="CE129" i="3"/>
  <c r="CI128" i="3"/>
  <c r="CG128" i="3"/>
  <c r="CE128" i="3"/>
  <c r="CG127" i="3"/>
  <c r="CE127" i="3"/>
  <c r="CG126" i="3"/>
  <c r="CE126" i="3"/>
  <c r="CG125" i="3"/>
  <c r="CE125" i="3"/>
  <c r="CG124" i="3"/>
  <c r="CE124" i="3"/>
  <c r="CG123" i="3"/>
  <c r="CE123" i="3"/>
  <c r="CG122" i="3"/>
  <c r="CE122" i="3"/>
  <c r="CG121" i="3"/>
  <c r="CE121" i="3"/>
  <c r="CG120" i="3"/>
  <c r="CE120" i="3"/>
  <c r="CI119" i="3"/>
  <c r="CG119" i="3"/>
  <c r="CE119" i="3"/>
  <c r="CG118" i="3"/>
  <c r="CE118" i="3"/>
  <c r="CG117" i="3"/>
  <c r="CE117" i="3"/>
  <c r="CG116" i="3"/>
  <c r="CE116" i="3"/>
  <c r="CG115" i="3"/>
  <c r="CE115" i="3"/>
  <c r="CG114" i="3"/>
  <c r="CE114" i="3"/>
  <c r="CG113" i="3"/>
  <c r="CE113" i="3"/>
  <c r="CG112" i="3"/>
  <c r="CD42" i="25" s="1"/>
  <c r="CE112" i="3"/>
  <c r="CB42" i="25" s="1"/>
  <c r="CI111" i="3"/>
  <c r="CG111" i="3"/>
  <c r="CE111" i="3"/>
  <c r="CI110" i="3"/>
  <c r="CG110" i="3"/>
  <c r="CE110" i="3"/>
  <c r="CI109" i="3"/>
  <c r="CG109" i="3"/>
  <c r="CE109" i="3"/>
  <c r="CG108" i="3"/>
  <c r="CE108" i="3"/>
  <c r="CG107" i="3"/>
  <c r="CE107" i="3"/>
  <c r="CI106" i="3"/>
  <c r="CG106" i="3"/>
  <c r="CE106" i="3"/>
  <c r="CI105" i="3"/>
  <c r="CG105" i="3"/>
  <c r="CE105" i="3"/>
  <c r="CI104" i="3"/>
  <c r="CG104" i="3"/>
  <c r="CE104" i="3"/>
  <c r="CG103" i="3"/>
  <c r="CE103" i="3"/>
  <c r="CI102" i="3"/>
  <c r="CG102" i="3"/>
  <c r="CE102" i="3"/>
  <c r="CG101" i="3"/>
  <c r="CE101" i="3"/>
  <c r="CG100" i="3"/>
  <c r="CE100" i="3"/>
  <c r="CI99" i="3"/>
  <c r="CG99" i="3"/>
  <c r="CE99" i="3"/>
  <c r="CI98" i="3"/>
  <c r="CG98" i="3"/>
  <c r="CE98" i="3"/>
  <c r="CG97" i="3"/>
  <c r="CE97" i="3"/>
  <c r="CG96" i="3"/>
  <c r="CE96" i="3"/>
  <c r="CG95" i="3"/>
  <c r="CE95" i="3"/>
  <c r="CG94" i="3"/>
  <c r="CE94" i="3"/>
  <c r="CG93" i="3"/>
  <c r="CE93" i="3"/>
  <c r="CG92" i="3"/>
  <c r="CE92" i="3"/>
  <c r="CI91" i="3"/>
  <c r="CG91" i="3"/>
  <c r="CE91" i="3"/>
  <c r="CI90" i="3"/>
  <c r="CG90" i="3"/>
  <c r="CE90" i="3"/>
  <c r="CG89" i="3"/>
  <c r="CD37" i="25" s="1"/>
  <c r="CE89" i="3"/>
  <c r="CB37" i="25" s="1"/>
  <c r="CG88" i="3"/>
  <c r="CD36" i="25" s="1"/>
  <c r="CE88" i="3"/>
  <c r="CB36" i="25" s="1"/>
  <c r="CG87" i="3"/>
  <c r="CD35" i="25" s="1"/>
  <c r="CE87" i="3"/>
  <c r="CB35" i="25" s="1"/>
  <c r="CG86" i="3"/>
  <c r="CE86" i="3"/>
  <c r="CG85" i="3"/>
  <c r="CE85" i="3"/>
  <c r="CG84" i="3"/>
  <c r="CE84" i="3"/>
  <c r="CG83" i="3"/>
  <c r="CD33" i="25" s="1"/>
  <c r="CE83" i="3"/>
  <c r="CB33" i="25" s="1"/>
  <c r="CG82" i="3"/>
  <c r="CD32" i="25" s="1"/>
  <c r="CE82" i="3"/>
  <c r="CB32" i="25" s="1"/>
  <c r="CI81" i="3"/>
  <c r="CG81" i="3"/>
  <c r="CE81" i="3"/>
  <c r="CG80" i="3"/>
  <c r="CE80" i="3"/>
  <c r="CI79" i="3"/>
  <c r="CG79" i="3"/>
  <c r="CE79" i="3"/>
  <c r="CG78" i="3"/>
  <c r="CE78" i="3"/>
  <c r="CG77" i="3"/>
  <c r="CE77" i="3"/>
  <c r="CI76" i="3"/>
  <c r="CG76" i="3"/>
  <c r="CE76" i="3"/>
  <c r="CI75" i="3"/>
  <c r="CG75" i="3"/>
  <c r="CE75" i="3"/>
  <c r="CI74" i="3"/>
  <c r="CG74" i="3"/>
  <c r="CE74" i="3"/>
  <c r="CG73" i="3"/>
  <c r="CE73" i="3"/>
  <c r="CG72" i="3"/>
  <c r="CE72" i="3"/>
  <c r="CG71" i="3"/>
  <c r="CE71" i="3"/>
  <c r="CG70" i="3"/>
  <c r="CE70" i="3"/>
  <c r="CI69" i="3"/>
  <c r="CG69" i="3"/>
  <c r="CE69" i="3"/>
  <c r="CG68" i="3"/>
  <c r="CE68" i="3"/>
  <c r="CG67" i="3"/>
  <c r="CE67" i="3"/>
  <c r="CG66" i="3"/>
  <c r="CE66" i="3"/>
  <c r="CG65" i="3"/>
  <c r="CE65" i="3"/>
  <c r="CG64" i="3"/>
  <c r="CE64" i="3"/>
  <c r="CG63" i="3"/>
  <c r="CE63" i="3"/>
  <c r="CG62" i="3"/>
  <c r="CE62" i="3"/>
  <c r="CI61" i="3"/>
  <c r="CG61" i="3"/>
  <c r="CE61" i="3"/>
  <c r="CI60" i="3"/>
  <c r="CG60" i="3"/>
  <c r="CE60" i="3"/>
  <c r="CG59" i="3"/>
  <c r="CE59" i="3"/>
  <c r="CI58" i="3"/>
  <c r="CG58" i="3"/>
  <c r="CE58" i="3"/>
  <c r="CG57" i="3"/>
  <c r="CE57" i="3"/>
  <c r="CG56" i="3"/>
  <c r="CE56" i="3"/>
  <c r="CG55" i="3"/>
  <c r="CE55" i="3"/>
  <c r="CG54" i="3"/>
  <c r="CE54" i="3"/>
  <c r="CG53" i="3"/>
  <c r="CE53" i="3"/>
  <c r="CG52" i="3"/>
  <c r="CD26" i="25" s="1"/>
  <c r="CE52" i="3"/>
  <c r="CB26" i="25" s="1"/>
  <c r="CG51" i="3"/>
  <c r="CE51" i="3"/>
  <c r="CG50" i="3"/>
  <c r="CE50" i="3"/>
  <c r="CG49" i="3"/>
  <c r="CE49" i="3"/>
  <c r="CI48" i="3"/>
  <c r="CG48" i="3"/>
  <c r="CE48" i="3"/>
  <c r="CG47" i="3"/>
  <c r="CE47" i="3"/>
  <c r="CG46" i="3"/>
  <c r="CE46" i="3"/>
  <c r="CG45" i="3"/>
  <c r="CE45" i="3"/>
  <c r="CI44" i="3"/>
  <c r="CG44" i="3"/>
  <c r="CF44" i="3"/>
  <c r="CO44" i="3" s="1"/>
  <c r="CE44" i="3"/>
  <c r="CG43" i="3"/>
  <c r="CE43" i="3"/>
  <c r="CG42" i="3"/>
  <c r="CE42" i="3"/>
  <c r="CG41" i="3"/>
  <c r="CE41" i="3"/>
  <c r="CG40" i="3"/>
  <c r="CE40" i="3"/>
  <c r="CG39" i="3"/>
  <c r="CE39" i="3"/>
  <c r="CG38" i="3"/>
  <c r="CE38" i="3"/>
  <c r="CG37" i="3"/>
  <c r="CF37" i="3"/>
  <c r="CO37" i="3" s="1"/>
  <c r="CE37" i="3"/>
  <c r="CG36" i="3"/>
  <c r="CE36" i="3"/>
  <c r="CG35" i="3"/>
  <c r="CE35" i="3"/>
  <c r="CI34" i="3"/>
  <c r="CG34" i="3"/>
  <c r="CE34" i="3"/>
  <c r="CG33" i="3"/>
  <c r="CE33" i="3"/>
  <c r="CI32" i="3"/>
  <c r="CG32" i="3"/>
  <c r="CE32" i="3"/>
  <c r="CG31" i="3"/>
  <c r="CD19" i="25" s="1"/>
  <c r="CE31" i="3"/>
  <c r="CB19" i="25" s="1"/>
  <c r="CG30" i="3"/>
  <c r="CE30" i="3"/>
  <c r="CG29" i="3"/>
  <c r="CE29" i="3"/>
  <c r="CG28" i="3"/>
  <c r="CE28" i="3"/>
  <c r="CI27" i="3"/>
  <c r="CG27" i="3"/>
  <c r="CE27" i="3"/>
  <c r="CI26" i="3"/>
  <c r="CG26" i="3"/>
  <c r="CE26" i="3"/>
  <c r="CG25" i="3"/>
  <c r="CD16" i="25" s="1"/>
  <c r="CE25" i="3"/>
  <c r="CB16" i="25" s="1"/>
  <c r="CG24" i="3"/>
  <c r="CD15" i="25" s="1"/>
  <c r="CE24" i="3"/>
  <c r="CB15" i="25" s="1"/>
  <c r="CG23" i="3"/>
  <c r="CD14" i="25" s="1"/>
  <c r="CE23" i="3"/>
  <c r="CB14" i="25" s="1"/>
  <c r="CG22" i="3"/>
  <c r="CD13" i="25" s="1"/>
  <c r="CE22" i="3"/>
  <c r="CB13" i="25" s="1"/>
  <c r="CG21" i="3"/>
  <c r="CD12" i="25" s="1"/>
  <c r="CE21" i="3"/>
  <c r="CB12" i="25" s="1"/>
  <c r="CG20" i="3"/>
  <c r="CE20" i="3"/>
  <c r="CG19" i="3"/>
  <c r="CE19" i="3"/>
  <c r="CG18" i="3"/>
  <c r="CE18" i="3"/>
  <c r="CG17" i="3"/>
  <c r="CE17" i="3"/>
  <c r="CG16" i="3"/>
  <c r="CE16" i="3"/>
  <c r="CG15" i="3"/>
  <c r="CE15" i="3"/>
  <c r="CG14" i="3"/>
  <c r="CE14" i="3"/>
  <c r="CG13" i="3"/>
  <c r="CE13" i="3"/>
  <c r="CI12" i="3"/>
  <c r="CG12" i="3"/>
  <c r="CF12" i="3"/>
  <c r="CE12" i="3"/>
  <c r="BT131" i="3"/>
  <c r="BR131" i="3"/>
  <c r="BT130" i="3"/>
  <c r="BR130" i="3"/>
  <c r="BT129" i="3"/>
  <c r="BR129" i="3"/>
  <c r="BV128" i="3"/>
  <c r="BT128" i="3"/>
  <c r="BR128" i="3"/>
  <c r="BT127" i="3"/>
  <c r="BR127" i="3"/>
  <c r="BT126" i="3"/>
  <c r="BR126" i="3"/>
  <c r="BV125" i="3"/>
  <c r="BT125" i="3"/>
  <c r="BR125" i="3"/>
  <c r="BV124" i="3"/>
  <c r="BT124" i="3"/>
  <c r="BR124" i="3"/>
  <c r="BT123" i="3"/>
  <c r="BR123" i="3"/>
  <c r="BT122" i="3"/>
  <c r="BR122" i="3"/>
  <c r="BT121" i="3"/>
  <c r="BR121" i="3"/>
  <c r="BT120" i="3"/>
  <c r="BR120" i="3"/>
  <c r="BV119" i="3"/>
  <c r="BT119" i="3"/>
  <c r="BR119" i="3"/>
  <c r="BT118" i="3"/>
  <c r="BR118" i="3"/>
  <c r="BT117" i="3"/>
  <c r="BR117" i="3"/>
  <c r="BT116" i="3"/>
  <c r="BR116" i="3"/>
  <c r="BT115" i="3"/>
  <c r="BR115" i="3"/>
  <c r="BT114" i="3"/>
  <c r="BR114" i="3"/>
  <c r="BT113" i="3"/>
  <c r="BR113" i="3"/>
  <c r="BT112" i="3"/>
  <c r="BQ42" i="25" s="1"/>
  <c r="BR112" i="3"/>
  <c r="BO42" i="25" s="1"/>
  <c r="BV111" i="3"/>
  <c r="BT111" i="3"/>
  <c r="BR111" i="3"/>
  <c r="BV110" i="3"/>
  <c r="BT110" i="3"/>
  <c r="BR110" i="3"/>
  <c r="BV109" i="3"/>
  <c r="BT109" i="3"/>
  <c r="BR109" i="3"/>
  <c r="BT108" i="3"/>
  <c r="BR108" i="3"/>
  <c r="BT107" i="3"/>
  <c r="BR107" i="3"/>
  <c r="BV106" i="3"/>
  <c r="BT106" i="3"/>
  <c r="BR106" i="3"/>
  <c r="BV105" i="3"/>
  <c r="BT105" i="3"/>
  <c r="BR105" i="3"/>
  <c r="BV104" i="3"/>
  <c r="BT104" i="3"/>
  <c r="BR104" i="3"/>
  <c r="BT103" i="3"/>
  <c r="BR103" i="3"/>
  <c r="BV102" i="3"/>
  <c r="BT102" i="3"/>
  <c r="BR102" i="3"/>
  <c r="BT101" i="3"/>
  <c r="BR101" i="3"/>
  <c r="BT100" i="3"/>
  <c r="BR100" i="3"/>
  <c r="BV99" i="3"/>
  <c r="BT99" i="3"/>
  <c r="BR99" i="3"/>
  <c r="BV98" i="3"/>
  <c r="BT98" i="3"/>
  <c r="BR98" i="3"/>
  <c r="BT97" i="3"/>
  <c r="BR97" i="3"/>
  <c r="BT96" i="3"/>
  <c r="BR96" i="3"/>
  <c r="BT95" i="3"/>
  <c r="BR95" i="3"/>
  <c r="BT94" i="3"/>
  <c r="BR94" i="3"/>
  <c r="BT93" i="3"/>
  <c r="BR93" i="3"/>
  <c r="BT92" i="3"/>
  <c r="BR92" i="3"/>
  <c r="BV91" i="3"/>
  <c r="BT91" i="3"/>
  <c r="BR91" i="3"/>
  <c r="BV90" i="3"/>
  <c r="BT90" i="3"/>
  <c r="BR90" i="3"/>
  <c r="BT89" i="3"/>
  <c r="BQ37" i="25" s="1"/>
  <c r="BR89" i="3"/>
  <c r="BO37" i="25" s="1"/>
  <c r="BT88" i="3"/>
  <c r="BQ36" i="25" s="1"/>
  <c r="BR88" i="3"/>
  <c r="BO36" i="25" s="1"/>
  <c r="BT87" i="3"/>
  <c r="BQ35" i="25" s="1"/>
  <c r="BR87" i="3"/>
  <c r="BO35" i="25" s="1"/>
  <c r="BT86" i="3"/>
  <c r="BR86" i="3"/>
  <c r="BT85" i="3"/>
  <c r="BR85" i="3"/>
  <c r="BT84" i="3"/>
  <c r="BR84" i="3"/>
  <c r="BT83" i="3"/>
  <c r="BQ33" i="25" s="1"/>
  <c r="BR83" i="3"/>
  <c r="BO33" i="25" s="1"/>
  <c r="BT82" i="3"/>
  <c r="BQ32" i="25" s="1"/>
  <c r="BR82" i="3"/>
  <c r="BO32" i="25" s="1"/>
  <c r="BV81" i="3"/>
  <c r="BT81" i="3"/>
  <c r="BR81" i="3"/>
  <c r="BT80" i="3"/>
  <c r="BR80" i="3"/>
  <c r="BV79" i="3"/>
  <c r="BT79" i="3"/>
  <c r="BR79" i="3"/>
  <c r="BV78" i="3"/>
  <c r="BT78" i="3"/>
  <c r="BR78" i="3"/>
  <c r="BT77" i="3"/>
  <c r="BR77" i="3"/>
  <c r="BV76" i="3"/>
  <c r="BT76" i="3"/>
  <c r="BR76" i="3"/>
  <c r="BV75" i="3"/>
  <c r="BT75" i="3"/>
  <c r="BR75" i="3"/>
  <c r="BV74" i="3"/>
  <c r="BT74" i="3"/>
  <c r="BR74" i="3"/>
  <c r="BT73" i="3"/>
  <c r="BR73" i="3"/>
  <c r="BT72" i="3"/>
  <c r="BR72" i="3"/>
  <c r="BT71" i="3"/>
  <c r="BR71" i="3"/>
  <c r="BT70" i="3"/>
  <c r="BR70" i="3"/>
  <c r="BV69" i="3"/>
  <c r="BT69" i="3"/>
  <c r="BR69" i="3"/>
  <c r="BT68" i="3"/>
  <c r="BR68" i="3"/>
  <c r="BV67" i="3"/>
  <c r="BT67" i="3"/>
  <c r="BR67" i="3"/>
  <c r="BT66" i="3"/>
  <c r="BR66" i="3"/>
  <c r="BT65" i="3"/>
  <c r="BR65" i="3"/>
  <c r="BT64" i="3"/>
  <c r="BR64" i="3"/>
  <c r="BT63" i="3"/>
  <c r="BR63" i="3"/>
  <c r="BT62" i="3"/>
  <c r="BR62" i="3"/>
  <c r="BV61" i="3"/>
  <c r="BT61" i="3"/>
  <c r="BR61" i="3"/>
  <c r="BV60" i="3"/>
  <c r="BT60" i="3"/>
  <c r="BR60" i="3"/>
  <c r="BT59" i="3"/>
  <c r="BR59" i="3"/>
  <c r="BV58" i="3"/>
  <c r="BT58" i="3"/>
  <c r="BR58" i="3"/>
  <c r="BT57" i="3"/>
  <c r="BR57" i="3"/>
  <c r="BV56" i="3"/>
  <c r="BT56" i="3"/>
  <c r="BR56" i="3"/>
  <c r="BT55" i="3"/>
  <c r="BR55" i="3"/>
  <c r="BT54" i="3"/>
  <c r="BR54" i="3"/>
  <c r="BT53" i="3"/>
  <c r="BR53" i="3"/>
  <c r="BT52" i="3"/>
  <c r="BQ26" i="25" s="1"/>
  <c r="BR52" i="3"/>
  <c r="BO26" i="25" s="1"/>
  <c r="BT51" i="3"/>
  <c r="BR51" i="3"/>
  <c r="BT50" i="3"/>
  <c r="BR50" i="3"/>
  <c r="BT49" i="3"/>
  <c r="BR49" i="3"/>
  <c r="BV48" i="3"/>
  <c r="BT48" i="3"/>
  <c r="BR48" i="3"/>
  <c r="BT47" i="3"/>
  <c r="BR47" i="3"/>
  <c r="BT46" i="3"/>
  <c r="BR46" i="3"/>
  <c r="BT45" i="3"/>
  <c r="BR45" i="3"/>
  <c r="BV44" i="3"/>
  <c r="BT44" i="3"/>
  <c r="BS44" i="3"/>
  <c r="CB44" i="3" s="1"/>
  <c r="BR44" i="3"/>
  <c r="BT43" i="3"/>
  <c r="BR43" i="3"/>
  <c r="BT42" i="3"/>
  <c r="BR42" i="3"/>
  <c r="BT41" i="3"/>
  <c r="BR41" i="3"/>
  <c r="BT40" i="3"/>
  <c r="BR40" i="3"/>
  <c r="BT39" i="3"/>
  <c r="BR39" i="3"/>
  <c r="BT38" i="3"/>
  <c r="BR38" i="3"/>
  <c r="BT37" i="3"/>
  <c r="BS37" i="3"/>
  <c r="CB37" i="3" s="1"/>
  <c r="BR37" i="3"/>
  <c r="BT36" i="3"/>
  <c r="BR36" i="3"/>
  <c r="BT35" i="3"/>
  <c r="BR35" i="3"/>
  <c r="BV34" i="3"/>
  <c r="BT34" i="3"/>
  <c r="BR34" i="3"/>
  <c r="BT33" i="3"/>
  <c r="BR33" i="3"/>
  <c r="BV32" i="3"/>
  <c r="BT32" i="3"/>
  <c r="BR32" i="3"/>
  <c r="BT31" i="3"/>
  <c r="BQ19" i="25" s="1"/>
  <c r="BR31" i="3"/>
  <c r="BO19" i="25" s="1"/>
  <c r="BT30" i="3"/>
  <c r="BR30" i="3"/>
  <c r="BT29" i="3"/>
  <c r="BR29" i="3"/>
  <c r="BT28" i="3"/>
  <c r="BR28" i="3"/>
  <c r="BV27" i="3"/>
  <c r="BT27" i="3"/>
  <c r="BR27" i="3"/>
  <c r="BV26" i="3"/>
  <c r="BT26" i="3"/>
  <c r="BR26" i="3"/>
  <c r="BT25" i="3"/>
  <c r="BQ16" i="25" s="1"/>
  <c r="BR25" i="3"/>
  <c r="BO16" i="25" s="1"/>
  <c r="BT24" i="3"/>
  <c r="BQ15" i="25" s="1"/>
  <c r="BR24" i="3"/>
  <c r="BO15" i="25" s="1"/>
  <c r="BT23" i="3"/>
  <c r="BQ14" i="25" s="1"/>
  <c r="BR23" i="3"/>
  <c r="BO14" i="25" s="1"/>
  <c r="BT22" i="3"/>
  <c r="BQ13" i="25" s="1"/>
  <c r="BR22" i="3"/>
  <c r="BO13" i="25" s="1"/>
  <c r="BT21" i="3"/>
  <c r="BQ12" i="25" s="1"/>
  <c r="BR21" i="3"/>
  <c r="BO12" i="25" s="1"/>
  <c r="BT20" i="3"/>
  <c r="BR20" i="3"/>
  <c r="BT19" i="3"/>
  <c r="BR19" i="3"/>
  <c r="BT18" i="3"/>
  <c r="BR18" i="3"/>
  <c r="BT17" i="3"/>
  <c r="BR17" i="3"/>
  <c r="BT16" i="3"/>
  <c r="BR16" i="3"/>
  <c r="BT15" i="3"/>
  <c r="BR15" i="3"/>
  <c r="BT14" i="3"/>
  <c r="BR14" i="3"/>
  <c r="BT13" i="3"/>
  <c r="BR13" i="3"/>
  <c r="BV12" i="3"/>
  <c r="BT12" i="3"/>
  <c r="BS12" i="3"/>
  <c r="BR12" i="3"/>
  <c r="BI128" i="3"/>
  <c r="BI125" i="3"/>
  <c r="BI124" i="3"/>
  <c r="BI119" i="3"/>
  <c r="BI111" i="3"/>
  <c r="BI110" i="3"/>
  <c r="BI109" i="3"/>
  <c r="BI106" i="3"/>
  <c r="BI105" i="3"/>
  <c r="BI104" i="3"/>
  <c r="BI102" i="3"/>
  <c r="BI99" i="3"/>
  <c r="BI98" i="3"/>
  <c r="BI91" i="3"/>
  <c r="BI90" i="3"/>
  <c r="BI81" i="3"/>
  <c r="BI79" i="3"/>
  <c r="BI78" i="3"/>
  <c r="BI76" i="3"/>
  <c r="BI75" i="3"/>
  <c r="BI74" i="3"/>
  <c r="BI69" i="3"/>
  <c r="BI67" i="3"/>
  <c r="BI61" i="3"/>
  <c r="BI60" i="3"/>
  <c r="BI58" i="3"/>
  <c r="BI56" i="3"/>
  <c r="BI48" i="3"/>
  <c r="BI44" i="3"/>
  <c r="BO44" i="3"/>
  <c r="BI34" i="3"/>
  <c r="BI32" i="3"/>
  <c r="BI27" i="3"/>
  <c r="BI26" i="3"/>
  <c r="BI12" i="3"/>
  <c r="BF12" i="3"/>
  <c r="AU122" i="3"/>
  <c r="AU113" i="3"/>
  <c r="AU112" i="3"/>
  <c r="AU90" i="3"/>
  <c r="AU89" i="3"/>
  <c r="AU88" i="3"/>
  <c r="AU87" i="3"/>
  <c r="AU83" i="3"/>
  <c r="AU82" i="3"/>
  <c r="AU68" i="3"/>
  <c r="AU53" i="3"/>
  <c r="AU52" i="3"/>
  <c r="AU34" i="3"/>
  <c r="AU32" i="3"/>
  <c r="AU31" i="3"/>
  <c r="AU29" i="3"/>
  <c r="AU26" i="3"/>
  <c r="AU25" i="3"/>
  <c r="AU24" i="3"/>
  <c r="AU23" i="3"/>
  <c r="AU22" i="3"/>
  <c r="AU21" i="3"/>
  <c r="AV12" i="3"/>
  <c r="AV132" i="3" s="1"/>
  <c r="AT12" i="3"/>
  <c r="AT132" i="3" s="1"/>
  <c r="AR12" i="3"/>
  <c r="AG131" i="3"/>
  <c r="AE131" i="3"/>
  <c r="AN131" i="3" s="1"/>
  <c r="AG130" i="3"/>
  <c r="AE130" i="3"/>
  <c r="AG129" i="3"/>
  <c r="AE129" i="3"/>
  <c r="AN129" i="3" s="1"/>
  <c r="AI128" i="3"/>
  <c r="AG128" i="3"/>
  <c r="AE128" i="3"/>
  <c r="AG127" i="3"/>
  <c r="AE127" i="3"/>
  <c r="AG126" i="3"/>
  <c r="AE126" i="3"/>
  <c r="AG125" i="3"/>
  <c r="AE125" i="3"/>
  <c r="AG124" i="3"/>
  <c r="AE124" i="3"/>
  <c r="AG123" i="3"/>
  <c r="AE123" i="3"/>
  <c r="AG122" i="3"/>
  <c r="AE122" i="3"/>
  <c r="AG121" i="3"/>
  <c r="AE121" i="3"/>
  <c r="AG120" i="3"/>
  <c r="AE120" i="3"/>
  <c r="AI119" i="3"/>
  <c r="AG119" i="3"/>
  <c r="AE119" i="3"/>
  <c r="AG118" i="3"/>
  <c r="AE118" i="3"/>
  <c r="AG117" i="3"/>
  <c r="AE117" i="3"/>
  <c r="AG116" i="3"/>
  <c r="AE116" i="3"/>
  <c r="AG115" i="3"/>
  <c r="AE115" i="3"/>
  <c r="AG114" i="3"/>
  <c r="AE114" i="3"/>
  <c r="AG113" i="3"/>
  <c r="AE113" i="3"/>
  <c r="AG112" i="3"/>
  <c r="AD42" i="25" s="1"/>
  <c r="AE112" i="3"/>
  <c r="AB42" i="25" s="1"/>
  <c r="AI111" i="3"/>
  <c r="AG111" i="3"/>
  <c r="AE111" i="3"/>
  <c r="AI110" i="3"/>
  <c r="AG110" i="3"/>
  <c r="AE110" i="3"/>
  <c r="AI109" i="3"/>
  <c r="AG109" i="3"/>
  <c r="AE109" i="3"/>
  <c r="AG108" i="3"/>
  <c r="AE108" i="3"/>
  <c r="AG107" i="3"/>
  <c r="AE107" i="3"/>
  <c r="AI106" i="3"/>
  <c r="AG106" i="3"/>
  <c r="AE106" i="3"/>
  <c r="AI105" i="3"/>
  <c r="AG105" i="3"/>
  <c r="AE105" i="3"/>
  <c r="AI104" i="3"/>
  <c r="AG104" i="3"/>
  <c r="AE104" i="3"/>
  <c r="AG103" i="3"/>
  <c r="AE103" i="3"/>
  <c r="AI102" i="3"/>
  <c r="AG102" i="3"/>
  <c r="AE102" i="3"/>
  <c r="AG101" i="3"/>
  <c r="AE101" i="3"/>
  <c r="AG100" i="3"/>
  <c r="AE100" i="3"/>
  <c r="AI99" i="3"/>
  <c r="AG99" i="3"/>
  <c r="AE99" i="3"/>
  <c r="AI98" i="3"/>
  <c r="AG98" i="3"/>
  <c r="AE98" i="3"/>
  <c r="AG97" i="3"/>
  <c r="AE97" i="3"/>
  <c r="AG96" i="3"/>
  <c r="AE96" i="3"/>
  <c r="AG95" i="3"/>
  <c r="AE95" i="3"/>
  <c r="AG94" i="3"/>
  <c r="AE94" i="3"/>
  <c r="AG93" i="3"/>
  <c r="AE93" i="3"/>
  <c r="AG92" i="3"/>
  <c r="AE92" i="3"/>
  <c r="AI91" i="3"/>
  <c r="AG91" i="3"/>
  <c r="AE91" i="3"/>
  <c r="AI90" i="3"/>
  <c r="AG90" i="3"/>
  <c r="AE90" i="3"/>
  <c r="AG89" i="3"/>
  <c r="AD37" i="25" s="1"/>
  <c r="AE89" i="3"/>
  <c r="AB37" i="25" s="1"/>
  <c r="AG88" i="3"/>
  <c r="AD36" i="25" s="1"/>
  <c r="AE88" i="3"/>
  <c r="AB36" i="25" s="1"/>
  <c r="AG87" i="3"/>
  <c r="AD35" i="25" s="1"/>
  <c r="AE87" i="3"/>
  <c r="AB35" i="25" s="1"/>
  <c r="AG86" i="3"/>
  <c r="AE86" i="3"/>
  <c r="AG85" i="3"/>
  <c r="AE85" i="3"/>
  <c r="AG84" i="3"/>
  <c r="AE84" i="3"/>
  <c r="AG83" i="3"/>
  <c r="AD33" i="25" s="1"/>
  <c r="AE83" i="3"/>
  <c r="AB33" i="25" s="1"/>
  <c r="AG82" i="3"/>
  <c r="AD32" i="25" s="1"/>
  <c r="AE82" i="3"/>
  <c r="AB32" i="25" s="1"/>
  <c r="AI81" i="3"/>
  <c r="AG81" i="3"/>
  <c r="AE81" i="3"/>
  <c r="AG80" i="3"/>
  <c r="AE80" i="3"/>
  <c r="AI79" i="3"/>
  <c r="AG79" i="3"/>
  <c r="AE79" i="3"/>
  <c r="AG78" i="3"/>
  <c r="AE78" i="3"/>
  <c r="AG77" i="3"/>
  <c r="AE77" i="3"/>
  <c r="AI76" i="3"/>
  <c r="AG76" i="3"/>
  <c r="AE76" i="3"/>
  <c r="AI75" i="3"/>
  <c r="AG75" i="3"/>
  <c r="AE75" i="3"/>
  <c r="AI74" i="3"/>
  <c r="AG74" i="3"/>
  <c r="AE74" i="3"/>
  <c r="AG73" i="3"/>
  <c r="AE73" i="3"/>
  <c r="AG72" i="3"/>
  <c r="AE72" i="3"/>
  <c r="AG71" i="3"/>
  <c r="AE71" i="3"/>
  <c r="AG70" i="3"/>
  <c r="AE70" i="3"/>
  <c r="AI69" i="3"/>
  <c r="AG69" i="3"/>
  <c r="AE69" i="3"/>
  <c r="AG68" i="3"/>
  <c r="AE68" i="3"/>
  <c r="AG67" i="3"/>
  <c r="AE67" i="3"/>
  <c r="AG66" i="3"/>
  <c r="AE66" i="3"/>
  <c r="AG65" i="3"/>
  <c r="AE65" i="3"/>
  <c r="AG64" i="3"/>
  <c r="AE64" i="3"/>
  <c r="AG63" i="3"/>
  <c r="AE63" i="3"/>
  <c r="AG62" i="3"/>
  <c r="AE62" i="3"/>
  <c r="AI61" i="3"/>
  <c r="AG61" i="3"/>
  <c r="AE61" i="3"/>
  <c r="AI60" i="3"/>
  <c r="AG60" i="3"/>
  <c r="AE60" i="3"/>
  <c r="AG59" i="3"/>
  <c r="AE59" i="3"/>
  <c r="AI58" i="3"/>
  <c r="AG58" i="3"/>
  <c r="AE58" i="3"/>
  <c r="AG57" i="3"/>
  <c r="AE57" i="3"/>
  <c r="AG56" i="3"/>
  <c r="AE56" i="3"/>
  <c r="AG55" i="3"/>
  <c r="AE55" i="3"/>
  <c r="AG54" i="3"/>
  <c r="AE54" i="3"/>
  <c r="AG53" i="3"/>
  <c r="AE53" i="3"/>
  <c r="AG52" i="3"/>
  <c r="AD26" i="25" s="1"/>
  <c r="AE52" i="3"/>
  <c r="AB26" i="25" s="1"/>
  <c r="AG51" i="3"/>
  <c r="AE51" i="3"/>
  <c r="AG50" i="3"/>
  <c r="AE50" i="3"/>
  <c r="AG49" i="3"/>
  <c r="AE49" i="3"/>
  <c r="AI48" i="3"/>
  <c r="AG48" i="3"/>
  <c r="AE48" i="3"/>
  <c r="AG47" i="3"/>
  <c r="AE47" i="3"/>
  <c r="AG46" i="3"/>
  <c r="AE46" i="3"/>
  <c r="AG45" i="3"/>
  <c r="AE45" i="3"/>
  <c r="AI44" i="3"/>
  <c r="AG44" i="3"/>
  <c r="AE44" i="3"/>
  <c r="AG43" i="3"/>
  <c r="AE43" i="3"/>
  <c r="AG42" i="3"/>
  <c r="AE42" i="3"/>
  <c r="AG41" i="3"/>
  <c r="AE41" i="3"/>
  <c r="AN41" i="3" s="1"/>
  <c r="AG40" i="3"/>
  <c r="AE40" i="3"/>
  <c r="AG39" i="3"/>
  <c r="AE39" i="3"/>
  <c r="AG38" i="3"/>
  <c r="AE38" i="3"/>
  <c r="AG37" i="3"/>
  <c r="AE37" i="3"/>
  <c r="AG36" i="3"/>
  <c r="AE36" i="3"/>
  <c r="AG35" i="3"/>
  <c r="AE35" i="3"/>
  <c r="AI34" i="3"/>
  <c r="AG34" i="3"/>
  <c r="AE34" i="3"/>
  <c r="AG33" i="3"/>
  <c r="AE33" i="3"/>
  <c r="AI32" i="3"/>
  <c r="AG32" i="3"/>
  <c r="AE32" i="3"/>
  <c r="AG31" i="3"/>
  <c r="AD19" i="25" s="1"/>
  <c r="AE31" i="3"/>
  <c r="AB19" i="25" s="1"/>
  <c r="AG30" i="3"/>
  <c r="AE30" i="3"/>
  <c r="AG29" i="3"/>
  <c r="AE29" i="3"/>
  <c r="AG28" i="3"/>
  <c r="AE28" i="3"/>
  <c r="AI27" i="3"/>
  <c r="AG27" i="3"/>
  <c r="AE27" i="3"/>
  <c r="AI26" i="3"/>
  <c r="AG26" i="3"/>
  <c r="AE26" i="3"/>
  <c r="AG25" i="3"/>
  <c r="AD16" i="25" s="1"/>
  <c r="AE25" i="3"/>
  <c r="AB16" i="25" s="1"/>
  <c r="AG24" i="3"/>
  <c r="AD15" i="25" s="1"/>
  <c r="AE24" i="3"/>
  <c r="AB15" i="25" s="1"/>
  <c r="AG23" i="3"/>
  <c r="AD14" i="25" s="1"/>
  <c r="AE23" i="3"/>
  <c r="AB14" i="25" s="1"/>
  <c r="AG22" i="3"/>
  <c r="AD13" i="25" s="1"/>
  <c r="AE22" i="3"/>
  <c r="AB13" i="25" s="1"/>
  <c r="AG21" i="3"/>
  <c r="AD12" i="25" s="1"/>
  <c r="AE21" i="3"/>
  <c r="AB12" i="25" s="1"/>
  <c r="AG20" i="3"/>
  <c r="AE20" i="3"/>
  <c r="AG19" i="3"/>
  <c r="AE19" i="3"/>
  <c r="AG18" i="3"/>
  <c r="AE18" i="3"/>
  <c r="AG17" i="3"/>
  <c r="AE17" i="3"/>
  <c r="AG16" i="3"/>
  <c r="AE16" i="3"/>
  <c r="AG15" i="3"/>
  <c r="AE15" i="3"/>
  <c r="AG14" i="3"/>
  <c r="AE14" i="3"/>
  <c r="AG13" i="3"/>
  <c r="AE13" i="3"/>
  <c r="AI12" i="3"/>
  <c r="AG12" i="3"/>
  <c r="AF12" i="3"/>
  <c r="AE12" i="3"/>
  <c r="T13" i="3"/>
  <c r="T14" i="3"/>
  <c r="T15" i="3"/>
  <c r="T16" i="3"/>
  <c r="T17" i="3"/>
  <c r="T18" i="3"/>
  <c r="T19" i="3"/>
  <c r="T20" i="3"/>
  <c r="T21" i="3"/>
  <c r="Q12" i="25" s="1"/>
  <c r="T22" i="3"/>
  <c r="Q13" i="25" s="1"/>
  <c r="T23" i="3"/>
  <c r="Q14" i="25" s="1"/>
  <c r="T24" i="3"/>
  <c r="Q15" i="25" s="1"/>
  <c r="T25" i="3"/>
  <c r="Q16" i="25" s="1"/>
  <c r="T26" i="3"/>
  <c r="V26" i="3"/>
  <c r="T27" i="3"/>
  <c r="V27" i="3"/>
  <c r="T28" i="3"/>
  <c r="T29" i="3"/>
  <c r="T30" i="3"/>
  <c r="T31" i="3"/>
  <c r="Q19" i="25" s="1"/>
  <c r="T32" i="3"/>
  <c r="V32" i="3"/>
  <c r="T33" i="3"/>
  <c r="T34" i="3"/>
  <c r="V34" i="3"/>
  <c r="T35" i="3"/>
  <c r="T36" i="3"/>
  <c r="T37" i="3"/>
  <c r="T38" i="3"/>
  <c r="T39" i="3"/>
  <c r="T40" i="3"/>
  <c r="T41" i="3"/>
  <c r="T42" i="3"/>
  <c r="T43" i="3"/>
  <c r="T44" i="3"/>
  <c r="V44" i="3"/>
  <c r="T45" i="3"/>
  <c r="T46" i="3"/>
  <c r="T47" i="3"/>
  <c r="T48" i="3"/>
  <c r="V48" i="3"/>
  <c r="T49" i="3"/>
  <c r="T50" i="3"/>
  <c r="T51" i="3"/>
  <c r="T52" i="3"/>
  <c r="Q26" i="25" s="1"/>
  <c r="T53" i="3"/>
  <c r="T54" i="3"/>
  <c r="T55" i="3"/>
  <c r="T56" i="3"/>
  <c r="V56" i="3"/>
  <c r="T57" i="3"/>
  <c r="T58" i="3"/>
  <c r="V58" i="3"/>
  <c r="T59" i="3"/>
  <c r="T60" i="3"/>
  <c r="V60" i="3"/>
  <c r="T61" i="3"/>
  <c r="V61" i="3"/>
  <c r="T62" i="3"/>
  <c r="T63" i="3"/>
  <c r="T64" i="3"/>
  <c r="T65" i="3"/>
  <c r="T66" i="3"/>
  <c r="T67" i="3"/>
  <c r="V67" i="3"/>
  <c r="T68" i="3"/>
  <c r="T69" i="3"/>
  <c r="V69" i="3"/>
  <c r="T70" i="3"/>
  <c r="T71" i="3"/>
  <c r="T72" i="3"/>
  <c r="T73" i="3"/>
  <c r="T74" i="3"/>
  <c r="V74" i="3"/>
  <c r="T75" i="3"/>
  <c r="V75" i="3"/>
  <c r="T76" i="3"/>
  <c r="V76" i="3"/>
  <c r="T77" i="3"/>
  <c r="T78" i="3"/>
  <c r="V78" i="3"/>
  <c r="T79" i="3"/>
  <c r="V79" i="3"/>
  <c r="T80" i="3"/>
  <c r="T81" i="3"/>
  <c r="V81" i="3"/>
  <c r="T82" i="3"/>
  <c r="Q32" i="25" s="1"/>
  <c r="T83" i="3"/>
  <c r="Q33" i="25" s="1"/>
  <c r="T84" i="3"/>
  <c r="T85" i="3"/>
  <c r="T86" i="3"/>
  <c r="T87" i="3"/>
  <c r="Q35" i="25" s="1"/>
  <c r="T88" i="3"/>
  <c r="Q36" i="25" s="1"/>
  <c r="T89" i="3"/>
  <c r="Q37" i="25" s="1"/>
  <c r="T90" i="3"/>
  <c r="V90" i="3"/>
  <c r="T91" i="3"/>
  <c r="V91" i="3"/>
  <c r="T92" i="3"/>
  <c r="T93" i="3"/>
  <c r="T94" i="3"/>
  <c r="T95" i="3"/>
  <c r="T96" i="3"/>
  <c r="T97" i="3"/>
  <c r="T98" i="3"/>
  <c r="V98" i="3"/>
  <c r="T99" i="3"/>
  <c r="V99" i="3"/>
  <c r="T100" i="3"/>
  <c r="T101" i="3"/>
  <c r="T102" i="3"/>
  <c r="V102" i="3"/>
  <c r="T103" i="3"/>
  <c r="T104" i="3"/>
  <c r="V104" i="3"/>
  <c r="T105" i="3"/>
  <c r="V105" i="3"/>
  <c r="T106" i="3"/>
  <c r="V106" i="3"/>
  <c r="T107" i="3"/>
  <c r="T108" i="3"/>
  <c r="T109" i="3"/>
  <c r="V109" i="3"/>
  <c r="T110" i="3"/>
  <c r="V110" i="3"/>
  <c r="T111" i="3"/>
  <c r="V111" i="3"/>
  <c r="T112" i="3"/>
  <c r="Q42" i="25" s="1"/>
  <c r="T113" i="3"/>
  <c r="T114" i="3"/>
  <c r="T115" i="3"/>
  <c r="T116" i="3"/>
  <c r="T117" i="3"/>
  <c r="T118" i="3"/>
  <c r="T119" i="3"/>
  <c r="V119" i="3"/>
  <c r="T120" i="3"/>
  <c r="T121" i="3"/>
  <c r="T122" i="3"/>
  <c r="T123" i="3"/>
  <c r="T124" i="3"/>
  <c r="V124" i="3"/>
  <c r="T125" i="3"/>
  <c r="V125" i="3"/>
  <c r="T126" i="3"/>
  <c r="T127" i="3"/>
  <c r="T128" i="3"/>
  <c r="V128" i="3"/>
  <c r="T129" i="3"/>
  <c r="T130" i="3"/>
  <c r="T131" i="3"/>
  <c r="QF20" i="25" l="1"/>
  <c r="RD20" i="25"/>
  <c r="PD20" i="25"/>
  <c r="EO20" i="25"/>
  <c r="GS20" i="25"/>
  <c r="PB18" i="25"/>
  <c r="NS20" i="25"/>
  <c r="IO20" i="25"/>
  <c r="BO20" i="25"/>
  <c r="HQ20" i="25"/>
  <c r="WD18" i="25"/>
  <c r="HQ18" i="25"/>
  <c r="MB18" i="25"/>
  <c r="WD20" i="25"/>
  <c r="KD18" i="25"/>
  <c r="KD20" i="25"/>
  <c r="UO18" i="25"/>
  <c r="UO20" i="25"/>
  <c r="CB20" i="25"/>
  <c r="HB20" i="25"/>
  <c r="JD20" i="25"/>
  <c r="LO20" i="25"/>
  <c r="PQ18" i="25"/>
  <c r="PQ20" i="25"/>
  <c r="TO20" i="25"/>
  <c r="VO18" i="25"/>
  <c r="VO20" i="25"/>
  <c r="ED20" i="25"/>
  <c r="FQ20" i="25"/>
  <c r="GQ18" i="25"/>
  <c r="GQ20" i="25"/>
  <c r="HO18" i="25"/>
  <c r="HO20" i="25"/>
  <c r="JB20" i="25"/>
  <c r="KB18" i="25"/>
  <c r="KB20" i="25"/>
  <c r="NB18" i="25"/>
  <c r="NB20" i="25"/>
  <c r="NQ18" i="25"/>
  <c r="NQ20" i="25"/>
  <c r="PB20" i="25"/>
  <c r="PO18" i="25"/>
  <c r="PO20" i="25"/>
  <c r="QD18" i="25"/>
  <c r="QD20" i="25"/>
  <c r="RB20" i="25"/>
  <c r="SQ20" i="25"/>
  <c r="WB18" i="25"/>
  <c r="WB20" i="25"/>
  <c r="FO17" i="25"/>
  <c r="GD17" i="25"/>
  <c r="HQ17" i="25"/>
  <c r="ID17" i="25"/>
  <c r="KD17" i="25"/>
  <c r="MB17" i="25"/>
  <c r="PB17" i="25"/>
  <c r="PQ17" i="25"/>
  <c r="UO17" i="25"/>
  <c r="VO17" i="25"/>
  <c r="WD17" i="25"/>
  <c r="GD20" i="25"/>
  <c r="ID20" i="25"/>
  <c r="IQ18" i="25"/>
  <c r="OD20" i="25"/>
  <c r="QQ18" i="25"/>
  <c r="QQ20" i="25"/>
  <c r="BQ17" i="25"/>
  <c r="CD17" i="25"/>
  <c r="EQ17" i="25"/>
  <c r="GQ17" i="25"/>
  <c r="HD17" i="25"/>
  <c r="LQ17" i="25"/>
  <c r="NQ17" i="25"/>
  <c r="QD17" i="25"/>
  <c r="TQ17" i="25"/>
  <c r="UD17" i="25"/>
  <c r="ND17" i="25"/>
  <c r="ND18" i="25"/>
  <c r="ND20" i="25"/>
  <c r="OF20" i="25"/>
  <c r="QS20" i="25"/>
  <c r="FF20" i="25"/>
  <c r="IS20" i="25"/>
  <c r="MF20" i="25"/>
  <c r="US20" i="25"/>
  <c r="VS20" i="25"/>
  <c r="SO17" i="25"/>
  <c r="FO20" i="25"/>
  <c r="GO18" i="25"/>
  <c r="GO20" i="25"/>
  <c r="JO20" i="25"/>
  <c r="QB18" i="25"/>
  <c r="QB20" i="25"/>
  <c r="SO20" i="25"/>
  <c r="GB17" i="25"/>
  <c r="HO17" i="25"/>
  <c r="IB17" i="25"/>
  <c r="KB17" i="25"/>
  <c r="NB17" i="25"/>
  <c r="PO17" i="25"/>
  <c r="WB17" i="25"/>
  <c r="BQ20" i="25"/>
  <c r="CD20" i="25"/>
  <c r="EQ20" i="25"/>
  <c r="FD17" i="25"/>
  <c r="FD18" i="25"/>
  <c r="FD20" i="25"/>
  <c r="FQ17" i="25"/>
  <c r="GB20" i="25"/>
  <c r="HD20" i="25"/>
  <c r="HS20" i="25"/>
  <c r="IB20" i="25"/>
  <c r="IO17" i="25"/>
  <c r="IQ20" i="25"/>
  <c r="JB17" i="25"/>
  <c r="KF20" i="25"/>
  <c r="LQ20" i="25"/>
  <c r="MD17" i="25"/>
  <c r="MD18" i="25"/>
  <c r="MD20" i="25"/>
  <c r="NF20" i="25"/>
  <c r="OB17" i="25"/>
  <c r="OB18" i="25"/>
  <c r="OB20" i="25"/>
  <c r="PD17" i="25"/>
  <c r="PD18" i="25"/>
  <c r="PF20" i="25"/>
  <c r="PS20" i="25"/>
  <c r="QO17" i="25"/>
  <c r="QO18" i="25"/>
  <c r="QO20" i="25"/>
  <c r="RB17" i="25"/>
  <c r="SQ17" i="25"/>
  <c r="TQ20" i="25"/>
  <c r="UD20" i="25"/>
  <c r="UQ18" i="25"/>
  <c r="UQ20" i="25"/>
  <c r="VQ17" i="25"/>
  <c r="VQ18" i="25"/>
  <c r="VQ20" i="25"/>
  <c r="WF20" i="25"/>
  <c r="BO17" i="25"/>
  <c r="CB17" i="25"/>
  <c r="GO17" i="25"/>
  <c r="HB17" i="25"/>
  <c r="IQ17" i="25"/>
  <c r="JD17" i="25"/>
  <c r="LO17" i="25"/>
  <c r="OD17" i="25"/>
  <c r="QB17" i="25"/>
  <c r="QQ17" i="25"/>
  <c r="RD17" i="25"/>
  <c r="TO17" i="25"/>
  <c r="ED17" i="25"/>
  <c r="BA14" i="3"/>
  <c r="AU14" i="3"/>
  <c r="BA30" i="3"/>
  <c r="AU30" i="3"/>
  <c r="BA38" i="3"/>
  <c r="AU38" i="3"/>
  <c r="BA46" i="3"/>
  <c r="AU46" i="3"/>
  <c r="BA54" i="3"/>
  <c r="AU54" i="3"/>
  <c r="BA62" i="3"/>
  <c r="AU62" i="3"/>
  <c r="BA70" i="3"/>
  <c r="AU70" i="3"/>
  <c r="BA78" i="3"/>
  <c r="AU78" i="3"/>
  <c r="BA106" i="3"/>
  <c r="AU106" i="3"/>
  <c r="BA15" i="3"/>
  <c r="AU15" i="3"/>
  <c r="BA19" i="3"/>
  <c r="AU19" i="3"/>
  <c r="BA27" i="3"/>
  <c r="AU27" i="3"/>
  <c r="BA35" i="3"/>
  <c r="AU35" i="3"/>
  <c r="BA39" i="3"/>
  <c r="AU39" i="3"/>
  <c r="BA43" i="3"/>
  <c r="AU43" i="3"/>
  <c r="BA47" i="3"/>
  <c r="AU47" i="3"/>
  <c r="BA51" i="3"/>
  <c r="AU51" i="3"/>
  <c r="BA55" i="3"/>
  <c r="AU55" i="3"/>
  <c r="BA59" i="3"/>
  <c r="AU59" i="3"/>
  <c r="BA63" i="3"/>
  <c r="AU63" i="3"/>
  <c r="BA67" i="3"/>
  <c r="AU67" i="3"/>
  <c r="BA71" i="3"/>
  <c r="AU71" i="3"/>
  <c r="BA75" i="3"/>
  <c r="AU75" i="3"/>
  <c r="BA79" i="3"/>
  <c r="AU79" i="3"/>
  <c r="BA91" i="3"/>
  <c r="AU91" i="3"/>
  <c r="BA95" i="3"/>
  <c r="AU95" i="3"/>
  <c r="BA99" i="3"/>
  <c r="AU99" i="3"/>
  <c r="BA103" i="3"/>
  <c r="AU103" i="3"/>
  <c r="BA107" i="3"/>
  <c r="AU107" i="3"/>
  <c r="BA111" i="3"/>
  <c r="AU111" i="3"/>
  <c r="BA115" i="3"/>
  <c r="AU115" i="3"/>
  <c r="BA119" i="3"/>
  <c r="AU119" i="3"/>
  <c r="BA123" i="3"/>
  <c r="AU123" i="3"/>
  <c r="BA127" i="3"/>
  <c r="AU127" i="3"/>
  <c r="BA131" i="3"/>
  <c r="AU131" i="3"/>
  <c r="BA110" i="3"/>
  <c r="AU110" i="3"/>
  <c r="BA16" i="3"/>
  <c r="AU16" i="3"/>
  <c r="BA20" i="3"/>
  <c r="AU20" i="3"/>
  <c r="BA28" i="3"/>
  <c r="AU28" i="3"/>
  <c r="BA36" i="3"/>
  <c r="AU36" i="3"/>
  <c r="BA40" i="3"/>
  <c r="AU40" i="3"/>
  <c r="BA44" i="3"/>
  <c r="AU44" i="3"/>
  <c r="BA48" i="3"/>
  <c r="AU48" i="3"/>
  <c r="BA56" i="3"/>
  <c r="AU56" i="3"/>
  <c r="BA60" i="3"/>
  <c r="AU60" i="3"/>
  <c r="BA64" i="3"/>
  <c r="AU64" i="3"/>
  <c r="BA72" i="3"/>
  <c r="AU72" i="3"/>
  <c r="BA76" i="3"/>
  <c r="AU76" i="3"/>
  <c r="BA80" i="3"/>
  <c r="AU80" i="3"/>
  <c r="BA84" i="3"/>
  <c r="AU84" i="3"/>
  <c r="BA92" i="3"/>
  <c r="AU92" i="3"/>
  <c r="BA96" i="3"/>
  <c r="AU96" i="3"/>
  <c r="BA100" i="3"/>
  <c r="AU100" i="3"/>
  <c r="BA104" i="3"/>
  <c r="AU104" i="3"/>
  <c r="BA108" i="3"/>
  <c r="AU108" i="3"/>
  <c r="BA116" i="3"/>
  <c r="AU116" i="3"/>
  <c r="BA120" i="3"/>
  <c r="AU120" i="3"/>
  <c r="BA124" i="3"/>
  <c r="AU124" i="3"/>
  <c r="BA128" i="3"/>
  <c r="AU128" i="3"/>
  <c r="BA18" i="3"/>
  <c r="AU18" i="3"/>
  <c r="BA42" i="3"/>
  <c r="AU42" i="3"/>
  <c r="BA50" i="3"/>
  <c r="AU50" i="3"/>
  <c r="BA58" i="3"/>
  <c r="AU58" i="3"/>
  <c r="BA66" i="3"/>
  <c r="AU66" i="3"/>
  <c r="BA74" i="3"/>
  <c r="AU74" i="3"/>
  <c r="BA86" i="3"/>
  <c r="AU86" i="3"/>
  <c r="BA94" i="3"/>
  <c r="AU94" i="3"/>
  <c r="BA98" i="3"/>
  <c r="AU98" i="3"/>
  <c r="BA102" i="3"/>
  <c r="AU102" i="3"/>
  <c r="BA114" i="3"/>
  <c r="AU114" i="3"/>
  <c r="BA118" i="3"/>
  <c r="AU118" i="3"/>
  <c r="BA126" i="3"/>
  <c r="AU126" i="3"/>
  <c r="BA130" i="3"/>
  <c r="AU130" i="3"/>
  <c r="BA13" i="3"/>
  <c r="AU13" i="3"/>
  <c r="BA17" i="3"/>
  <c r="AU17" i="3"/>
  <c r="BA33" i="3"/>
  <c r="AU33" i="3"/>
  <c r="BA37" i="3"/>
  <c r="AU37" i="3"/>
  <c r="BA41" i="3"/>
  <c r="AU41" i="3"/>
  <c r="BA45" i="3"/>
  <c r="AU45" i="3"/>
  <c r="BA49" i="3"/>
  <c r="AU49" i="3"/>
  <c r="BA57" i="3"/>
  <c r="AU57" i="3"/>
  <c r="BA61" i="3"/>
  <c r="AU61" i="3"/>
  <c r="BA65" i="3"/>
  <c r="AU65" i="3"/>
  <c r="BA69" i="3"/>
  <c r="AU69" i="3"/>
  <c r="BA73" i="3"/>
  <c r="AU73" i="3"/>
  <c r="BA77" i="3"/>
  <c r="AU77" i="3"/>
  <c r="BA81" i="3"/>
  <c r="AU81" i="3"/>
  <c r="BA85" i="3"/>
  <c r="AX34" i="25" s="1"/>
  <c r="AU85" i="3"/>
  <c r="BA93" i="3"/>
  <c r="AU93" i="3"/>
  <c r="BA97" i="3"/>
  <c r="AU97" i="3"/>
  <c r="BA101" i="3"/>
  <c r="AU101" i="3"/>
  <c r="BA105" i="3"/>
  <c r="AU105" i="3"/>
  <c r="BA109" i="3"/>
  <c r="AU109" i="3"/>
  <c r="BA117" i="3"/>
  <c r="AU117" i="3"/>
  <c r="BA121" i="3"/>
  <c r="AU121" i="3"/>
  <c r="BA125" i="3"/>
  <c r="AU125" i="3"/>
  <c r="BA129" i="3"/>
  <c r="AU129" i="3"/>
  <c r="IO18" i="25"/>
  <c r="CS20" i="25"/>
  <c r="LF20" i="25"/>
  <c r="JO17" i="25"/>
  <c r="UQ17" i="25"/>
  <c r="OS20" i="25"/>
  <c r="SF20" i="25"/>
  <c r="MB20" i="25"/>
  <c r="UB12" i="25"/>
  <c r="WA21" i="3"/>
  <c r="UK12" i="25" s="1"/>
  <c r="UB16" i="25"/>
  <c r="WA25" i="3"/>
  <c r="UK16" i="25" s="1"/>
  <c r="UB19" i="25"/>
  <c r="WA31" i="3"/>
  <c r="UK19" i="25" s="1"/>
  <c r="UB36" i="25"/>
  <c r="WA88" i="3"/>
  <c r="UK36" i="25" s="1"/>
  <c r="UB15" i="25"/>
  <c r="WA24" i="3"/>
  <c r="UK15" i="25" s="1"/>
  <c r="UB33" i="25"/>
  <c r="WA83" i="3"/>
  <c r="UK33" i="25" s="1"/>
  <c r="UB35" i="25"/>
  <c r="WA87" i="3"/>
  <c r="UK35" i="25" s="1"/>
  <c r="UB14" i="25"/>
  <c r="WA23" i="3"/>
  <c r="UK14" i="25" s="1"/>
  <c r="UB32" i="25"/>
  <c r="WA82" i="3"/>
  <c r="UK32" i="25" s="1"/>
  <c r="UB13" i="25"/>
  <c r="WA22" i="3"/>
  <c r="UK13" i="25" s="1"/>
  <c r="UB17" i="25"/>
  <c r="WA26" i="3"/>
  <c r="UB20" i="25"/>
  <c r="WA32" i="3"/>
  <c r="UB26" i="25"/>
  <c r="WA52" i="3"/>
  <c r="UK26" i="25" s="1"/>
  <c r="UB37" i="25"/>
  <c r="WA89" i="3"/>
  <c r="UK37" i="25" s="1"/>
  <c r="UB42" i="25"/>
  <c r="WA112" i="3"/>
  <c r="UK42" i="25" s="1"/>
  <c r="AD20" i="25"/>
  <c r="WD22" i="25"/>
  <c r="WD25" i="25"/>
  <c r="WD30" i="25"/>
  <c r="AD17" i="25"/>
  <c r="AB17" i="25"/>
  <c r="AB20" i="25"/>
  <c r="OD18" i="25"/>
  <c r="QD22" i="25"/>
  <c r="QD25" i="25"/>
  <c r="QD30" i="25"/>
  <c r="VQ38" i="25"/>
  <c r="VQ43" i="25"/>
  <c r="WB23" i="25"/>
  <c r="WD24" i="25"/>
  <c r="WB31" i="25"/>
  <c r="WD41" i="25"/>
  <c r="GQ38" i="25"/>
  <c r="IQ38" i="25"/>
  <c r="JD18" i="25"/>
  <c r="JD38" i="25"/>
  <c r="JQ23" i="25"/>
  <c r="JQ25" i="25"/>
  <c r="VQ28" i="25"/>
  <c r="XJ128" i="3"/>
  <c r="XJ119" i="3"/>
  <c r="XJ111" i="3"/>
  <c r="XJ110" i="3"/>
  <c r="XJ109" i="3"/>
  <c r="XJ106" i="3"/>
  <c r="XJ105" i="3"/>
  <c r="XJ104" i="3"/>
  <c r="XJ102" i="3"/>
  <c r="XJ99" i="3"/>
  <c r="XJ98" i="3"/>
  <c r="XJ91" i="3"/>
  <c r="XJ90" i="3"/>
  <c r="XJ81" i="3"/>
  <c r="XJ79" i="3"/>
  <c r="XJ76" i="3"/>
  <c r="XJ75" i="3"/>
  <c r="XJ74" i="3"/>
  <c r="XJ69" i="3"/>
  <c r="XJ61" i="3"/>
  <c r="XJ60" i="3"/>
  <c r="XJ58" i="3"/>
  <c r="XJ48" i="3"/>
  <c r="XJ34" i="3"/>
  <c r="XJ32" i="3"/>
  <c r="XJ27" i="3"/>
  <c r="XJ26" i="3"/>
  <c r="HD38" i="25"/>
  <c r="HQ24" i="25"/>
  <c r="MD22" i="25"/>
  <c r="MD25" i="25"/>
  <c r="MD30" i="25"/>
  <c r="NQ30" i="25"/>
  <c r="OD23" i="25"/>
  <c r="OD31" i="25"/>
  <c r="PQ31" i="25"/>
  <c r="QB30" i="25"/>
  <c r="QD38" i="25"/>
  <c r="SQ24" i="25"/>
  <c r="UQ25" i="25"/>
  <c r="UQ30" i="25"/>
  <c r="VQ30" i="25"/>
  <c r="VO38" i="25"/>
  <c r="VQ31" i="25"/>
  <c r="VQ44" i="25"/>
  <c r="WB25" i="25"/>
  <c r="WD28" i="25"/>
  <c r="TQ24" i="25"/>
  <c r="TQ30" i="25"/>
  <c r="UD23" i="25"/>
  <c r="UD25" i="25"/>
  <c r="VQ29" i="25"/>
  <c r="XK119" i="3"/>
  <c r="XK111" i="3"/>
  <c r="XK110" i="3"/>
  <c r="XK109" i="3"/>
  <c r="XK105" i="3"/>
  <c r="XK104" i="3"/>
  <c r="XK99" i="3"/>
  <c r="XK98" i="3"/>
  <c r="XK79" i="3"/>
  <c r="XK76" i="3"/>
  <c r="XK61" i="3"/>
  <c r="XK60" i="3"/>
  <c r="XK48" i="3"/>
  <c r="XK34" i="3"/>
  <c r="XK32" i="3"/>
  <c r="AD24" i="25"/>
  <c r="AD31" i="25"/>
  <c r="CD23" i="25"/>
  <c r="EQ24" i="25"/>
  <c r="EQ31" i="25"/>
  <c r="UQ28" i="25"/>
  <c r="FD38" i="25"/>
  <c r="CD25" i="25"/>
  <c r="PQ41" i="25"/>
  <c r="QD11" i="25"/>
  <c r="QD21" i="25"/>
  <c r="QD29" i="25"/>
  <c r="NQ24" i="25"/>
  <c r="NQ41" i="25"/>
  <c r="OD25" i="25"/>
  <c r="PQ25" i="25"/>
  <c r="PQ30" i="25"/>
  <c r="XM119" i="3"/>
  <c r="XM111" i="3"/>
  <c r="XM110" i="3"/>
  <c r="XM109" i="3"/>
  <c r="XM105" i="3"/>
  <c r="XM104" i="3"/>
  <c r="XM99" i="3"/>
  <c r="XM98" i="3"/>
  <c r="XM79" i="3"/>
  <c r="XM76" i="3"/>
  <c r="XM61" i="3"/>
  <c r="XM60" i="3"/>
  <c r="XM48" i="3"/>
  <c r="XM34" i="3"/>
  <c r="XM32" i="3"/>
  <c r="Q22" i="25"/>
  <c r="Q18" i="25"/>
  <c r="QB22" i="25"/>
  <c r="QB25" i="25"/>
  <c r="PQ21" i="25"/>
  <c r="PQ29" i="25"/>
  <c r="EO17" i="25"/>
  <c r="TQ43" i="25"/>
  <c r="UB23" i="25"/>
  <c r="UD24" i="25"/>
  <c r="UB25" i="25"/>
  <c r="UD31" i="25"/>
  <c r="UD44" i="25"/>
  <c r="AD38" i="25"/>
  <c r="WB30" i="25"/>
  <c r="CD30" i="25"/>
  <c r="FK41" i="25"/>
  <c r="JB23" i="25"/>
  <c r="JD24" i="25"/>
  <c r="JB25" i="25"/>
  <c r="JB30" i="25"/>
  <c r="JD31" i="25"/>
  <c r="JD44" i="25"/>
  <c r="LQ18" i="25"/>
  <c r="LQ21" i="25"/>
  <c r="LQ22" i="25"/>
  <c r="LQ27" i="25"/>
  <c r="LQ28" i="25"/>
  <c r="LQ29" i="25"/>
  <c r="LQ38" i="25"/>
  <c r="LQ43" i="25"/>
  <c r="MD24" i="25"/>
  <c r="MD27" i="25"/>
  <c r="ND38" i="25"/>
  <c r="OD21" i="25"/>
  <c r="PD40" i="25"/>
  <c r="PD45" i="25"/>
  <c r="PD46" i="25"/>
  <c r="PQ11" i="25"/>
  <c r="WD38" i="25"/>
  <c r="WB34" i="25"/>
  <c r="WB46" i="25"/>
  <c r="NQ22" i="25"/>
  <c r="NQ25" i="25"/>
  <c r="KD11" i="25"/>
  <c r="KD21" i="25"/>
  <c r="KD22" i="25"/>
  <c r="KD25" i="25"/>
  <c r="KD29" i="25"/>
  <c r="KD30" i="25"/>
  <c r="MD41" i="25"/>
  <c r="NQ27" i="25"/>
  <c r="OD11" i="25"/>
  <c r="OD22" i="25"/>
  <c r="OD29" i="25"/>
  <c r="OD30" i="25"/>
  <c r="OD34" i="25"/>
  <c r="OD39" i="25"/>
  <c r="OD40" i="25"/>
  <c r="OD45" i="25"/>
  <c r="OD46" i="25"/>
  <c r="QD34" i="25"/>
  <c r="QD39" i="25"/>
  <c r="QD40" i="25"/>
  <c r="QD45" i="25"/>
  <c r="QD46" i="25"/>
  <c r="QQ23" i="25"/>
  <c r="QQ31" i="25"/>
  <c r="UQ38" i="25"/>
  <c r="UQ43" i="25"/>
  <c r="AD18" i="25"/>
  <c r="AD43" i="25"/>
  <c r="BQ18" i="25"/>
  <c r="BQ22" i="25"/>
  <c r="BQ31" i="25"/>
  <c r="CD34" i="25"/>
  <c r="CD41" i="25"/>
  <c r="ED45" i="25"/>
  <c r="AD23" i="25"/>
  <c r="AD25" i="25"/>
  <c r="CB23" i="25"/>
  <c r="CD24" i="25"/>
  <c r="CD31" i="25"/>
  <c r="EQ23" i="25"/>
  <c r="EO24" i="25"/>
  <c r="EQ25" i="25"/>
  <c r="EO31" i="25"/>
  <c r="FD22" i="25"/>
  <c r="FD25" i="25"/>
  <c r="FD30" i="25"/>
  <c r="ED46" i="25"/>
  <c r="EQ44" i="25"/>
  <c r="FD28" i="25"/>
  <c r="FK34" i="25"/>
  <c r="FD43" i="25"/>
  <c r="GQ28" i="25"/>
  <c r="GQ43" i="25"/>
  <c r="HD27" i="25"/>
  <c r="HD28" i="25"/>
  <c r="HD29" i="25"/>
  <c r="HD43" i="25"/>
  <c r="HQ27" i="25"/>
  <c r="IQ43" i="25"/>
  <c r="JD21" i="25"/>
  <c r="JD27" i="25"/>
  <c r="JD28" i="25"/>
  <c r="JD29" i="25"/>
  <c r="LQ23" i="25"/>
  <c r="LQ25" i="25"/>
  <c r="LQ30" i="25"/>
  <c r="LQ41" i="25"/>
  <c r="MD11" i="25"/>
  <c r="MD21" i="25"/>
  <c r="MD29" i="25"/>
  <c r="MD34" i="25"/>
  <c r="MD39" i="25"/>
  <c r="MD40" i="25"/>
  <c r="MD46" i="25"/>
  <c r="NQ21" i="25"/>
  <c r="NQ29" i="25"/>
  <c r="NQ34" i="25"/>
  <c r="NQ39" i="25"/>
  <c r="NQ40" i="25"/>
  <c r="NQ45" i="25"/>
  <c r="NQ46" i="25"/>
  <c r="OD44" i="25"/>
  <c r="PQ44" i="25"/>
  <c r="QD28" i="25"/>
  <c r="QD43" i="25"/>
  <c r="TQ34" i="25"/>
  <c r="TQ45" i="25"/>
  <c r="TQ46" i="25"/>
  <c r="UD30" i="25"/>
  <c r="UD41" i="25"/>
  <c r="UQ11" i="25"/>
  <c r="UQ21" i="25"/>
  <c r="VQ34" i="25"/>
  <c r="VQ39" i="25"/>
  <c r="VQ40" i="25"/>
  <c r="VQ45" i="25"/>
  <c r="VQ46" i="25"/>
  <c r="WD23" i="25"/>
  <c r="WB24" i="25"/>
  <c r="WD31" i="25"/>
  <c r="WB41" i="25"/>
  <c r="XL128" i="3"/>
  <c r="XL119" i="3"/>
  <c r="XL111" i="3"/>
  <c r="XL110" i="3"/>
  <c r="XL109" i="3"/>
  <c r="XL106" i="3"/>
  <c r="XL105" i="3"/>
  <c r="XL104" i="3"/>
  <c r="XL102" i="3"/>
  <c r="XL99" i="3"/>
  <c r="XL98" i="3"/>
  <c r="XL91" i="3"/>
  <c r="XL90" i="3"/>
  <c r="XL81" i="3"/>
  <c r="XL79" i="3"/>
  <c r="XL76" i="3"/>
  <c r="XL75" i="3"/>
  <c r="XL74" i="3"/>
  <c r="XL69" i="3"/>
  <c r="XL61" i="3"/>
  <c r="XL60" i="3"/>
  <c r="XL58" i="3"/>
  <c r="XL48" i="3"/>
  <c r="XL34" i="3"/>
  <c r="XL32" i="3"/>
  <c r="XL27" i="3"/>
  <c r="XL26" i="3"/>
  <c r="PQ34" i="25"/>
  <c r="PQ39" i="25"/>
  <c r="PQ40" i="25"/>
  <c r="PQ45" i="25"/>
  <c r="PQ46" i="25"/>
  <c r="QD23" i="25"/>
  <c r="QD31" i="25"/>
  <c r="QD44" i="25"/>
  <c r="QQ28" i="25"/>
  <c r="QQ38" i="25"/>
  <c r="RD23" i="25"/>
  <c r="RD25" i="25"/>
  <c r="SQ11" i="25"/>
  <c r="SQ31" i="25"/>
  <c r="TQ29" i="25"/>
  <c r="TQ41" i="25"/>
  <c r="UD18" i="25"/>
  <c r="UD21" i="25"/>
  <c r="UD27" i="25"/>
  <c r="UD28" i="25"/>
  <c r="UD29" i="25"/>
  <c r="UD38" i="25"/>
  <c r="UD43" i="25"/>
  <c r="UQ24" i="25"/>
  <c r="VQ41" i="25"/>
  <c r="WD11" i="25"/>
  <c r="WD21" i="25"/>
  <c r="WD29" i="25"/>
  <c r="WD34" i="25"/>
  <c r="WD39" i="25"/>
  <c r="WD40" i="25"/>
  <c r="WD45" i="25"/>
  <c r="WD46" i="25"/>
  <c r="FO23" i="25"/>
  <c r="FQ24" i="25"/>
  <c r="FQ31" i="25"/>
  <c r="GQ22" i="25"/>
  <c r="GQ25" i="25"/>
  <c r="GQ30" i="25"/>
  <c r="GO38" i="25"/>
  <c r="IQ46" i="25"/>
  <c r="JD11" i="25"/>
  <c r="JD34" i="25"/>
  <c r="JD39" i="25"/>
  <c r="JD40" i="25"/>
  <c r="JD45" i="25"/>
  <c r="JD46" i="25"/>
  <c r="LO23" i="25"/>
  <c r="LQ24" i="25"/>
  <c r="LO25" i="25"/>
  <c r="LO30" i="25"/>
  <c r="LQ31" i="25"/>
  <c r="LO41" i="25"/>
  <c r="LQ44" i="25"/>
  <c r="MB21" i="25"/>
  <c r="MB22" i="25"/>
  <c r="MB25" i="25"/>
  <c r="MD28" i="25"/>
  <c r="MB29" i="25"/>
  <c r="MB30" i="25"/>
  <c r="MD38" i="25"/>
  <c r="ND31" i="25"/>
  <c r="NB41" i="25"/>
  <c r="ND44" i="25"/>
  <c r="NQ28" i="25"/>
  <c r="NQ38" i="25"/>
  <c r="NQ43" i="25"/>
  <c r="OB23" i="25"/>
  <c r="OD24" i="25"/>
  <c r="OD27" i="25"/>
  <c r="OB31" i="25"/>
  <c r="OD41" i="25"/>
  <c r="PO23" i="25"/>
  <c r="PQ24" i="25"/>
  <c r="PQ27" i="25"/>
  <c r="WD27" i="25"/>
  <c r="HD23" i="25"/>
  <c r="HD25" i="25"/>
  <c r="HQ22" i="25"/>
  <c r="HQ25" i="25"/>
  <c r="HQ30" i="25"/>
  <c r="ID24" i="25"/>
  <c r="JD23" i="25"/>
  <c r="JD25" i="25"/>
  <c r="JD30" i="25"/>
  <c r="JD41" i="25"/>
  <c r="LQ11" i="25"/>
  <c r="LQ34" i="25"/>
  <c r="LQ39" i="25"/>
  <c r="LQ40" i="25"/>
  <c r="LQ45" i="25"/>
  <c r="LQ46" i="25"/>
  <c r="MD23" i="25"/>
  <c r="MD31" i="25"/>
  <c r="ND34" i="25"/>
  <c r="ND39" i="25"/>
  <c r="ND40" i="25"/>
  <c r="ND45" i="25"/>
  <c r="ND46" i="25"/>
  <c r="NQ23" i="25"/>
  <c r="NQ31" i="25"/>
  <c r="NQ44" i="25"/>
  <c r="OD28" i="25"/>
  <c r="OD38" i="25"/>
  <c r="OD43" i="25"/>
  <c r="PQ28" i="25"/>
  <c r="PQ38" i="25"/>
  <c r="PQ43" i="25"/>
  <c r="QD24" i="25"/>
  <c r="QD27" i="25"/>
  <c r="QD41" i="25"/>
  <c r="QQ11" i="25"/>
  <c r="QQ21" i="25"/>
  <c r="SQ18" i="25"/>
  <c r="TQ31" i="25"/>
  <c r="TO41" i="25"/>
  <c r="TQ44" i="25"/>
  <c r="UD11" i="25"/>
  <c r="UB18" i="25"/>
  <c r="UD34" i="25"/>
  <c r="UB38" i="25"/>
  <c r="UD39" i="25"/>
  <c r="UD40" i="25"/>
  <c r="UB43" i="25"/>
  <c r="UD45" i="25"/>
  <c r="UD46" i="25"/>
  <c r="M19" i="24"/>
  <c r="L41" i="24"/>
  <c r="M41" i="24"/>
  <c r="JQ27" i="25"/>
  <c r="JQ29" i="25"/>
  <c r="FB13" i="25"/>
  <c r="FN22" i="3"/>
  <c r="FK13" i="25" s="1"/>
  <c r="FB19" i="25"/>
  <c r="FN31" i="3"/>
  <c r="FK19" i="25" s="1"/>
  <c r="FB20" i="25"/>
  <c r="FN32" i="3"/>
  <c r="FK20" i="25" s="1"/>
  <c r="FB36" i="25"/>
  <c r="FN88" i="3"/>
  <c r="FK36" i="25" s="1"/>
  <c r="JO24" i="25"/>
  <c r="FB12" i="25"/>
  <c r="FN21" i="3"/>
  <c r="FK12" i="25" s="1"/>
  <c r="FB18" i="25"/>
  <c r="FN29" i="3"/>
  <c r="FK18" i="25" s="1"/>
  <c r="FB33" i="25"/>
  <c r="FN83" i="3"/>
  <c r="FK33" i="25" s="1"/>
  <c r="FB35" i="25"/>
  <c r="FN87" i="3"/>
  <c r="FK35" i="25" s="1"/>
  <c r="AB31" i="25"/>
  <c r="FB15" i="25"/>
  <c r="FN24" i="3"/>
  <c r="FK15" i="25" s="1"/>
  <c r="FB16" i="25"/>
  <c r="FN25" i="3"/>
  <c r="FK16" i="25" s="1"/>
  <c r="FB17" i="25"/>
  <c r="FN26" i="3"/>
  <c r="FB26" i="25"/>
  <c r="FN52" i="3"/>
  <c r="FK26" i="25" s="1"/>
  <c r="FB32" i="25"/>
  <c r="FN82" i="3"/>
  <c r="FK32" i="25" s="1"/>
  <c r="FB38" i="25"/>
  <c r="FN90" i="3"/>
  <c r="JB18" i="25"/>
  <c r="JB21" i="25"/>
  <c r="JB27" i="25"/>
  <c r="JB29" i="25"/>
  <c r="JB38" i="25"/>
  <c r="JO23" i="25"/>
  <c r="FB14" i="25"/>
  <c r="FN23" i="3"/>
  <c r="FK14" i="25" s="1"/>
  <c r="FB37" i="25"/>
  <c r="FN89" i="3"/>
  <c r="FK37" i="25" s="1"/>
  <c r="FB42" i="25"/>
  <c r="FN112" i="3"/>
  <c r="FK42" i="25" s="1"/>
  <c r="L19" i="24"/>
  <c r="MD45" i="25"/>
  <c r="UQ29" i="25"/>
  <c r="UQ34" i="25"/>
  <c r="UQ27" i="25"/>
  <c r="MD43" i="25"/>
  <c r="MD44" i="25"/>
  <c r="PD38" i="25"/>
  <c r="QQ22" i="25"/>
  <c r="QQ25" i="25"/>
  <c r="QQ29" i="25"/>
  <c r="QQ30" i="25"/>
  <c r="QQ34" i="25"/>
  <c r="QQ39" i="25"/>
  <c r="RD24" i="25"/>
  <c r="TQ18" i="25"/>
  <c r="UQ23" i="25"/>
  <c r="UO24" i="25"/>
  <c r="UQ31" i="25"/>
  <c r="JB41" i="25"/>
  <c r="JO31" i="25"/>
  <c r="JB43" i="25"/>
  <c r="ND41" i="25"/>
  <c r="NQ11" i="25"/>
  <c r="PD44" i="25"/>
  <c r="PQ23" i="25"/>
  <c r="PO24" i="25"/>
  <c r="RD45" i="25"/>
  <c r="RD46" i="25"/>
  <c r="TQ28" i="25"/>
  <c r="TQ39" i="25"/>
  <c r="TQ40" i="25"/>
  <c r="Q43" i="25"/>
  <c r="Q20" i="25"/>
  <c r="AD11" i="25"/>
  <c r="AD34" i="25"/>
  <c r="AD39" i="25"/>
  <c r="CD18" i="25"/>
  <c r="CD21" i="25"/>
  <c r="CD27" i="25"/>
  <c r="CD28" i="25"/>
  <c r="CD29" i="25"/>
  <c r="CD38" i="25"/>
  <c r="CD43" i="25"/>
  <c r="ED11" i="25"/>
  <c r="ED23" i="25"/>
  <c r="ED25" i="25"/>
  <c r="ED30" i="25"/>
  <c r="ED41" i="25"/>
  <c r="EQ11" i="25"/>
  <c r="EQ34" i="25"/>
  <c r="EQ39" i="25"/>
  <c r="EQ40" i="25"/>
  <c r="EQ45" i="25"/>
  <c r="EQ46" i="25"/>
  <c r="FD23" i="25"/>
  <c r="FD31" i="25"/>
  <c r="FD44" i="25"/>
  <c r="FQ18" i="25"/>
  <c r="FQ21" i="25"/>
  <c r="FQ22" i="25"/>
  <c r="FQ27" i="25"/>
  <c r="FQ28" i="25"/>
  <c r="FQ38" i="25"/>
  <c r="FQ43" i="25"/>
  <c r="GD23" i="25"/>
  <c r="GB24" i="25"/>
  <c r="GD25" i="25"/>
  <c r="GD30" i="25"/>
  <c r="GB31" i="25"/>
  <c r="GD41" i="25"/>
  <c r="GQ23" i="25"/>
  <c r="GQ31" i="25"/>
  <c r="GQ44" i="25"/>
  <c r="HD18" i="25"/>
  <c r="HD21" i="25"/>
  <c r="HD22" i="25"/>
  <c r="HD24" i="25"/>
  <c r="HD31" i="25"/>
  <c r="HD44" i="25"/>
  <c r="HQ28" i="25"/>
  <c r="HO30" i="25"/>
  <c r="HQ38" i="25"/>
  <c r="HQ43" i="25"/>
  <c r="HO46" i="25"/>
  <c r="ID23" i="25"/>
  <c r="ID25" i="25"/>
  <c r="ID30" i="25"/>
  <c r="ID41" i="25"/>
  <c r="IO23" i="25"/>
  <c r="IQ24" i="25"/>
  <c r="IO25" i="25"/>
  <c r="IQ28" i="25"/>
  <c r="IQ31" i="25"/>
  <c r="IO41" i="25"/>
  <c r="IQ44" i="25"/>
  <c r="ND43" i="25"/>
  <c r="AD30" i="25"/>
  <c r="AD41" i="25"/>
  <c r="CB30" i="25"/>
  <c r="CB41" i="25"/>
  <c r="CD44" i="25"/>
  <c r="ED43" i="25"/>
  <c r="EQ30" i="25"/>
  <c r="EQ41" i="25"/>
  <c r="FD11" i="25"/>
  <c r="FD21" i="25"/>
  <c r="FB28" i="25"/>
  <c r="FD29" i="25"/>
  <c r="FD34" i="25"/>
  <c r="FD39" i="25"/>
  <c r="FD40" i="25"/>
  <c r="FD45" i="25"/>
  <c r="FD46" i="25"/>
  <c r="FO30" i="25"/>
  <c r="GQ21" i="25"/>
  <c r="GQ29" i="25"/>
  <c r="GQ34" i="25"/>
  <c r="GQ39" i="25"/>
  <c r="GQ40" i="25"/>
  <c r="GQ45" i="25"/>
  <c r="GQ46" i="25"/>
  <c r="HD34" i="25"/>
  <c r="HD39" i="25"/>
  <c r="HD40" i="25"/>
  <c r="HD45" i="25"/>
  <c r="HQ23" i="25"/>
  <c r="HQ31" i="25"/>
  <c r="IQ29" i="25"/>
  <c r="IQ30" i="25"/>
  <c r="IQ34" i="25"/>
  <c r="IO38" i="25"/>
  <c r="IQ39" i="25"/>
  <c r="IQ40" i="25"/>
  <c r="IO43" i="25"/>
  <c r="IQ45" i="25"/>
  <c r="PD41" i="25"/>
  <c r="SQ23" i="25"/>
  <c r="SQ25" i="25"/>
  <c r="TQ23" i="25"/>
  <c r="TQ25" i="25"/>
  <c r="TO30" i="25"/>
  <c r="TQ38" i="25"/>
  <c r="Q25" i="25"/>
  <c r="AD21" i="25"/>
  <c r="AD27" i="25"/>
  <c r="AD28" i="25"/>
  <c r="AD29" i="25"/>
  <c r="BQ21" i="25"/>
  <c r="BQ27" i="25"/>
  <c r="BQ44" i="25"/>
  <c r="CD11" i="25"/>
  <c r="CD39" i="25"/>
  <c r="CD40" i="25"/>
  <c r="CD45" i="25"/>
  <c r="CD46" i="25"/>
  <c r="ED44" i="25"/>
  <c r="EQ18" i="25"/>
  <c r="EQ21" i="25"/>
  <c r="EQ27" i="25"/>
  <c r="EQ28" i="25"/>
  <c r="EQ29" i="25"/>
  <c r="EQ38" i="25"/>
  <c r="EQ43" i="25"/>
  <c r="FD24" i="25"/>
  <c r="FD27" i="25"/>
  <c r="FD41" i="25"/>
  <c r="FQ11" i="25"/>
  <c r="GQ24" i="25"/>
  <c r="GQ27" i="25"/>
  <c r="GQ41" i="25"/>
  <c r="HD11" i="25"/>
  <c r="HD30" i="25"/>
  <c r="HD41" i="25"/>
  <c r="HQ11" i="25"/>
  <c r="HQ21" i="25"/>
  <c r="HQ29" i="25"/>
  <c r="IQ41" i="25"/>
  <c r="PD43" i="25"/>
  <c r="SQ21" i="25"/>
  <c r="SQ27" i="25"/>
  <c r="SQ28" i="25"/>
  <c r="TQ21" i="25"/>
  <c r="TQ27" i="25"/>
  <c r="FQ23" i="25"/>
  <c r="FQ25" i="25"/>
  <c r="FQ30" i="25"/>
  <c r="FQ41" i="25"/>
  <c r="HQ41" i="25"/>
  <c r="JD22" i="25"/>
  <c r="JD43" i="25"/>
  <c r="JQ30" i="25"/>
  <c r="JQ39" i="25"/>
  <c r="JQ40" i="25"/>
  <c r="KD23" i="25"/>
  <c r="KD31" i="25"/>
  <c r="ND24" i="25"/>
  <c r="QO23" i="25"/>
  <c r="QQ24" i="25"/>
  <c r="QQ27" i="25"/>
  <c r="QQ41" i="25"/>
  <c r="SQ38" i="25"/>
  <c r="SQ43" i="25"/>
  <c r="UQ39" i="25"/>
  <c r="UQ40" i="25"/>
  <c r="UQ45" i="25"/>
  <c r="UQ46" i="25"/>
  <c r="WD44" i="25"/>
  <c r="FQ29" i="25"/>
  <c r="IQ11" i="25"/>
  <c r="KD34" i="25"/>
  <c r="KD39" i="25"/>
  <c r="KD40" i="25"/>
  <c r="KD45" i="25"/>
  <c r="KD46" i="25"/>
  <c r="ND28" i="25"/>
  <c r="PD29" i="25"/>
  <c r="PD30" i="25"/>
  <c r="PD34" i="25"/>
  <c r="PD39" i="25"/>
  <c r="QQ43" i="25"/>
  <c r="RD30" i="25"/>
  <c r="RD41" i="25"/>
  <c r="SQ44" i="25"/>
  <c r="TQ11" i="25"/>
  <c r="UQ41" i="25"/>
  <c r="HD46" i="25"/>
  <c r="JQ24" i="25"/>
  <c r="JO25" i="25"/>
  <c r="JO30" i="25"/>
  <c r="JQ38" i="25"/>
  <c r="FQ34" i="25"/>
  <c r="FQ39" i="25"/>
  <c r="HQ34" i="25"/>
  <c r="ID31" i="25"/>
  <c r="IQ23" i="25"/>
  <c r="IQ25" i="25"/>
  <c r="KD38" i="25"/>
  <c r="UQ44" i="25"/>
  <c r="VQ23" i="25"/>
  <c r="WD43" i="25"/>
  <c r="Q29" i="25"/>
  <c r="Q27" i="25"/>
  <c r="AD44" i="25"/>
  <c r="AO21" i="25"/>
  <c r="BA34" i="3"/>
  <c r="AQ30" i="25"/>
  <c r="AO32" i="25"/>
  <c r="BA82" i="3"/>
  <c r="AX32" i="25" s="1"/>
  <c r="AO36" i="25"/>
  <c r="BA88" i="3"/>
  <c r="AX36" i="25" s="1"/>
  <c r="AO38" i="25"/>
  <c r="BA90" i="3"/>
  <c r="BQ24" i="25"/>
  <c r="BQ28" i="25"/>
  <c r="BQ30" i="25"/>
  <c r="BQ34" i="25"/>
  <c r="BQ39" i="25"/>
  <c r="BQ40" i="25"/>
  <c r="BQ45" i="25"/>
  <c r="BQ46" i="25"/>
  <c r="ED34" i="25"/>
  <c r="ED39" i="25"/>
  <c r="ED40" i="25"/>
  <c r="GD11" i="25"/>
  <c r="GD34" i="25"/>
  <c r="GD39" i="25"/>
  <c r="GD40" i="25"/>
  <c r="GD45" i="25"/>
  <c r="GD46" i="25"/>
  <c r="ID11" i="25"/>
  <c r="ID34" i="25"/>
  <c r="ID39" i="25"/>
  <c r="ID40" i="25"/>
  <c r="ID45" i="25"/>
  <c r="ID46" i="25"/>
  <c r="IQ21" i="25"/>
  <c r="IQ22" i="25"/>
  <c r="IQ27" i="25"/>
  <c r="KD44" i="25"/>
  <c r="ND27" i="25"/>
  <c r="PD11" i="25"/>
  <c r="PD24" i="25"/>
  <c r="PD28" i="25"/>
  <c r="PD31" i="25"/>
  <c r="RD11" i="25"/>
  <c r="RD34" i="25"/>
  <c r="RD39" i="25"/>
  <c r="RD40" i="25"/>
  <c r="UQ22" i="25"/>
  <c r="VQ11" i="25"/>
  <c r="VQ21" i="25"/>
  <c r="VQ22" i="25"/>
  <c r="VQ25" i="25"/>
  <c r="AN133" i="3"/>
  <c r="AK48" i="25" s="1"/>
  <c r="Q46" i="25"/>
  <c r="Q45" i="25"/>
  <c r="Q40" i="25"/>
  <c r="Q39" i="25"/>
  <c r="Q34" i="25"/>
  <c r="Q30" i="25"/>
  <c r="Q23" i="25"/>
  <c r="Q17" i="25"/>
  <c r="AD40" i="25"/>
  <c r="AD45" i="25"/>
  <c r="AD46" i="25"/>
  <c r="AO13" i="25"/>
  <c r="BA22" i="3"/>
  <c r="AX13" i="25" s="1"/>
  <c r="AO15" i="25"/>
  <c r="BA24" i="3"/>
  <c r="AX15" i="25" s="1"/>
  <c r="AO17" i="25"/>
  <c r="BA26" i="3"/>
  <c r="AO18" i="25"/>
  <c r="BA29" i="3"/>
  <c r="AO19" i="25"/>
  <c r="BA31" i="3"/>
  <c r="AX19" i="25" s="1"/>
  <c r="AO27" i="25"/>
  <c r="BA53" i="3"/>
  <c r="AO43" i="25"/>
  <c r="BA113" i="3"/>
  <c r="BQ11" i="25"/>
  <c r="BQ29" i="25"/>
  <c r="BQ41" i="25"/>
  <c r="CD22" i="25"/>
  <c r="JQ22" i="25"/>
  <c r="PQ22" i="25"/>
  <c r="UD22" i="25"/>
  <c r="VQ24" i="25"/>
  <c r="VQ27" i="25"/>
  <c r="Q44" i="25"/>
  <c r="Q41" i="25"/>
  <c r="Q31" i="25"/>
  <c r="Q21" i="25"/>
  <c r="AB44" i="25"/>
  <c r="AO29" i="25"/>
  <c r="BA68" i="3"/>
  <c r="AO33" i="25"/>
  <c r="BA83" i="3"/>
  <c r="AX33" i="25" s="1"/>
  <c r="AO35" i="25"/>
  <c r="BA87" i="3"/>
  <c r="AX35" i="25" s="1"/>
  <c r="AO37" i="25"/>
  <c r="BA89" i="3"/>
  <c r="AX37" i="25" s="1"/>
  <c r="BQ23" i="25"/>
  <c r="BO24" i="25"/>
  <c r="BQ25" i="25"/>
  <c r="BO28" i="25"/>
  <c r="BO30" i="25"/>
  <c r="BO34" i="25"/>
  <c r="BQ38" i="25"/>
  <c r="BO39" i="25"/>
  <c r="BQ43" i="25"/>
  <c r="BO45" i="25"/>
  <c r="BO46" i="25"/>
  <c r="ED27" i="25"/>
  <c r="ED28" i="25"/>
  <c r="ED29" i="25"/>
  <c r="ED38" i="25"/>
  <c r="EO44" i="25"/>
  <c r="FO41" i="25"/>
  <c r="FQ44" i="25"/>
  <c r="GD18" i="25"/>
  <c r="GD21" i="25"/>
  <c r="GD22" i="25"/>
  <c r="GD27" i="25"/>
  <c r="GD28" i="25"/>
  <c r="GD29" i="25"/>
  <c r="GB34" i="25"/>
  <c r="GD38" i="25"/>
  <c r="GD43" i="25"/>
  <c r="GQ11" i="25"/>
  <c r="HQ44" i="25"/>
  <c r="ID18" i="25"/>
  <c r="ID21" i="25"/>
  <c r="ID22" i="25"/>
  <c r="ID27" i="25"/>
  <c r="ID28" i="25"/>
  <c r="ID29" i="25"/>
  <c r="ID38" i="25"/>
  <c r="ID43" i="25"/>
  <c r="KD24" i="25"/>
  <c r="KD27" i="25"/>
  <c r="KD41" i="25"/>
  <c r="ND23" i="25"/>
  <c r="PD23" i="25"/>
  <c r="PD25" i="25"/>
  <c r="QQ44" i="25"/>
  <c r="RD18" i="25"/>
  <c r="RD21" i="25"/>
  <c r="RD22" i="25"/>
  <c r="RD27" i="25"/>
  <c r="RD28" i="25"/>
  <c r="RD29" i="25"/>
  <c r="RD38" i="25"/>
  <c r="RD43" i="25"/>
  <c r="SQ30" i="25"/>
  <c r="SQ34" i="25"/>
  <c r="SQ39" i="25"/>
  <c r="SQ40" i="25"/>
  <c r="SQ45" i="25"/>
  <c r="SQ46" i="25"/>
  <c r="Q38" i="25"/>
  <c r="Q28" i="25"/>
  <c r="Q24" i="25"/>
  <c r="AD22" i="25"/>
  <c r="AO12" i="25"/>
  <c r="BA21" i="3"/>
  <c r="AX12" i="25" s="1"/>
  <c r="AO14" i="25"/>
  <c r="BA23" i="3"/>
  <c r="AX14" i="25" s="1"/>
  <c r="AO16" i="25"/>
  <c r="BA25" i="3"/>
  <c r="AX16" i="25" s="1"/>
  <c r="AO20" i="25"/>
  <c r="BA32" i="3"/>
  <c r="AO26" i="25"/>
  <c r="BA52" i="3"/>
  <c r="AX26" i="25" s="1"/>
  <c r="AO42" i="25"/>
  <c r="BA112" i="3"/>
  <c r="AX42" i="25" s="1"/>
  <c r="ED18" i="25"/>
  <c r="ED21" i="25"/>
  <c r="ED22" i="25"/>
  <c r="ED24" i="25"/>
  <c r="ED31" i="25"/>
  <c r="EQ22" i="25"/>
  <c r="FQ40" i="25"/>
  <c r="FQ45" i="25"/>
  <c r="FQ46" i="25"/>
  <c r="GD24" i="25"/>
  <c r="GD31" i="25"/>
  <c r="GD44" i="25"/>
  <c r="HQ39" i="25"/>
  <c r="HQ40" i="25"/>
  <c r="HQ45" i="25"/>
  <c r="HQ46" i="25"/>
  <c r="ID44" i="25"/>
  <c r="KD28" i="25"/>
  <c r="KD43" i="25"/>
  <c r="ND11" i="25"/>
  <c r="ND21" i="25"/>
  <c r="ND22" i="25"/>
  <c r="ND25" i="25"/>
  <c r="ND29" i="25"/>
  <c r="ND30" i="25"/>
  <c r="PD21" i="25"/>
  <c r="PD22" i="25"/>
  <c r="PD27" i="25"/>
  <c r="QQ40" i="25"/>
  <c r="QQ45" i="25"/>
  <c r="QQ46" i="25"/>
  <c r="RD31" i="25"/>
  <c r="RD44" i="25"/>
  <c r="SQ22" i="25"/>
  <c r="SQ29" i="25"/>
  <c r="SQ41" i="25"/>
  <c r="TQ22" i="25"/>
  <c r="WT47" i="25"/>
  <c r="AB39" i="25"/>
  <c r="AB29" i="25"/>
  <c r="AB38" i="25"/>
  <c r="AB40" i="25"/>
  <c r="AB45" i="25"/>
  <c r="AO24" i="25"/>
  <c r="BO29" i="25"/>
  <c r="BO41" i="25"/>
  <c r="CB18" i="25"/>
  <c r="CB21" i="25"/>
  <c r="CB27" i="25"/>
  <c r="CB28" i="25"/>
  <c r="CB29" i="25"/>
  <c r="CB38" i="25"/>
  <c r="CB43" i="25"/>
  <c r="FB44" i="25"/>
  <c r="FO18" i="25"/>
  <c r="FO21" i="25"/>
  <c r="FO27" i="25"/>
  <c r="FO28" i="25"/>
  <c r="FO29" i="25"/>
  <c r="FO38" i="25"/>
  <c r="FO43" i="25"/>
  <c r="GB23" i="25"/>
  <c r="GB25" i="25"/>
  <c r="GB30" i="25"/>
  <c r="GB41" i="25"/>
  <c r="GO23" i="25"/>
  <c r="GO31" i="25"/>
  <c r="HB18" i="25"/>
  <c r="HB21" i="25"/>
  <c r="HB22" i="25"/>
  <c r="HB24" i="25"/>
  <c r="HB31" i="25"/>
  <c r="HB44" i="25"/>
  <c r="HO28" i="25"/>
  <c r="AB43" i="25"/>
  <c r="AO23" i="25"/>
  <c r="AO25" i="25"/>
  <c r="AO30" i="25"/>
  <c r="BO18" i="25"/>
  <c r="BO21" i="25"/>
  <c r="BO22" i="25"/>
  <c r="BO27" i="25"/>
  <c r="BO31" i="25"/>
  <c r="BO44" i="25"/>
  <c r="CB34" i="25"/>
  <c r="CB39" i="25"/>
  <c r="CB40" i="25"/>
  <c r="CB45" i="25"/>
  <c r="CB46" i="25"/>
  <c r="EO18" i="25"/>
  <c r="EO21" i="25"/>
  <c r="EO22" i="25"/>
  <c r="EO27" i="25"/>
  <c r="EO28" i="25"/>
  <c r="EO38" i="25"/>
  <c r="EO43" i="25"/>
  <c r="FB24" i="25"/>
  <c r="FB41" i="25"/>
  <c r="GO24" i="25"/>
  <c r="HB30" i="25"/>
  <c r="HB41" i="25"/>
  <c r="HO21" i="25"/>
  <c r="HO22" i="25"/>
  <c r="HO25" i="25"/>
  <c r="HO38" i="25"/>
  <c r="HO43" i="25"/>
  <c r="IB23" i="25"/>
  <c r="IB25" i="25"/>
  <c r="IB30" i="25"/>
  <c r="IB41" i="25"/>
  <c r="IO24" i="25"/>
  <c r="JB24" i="25"/>
  <c r="JB44" i="25"/>
  <c r="JO18" i="25"/>
  <c r="JO21" i="25"/>
  <c r="JO22" i="25"/>
  <c r="JO27" i="25"/>
  <c r="JO28" i="25"/>
  <c r="JO29" i="25"/>
  <c r="JO41" i="25"/>
  <c r="KB21" i="25"/>
  <c r="KB22" i="25"/>
  <c r="KB25" i="25"/>
  <c r="KB30" i="25"/>
  <c r="MB24" i="25"/>
  <c r="MB27" i="25"/>
  <c r="NB38" i="25"/>
  <c r="NB43" i="25"/>
  <c r="OB29" i="25"/>
  <c r="OB30" i="25"/>
  <c r="OB34" i="25"/>
  <c r="OB46" i="25"/>
  <c r="PB30" i="25"/>
  <c r="PO30" i="25"/>
  <c r="QB23" i="25"/>
  <c r="QO38" i="25"/>
  <c r="RB23" i="25"/>
  <c r="RB25" i="25"/>
  <c r="SO31" i="25"/>
  <c r="MB28" i="25"/>
  <c r="OB41" i="25"/>
  <c r="PO27" i="25"/>
  <c r="PO41" i="25"/>
  <c r="QB21" i="25"/>
  <c r="QB29" i="25"/>
  <c r="QB34" i="25"/>
  <c r="QB39" i="25"/>
  <c r="QB45" i="25"/>
  <c r="QB46" i="25"/>
  <c r="TO38" i="25"/>
  <c r="TO43" i="25"/>
  <c r="UB24" i="25"/>
  <c r="UB31" i="25"/>
  <c r="UB44" i="25"/>
  <c r="MB23" i="25"/>
  <c r="MB31" i="25"/>
  <c r="NB21" i="25"/>
  <c r="NB22" i="25"/>
  <c r="NB25" i="25"/>
  <c r="NB29" i="25"/>
  <c r="NB30" i="25"/>
  <c r="NB34" i="25"/>
  <c r="NB39" i="25"/>
  <c r="NB45" i="25"/>
  <c r="NB46" i="25"/>
  <c r="OB28" i="25"/>
  <c r="BO25" i="25"/>
  <c r="BO38" i="25"/>
  <c r="BO43" i="25"/>
  <c r="PB41" i="25"/>
  <c r="RB43" i="25"/>
  <c r="TO23" i="25"/>
  <c r="TO25" i="25"/>
  <c r="HO29" i="25"/>
  <c r="HO34" i="25"/>
  <c r="HO39" i="25"/>
  <c r="HO45" i="25"/>
  <c r="MB34" i="25"/>
  <c r="KB29" i="25"/>
  <c r="MB41" i="25"/>
  <c r="NB28" i="25"/>
  <c r="PB34" i="25"/>
  <c r="WB22" i="25"/>
  <c r="AB23" i="25"/>
  <c r="AB25" i="25"/>
  <c r="AB30" i="25"/>
  <c r="EO23" i="25"/>
  <c r="EO25" i="25"/>
  <c r="EO30" i="25"/>
  <c r="IO29" i="25"/>
  <c r="IO30" i="25"/>
  <c r="IO34" i="25"/>
  <c r="IO39" i="25"/>
  <c r="IO45" i="25"/>
  <c r="IO46" i="25"/>
  <c r="JB39" i="25"/>
  <c r="JB45" i="25"/>
  <c r="JB46" i="25"/>
  <c r="LO24" i="25"/>
  <c r="LO31" i="25"/>
  <c r="LO44" i="25"/>
  <c r="NB31" i="25"/>
  <c r="OB24" i="25"/>
  <c r="EO29" i="25"/>
  <c r="LO39" i="25"/>
  <c r="LO45" i="25"/>
  <c r="LO46" i="25"/>
  <c r="OB38" i="25"/>
  <c r="OB43" i="25"/>
  <c r="PB27" i="25"/>
  <c r="PB38" i="25"/>
  <c r="PO28" i="25"/>
  <c r="PO38" i="25"/>
  <c r="PO43" i="25"/>
  <c r="QB24" i="25"/>
  <c r="QB27" i="25"/>
  <c r="QB41" i="25"/>
  <c r="QO21" i="25"/>
  <c r="QO22" i="25"/>
  <c r="QO25" i="25"/>
  <c r="QO30" i="25"/>
  <c r="JB22" i="25"/>
  <c r="OB44" i="25"/>
  <c r="PO31" i="25"/>
  <c r="PO44" i="25"/>
  <c r="QB28" i="25"/>
  <c r="QB38" i="25"/>
  <c r="EO34" i="25"/>
  <c r="FB23" i="25"/>
  <c r="IO28" i="25"/>
  <c r="IO31" i="25"/>
  <c r="JB31" i="25"/>
  <c r="LO18" i="25"/>
  <c r="LO21" i="25"/>
  <c r="LO27" i="25"/>
  <c r="LO28" i="25"/>
  <c r="LO29" i="25"/>
  <c r="LO38" i="25"/>
  <c r="LO43" i="25"/>
  <c r="OB21" i="25"/>
  <c r="OB22" i="25"/>
  <c r="OB25" i="25"/>
  <c r="OB39" i="25"/>
  <c r="OB40" i="25"/>
  <c r="OB45" i="25"/>
  <c r="PB29" i="25"/>
  <c r="PB39" i="25"/>
  <c r="PB40" i="25"/>
  <c r="PB45" i="25"/>
  <c r="PB46" i="25"/>
  <c r="PO21" i="25"/>
  <c r="PO22" i="25"/>
  <c r="PO25" i="25"/>
  <c r="PO29" i="25"/>
  <c r="PO34" i="25"/>
  <c r="PO39" i="25"/>
  <c r="PO45" i="25"/>
  <c r="PO46" i="25"/>
  <c r="QB31" i="25"/>
  <c r="SO18" i="25"/>
  <c r="SO22" i="25"/>
  <c r="TO18" i="25"/>
  <c r="TO27" i="25"/>
  <c r="TO31" i="25"/>
  <c r="TO44" i="25"/>
  <c r="UB34" i="25"/>
  <c r="UB39" i="25"/>
  <c r="UB40" i="25"/>
  <c r="UB45" i="25"/>
  <c r="UB46" i="25"/>
  <c r="UO23" i="25"/>
  <c r="UO31" i="25"/>
  <c r="VO23" i="25"/>
  <c r="VO31" i="25"/>
  <c r="WB28" i="25"/>
  <c r="WB38" i="25"/>
  <c r="WB43" i="25"/>
  <c r="XM106" i="3"/>
  <c r="QB43" i="25"/>
  <c r="QO24" i="25"/>
  <c r="SO24" i="25"/>
  <c r="TO28" i="25"/>
  <c r="TO39" i="25"/>
  <c r="TO40" i="25"/>
  <c r="TO45" i="25"/>
  <c r="TO46" i="25"/>
  <c r="UB30" i="25"/>
  <c r="UB41" i="25"/>
  <c r="VO45" i="25"/>
  <c r="VO46" i="25"/>
  <c r="WB44" i="25"/>
  <c r="QB44" i="25"/>
  <c r="QO28" i="25"/>
  <c r="RB30" i="25"/>
  <c r="RB41" i="25"/>
  <c r="SO44" i="25"/>
  <c r="TO29" i="25"/>
  <c r="UB21" i="25"/>
  <c r="UB27" i="25"/>
  <c r="UB28" i="25"/>
  <c r="UB29" i="25"/>
  <c r="WB21" i="25"/>
  <c r="WB29" i="25"/>
  <c r="WB39" i="25"/>
  <c r="WB40" i="25"/>
  <c r="WB45" i="25"/>
  <c r="XK128" i="3"/>
  <c r="XK106" i="3"/>
  <c r="XM128" i="3"/>
  <c r="XM102" i="3"/>
  <c r="XM91" i="3"/>
  <c r="XM90" i="3"/>
  <c r="XM81" i="3"/>
  <c r="XM75" i="3"/>
  <c r="XM74" i="3"/>
  <c r="XM69" i="3"/>
  <c r="XM58" i="3"/>
  <c r="XM27" i="3"/>
  <c r="XM26" i="3"/>
  <c r="XK102" i="3"/>
  <c r="XK91" i="3"/>
  <c r="XK90" i="3"/>
  <c r="XK81" i="3"/>
  <c r="XK75" i="3"/>
  <c r="XK74" i="3"/>
  <c r="XK69" i="3"/>
  <c r="XK58" i="3"/>
  <c r="XK27" i="3"/>
  <c r="XK26" i="3"/>
  <c r="BO23" i="25"/>
  <c r="CB24" i="25"/>
  <c r="CB31" i="25"/>
  <c r="CB44" i="25"/>
  <c r="AO22" i="25"/>
  <c r="CB25" i="25"/>
  <c r="AO31" i="25"/>
  <c r="AO44" i="25"/>
  <c r="FO44" i="25"/>
  <c r="GB18" i="25"/>
  <c r="GB21" i="25"/>
  <c r="GB22" i="25"/>
  <c r="GB27" i="25"/>
  <c r="GB28" i="25"/>
  <c r="GB29" i="25"/>
  <c r="IB18" i="25"/>
  <c r="IB21" i="25"/>
  <c r="IB22" i="25"/>
  <c r="IB27" i="25"/>
  <c r="IB28" i="25"/>
  <c r="IB29" i="25"/>
  <c r="IB38" i="25"/>
  <c r="IB43" i="25"/>
  <c r="MB38" i="25"/>
  <c r="MB43" i="25"/>
  <c r="NB23" i="25"/>
  <c r="PB23" i="25"/>
  <c r="PB25" i="25"/>
  <c r="QO31" i="25"/>
  <c r="RB18" i="25"/>
  <c r="RB21" i="25"/>
  <c r="RB22" i="25"/>
  <c r="RB27" i="25"/>
  <c r="RB28" i="25"/>
  <c r="RB29" i="25"/>
  <c r="RB38" i="25"/>
  <c r="UO38" i="25"/>
  <c r="FO39" i="25"/>
  <c r="FO40" i="25"/>
  <c r="FO45" i="25"/>
  <c r="FO46" i="25"/>
  <c r="GO41" i="25"/>
  <c r="HB23" i="25"/>
  <c r="HB25" i="25"/>
  <c r="HO40" i="25"/>
  <c r="QO29" i="25"/>
  <c r="QO34" i="25"/>
  <c r="QO39" i="25"/>
  <c r="QO46" i="25"/>
  <c r="SO21" i="25"/>
  <c r="GB39" i="25"/>
  <c r="GB40" i="25"/>
  <c r="GB45" i="25"/>
  <c r="GB46" i="25"/>
  <c r="GO28" i="25"/>
  <c r="HB27" i="25"/>
  <c r="HB28" i="25"/>
  <c r="MB39" i="25"/>
  <c r="KB39" i="25"/>
  <c r="KB40" i="25"/>
  <c r="KB45" i="25"/>
  <c r="KB46" i="25"/>
  <c r="KM23" i="25"/>
  <c r="AB41" i="25"/>
  <c r="AO34" i="25"/>
  <c r="AO39" i="25"/>
  <c r="AO45" i="25"/>
  <c r="AO46" i="25"/>
  <c r="EO41" i="25"/>
  <c r="FB21" i="25"/>
  <c r="FB22" i="25"/>
  <c r="FB29" i="25"/>
  <c r="FB30" i="25"/>
  <c r="FB34" i="25"/>
  <c r="FB39" i="25"/>
  <c r="FB40" i="25"/>
  <c r="FB45" i="25"/>
  <c r="FB46" i="25"/>
  <c r="FO24" i="25"/>
  <c r="FO31" i="25"/>
  <c r="GG132" i="3"/>
  <c r="GD47" i="25" s="1"/>
  <c r="GB38" i="25"/>
  <c r="GB43" i="25"/>
  <c r="GO21" i="25"/>
  <c r="GO22" i="25"/>
  <c r="GO25" i="25"/>
  <c r="GO29" i="25"/>
  <c r="GO30" i="25"/>
  <c r="GO34" i="25"/>
  <c r="GO39" i="25"/>
  <c r="GO45" i="25"/>
  <c r="GO46" i="25"/>
  <c r="HB34" i="25"/>
  <c r="HB39" i="25"/>
  <c r="HB40" i="25"/>
  <c r="HB45" i="25"/>
  <c r="HB46" i="25"/>
  <c r="HO23" i="25"/>
  <c r="HO31" i="25"/>
  <c r="AG132" i="3"/>
  <c r="BT132" i="3"/>
  <c r="BQ47" i="25" s="1"/>
  <c r="EG132" i="3"/>
  <c r="ED47" i="25" s="1"/>
  <c r="ET132" i="3"/>
  <c r="EQ47" i="25" s="1"/>
  <c r="GB44" i="25"/>
  <c r="AQ47" i="25"/>
  <c r="FG132" i="3"/>
  <c r="FD47" i="25" s="1"/>
  <c r="FO25" i="25"/>
  <c r="GT132" i="3"/>
  <c r="GQ47" i="25" s="1"/>
  <c r="GO43" i="25"/>
  <c r="HB29" i="25"/>
  <c r="HB38" i="25"/>
  <c r="HB43" i="25"/>
  <c r="HO24" i="25"/>
  <c r="HO27" i="25"/>
  <c r="HO41" i="25"/>
  <c r="AB46" i="25"/>
  <c r="CG132" i="3"/>
  <c r="CD47" i="25" s="1"/>
  <c r="CB22" i="25"/>
  <c r="EO39" i="25"/>
  <c r="EO45" i="25"/>
  <c r="EO46" i="25"/>
  <c r="FB31" i="25"/>
  <c r="FT132" i="3"/>
  <c r="FQ47" i="25" s="1"/>
  <c r="FO22" i="25"/>
  <c r="HT132" i="3"/>
  <c r="HD47" i="25" s="1"/>
  <c r="IG132" i="3"/>
  <c r="HQ47" i="25" s="1"/>
  <c r="IB34" i="25"/>
  <c r="IB39" i="25"/>
  <c r="IB45" i="25"/>
  <c r="IB46" i="25"/>
  <c r="IO21" i="25"/>
  <c r="IO22" i="25"/>
  <c r="IO27" i="25"/>
  <c r="HG132" i="3"/>
  <c r="JD47" i="25" s="1"/>
  <c r="JO39" i="25"/>
  <c r="JO40" i="25"/>
  <c r="JO45" i="25"/>
  <c r="JO46" i="25"/>
  <c r="KB23" i="25"/>
  <c r="KB31" i="25"/>
  <c r="MB45" i="25"/>
  <c r="MB46" i="25"/>
  <c r="NB24" i="25"/>
  <c r="NB27" i="25"/>
  <c r="PB24" i="25"/>
  <c r="PB28" i="25"/>
  <c r="PB31" i="25"/>
  <c r="PB44" i="25"/>
  <c r="QG132" i="3"/>
  <c r="QD47" i="25" s="1"/>
  <c r="QO41" i="25"/>
  <c r="RB11" i="25"/>
  <c r="RB39" i="25"/>
  <c r="RB40" i="25"/>
  <c r="RB45" i="25"/>
  <c r="RB46" i="25"/>
  <c r="SO38" i="25"/>
  <c r="SO43" i="25"/>
  <c r="TO24" i="25"/>
  <c r="UO21" i="25"/>
  <c r="UO22" i="25"/>
  <c r="UO25" i="25"/>
  <c r="UO29" i="25"/>
  <c r="UO30" i="25"/>
  <c r="UO39" i="25"/>
  <c r="UO45" i="25"/>
  <c r="UO46" i="25"/>
  <c r="VO21" i="25"/>
  <c r="VO22" i="25"/>
  <c r="VO25" i="25"/>
  <c r="VO29" i="25"/>
  <c r="VO30" i="25"/>
  <c r="VO34" i="25"/>
  <c r="VO39" i="25"/>
  <c r="JT132" i="3"/>
  <c r="JQ47" i="25" s="1"/>
  <c r="LT132" i="3"/>
  <c r="LQ47" i="25" s="1"/>
  <c r="LO22" i="25"/>
  <c r="NT132" i="3"/>
  <c r="ND47" i="25" s="1"/>
  <c r="QT132" i="3"/>
  <c r="QQ47" i="25" s="1"/>
  <c r="VT132" i="3"/>
  <c r="UD47" i="25" s="1"/>
  <c r="UB22" i="25"/>
  <c r="UO41" i="25"/>
  <c r="VO24" i="25"/>
  <c r="VO41" i="25"/>
  <c r="KM11" i="25"/>
  <c r="KP132" i="3"/>
  <c r="KM46" i="25"/>
  <c r="KM45" i="25"/>
  <c r="KM44" i="25"/>
  <c r="KM40" i="25"/>
  <c r="KM39" i="25"/>
  <c r="KM38" i="25"/>
  <c r="KM34" i="25"/>
  <c r="KM31" i="25"/>
  <c r="KM30" i="25"/>
  <c r="KM29" i="25"/>
  <c r="KM25" i="25"/>
  <c r="KM21" i="25"/>
  <c r="KM20" i="25"/>
  <c r="KM17" i="25"/>
  <c r="IT132" i="3"/>
  <c r="ID47" i="25" s="1"/>
  <c r="JO38" i="25"/>
  <c r="KB24" i="25"/>
  <c r="KB27" i="25"/>
  <c r="KB41" i="25"/>
  <c r="MG132" i="3"/>
  <c r="MD47" i="25" s="1"/>
  <c r="OT132" i="3"/>
  <c r="NQ47" i="25" s="1"/>
  <c r="PT132" i="3"/>
  <c r="PD47" i="25" s="1"/>
  <c r="RG132" i="3"/>
  <c r="RD47" i="25" s="1"/>
  <c r="UG132" i="3"/>
  <c r="UQ47" i="25" s="1"/>
  <c r="UO28" i="25"/>
  <c r="VG132" i="3"/>
  <c r="VQ47" i="25" s="1"/>
  <c r="VO28" i="25"/>
  <c r="VO43" i="25"/>
  <c r="IB24" i="25"/>
  <c r="IB31" i="25"/>
  <c r="IB44" i="25"/>
  <c r="JG132" i="3"/>
  <c r="IQ47" i="25" s="1"/>
  <c r="KG132" i="3"/>
  <c r="KD47" i="25" s="1"/>
  <c r="KB28" i="25"/>
  <c r="KB38" i="25"/>
  <c r="PG132" i="3"/>
  <c r="OD47" i="25" s="1"/>
  <c r="PB21" i="25"/>
  <c r="PB22" i="25"/>
  <c r="PB43" i="25"/>
  <c r="OG132" i="3"/>
  <c r="PQ47" i="25" s="1"/>
  <c r="RB24" i="25"/>
  <c r="RB31" i="25"/>
  <c r="RB44" i="25"/>
  <c r="RT132" i="3"/>
  <c r="SQ47" i="25" s="1"/>
  <c r="TT132" i="3"/>
  <c r="TQ47" i="25" s="1"/>
  <c r="TO21" i="25"/>
  <c r="TO22" i="25"/>
  <c r="WG132" i="3"/>
  <c r="WD47" i="25" s="1"/>
  <c r="KM43" i="25"/>
  <c r="KM41" i="25"/>
  <c r="KM28" i="25"/>
  <c r="KM27" i="25"/>
  <c r="KM24" i="25"/>
  <c r="KM22" i="25"/>
  <c r="KM18" i="25"/>
  <c r="DW47" i="25"/>
  <c r="DU47" i="25"/>
  <c r="DT47" i="25"/>
  <c r="DV47" i="25"/>
  <c r="AO12" i="3"/>
  <c r="AB18" i="25"/>
  <c r="AB21" i="25"/>
  <c r="AB22" i="25"/>
  <c r="AB27" i="25"/>
  <c r="AB24" i="25"/>
  <c r="AO28" i="25"/>
  <c r="BO12" i="3"/>
  <c r="BO40" i="25"/>
  <c r="CO12" i="3"/>
  <c r="EN22" i="3"/>
  <c r="EK13" i="25" s="1"/>
  <c r="EB13" i="25"/>
  <c r="EN26" i="3"/>
  <c r="EK17" i="25" s="1"/>
  <c r="EB17" i="25"/>
  <c r="EN32" i="3"/>
  <c r="EK20" i="25" s="1"/>
  <c r="EB20" i="25"/>
  <c r="EN84" i="3"/>
  <c r="EK34" i="25" s="1"/>
  <c r="EB34" i="25"/>
  <c r="EN88" i="3"/>
  <c r="EK36" i="25" s="1"/>
  <c r="EB36" i="25"/>
  <c r="EN94" i="3"/>
  <c r="EK39" i="25" s="1"/>
  <c r="EB39" i="25"/>
  <c r="EN100" i="3"/>
  <c r="EK40" i="25" s="1"/>
  <c r="EB40" i="25"/>
  <c r="EN120" i="3"/>
  <c r="EB45" i="25"/>
  <c r="EN124" i="3"/>
  <c r="EB46" i="25"/>
  <c r="FB43" i="25"/>
  <c r="GB12" i="3"/>
  <c r="GN12" i="3"/>
  <c r="GB11" i="25"/>
  <c r="GE132" i="3"/>
  <c r="GN132" i="3" s="1"/>
  <c r="IB12" i="3"/>
  <c r="IO12" i="3"/>
  <c r="JA12" i="3"/>
  <c r="IB11" i="25"/>
  <c r="IR132" i="3"/>
  <c r="JA132" i="3" s="1"/>
  <c r="IB40" i="25"/>
  <c r="JB28" i="25"/>
  <c r="KB12" i="3"/>
  <c r="JO34" i="25"/>
  <c r="KB44" i="25"/>
  <c r="MB12" i="3"/>
  <c r="MN12" i="3"/>
  <c r="MB11" i="25"/>
  <c r="ME132" i="3"/>
  <c r="MB40" i="25"/>
  <c r="OB12" i="3"/>
  <c r="PA12" i="3"/>
  <c r="NO11" i="25"/>
  <c r="OR132" i="3"/>
  <c r="OU22" i="3"/>
  <c r="NO13" i="25"/>
  <c r="OU31" i="3"/>
  <c r="NO19" i="25"/>
  <c r="OU32" i="3"/>
  <c r="NO20" i="25"/>
  <c r="OU34" i="3"/>
  <c r="NO21" i="25"/>
  <c r="OU43" i="3"/>
  <c r="NO22" i="25"/>
  <c r="OU50" i="3"/>
  <c r="NO25" i="25"/>
  <c r="OU68" i="3"/>
  <c r="NO29" i="25"/>
  <c r="OU74" i="3"/>
  <c r="NO30" i="25"/>
  <c r="OU84" i="3"/>
  <c r="NO34" i="25"/>
  <c r="OU88" i="3"/>
  <c r="NO36" i="25"/>
  <c r="OU94" i="3"/>
  <c r="NO39" i="25"/>
  <c r="OU100" i="3"/>
  <c r="NO40" i="25"/>
  <c r="OU120" i="3"/>
  <c r="NO45" i="25"/>
  <c r="OU124" i="3"/>
  <c r="NO46" i="25"/>
  <c r="QA12" i="3"/>
  <c r="PB11" i="25"/>
  <c r="PR132" i="3"/>
  <c r="RB12" i="3"/>
  <c r="QO27" i="25"/>
  <c r="RB34" i="25"/>
  <c r="TN12" i="3"/>
  <c r="TO34" i="25"/>
  <c r="WB12" i="3"/>
  <c r="UN12" i="3"/>
  <c r="UO11" i="25"/>
  <c r="UE132" i="3"/>
  <c r="UO34" i="25"/>
  <c r="UO40" i="25"/>
  <c r="VN12" i="3"/>
  <c r="VO11" i="25"/>
  <c r="VE132" i="3"/>
  <c r="VO40" i="25"/>
  <c r="AN12" i="3"/>
  <c r="AB11" i="25"/>
  <c r="AE132" i="3"/>
  <c r="AN132" i="3" s="1"/>
  <c r="AB34" i="25"/>
  <c r="CA12" i="3"/>
  <c r="BO11" i="25"/>
  <c r="BR132" i="3"/>
  <c r="CA132" i="3" s="1"/>
  <c r="EN12" i="3"/>
  <c r="EK11" i="25" s="1"/>
  <c r="EB11" i="25"/>
  <c r="EE132" i="3"/>
  <c r="EN25" i="3"/>
  <c r="EK16" i="25" s="1"/>
  <c r="EB16" i="25"/>
  <c r="EN31" i="3"/>
  <c r="EK19" i="25" s="1"/>
  <c r="EB19" i="25"/>
  <c r="EN45" i="3"/>
  <c r="EK23" i="25" s="1"/>
  <c r="EB23" i="25"/>
  <c r="EN50" i="3"/>
  <c r="EK25" i="25" s="1"/>
  <c r="EB25" i="25"/>
  <c r="EN74" i="3"/>
  <c r="EK30" i="25" s="1"/>
  <c r="EB30" i="25"/>
  <c r="EN83" i="3"/>
  <c r="EK33" i="25" s="1"/>
  <c r="EB33" i="25"/>
  <c r="EN87" i="3"/>
  <c r="EK35" i="25" s="1"/>
  <c r="EB35" i="25"/>
  <c r="EN105" i="3"/>
  <c r="EK41" i="25" s="1"/>
  <c r="EB41" i="25"/>
  <c r="FA12" i="3"/>
  <c r="EO11" i="25"/>
  <c r="ER132" i="3"/>
  <c r="FA132" i="3" s="1"/>
  <c r="EO40" i="25"/>
  <c r="GO12" i="3"/>
  <c r="GO44" i="25"/>
  <c r="JB12" i="3"/>
  <c r="JN12" i="3"/>
  <c r="IO11" i="25"/>
  <c r="JE132" i="3"/>
  <c r="IO44" i="25"/>
  <c r="KN12" i="3"/>
  <c r="KB11" i="25"/>
  <c r="KE132" i="3"/>
  <c r="KB34" i="25"/>
  <c r="MO12" i="3"/>
  <c r="PB12" i="3"/>
  <c r="OU21" i="3"/>
  <c r="NO12" i="25"/>
  <c r="OU29" i="3"/>
  <c r="NO18" i="25"/>
  <c r="OU47" i="3"/>
  <c r="NO24" i="25"/>
  <c r="OU53" i="3"/>
  <c r="NO27" i="25"/>
  <c r="OU83" i="3"/>
  <c r="NO33" i="25"/>
  <c r="OU87" i="3"/>
  <c r="NO35" i="25"/>
  <c r="OU105" i="3"/>
  <c r="NO41" i="25"/>
  <c r="PN12" i="3"/>
  <c r="OB11" i="25"/>
  <c r="PE132" i="3"/>
  <c r="QB12" i="3"/>
  <c r="ON12" i="3"/>
  <c r="PO11" i="25"/>
  <c r="OE132" i="3"/>
  <c r="OE136" i="3" s="1"/>
  <c r="PO40" i="25"/>
  <c r="QO43" i="25"/>
  <c r="TB12" i="3"/>
  <c r="SA12" i="3"/>
  <c r="SO11" i="25"/>
  <c r="RR132" i="3"/>
  <c r="TO12" i="3"/>
  <c r="UA12" i="3"/>
  <c r="TO11" i="25"/>
  <c r="TR132" i="3"/>
  <c r="UO12" i="3"/>
  <c r="UO27" i="25"/>
  <c r="VO12" i="3"/>
  <c r="VO27" i="25"/>
  <c r="WN12" i="3"/>
  <c r="WB11" i="25"/>
  <c r="WE132" i="3"/>
  <c r="BA12" i="3"/>
  <c r="AO11" i="25"/>
  <c r="AR132" i="3"/>
  <c r="BA132" i="3" s="1"/>
  <c r="AO40" i="25"/>
  <c r="CB12" i="3"/>
  <c r="DO12" i="3"/>
  <c r="EO12" i="3"/>
  <c r="EN24" i="3"/>
  <c r="EK15" i="25" s="1"/>
  <c r="EB15" i="25"/>
  <c r="EN53" i="3"/>
  <c r="EK27" i="25" s="1"/>
  <c r="EB27" i="25"/>
  <c r="EN57" i="3"/>
  <c r="EB28" i="25"/>
  <c r="EN68" i="3"/>
  <c r="EK29" i="25" s="1"/>
  <c r="EB29" i="25"/>
  <c r="EN82" i="3"/>
  <c r="EK32" i="25" s="1"/>
  <c r="EB32" i="25"/>
  <c r="EN90" i="3"/>
  <c r="EK38" i="25" s="1"/>
  <c r="EB38" i="25"/>
  <c r="EN113" i="3"/>
  <c r="EK43" i="25" s="1"/>
  <c r="EB43" i="25"/>
  <c r="FB12" i="3"/>
  <c r="FN12" i="3"/>
  <c r="FB11" i="25"/>
  <c r="FE132" i="3"/>
  <c r="FN132" i="3" s="1"/>
  <c r="FB25" i="25"/>
  <c r="HA12" i="3"/>
  <c r="GO11" i="25"/>
  <c r="GR132" i="3"/>
  <c r="HA132" i="3" s="1"/>
  <c r="GO40" i="25"/>
  <c r="HO44" i="25"/>
  <c r="JO12" i="3"/>
  <c r="IO40" i="25"/>
  <c r="HN12" i="3"/>
  <c r="JB11" i="25"/>
  <c r="HE132" i="3"/>
  <c r="JB34" i="25"/>
  <c r="JB40" i="25"/>
  <c r="JO43" i="25"/>
  <c r="KO12" i="3"/>
  <c r="NB12" i="3"/>
  <c r="NB44" i="25"/>
  <c r="OU24" i="3"/>
  <c r="NO15" i="25"/>
  <c r="OU25" i="3"/>
  <c r="NO16" i="25"/>
  <c r="OU26" i="3"/>
  <c r="NO17" i="25"/>
  <c r="OU52" i="3"/>
  <c r="NO26" i="25"/>
  <c r="OU57" i="3"/>
  <c r="NO28" i="25"/>
  <c r="OU82" i="3"/>
  <c r="NO32" i="25"/>
  <c r="OU90" i="3"/>
  <c r="NO38" i="25"/>
  <c r="OU113" i="3"/>
  <c r="NO43" i="25"/>
  <c r="PO12" i="3"/>
  <c r="OB27" i="25"/>
  <c r="OO12" i="3"/>
  <c r="QN12" i="3"/>
  <c r="QB11" i="25"/>
  <c r="QE132" i="3"/>
  <c r="QB40" i="25"/>
  <c r="QO44" i="25"/>
  <c r="SB12" i="3"/>
  <c r="SO23" i="25"/>
  <c r="SO25" i="25"/>
  <c r="SO30" i="25"/>
  <c r="SO34" i="25"/>
  <c r="SO39" i="25"/>
  <c r="SO40" i="25"/>
  <c r="SO45" i="25"/>
  <c r="SO46" i="25"/>
  <c r="UB12" i="3"/>
  <c r="UO43" i="25"/>
  <c r="VB12" i="3"/>
  <c r="WO12" i="3"/>
  <c r="WB27" i="25"/>
  <c r="AB28" i="25"/>
  <c r="BB12" i="3"/>
  <c r="AO41" i="25"/>
  <c r="CN12" i="3"/>
  <c r="CB11" i="25"/>
  <c r="CE132" i="3"/>
  <c r="CN132" i="3" s="1"/>
  <c r="EN23" i="3"/>
  <c r="EK14" i="25" s="1"/>
  <c r="EB14" i="25"/>
  <c r="EN29" i="3"/>
  <c r="EK18" i="25" s="1"/>
  <c r="EB18" i="25"/>
  <c r="EN34" i="3"/>
  <c r="EB21" i="25"/>
  <c r="EN43" i="3"/>
  <c r="EK22" i="25" s="1"/>
  <c r="EB22" i="25"/>
  <c r="EN47" i="3"/>
  <c r="EK24" i="25" s="1"/>
  <c r="EB24" i="25"/>
  <c r="EN52" i="3"/>
  <c r="EK26" i="25" s="1"/>
  <c r="EB26" i="25"/>
  <c r="EN80" i="3"/>
  <c r="EK31" i="25" s="1"/>
  <c r="EB31" i="25"/>
  <c r="EN89" i="3"/>
  <c r="EK37" i="25" s="1"/>
  <c r="EB37" i="25"/>
  <c r="EN112" i="3"/>
  <c r="EK42" i="25" s="1"/>
  <c r="EB42" i="25"/>
  <c r="EN116" i="3"/>
  <c r="EB44" i="25"/>
  <c r="FO12" i="3"/>
  <c r="FB27" i="25"/>
  <c r="FO11" i="25"/>
  <c r="FR132" i="3"/>
  <c r="GA132" i="3" s="1"/>
  <c r="FO34" i="25"/>
  <c r="HB12" i="3"/>
  <c r="GO27" i="25"/>
  <c r="IA12" i="3"/>
  <c r="HB11" i="25"/>
  <c r="HR132" i="3"/>
  <c r="IA132" i="3" s="1"/>
  <c r="IN12" i="3"/>
  <c r="HO11" i="25"/>
  <c r="IE132" i="3"/>
  <c r="IN132" i="3" s="1"/>
  <c r="HO12" i="3"/>
  <c r="KA12" i="3"/>
  <c r="JO11" i="25"/>
  <c r="JR132" i="3"/>
  <c r="KA132" i="3" s="1"/>
  <c r="JO44" i="25"/>
  <c r="KB43" i="25"/>
  <c r="LO12" i="3"/>
  <c r="MA12" i="3"/>
  <c r="LO11" i="25"/>
  <c r="LR132" i="3"/>
  <c r="LO34" i="25"/>
  <c r="LO40" i="25"/>
  <c r="MB44" i="25"/>
  <c r="OA12" i="3"/>
  <c r="NB11" i="25"/>
  <c r="NR132" i="3"/>
  <c r="NB40" i="25"/>
  <c r="OU23" i="3"/>
  <c r="NO14" i="25"/>
  <c r="OU45" i="3"/>
  <c r="NO23" i="25"/>
  <c r="OU80" i="3"/>
  <c r="NO31" i="25"/>
  <c r="OU89" i="3"/>
  <c r="NO37" i="25"/>
  <c r="OU112" i="3"/>
  <c r="NO42" i="25"/>
  <c r="OU116" i="3"/>
  <c r="NO44" i="25"/>
  <c r="NO12" i="3"/>
  <c r="QO12" i="3"/>
  <c r="RA12" i="3"/>
  <c r="QO11" i="25"/>
  <c r="QR132" i="3"/>
  <c r="QO40" i="25"/>
  <c r="QO45" i="25"/>
  <c r="SO27" i="25"/>
  <c r="SO28" i="25"/>
  <c r="SO29" i="25"/>
  <c r="SO41" i="25"/>
  <c r="WA12" i="3"/>
  <c r="UB11" i="25"/>
  <c r="VR132" i="3"/>
  <c r="UO44" i="25"/>
  <c r="VO44" i="25"/>
  <c r="RN12" i="3"/>
  <c r="RE132" i="3"/>
  <c r="RO12" i="3"/>
  <c r="WH14" i="3"/>
  <c r="WN14" i="3"/>
  <c r="WH19" i="3"/>
  <c r="WN19" i="3"/>
  <c r="WH23" i="3"/>
  <c r="WE14" i="25" s="1"/>
  <c r="WN23" i="3"/>
  <c r="WK14" i="25" s="1"/>
  <c r="WH36" i="3"/>
  <c r="WN36" i="3"/>
  <c r="WH40" i="3"/>
  <c r="WN40" i="3"/>
  <c r="WH44" i="3"/>
  <c r="WN44" i="3"/>
  <c r="WH45" i="3"/>
  <c r="WN45" i="3"/>
  <c r="WH51" i="3"/>
  <c r="WN51" i="3"/>
  <c r="WH55" i="3"/>
  <c r="WN55" i="3"/>
  <c r="WH64" i="3"/>
  <c r="WN64" i="3"/>
  <c r="WH69" i="3"/>
  <c r="WN69" i="3"/>
  <c r="WH70" i="3"/>
  <c r="WN70" i="3"/>
  <c r="WH78" i="3"/>
  <c r="WN78" i="3"/>
  <c r="WH79" i="3"/>
  <c r="WN79" i="3"/>
  <c r="WH80" i="3"/>
  <c r="WN80" i="3"/>
  <c r="WH85" i="3"/>
  <c r="WN85" i="3"/>
  <c r="WH89" i="3"/>
  <c r="WE37" i="25" s="1"/>
  <c r="WN89" i="3"/>
  <c r="WK37" i="25" s="1"/>
  <c r="WH95" i="3"/>
  <c r="WN95" i="3"/>
  <c r="WH101" i="3"/>
  <c r="WN101" i="3"/>
  <c r="WH109" i="3"/>
  <c r="WN109" i="3"/>
  <c r="WH110" i="3"/>
  <c r="WN110" i="3"/>
  <c r="WH111" i="3"/>
  <c r="WN111" i="3"/>
  <c r="WH112" i="3"/>
  <c r="WE42" i="25" s="1"/>
  <c r="WN112" i="3"/>
  <c r="WK42" i="25" s="1"/>
  <c r="WH116" i="3"/>
  <c r="WN116" i="3"/>
  <c r="WH121" i="3"/>
  <c r="WN121" i="3"/>
  <c r="WH130" i="3"/>
  <c r="WN130" i="3"/>
  <c r="WH13" i="3"/>
  <c r="WN13" i="3"/>
  <c r="WH18" i="3"/>
  <c r="WN18" i="3"/>
  <c r="WH22" i="3"/>
  <c r="WE13" i="25" s="1"/>
  <c r="WN22" i="3"/>
  <c r="WK13" i="25" s="1"/>
  <c r="WH31" i="3"/>
  <c r="WE19" i="25" s="1"/>
  <c r="WN31" i="3"/>
  <c r="WK19" i="25" s="1"/>
  <c r="WH32" i="3"/>
  <c r="WN32" i="3"/>
  <c r="WH33" i="3"/>
  <c r="WN33" i="3"/>
  <c r="WH34" i="3"/>
  <c r="WN34" i="3"/>
  <c r="WH35" i="3"/>
  <c r="WN35" i="3"/>
  <c r="WH39" i="3"/>
  <c r="WN39" i="3"/>
  <c r="WH43" i="3"/>
  <c r="WN43" i="3"/>
  <c r="WH48" i="3"/>
  <c r="WN48" i="3"/>
  <c r="WH49" i="3"/>
  <c r="WN49" i="3"/>
  <c r="WH50" i="3"/>
  <c r="WN50" i="3"/>
  <c r="WH54" i="3"/>
  <c r="WN54" i="3"/>
  <c r="WH63" i="3"/>
  <c r="WN63" i="3"/>
  <c r="WH67" i="3"/>
  <c r="WN67" i="3"/>
  <c r="WH68" i="3"/>
  <c r="WN68" i="3"/>
  <c r="WH74" i="3"/>
  <c r="WN74" i="3"/>
  <c r="WH75" i="3"/>
  <c r="WN75" i="3"/>
  <c r="WH76" i="3"/>
  <c r="WN76" i="3"/>
  <c r="WH77" i="3"/>
  <c r="WN77" i="3"/>
  <c r="WH84" i="3"/>
  <c r="WN84" i="3"/>
  <c r="WH88" i="3"/>
  <c r="WE36" i="25" s="1"/>
  <c r="WN88" i="3"/>
  <c r="WK36" i="25" s="1"/>
  <c r="WH94" i="3"/>
  <c r="WN94" i="3"/>
  <c r="WH98" i="3"/>
  <c r="WN98" i="3"/>
  <c r="WH99" i="3"/>
  <c r="WN99" i="3"/>
  <c r="WH100" i="3"/>
  <c r="WN100" i="3"/>
  <c r="WH108" i="3"/>
  <c r="WN108" i="3"/>
  <c r="WH115" i="3"/>
  <c r="WN115" i="3"/>
  <c r="WH119" i="3"/>
  <c r="WN119" i="3"/>
  <c r="WH120" i="3"/>
  <c r="WN120" i="3"/>
  <c r="WH124" i="3"/>
  <c r="WN124" i="3"/>
  <c r="WH125" i="3"/>
  <c r="WN125" i="3"/>
  <c r="WH126" i="3"/>
  <c r="WN126" i="3"/>
  <c r="WH127" i="3"/>
  <c r="WN127" i="3"/>
  <c r="WH128" i="3"/>
  <c r="WN128" i="3"/>
  <c r="WH129" i="3"/>
  <c r="WN129" i="3"/>
  <c r="WH16" i="3"/>
  <c r="WN16" i="3"/>
  <c r="WH17" i="3"/>
  <c r="WN17" i="3"/>
  <c r="WH21" i="3"/>
  <c r="WE12" i="25" s="1"/>
  <c r="WN21" i="3"/>
  <c r="WK12" i="25" s="1"/>
  <c r="WH29" i="3"/>
  <c r="WN29" i="3"/>
  <c r="WH30" i="3"/>
  <c r="WN30" i="3"/>
  <c r="WH38" i="3"/>
  <c r="WN38" i="3"/>
  <c r="WH42" i="3"/>
  <c r="WN42" i="3"/>
  <c r="WH47" i="3"/>
  <c r="WN47" i="3"/>
  <c r="WH53" i="3"/>
  <c r="WN53" i="3"/>
  <c r="WH60" i="3"/>
  <c r="WN60" i="3"/>
  <c r="WH61" i="3"/>
  <c r="WN61" i="3"/>
  <c r="WH62" i="3"/>
  <c r="WN62" i="3"/>
  <c r="WH66" i="3"/>
  <c r="WN66" i="3"/>
  <c r="WH72" i="3"/>
  <c r="WN72" i="3"/>
  <c r="WH73" i="3"/>
  <c r="WN73" i="3"/>
  <c r="WH83" i="3"/>
  <c r="WE33" i="25" s="1"/>
  <c r="WN83" i="3"/>
  <c r="WK33" i="25" s="1"/>
  <c r="WH87" i="3"/>
  <c r="WE35" i="25" s="1"/>
  <c r="WN87" i="3"/>
  <c r="WK35" i="25" s="1"/>
  <c r="WH93" i="3"/>
  <c r="WN93" i="3"/>
  <c r="WH97" i="3"/>
  <c r="WN97" i="3"/>
  <c r="WH104" i="3"/>
  <c r="WN104" i="3"/>
  <c r="WH105" i="3"/>
  <c r="WN105" i="3"/>
  <c r="WH106" i="3"/>
  <c r="WN106" i="3"/>
  <c r="WH107" i="3"/>
  <c r="WN107" i="3"/>
  <c r="WH114" i="3"/>
  <c r="WN114" i="3"/>
  <c r="WH118" i="3"/>
  <c r="WN118" i="3"/>
  <c r="WH123" i="3"/>
  <c r="WN123" i="3"/>
  <c r="WH15" i="3"/>
  <c r="WN15" i="3"/>
  <c r="WH20" i="3"/>
  <c r="WN20" i="3"/>
  <c r="WH24" i="3"/>
  <c r="WE15" i="25" s="1"/>
  <c r="WN24" i="3"/>
  <c r="WK15" i="25" s="1"/>
  <c r="WH25" i="3"/>
  <c r="WE16" i="25" s="1"/>
  <c r="WN25" i="3"/>
  <c r="WK16" i="25" s="1"/>
  <c r="WH26" i="3"/>
  <c r="WN26" i="3"/>
  <c r="WH27" i="3"/>
  <c r="WN27" i="3"/>
  <c r="WH28" i="3"/>
  <c r="WN28" i="3"/>
  <c r="WH37" i="3"/>
  <c r="WN37" i="3"/>
  <c r="WH41" i="3"/>
  <c r="WN41" i="3"/>
  <c r="WH46" i="3"/>
  <c r="WN46" i="3"/>
  <c r="WH52" i="3"/>
  <c r="WE26" i="25" s="1"/>
  <c r="WN52" i="3"/>
  <c r="WK26" i="25" s="1"/>
  <c r="WH56" i="3"/>
  <c r="WN56" i="3"/>
  <c r="WH57" i="3"/>
  <c r="WN57" i="3"/>
  <c r="WH58" i="3"/>
  <c r="WN58" i="3"/>
  <c r="WH59" i="3"/>
  <c r="WN59" i="3"/>
  <c r="WH65" i="3"/>
  <c r="WN65" i="3"/>
  <c r="WH71" i="3"/>
  <c r="WN71" i="3"/>
  <c r="WH81" i="3"/>
  <c r="WN81" i="3"/>
  <c r="WH82" i="3"/>
  <c r="WE32" i="25" s="1"/>
  <c r="WN82" i="3"/>
  <c r="WK32" i="25" s="1"/>
  <c r="WH86" i="3"/>
  <c r="WN86" i="3"/>
  <c r="WH90" i="3"/>
  <c r="WN90" i="3"/>
  <c r="WH91" i="3"/>
  <c r="WN91" i="3"/>
  <c r="WH92" i="3"/>
  <c r="WN92" i="3"/>
  <c r="WH96" i="3"/>
  <c r="WN96" i="3"/>
  <c r="WH102" i="3"/>
  <c r="WN102" i="3"/>
  <c r="WH103" i="3"/>
  <c r="WN103" i="3"/>
  <c r="WH113" i="3"/>
  <c r="WN113" i="3"/>
  <c r="WH117" i="3"/>
  <c r="WN117" i="3"/>
  <c r="WH122" i="3"/>
  <c r="WN122" i="3"/>
  <c r="WH131" i="3"/>
  <c r="WN131" i="3"/>
  <c r="VH13" i="3"/>
  <c r="VN13" i="3"/>
  <c r="VH18" i="3"/>
  <c r="VN18" i="3"/>
  <c r="VH22" i="3"/>
  <c r="VR13" i="25" s="1"/>
  <c r="VN22" i="3"/>
  <c r="VX13" i="25" s="1"/>
  <c r="VH31" i="3"/>
  <c r="VR19" i="25" s="1"/>
  <c r="VN31" i="3"/>
  <c r="VX19" i="25" s="1"/>
  <c r="VH32" i="3"/>
  <c r="VN32" i="3"/>
  <c r="VH33" i="3"/>
  <c r="VN33" i="3"/>
  <c r="VH34" i="3"/>
  <c r="VN34" i="3"/>
  <c r="VH35" i="3"/>
  <c r="VN35" i="3"/>
  <c r="VH39" i="3"/>
  <c r="VN39" i="3"/>
  <c r="VH43" i="3"/>
  <c r="VN43" i="3"/>
  <c r="VH48" i="3"/>
  <c r="VN48" i="3"/>
  <c r="VH49" i="3"/>
  <c r="VN49" i="3"/>
  <c r="VH50" i="3"/>
  <c r="VN50" i="3"/>
  <c r="VH54" i="3"/>
  <c r="VN54" i="3"/>
  <c r="VH63" i="3"/>
  <c r="VN63" i="3"/>
  <c r="VH67" i="3"/>
  <c r="VN67" i="3"/>
  <c r="VH68" i="3"/>
  <c r="VN68" i="3"/>
  <c r="VH74" i="3"/>
  <c r="VN74" i="3"/>
  <c r="VH75" i="3"/>
  <c r="VN75" i="3"/>
  <c r="VH76" i="3"/>
  <c r="VN76" i="3"/>
  <c r="VH77" i="3"/>
  <c r="VN77" i="3"/>
  <c r="VH84" i="3"/>
  <c r="VN84" i="3"/>
  <c r="VH88" i="3"/>
  <c r="VR36" i="25" s="1"/>
  <c r="VN88" i="3"/>
  <c r="VX36" i="25" s="1"/>
  <c r="VH94" i="3"/>
  <c r="VN94" i="3"/>
  <c r="VH98" i="3"/>
  <c r="VN98" i="3"/>
  <c r="VH99" i="3"/>
  <c r="VN99" i="3"/>
  <c r="VH100" i="3"/>
  <c r="VN100" i="3"/>
  <c r="VH108" i="3"/>
  <c r="VN108" i="3"/>
  <c r="VH115" i="3"/>
  <c r="VN115" i="3"/>
  <c r="VH119" i="3"/>
  <c r="VN119" i="3"/>
  <c r="VH120" i="3"/>
  <c r="VN120" i="3"/>
  <c r="VH124" i="3"/>
  <c r="VN124" i="3"/>
  <c r="VH125" i="3"/>
  <c r="VN125" i="3"/>
  <c r="VH126" i="3"/>
  <c r="VN126" i="3"/>
  <c r="VH127" i="3"/>
  <c r="VN127" i="3"/>
  <c r="VH128" i="3"/>
  <c r="VN128" i="3"/>
  <c r="VH129" i="3"/>
  <c r="VN129" i="3"/>
  <c r="VH16" i="3"/>
  <c r="VN16" i="3"/>
  <c r="VH17" i="3"/>
  <c r="VN17" i="3"/>
  <c r="VH21" i="3"/>
  <c r="VR12" i="25" s="1"/>
  <c r="VN21" i="3"/>
  <c r="VX12" i="25" s="1"/>
  <c r="VH29" i="3"/>
  <c r="VN29" i="3"/>
  <c r="VH30" i="3"/>
  <c r="VN30" i="3"/>
  <c r="VH38" i="3"/>
  <c r="VN38" i="3"/>
  <c r="VH42" i="3"/>
  <c r="VN42" i="3"/>
  <c r="VH47" i="3"/>
  <c r="VN47" i="3"/>
  <c r="VH53" i="3"/>
  <c r="VN53" i="3"/>
  <c r="VH60" i="3"/>
  <c r="VN60" i="3"/>
  <c r="VH61" i="3"/>
  <c r="VN61" i="3"/>
  <c r="VH62" i="3"/>
  <c r="VN62" i="3"/>
  <c r="VH66" i="3"/>
  <c r="VN66" i="3"/>
  <c r="VH72" i="3"/>
  <c r="VN72" i="3"/>
  <c r="VH73" i="3"/>
  <c r="VN73" i="3"/>
  <c r="VH83" i="3"/>
  <c r="VR33" i="25" s="1"/>
  <c r="VN83" i="3"/>
  <c r="VX33" i="25" s="1"/>
  <c r="VH87" i="3"/>
  <c r="VR35" i="25" s="1"/>
  <c r="VN87" i="3"/>
  <c r="VX35" i="25" s="1"/>
  <c r="VH93" i="3"/>
  <c r="VN93" i="3"/>
  <c r="VH97" i="3"/>
  <c r="VN97" i="3"/>
  <c r="VH104" i="3"/>
  <c r="VN104" i="3"/>
  <c r="VH105" i="3"/>
  <c r="VN105" i="3"/>
  <c r="VH106" i="3"/>
  <c r="VN106" i="3"/>
  <c r="VH107" i="3"/>
  <c r="VN107" i="3"/>
  <c r="VH114" i="3"/>
  <c r="VN114" i="3"/>
  <c r="VH118" i="3"/>
  <c r="VN118" i="3"/>
  <c r="VH123" i="3"/>
  <c r="VN123" i="3"/>
  <c r="VH15" i="3"/>
  <c r="VN15" i="3"/>
  <c r="VH20" i="3"/>
  <c r="VN20" i="3"/>
  <c r="VH24" i="3"/>
  <c r="VR15" i="25" s="1"/>
  <c r="VN24" i="3"/>
  <c r="VX15" i="25" s="1"/>
  <c r="VH25" i="3"/>
  <c r="VR16" i="25" s="1"/>
  <c r="VN25" i="3"/>
  <c r="VX16" i="25" s="1"/>
  <c r="VH26" i="3"/>
  <c r="VN26" i="3"/>
  <c r="VH27" i="3"/>
  <c r="VN27" i="3"/>
  <c r="VH28" i="3"/>
  <c r="VN28" i="3"/>
  <c r="VH37" i="3"/>
  <c r="VN37" i="3"/>
  <c r="VH41" i="3"/>
  <c r="VN41" i="3"/>
  <c r="VH46" i="3"/>
  <c r="VN46" i="3"/>
  <c r="VH52" i="3"/>
  <c r="VR26" i="25" s="1"/>
  <c r="VN52" i="3"/>
  <c r="VX26" i="25" s="1"/>
  <c r="VH56" i="3"/>
  <c r="VN56" i="3"/>
  <c r="VH57" i="3"/>
  <c r="VN57" i="3"/>
  <c r="VH58" i="3"/>
  <c r="VN58" i="3"/>
  <c r="VH59" i="3"/>
  <c r="VN59" i="3"/>
  <c r="VH65" i="3"/>
  <c r="VN65" i="3"/>
  <c r="VH71" i="3"/>
  <c r="VN71" i="3"/>
  <c r="VH81" i="3"/>
  <c r="VN81" i="3"/>
  <c r="VH82" i="3"/>
  <c r="VR32" i="25" s="1"/>
  <c r="VN82" i="3"/>
  <c r="VX32" i="25" s="1"/>
  <c r="VH86" i="3"/>
  <c r="VN86" i="3"/>
  <c r="VH90" i="3"/>
  <c r="VN90" i="3"/>
  <c r="VH91" i="3"/>
  <c r="VN91" i="3"/>
  <c r="VH92" i="3"/>
  <c r="VN92" i="3"/>
  <c r="VH96" i="3"/>
  <c r="VN96" i="3"/>
  <c r="VH102" i="3"/>
  <c r="VN102" i="3"/>
  <c r="VH103" i="3"/>
  <c r="VN103" i="3"/>
  <c r="VH113" i="3"/>
  <c r="VN113" i="3"/>
  <c r="VH117" i="3"/>
  <c r="VN117" i="3"/>
  <c r="VH122" i="3"/>
  <c r="VN122" i="3"/>
  <c r="VH131" i="3"/>
  <c r="VN131" i="3"/>
  <c r="VH14" i="3"/>
  <c r="VN14" i="3"/>
  <c r="VH19" i="3"/>
  <c r="VN19" i="3"/>
  <c r="VH23" i="3"/>
  <c r="VR14" i="25" s="1"/>
  <c r="VN23" i="3"/>
  <c r="VX14" i="25" s="1"/>
  <c r="VH36" i="3"/>
  <c r="VN36" i="3"/>
  <c r="VH40" i="3"/>
  <c r="VN40" i="3"/>
  <c r="VH44" i="3"/>
  <c r="VN44" i="3"/>
  <c r="VH45" i="3"/>
  <c r="VN45" i="3"/>
  <c r="VH51" i="3"/>
  <c r="VN51" i="3"/>
  <c r="VH55" i="3"/>
  <c r="VN55" i="3"/>
  <c r="VH64" i="3"/>
  <c r="VN64" i="3"/>
  <c r="VH69" i="3"/>
  <c r="VN69" i="3"/>
  <c r="VH70" i="3"/>
  <c r="VN70" i="3"/>
  <c r="VH78" i="3"/>
  <c r="VN78" i="3"/>
  <c r="VH79" i="3"/>
  <c r="VN79" i="3"/>
  <c r="VH80" i="3"/>
  <c r="VN80" i="3"/>
  <c r="VH85" i="3"/>
  <c r="VN85" i="3"/>
  <c r="VH89" i="3"/>
  <c r="VR37" i="25" s="1"/>
  <c r="VN89" i="3"/>
  <c r="VX37" i="25" s="1"/>
  <c r="VH95" i="3"/>
  <c r="VN95" i="3"/>
  <c r="VH101" i="3"/>
  <c r="VN101" i="3"/>
  <c r="VH109" i="3"/>
  <c r="VN109" i="3"/>
  <c r="VH110" i="3"/>
  <c r="VN110" i="3"/>
  <c r="VH111" i="3"/>
  <c r="VN111" i="3"/>
  <c r="VH112" i="3"/>
  <c r="VR42" i="25" s="1"/>
  <c r="VN112" i="3"/>
  <c r="VX42" i="25" s="1"/>
  <c r="VH116" i="3"/>
  <c r="VN116" i="3"/>
  <c r="VH121" i="3"/>
  <c r="VN121" i="3"/>
  <c r="VH130" i="3"/>
  <c r="VN130" i="3"/>
  <c r="UH13" i="3"/>
  <c r="UN13" i="3"/>
  <c r="UH18" i="3"/>
  <c r="UN18" i="3"/>
  <c r="UH22" i="3"/>
  <c r="UR13" i="25" s="1"/>
  <c r="UN22" i="3"/>
  <c r="UX13" i="25" s="1"/>
  <c r="UH31" i="3"/>
  <c r="UR19" i="25" s="1"/>
  <c r="UN31" i="3"/>
  <c r="UX19" i="25" s="1"/>
  <c r="UH32" i="3"/>
  <c r="UN32" i="3"/>
  <c r="UH33" i="3"/>
  <c r="UN33" i="3"/>
  <c r="UH34" i="3"/>
  <c r="UN34" i="3"/>
  <c r="UH35" i="3"/>
  <c r="UN35" i="3"/>
  <c r="UH39" i="3"/>
  <c r="UN39" i="3"/>
  <c r="UH43" i="3"/>
  <c r="UN43" i="3"/>
  <c r="UH48" i="3"/>
  <c r="UN48" i="3"/>
  <c r="UH49" i="3"/>
  <c r="UN49" i="3"/>
  <c r="UH50" i="3"/>
  <c r="UN50" i="3"/>
  <c r="UH54" i="3"/>
  <c r="UN54" i="3"/>
  <c r="UH63" i="3"/>
  <c r="UN63" i="3"/>
  <c r="UH67" i="3"/>
  <c r="UN67" i="3"/>
  <c r="UH68" i="3"/>
  <c r="UN68" i="3"/>
  <c r="UH74" i="3"/>
  <c r="UN74" i="3"/>
  <c r="UH75" i="3"/>
  <c r="UN75" i="3"/>
  <c r="UH76" i="3"/>
  <c r="UN76" i="3"/>
  <c r="UH77" i="3"/>
  <c r="UN77" i="3"/>
  <c r="UH84" i="3"/>
  <c r="UN84" i="3"/>
  <c r="UH88" i="3"/>
  <c r="UR36" i="25" s="1"/>
  <c r="UN88" i="3"/>
  <c r="UX36" i="25" s="1"/>
  <c r="UH94" i="3"/>
  <c r="UN94" i="3"/>
  <c r="UH98" i="3"/>
  <c r="UN98" i="3"/>
  <c r="UH99" i="3"/>
  <c r="UN99" i="3"/>
  <c r="UH100" i="3"/>
  <c r="UN100" i="3"/>
  <c r="UH108" i="3"/>
  <c r="UN108" i="3"/>
  <c r="UH115" i="3"/>
  <c r="UN115" i="3"/>
  <c r="UH119" i="3"/>
  <c r="UN119" i="3"/>
  <c r="UH120" i="3"/>
  <c r="UN120" i="3"/>
  <c r="UH124" i="3"/>
  <c r="UN124" i="3"/>
  <c r="UH125" i="3"/>
  <c r="UN125" i="3"/>
  <c r="UH126" i="3"/>
  <c r="UN126" i="3"/>
  <c r="UH127" i="3"/>
  <c r="UN127" i="3"/>
  <c r="UH128" i="3"/>
  <c r="UN128" i="3"/>
  <c r="UH129" i="3"/>
  <c r="UN129" i="3"/>
  <c r="UH16" i="3"/>
  <c r="UN16" i="3"/>
  <c r="UH17" i="3"/>
  <c r="UN17" i="3"/>
  <c r="UH21" i="3"/>
  <c r="UR12" i="25" s="1"/>
  <c r="UN21" i="3"/>
  <c r="UX12" i="25" s="1"/>
  <c r="UH29" i="3"/>
  <c r="UN29" i="3"/>
  <c r="UH30" i="3"/>
  <c r="UN30" i="3"/>
  <c r="UH38" i="3"/>
  <c r="UN38" i="3"/>
  <c r="UH42" i="3"/>
  <c r="UN42" i="3"/>
  <c r="UH47" i="3"/>
  <c r="UN47" i="3"/>
  <c r="UH53" i="3"/>
  <c r="UN53" i="3"/>
  <c r="UH60" i="3"/>
  <c r="UN60" i="3"/>
  <c r="UH61" i="3"/>
  <c r="UN61" i="3"/>
  <c r="UH62" i="3"/>
  <c r="UN62" i="3"/>
  <c r="UH66" i="3"/>
  <c r="UN66" i="3"/>
  <c r="UH72" i="3"/>
  <c r="UN72" i="3"/>
  <c r="UH73" i="3"/>
  <c r="UN73" i="3"/>
  <c r="UH83" i="3"/>
  <c r="UR33" i="25" s="1"/>
  <c r="UN83" i="3"/>
  <c r="UX33" i="25" s="1"/>
  <c r="UH87" i="3"/>
  <c r="UR35" i="25" s="1"/>
  <c r="UN87" i="3"/>
  <c r="UX35" i="25" s="1"/>
  <c r="UH93" i="3"/>
  <c r="UN93" i="3"/>
  <c r="UH97" i="3"/>
  <c r="UN97" i="3"/>
  <c r="UH104" i="3"/>
  <c r="UN104" i="3"/>
  <c r="UH105" i="3"/>
  <c r="UN105" i="3"/>
  <c r="UH106" i="3"/>
  <c r="UN106" i="3"/>
  <c r="UH107" i="3"/>
  <c r="UN107" i="3"/>
  <c r="UH114" i="3"/>
  <c r="UN114" i="3"/>
  <c r="UH118" i="3"/>
  <c r="UN118" i="3"/>
  <c r="UH123" i="3"/>
  <c r="UN123" i="3"/>
  <c r="UH15" i="3"/>
  <c r="UN15" i="3"/>
  <c r="UH20" i="3"/>
  <c r="UN20" i="3"/>
  <c r="UH24" i="3"/>
  <c r="UR15" i="25" s="1"/>
  <c r="UN24" i="3"/>
  <c r="UX15" i="25" s="1"/>
  <c r="UH25" i="3"/>
  <c r="UR16" i="25" s="1"/>
  <c r="UN25" i="3"/>
  <c r="UX16" i="25" s="1"/>
  <c r="UH26" i="3"/>
  <c r="UN26" i="3"/>
  <c r="UH27" i="3"/>
  <c r="UN27" i="3"/>
  <c r="UH28" i="3"/>
  <c r="UN28" i="3"/>
  <c r="UH37" i="3"/>
  <c r="UN37" i="3"/>
  <c r="UH41" i="3"/>
  <c r="UN41" i="3"/>
  <c r="UH46" i="3"/>
  <c r="UN46" i="3"/>
  <c r="UH52" i="3"/>
  <c r="UR26" i="25" s="1"/>
  <c r="UN52" i="3"/>
  <c r="UX26" i="25" s="1"/>
  <c r="UH56" i="3"/>
  <c r="UN56" i="3"/>
  <c r="UH57" i="3"/>
  <c r="UN57" i="3"/>
  <c r="UH58" i="3"/>
  <c r="UN58" i="3"/>
  <c r="UH59" i="3"/>
  <c r="UN59" i="3"/>
  <c r="UH65" i="3"/>
  <c r="UN65" i="3"/>
  <c r="UH71" i="3"/>
  <c r="UN71" i="3"/>
  <c r="UH81" i="3"/>
  <c r="UN81" i="3"/>
  <c r="UH82" i="3"/>
  <c r="UR32" i="25" s="1"/>
  <c r="UN82" i="3"/>
  <c r="UX32" i="25" s="1"/>
  <c r="UH86" i="3"/>
  <c r="UN86" i="3"/>
  <c r="UH90" i="3"/>
  <c r="UN90" i="3"/>
  <c r="UH91" i="3"/>
  <c r="UN91" i="3"/>
  <c r="UH92" i="3"/>
  <c r="UN92" i="3"/>
  <c r="UH96" i="3"/>
  <c r="UN96" i="3"/>
  <c r="UH102" i="3"/>
  <c r="UN102" i="3"/>
  <c r="UH103" i="3"/>
  <c r="UN103" i="3"/>
  <c r="UH113" i="3"/>
  <c r="UN113" i="3"/>
  <c r="UH117" i="3"/>
  <c r="UN117" i="3"/>
  <c r="UH122" i="3"/>
  <c r="UN122" i="3"/>
  <c r="UH131" i="3"/>
  <c r="UN131" i="3"/>
  <c r="UH14" i="3"/>
  <c r="UN14" i="3"/>
  <c r="UH19" i="3"/>
  <c r="UN19" i="3"/>
  <c r="UH23" i="3"/>
  <c r="UR14" i="25" s="1"/>
  <c r="UN23" i="3"/>
  <c r="UX14" i="25" s="1"/>
  <c r="UH36" i="3"/>
  <c r="UN36" i="3"/>
  <c r="UH40" i="3"/>
  <c r="UN40" i="3"/>
  <c r="UH44" i="3"/>
  <c r="UN44" i="3"/>
  <c r="UH45" i="3"/>
  <c r="UN45" i="3"/>
  <c r="UH51" i="3"/>
  <c r="UN51" i="3"/>
  <c r="UH55" i="3"/>
  <c r="UN55" i="3"/>
  <c r="UH64" i="3"/>
  <c r="UN64" i="3"/>
  <c r="UH69" i="3"/>
  <c r="UN69" i="3"/>
  <c r="UH70" i="3"/>
  <c r="UN70" i="3"/>
  <c r="UH78" i="3"/>
  <c r="UN78" i="3"/>
  <c r="UH79" i="3"/>
  <c r="UN79" i="3"/>
  <c r="UH80" i="3"/>
  <c r="UN80" i="3"/>
  <c r="UH85" i="3"/>
  <c r="UN85" i="3"/>
  <c r="UH89" i="3"/>
  <c r="UR37" i="25" s="1"/>
  <c r="UN89" i="3"/>
  <c r="UX37" i="25" s="1"/>
  <c r="UH95" i="3"/>
  <c r="UN95" i="3"/>
  <c r="UH101" i="3"/>
  <c r="UN101" i="3"/>
  <c r="UH109" i="3"/>
  <c r="UN109" i="3"/>
  <c r="UH110" i="3"/>
  <c r="UN110" i="3"/>
  <c r="UH111" i="3"/>
  <c r="UN111" i="3"/>
  <c r="UH112" i="3"/>
  <c r="UR42" i="25" s="1"/>
  <c r="UN112" i="3"/>
  <c r="UX42" i="25" s="1"/>
  <c r="UH116" i="3"/>
  <c r="UN116" i="3"/>
  <c r="UH121" i="3"/>
  <c r="UN121" i="3"/>
  <c r="UH130" i="3"/>
  <c r="UN130" i="3"/>
  <c r="VU16" i="3"/>
  <c r="VU20" i="3"/>
  <c r="VU24" i="3"/>
  <c r="VU30" i="3"/>
  <c r="VU36" i="3"/>
  <c r="VU40" i="3"/>
  <c r="VU44" i="3"/>
  <c r="VU45" i="3"/>
  <c r="VU50" i="3"/>
  <c r="VU54" i="3"/>
  <c r="VU58" i="3"/>
  <c r="VU59" i="3"/>
  <c r="VU65" i="3"/>
  <c r="VU69" i="3"/>
  <c r="VU70" i="3"/>
  <c r="VU74" i="3"/>
  <c r="VU75" i="3"/>
  <c r="VU76" i="3"/>
  <c r="VU77" i="3"/>
  <c r="VU83" i="3"/>
  <c r="VU87" i="3"/>
  <c r="VU93" i="3"/>
  <c r="VU97" i="3"/>
  <c r="VU104" i="3"/>
  <c r="VU105" i="3"/>
  <c r="VU106" i="3"/>
  <c r="VU107" i="3"/>
  <c r="VU114" i="3"/>
  <c r="VU118" i="3"/>
  <c r="VU123" i="3"/>
  <c r="VU127" i="3"/>
  <c r="VU15" i="3"/>
  <c r="VU19" i="3"/>
  <c r="VU23" i="3"/>
  <c r="VU29" i="3"/>
  <c r="VU34" i="3"/>
  <c r="VU35" i="3"/>
  <c r="VU39" i="3"/>
  <c r="VU43" i="3"/>
  <c r="UK22" i="25"/>
  <c r="VU48" i="3"/>
  <c r="VU49" i="3"/>
  <c r="VU53" i="3"/>
  <c r="VU57" i="3"/>
  <c r="VU64" i="3"/>
  <c r="VU68" i="3"/>
  <c r="VU73" i="3"/>
  <c r="VU81" i="3"/>
  <c r="VU82" i="3"/>
  <c r="VU86" i="3"/>
  <c r="VU90" i="3"/>
  <c r="VU91" i="3"/>
  <c r="VU92" i="3"/>
  <c r="VU96" i="3"/>
  <c r="VU102" i="3"/>
  <c r="VU103" i="3"/>
  <c r="VU113" i="3"/>
  <c r="VU117" i="3"/>
  <c r="VU122" i="3"/>
  <c r="VU126" i="3"/>
  <c r="VU131" i="3"/>
  <c r="VU14" i="3"/>
  <c r="VU18" i="3"/>
  <c r="VU22" i="3"/>
  <c r="VU26" i="3"/>
  <c r="VU27" i="3"/>
  <c r="VU28" i="3"/>
  <c r="VU32" i="3"/>
  <c r="VU33" i="3"/>
  <c r="VU38" i="3"/>
  <c r="VU42" i="3"/>
  <c r="VU47" i="3"/>
  <c r="VU52" i="3"/>
  <c r="VU56" i="3"/>
  <c r="VU63" i="3"/>
  <c r="VU67" i="3"/>
  <c r="VU72" i="3"/>
  <c r="VU79" i="3"/>
  <c r="VU80" i="3"/>
  <c r="VU85" i="3"/>
  <c r="VU89" i="3"/>
  <c r="VU95" i="3"/>
  <c r="VU101" i="3"/>
  <c r="VU109" i="3"/>
  <c r="VU110" i="3"/>
  <c r="VU111" i="3"/>
  <c r="VU112" i="3"/>
  <c r="VU116" i="3"/>
  <c r="VU121" i="3"/>
  <c r="VU125" i="3"/>
  <c r="VU130" i="3"/>
  <c r="VU13" i="3"/>
  <c r="VU17" i="3"/>
  <c r="VU21" i="3"/>
  <c r="VU25" i="3"/>
  <c r="VU31" i="3"/>
  <c r="VU37" i="3"/>
  <c r="VU41" i="3"/>
  <c r="VU46" i="3"/>
  <c r="VU51" i="3"/>
  <c r="VU55" i="3"/>
  <c r="VU60" i="3"/>
  <c r="VU61" i="3"/>
  <c r="VU62" i="3"/>
  <c r="VU66" i="3"/>
  <c r="VU71" i="3"/>
  <c r="VU78" i="3"/>
  <c r="VU84" i="3"/>
  <c r="UK34" i="25"/>
  <c r="VU88" i="3"/>
  <c r="VU94" i="3"/>
  <c r="VU98" i="3"/>
  <c r="VU99" i="3"/>
  <c r="VU100" i="3"/>
  <c r="VU108" i="3"/>
  <c r="VU115" i="3"/>
  <c r="VU119" i="3"/>
  <c r="VU120" i="3"/>
  <c r="UK45" i="25"/>
  <c r="VU124" i="3"/>
  <c r="VU128" i="3"/>
  <c r="VU129" i="3"/>
  <c r="TU14" i="3"/>
  <c r="UA14" i="3"/>
  <c r="TU18" i="3"/>
  <c r="UA18" i="3"/>
  <c r="TU22" i="3"/>
  <c r="TR13" i="25" s="1"/>
  <c r="UA22" i="3"/>
  <c r="TX13" i="25" s="1"/>
  <c r="TU26" i="3"/>
  <c r="UA26" i="3"/>
  <c r="TU27" i="3"/>
  <c r="UA27" i="3"/>
  <c r="TU28" i="3"/>
  <c r="UA28" i="3"/>
  <c r="TU32" i="3"/>
  <c r="UA32" i="3"/>
  <c r="TU33" i="3"/>
  <c r="UA33" i="3"/>
  <c r="TU38" i="3"/>
  <c r="UA38" i="3"/>
  <c r="TU42" i="3"/>
  <c r="UA42" i="3"/>
  <c r="TU47" i="3"/>
  <c r="UA47" i="3"/>
  <c r="TU52" i="3"/>
  <c r="TR26" i="25" s="1"/>
  <c r="UA52" i="3"/>
  <c r="TX26" i="25" s="1"/>
  <c r="TU56" i="3"/>
  <c r="UA56" i="3"/>
  <c r="TU57" i="3"/>
  <c r="UA57" i="3"/>
  <c r="TU64" i="3"/>
  <c r="UA64" i="3"/>
  <c r="TU69" i="3"/>
  <c r="UA69" i="3"/>
  <c r="TU70" i="3"/>
  <c r="UA70" i="3"/>
  <c r="TU74" i="3"/>
  <c r="UA74" i="3"/>
  <c r="TU75" i="3"/>
  <c r="UA75" i="3"/>
  <c r="TU76" i="3"/>
  <c r="UA76" i="3"/>
  <c r="TU77" i="3"/>
  <c r="UA77" i="3"/>
  <c r="TU84" i="3"/>
  <c r="UA84" i="3"/>
  <c r="TU88" i="3"/>
  <c r="TR36" i="25" s="1"/>
  <c r="UA88" i="3"/>
  <c r="TX36" i="25" s="1"/>
  <c r="TU94" i="3"/>
  <c r="UA94" i="3"/>
  <c r="TU98" i="3"/>
  <c r="UA98" i="3"/>
  <c r="TU99" i="3"/>
  <c r="UA99" i="3"/>
  <c r="TU100" i="3"/>
  <c r="UA100" i="3"/>
  <c r="TU108" i="3"/>
  <c r="UA108" i="3"/>
  <c r="TU115" i="3"/>
  <c r="UA115" i="3"/>
  <c r="TU119" i="3"/>
  <c r="UA119" i="3"/>
  <c r="TU120" i="3"/>
  <c r="UA120" i="3"/>
  <c r="TU124" i="3"/>
  <c r="UA124" i="3"/>
  <c r="TU125" i="3"/>
  <c r="UA125" i="3"/>
  <c r="TU126" i="3"/>
  <c r="UA126" i="3"/>
  <c r="TU131" i="3"/>
  <c r="UA131" i="3"/>
  <c r="TU13" i="3"/>
  <c r="UA13" i="3"/>
  <c r="TU17" i="3"/>
  <c r="UA17" i="3"/>
  <c r="TU21" i="3"/>
  <c r="TR12" i="25" s="1"/>
  <c r="UA21" i="3"/>
  <c r="TX12" i="25" s="1"/>
  <c r="TU25" i="3"/>
  <c r="TR16" i="25" s="1"/>
  <c r="UA25" i="3"/>
  <c r="TX16" i="25" s="1"/>
  <c r="TU31" i="3"/>
  <c r="TR19" i="25" s="1"/>
  <c r="UA31" i="3"/>
  <c r="TX19" i="25" s="1"/>
  <c r="TU37" i="3"/>
  <c r="UA37" i="3"/>
  <c r="TU41" i="3"/>
  <c r="UA41" i="3"/>
  <c r="TU46" i="3"/>
  <c r="UA46" i="3"/>
  <c r="TU51" i="3"/>
  <c r="UA51" i="3"/>
  <c r="TU55" i="3"/>
  <c r="UA55" i="3"/>
  <c r="TU63" i="3"/>
  <c r="UA63" i="3"/>
  <c r="TU67" i="3"/>
  <c r="UA67" i="3"/>
  <c r="TU68" i="3"/>
  <c r="UA68" i="3"/>
  <c r="TU73" i="3"/>
  <c r="UA73" i="3"/>
  <c r="TU83" i="3"/>
  <c r="TR33" i="25" s="1"/>
  <c r="UA83" i="3"/>
  <c r="TX33" i="25" s="1"/>
  <c r="TU87" i="3"/>
  <c r="TR35" i="25" s="1"/>
  <c r="UA87" i="3"/>
  <c r="TX35" i="25" s="1"/>
  <c r="TU93" i="3"/>
  <c r="UA93" i="3"/>
  <c r="TU97" i="3"/>
  <c r="UA97" i="3"/>
  <c r="TU104" i="3"/>
  <c r="UA104" i="3"/>
  <c r="TU105" i="3"/>
  <c r="UA105" i="3"/>
  <c r="TU106" i="3"/>
  <c r="UA106" i="3"/>
  <c r="TU107" i="3"/>
  <c r="UA107" i="3"/>
  <c r="TU114" i="3"/>
  <c r="UA114" i="3"/>
  <c r="TU118" i="3"/>
  <c r="UA118" i="3"/>
  <c r="TU123" i="3"/>
  <c r="UA123" i="3"/>
  <c r="TU130" i="3"/>
  <c r="UA130" i="3"/>
  <c r="TU16" i="3"/>
  <c r="UA16" i="3"/>
  <c r="TU20" i="3"/>
  <c r="UA20" i="3"/>
  <c r="TU24" i="3"/>
  <c r="TR15" i="25" s="1"/>
  <c r="UA24" i="3"/>
  <c r="TX15" i="25" s="1"/>
  <c r="TU30" i="3"/>
  <c r="UA30" i="3"/>
  <c r="TU36" i="3"/>
  <c r="UA36" i="3"/>
  <c r="TU40" i="3"/>
  <c r="UA40" i="3"/>
  <c r="TU44" i="3"/>
  <c r="UA44" i="3"/>
  <c r="TU45" i="3"/>
  <c r="UA45" i="3"/>
  <c r="TU50" i="3"/>
  <c r="UA50" i="3"/>
  <c r="TU54" i="3"/>
  <c r="UA54" i="3"/>
  <c r="TU60" i="3"/>
  <c r="UA60" i="3"/>
  <c r="TU61" i="3"/>
  <c r="UA61" i="3"/>
  <c r="TU62" i="3"/>
  <c r="UA62" i="3"/>
  <c r="TU66" i="3"/>
  <c r="UA66" i="3"/>
  <c r="TU72" i="3"/>
  <c r="UA72" i="3"/>
  <c r="TU81" i="3"/>
  <c r="UA81" i="3"/>
  <c r="TU82" i="3"/>
  <c r="TR32" i="25" s="1"/>
  <c r="UA82" i="3"/>
  <c r="TX32" i="25" s="1"/>
  <c r="TU86" i="3"/>
  <c r="UA86" i="3"/>
  <c r="TU90" i="3"/>
  <c r="UA90" i="3"/>
  <c r="TU91" i="3"/>
  <c r="UA91" i="3"/>
  <c r="TU92" i="3"/>
  <c r="UA92" i="3"/>
  <c r="TU96" i="3"/>
  <c r="UA96" i="3"/>
  <c r="TU102" i="3"/>
  <c r="UA102" i="3"/>
  <c r="TU103" i="3"/>
  <c r="UA103" i="3"/>
  <c r="TU113" i="3"/>
  <c r="UA113" i="3"/>
  <c r="TU117" i="3"/>
  <c r="UA117" i="3"/>
  <c r="TU122" i="3"/>
  <c r="UA122" i="3"/>
  <c r="TU128" i="3"/>
  <c r="UA128" i="3"/>
  <c r="TU129" i="3"/>
  <c r="UA129" i="3"/>
  <c r="TU15" i="3"/>
  <c r="UA15" i="3"/>
  <c r="TU19" i="3"/>
  <c r="UA19" i="3"/>
  <c r="TU23" i="3"/>
  <c r="TR14" i="25" s="1"/>
  <c r="UA23" i="3"/>
  <c r="TX14" i="25" s="1"/>
  <c r="TU29" i="3"/>
  <c r="UA29" i="3"/>
  <c r="TU34" i="3"/>
  <c r="UA34" i="3"/>
  <c r="TU35" i="3"/>
  <c r="UA35" i="3"/>
  <c r="TU39" i="3"/>
  <c r="UA39" i="3"/>
  <c r="TU43" i="3"/>
  <c r="UA43" i="3"/>
  <c r="TU48" i="3"/>
  <c r="UA48" i="3"/>
  <c r="TU49" i="3"/>
  <c r="UA49" i="3"/>
  <c r="TU53" i="3"/>
  <c r="UA53" i="3"/>
  <c r="TU58" i="3"/>
  <c r="UA58" i="3"/>
  <c r="TU59" i="3"/>
  <c r="UA59" i="3"/>
  <c r="TU65" i="3"/>
  <c r="UA65" i="3"/>
  <c r="TU71" i="3"/>
  <c r="UA71" i="3"/>
  <c r="TU78" i="3"/>
  <c r="UA78" i="3"/>
  <c r="TU79" i="3"/>
  <c r="UA79" i="3"/>
  <c r="TU80" i="3"/>
  <c r="UA80" i="3"/>
  <c r="TU85" i="3"/>
  <c r="UA85" i="3"/>
  <c r="TU89" i="3"/>
  <c r="TR37" i="25" s="1"/>
  <c r="UA89" i="3"/>
  <c r="TX37" i="25" s="1"/>
  <c r="TU95" i="3"/>
  <c r="UA95" i="3"/>
  <c r="TU101" i="3"/>
  <c r="UA101" i="3"/>
  <c r="TU109" i="3"/>
  <c r="UA109" i="3"/>
  <c r="TU110" i="3"/>
  <c r="UA110" i="3"/>
  <c r="TU111" i="3"/>
  <c r="UA111" i="3"/>
  <c r="TU112" i="3"/>
  <c r="TR42" i="25" s="1"/>
  <c r="UA112" i="3"/>
  <c r="TX42" i="25" s="1"/>
  <c r="TU116" i="3"/>
  <c r="UA116" i="3"/>
  <c r="TU121" i="3"/>
  <c r="UA121" i="3"/>
  <c r="TU127" i="3"/>
  <c r="UA127" i="3"/>
  <c r="TH37" i="3"/>
  <c r="TN37" i="3"/>
  <c r="TH44" i="3"/>
  <c r="TN44" i="3"/>
  <c r="RU14" i="3"/>
  <c r="SA14" i="3"/>
  <c r="RU18" i="3"/>
  <c r="SA18" i="3"/>
  <c r="RU22" i="3"/>
  <c r="SR13" i="25" s="1"/>
  <c r="SA22" i="3"/>
  <c r="SX13" i="25" s="1"/>
  <c r="RU26" i="3"/>
  <c r="SA26" i="3"/>
  <c r="RU27" i="3"/>
  <c r="SA27" i="3"/>
  <c r="RU28" i="3"/>
  <c r="SA28" i="3"/>
  <c r="RU32" i="3"/>
  <c r="SA32" i="3"/>
  <c r="RU33" i="3"/>
  <c r="SA33" i="3"/>
  <c r="RU38" i="3"/>
  <c r="SA38" i="3"/>
  <c r="RU42" i="3"/>
  <c r="SA42" i="3"/>
  <c r="RU47" i="3"/>
  <c r="SA47" i="3"/>
  <c r="RU52" i="3"/>
  <c r="SR26" i="25" s="1"/>
  <c r="SA52" i="3"/>
  <c r="SX26" i="25" s="1"/>
  <c r="RU56" i="3"/>
  <c r="SA56" i="3"/>
  <c r="RU63" i="3"/>
  <c r="SA63" i="3"/>
  <c r="RU67" i="3"/>
  <c r="SA67" i="3"/>
  <c r="RU72" i="3"/>
  <c r="SA72" i="3"/>
  <c r="RU81" i="3"/>
  <c r="SA81" i="3"/>
  <c r="RU82" i="3"/>
  <c r="SR32" i="25" s="1"/>
  <c r="SA82" i="3"/>
  <c r="SX32" i="25" s="1"/>
  <c r="RU86" i="3"/>
  <c r="SA86" i="3"/>
  <c r="RU90" i="3"/>
  <c r="SA90" i="3"/>
  <c r="RU91" i="3"/>
  <c r="SA91" i="3"/>
  <c r="RU92" i="3"/>
  <c r="SA92" i="3"/>
  <c r="RU96" i="3"/>
  <c r="SA96" i="3"/>
  <c r="RU102" i="3"/>
  <c r="SA102" i="3"/>
  <c r="RU103" i="3"/>
  <c r="SA103" i="3"/>
  <c r="RU113" i="3"/>
  <c r="SA113" i="3"/>
  <c r="RU117" i="3"/>
  <c r="SA117" i="3"/>
  <c r="RU122" i="3"/>
  <c r="SA122" i="3"/>
  <c r="RU127" i="3"/>
  <c r="SA127" i="3"/>
  <c r="RU13" i="3"/>
  <c r="SA13" i="3"/>
  <c r="RU17" i="3"/>
  <c r="SA17" i="3"/>
  <c r="RU21" i="3"/>
  <c r="SR12" i="25" s="1"/>
  <c r="SA21" i="3"/>
  <c r="SX12" i="25" s="1"/>
  <c r="RU25" i="3"/>
  <c r="SR16" i="25" s="1"/>
  <c r="SA25" i="3"/>
  <c r="SX16" i="25" s="1"/>
  <c r="RU31" i="3"/>
  <c r="SR19" i="25" s="1"/>
  <c r="SA31" i="3"/>
  <c r="SX19" i="25" s="1"/>
  <c r="RU37" i="3"/>
  <c r="SA37" i="3"/>
  <c r="RU41" i="3"/>
  <c r="SA41" i="3"/>
  <c r="RU46" i="3"/>
  <c r="SA46" i="3"/>
  <c r="RU51" i="3"/>
  <c r="SA51" i="3"/>
  <c r="RU55" i="3"/>
  <c r="SA55" i="3"/>
  <c r="RU60" i="3"/>
  <c r="SA60" i="3"/>
  <c r="RU61" i="3"/>
  <c r="SA61" i="3"/>
  <c r="RU62" i="3"/>
  <c r="SA62" i="3"/>
  <c r="RU66" i="3"/>
  <c r="SA66" i="3"/>
  <c r="RU71" i="3"/>
  <c r="SA71" i="3"/>
  <c r="RU78" i="3"/>
  <c r="SA78" i="3"/>
  <c r="RU79" i="3"/>
  <c r="SA79" i="3"/>
  <c r="RU80" i="3"/>
  <c r="SA80" i="3"/>
  <c r="SX31" i="25" s="1"/>
  <c r="RU85" i="3"/>
  <c r="SA85" i="3"/>
  <c r="RU89" i="3"/>
  <c r="SR37" i="25" s="1"/>
  <c r="SA89" i="3"/>
  <c r="SX37" i="25" s="1"/>
  <c r="RU95" i="3"/>
  <c r="SA95" i="3"/>
  <c r="RU101" i="3"/>
  <c r="SA101" i="3"/>
  <c r="RU109" i="3"/>
  <c r="SA109" i="3"/>
  <c r="RU110" i="3"/>
  <c r="SA110" i="3"/>
  <c r="RU111" i="3"/>
  <c r="SA111" i="3"/>
  <c r="RU112" i="3"/>
  <c r="SR42" i="25" s="1"/>
  <c r="SA112" i="3"/>
  <c r="SX42" i="25" s="1"/>
  <c r="RU116" i="3"/>
  <c r="SA116" i="3"/>
  <c r="RU121" i="3"/>
  <c r="SA121" i="3"/>
  <c r="RU125" i="3"/>
  <c r="SA125" i="3"/>
  <c r="RU126" i="3"/>
  <c r="SA126" i="3"/>
  <c r="RU131" i="3"/>
  <c r="SA131" i="3"/>
  <c r="RU16" i="3"/>
  <c r="SA16" i="3"/>
  <c r="RU20" i="3"/>
  <c r="SA20" i="3"/>
  <c r="RU24" i="3"/>
  <c r="SR15" i="25" s="1"/>
  <c r="SA24" i="3"/>
  <c r="SX15" i="25" s="1"/>
  <c r="RU30" i="3"/>
  <c r="SA30" i="3"/>
  <c r="RU36" i="3"/>
  <c r="SA36" i="3"/>
  <c r="RU40" i="3"/>
  <c r="SA40" i="3"/>
  <c r="RU44" i="3"/>
  <c r="SA44" i="3"/>
  <c r="RU45" i="3"/>
  <c r="SA45" i="3"/>
  <c r="RU50" i="3"/>
  <c r="SA50" i="3"/>
  <c r="RU54" i="3"/>
  <c r="SA54" i="3"/>
  <c r="RU58" i="3"/>
  <c r="SA58" i="3"/>
  <c r="RU59" i="3"/>
  <c r="SA59" i="3"/>
  <c r="RU65" i="3"/>
  <c r="SA65" i="3"/>
  <c r="RU69" i="3"/>
  <c r="SA69" i="3"/>
  <c r="RU70" i="3"/>
  <c r="SA70" i="3"/>
  <c r="RU74" i="3"/>
  <c r="SA74" i="3"/>
  <c r="RU75" i="3"/>
  <c r="SA75" i="3"/>
  <c r="RU76" i="3"/>
  <c r="SA76" i="3"/>
  <c r="RU77" i="3"/>
  <c r="SA77" i="3"/>
  <c r="RU84" i="3"/>
  <c r="SA84" i="3"/>
  <c r="RU88" i="3"/>
  <c r="SR36" i="25" s="1"/>
  <c r="SA88" i="3"/>
  <c r="SX36" i="25" s="1"/>
  <c r="RU94" i="3"/>
  <c r="SA94" i="3"/>
  <c r="RU98" i="3"/>
  <c r="SA98" i="3"/>
  <c r="RU99" i="3"/>
  <c r="SA99" i="3"/>
  <c r="RU100" i="3"/>
  <c r="SA100" i="3"/>
  <c r="RU108" i="3"/>
  <c r="SA108" i="3"/>
  <c r="RU115" i="3"/>
  <c r="SA115" i="3"/>
  <c r="RU119" i="3"/>
  <c r="SA119" i="3"/>
  <c r="RU120" i="3"/>
  <c r="SA120" i="3"/>
  <c r="RU124" i="3"/>
  <c r="SA124" i="3"/>
  <c r="RU130" i="3"/>
  <c r="SA130" i="3"/>
  <c r="RU15" i="3"/>
  <c r="SA15" i="3"/>
  <c r="RU19" i="3"/>
  <c r="SA19" i="3"/>
  <c r="RU23" i="3"/>
  <c r="SR14" i="25" s="1"/>
  <c r="SA23" i="3"/>
  <c r="SX14" i="25" s="1"/>
  <c r="RU29" i="3"/>
  <c r="SA29" i="3"/>
  <c r="RU34" i="3"/>
  <c r="SA34" i="3"/>
  <c r="RU35" i="3"/>
  <c r="SA35" i="3"/>
  <c r="RU39" i="3"/>
  <c r="SA39" i="3"/>
  <c r="RU43" i="3"/>
  <c r="SA43" i="3"/>
  <c r="SX22" i="25" s="1"/>
  <c r="RU48" i="3"/>
  <c r="SA48" i="3"/>
  <c r="RU49" i="3"/>
  <c r="SA49" i="3"/>
  <c r="RU53" i="3"/>
  <c r="SA53" i="3"/>
  <c r="RU57" i="3"/>
  <c r="SA57" i="3"/>
  <c r="RU64" i="3"/>
  <c r="SA64" i="3"/>
  <c r="RU68" i="3"/>
  <c r="SA68" i="3"/>
  <c r="RU73" i="3"/>
  <c r="SA73" i="3"/>
  <c r="RU83" i="3"/>
  <c r="SR33" i="25" s="1"/>
  <c r="SA83" i="3"/>
  <c r="SX33" i="25" s="1"/>
  <c r="RU87" i="3"/>
  <c r="SR35" i="25" s="1"/>
  <c r="SA87" i="3"/>
  <c r="SX35" i="25" s="1"/>
  <c r="RU93" i="3"/>
  <c r="SA93" i="3"/>
  <c r="RU97" i="3"/>
  <c r="SA97" i="3"/>
  <c r="RU104" i="3"/>
  <c r="SA104" i="3"/>
  <c r="RU105" i="3"/>
  <c r="SA105" i="3"/>
  <c r="RU106" i="3"/>
  <c r="SA106" i="3"/>
  <c r="RU107" i="3"/>
  <c r="SA107" i="3"/>
  <c r="RU114" i="3"/>
  <c r="SA114" i="3"/>
  <c r="RU118" i="3"/>
  <c r="SA118" i="3"/>
  <c r="RU123" i="3"/>
  <c r="SA123" i="3"/>
  <c r="RU128" i="3"/>
  <c r="SA128" i="3"/>
  <c r="RU129" i="3"/>
  <c r="SA129" i="3"/>
  <c r="RH13" i="3"/>
  <c r="RN13" i="3"/>
  <c r="RH17" i="3"/>
  <c r="RN17" i="3"/>
  <c r="RH21" i="3"/>
  <c r="RE12" i="25" s="1"/>
  <c r="RN21" i="3"/>
  <c r="RK12" i="25" s="1"/>
  <c r="RH25" i="3"/>
  <c r="RE16" i="25" s="1"/>
  <c r="RN25" i="3"/>
  <c r="RK16" i="25" s="1"/>
  <c r="RH31" i="3"/>
  <c r="RE19" i="25" s="1"/>
  <c r="RN31" i="3"/>
  <c r="RK19" i="25" s="1"/>
  <c r="RH37" i="3"/>
  <c r="RN37" i="3"/>
  <c r="RH41" i="3"/>
  <c r="RN41" i="3"/>
  <c r="RH46" i="3"/>
  <c r="RN46" i="3"/>
  <c r="RH51" i="3"/>
  <c r="RN51" i="3"/>
  <c r="RH55" i="3"/>
  <c r="RN55" i="3"/>
  <c r="RH60" i="3"/>
  <c r="RN60" i="3"/>
  <c r="RH61" i="3"/>
  <c r="RN61" i="3"/>
  <c r="RH62" i="3"/>
  <c r="RN62" i="3"/>
  <c r="RH66" i="3"/>
  <c r="RN66" i="3"/>
  <c r="RH71" i="3"/>
  <c r="RN71" i="3"/>
  <c r="RH78" i="3"/>
  <c r="RN78" i="3"/>
  <c r="RH84" i="3"/>
  <c r="RN84" i="3"/>
  <c r="RH88" i="3"/>
  <c r="RE36" i="25" s="1"/>
  <c r="RN88" i="3"/>
  <c r="RK36" i="25" s="1"/>
  <c r="RH94" i="3"/>
  <c r="RN94" i="3"/>
  <c r="RH98" i="3"/>
  <c r="RN98" i="3"/>
  <c r="RH99" i="3"/>
  <c r="RN99" i="3"/>
  <c r="RH100" i="3"/>
  <c r="RN100" i="3"/>
  <c r="RH108" i="3"/>
  <c r="RN108" i="3"/>
  <c r="RH115" i="3"/>
  <c r="RN115" i="3"/>
  <c r="RH119" i="3"/>
  <c r="RN119" i="3"/>
  <c r="RH120" i="3"/>
  <c r="RN120" i="3"/>
  <c r="RH124" i="3"/>
  <c r="RN124" i="3"/>
  <c r="RH128" i="3"/>
  <c r="RN128" i="3"/>
  <c r="RH129" i="3"/>
  <c r="RN129" i="3"/>
  <c r="RH16" i="3"/>
  <c r="RN16" i="3"/>
  <c r="RH20" i="3"/>
  <c r="RN20" i="3"/>
  <c r="RH24" i="3"/>
  <c r="RE15" i="25" s="1"/>
  <c r="RN24" i="3"/>
  <c r="RK15" i="25" s="1"/>
  <c r="RH30" i="3"/>
  <c r="RN30" i="3"/>
  <c r="RH36" i="3"/>
  <c r="RN36" i="3"/>
  <c r="RH40" i="3"/>
  <c r="RN40" i="3"/>
  <c r="RH44" i="3"/>
  <c r="RN44" i="3"/>
  <c r="RH45" i="3"/>
  <c r="RN45" i="3"/>
  <c r="RH50" i="3"/>
  <c r="RN50" i="3"/>
  <c r="RH54" i="3"/>
  <c r="RN54" i="3"/>
  <c r="RH58" i="3"/>
  <c r="RN58" i="3"/>
  <c r="RH59" i="3"/>
  <c r="RN59" i="3"/>
  <c r="RH65" i="3"/>
  <c r="RN65" i="3"/>
  <c r="RH69" i="3"/>
  <c r="RN69" i="3"/>
  <c r="RH70" i="3"/>
  <c r="RN70" i="3"/>
  <c r="RH74" i="3"/>
  <c r="RN74" i="3"/>
  <c r="RH75" i="3"/>
  <c r="RN75" i="3"/>
  <c r="RH76" i="3"/>
  <c r="RN76" i="3"/>
  <c r="RH77" i="3"/>
  <c r="RN77" i="3"/>
  <c r="RH83" i="3"/>
  <c r="RE33" i="25" s="1"/>
  <c r="RN83" i="3"/>
  <c r="RK33" i="25" s="1"/>
  <c r="RH87" i="3"/>
  <c r="RE35" i="25" s="1"/>
  <c r="RN87" i="3"/>
  <c r="RK35" i="25" s="1"/>
  <c r="RH93" i="3"/>
  <c r="RN93" i="3"/>
  <c r="RH97" i="3"/>
  <c r="RN97" i="3"/>
  <c r="RH104" i="3"/>
  <c r="RN104" i="3"/>
  <c r="RH105" i="3"/>
  <c r="RN105" i="3"/>
  <c r="RH106" i="3"/>
  <c r="RN106" i="3"/>
  <c r="RH107" i="3"/>
  <c r="RN107" i="3"/>
  <c r="RH114" i="3"/>
  <c r="RN114" i="3"/>
  <c r="RH118" i="3"/>
  <c r="RN118" i="3"/>
  <c r="RH123" i="3"/>
  <c r="RN123" i="3"/>
  <c r="RH127" i="3"/>
  <c r="RN127" i="3"/>
  <c r="RH15" i="3"/>
  <c r="RN15" i="3"/>
  <c r="RH19" i="3"/>
  <c r="RN19" i="3"/>
  <c r="RH23" i="3"/>
  <c r="RE14" i="25" s="1"/>
  <c r="RN23" i="3"/>
  <c r="RK14" i="25" s="1"/>
  <c r="RH29" i="3"/>
  <c r="RN29" i="3"/>
  <c r="RH34" i="3"/>
  <c r="RN34" i="3"/>
  <c r="RH35" i="3"/>
  <c r="RN35" i="3"/>
  <c r="RH39" i="3"/>
  <c r="RN39" i="3"/>
  <c r="RH43" i="3"/>
  <c r="RN43" i="3"/>
  <c r="RK22" i="25" s="1"/>
  <c r="RH48" i="3"/>
  <c r="RN48" i="3"/>
  <c r="RH49" i="3"/>
  <c r="RN49" i="3"/>
  <c r="RH53" i="3"/>
  <c r="RN53" i="3"/>
  <c r="RH57" i="3"/>
  <c r="RN57" i="3"/>
  <c r="RH64" i="3"/>
  <c r="RN64" i="3"/>
  <c r="RH68" i="3"/>
  <c r="RN68" i="3"/>
  <c r="RH73" i="3"/>
  <c r="RN73" i="3"/>
  <c r="RH81" i="3"/>
  <c r="RN81" i="3"/>
  <c r="RH82" i="3"/>
  <c r="RE32" i="25" s="1"/>
  <c r="RN82" i="3"/>
  <c r="RK32" i="25" s="1"/>
  <c r="RH86" i="3"/>
  <c r="RN86" i="3"/>
  <c r="RH90" i="3"/>
  <c r="RN90" i="3"/>
  <c r="RH91" i="3"/>
  <c r="RN91" i="3"/>
  <c r="RH92" i="3"/>
  <c r="RN92" i="3"/>
  <c r="RH96" i="3"/>
  <c r="RN96" i="3"/>
  <c r="RH102" i="3"/>
  <c r="RN102" i="3"/>
  <c r="RH103" i="3"/>
  <c r="RN103" i="3"/>
  <c r="RH113" i="3"/>
  <c r="RN113" i="3"/>
  <c r="RH117" i="3"/>
  <c r="RN117" i="3"/>
  <c r="RH122" i="3"/>
  <c r="RN122" i="3"/>
  <c r="RH126" i="3"/>
  <c r="RN126" i="3"/>
  <c r="RH131" i="3"/>
  <c r="RN131" i="3"/>
  <c r="RH14" i="3"/>
  <c r="RN14" i="3"/>
  <c r="RH18" i="3"/>
  <c r="RN18" i="3"/>
  <c r="RH22" i="3"/>
  <c r="RE13" i="25" s="1"/>
  <c r="RN22" i="3"/>
  <c r="RK13" i="25" s="1"/>
  <c r="RH26" i="3"/>
  <c r="RN26" i="3"/>
  <c r="RH27" i="3"/>
  <c r="RN27" i="3"/>
  <c r="RH28" i="3"/>
  <c r="RN28" i="3"/>
  <c r="RH32" i="3"/>
  <c r="RN32" i="3"/>
  <c r="RH33" i="3"/>
  <c r="RN33" i="3"/>
  <c r="RH38" i="3"/>
  <c r="RN38" i="3"/>
  <c r="RH42" i="3"/>
  <c r="RN42" i="3"/>
  <c r="RH47" i="3"/>
  <c r="RN47" i="3"/>
  <c r="RH52" i="3"/>
  <c r="RE26" i="25" s="1"/>
  <c r="RN52" i="3"/>
  <c r="RK26" i="25" s="1"/>
  <c r="RH56" i="3"/>
  <c r="RN56" i="3"/>
  <c r="RH63" i="3"/>
  <c r="RN63" i="3"/>
  <c r="RH67" i="3"/>
  <c r="RN67" i="3"/>
  <c r="RH72" i="3"/>
  <c r="RN72" i="3"/>
  <c r="RH79" i="3"/>
  <c r="RN79" i="3"/>
  <c r="RH80" i="3"/>
  <c r="RN80" i="3"/>
  <c r="RH85" i="3"/>
  <c r="RN85" i="3"/>
  <c r="RH89" i="3"/>
  <c r="RE37" i="25" s="1"/>
  <c r="RN89" i="3"/>
  <c r="RK37" i="25" s="1"/>
  <c r="RH95" i="3"/>
  <c r="RN95" i="3"/>
  <c r="RH101" i="3"/>
  <c r="RN101" i="3"/>
  <c r="RH109" i="3"/>
  <c r="RN109" i="3"/>
  <c r="RH110" i="3"/>
  <c r="RN110" i="3"/>
  <c r="RH111" i="3"/>
  <c r="RN111" i="3"/>
  <c r="RH112" i="3"/>
  <c r="RE42" i="25" s="1"/>
  <c r="RN112" i="3"/>
  <c r="RK42" i="25" s="1"/>
  <c r="RH116" i="3"/>
  <c r="RN116" i="3"/>
  <c r="RH121" i="3"/>
  <c r="RN121" i="3"/>
  <c r="RH125" i="3"/>
  <c r="RN125" i="3"/>
  <c r="RH130" i="3"/>
  <c r="RN130" i="3"/>
  <c r="QU16" i="3"/>
  <c r="RA16" i="3"/>
  <c r="QU17" i="3"/>
  <c r="RA17" i="3"/>
  <c r="QU21" i="3"/>
  <c r="QR12" i="25" s="1"/>
  <c r="RA21" i="3"/>
  <c r="QX12" i="25" s="1"/>
  <c r="QU29" i="3"/>
  <c r="RA29" i="3"/>
  <c r="QU30" i="3"/>
  <c r="RA30" i="3"/>
  <c r="QU38" i="3"/>
  <c r="RA38" i="3"/>
  <c r="QU42" i="3"/>
  <c r="RA42" i="3"/>
  <c r="QU47" i="3"/>
  <c r="RA47" i="3"/>
  <c r="QU53" i="3"/>
  <c r="RA53" i="3"/>
  <c r="QU60" i="3"/>
  <c r="RA60" i="3"/>
  <c r="QU61" i="3"/>
  <c r="RA61" i="3"/>
  <c r="QU62" i="3"/>
  <c r="RA62" i="3"/>
  <c r="QU66" i="3"/>
  <c r="RA66" i="3"/>
  <c r="QU72" i="3"/>
  <c r="RA72" i="3"/>
  <c r="QU73" i="3"/>
  <c r="RA73" i="3"/>
  <c r="QU83" i="3"/>
  <c r="QR33" i="25" s="1"/>
  <c r="RA83" i="3"/>
  <c r="QX33" i="25" s="1"/>
  <c r="QU87" i="3"/>
  <c r="QR35" i="25" s="1"/>
  <c r="RA87" i="3"/>
  <c r="QX35" i="25" s="1"/>
  <c r="QU93" i="3"/>
  <c r="RA93" i="3"/>
  <c r="QU97" i="3"/>
  <c r="RA97" i="3"/>
  <c r="QU104" i="3"/>
  <c r="RA104" i="3"/>
  <c r="QU105" i="3"/>
  <c r="RA105" i="3"/>
  <c r="QU106" i="3"/>
  <c r="RA106" i="3"/>
  <c r="QU107" i="3"/>
  <c r="RA107" i="3"/>
  <c r="QU114" i="3"/>
  <c r="RA114" i="3"/>
  <c r="QU118" i="3"/>
  <c r="RA118" i="3"/>
  <c r="QU123" i="3"/>
  <c r="RA123" i="3"/>
  <c r="QU15" i="3"/>
  <c r="RA15" i="3"/>
  <c r="QU20" i="3"/>
  <c r="RA20" i="3"/>
  <c r="QU24" i="3"/>
  <c r="QR15" i="25" s="1"/>
  <c r="RA24" i="3"/>
  <c r="QX15" i="25" s="1"/>
  <c r="QU25" i="3"/>
  <c r="QR16" i="25" s="1"/>
  <c r="RA25" i="3"/>
  <c r="QX16" i="25" s="1"/>
  <c r="QU26" i="3"/>
  <c r="RA26" i="3"/>
  <c r="QU27" i="3"/>
  <c r="RA27" i="3"/>
  <c r="QU28" i="3"/>
  <c r="RA28" i="3"/>
  <c r="QU37" i="3"/>
  <c r="RA37" i="3"/>
  <c r="QU41" i="3"/>
  <c r="RA41" i="3"/>
  <c r="QU46" i="3"/>
  <c r="RA46" i="3"/>
  <c r="QU52" i="3"/>
  <c r="QR26" i="25" s="1"/>
  <c r="RA52" i="3"/>
  <c r="QX26" i="25" s="1"/>
  <c r="QU56" i="3"/>
  <c r="RA56" i="3"/>
  <c r="QU57" i="3"/>
  <c r="RA57" i="3"/>
  <c r="QU58" i="3"/>
  <c r="RA58" i="3"/>
  <c r="QU59" i="3"/>
  <c r="RA59" i="3"/>
  <c r="QU65" i="3"/>
  <c r="RA65" i="3"/>
  <c r="QU71" i="3"/>
  <c r="RA71" i="3"/>
  <c r="QU81" i="3"/>
  <c r="RA81" i="3"/>
  <c r="QU82" i="3"/>
  <c r="QR32" i="25" s="1"/>
  <c r="RA82" i="3"/>
  <c r="QX32" i="25" s="1"/>
  <c r="QU86" i="3"/>
  <c r="RA86" i="3"/>
  <c r="QU90" i="3"/>
  <c r="RA90" i="3"/>
  <c r="QU91" i="3"/>
  <c r="RA91" i="3"/>
  <c r="QU92" i="3"/>
  <c r="RA92" i="3"/>
  <c r="QU96" i="3"/>
  <c r="RA96" i="3"/>
  <c r="QU102" i="3"/>
  <c r="RA102" i="3"/>
  <c r="QU103" i="3"/>
  <c r="RA103" i="3"/>
  <c r="QU113" i="3"/>
  <c r="RA113" i="3"/>
  <c r="QU117" i="3"/>
  <c r="RA117" i="3"/>
  <c r="QU122" i="3"/>
  <c r="RA122" i="3"/>
  <c r="QU131" i="3"/>
  <c r="RA131" i="3"/>
  <c r="QU14" i="3"/>
  <c r="RA14" i="3"/>
  <c r="QU19" i="3"/>
  <c r="RA19" i="3"/>
  <c r="QU23" i="3"/>
  <c r="QR14" i="25" s="1"/>
  <c r="RA23" i="3"/>
  <c r="QX14" i="25" s="1"/>
  <c r="QU36" i="3"/>
  <c r="RA36" i="3"/>
  <c r="QU40" i="3"/>
  <c r="RA40" i="3"/>
  <c r="QU44" i="3"/>
  <c r="RA44" i="3"/>
  <c r="QU45" i="3"/>
  <c r="RA45" i="3"/>
  <c r="QU51" i="3"/>
  <c r="RA51" i="3"/>
  <c r="QU55" i="3"/>
  <c r="RA55" i="3"/>
  <c r="QU64" i="3"/>
  <c r="RA64" i="3"/>
  <c r="QU69" i="3"/>
  <c r="RA69" i="3"/>
  <c r="QU70" i="3"/>
  <c r="RA70" i="3"/>
  <c r="QU78" i="3"/>
  <c r="RA78" i="3"/>
  <c r="QU79" i="3"/>
  <c r="RA79" i="3"/>
  <c r="QU80" i="3"/>
  <c r="RA80" i="3"/>
  <c r="QU85" i="3"/>
  <c r="RA85" i="3"/>
  <c r="QU89" i="3"/>
  <c r="QR37" i="25" s="1"/>
  <c r="RA89" i="3"/>
  <c r="QX37" i="25" s="1"/>
  <c r="QU95" i="3"/>
  <c r="RA95" i="3"/>
  <c r="QU101" i="3"/>
  <c r="RA101" i="3"/>
  <c r="QU109" i="3"/>
  <c r="RA109" i="3"/>
  <c r="QU110" i="3"/>
  <c r="RA110" i="3"/>
  <c r="QU111" i="3"/>
  <c r="RA111" i="3"/>
  <c r="QU112" i="3"/>
  <c r="QR42" i="25" s="1"/>
  <c r="RA112" i="3"/>
  <c r="QX42" i="25" s="1"/>
  <c r="QU116" i="3"/>
  <c r="RA116" i="3"/>
  <c r="QU121" i="3"/>
  <c r="RA121" i="3"/>
  <c r="QU130" i="3"/>
  <c r="RA130" i="3"/>
  <c r="QU13" i="3"/>
  <c r="RA13" i="3"/>
  <c r="QU18" i="3"/>
  <c r="RA18" i="3"/>
  <c r="QU22" i="3"/>
  <c r="QR13" i="25" s="1"/>
  <c r="RA22" i="3"/>
  <c r="QX13" i="25" s="1"/>
  <c r="QU31" i="3"/>
  <c r="QR19" i="25" s="1"/>
  <c r="RA31" i="3"/>
  <c r="QX19" i="25" s="1"/>
  <c r="QU32" i="3"/>
  <c r="RA32" i="3"/>
  <c r="QU33" i="3"/>
  <c r="RA33" i="3"/>
  <c r="QU34" i="3"/>
  <c r="RA34" i="3"/>
  <c r="QU35" i="3"/>
  <c r="RA35" i="3"/>
  <c r="QU39" i="3"/>
  <c r="RA39" i="3"/>
  <c r="QU43" i="3"/>
  <c r="RA43" i="3"/>
  <c r="QU48" i="3"/>
  <c r="RA48" i="3"/>
  <c r="QU49" i="3"/>
  <c r="RA49" i="3"/>
  <c r="QU50" i="3"/>
  <c r="RA50" i="3"/>
  <c r="QU54" i="3"/>
  <c r="RA54" i="3"/>
  <c r="QU63" i="3"/>
  <c r="RA63" i="3"/>
  <c r="QU67" i="3"/>
  <c r="RA67" i="3"/>
  <c r="QU68" i="3"/>
  <c r="RA68" i="3"/>
  <c r="QU74" i="3"/>
  <c r="RA74" i="3"/>
  <c r="QU75" i="3"/>
  <c r="RA75" i="3"/>
  <c r="QU76" i="3"/>
  <c r="RA76" i="3"/>
  <c r="QU77" i="3"/>
  <c r="RA77" i="3"/>
  <c r="QU84" i="3"/>
  <c r="RA84" i="3"/>
  <c r="QU88" i="3"/>
  <c r="QR36" i="25" s="1"/>
  <c r="RA88" i="3"/>
  <c r="QX36" i="25" s="1"/>
  <c r="QU94" i="3"/>
  <c r="RA94" i="3"/>
  <c r="QU98" i="3"/>
  <c r="RA98" i="3"/>
  <c r="QU99" i="3"/>
  <c r="RA99" i="3"/>
  <c r="QU100" i="3"/>
  <c r="RA100" i="3"/>
  <c r="QU108" i="3"/>
  <c r="RA108" i="3"/>
  <c r="QU115" i="3"/>
  <c r="RA115" i="3"/>
  <c r="QU119" i="3"/>
  <c r="RA119" i="3"/>
  <c r="QU120" i="3"/>
  <c r="RA120" i="3"/>
  <c r="QU124" i="3"/>
  <c r="RA124" i="3"/>
  <c r="QU125" i="3"/>
  <c r="RA125" i="3"/>
  <c r="QU126" i="3"/>
  <c r="RA126" i="3"/>
  <c r="QU127" i="3"/>
  <c r="RA127" i="3"/>
  <c r="QU128" i="3"/>
  <c r="RA128" i="3"/>
  <c r="QU129" i="3"/>
  <c r="RA129" i="3"/>
  <c r="QH15" i="3"/>
  <c r="QN15" i="3"/>
  <c r="QH20" i="3"/>
  <c r="QN20" i="3"/>
  <c r="QH24" i="3"/>
  <c r="QE15" i="25" s="1"/>
  <c r="QN24" i="3"/>
  <c r="QK15" i="25" s="1"/>
  <c r="QH25" i="3"/>
  <c r="QE16" i="25" s="1"/>
  <c r="QN25" i="3"/>
  <c r="QK16" i="25" s="1"/>
  <c r="QH26" i="3"/>
  <c r="QN26" i="3"/>
  <c r="QH27" i="3"/>
  <c r="QN27" i="3"/>
  <c r="QH28" i="3"/>
  <c r="QN28" i="3"/>
  <c r="QH37" i="3"/>
  <c r="QN37" i="3"/>
  <c r="QH41" i="3"/>
  <c r="QN41" i="3"/>
  <c r="QH46" i="3"/>
  <c r="QN46" i="3"/>
  <c r="QH52" i="3"/>
  <c r="QE26" i="25" s="1"/>
  <c r="QN52" i="3"/>
  <c r="QK26" i="25" s="1"/>
  <c r="QH56" i="3"/>
  <c r="QN56" i="3"/>
  <c r="QH57" i="3"/>
  <c r="QN57" i="3"/>
  <c r="QH58" i="3"/>
  <c r="QN58" i="3"/>
  <c r="QH59" i="3"/>
  <c r="QN59" i="3"/>
  <c r="QH65" i="3"/>
  <c r="QN65" i="3"/>
  <c r="QH71" i="3"/>
  <c r="QN71" i="3"/>
  <c r="QH81" i="3"/>
  <c r="QN81" i="3"/>
  <c r="QH82" i="3"/>
  <c r="QE32" i="25" s="1"/>
  <c r="QN82" i="3"/>
  <c r="QK32" i="25" s="1"/>
  <c r="QH86" i="3"/>
  <c r="QN86" i="3"/>
  <c r="QH90" i="3"/>
  <c r="QN90" i="3"/>
  <c r="QH91" i="3"/>
  <c r="QN91" i="3"/>
  <c r="QH92" i="3"/>
  <c r="QN92" i="3"/>
  <c r="QH96" i="3"/>
  <c r="QN96" i="3"/>
  <c r="QH102" i="3"/>
  <c r="QN102" i="3"/>
  <c r="QH103" i="3"/>
  <c r="QN103" i="3"/>
  <c r="QH113" i="3"/>
  <c r="QN113" i="3"/>
  <c r="QH117" i="3"/>
  <c r="QN117" i="3"/>
  <c r="QH122" i="3"/>
  <c r="QN122" i="3"/>
  <c r="QH131" i="3"/>
  <c r="QN131" i="3"/>
  <c r="QH14" i="3"/>
  <c r="QN14" i="3"/>
  <c r="QH19" i="3"/>
  <c r="QN19" i="3"/>
  <c r="QH23" i="3"/>
  <c r="QE14" i="25" s="1"/>
  <c r="QN23" i="3"/>
  <c r="QK14" i="25" s="1"/>
  <c r="QH36" i="3"/>
  <c r="QN36" i="3"/>
  <c r="QH40" i="3"/>
  <c r="QN40" i="3"/>
  <c r="QH44" i="3"/>
  <c r="QN44" i="3"/>
  <c r="QH45" i="3"/>
  <c r="QN45" i="3"/>
  <c r="QH51" i="3"/>
  <c r="QN51" i="3"/>
  <c r="QH55" i="3"/>
  <c r="QN55" i="3"/>
  <c r="QH64" i="3"/>
  <c r="QN64" i="3"/>
  <c r="QH69" i="3"/>
  <c r="QN69" i="3"/>
  <c r="QH70" i="3"/>
  <c r="QN70" i="3"/>
  <c r="QH78" i="3"/>
  <c r="QN78" i="3"/>
  <c r="QH79" i="3"/>
  <c r="QN79" i="3"/>
  <c r="QH80" i="3"/>
  <c r="QN80" i="3"/>
  <c r="QH85" i="3"/>
  <c r="QN85" i="3"/>
  <c r="QH89" i="3"/>
  <c r="QE37" i="25" s="1"/>
  <c r="QN89" i="3"/>
  <c r="QK37" i="25" s="1"/>
  <c r="QH95" i="3"/>
  <c r="QN95" i="3"/>
  <c r="QH101" i="3"/>
  <c r="QN101" i="3"/>
  <c r="QH109" i="3"/>
  <c r="QN109" i="3"/>
  <c r="QH110" i="3"/>
  <c r="QN110" i="3"/>
  <c r="QH111" i="3"/>
  <c r="QN111" i="3"/>
  <c r="QH112" i="3"/>
  <c r="QE42" i="25" s="1"/>
  <c r="QN112" i="3"/>
  <c r="QK42" i="25" s="1"/>
  <c r="QH116" i="3"/>
  <c r="QN116" i="3"/>
  <c r="QH121" i="3"/>
  <c r="QN121" i="3"/>
  <c r="QH130" i="3"/>
  <c r="QN130" i="3"/>
  <c r="QH13" i="3"/>
  <c r="QN13" i="3"/>
  <c r="QH18" i="3"/>
  <c r="QN18" i="3"/>
  <c r="QH22" i="3"/>
  <c r="QE13" i="25" s="1"/>
  <c r="QN22" i="3"/>
  <c r="QK13" i="25" s="1"/>
  <c r="QH31" i="3"/>
  <c r="QE19" i="25" s="1"/>
  <c r="QN31" i="3"/>
  <c r="QK19" i="25" s="1"/>
  <c r="QH32" i="3"/>
  <c r="QN32" i="3"/>
  <c r="QH33" i="3"/>
  <c r="QN33" i="3"/>
  <c r="QH34" i="3"/>
  <c r="QN34" i="3"/>
  <c r="QH35" i="3"/>
  <c r="QN35" i="3"/>
  <c r="QH39" i="3"/>
  <c r="QN39" i="3"/>
  <c r="QH43" i="3"/>
  <c r="QN43" i="3"/>
  <c r="QK22" i="25" s="1"/>
  <c r="QH48" i="3"/>
  <c r="QN48" i="3"/>
  <c r="QH49" i="3"/>
  <c r="QN49" i="3"/>
  <c r="QH50" i="3"/>
  <c r="QN50" i="3"/>
  <c r="QH54" i="3"/>
  <c r="QN54" i="3"/>
  <c r="QH63" i="3"/>
  <c r="QN63" i="3"/>
  <c r="QH67" i="3"/>
  <c r="QN67" i="3"/>
  <c r="QH68" i="3"/>
  <c r="QN68" i="3"/>
  <c r="QH74" i="3"/>
  <c r="QN74" i="3"/>
  <c r="QH75" i="3"/>
  <c r="QN75" i="3"/>
  <c r="QH76" i="3"/>
  <c r="QN76" i="3"/>
  <c r="QH77" i="3"/>
  <c r="QN77" i="3"/>
  <c r="QH84" i="3"/>
  <c r="QN84" i="3"/>
  <c r="QK34" i="25" s="1"/>
  <c r="QH88" i="3"/>
  <c r="QE36" i="25" s="1"/>
  <c r="QN88" i="3"/>
  <c r="QK36" i="25" s="1"/>
  <c r="QH94" i="3"/>
  <c r="QN94" i="3"/>
  <c r="QH98" i="3"/>
  <c r="QN98" i="3"/>
  <c r="QH99" i="3"/>
  <c r="QN99" i="3"/>
  <c r="QH100" i="3"/>
  <c r="QN100" i="3"/>
  <c r="QH108" i="3"/>
  <c r="QN108" i="3"/>
  <c r="QH115" i="3"/>
  <c r="QN115" i="3"/>
  <c r="QH119" i="3"/>
  <c r="QN119" i="3"/>
  <c r="QH120" i="3"/>
  <c r="QN120" i="3"/>
  <c r="QH124" i="3"/>
  <c r="QN124" i="3"/>
  <c r="QH125" i="3"/>
  <c r="QN125" i="3"/>
  <c r="QH126" i="3"/>
  <c r="QN126" i="3"/>
  <c r="QH127" i="3"/>
  <c r="QN127" i="3"/>
  <c r="QH128" i="3"/>
  <c r="QN128" i="3"/>
  <c r="QH129" i="3"/>
  <c r="QN129" i="3"/>
  <c r="QH16" i="3"/>
  <c r="QN16" i="3"/>
  <c r="QH17" i="3"/>
  <c r="QN17" i="3"/>
  <c r="QH21" i="3"/>
  <c r="QE12" i="25" s="1"/>
  <c r="QN21" i="3"/>
  <c r="QK12" i="25" s="1"/>
  <c r="QH29" i="3"/>
  <c r="QN29" i="3"/>
  <c r="QH30" i="3"/>
  <c r="QN30" i="3"/>
  <c r="QH38" i="3"/>
  <c r="QN38" i="3"/>
  <c r="QH42" i="3"/>
  <c r="QN42" i="3"/>
  <c r="QH47" i="3"/>
  <c r="QN47" i="3"/>
  <c r="QH53" i="3"/>
  <c r="QN53" i="3"/>
  <c r="QH60" i="3"/>
  <c r="QN60" i="3"/>
  <c r="QH61" i="3"/>
  <c r="QN61" i="3"/>
  <c r="QH62" i="3"/>
  <c r="QN62" i="3"/>
  <c r="QH66" i="3"/>
  <c r="QN66" i="3"/>
  <c r="QH72" i="3"/>
  <c r="QN72" i="3"/>
  <c r="QH73" i="3"/>
  <c r="QN73" i="3"/>
  <c r="QH83" i="3"/>
  <c r="QE33" i="25" s="1"/>
  <c r="QN83" i="3"/>
  <c r="QK33" i="25" s="1"/>
  <c r="QH87" i="3"/>
  <c r="QE35" i="25" s="1"/>
  <c r="QN87" i="3"/>
  <c r="QK35" i="25" s="1"/>
  <c r="QH93" i="3"/>
  <c r="QN93" i="3"/>
  <c r="QH97" i="3"/>
  <c r="QN97" i="3"/>
  <c r="QH104" i="3"/>
  <c r="QN104" i="3"/>
  <c r="QH105" i="3"/>
  <c r="QN105" i="3"/>
  <c r="QH106" i="3"/>
  <c r="QN106" i="3"/>
  <c r="QH107" i="3"/>
  <c r="QN107" i="3"/>
  <c r="QH114" i="3"/>
  <c r="QN114" i="3"/>
  <c r="QH118" i="3"/>
  <c r="QN118" i="3"/>
  <c r="QH123" i="3"/>
  <c r="QN123" i="3"/>
  <c r="OH14" i="3"/>
  <c r="ON14" i="3"/>
  <c r="OH19" i="3"/>
  <c r="ON19" i="3"/>
  <c r="OH23" i="3"/>
  <c r="PR14" i="25" s="1"/>
  <c r="ON23" i="3"/>
  <c r="PX14" i="25" s="1"/>
  <c r="OH36" i="3"/>
  <c r="ON36" i="3"/>
  <c r="OH40" i="3"/>
  <c r="ON40" i="3"/>
  <c r="OH44" i="3"/>
  <c r="ON44" i="3"/>
  <c r="OH45" i="3"/>
  <c r="ON45" i="3"/>
  <c r="OH51" i="3"/>
  <c r="ON51" i="3"/>
  <c r="OH55" i="3"/>
  <c r="ON55" i="3"/>
  <c r="OH64" i="3"/>
  <c r="ON64" i="3"/>
  <c r="OH69" i="3"/>
  <c r="ON69" i="3"/>
  <c r="OH70" i="3"/>
  <c r="ON70" i="3"/>
  <c r="OH78" i="3"/>
  <c r="ON78" i="3"/>
  <c r="OH79" i="3"/>
  <c r="ON79" i="3"/>
  <c r="OH80" i="3"/>
  <c r="ON80" i="3"/>
  <c r="OH85" i="3"/>
  <c r="ON85" i="3"/>
  <c r="OH89" i="3"/>
  <c r="PR37" i="25" s="1"/>
  <c r="ON89" i="3"/>
  <c r="PX37" i="25" s="1"/>
  <c r="OH95" i="3"/>
  <c r="ON95" i="3"/>
  <c r="OH101" i="3"/>
  <c r="ON101" i="3"/>
  <c r="OH109" i="3"/>
  <c r="ON109" i="3"/>
  <c r="OH110" i="3"/>
  <c r="ON110" i="3"/>
  <c r="OH111" i="3"/>
  <c r="ON111" i="3"/>
  <c r="OH112" i="3"/>
  <c r="PR42" i="25" s="1"/>
  <c r="ON112" i="3"/>
  <c r="PX42" i="25" s="1"/>
  <c r="OH116" i="3"/>
  <c r="ON116" i="3"/>
  <c r="OH121" i="3"/>
  <c r="ON121" i="3"/>
  <c r="OH130" i="3"/>
  <c r="ON130" i="3"/>
  <c r="OH13" i="3"/>
  <c r="ON13" i="3"/>
  <c r="OH18" i="3"/>
  <c r="ON18" i="3"/>
  <c r="OH22" i="3"/>
  <c r="PR13" i="25" s="1"/>
  <c r="ON22" i="3"/>
  <c r="PX13" i="25" s="1"/>
  <c r="OH31" i="3"/>
  <c r="PR19" i="25" s="1"/>
  <c r="ON31" i="3"/>
  <c r="PX19" i="25" s="1"/>
  <c r="OH32" i="3"/>
  <c r="ON32" i="3"/>
  <c r="OH33" i="3"/>
  <c r="ON33" i="3"/>
  <c r="OH34" i="3"/>
  <c r="ON34" i="3"/>
  <c r="OH35" i="3"/>
  <c r="ON35" i="3"/>
  <c r="OH39" i="3"/>
  <c r="ON39" i="3"/>
  <c r="OH43" i="3"/>
  <c r="ON43" i="3"/>
  <c r="OH48" i="3"/>
  <c r="ON48" i="3"/>
  <c r="OH49" i="3"/>
  <c r="ON49" i="3"/>
  <c r="OH50" i="3"/>
  <c r="ON50" i="3"/>
  <c r="OH54" i="3"/>
  <c r="ON54" i="3"/>
  <c r="OH63" i="3"/>
  <c r="ON63" i="3"/>
  <c r="OH67" i="3"/>
  <c r="ON67" i="3"/>
  <c r="OH68" i="3"/>
  <c r="ON68" i="3"/>
  <c r="OH74" i="3"/>
  <c r="ON74" i="3"/>
  <c r="OH75" i="3"/>
  <c r="ON75" i="3"/>
  <c r="OH76" i="3"/>
  <c r="ON76" i="3"/>
  <c r="OH77" i="3"/>
  <c r="ON77" i="3"/>
  <c r="OH84" i="3"/>
  <c r="ON84" i="3"/>
  <c r="OH88" i="3"/>
  <c r="PR36" i="25" s="1"/>
  <c r="ON88" i="3"/>
  <c r="PX36" i="25" s="1"/>
  <c r="OH94" i="3"/>
  <c r="ON94" i="3"/>
  <c r="OH98" i="3"/>
  <c r="ON98" i="3"/>
  <c r="OH99" i="3"/>
  <c r="ON99" i="3"/>
  <c r="OH100" i="3"/>
  <c r="ON100" i="3"/>
  <c r="OH108" i="3"/>
  <c r="ON108" i="3"/>
  <c r="OH115" i="3"/>
  <c r="ON115" i="3"/>
  <c r="OH119" i="3"/>
  <c r="ON119" i="3"/>
  <c r="OH120" i="3"/>
  <c r="ON120" i="3"/>
  <c r="OH124" i="3"/>
  <c r="ON124" i="3"/>
  <c r="OH125" i="3"/>
  <c r="ON125" i="3"/>
  <c r="OH126" i="3"/>
  <c r="ON126" i="3"/>
  <c r="OH127" i="3"/>
  <c r="ON127" i="3"/>
  <c r="OH128" i="3"/>
  <c r="ON128" i="3"/>
  <c r="OH129" i="3"/>
  <c r="ON129" i="3"/>
  <c r="OH16" i="3"/>
  <c r="ON16" i="3"/>
  <c r="OH17" i="3"/>
  <c r="ON17" i="3"/>
  <c r="OH21" i="3"/>
  <c r="PR12" i="25" s="1"/>
  <c r="ON21" i="3"/>
  <c r="PX12" i="25" s="1"/>
  <c r="OH29" i="3"/>
  <c r="ON29" i="3"/>
  <c r="OH30" i="3"/>
  <c r="ON30" i="3"/>
  <c r="OH38" i="3"/>
  <c r="ON38" i="3"/>
  <c r="OH42" i="3"/>
  <c r="ON42" i="3"/>
  <c r="OH47" i="3"/>
  <c r="ON47" i="3"/>
  <c r="OH53" i="3"/>
  <c r="ON53" i="3"/>
  <c r="OH60" i="3"/>
  <c r="ON60" i="3"/>
  <c r="OH61" i="3"/>
  <c r="ON61" i="3"/>
  <c r="OH62" i="3"/>
  <c r="ON62" i="3"/>
  <c r="OH66" i="3"/>
  <c r="ON66" i="3"/>
  <c r="OH72" i="3"/>
  <c r="ON72" i="3"/>
  <c r="OH73" i="3"/>
  <c r="ON73" i="3"/>
  <c r="OH83" i="3"/>
  <c r="PR33" i="25" s="1"/>
  <c r="ON83" i="3"/>
  <c r="PX33" i="25" s="1"/>
  <c r="OH87" i="3"/>
  <c r="PR35" i="25" s="1"/>
  <c r="ON87" i="3"/>
  <c r="PX35" i="25" s="1"/>
  <c r="OH93" i="3"/>
  <c r="ON93" i="3"/>
  <c r="OH97" i="3"/>
  <c r="ON97" i="3"/>
  <c r="OH104" i="3"/>
  <c r="ON104" i="3"/>
  <c r="OH105" i="3"/>
  <c r="ON105" i="3"/>
  <c r="OH106" i="3"/>
  <c r="ON106" i="3"/>
  <c r="OH107" i="3"/>
  <c r="ON107" i="3"/>
  <c r="OH114" i="3"/>
  <c r="ON114" i="3"/>
  <c r="OH118" i="3"/>
  <c r="ON118" i="3"/>
  <c r="OH123" i="3"/>
  <c r="ON123" i="3"/>
  <c r="OH15" i="3"/>
  <c r="ON15" i="3"/>
  <c r="OH20" i="3"/>
  <c r="ON20" i="3"/>
  <c r="OH24" i="3"/>
  <c r="PR15" i="25" s="1"/>
  <c r="ON24" i="3"/>
  <c r="PX15" i="25" s="1"/>
  <c r="OH25" i="3"/>
  <c r="PR16" i="25" s="1"/>
  <c r="ON25" i="3"/>
  <c r="PX16" i="25" s="1"/>
  <c r="OH26" i="3"/>
  <c r="ON26" i="3"/>
  <c r="OH27" i="3"/>
  <c r="ON27" i="3"/>
  <c r="OH28" i="3"/>
  <c r="ON28" i="3"/>
  <c r="OH37" i="3"/>
  <c r="ON37" i="3"/>
  <c r="OH41" i="3"/>
  <c r="ON41" i="3"/>
  <c r="OH46" i="3"/>
  <c r="ON46" i="3"/>
  <c r="OH52" i="3"/>
  <c r="PR26" i="25" s="1"/>
  <c r="ON52" i="3"/>
  <c r="PX26" i="25" s="1"/>
  <c r="OH56" i="3"/>
  <c r="ON56" i="3"/>
  <c r="OH57" i="3"/>
  <c r="ON57" i="3"/>
  <c r="OH58" i="3"/>
  <c r="ON58" i="3"/>
  <c r="OH59" i="3"/>
  <c r="ON59" i="3"/>
  <c r="OH65" i="3"/>
  <c r="ON65" i="3"/>
  <c r="OH71" i="3"/>
  <c r="ON71" i="3"/>
  <c r="OH81" i="3"/>
  <c r="ON81" i="3"/>
  <c r="OH82" i="3"/>
  <c r="PR32" i="25" s="1"/>
  <c r="ON82" i="3"/>
  <c r="PX32" i="25" s="1"/>
  <c r="OH86" i="3"/>
  <c r="ON86" i="3"/>
  <c r="OH90" i="3"/>
  <c r="ON90" i="3"/>
  <c r="OH91" i="3"/>
  <c r="ON91" i="3"/>
  <c r="OH92" i="3"/>
  <c r="ON92" i="3"/>
  <c r="OH96" i="3"/>
  <c r="ON96" i="3"/>
  <c r="OH102" i="3"/>
  <c r="ON102" i="3"/>
  <c r="OH103" i="3"/>
  <c r="ON103" i="3"/>
  <c r="OH113" i="3"/>
  <c r="ON113" i="3"/>
  <c r="OH117" i="3"/>
  <c r="ON117" i="3"/>
  <c r="OH122" i="3"/>
  <c r="ON122" i="3"/>
  <c r="OH131" i="3"/>
  <c r="ON131" i="3"/>
  <c r="PU13" i="3"/>
  <c r="QA13" i="3"/>
  <c r="PU18" i="3"/>
  <c r="QA18" i="3"/>
  <c r="PU22" i="3"/>
  <c r="PE13" i="25" s="1"/>
  <c r="QA22" i="3"/>
  <c r="PK13" i="25" s="1"/>
  <c r="PU31" i="3"/>
  <c r="PE19" i="25" s="1"/>
  <c r="QA31" i="3"/>
  <c r="PK19" i="25" s="1"/>
  <c r="PU38" i="3"/>
  <c r="QA38" i="3"/>
  <c r="PU42" i="3"/>
  <c r="QA42" i="3"/>
  <c r="PU47" i="3"/>
  <c r="QA47" i="3"/>
  <c r="PU52" i="3"/>
  <c r="PE26" i="25" s="1"/>
  <c r="QA52" i="3"/>
  <c r="PK26" i="25" s="1"/>
  <c r="PU56" i="3"/>
  <c r="QA56" i="3"/>
  <c r="PU57" i="3"/>
  <c r="QA57" i="3"/>
  <c r="PU64" i="3"/>
  <c r="QA64" i="3"/>
  <c r="PU69" i="3"/>
  <c r="QA69" i="3"/>
  <c r="PU70" i="3"/>
  <c r="QA70" i="3"/>
  <c r="PU78" i="3"/>
  <c r="QA78" i="3"/>
  <c r="PU79" i="3"/>
  <c r="QA79" i="3"/>
  <c r="PU80" i="3"/>
  <c r="QA80" i="3"/>
  <c r="PU85" i="3"/>
  <c r="QA85" i="3"/>
  <c r="PU89" i="3"/>
  <c r="PE37" i="25" s="1"/>
  <c r="QA89" i="3"/>
  <c r="PK37" i="25" s="1"/>
  <c r="PU95" i="3"/>
  <c r="QA95" i="3"/>
  <c r="PU101" i="3"/>
  <c r="QA101" i="3"/>
  <c r="PU109" i="3"/>
  <c r="QA109" i="3"/>
  <c r="PU110" i="3"/>
  <c r="QA110" i="3"/>
  <c r="PU111" i="3"/>
  <c r="QA111" i="3"/>
  <c r="PU112" i="3"/>
  <c r="PE42" i="25" s="1"/>
  <c r="QA112" i="3"/>
  <c r="PK42" i="25" s="1"/>
  <c r="PU116" i="3"/>
  <c r="QA116" i="3"/>
  <c r="PU121" i="3"/>
  <c r="QA121" i="3"/>
  <c r="PU128" i="3"/>
  <c r="QA128" i="3"/>
  <c r="PU129" i="3"/>
  <c r="QA129" i="3"/>
  <c r="PU16" i="3"/>
  <c r="QA16" i="3"/>
  <c r="PU17" i="3"/>
  <c r="QA17" i="3"/>
  <c r="PU21" i="3"/>
  <c r="PE12" i="25" s="1"/>
  <c r="QA21" i="3"/>
  <c r="PK12" i="25" s="1"/>
  <c r="PU29" i="3"/>
  <c r="QA29" i="3"/>
  <c r="PU30" i="3"/>
  <c r="QA30" i="3"/>
  <c r="PU37" i="3"/>
  <c r="QA37" i="3"/>
  <c r="PU41" i="3"/>
  <c r="QA41" i="3"/>
  <c r="PU46" i="3"/>
  <c r="QA46" i="3"/>
  <c r="PU51" i="3"/>
  <c r="QA51" i="3"/>
  <c r="PU55" i="3"/>
  <c r="QA55" i="3"/>
  <c r="PU63" i="3"/>
  <c r="QA63" i="3"/>
  <c r="PU67" i="3"/>
  <c r="QA67" i="3"/>
  <c r="PU68" i="3"/>
  <c r="QA68" i="3"/>
  <c r="PU74" i="3"/>
  <c r="QA74" i="3"/>
  <c r="PU75" i="3"/>
  <c r="QA75" i="3"/>
  <c r="PU76" i="3"/>
  <c r="QA76" i="3"/>
  <c r="PU77" i="3"/>
  <c r="QA77" i="3"/>
  <c r="PU84" i="3"/>
  <c r="QA84" i="3"/>
  <c r="PU88" i="3"/>
  <c r="PE36" i="25" s="1"/>
  <c r="QA88" i="3"/>
  <c r="PK36" i="25" s="1"/>
  <c r="PU94" i="3"/>
  <c r="QA94" i="3"/>
  <c r="PU98" i="3"/>
  <c r="QA98" i="3"/>
  <c r="PU99" i="3"/>
  <c r="QA99" i="3"/>
  <c r="PU100" i="3"/>
  <c r="QA100" i="3"/>
  <c r="PU108" i="3"/>
  <c r="QA108" i="3"/>
  <c r="PU115" i="3"/>
  <c r="QA115" i="3"/>
  <c r="PU119" i="3"/>
  <c r="QA119" i="3"/>
  <c r="PU120" i="3"/>
  <c r="QA120" i="3"/>
  <c r="PU124" i="3"/>
  <c r="QA124" i="3"/>
  <c r="PU125" i="3"/>
  <c r="QA125" i="3"/>
  <c r="PU126" i="3"/>
  <c r="QA126" i="3"/>
  <c r="PU127" i="3"/>
  <c r="QA127" i="3"/>
  <c r="PU15" i="3"/>
  <c r="QA15" i="3"/>
  <c r="PU20" i="3"/>
  <c r="QA20" i="3"/>
  <c r="PU24" i="3"/>
  <c r="PE15" i="25" s="1"/>
  <c r="QA24" i="3"/>
  <c r="PK15" i="25" s="1"/>
  <c r="PU25" i="3"/>
  <c r="PE16" i="25" s="1"/>
  <c r="QA25" i="3"/>
  <c r="PK16" i="25" s="1"/>
  <c r="PU26" i="3"/>
  <c r="QA26" i="3"/>
  <c r="PU27" i="3"/>
  <c r="QA27" i="3"/>
  <c r="PU28" i="3"/>
  <c r="QA28" i="3"/>
  <c r="PU36" i="3"/>
  <c r="QA36" i="3"/>
  <c r="PU40" i="3"/>
  <c r="QA40" i="3"/>
  <c r="PU44" i="3"/>
  <c r="QA44" i="3"/>
  <c r="PU45" i="3"/>
  <c r="QA45" i="3"/>
  <c r="PU50" i="3"/>
  <c r="QA50" i="3"/>
  <c r="PU54" i="3"/>
  <c r="QA54" i="3"/>
  <c r="PU60" i="3"/>
  <c r="QA60" i="3"/>
  <c r="PU61" i="3"/>
  <c r="QA61" i="3"/>
  <c r="PU62" i="3"/>
  <c r="QA62" i="3"/>
  <c r="PU66" i="3"/>
  <c r="QA66" i="3"/>
  <c r="PU72" i="3"/>
  <c r="QA72" i="3"/>
  <c r="PU73" i="3"/>
  <c r="QA73" i="3"/>
  <c r="PU83" i="3"/>
  <c r="PE33" i="25" s="1"/>
  <c r="QA83" i="3"/>
  <c r="PK33" i="25" s="1"/>
  <c r="PU87" i="3"/>
  <c r="PE35" i="25" s="1"/>
  <c r="QA87" i="3"/>
  <c r="PK35" i="25" s="1"/>
  <c r="PU93" i="3"/>
  <c r="QA93" i="3"/>
  <c r="PU97" i="3"/>
  <c r="QA97" i="3"/>
  <c r="PU104" i="3"/>
  <c r="QA104" i="3"/>
  <c r="PU105" i="3"/>
  <c r="QA105" i="3"/>
  <c r="PU106" i="3"/>
  <c r="QA106" i="3"/>
  <c r="PU107" i="3"/>
  <c r="QA107" i="3"/>
  <c r="PU114" i="3"/>
  <c r="QA114" i="3"/>
  <c r="PU118" i="3"/>
  <c r="QA118" i="3"/>
  <c r="PU123" i="3"/>
  <c r="QA123" i="3"/>
  <c r="PU131" i="3"/>
  <c r="QA131" i="3"/>
  <c r="PU14" i="3"/>
  <c r="QA14" i="3"/>
  <c r="PU19" i="3"/>
  <c r="QA19" i="3"/>
  <c r="PU23" i="3"/>
  <c r="PE14" i="25" s="1"/>
  <c r="QA23" i="3"/>
  <c r="PK14" i="25" s="1"/>
  <c r="PU32" i="3"/>
  <c r="QA32" i="3"/>
  <c r="PU33" i="3"/>
  <c r="QA33" i="3"/>
  <c r="PU34" i="3"/>
  <c r="QA34" i="3"/>
  <c r="PU35" i="3"/>
  <c r="QA35" i="3"/>
  <c r="PU39" i="3"/>
  <c r="QA39" i="3"/>
  <c r="PU43" i="3"/>
  <c r="QA43" i="3"/>
  <c r="PU48" i="3"/>
  <c r="QA48" i="3"/>
  <c r="PU49" i="3"/>
  <c r="QA49" i="3"/>
  <c r="PU53" i="3"/>
  <c r="QA53" i="3"/>
  <c r="PU58" i="3"/>
  <c r="QA58" i="3"/>
  <c r="PU59" i="3"/>
  <c r="QA59" i="3"/>
  <c r="PU65" i="3"/>
  <c r="QA65" i="3"/>
  <c r="PU71" i="3"/>
  <c r="QA71" i="3"/>
  <c r="PU81" i="3"/>
  <c r="QA81" i="3"/>
  <c r="PU82" i="3"/>
  <c r="PE32" i="25" s="1"/>
  <c r="QA82" i="3"/>
  <c r="PK32" i="25" s="1"/>
  <c r="PU86" i="3"/>
  <c r="QA86" i="3"/>
  <c r="PU90" i="3"/>
  <c r="QA90" i="3"/>
  <c r="PU91" i="3"/>
  <c r="QA91" i="3"/>
  <c r="PU92" i="3"/>
  <c r="QA92" i="3"/>
  <c r="PU96" i="3"/>
  <c r="QA96" i="3"/>
  <c r="PU102" i="3"/>
  <c r="QA102" i="3"/>
  <c r="PU103" i="3"/>
  <c r="QA103" i="3"/>
  <c r="PU113" i="3"/>
  <c r="QA113" i="3"/>
  <c r="PU117" i="3"/>
  <c r="QA117" i="3"/>
  <c r="PU122" i="3"/>
  <c r="QA122" i="3"/>
  <c r="PU130" i="3"/>
  <c r="QA130" i="3"/>
  <c r="PH14" i="3"/>
  <c r="PN14" i="3"/>
  <c r="PH19" i="3"/>
  <c r="PN19" i="3"/>
  <c r="PH23" i="3"/>
  <c r="OE14" i="25" s="1"/>
  <c r="PN23" i="3"/>
  <c r="OK14" i="25" s="1"/>
  <c r="PH36" i="3"/>
  <c r="PN36" i="3"/>
  <c r="PH40" i="3"/>
  <c r="PN40" i="3"/>
  <c r="PH44" i="3"/>
  <c r="PN44" i="3"/>
  <c r="PH45" i="3"/>
  <c r="PN45" i="3"/>
  <c r="PH51" i="3"/>
  <c r="PN51" i="3"/>
  <c r="PH55" i="3"/>
  <c r="PN55" i="3"/>
  <c r="PH64" i="3"/>
  <c r="PN64" i="3"/>
  <c r="PH69" i="3"/>
  <c r="PN69" i="3"/>
  <c r="PH70" i="3"/>
  <c r="PN70" i="3"/>
  <c r="PH78" i="3"/>
  <c r="PN78" i="3"/>
  <c r="PH79" i="3"/>
  <c r="PN79" i="3"/>
  <c r="PH80" i="3"/>
  <c r="PN80" i="3"/>
  <c r="PH85" i="3"/>
  <c r="PN85" i="3"/>
  <c r="PH89" i="3"/>
  <c r="OE37" i="25" s="1"/>
  <c r="PN89" i="3"/>
  <c r="OK37" i="25" s="1"/>
  <c r="PH95" i="3"/>
  <c r="PN95" i="3"/>
  <c r="PH101" i="3"/>
  <c r="PN101" i="3"/>
  <c r="PH109" i="3"/>
  <c r="PN109" i="3"/>
  <c r="PH110" i="3"/>
  <c r="PN110" i="3"/>
  <c r="PH111" i="3"/>
  <c r="PN111" i="3"/>
  <c r="PH112" i="3"/>
  <c r="OE42" i="25" s="1"/>
  <c r="PN112" i="3"/>
  <c r="OK42" i="25" s="1"/>
  <c r="PH116" i="3"/>
  <c r="PN116" i="3"/>
  <c r="PH121" i="3"/>
  <c r="PN121" i="3"/>
  <c r="PH130" i="3"/>
  <c r="PN130" i="3"/>
  <c r="PH13" i="3"/>
  <c r="PN13" i="3"/>
  <c r="PH18" i="3"/>
  <c r="PN18" i="3"/>
  <c r="PH22" i="3"/>
  <c r="OE13" i="25" s="1"/>
  <c r="PN22" i="3"/>
  <c r="OK13" i="25" s="1"/>
  <c r="PH31" i="3"/>
  <c r="OE19" i="25" s="1"/>
  <c r="PN31" i="3"/>
  <c r="OK19" i="25" s="1"/>
  <c r="PH32" i="3"/>
  <c r="PN32" i="3"/>
  <c r="PH33" i="3"/>
  <c r="PN33" i="3"/>
  <c r="PH34" i="3"/>
  <c r="PN34" i="3"/>
  <c r="PH35" i="3"/>
  <c r="PN35" i="3"/>
  <c r="PH39" i="3"/>
  <c r="PN39" i="3"/>
  <c r="PH43" i="3"/>
  <c r="PN43" i="3"/>
  <c r="PH48" i="3"/>
  <c r="PN48" i="3"/>
  <c r="PH49" i="3"/>
  <c r="PN49" i="3"/>
  <c r="PH50" i="3"/>
  <c r="PN50" i="3"/>
  <c r="PH54" i="3"/>
  <c r="PN54" i="3"/>
  <c r="PH63" i="3"/>
  <c r="PN63" i="3"/>
  <c r="PH67" i="3"/>
  <c r="PN67" i="3"/>
  <c r="PH68" i="3"/>
  <c r="PN68" i="3"/>
  <c r="PH74" i="3"/>
  <c r="PN74" i="3"/>
  <c r="PH75" i="3"/>
  <c r="PN75" i="3"/>
  <c r="PH76" i="3"/>
  <c r="PN76" i="3"/>
  <c r="PH77" i="3"/>
  <c r="PN77" i="3"/>
  <c r="PH84" i="3"/>
  <c r="PN84" i="3"/>
  <c r="PH88" i="3"/>
  <c r="OE36" i="25" s="1"/>
  <c r="PN88" i="3"/>
  <c r="OK36" i="25" s="1"/>
  <c r="PH94" i="3"/>
  <c r="PN94" i="3"/>
  <c r="PH98" i="3"/>
  <c r="PN98" i="3"/>
  <c r="PH99" i="3"/>
  <c r="PN99" i="3"/>
  <c r="PH100" i="3"/>
  <c r="PN100" i="3"/>
  <c r="PH108" i="3"/>
  <c r="PN108" i="3"/>
  <c r="PH115" i="3"/>
  <c r="PN115" i="3"/>
  <c r="PH119" i="3"/>
  <c r="PN119" i="3"/>
  <c r="PH120" i="3"/>
  <c r="PN120" i="3"/>
  <c r="PH124" i="3"/>
  <c r="PN124" i="3"/>
  <c r="PH125" i="3"/>
  <c r="PN125" i="3"/>
  <c r="PH126" i="3"/>
  <c r="PN126" i="3"/>
  <c r="PH127" i="3"/>
  <c r="PN127" i="3"/>
  <c r="PH128" i="3"/>
  <c r="PN128" i="3"/>
  <c r="PH129" i="3"/>
  <c r="PN129" i="3"/>
  <c r="PH16" i="3"/>
  <c r="PN16" i="3"/>
  <c r="PH17" i="3"/>
  <c r="PN17" i="3"/>
  <c r="PH21" i="3"/>
  <c r="OE12" i="25" s="1"/>
  <c r="PN21" i="3"/>
  <c r="OK12" i="25" s="1"/>
  <c r="PH29" i="3"/>
  <c r="PN29" i="3"/>
  <c r="PH30" i="3"/>
  <c r="PN30" i="3"/>
  <c r="PH38" i="3"/>
  <c r="PN38" i="3"/>
  <c r="PH42" i="3"/>
  <c r="PN42" i="3"/>
  <c r="PH47" i="3"/>
  <c r="PN47" i="3"/>
  <c r="PH53" i="3"/>
  <c r="PN53" i="3"/>
  <c r="PH60" i="3"/>
  <c r="PN60" i="3"/>
  <c r="PH61" i="3"/>
  <c r="PN61" i="3"/>
  <c r="PH62" i="3"/>
  <c r="PN62" i="3"/>
  <c r="PH66" i="3"/>
  <c r="PN66" i="3"/>
  <c r="PH72" i="3"/>
  <c r="PN72" i="3"/>
  <c r="PH73" i="3"/>
  <c r="PN73" i="3"/>
  <c r="PH83" i="3"/>
  <c r="OE33" i="25" s="1"/>
  <c r="PN83" i="3"/>
  <c r="OK33" i="25" s="1"/>
  <c r="PH87" i="3"/>
  <c r="OE35" i="25" s="1"/>
  <c r="PN87" i="3"/>
  <c r="OK35" i="25" s="1"/>
  <c r="PH93" i="3"/>
  <c r="PN93" i="3"/>
  <c r="PH97" i="3"/>
  <c r="PN97" i="3"/>
  <c r="PH104" i="3"/>
  <c r="PN104" i="3"/>
  <c r="PH105" i="3"/>
  <c r="PN105" i="3"/>
  <c r="PH106" i="3"/>
  <c r="PN106" i="3"/>
  <c r="PH107" i="3"/>
  <c r="PN107" i="3"/>
  <c r="PH114" i="3"/>
  <c r="PN114" i="3"/>
  <c r="PH118" i="3"/>
  <c r="PN118" i="3"/>
  <c r="PH123" i="3"/>
  <c r="PN123" i="3"/>
  <c r="PH15" i="3"/>
  <c r="PN15" i="3"/>
  <c r="PH20" i="3"/>
  <c r="PN20" i="3"/>
  <c r="PH24" i="3"/>
  <c r="OE15" i="25" s="1"/>
  <c r="PN24" i="3"/>
  <c r="OK15" i="25" s="1"/>
  <c r="PH25" i="3"/>
  <c r="OE16" i="25" s="1"/>
  <c r="PN25" i="3"/>
  <c r="OK16" i="25" s="1"/>
  <c r="PH26" i="3"/>
  <c r="PN26" i="3"/>
  <c r="PH27" i="3"/>
  <c r="PN27" i="3"/>
  <c r="PH28" i="3"/>
  <c r="PN28" i="3"/>
  <c r="PH37" i="3"/>
  <c r="PN37" i="3"/>
  <c r="PH41" i="3"/>
  <c r="PN41" i="3"/>
  <c r="PH46" i="3"/>
  <c r="PN46" i="3"/>
  <c r="PH52" i="3"/>
  <c r="OE26" i="25" s="1"/>
  <c r="PN52" i="3"/>
  <c r="OK26" i="25" s="1"/>
  <c r="PH56" i="3"/>
  <c r="PN56" i="3"/>
  <c r="PH57" i="3"/>
  <c r="PN57" i="3"/>
  <c r="PH58" i="3"/>
  <c r="PN58" i="3"/>
  <c r="PH59" i="3"/>
  <c r="PN59" i="3"/>
  <c r="PH65" i="3"/>
  <c r="PN65" i="3"/>
  <c r="PH71" i="3"/>
  <c r="PN71" i="3"/>
  <c r="PH81" i="3"/>
  <c r="PN81" i="3"/>
  <c r="PH82" i="3"/>
  <c r="OE32" i="25" s="1"/>
  <c r="PN82" i="3"/>
  <c r="OK32" i="25" s="1"/>
  <c r="PH86" i="3"/>
  <c r="PN86" i="3"/>
  <c r="PH90" i="3"/>
  <c r="PN90" i="3"/>
  <c r="PH91" i="3"/>
  <c r="PN91" i="3"/>
  <c r="PH92" i="3"/>
  <c r="PN92" i="3"/>
  <c r="PH96" i="3"/>
  <c r="PN96" i="3"/>
  <c r="PH102" i="3"/>
  <c r="PN102" i="3"/>
  <c r="PH103" i="3"/>
  <c r="PN103" i="3"/>
  <c r="PH113" i="3"/>
  <c r="PN113" i="3"/>
  <c r="PH117" i="3"/>
  <c r="PN117" i="3"/>
  <c r="PH122" i="3"/>
  <c r="PN122" i="3"/>
  <c r="PH131" i="3"/>
  <c r="PN131" i="3"/>
  <c r="NU16" i="3"/>
  <c r="OA16" i="3"/>
  <c r="NU17" i="3"/>
  <c r="OA17" i="3"/>
  <c r="NU21" i="3"/>
  <c r="NE12" i="25" s="1"/>
  <c r="OA21" i="3"/>
  <c r="NK12" i="25" s="1"/>
  <c r="NU29" i="3"/>
  <c r="OA29" i="3"/>
  <c r="NU30" i="3"/>
  <c r="OA30" i="3"/>
  <c r="NU38" i="3"/>
  <c r="OA38" i="3"/>
  <c r="NU42" i="3"/>
  <c r="OA42" i="3"/>
  <c r="NU47" i="3"/>
  <c r="OA47" i="3"/>
  <c r="NU53" i="3"/>
  <c r="OA53" i="3"/>
  <c r="NU60" i="3"/>
  <c r="OA60" i="3"/>
  <c r="NU61" i="3"/>
  <c r="OA61" i="3"/>
  <c r="NU62" i="3"/>
  <c r="OA62" i="3"/>
  <c r="NU66" i="3"/>
  <c r="OA66" i="3"/>
  <c r="NU72" i="3"/>
  <c r="OA72" i="3"/>
  <c r="NU73" i="3"/>
  <c r="OA73" i="3"/>
  <c r="NU83" i="3"/>
  <c r="NE33" i="25" s="1"/>
  <c r="OA83" i="3"/>
  <c r="NK33" i="25" s="1"/>
  <c r="NU87" i="3"/>
  <c r="NE35" i="25" s="1"/>
  <c r="OA87" i="3"/>
  <c r="NK35" i="25" s="1"/>
  <c r="NU93" i="3"/>
  <c r="OA93" i="3"/>
  <c r="NU97" i="3"/>
  <c r="OA97" i="3"/>
  <c r="NU104" i="3"/>
  <c r="OA104" i="3"/>
  <c r="NU105" i="3"/>
  <c r="OA105" i="3"/>
  <c r="NU106" i="3"/>
  <c r="OA106" i="3"/>
  <c r="NU107" i="3"/>
  <c r="OA107" i="3"/>
  <c r="NU114" i="3"/>
  <c r="OA114" i="3"/>
  <c r="NU118" i="3"/>
  <c r="OA118" i="3"/>
  <c r="NU123" i="3"/>
  <c r="OA123" i="3"/>
  <c r="NU15" i="3"/>
  <c r="OA15" i="3"/>
  <c r="NU20" i="3"/>
  <c r="OA20" i="3"/>
  <c r="NU24" i="3"/>
  <c r="NE15" i="25" s="1"/>
  <c r="OA24" i="3"/>
  <c r="NK15" i="25" s="1"/>
  <c r="NU25" i="3"/>
  <c r="NE16" i="25" s="1"/>
  <c r="OA25" i="3"/>
  <c r="NK16" i="25" s="1"/>
  <c r="NU26" i="3"/>
  <c r="OA26" i="3"/>
  <c r="NU27" i="3"/>
  <c r="OA27" i="3"/>
  <c r="NU28" i="3"/>
  <c r="OA28" i="3"/>
  <c r="NU37" i="3"/>
  <c r="OA37" i="3"/>
  <c r="NU41" i="3"/>
  <c r="OA41" i="3"/>
  <c r="NU46" i="3"/>
  <c r="OA46" i="3"/>
  <c r="NU52" i="3"/>
  <c r="NE26" i="25" s="1"/>
  <c r="OA52" i="3"/>
  <c r="NK26" i="25" s="1"/>
  <c r="NU56" i="3"/>
  <c r="OA56" i="3"/>
  <c r="NU57" i="3"/>
  <c r="OA57" i="3"/>
  <c r="NU58" i="3"/>
  <c r="OA58" i="3"/>
  <c r="NU59" i="3"/>
  <c r="OA59" i="3"/>
  <c r="NU65" i="3"/>
  <c r="OA65" i="3"/>
  <c r="NU71" i="3"/>
  <c r="OA71" i="3"/>
  <c r="NU81" i="3"/>
  <c r="OA81" i="3"/>
  <c r="NU82" i="3"/>
  <c r="NE32" i="25" s="1"/>
  <c r="OA82" i="3"/>
  <c r="NK32" i="25" s="1"/>
  <c r="NU86" i="3"/>
  <c r="OA86" i="3"/>
  <c r="NU90" i="3"/>
  <c r="OA90" i="3"/>
  <c r="NU91" i="3"/>
  <c r="OA91" i="3"/>
  <c r="NU92" i="3"/>
  <c r="OA92" i="3"/>
  <c r="NU96" i="3"/>
  <c r="OA96" i="3"/>
  <c r="NU102" i="3"/>
  <c r="OA102" i="3"/>
  <c r="NU103" i="3"/>
  <c r="OA103" i="3"/>
  <c r="NU113" i="3"/>
  <c r="OA113" i="3"/>
  <c r="NU117" i="3"/>
  <c r="OA117" i="3"/>
  <c r="NU122" i="3"/>
  <c r="OA122" i="3"/>
  <c r="NU131" i="3"/>
  <c r="OA131" i="3"/>
  <c r="NU14" i="3"/>
  <c r="OA14" i="3"/>
  <c r="NU19" i="3"/>
  <c r="OA19" i="3"/>
  <c r="NU23" i="3"/>
  <c r="NE14" i="25" s="1"/>
  <c r="OA23" i="3"/>
  <c r="NK14" i="25" s="1"/>
  <c r="NU36" i="3"/>
  <c r="OA36" i="3"/>
  <c r="NU40" i="3"/>
  <c r="OA40" i="3"/>
  <c r="NU44" i="3"/>
  <c r="OA44" i="3"/>
  <c r="NU45" i="3"/>
  <c r="OA45" i="3"/>
  <c r="NU51" i="3"/>
  <c r="OA51" i="3"/>
  <c r="NU55" i="3"/>
  <c r="OA55" i="3"/>
  <c r="NU64" i="3"/>
  <c r="OA64" i="3"/>
  <c r="NU69" i="3"/>
  <c r="OA69" i="3"/>
  <c r="NU70" i="3"/>
  <c r="OA70" i="3"/>
  <c r="NU78" i="3"/>
  <c r="OA78" i="3"/>
  <c r="NU79" i="3"/>
  <c r="OA79" i="3"/>
  <c r="NU80" i="3"/>
  <c r="OA80" i="3"/>
  <c r="NU85" i="3"/>
  <c r="OA85" i="3"/>
  <c r="NU89" i="3"/>
  <c r="NE37" i="25" s="1"/>
  <c r="OA89" i="3"/>
  <c r="NK37" i="25" s="1"/>
  <c r="NU95" i="3"/>
  <c r="OA95" i="3"/>
  <c r="NU101" i="3"/>
  <c r="OA101" i="3"/>
  <c r="NU109" i="3"/>
  <c r="OA109" i="3"/>
  <c r="NU110" i="3"/>
  <c r="OA110" i="3"/>
  <c r="NU111" i="3"/>
  <c r="OA111" i="3"/>
  <c r="NU112" i="3"/>
  <c r="NE42" i="25" s="1"/>
  <c r="OA112" i="3"/>
  <c r="NK42" i="25" s="1"/>
  <c r="NU116" i="3"/>
  <c r="OA116" i="3"/>
  <c r="NU121" i="3"/>
  <c r="OA121" i="3"/>
  <c r="NU130" i="3"/>
  <c r="OA130" i="3"/>
  <c r="NU13" i="3"/>
  <c r="OA13" i="3"/>
  <c r="NU18" i="3"/>
  <c r="OA18" i="3"/>
  <c r="NU22" i="3"/>
  <c r="NE13" i="25" s="1"/>
  <c r="OA22" i="3"/>
  <c r="NK13" i="25" s="1"/>
  <c r="NU31" i="3"/>
  <c r="NE19" i="25" s="1"/>
  <c r="OA31" i="3"/>
  <c r="NK19" i="25" s="1"/>
  <c r="NU32" i="3"/>
  <c r="OA32" i="3"/>
  <c r="NU33" i="3"/>
  <c r="OA33" i="3"/>
  <c r="NU34" i="3"/>
  <c r="OA34" i="3"/>
  <c r="NU35" i="3"/>
  <c r="OA35" i="3"/>
  <c r="NU39" i="3"/>
  <c r="OA39" i="3"/>
  <c r="NU43" i="3"/>
  <c r="OA43" i="3"/>
  <c r="NU48" i="3"/>
  <c r="OA48" i="3"/>
  <c r="NU49" i="3"/>
  <c r="OA49" i="3"/>
  <c r="NU50" i="3"/>
  <c r="OA50" i="3"/>
  <c r="NU54" i="3"/>
  <c r="OA54" i="3"/>
  <c r="NU63" i="3"/>
  <c r="OA63" i="3"/>
  <c r="NU67" i="3"/>
  <c r="OA67" i="3"/>
  <c r="NU68" i="3"/>
  <c r="OA68" i="3"/>
  <c r="NU74" i="3"/>
  <c r="OA74" i="3"/>
  <c r="NU75" i="3"/>
  <c r="OA75" i="3"/>
  <c r="NU76" i="3"/>
  <c r="OA76" i="3"/>
  <c r="NU77" i="3"/>
  <c r="OA77" i="3"/>
  <c r="NU84" i="3"/>
  <c r="OA84" i="3"/>
  <c r="NU88" i="3"/>
  <c r="NE36" i="25" s="1"/>
  <c r="OA88" i="3"/>
  <c r="NK36" i="25" s="1"/>
  <c r="NU94" i="3"/>
  <c r="OA94" i="3"/>
  <c r="NU98" i="3"/>
  <c r="OA98" i="3"/>
  <c r="NU99" i="3"/>
  <c r="OA99" i="3"/>
  <c r="NU100" i="3"/>
  <c r="OA100" i="3"/>
  <c r="NU108" i="3"/>
  <c r="OA108" i="3"/>
  <c r="NU115" i="3"/>
  <c r="OA115" i="3"/>
  <c r="NU119" i="3"/>
  <c r="OA119" i="3"/>
  <c r="NU120" i="3"/>
  <c r="OA120" i="3"/>
  <c r="NU124" i="3"/>
  <c r="OA124" i="3"/>
  <c r="NU125" i="3"/>
  <c r="OA125" i="3"/>
  <c r="NU126" i="3"/>
  <c r="OA126" i="3"/>
  <c r="NU127" i="3"/>
  <c r="OA127" i="3"/>
  <c r="NU128" i="3"/>
  <c r="OA128" i="3"/>
  <c r="NU129" i="3"/>
  <c r="OA129" i="3"/>
  <c r="MH13" i="3"/>
  <c r="MN13" i="3"/>
  <c r="MH18" i="3"/>
  <c r="MN18" i="3"/>
  <c r="MH22" i="3"/>
  <c r="ME13" i="25" s="1"/>
  <c r="MN22" i="3"/>
  <c r="MK13" i="25" s="1"/>
  <c r="MH31" i="3"/>
  <c r="ME19" i="25" s="1"/>
  <c r="MN31" i="3"/>
  <c r="MK19" i="25" s="1"/>
  <c r="MH32" i="3"/>
  <c r="MN32" i="3"/>
  <c r="MH33" i="3"/>
  <c r="MN33" i="3"/>
  <c r="MH34" i="3"/>
  <c r="MN34" i="3"/>
  <c r="MH35" i="3"/>
  <c r="MN35" i="3"/>
  <c r="MH39" i="3"/>
  <c r="MN39" i="3"/>
  <c r="MH43" i="3"/>
  <c r="MN43" i="3"/>
  <c r="MH48" i="3"/>
  <c r="MN48" i="3"/>
  <c r="MH49" i="3"/>
  <c r="MN49" i="3"/>
  <c r="MH50" i="3"/>
  <c r="MN50" i="3"/>
  <c r="MH54" i="3"/>
  <c r="MN54" i="3"/>
  <c r="MH63" i="3"/>
  <c r="MN63" i="3"/>
  <c r="MH67" i="3"/>
  <c r="MN67" i="3"/>
  <c r="MH68" i="3"/>
  <c r="MN68" i="3"/>
  <c r="MH74" i="3"/>
  <c r="MN74" i="3"/>
  <c r="MH75" i="3"/>
  <c r="MN75" i="3"/>
  <c r="MH76" i="3"/>
  <c r="MN76" i="3"/>
  <c r="MH77" i="3"/>
  <c r="MN77" i="3"/>
  <c r="MH84" i="3"/>
  <c r="MN84" i="3"/>
  <c r="MH88" i="3"/>
  <c r="ME36" i="25" s="1"/>
  <c r="MN88" i="3"/>
  <c r="MK36" i="25" s="1"/>
  <c r="MH94" i="3"/>
  <c r="MN94" i="3"/>
  <c r="MH98" i="3"/>
  <c r="MN98" i="3"/>
  <c r="MH99" i="3"/>
  <c r="MN99" i="3"/>
  <c r="MH100" i="3"/>
  <c r="MN100" i="3"/>
  <c r="MH108" i="3"/>
  <c r="MN108" i="3"/>
  <c r="MH115" i="3"/>
  <c r="MN115" i="3"/>
  <c r="MH119" i="3"/>
  <c r="MN119" i="3"/>
  <c r="MH120" i="3"/>
  <c r="MN120" i="3"/>
  <c r="MH124" i="3"/>
  <c r="MN124" i="3"/>
  <c r="MH125" i="3"/>
  <c r="MN125" i="3"/>
  <c r="MH126" i="3"/>
  <c r="MN126" i="3"/>
  <c r="MH127" i="3"/>
  <c r="MN127" i="3"/>
  <c r="MH128" i="3"/>
  <c r="MN128" i="3"/>
  <c r="MH129" i="3"/>
  <c r="MN129" i="3"/>
  <c r="MH16" i="3"/>
  <c r="MN16" i="3"/>
  <c r="MH17" i="3"/>
  <c r="MN17" i="3"/>
  <c r="MH21" i="3"/>
  <c r="ME12" i="25" s="1"/>
  <c r="MN21" i="3"/>
  <c r="MK12" i="25" s="1"/>
  <c r="MH29" i="3"/>
  <c r="MN29" i="3"/>
  <c r="MH30" i="3"/>
  <c r="MN30" i="3"/>
  <c r="MH38" i="3"/>
  <c r="MN38" i="3"/>
  <c r="MH42" i="3"/>
  <c r="MN42" i="3"/>
  <c r="MH47" i="3"/>
  <c r="MN47" i="3"/>
  <c r="MH53" i="3"/>
  <c r="MN53" i="3"/>
  <c r="MH60" i="3"/>
  <c r="MN60" i="3"/>
  <c r="MH61" i="3"/>
  <c r="MN61" i="3"/>
  <c r="MH62" i="3"/>
  <c r="MN62" i="3"/>
  <c r="MH66" i="3"/>
  <c r="MN66" i="3"/>
  <c r="MH72" i="3"/>
  <c r="MN72" i="3"/>
  <c r="MH73" i="3"/>
  <c r="MN73" i="3"/>
  <c r="MH83" i="3"/>
  <c r="ME33" i="25" s="1"/>
  <c r="MN83" i="3"/>
  <c r="MK33" i="25" s="1"/>
  <c r="MH87" i="3"/>
  <c r="ME35" i="25" s="1"/>
  <c r="MN87" i="3"/>
  <c r="MK35" i="25" s="1"/>
  <c r="MH93" i="3"/>
  <c r="MN93" i="3"/>
  <c r="MH97" i="3"/>
  <c r="MN97" i="3"/>
  <c r="MH104" i="3"/>
  <c r="MN104" i="3"/>
  <c r="MH105" i="3"/>
  <c r="MN105" i="3"/>
  <c r="MH106" i="3"/>
  <c r="MN106" i="3"/>
  <c r="MH107" i="3"/>
  <c r="MN107" i="3"/>
  <c r="MH114" i="3"/>
  <c r="MN114" i="3"/>
  <c r="MH118" i="3"/>
  <c r="MN118" i="3"/>
  <c r="MH123" i="3"/>
  <c r="MN123" i="3"/>
  <c r="MH15" i="3"/>
  <c r="MN15" i="3"/>
  <c r="MH20" i="3"/>
  <c r="MN20" i="3"/>
  <c r="MH24" i="3"/>
  <c r="ME15" i="25" s="1"/>
  <c r="MN24" i="3"/>
  <c r="MK15" i="25" s="1"/>
  <c r="MH25" i="3"/>
  <c r="ME16" i="25" s="1"/>
  <c r="MN25" i="3"/>
  <c r="MK16" i="25" s="1"/>
  <c r="MH26" i="3"/>
  <c r="MN26" i="3"/>
  <c r="MH27" i="3"/>
  <c r="MN27" i="3"/>
  <c r="MH28" i="3"/>
  <c r="MN28" i="3"/>
  <c r="MH37" i="3"/>
  <c r="MN37" i="3"/>
  <c r="MH41" i="3"/>
  <c r="MN41" i="3"/>
  <c r="MH46" i="3"/>
  <c r="MN46" i="3"/>
  <c r="MH52" i="3"/>
  <c r="ME26" i="25" s="1"/>
  <c r="MN52" i="3"/>
  <c r="MK26" i="25" s="1"/>
  <c r="MH56" i="3"/>
  <c r="MN56" i="3"/>
  <c r="MH57" i="3"/>
  <c r="MN57" i="3"/>
  <c r="MH58" i="3"/>
  <c r="MN58" i="3"/>
  <c r="MH59" i="3"/>
  <c r="MN59" i="3"/>
  <c r="MH65" i="3"/>
  <c r="MN65" i="3"/>
  <c r="MH71" i="3"/>
  <c r="MN71" i="3"/>
  <c r="MH81" i="3"/>
  <c r="MN81" i="3"/>
  <c r="MH82" i="3"/>
  <c r="ME32" i="25" s="1"/>
  <c r="MN82" i="3"/>
  <c r="MK32" i="25" s="1"/>
  <c r="MH86" i="3"/>
  <c r="MN86" i="3"/>
  <c r="MH90" i="3"/>
  <c r="MN90" i="3"/>
  <c r="MH91" i="3"/>
  <c r="MN91" i="3"/>
  <c r="MH92" i="3"/>
  <c r="MN92" i="3"/>
  <c r="MH96" i="3"/>
  <c r="MN96" i="3"/>
  <c r="MH102" i="3"/>
  <c r="MN102" i="3"/>
  <c r="MH103" i="3"/>
  <c r="MN103" i="3"/>
  <c r="MH113" i="3"/>
  <c r="MN113" i="3"/>
  <c r="MH117" i="3"/>
  <c r="MN117" i="3"/>
  <c r="MH122" i="3"/>
  <c r="MN122" i="3"/>
  <c r="MH131" i="3"/>
  <c r="MN131" i="3"/>
  <c r="MH14" i="3"/>
  <c r="MN14" i="3"/>
  <c r="MH19" i="3"/>
  <c r="MN19" i="3"/>
  <c r="MH23" i="3"/>
  <c r="ME14" i="25" s="1"/>
  <c r="MN23" i="3"/>
  <c r="MK14" i="25" s="1"/>
  <c r="MH36" i="3"/>
  <c r="MN36" i="3"/>
  <c r="MH40" i="3"/>
  <c r="MN40" i="3"/>
  <c r="MH44" i="3"/>
  <c r="MN44" i="3"/>
  <c r="MH45" i="3"/>
  <c r="MN45" i="3"/>
  <c r="MH51" i="3"/>
  <c r="MN51" i="3"/>
  <c r="MH55" i="3"/>
  <c r="MN55" i="3"/>
  <c r="MH64" i="3"/>
  <c r="MN64" i="3"/>
  <c r="MH69" i="3"/>
  <c r="MN69" i="3"/>
  <c r="MH70" i="3"/>
  <c r="MN70" i="3"/>
  <c r="MH78" i="3"/>
  <c r="MN78" i="3"/>
  <c r="MH79" i="3"/>
  <c r="MN79" i="3"/>
  <c r="MH80" i="3"/>
  <c r="MN80" i="3"/>
  <c r="MH85" i="3"/>
  <c r="MN85" i="3"/>
  <c r="MH89" i="3"/>
  <c r="ME37" i="25" s="1"/>
  <c r="MN89" i="3"/>
  <c r="MK37" i="25" s="1"/>
  <c r="MH95" i="3"/>
  <c r="MN95" i="3"/>
  <c r="MH101" i="3"/>
  <c r="MN101" i="3"/>
  <c r="MH109" i="3"/>
  <c r="MN109" i="3"/>
  <c r="MH110" i="3"/>
  <c r="MN110" i="3"/>
  <c r="MH111" i="3"/>
  <c r="MN111" i="3"/>
  <c r="MH112" i="3"/>
  <c r="ME42" i="25" s="1"/>
  <c r="MN112" i="3"/>
  <c r="MK42" i="25" s="1"/>
  <c r="MH116" i="3"/>
  <c r="MN116" i="3"/>
  <c r="MH121" i="3"/>
  <c r="MN121" i="3"/>
  <c r="MH130" i="3"/>
  <c r="MN130" i="3"/>
  <c r="LU16" i="3"/>
  <c r="MA16" i="3"/>
  <c r="LU20" i="3"/>
  <c r="MA20" i="3"/>
  <c r="LU24" i="3"/>
  <c r="LR15" i="25" s="1"/>
  <c r="MA24" i="3"/>
  <c r="LX15" i="25" s="1"/>
  <c r="LU30" i="3"/>
  <c r="MA30" i="3"/>
  <c r="LU36" i="3"/>
  <c r="MA36" i="3"/>
  <c r="LU40" i="3"/>
  <c r="MA40" i="3"/>
  <c r="LU44" i="3"/>
  <c r="MA44" i="3"/>
  <c r="LU45" i="3"/>
  <c r="MA45" i="3"/>
  <c r="LU50" i="3"/>
  <c r="MA50" i="3"/>
  <c r="LU54" i="3"/>
  <c r="MA54" i="3"/>
  <c r="LU58" i="3"/>
  <c r="MA58" i="3"/>
  <c r="LU59" i="3"/>
  <c r="MA59" i="3"/>
  <c r="LU65" i="3"/>
  <c r="MA65" i="3"/>
  <c r="LU69" i="3"/>
  <c r="MA69" i="3"/>
  <c r="LU70" i="3"/>
  <c r="MA70" i="3"/>
  <c r="LU74" i="3"/>
  <c r="MA74" i="3"/>
  <c r="LU75" i="3"/>
  <c r="MA75" i="3"/>
  <c r="LU76" i="3"/>
  <c r="MA76" i="3"/>
  <c r="LU77" i="3"/>
  <c r="MA77" i="3"/>
  <c r="LU83" i="3"/>
  <c r="LR33" i="25" s="1"/>
  <c r="MA83" i="3"/>
  <c r="LX33" i="25" s="1"/>
  <c r="LU87" i="3"/>
  <c r="LR35" i="25" s="1"/>
  <c r="MA87" i="3"/>
  <c r="LX35" i="25" s="1"/>
  <c r="LU93" i="3"/>
  <c r="MA93" i="3"/>
  <c r="LU97" i="3"/>
  <c r="MA97" i="3"/>
  <c r="LU104" i="3"/>
  <c r="MA104" i="3"/>
  <c r="LU105" i="3"/>
  <c r="MA105" i="3"/>
  <c r="LU106" i="3"/>
  <c r="MA106" i="3"/>
  <c r="LU107" i="3"/>
  <c r="MA107" i="3"/>
  <c r="LU114" i="3"/>
  <c r="MA114" i="3"/>
  <c r="LU118" i="3"/>
  <c r="MA118" i="3"/>
  <c r="LU123" i="3"/>
  <c r="MA123" i="3"/>
  <c r="LU127" i="3"/>
  <c r="MA127" i="3"/>
  <c r="LU15" i="3"/>
  <c r="MA15" i="3"/>
  <c r="LU19" i="3"/>
  <c r="MA19" i="3"/>
  <c r="LU23" i="3"/>
  <c r="LR14" i="25" s="1"/>
  <c r="MA23" i="3"/>
  <c r="LX14" i="25" s="1"/>
  <c r="LU29" i="3"/>
  <c r="MA29" i="3"/>
  <c r="LU34" i="3"/>
  <c r="MA34" i="3"/>
  <c r="LU35" i="3"/>
  <c r="MA35" i="3"/>
  <c r="LU39" i="3"/>
  <c r="MA39" i="3"/>
  <c r="LU43" i="3"/>
  <c r="MA43" i="3"/>
  <c r="LX22" i="25" s="1"/>
  <c r="LU48" i="3"/>
  <c r="MA48" i="3"/>
  <c r="LU49" i="3"/>
  <c r="MA49" i="3"/>
  <c r="LU53" i="3"/>
  <c r="MA53" i="3"/>
  <c r="LU57" i="3"/>
  <c r="MA57" i="3"/>
  <c r="LU64" i="3"/>
  <c r="MA64" i="3"/>
  <c r="LU68" i="3"/>
  <c r="MA68" i="3"/>
  <c r="LU73" i="3"/>
  <c r="MA73" i="3"/>
  <c r="LU81" i="3"/>
  <c r="MA81" i="3"/>
  <c r="LU82" i="3"/>
  <c r="LR32" i="25" s="1"/>
  <c r="MA82" i="3"/>
  <c r="LX32" i="25" s="1"/>
  <c r="LU86" i="3"/>
  <c r="MA86" i="3"/>
  <c r="LU90" i="3"/>
  <c r="MA90" i="3"/>
  <c r="LU91" i="3"/>
  <c r="MA91" i="3"/>
  <c r="LU92" i="3"/>
  <c r="MA92" i="3"/>
  <c r="LU96" i="3"/>
  <c r="MA96" i="3"/>
  <c r="LU102" i="3"/>
  <c r="MA102" i="3"/>
  <c r="LU103" i="3"/>
  <c r="MA103" i="3"/>
  <c r="LU113" i="3"/>
  <c r="MA113" i="3"/>
  <c r="LU117" i="3"/>
  <c r="MA117" i="3"/>
  <c r="LU122" i="3"/>
  <c r="MA122" i="3"/>
  <c r="LU126" i="3"/>
  <c r="MA126" i="3"/>
  <c r="LU131" i="3"/>
  <c r="MA131" i="3"/>
  <c r="LU14" i="3"/>
  <c r="MA14" i="3"/>
  <c r="LU18" i="3"/>
  <c r="MA18" i="3"/>
  <c r="LU22" i="3"/>
  <c r="LR13" i="25" s="1"/>
  <c r="MA22" i="3"/>
  <c r="LX13" i="25" s="1"/>
  <c r="LU26" i="3"/>
  <c r="MA26" i="3"/>
  <c r="LU27" i="3"/>
  <c r="MA27" i="3"/>
  <c r="LU28" i="3"/>
  <c r="MA28" i="3"/>
  <c r="LU32" i="3"/>
  <c r="MA32" i="3"/>
  <c r="LU33" i="3"/>
  <c r="MA33" i="3"/>
  <c r="LU38" i="3"/>
  <c r="MA38" i="3"/>
  <c r="LU42" i="3"/>
  <c r="MA42" i="3"/>
  <c r="LU47" i="3"/>
  <c r="MA47" i="3"/>
  <c r="LU52" i="3"/>
  <c r="LR26" i="25" s="1"/>
  <c r="MA52" i="3"/>
  <c r="LX26" i="25" s="1"/>
  <c r="LU56" i="3"/>
  <c r="MA56" i="3"/>
  <c r="LU63" i="3"/>
  <c r="MA63" i="3"/>
  <c r="LU67" i="3"/>
  <c r="MA67" i="3"/>
  <c r="LU72" i="3"/>
  <c r="MA72" i="3"/>
  <c r="LU79" i="3"/>
  <c r="MA79" i="3"/>
  <c r="LU80" i="3"/>
  <c r="MA80" i="3"/>
  <c r="LU85" i="3"/>
  <c r="MA85" i="3"/>
  <c r="LU89" i="3"/>
  <c r="LR37" i="25" s="1"/>
  <c r="MA89" i="3"/>
  <c r="LX37" i="25" s="1"/>
  <c r="LU95" i="3"/>
  <c r="MA95" i="3"/>
  <c r="LU101" i="3"/>
  <c r="MA101" i="3"/>
  <c r="LU109" i="3"/>
  <c r="MA109" i="3"/>
  <c r="LU110" i="3"/>
  <c r="MA110" i="3"/>
  <c r="LU111" i="3"/>
  <c r="MA111" i="3"/>
  <c r="LU112" i="3"/>
  <c r="LR42" i="25" s="1"/>
  <c r="MA112" i="3"/>
  <c r="LX42" i="25" s="1"/>
  <c r="LU116" i="3"/>
  <c r="MA116" i="3"/>
  <c r="LU121" i="3"/>
  <c r="MA121" i="3"/>
  <c r="LU125" i="3"/>
  <c r="MA125" i="3"/>
  <c r="LU130" i="3"/>
  <c r="MA130" i="3"/>
  <c r="LU13" i="3"/>
  <c r="MA13" i="3"/>
  <c r="LU17" i="3"/>
  <c r="MA17" i="3"/>
  <c r="LU21" i="3"/>
  <c r="LR12" i="25" s="1"/>
  <c r="MA21" i="3"/>
  <c r="LX12" i="25" s="1"/>
  <c r="LU25" i="3"/>
  <c r="LR16" i="25" s="1"/>
  <c r="MA25" i="3"/>
  <c r="LX16" i="25" s="1"/>
  <c r="LU31" i="3"/>
  <c r="LR19" i="25" s="1"/>
  <c r="MA31" i="3"/>
  <c r="LX19" i="25" s="1"/>
  <c r="LU37" i="3"/>
  <c r="MA37" i="3"/>
  <c r="LU41" i="3"/>
  <c r="MA41" i="3"/>
  <c r="LU46" i="3"/>
  <c r="MA46" i="3"/>
  <c r="LU51" i="3"/>
  <c r="MA51" i="3"/>
  <c r="LU55" i="3"/>
  <c r="MA55" i="3"/>
  <c r="LU60" i="3"/>
  <c r="MA60" i="3"/>
  <c r="LU61" i="3"/>
  <c r="MA61" i="3"/>
  <c r="LU62" i="3"/>
  <c r="MA62" i="3"/>
  <c r="LU66" i="3"/>
  <c r="MA66" i="3"/>
  <c r="LU71" i="3"/>
  <c r="MA71" i="3"/>
  <c r="LU78" i="3"/>
  <c r="MA78" i="3"/>
  <c r="LU84" i="3"/>
  <c r="MA84" i="3"/>
  <c r="LU88" i="3"/>
  <c r="LR36" i="25" s="1"/>
  <c r="MA88" i="3"/>
  <c r="LX36" i="25" s="1"/>
  <c r="LU94" i="3"/>
  <c r="MA94" i="3"/>
  <c r="LU98" i="3"/>
  <c r="MA98" i="3"/>
  <c r="LU99" i="3"/>
  <c r="MA99" i="3"/>
  <c r="LU100" i="3"/>
  <c r="MA100" i="3"/>
  <c r="LU108" i="3"/>
  <c r="MA108" i="3"/>
  <c r="LU115" i="3"/>
  <c r="MA115" i="3"/>
  <c r="LU119" i="3"/>
  <c r="MA119" i="3"/>
  <c r="LU120" i="3"/>
  <c r="MA120" i="3"/>
  <c r="LX45" i="25" s="1"/>
  <c r="LU124" i="3"/>
  <c r="MA124" i="3"/>
  <c r="LU128" i="3"/>
  <c r="MA128" i="3"/>
  <c r="LU129" i="3"/>
  <c r="MA129" i="3"/>
  <c r="KH14" i="3"/>
  <c r="KN14" i="3"/>
  <c r="KH19" i="3"/>
  <c r="KN19" i="3"/>
  <c r="KH23" i="3"/>
  <c r="KE14" i="25" s="1"/>
  <c r="KN23" i="3"/>
  <c r="KK14" i="25" s="1"/>
  <c r="KH36" i="3"/>
  <c r="KN36" i="3"/>
  <c r="KH40" i="3"/>
  <c r="KN40" i="3"/>
  <c r="KH44" i="3"/>
  <c r="KN44" i="3"/>
  <c r="KH45" i="3"/>
  <c r="KN45" i="3"/>
  <c r="KH51" i="3"/>
  <c r="KN51" i="3"/>
  <c r="KH55" i="3"/>
  <c r="KN55" i="3"/>
  <c r="KH64" i="3"/>
  <c r="KN64" i="3"/>
  <c r="KH69" i="3"/>
  <c r="KN69" i="3"/>
  <c r="KH70" i="3"/>
  <c r="KN70" i="3"/>
  <c r="KH78" i="3"/>
  <c r="KN78" i="3"/>
  <c r="KH79" i="3"/>
  <c r="KN79" i="3"/>
  <c r="KH80" i="3"/>
  <c r="KN80" i="3"/>
  <c r="KH85" i="3"/>
  <c r="KN85" i="3"/>
  <c r="KH89" i="3"/>
  <c r="KE37" i="25" s="1"/>
  <c r="KN89" i="3"/>
  <c r="KK37" i="25" s="1"/>
  <c r="KH95" i="3"/>
  <c r="KN95" i="3"/>
  <c r="KH101" i="3"/>
  <c r="KN101" i="3"/>
  <c r="KH109" i="3"/>
  <c r="KN109" i="3"/>
  <c r="KH110" i="3"/>
  <c r="KN110" i="3"/>
  <c r="KH111" i="3"/>
  <c r="KN111" i="3"/>
  <c r="KH112" i="3"/>
  <c r="KE42" i="25" s="1"/>
  <c r="KN112" i="3"/>
  <c r="KK42" i="25" s="1"/>
  <c r="KH116" i="3"/>
  <c r="KN116" i="3"/>
  <c r="KH121" i="3"/>
  <c r="KN121" i="3"/>
  <c r="KH130" i="3"/>
  <c r="KN130" i="3"/>
  <c r="KH13" i="3"/>
  <c r="KN13" i="3"/>
  <c r="KH18" i="3"/>
  <c r="KN18" i="3"/>
  <c r="KH22" i="3"/>
  <c r="KE13" i="25" s="1"/>
  <c r="KN22" i="3"/>
  <c r="KK13" i="25" s="1"/>
  <c r="KH31" i="3"/>
  <c r="KE19" i="25" s="1"/>
  <c r="KN31" i="3"/>
  <c r="KK19" i="25" s="1"/>
  <c r="KH32" i="3"/>
  <c r="KN32" i="3"/>
  <c r="KH33" i="3"/>
  <c r="KN33" i="3"/>
  <c r="KH34" i="3"/>
  <c r="KN34" i="3"/>
  <c r="KH35" i="3"/>
  <c r="KN35" i="3"/>
  <c r="KH39" i="3"/>
  <c r="KN39" i="3"/>
  <c r="KH43" i="3"/>
  <c r="KN43" i="3"/>
  <c r="KH48" i="3"/>
  <c r="KN48" i="3"/>
  <c r="KH49" i="3"/>
  <c r="KN49" i="3"/>
  <c r="KH50" i="3"/>
  <c r="KN50" i="3"/>
  <c r="KH54" i="3"/>
  <c r="KN54" i="3"/>
  <c r="KH63" i="3"/>
  <c r="KN63" i="3"/>
  <c r="KH67" i="3"/>
  <c r="KN67" i="3"/>
  <c r="KH68" i="3"/>
  <c r="KN68" i="3"/>
  <c r="KH74" i="3"/>
  <c r="KN74" i="3"/>
  <c r="KH75" i="3"/>
  <c r="KN75" i="3"/>
  <c r="KH76" i="3"/>
  <c r="KN76" i="3"/>
  <c r="KH77" i="3"/>
  <c r="KN77" i="3"/>
  <c r="KH84" i="3"/>
  <c r="KN84" i="3"/>
  <c r="KH88" i="3"/>
  <c r="KE36" i="25" s="1"/>
  <c r="KN88" i="3"/>
  <c r="KK36" i="25" s="1"/>
  <c r="KH94" i="3"/>
  <c r="KN94" i="3"/>
  <c r="KH98" i="3"/>
  <c r="KN98" i="3"/>
  <c r="KH99" i="3"/>
  <c r="KN99" i="3"/>
  <c r="KH100" i="3"/>
  <c r="KN100" i="3"/>
  <c r="KH108" i="3"/>
  <c r="KN108" i="3"/>
  <c r="KH115" i="3"/>
  <c r="KN115" i="3"/>
  <c r="KH119" i="3"/>
  <c r="KN119" i="3"/>
  <c r="KH120" i="3"/>
  <c r="KN120" i="3"/>
  <c r="KH124" i="3"/>
  <c r="KN124" i="3"/>
  <c r="KH125" i="3"/>
  <c r="KN125" i="3"/>
  <c r="KH126" i="3"/>
  <c r="KN126" i="3"/>
  <c r="KH127" i="3"/>
  <c r="KN127" i="3"/>
  <c r="KH128" i="3"/>
  <c r="KN128" i="3"/>
  <c r="KH129" i="3"/>
  <c r="KN129" i="3"/>
  <c r="KH16" i="3"/>
  <c r="KN16" i="3"/>
  <c r="KH17" i="3"/>
  <c r="KN17" i="3"/>
  <c r="KH21" i="3"/>
  <c r="KE12" i="25" s="1"/>
  <c r="KN21" i="3"/>
  <c r="KK12" i="25" s="1"/>
  <c r="KH29" i="3"/>
  <c r="KN29" i="3"/>
  <c r="KH30" i="3"/>
  <c r="KN30" i="3"/>
  <c r="KH38" i="3"/>
  <c r="KN38" i="3"/>
  <c r="KH42" i="3"/>
  <c r="KN42" i="3"/>
  <c r="KH47" i="3"/>
  <c r="KN47" i="3"/>
  <c r="KH53" i="3"/>
  <c r="KN53" i="3"/>
  <c r="KH60" i="3"/>
  <c r="KN60" i="3"/>
  <c r="KH61" i="3"/>
  <c r="KN61" i="3"/>
  <c r="KH62" i="3"/>
  <c r="KN62" i="3"/>
  <c r="KH66" i="3"/>
  <c r="KN66" i="3"/>
  <c r="KH72" i="3"/>
  <c r="KN72" i="3"/>
  <c r="KH73" i="3"/>
  <c r="KN73" i="3"/>
  <c r="KH83" i="3"/>
  <c r="KE33" i="25" s="1"/>
  <c r="KN83" i="3"/>
  <c r="KK33" i="25" s="1"/>
  <c r="KH87" i="3"/>
  <c r="KE35" i="25" s="1"/>
  <c r="KN87" i="3"/>
  <c r="KK35" i="25" s="1"/>
  <c r="KH93" i="3"/>
  <c r="KN93" i="3"/>
  <c r="KH97" i="3"/>
  <c r="KN97" i="3"/>
  <c r="KH104" i="3"/>
  <c r="KN104" i="3"/>
  <c r="KH105" i="3"/>
  <c r="KN105" i="3"/>
  <c r="KH106" i="3"/>
  <c r="KN106" i="3"/>
  <c r="KH107" i="3"/>
  <c r="KN107" i="3"/>
  <c r="KH114" i="3"/>
  <c r="KN114" i="3"/>
  <c r="KH118" i="3"/>
  <c r="KN118" i="3"/>
  <c r="KH123" i="3"/>
  <c r="KN123" i="3"/>
  <c r="KH15" i="3"/>
  <c r="KN15" i="3"/>
  <c r="KH20" i="3"/>
  <c r="KN20" i="3"/>
  <c r="KH24" i="3"/>
  <c r="KE15" i="25" s="1"/>
  <c r="KN24" i="3"/>
  <c r="KK15" i="25" s="1"/>
  <c r="KH25" i="3"/>
  <c r="KE16" i="25" s="1"/>
  <c r="KN25" i="3"/>
  <c r="KK16" i="25" s="1"/>
  <c r="KH26" i="3"/>
  <c r="KN26" i="3"/>
  <c r="KH27" i="3"/>
  <c r="KN27" i="3"/>
  <c r="KH28" i="3"/>
  <c r="KN28" i="3"/>
  <c r="KH37" i="3"/>
  <c r="KN37" i="3"/>
  <c r="KH41" i="3"/>
  <c r="KN41" i="3"/>
  <c r="KH46" i="3"/>
  <c r="KN46" i="3"/>
  <c r="KH52" i="3"/>
  <c r="KE26" i="25" s="1"/>
  <c r="KN52" i="3"/>
  <c r="KK26" i="25" s="1"/>
  <c r="KH56" i="3"/>
  <c r="KN56" i="3"/>
  <c r="KH57" i="3"/>
  <c r="KN57" i="3"/>
  <c r="KH58" i="3"/>
  <c r="KN58" i="3"/>
  <c r="KH59" i="3"/>
  <c r="KN59" i="3"/>
  <c r="KH65" i="3"/>
  <c r="KN65" i="3"/>
  <c r="KH71" i="3"/>
  <c r="KN71" i="3"/>
  <c r="KH81" i="3"/>
  <c r="KN81" i="3"/>
  <c r="KH82" i="3"/>
  <c r="KE32" i="25" s="1"/>
  <c r="KN82" i="3"/>
  <c r="KK32" i="25" s="1"/>
  <c r="KH86" i="3"/>
  <c r="KN86" i="3"/>
  <c r="KH90" i="3"/>
  <c r="KN90" i="3"/>
  <c r="KH91" i="3"/>
  <c r="KN91" i="3"/>
  <c r="KH92" i="3"/>
  <c r="KN92" i="3"/>
  <c r="KH96" i="3"/>
  <c r="KN96" i="3"/>
  <c r="KH102" i="3"/>
  <c r="KN102" i="3"/>
  <c r="KH103" i="3"/>
  <c r="KN103" i="3"/>
  <c r="KH113" i="3"/>
  <c r="KN113" i="3"/>
  <c r="KH117" i="3"/>
  <c r="KN117" i="3"/>
  <c r="KH122" i="3"/>
  <c r="KN122" i="3"/>
  <c r="KH131" i="3"/>
  <c r="KN131" i="3"/>
  <c r="JU19" i="3"/>
  <c r="KA19" i="3"/>
  <c r="JU29" i="3"/>
  <c r="KA29" i="3"/>
  <c r="JU35" i="3"/>
  <c r="KA35" i="3"/>
  <c r="JU87" i="3"/>
  <c r="KA87" i="3"/>
  <c r="JX35" i="25" s="1"/>
  <c r="JU123" i="3"/>
  <c r="KA123" i="3"/>
  <c r="JU127" i="3"/>
  <c r="KA127" i="3"/>
  <c r="JU16" i="3"/>
  <c r="KA16" i="3"/>
  <c r="JU20" i="3"/>
  <c r="KA20" i="3"/>
  <c r="JU24" i="3"/>
  <c r="JR15" i="25" s="1"/>
  <c r="KA24" i="3"/>
  <c r="JX15" i="25" s="1"/>
  <c r="JU30" i="3"/>
  <c r="KA30" i="3"/>
  <c r="JU36" i="3"/>
  <c r="KA36" i="3"/>
  <c r="JU40" i="3"/>
  <c r="KA40" i="3"/>
  <c r="JU44" i="3"/>
  <c r="KA44" i="3"/>
  <c r="JU45" i="3"/>
  <c r="KA45" i="3"/>
  <c r="JU50" i="3"/>
  <c r="KA50" i="3"/>
  <c r="JU54" i="3"/>
  <c r="KA54" i="3"/>
  <c r="JU58" i="3"/>
  <c r="KA58" i="3"/>
  <c r="JU59" i="3"/>
  <c r="KA59" i="3"/>
  <c r="JU65" i="3"/>
  <c r="KA65" i="3"/>
  <c r="JU69" i="3"/>
  <c r="KA69" i="3"/>
  <c r="JU70" i="3"/>
  <c r="KA70" i="3"/>
  <c r="JU74" i="3"/>
  <c r="KA74" i="3"/>
  <c r="JU75" i="3"/>
  <c r="KA75" i="3"/>
  <c r="JU76" i="3"/>
  <c r="KA76" i="3"/>
  <c r="JU77" i="3"/>
  <c r="KA77" i="3"/>
  <c r="JU84" i="3"/>
  <c r="KA84" i="3"/>
  <c r="JU88" i="3"/>
  <c r="JR36" i="25" s="1"/>
  <c r="KA88" i="3"/>
  <c r="JX36" i="25" s="1"/>
  <c r="JU94" i="3"/>
  <c r="KA94" i="3"/>
  <c r="JU98" i="3"/>
  <c r="KA98" i="3"/>
  <c r="JU99" i="3"/>
  <c r="KA99" i="3"/>
  <c r="JU100" i="3"/>
  <c r="KA100" i="3"/>
  <c r="JU108" i="3"/>
  <c r="KA108" i="3"/>
  <c r="JU115" i="3"/>
  <c r="KA115" i="3"/>
  <c r="JU119" i="3"/>
  <c r="KA119" i="3"/>
  <c r="JU120" i="3"/>
  <c r="KA120" i="3"/>
  <c r="JU124" i="3"/>
  <c r="KA124" i="3"/>
  <c r="JU128" i="3"/>
  <c r="KA128" i="3"/>
  <c r="JU129" i="3"/>
  <c r="KA129" i="3"/>
  <c r="JU15" i="3"/>
  <c r="KA15" i="3"/>
  <c r="JU23" i="3"/>
  <c r="KA23" i="3"/>
  <c r="JX14" i="25" s="1"/>
  <c r="JU34" i="3"/>
  <c r="KA34" i="3"/>
  <c r="JU57" i="3"/>
  <c r="KA57" i="3"/>
  <c r="JU73" i="3"/>
  <c r="KA73" i="3"/>
  <c r="JU105" i="3"/>
  <c r="KA105" i="3"/>
  <c r="JU114" i="3"/>
  <c r="KA114" i="3"/>
  <c r="JU39" i="3"/>
  <c r="KA39" i="3"/>
  <c r="JU43" i="3"/>
  <c r="KA43" i="3"/>
  <c r="JU48" i="3"/>
  <c r="KA48" i="3"/>
  <c r="JU64" i="3"/>
  <c r="KA64" i="3"/>
  <c r="JU68" i="3"/>
  <c r="KA68" i="3"/>
  <c r="JU93" i="3"/>
  <c r="KA93" i="3"/>
  <c r="JU97" i="3"/>
  <c r="KA97" i="3"/>
  <c r="JU106" i="3"/>
  <c r="KA106" i="3"/>
  <c r="JU118" i="3"/>
  <c r="KA118" i="3"/>
  <c r="JU14" i="3"/>
  <c r="KA14" i="3"/>
  <c r="JU18" i="3"/>
  <c r="KA18" i="3"/>
  <c r="JU22" i="3"/>
  <c r="JR13" i="25" s="1"/>
  <c r="KA22" i="3"/>
  <c r="JX13" i="25" s="1"/>
  <c r="JU26" i="3"/>
  <c r="KA26" i="3"/>
  <c r="JU27" i="3"/>
  <c r="KA27" i="3"/>
  <c r="JU28" i="3"/>
  <c r="KA28" i="3"/>
  <c r="JU32" i="3"/>
  <c r="KA32" i="3"/>
  <c r="JU33" i="3"/>
  <c r="KA33" i="3"/>
  <c r="JU38" i="3"/>
  <c r="KA38" i="3"/>
  <c r="JU42" i="3"/>
  <c r="KA42" i="3"/>
  <c r="JU47" i="3"/>
  <c r="KA47" i="3"/>
  <c r="JU52" i="3"/>
  <c r="KA52" i="3"/>
  <c r="JX26" i="25" s="1"/>
  <c r="JU56" i="3"/>
  <c r="KA56" i="3"/>
  <c r="JU63" i="3"/>
  <c r="KA63" i="3"/>
  <c r="JU67" i="3"/>
  <c r="KA67" i="3"/>
  <c r="JU72" i="3"/>
  <c r="KA72" i="3"/>
  <c r="JU81" i="3"/>
  <c r="KA81" i="3"/>
  <c r="JU82" i="3"/>
  <c r="JR32" i="25" s="1"/>
  <c r="KA82" i="3"/>
  <c r="JX32" i="25" s="1"/>
  <c r="JU86" i="3"/>
  <c r="KA86" i="3"/>
  <c r="JU90" i="3"/>
  <c r="KA90" i="3"/>
  <c r="JU91" i="3"/>
  <c r="KA91" i="3"/>
  <c r="JU92" i="3"/>
  <c r="KA92" i="3"/>
  <c r="JU96" i="3"/>
  <c r="KA96" i="3"/>
  <c r="JU102" i="3"/>
  <c r="KA102" i="3"/>
  <c r="JU103" i="3"/>
  <c r="KA103" i="3"/>
  <c r="JU113" i="3"/>
  <c r="KA113" i="3"/>
  <c r="JU117" i="3"/>
  <c r="KA117" i="3"/>
  <c r="JU122" i="3"/>
  <c r="KA122" i="3"/>
  <c r="JU126" i="3"/>
  <c r="KA126" i="3"/>
  <c r="JU131" i="3"/>
  <c r="KA131" i="3"/>
  <c r="JU49" i="3"/>
  <c r="KA49" i="3"/>
  <c r="JU53" i="3"/>
  <c r="KA53" i="3"/>
  <c r="JU83" i="3"/>
  <c r="JR33" i="25" s="1"/>
  <c r="KA83" i="3"/>
  <c r="JX33" i="25" s="1"/>
  <c r="JU104" i="3"/>
  <c r="KA104" i="3"/>
  <c r="JU107" i="3"/>
  <c r="KA107" i="3"/>
  <c r="JU13" i="3"/>
  <c r="KA13" i="3"/>
  <c r="JU17" i="3"/>
  <c r="KA17" i="3"/>
  <c r="JU21" i="3"/>
  <c r="JR12" i="25" s="1"/>
  <c r="KA21" i="3"/>
  <c r="JX12" i="25" s="1"/>
  <c r="JU25" i="3"/>
  <c r="JR16" i="25" s="1"/>
  <c r="KA25" i="3"/>
  <c r="JX16" i="25" s="1"/>
  <c r="JU31" i="3"/>
  <c r="KA31" i="3"/>
  <c r="JX19" i="25" s="1"/>
  <c r="JU37" i="3"/>
  <c r="KA37" i="3"/>
  <c r="JU41" i="3"/>
  <c r="KA41" i="3"/>
  <c r="JU46" i="3"/>
  <c r="KA46" i="3"/>
  <c r="JU51" i="3"/>
  <c r="KA51" i="3"/>
  <c r="JU55" i="3"/>
  <c r="KA55" i="3"/>
  <c r="JU60" i="3"/>
  <c r="KA60" i="3"/>
  <c r="JU61" i="3"/>
  <c r="KA61" i="3"/>
  <c r="JU62" i="3"/>
  <c r="KA62" i="3"/>
  <c r="JU66" i="3"/>
  <c r="KA66" i="3"/>
  <c r="JU71" i="3"/>
  <c r="KA71" i="3"/>
  <c r="JU78" i="3"/>
  <c r="KA78" i="3"/>
  <c r="JU79" i="3"/>
  <c r="KA79" i="3"/>
  <c r="JU80" i="3"/>
  <c r="KA80" i="3"/>
  <c r="JX31" i="25" s="1"/>
  <c r="JU85" i="3"/>
  <c r="KA85" i="3"/>
  <c r="JU89" i="3"/>
  <c r="KA89" i="3"/>
  <c r="JX37" i="25" s="1"/>
  <c r="JU95" i="3"/>
  <c r="KA95" i="3"/>
  <c r="JU101" i="3"/>
  <c r="KA101" i="3"/>
  <c r="JU109" i="3"/>
  <c r="KA109" i="3"/>
  <c r="JU110" i="3"/>
  <c r="KA110" i="3"/>
  <c r="JU111" i="3"/>
  <c r="KA111" i="3"/>
  <c r="JU112" i="3"/>
  <c r="KA112" i="3"/>
  <c r="JX42" i="25" s="1"/>
  <c r="JU116" i="3"/>
  <c r="KA116" i="3"/>
  <c r="JU121" i="3"/>
  <c r="KA121" i="3"/>
  <c r="JU125" i="3"/>
  <c r="KA125" i="3"/>
  <c r="JU130" i="3"/>
  <c r="KA130" i="3"/>
  <c r="HH15" i="3"/>
  <c r="HN15" i="3"/>
  <c r="HH19" i="3"/>
  <c r="HN19" i="3"/>
  <c r="HH23" i="3"/>
  <c r="JE14" i="25" s="1"/>
  <c r="HN23" i="3"/>
  <c r="JK14" i="25" s="1"/>
  <c r="HH29" i="3"/>
  <c r="HN29" i="3"/>
  <c r="HH34" i="3"/>
  <c r="HN34" i="3"/>
  <c r="HH35" i="3"/>
  <c r="HN35" i="3"/>
  <c r="HH39" i="3"/>
  <c r="HN39" i="3"/>
  <c r="HH43" i="3"/>
  <c r="HN43" i="3"/>
  <c r="HH48" i="3"/>
  <c r="HN48" i="3"/>
  <c r="HH49" i="3"/>
  <c r="HN49" i="3"/>
  <c r="HH53" i="3"/>
  <c r="HN53" i="3"/>
  <c r="HH57" i="3"/>
  <c r="HN57" i="3"/>
  <c r="HH64" i="3"/>
  <c r="HN64" i="3"/>
  <c r="HH68" i="3"/>
  <c r="HN68" i="3"/>
  <c r="HH73" i="3"/>
  <c r="HN73" i="3"/>
  <c r="HH81" i="3"/>
  <c r="HN81" i="3"/>
  <c r="HH82" i="3"/>
  <c r="JE32" i="25" s="1"/>
  <c r="HN82" i="3"/>
  <c r="JK32" i="25" s="1"/>
  <c r="HH86" i="3"/>
  <c r="HN86" i="3"/>
  <c r="HH90" i="3"/>
  <c r="HN90" i="3"/>
  <c r="HH91" i="3"/>
  <c r="HN91" i="3"/>
  <c r="HH92" i="3"/>
  <c r="HN92" i="3"/>
  <c r="HH96" i="3"/>
  <c r="HN96" i="3"/>
  <c r="HH102" i="3"/>
  <c r="HN102" i="3"/>
  <c r="HH103" i="3"/>
  <c r="HN103" i="3"/>
  <c r="HH113" i="3"/>
  <c r="HN113" i="3"/>
  <c r="HH117" i="3"/>
  <c r="HN117" i="3"/>
  <c r="HH122" i="3"/>
  <c r="HN122" i="3"/>
  <c r="HH126" i="3"/>
  <c r="HN126" i="3"/>
  <c r="HH131" i="3"/>
  <c r="HN131" i="3"/>
  <c r="HH14" i="3"/>
  <c r="HN14" i="3"/>
  <c r="HH18" i="3"/>
  <c r="HN18" i="3"/>
  <c r="HH22" i="3"/>
  <c r="JE13" i="25" s="1"/>
  <c r="HN22" i="3"/>
  <c r="JK13" i="25" s="1"/>
  <c r="HH26" i="3"/>
  <c r="HN26" i="3"/>
  <c r="HH27" i="3"/>
  <c r="HN27" i="3"/>
  <c r="HH28" i="3"/>
  <c r="HN28" i="3"/>
  <c r="HH32" i="3"/>
  <c r="HN32" i="3"/>
  <c r="HH33" i="3"/>
  <c r="HN33" i="3"/>
  <c r="HH38" i="3"/>
  <c r="HN38" i="3"/>
  <c r="HH42" i="3"/>
  <c r="HN42" i="3"/>
  <c r="HH47" i="3"/>
  <c r="HN47" i="3"/>
  <c r="HH52" i="3"/>
  <c r="JE26" i="25" s="1"/>
  <c r="HN52" i="3"/>
  <c r="JK26" i="25" s="1"/>
  <c r="HH56" i="3"/>
  <c r="HN56" i="3"/>
  <c r="HH63" i="3"/>
  <c r="HN63" i="3"/>
  <c r="HH67" i="3"/>
  <c r="HN67" i="3"/>
  <c r="HH72" i="3"/>
  <c r="HN72" i="3"/>
  <c r="HH79" i="3"/>
  <c r="HN79" i="3"/>
  <c r="HH80" i="3"/>
  <c r="HN80" i="3"/>
  <c r="HH85" i="3"/>
  <c r="HN85" i="3"/>
  <c r="HH89" i="3"/>
  <c r="JE37" i="25" s="1"/>
  <c r="HN89" i="3"/>
  <c r="JK37" i="25" s="1"/>
  <c r="HH95" i="3"/>
  <c r="HN95" i="3"/>
  <c r="HH101" i="3"/>
  <c r="HN101" i="3"/>
  <c r="HH109" i="3"/>
  <c r="HN109" i="3"/>
  <c r="HH110" i="3"/>
  <c r="HN110" i="3"/>
  <c r="HH111" i="3"/>
  <c r="HN111" i="3"/>
  <c r="HH112" i="3"/>
  <c r="JE42" i="25" s="1"/>
  <c r="HN112" i="3"/>
  <c r="JK42" i="25" s="1"/>
  <c r="HH116" i="3"/>
  <c r="HN116" i="3"/>
  <c r="HH121" i="3"/>
  <c r="HN121" i="3"/>
  <c r="HH125" i="3"/>
  <c r="HN125" i="3"/>
  <c r="HH130" i="3"/>
  <c r="HN130" i="3"/>
  <c r="HH13" i="3"/>
  <c r="HN13" i="3"/>
  <c r="HH17" i="3"/>
  <c r="HN17" i="3"/>
  <c r="HH21" i="3"/>
  <c r="JE12" i="25" s="1"/>
  <c r="HN21" i="3"/>
  <c r="JK12" i="25" s="1"/>
  <c r="HH25" i="3"/>
  <c r="JE16" i="25" s="1"/>
  <c r="HN25" i="3"/>
  <c r="JK16" i="25" s="1"/>
  <c r="HH31" i="3"/>
  <c r="JE19" i="25" s="1"/>
  <c r="HN31" i="3"/>
  <c r="JK19" i="25" s="1"/>
  <c r="HH37" i="3"/>
  <c r="HN37" i="3"/>
  <c r="HH41" i="3"/>
  <c r="HN41" i="3"/>
  <c r="HH46" i="3"/>
  <c r="HN46" i="3"/>
  <c r="HH51" i="3"/>
  <c r="HN51" i="3"/>
  <c r="HH55" i="3"/>
  <c r="HN55" i="3"/>
  <c r="HH60" i="3"/>
  <c r="HN60" i="3"/>
  <c r="HH61" i="3"/>
  <c r="HN61" i="3"/>
  <c r="HH62" i="3"/>
  <c r="HN62" i="3"/>
  <c r="HH66" i="3"/>
  <c r="HN66" i="3"/>
  <c r="HH71" i="3"/>
  <c r="HN71" i="3"/>
  <c r="HH78" i="3"/>
  <c r="HN78" i="3"/>
  <c r="HH84" i="3"/>
  <c r="HN84" i="3"/>
  <c r="HH88" i="3"/>
  <c r="JE36" i="25" s="1"/>
  <c r="HN88" i="3"/>
  <c r="JK36" i="25" s="1"/>
  <c r="HH94" i="3"/>
  <c r="HN94" i="3"/>
  <c r="HH98" i="3"/>
  <c r="HN98" i="3"/>
  <c r="HH99" i="3"/>
  <c r="HN99" i="3"/>
  <c r="HH100" i="3"/>
  <c r="HN100" i="3"/>
  <c r="HH108" i="3"/>
  <c r="HN108" i="3"/>
  <c r="HH115" i="3"/>
  <c r="HN115" i="3"/>
  <c r="HH119" i="3"/>
  <c r="HN119" i="3"/>
  <c r="HH120" i="3"/>
  <c r="HN120" i="3"/>
  <c r="HH124" i="3"/>
  <c r="HN124" i="3"/>
  <c r="HH128" i="3"/>
  <c r="HN128" i="3"/>
  <c r="HH129" i="3"/>
  <c r="HN129" i="3"/>
  <c r="HH16" i="3"/>
  <c r="HN16" i="3"/>
  <c r="HH20" i="3"/>
  <c r="HN20" i="3"/>
  <c r="HH24" i="3"/>
  <c r="JE15" i="25" s="1"/>
  <c r="HN24" i="3"/>
  <c r="JK15" i="25" s="1"/>
  <c r="HH30" i="3"/>
  <c r="HN30" i="3"/>
  <c r="HH36" i="3"/>
  <c r="HN36" i="3"/>
  <c r="HH40" i="3"/>
  <c r="HN40" i="3"/>
  <c r="HH44" i="3"/>
  <c r="HN44" i="3"/>
  <c r="HH45" i="3"/>
  <c r="HN45" i="3"/>
  <c r="HH50" i="3"/>
  <c r="HN50" i="3"/>
  <c r="HH54" i="3"/>
  <c r="HN54" i="3"/>
  <c r="HH58" i="3"/>
  <c r="HN58" i="3"/>
  <c r="HH59" i="3"/>
  <c r="HN59" i="3"/>
  <c r="HH65" i="3"/>
  <c r="HN65" i="3"/>
  <c r="HH69" i="3"/>
  <c r="HN69" i="3"/>
  <c r="HH70" i="3"/>
  <c r="HN70" i="3"/>
  <c r="HH74" i="3"/>
  <c r="HN74" i="3"/>
  <c r="HH75" i="3"/>
  <c r="HN75" i="3"/>
  <c r="HH76" i="3"/>
  <c r="HN76" i="3"/>
  <c r="HH77" i="3"/>
  <c r="HN77" i="3"/>
  <c r="HH83" i="3"/>
  <c r="JE33" i="25" s="1"/>
  <c r="HN83" i="3"/>
  <c r="JK33" i="25" s="1"/>
  <c r="HH87" i="3"/>
  <c r="JE35" i="25" s="1"/>
  <c r="HN87" i="3"/>
  <c r="JK35" i="25" s="1"/>
  <c r="HH93" i="3"/>
  <c r="HN93" i="3"/>
  <c r="HH97" i="3"/>
  <c r="HN97" i="3"/>
  <c r="HH104" i="3"/>
  <c r="HN104" i="3"/>
  <c r="HH105" i="3"/>
  <c r="HN105" i="3"/>
  <c r="HH106" i="3"/>
  <c r="HN106" i="3"/>
  <c r="HH107" i="3"/>
  <c r="HN107" i="3"/>
  <c r="HH114" i="3"/>
  <c r="HN114" i="3"/>
  <c r="HH118" i="3"/>
  <c r="HN118" i="3"/>
  <c r="HH123" i="3"/>
  <c r="HN123" i="3"/>
  <c r="HH127" i="3"/>
  <c r="HN127" i="3"/>
  <c r="JH14" i="3"/>
  <c r="JN14" i="3"/>
  <c r="JH19" i="3"/>
  <c r="JN19" i="3"/>
  <c r="JH23" i="3"/>
  <c r="IR14" i="25" s="1"/>
  <c r="JN23" i="3"/>
  <c r="IX14" i="25" s="1"/>
  <c r="JH32" i="3"/>
  <c r="JN32" i="3"/>
  <c r="JH33" i="3"/>
  <c r="JN33" i="3"/>
  <c r="JH34" i="3"/>
  <c r="JN34" i="3"/>
  <c r="JH35" i="3"/>
  <c r="JN35" i="3"/>
  <c r="JH39" i="3"/>
  <c r="JN39" i="3"/>
  <c r="JH43" i="3"/>
  <c r="JN43" i="3"/>
  <c r="JH48" i="3"/>
  <c r="JN48" i="3"/>
  <c r="JH49" i="3"/>
  <c r="JN49" i="3"/>
  <c r="JH53" i="3"/>
  <c r="JN53" i="3"/>
  <c r="JH58" i="3"/>
  <c r="JN58" i="3"/>
  <c r="JH59" i="3"/>
  <c r="JN59" i="3"/>
  <c r="JH65" i="3"/>
  <c r="JN65" i="3"/>
  <c r="JH71" i="3"/>
  <c r="JN71" i="3"/>
  <c r="JH81" i="3"/>
  <c r="JN81" i="3"/>
  <c r="JH82" i="3"/>
  <c r="IR32" i="25" s="1"/>
  <c r="JN82" i="3"/>
  <c r="IX32" i="25" s="1"/>
  <c r="JH86" i="3"/>
  <c r="JN86" i="3"/>
  <c r="JH90" i="3"/>
  <c r="JN90" i="3"/>
  <c r="JH91" i="3"/>
  <c r="JN91" i="3"/>
  <c r="JH92" i="3"/>
  <c r="JN92" i="3"/>
  <c r="JH96" i="3"/>
  <c r="JN96" i="3"/>
  <c r="JH102" i="3"/>
  <c r="JN102" i="3"/>
  <c r="JH103" i="3"/>
  <c r="JN103" i="3"/>
  <c r="JH113" i="3"/>
  <c r="JN113" i="3"/>
  <c r="JH117" i="3"/>
  <c r="JN117" i="3"/>
  <c r="JH122" i="3"/>
  <c r="JN122" i="3"/>
  <c r="JH130" i="3"/>
  <c r="JN130" i="3"/>
  <c r="JH13" i="3"/>
  <c r="JN13" i="3"/>
  <c r="JH18" i="3"/>
  <c r="JN18" i="3"/>
  <c r="JH22" i="3"/>
  <c r="IR13" i="25" s="1"/>
  <c r="JN22" i="3"/>
  <c r="IX13" i="25" s="1"/>
  <c r="JH31" i="3"/>
  <c r="IR19" i="25" s="1"/>
  <c r="JN31" i="3"/>
  <c r="IX19" i="25" s="1"/>
  <c r="JH38" i="3"/>
  <c r="JN38" i="3"/>
  <c r="JH42" i="3"/>
  <c r="JN42" i="3"/>
  <c r="JH47" i="3"/>
  <c r="JN47" i="3"/>
  <c r="JH52" i="3"/>
  <c r="IR26" i="25" s="1"/>
  <c r="JN52" i="3"/>
  <c r="IX26" i="25" s="1"/>
  <c r="JH56" i="3"/>
  <c r="JN56" i="3"/>
  <c r="JH57" i="3"/>
  <c r="JN57" i="3"/>
  <c r="JH64" i="3"/>
  <c r="JN64" i="3"/>
  <c r="JH69" i="3"/>
  <c r="JN69" i="3"/>
  <c r="JH70" i="3"/>
  <c r="JN70" i="3"/>
  <c r="JH78" i="3"/>
  <c r="JN78" i="3"/>
  <c r="JH79" i="3"/>
  <c r="JN79" i="3"/>
  <c r="JH80" i="3"/>
  <c r="JN80" i="3"/>
  <c r="IX31" i="25" s="1"/>
  <c r="JH85" i="3"/>
  <c r="JN85" i="3"/>
  <c r="JH89" i="3"/>
  <c r="IR37" i="25" s="1"/>
  <c r="JN89" i="3"/>
  <c r="IX37" i="25" s="1"/>
  <c r="JH95" i="3"/>
  <c r="JN95" i="3"/>
  <c r="JH101" i="3"/>
  <c r="JN101" i="3"/>
  <c r="JH109" i="3"/>
  <c r="JN109" i="3"/>
  <c r="JH110" i="3"/>
  <c r="JN110" i="3"/>
  <c r="JH111" i="3"/>
  <c r="JN111" i="3"/>
  <c r="JH112" i="3"/>
  <c r="IR42" i="25" s="1"/>
  <c r="JN112" i="3"/>
  <c r="IX42" i="25" s="1"/>
  <c r="JH116" i="3"/>
  <c r="JN116" i="3"/>
  <c r="JH121" i="3"/>
  <c r="JN121" i="3"/>
  <c r="JH128" i="3"/>
  <c r="JN128" i="3"/>
  <c r="JH129" i="3"/>
  <c r="JN129" i="3"/>
  <c r="JH16" i="3"/>
  <c r="JN16" i="3"/>
  <c r="JH17" i="3"/>
  <c r="JN17" i="3"/>
  <c r="JH21" i="3"/>
  <c r="IR12" i="25" s="1"/>
  <c r="JN21" i="3"/>
  <c r="IX12" i="25" s="1"/>
  <c r="JH29" i="3"/>
  <c r="JN29" i="3"/>
  <c r="JH30" i="3"/>
  <c r="JN30" i="3"/>
  <c r="JH37" i="3"/>
  <c r="JN37" i="3"/>
  <c r="JH41" i="3"/>
  <c r="JN41" i="3"/>
  <c r="JH46" i="3"/>
  <c r="JN46" i="3"/>
  <c r="JH51" i="3"/>
  <c r="JN51" i="3"/>
  <c r="JH55" i="3"/>
  <c r="JN55" i="3"/>
  <c r="JH63" i="3"/>
  <c r="JN63" i="3"/>
  <c r="JH67" i="3"/>
  <c r="JN67" i="3"/>
  <c r="JH68" i="3"/>
  <c r="JN68" i="3"/>
  <c r="JH74" i="3"/>
  <c r="JN74" i="3"/>
  <c r="JH75" i="3"/>
  <c r="JN75" i="3"/>
  <c r="JH76" i="3"/>
  <c r="JN76" i="3"/>
  <c r="JH77" i="3"/>
  <c r="JN77" i="3"/>
  <c r="JH84" i="3"/>
  <c r="JN84" i="3"/>
  <c r="JH88" i="3"/>
  <c r="IR36" i="25" s="1"/>
  <c r="JN88" i="3"/>
  <c r="IX36" i="25" s="1"/>
  <c r="JH94" i="3"/>
  <c r="JN94" i="3"/>
  <c r="JH98" i="3"/>
  <c r="JN98" i="3"/>
  <c r="JH99" i="3"/>
  <c r="JN99" i="3"/>
  <c r="JH100" i="3"/>
  <c r="JN100" i="3"/>
  <c r="JH108" i="3"/>
  <c r="JN108" i="3"/>
  <c r="JH115" i="3"/>
  <c r="JN115" i="3"/>
  <c r="JH119" i="3"/>
  <c r="JN119" i="3"/>
  <c r="JH120" i="3"/>
  <c r="JN120" i="3"/>
  <c r="JH124" i="3"/>
  <c r="JN124" i="3"/>
  <c r="JH125" i="3"/>
  <c r="JN125" i="3"/>
  <c r="JH126" i="3"/>
  <c r="JN126" i="3"/>
  <c r="JH127" i="3"/>
  <c r="JN127" i="3"/>
  <c r="JH15" i="3"/>
  <c r="JN15" i="3"/>
  <c r="JH20" i="3"/>
  <c r="JN20" i="3"/>
  <c r="JH24" i="3"/>
  <c r="IR15" i="25" s="1"/>
  <c r="JN24" i="3"/>
  <c r="IX15" i="25" s="1"/>
  <c r="JH25" i="3"/>
  <c r="IR16" i="25" s="1"/>
  <c r="JN25" i="3"/>
  <c r="IX16" i="25" s="1"/>
  <c r="JH26" i="3"/>
  <c r="JN26" i="3"/>
  <c r="JH27" i="3"/>
  <c r="JN27" i="3"/>
  <c r="JH28" i="3"/>
  <c r="JN28" i="3"/>
  <c r="JH36" i="3"/>
  <c r="JN36" i="3"/>
  <c r="JH40" i="3"/>
  <c r="JN40" i="3"/>
  <c r="JH44" i="3"/>
  <c r="JN44" i="3"/>
  <c r="JH45" i="3"/>
  <c r="JN45" i="3"/>
  <c r="JH50" i="3"/>
  <c r="JN50" i="3"/>
  <c r="IX25" i="25" s="1"/>
  <c r="JH54" i="3"/>
  <c r="JN54" i="3"/>
  <c r="JH60" i="3"/>
  <c r="JN60" i="3"/>
  <c r="JH61" i="3"/>
  <c r="JN61" i="3"/>
  <c r="JH62" i="3"/>
  <c r="JN62" i="3"/>
  <c r="JH66" i="3"/>
  <c r="JN66" i="3"/>
  <c r="JH72" i="3"/>
  <c r="JN72" i="3"/>
  <c r="JH73" i="3"/>
  <c r="JN73" i="3"/>
  <c r="JH83" i="3"/>
  <c r="IR33" i="25" s="1"/>
  <c r="JN83" i="3"/>
  <c r="IX33" i="25" s="1"/>
  <c r="JH87" i="3"/>
  <c r="IR35" i="25" s="1"/>
  <c r="JN87" i="3"/>
  <c r="IX35" i="25" s="1"/>
  <c r="JH93" i="3"/>
  <c r="JN93" i="3"/>
  <c r="JH97" i="3"/>
  <c r="JN97" i="3"/>
  <c r="JH104" i="3"/>
  <c r="JN104" i="3"/>
  <c r="JH105" i="3"/>
  <c r="JN105" i="3"/>
  <c r="JH106" i="3"/>
  <c r="JN106" i="3"/>
  <c r="JH107" i="3"/>
  <c r="JN107" i="3"/>
  <c r="JH114" i="3"/>
  <c r="JN114" i="3"/>
  <c r="JH118" i="3"/>
  <c r="JN118" i="3"/>
  <c r="JH123" i="3"/>
  <c r="JN123" i="3"/>
  <c r="JH131" i="3"/>
  <c r="JN131" i="3"/>
  <c r="IU13" i="3"/>
  <c r="JA13" i="3"/>
  <c r="IU17" i="3"/>
  <c r="JA17" i="3"/>
  <c r="IU21" i="3"/>
  <c r="IE12" i="25" s="1"/>
  <c r="JA21" i="3"/>
  <c r="IK12" i="25" s="1"/>
  <c r="IU25" i="3"/>
  <c r="IE16" i="25" s="1"/>
  <c r="JA25" i="3"/>
  <c r="IK16" i="25" s="1"/>
  <c r="IU31" i="3"/>
  <c r="IE19" i="25" s="1"/>
  <c r="JA31" i="3"/>
  <c r="IK19" i="25" s="1"/>
  <c r="IU37" i="3"/>
  <c r="JA37" i="3"/>
  <c r="IU41" i="3"/>
  <c r="JA41" i="3"/>
  <c r="IU46" i="3"/>
  <c r="JA46" i="3"/>
  <c r="IU51" i="3"/>
  <c r="JA51" i="3"/>
  <c r="IU55" i="3"/>
  <c r="JA55" i="3"/>
  <c r="IU60" i="3"/>
  <c r="JA60" i="3"/>
  <c r="IU61" i="3"/>
  <c r="JA61" i="3"/>
  <c r="IU62" i="3"/>
  <c r="JA62" i="3"/>
  <c r="IU66" i="3"/>
  <c r="JA66" i="3"/>
  <c r="IU71" i="3"/>
  <c r="JA71" i="3"/>
  <c r="IU78" i="3"/>
  <c r="JA78" i="3"/>
  <c r="IU84" i="3"/>
  <c r="JA84" i="3"/>
  <c r="IU88" i="3"/>
  <c r="IE36" i="25" s="1"/>
  <c r="JA88" i="3"/>
  <c r="IK36" i="25" s="1"/>
  <c r="IU94" i="3"/>
  <c r="JA94" i="3"/>
  <c r="IU98" i="3"/>
  <c r="JA98" i="3"/>
  <c r="IU99" i="3"/>
  <c r="JA99" i="3"/>
  <c r="IU100" i="3"/>
  <c r="JA100" i="3"/>
  <c r="IU108" i="3"/>
  <c r="JA108" i="3"/>
  <c r="IU115" i="3"/>
  <c r="JA115" i="3"/>
  <c r="IU119" i="3"/>
  <c r="JA119" i="3"/>
  <c r="IU120" i="3"/>
  <c r="JA120" i="3"/>
  <c r="IU124" i="3"/>
  <c r="JA124" i="3"/>
  <c r="IU128" i="3"/>
  <c r="JA128" i="3"/>
  <c r="IU129" i="3"/>
  <c r="JA129" i="3"/>
  <c r="IU16" i="3"/>
  <c r="JA16" i="3"/>
  <c r="IU20" i="3"/>
  <c r="JA20" i="3"/>
  <c r="IU24" i="3"/>
  <c r="IE15" i="25" s="1"/>
  <c r="JA24" i="3"/>
  <c r="IK15" i="25" s="1"/>
  <c r="IU30" i="3"/>
  <c r="JA30" i="3"/>
  <c r="IU36" i="3"/>
  <c r="JA36" i="3"/>
  <c r="IU40" i="3"/>
  <c r="JA40" i="3"/>
  <c r="IU44" i="3"/>
  <c r="JA44" i="3"/>
  <c r="IU45" i="3"/>
  <c r="JA45" i="3"/>
  <c r="IU50" i="3"/>
  <c r="JA50" i="3"/>
  <c r="IU54" i="3"/>
  <c r="JA54" i="3"/>
  <c r="IU58" i="3"/>
  <c r="JA58" i="3"/>
  <c r="IU59" i="3"/>
  <c r="JA59" i="3"/>
  <c r="IU65" i="3"/>
  <c r="JA65" i="3"/>
  <c r="IU69" i="3"/>
  <c r="JA69" i="3"/>
  <c r="IU70" i="3"/>
  <c r="JA70" i="3"/>
  <c r="IU74" i="3"/>
  <c r="JA74" i="3"/>
  <c r="IU75" i="3"/>
  <c r="JA75" i="3"/>
  <c r="IU76" i="3"/>
  <c r="JA76" i="3"/>
  <c r="IU77" i="3"/>
  <c r="JA77" i="3"/>
  <c r="IU83" i="3"/>
  <c r="IE33" i="25" s="1"/>
  <c r="JA83" i="3"/>
  <c r="IK33" i="25" s="1"/>
  <c r="IU87" i="3"/>
  <c r="IE35" i="25" s="1"/>
  <c r="JA87" i="3"/>
  <c r="IK35" i="25" s="1"/>
  <c r="IU93" i="3"/>
  <c r="JA93" i="3"/>
  <c r="IU97" i="3"/>
  <c r="JA97" i="3"/>
  <c r="IU104" i="3"/>
  <c r="JA104" i="3"/>
  <c r="IU105" i="3"/>
  <c r="JA105" i="3"/>
  <c r="IU106" i="3"/>
  <c r="JA106" i="3"/>
  <c r="IU107" i="3"/>
  <c r="JA107" i="3"/>
  <c r="IU114" i="3"/>
  <c r="JA114" i="3"/>
  <c r="IU118" i="3"/>
  <c r="JA118" i="3"/>
  <c r="IU123" i="3"/>
  <c r="JA123" i="3"/>
  <c r="IU127" i="3"/>
  <c r="JA127" i="3"/>
  <c r="IU15" i="3"/>
  <c r="JA15" i="3"/>
  <c r="IU19" i="3"/>
  <c r="JA19" i="3"/>
  <c r="IU23" i="3"/>
  <c r="IE14" i="25" s="1"/>
  <c r="JA23" i="3"/>
  <c r="IK14" i="25" s="1"/>
  <c r="IU29" i="3"/>
  <c r="JA29" i="3"/>
  <c r="IU34" i="3"/>
  <c r="JA34" i="3"/>
  <c r="IU35" i="3"/>
  <c r="JA35" i="3"/>
  <c r="IU39" i="3"/>
  <c r="JA39" i="3"/>
  <c r="IU43" i="3"/>
  <c r="JA43" i="3"/>
  <c r="IK22" i="25" s="1"/>
  <c r="IU48" i="3"/>
  <c r="JA48" i="3"/>
  <c r="IU49" i="3"/>
  <c r="JA49" i="3"/>
  <c r="IU53" i="3"/>
  <c r="JA53" i="3"/>
  <c r="IU57" i="3"/>
  <c r="JA57" i="3"/>
  <c r="IU64" i="3"/>
  <c r="JA64" i="3"/>
  <c r="IU68" i="3"/>
  <c r="JA68" i="3"/>
  <c r="IU73" i="3"/>
  <c r="JA73" i="3"/>
  <c r="IU81" i="3"/>
  <c r="JA81" i="3"/>
  <c r="IU82" i="3"/>
  <c r="IE32" i="25" s="1"/>
  <c r="JA82" i="3"/>
  <c r="IK32" i="25" s="1"/>
  <c r="IU86" i="3"/>
  <c r="JA86" i="3"/>
  <c r="IU90" i="3"/>
  <c r="JA90" i="3"/>
  <c r="IU91" i="3"/>
  <c r="JA91" i="3"/>
  <c r="IU92" i="3"/>
  <c r="JA92" i="3"/>
  <c r="IU96" i="3"/>
  <c r="JA96" i="3"/>
  <c r="IU102" i="3"/>
  <c r="JA102" i="3"/>
  <c r="IU103" i="3"/>
  <c r="JA103" i="3"/>
  <c r="IU113" i="3"/>
  <c r="JA113" i="3"/>
  <c r="IU117" i="3"/>
  <c r="JA117" i="3"/>
  <c r="IU122" i="3"/>
  <c r="JA122" i="3"/>
  <c r="IU126" i="3"/>
  <c r="JA126" i="3"/>
  <c r="IU131" i="3"/>
  <c r="JA131" i="3"/>
  <c r="IU14" i="3"/>
  <c r="JA14" i="3"/>
  <c r="IU18" i="3"/>
  <c r="JA18" i="3"/>
  <c r="IU22" i="3"/>
  <c r="IE13" i="25" s="1"/>
  <c r="JA22" i="3"/>
  <c r="IK13" i="25" s="1"/>
  <c r="IU26" i="3"/>
  <c r="JA26" i="3"/>
  <c r="IU27" i="3"/>
  <c r="JA27" i="3"/>
  <c r="IU28" i="3"/>
  <c r="JA28" i="3"/>
  <c r="IU32" i="3"/>
  <c r="JA32" i="3"/>
  <c r="IU33" i="3"/>
  <c r="JA33" i="3"/>
  <c r="IU38" i="3"/>
  <c r="JA38" i="3"/>
  <c r="IU42" i="3"/>
  <c r="JA42" i="3"/>
  <c r="IU47" i="3"/>
  <c r="JA47" i="3"/>
  <c r="IU52" i="3"/>
  <c r="IE26" i="25" s="1"/>
  <c r="JA52" i="3"/>
  <c r="IK26" i="25" s="1"/>
  <c r="IU56" i="3"/>
  <c r="JA56" i="3"/>
  <c r="IU63" i="3"/>
  <c r="JA63" i="3"/>
  <c r="IU67" i="3"/>
  <c r="JA67" i="3"/>
  <c r="IU72" i="3"/>
  <c r="JA72" i="3"/>
  <c r="IU79" i="3"/>
  <c r="JA79" i="3"/>
  <c r="IU80" i="3"/>
  <c r="JA80" i="3"/>
  <c r="IU85" i="3"/>
  <c r="JA85" i="3"/>
  <c r="IU89" i="3"/>
  <c r="IE37" i="25" s="1"/>
  <c r="JA89" i="3"/>
  <c r="IK37" i="25" s="1"/>
  <c r="IU95" i="3"/>
  <c r="JA95" i="3"/>
  <c r="IU101" i="3"/>
  <c r="JA101" i="3"/>
  <c r="IU109" i="3"/>
  <c r="JA109" i="3"/>
  <c r="IU110" i="3"/>
  <c r="JA110" i="3"/>
  <c r="IU111" i="3"/>
  <c r="JA111" i="3"/>
  <c r="IU112" i="3"/>
  <c r="IE42" i="25" s="1"/>
  <c r="JA112" i="3"/>
  <c r="IK42" i="25" s="1"/>
  <c r="IU116" i="3"/>
  <c r="JA116" i="3"/>
  <c r="IU121" i="3"/>
  <c r="JA121" i="3"/>
  <c r="IU125" i="3"/>
  <c r="JA125" i="3"/>
  <c r="IU130" i="3"/>
  <c r="JA130" i="3"/>
  <c r="IH16" i="3"/>
  <c r="IN16" i="3"/>
  <c r="IH17" i="3"/>
  <c r="IN17" i="3"/>
  <c r="IH21" i="3"/>
  <c r="HR12" i="25" s="1"/>
  <c r="IN21" i="3"/>
  <c r="HX12" i="25" s="1"/>
  <c r="IH29" i="3"/>
  <c r="IN29" i="3"/>
  <c r="IH30" i="3"/>
  <c r="IN30" i="3"/>
  <c r="IH38" i="3"/>
  <c r="IN38" i="3"/>
  <c r="IH42" i="3"/>
  <c r="IN42" i="3"/>
  <c r="IH47" i="3"/>
  <c r="IN47" i="3"/>
  <c r="IH53" i="3"/>
  <c r="IN53" i="3"/>
  <c r="IH60" i="3"/>
  <c r="IN60" i="3"/>
  <c r="IH61" i="3"/>
  <c r="IN61" i="3"/>
  <c r="IH62" i="3"/>
  <c r="IN62" i="3"/>
  <c r="IH66" i="3"/>
  <c r="IN66" i="3"/>
  <c r="IH72" i="3"/>
  <c r="IN72" i="3"/>
  <c r="IH73" i="3"/>
  <c r="IN73" i="3"/>
  <c r="IH83" i="3"/>
  <c r="HR33" i="25" s="1"/>
  <c r="IN83" i="3"/>
  <c r="HX33" i="25" s="1"/>
  <c r="IH87" i="3"/>
  <c r="HR35" i="25" s="1"/>
  <c r="IN87" i="3"/>
  <c r="HX35" i="25" s="1"/>
  <c r="IH93" i="3"/>
  <c r="IN93" i="3"/>
  <c r="IH97" i="3"/>
  <c r="IN97" i="3"/>
  <c r="IH104" i="3"/>
  <c r="IN104" i="3"/>
  <c r="IH105" i="3"/>
  <c r="IN105" i="3"/>
  <c r="IH106" i="3"/>
  <c r="IN106" i="3"/>
  <c r="IH107" i="3"/>
  <c r="IN107" i="3"/>
  <c r="IH114" i="3"/>
  <c r="IN114" i="3"/>
  <c r="IH118" i="3"/>
  <c r="IN118" i="3"/>
  <c r="IH123" i="3"/>
  <c r="IN123" i="3"/>
  <c r="IH15" i="3"/>
  <c r="IN15" i="3"/>
  <c r="IH20" i="3"/>
  <c r="IN20" i="3"/>
  <c r="IH24" i="3"/>
  <c r="HR15" i="25" s="1"/>
  <c r="IN24" i="3"/>
  <c r="HX15" i="25" s="1"/>
  <c r="IH25" i="3"/>
  <c r="HR16" i="25" s="1"/>
  <c r="IN25" i="3"/>
  <c r="HX16" i="25" s="1"/>
  <c r="IH26" i="3"/>
  <c r="IN26" i="3"/>
  <c r="IH27" i="3"/>
  <c r="IN27" i="3"/>
  <c r="IH28" i="3"/>
  <c r="IN28" i="3"/>
  <c r="IH37" i="3"/>
  <c r="IN37" i="3"/>
  <c r="IH41" i="3"/>
  <c r="IN41" i="3"/>
  <c r="IH46" i="3"/>
  <c r="IN46" i="3"/>
  <c r="IH52" i="3"/>
  <c r="HR26" i="25" s="1"/>
  <c r="IN52" i="3"/>
  <c r="HX26" i="25" s="1"/>
  <c r="IH56" i="3"/>
  <c r="IN56" i="3"/>
  <c r="IH57" i="3"/>
  <c r="IN57" i="3"/>
  <c r="IH58" i="3"/>
  <c r="IN58" i="3"/>
  <c r="IH59" i="3"/>
  <c r="IN59" i="3"/>
  <c r="IH65" i="3"/>
  <c r="IN65" i="3"/>
  <c r="IH71" i="3"/>
  <c r="IN71" i="3"/>
  <c r="IH81" i="3"/>
  <c r="IN81" i="3"/>
  <c r="IH82" i="3"/>
  <c r="HR32" i="25" s="1"/>
  <c r="IN82" i="3"/>
  <c r="HX32" i="25" s="1"/>
  <c r="IH86" i="3"/>
  <c r="IN86" i="3"/>
  <c r="IH90" i="3"/>
  <c r="IN90" i="3"/>
  <c r="IH91" i="3"/>
  <c r="IN91" i="3"/>
  <c r="IH92" i="3"/>
  <c r="IN92" i="3"/>
  <c r="IH96" i="3"/>
  <c r="IN96" i="3"/>
  <c r="IH102" i="3"/>
  <c r="IN102" i="3"/>
  <c r="IH103" i="3"/>
  <c r="IN103" i="3"/>
  <c r="IH113" i="3"/>
  <c r="IN113" i="3"/>
  <c r="IH117" i="3"/>
  <c r="IN117" i="3"/>
  <c r="IH122" i="3"/>
  <c r="IN122" i="3"/>
  <c r="IH131" i="3"/>
  <c r="IN131" i="3"/>
  <c r="IH14" i="3"/>
  <c r="IN14" i="3"/>
  <c r="IH19" i="3"/>
  <c r="IN19" i="3"/>
  <c r="IH23" i="3"/>
  <c r="HR14" i="25" s="1"/>
  <c r="IN23" i="3"/>
  <c r="HX14" i="25" s="1"/>
  <c r="IH36" i="3"/>
  <c r="IN36" i="3"/>
  <c r="IH40" i="3"/>
  <c r="IN40" i="3"/>
  <c r="IH44" i="3"/>
  <c r="IN44" i="3"/>
  <c r="IH45" i="3"/>
  <c r="IN45" i="3"/>
  <c r="IH51" i="3"/>
  <c r="IN51" i="3"/>
  <c r="IH55" i="3"/>
  <c r="IN55" i="3"/>
  <c r="IH64" i="3"/>
  <c r="IN64" i="3"/>
  <c r="IH69" i="3"/>
  <c r="IN69" i="3"/>
  <c r="IH70" i="3"/>
  <c r="IN70" i="3"/>
  <c r="IH78" i="3"/>
  <c r="IN78" i="3"/>
  <c r="IH79" i="3"/>
  <c r="IN79" i="3"/>
  <c r="IH80" i="3"/>
  <c r="IN80" i="3"/>
  <c r="IH85" i="3"/>
  <c r="IN85" i="3"/>
  <c r="IH89" i="3"/>
  <c r="HR37" i="25" s="1"/>
  <c r="IN89" i="3"/>
  <c r="HX37" i="25" s="1"/>
  <c r="IH95" i="3"/>
  <c r="IN95" i="3"/>
  <c r="IH101" i="3"/>
  <c r="IN101" i="3"/>
  <c r="IH109" i="3"/>
  <c r="IN109" i="3"/>
  <c r="IH110" i="3"/>
  <c r="IN110" i="3"/>
  <c r="IH111" i="3"/>
  <c r="IN111" i="3"/>
  <c r="IH112" i="3"/>
  <c r="HR42" i="25" s="1"/>
  <c r="IN112" i="3"/>
  <c r="HX42" i="25" s="1"/>
  <c r="IH116" i="3"/>
  <c r="IN116" i="3"/>
  <c r="IH121" i="3"/>
  <c r="IN121" i="3"/>
  <c r="IH130" i="3"/>
  <c r="IN130" i="3"/>
  <c r="IH13" i="3"/>
  <c r="IN13" i="3"/>
  <c r="IH18" i="3"/>
  <c r="IN18" i="3"/>
  <c r="IH22" i="3"/>
  <c r="HR13" i="25" s="1"/>
  <c r="IN22" i="3"/>
  <c r="HX13" i="25" s="1"/>
  <c r="IH31" i="3"/>
  <c r="HR19" i="25" s="1"/>
  <c r="IN31" i="3"/>
  <c r="HX19" i="25" s="1"/>
  <c r="IH32" i="3"/>
  <c r="IN32" i="3"/>
  <c r="IH33" i="3"/>
  <c r="IN33" i="3"/>
  <c r="IH34" i="3"/>
  <c r="IN34" i="3"/>
  <c r="IH35" i="3"/>
  <c r="IN35" i="3"/>
  <c r="IH39" i="3"/>
  <c r="IN39" i="3"/>
  <c r="IH43" i="3"/>
  <c r="IN43" i="3"/>
  <c r="IH48" i="3"/>
  <c r="IN48" i="3"/>
  <c r="IH49" i="3"/>
  <c r="IN49" i="3"/>
  <c r="IH50" i="3"/>
  <c r="IN50" i="3"/>
  <c r="IH54" i="3"/>
  <c r="IN54" i="3"/>
  <c r="IH63" i="3"/>
  <c r="IN63" i="3"/>
  <c r="IH67" i="3"/>
  <c r="IN67" i="3"/>
  <c r="IH68" i="3"/>
  <c r="IN68" i="3"/>
  <c r="IH74" i="3"/>
  <c r="IN74" i="3"/>
  <c r="IH75" i="3"/>
  <c r="IN75" i="3"/>
  <c r="IH76" i="3"/>
  <c r="IN76" i="3"/>
  <c r="IH77" i="3"/>
  <c r="IN77" i="3"/>
  <c r="IH84" i="3"/>
  <c r="IN84" i="3"/>
  <c r="IH88" i="3"/>
  <c r="HR36" i="25" s="1"/>
  <c r="IN88" i="3"/>
  <c r="HX36" i="25" s="1"/>
  <c r="IH94" i="3"/>
  <c r="IN94" i="3"/>
  <c r="IH98" i="3"/>
  <c r="IN98" i="3"/>
  <c r="IH99" i="3"/>
  <c r="IN99" i="3"/>
  <c r="IH100" i="3"/>
  <c r="IN100" i="3"/>
  <c r="IH108" i="3"/>
  <c r="IN108" i="3"/>
  <c r="IH115" i="3"/>
  <c r="IN115" i="3"/>
  <c r="IH119" i="3"/>
  <c r="IN119" i="3"/>
  <c r="IH120" i="3"/>
  <c r="IN120" i="3"/>
  <c r="IH124" i="3"/>
  <c r="IN124" i="3"/>
  <c r="IH125" i="3"/>
  <c r="IN125" i="3"/>
  <c r="IH126" i="3"/>
  <c r="IN126" i="3"/>
  <c r="IH127" i="3"/>
  <c r="IN127" i="3"/>
  <c r="IH128" i="3"/>
  <c r="IN128" i="3"/>
  <c r="IH129" i="3"/>
  <c r="IN129" i="3"/>
  <c r="HU16" i="3"/>
  <c r="IA16" i="3"/>
  <c r="HU20" i="3"/>
  <c r="IA20" i="3"/>
  <c r="HU24" i="3"/>
  <c r="HE15" i="25" s="1"/>
  <c r="IA24" i="3"/>
  <c r="HK15" i="25" s="1"/>
  <c r="HU30" i="3"/>
  <c r="IA30" i="3"/>
  <c r="HU36" i="3"/>
  <c r="IA36" i="3"/>
  <c r="HU40" i="3"/>
  <c r="IA40" i="3"/>
  <c r="HU44" i="3"/>
  <c r="IA44" i="3"/>
  <c r="HU48" i="3"/>
  <c r="IA48" i="3"/>
  <c r="HU49" i="3"/>
  <c r="IA49" i="3"/>
  <c r="HU53" i="3"/>
  <c r="IA53" i="3"/>
  <c r="HU57" i="3"/>
  <c r="IA57" i="3"/>
  <c r="HU64" i="3"/>
  <c r="IA64" i="3"/>
  <c r="HU68" i="3"/>
  <c r="IA68" i="3"/>
  <c r="HU73" i="3"/>
  <c r="IA73" i="3"/>
  <c r="HU81" i="3"/>
  <c r="IA81" i="3"/>
  <c r="HU82" i="3"/>
  <c r="HE32" i="25" s="1"/>
  <c r="IA82" i="3"/>
  <c r="HK32" i="25" s="1"/>
  <c r="HU86" i="3"/>
  <c r="IA86" i="3"/>
  <c r="HU90" i="3"/>
  <c r="IA90" i="3"/>
  <c r="HU91" i="3"/>
  <c r="IA91" i="3"/>
  <c r="HU92" i="3"/>
  <c r="IA92" i="3"/>
  <c r="HU96" i="3"/>
  <c r="IA96" i="3"/>
  <c r="HU102" i="3"/>
  <c r="IA102" i="3"/>
  <c r="HU103" i="3"/>
  <c r="IA103" i="3"/>
  <c r="HU113" i="3"/>
  <c r="IA113" i="3"/>
  <c r="HU117" i="3"/>
  <c r="IA117" i="3"/>
  <c r="HU122" i="3"/>
  <c r="IA122" i="3"/>
  <c r="HU126" i="3"/>
  <c r="IA126" i="3"/>
  <c r="HU131" i="3"/>
  <c r="HU15" i="3"/>
  <c r="IA15" i="3"/>
  <c r="HU19" i="3"/>
  <c r="IA19" i="3"/>
  <c r="HU23" i="3"/>
  <c r="HE14" i="25" s="1"/>
  <c r="IA23" i="3"/>
  <c r="HK14" i="25" s="1"/>
  <c r="HU29" i="3"/>
  <c r="IA29" i="3"/>
  <c r="HU34" i="3"/>
  <c r="IA34" i="3"/>
  <c r="HU35" i="3"/>
  <c r="IA35" i="3"/>
  <c r="HU39" i="3"/>
  <c r="IA39" i="3"/>
  <c r="HU43" i="3"/>
  <c r="IA43" i="3"/>
  <c r="HU47" i="3"/>
  <c r="IA47" i="3"/>
  <c r="HU52" i="3"/>
  <c r="HE26" i="25" s="1"/>
  <c r="IA52" i="3"/>
  <c r="HK26" i="25" s="1"/>
  <c r="HU56" i="3"/>
  <c r="IA56" i="3"/>
  <c r="HU63" i="3"/>
  <c r="IA63" i="3"/>
  <c r="HU67" i="3"/>
  <c r="IA67" i="3"/>
  <c r="HU72" i="3"/>
  <c r="IA72" i="3"/>
  <c r="HU79" i="3"/>
  <c r="IA79" i="3"/>
  <c r="HU80" i="3"/>
  <c r="IA80" i="3"/>
  <c r="HU85" i="3"/>
  <c r="IA85" i="3"/>
  <c r="HU89" i="3"/>
  <c r="HE37" i="25" s="1"/>
  <c r="IA89" i="3"/>
  <c r="HK37" i="25" s="1"/>
  <c r="HU95" i="3"/>
  <c r="IA95" i="3"/>
  <c r="HU101" i="3"/>
  <c r="IA101" i="3"/>
  <c r="HU109" i="3"/>
  <c r="IA109" i="3"/>
  <c r="HU110" i="3"/>
  <c r="IA110" i="3"/>
  <c r="HU111" i="3"/>
  <c r="IA111" i="3"/>
  <c r="HU112" i="3"/>
  <c r="HE42" i="25" s="1"/>
  <c r="IA112" i="3"/>
  <c r="HK42" i="25" s="1"/>
  <c r="HU116" i="3"/>
  <c r="IA116" i="3"/>
  <c r="HU121" i="3"/>
  <c r="IA121" i="3"/>
  <c r="HU125" i="3"/>
  <c r="IA125" i="3"/>
  <c r="HU130" i="3"/>
  <c r="HU14" i="3"/>
  <c r="IA14" i="3"/>
  <c r="HU18" i="3"/>
  <c r="IA18" i="3"/>
  <c r="HU22" i="3"/>
  <c r="HE13" i="25" s="1"/>
  <c r="IA22" i="3"/>
  <c r="HK13" i="25" s="1"/>
  <c r="HU26" i="3"/>
  <c r="IA26" i="3"/>
  <c r="HU27" i="3"/>
  <c r="IA27" i="3"/>
  <c r="HU28" i="3"/>
  <c r="IA28" i="3"/>
  <c r="HU32" i="3"/>
  <c r="IA32" i="3"/>
  <c r="HU33" i="3"/>
  <c r="IA33" i="3"/>
  <c r="HU38" i="3"/>
  <c r="IA38" i="3"/>
  <c r="HU42" i="3"/>
  <c r="IA42" i="3"/>
  <c r="HU46" i="3"/>
  <c r="IA46" i="3"/>
  <c r="HU51" i="3"/>
  <c r="IA51" i="3"/>
  <c r="HU55" i="3"/>
  <c r="IA55" i="3"/>
  <c r="HU60" i="3"/>
  <c r="IA60" i="3"/>
  <c r="HU61" i="3"/>
  <c r="IA61" i="3"/>
  <c r="HU62" i="3"/>
  <c r="IA62" i="3"/>
  <c r="HU66" i="3"/>
  <c r="IA66" i="3"/>
  <c r="HU71" i="3"/>
  <c r="IA71" i="3"/>
  <c r="HU78" i="3"/>
  <c r="IA78" i="3"/>
  <c r="HU84" i="3"/>
  <c r="IA84" i="3"/>
  <c r="HU88" i="3"/>
  <c r="HE36" i="25" s="1"/>
  <c r="IA88" i="3"/>
  <c r="HK36" i="25" s="1"/>
  <c r="HU94" i="3"/>
  <c r="IA94" i="3"/>
  <c r="HU98" i="3"/>
  <c r="IA98" i="3"/>
  <c r="HU99" i="3"/>
  <c r="IA99" i="3"/>
  <c r="HU100" i="3"/>
  <c r="IA100" i="3"/>
  <c r="HU108" i="3"/>
  <c r="IA108" i="3"/>
  <c r="HU115" i="3"/>
  <c r="IA115" i="3"/>
  <c r="HU119" i="3"/>
  <c r="IA119" i="3"/>
  <c r="HU120" i="3"/>
  <c r="IA120" i="3"/>
  <c r="HU124" i="3"/>
  <c r="IA124" i="3"/>
  <c r="HU128" i="3"/>
  <c r="IA128" i="3"/>
  <c r="HU129" i="3"/>
  <c r="IA129" i="3"/>
  <c r="HU13" i="3"/>
  <c r="IA13" i="3"/>
  <c r="HU17" i="3"/>
  <c r="IA17" i="3"/>
  <c r="HU21" i="3"/>
  <c r="HE12" i="25" s="1"/>
  <c r="IA21" i="3"/>
  <c r="HK12" i="25" s="1"/>
  <c r="HU25" i="3"/>
  <c r="HE16" i="25" s="1"/>
  <c r="IA25" i="3"/>
  <c r="HK16" i="25" s="1"/>
  <c r="HU31" i="3"/>
  <c r="HE19" i="25" s="1"/>
  <c r="IA31" i="3"/>
  <c r="HK19" i="25" s="1"/>
  <c r="HU37" i="3"/>
  <c r="IA37" i="3"/>
  <c r="HU41" i="3"/>
  <c r="IA41" i="3"/>
  <c r="HU45" i="3"/>
  <c r="IA45" i="3"/>
  <c r="HU50" i="3"/>
  <c r="IA50" i="3"/>
  <c r="HU54" i="3"/>
  <c r="IA54" i="3"/>
  <c r="HU58" i="3"/>
  <c r="IA58" i="3"/>
  <c r="HU59" i="3"/>
  <c r="IA59" i="3"/>
  <c r="HU65" i="3"/>
  <c r="IA65" i="3"/>
  <c r="HU69" i="3"/>
  <c r="IA69" i="3"/>
  <c r="HU70" i="3"/>
  <c r="IA70" i="3"/>
  <c r="HU74" i="3"/>
  <c r="IA74" i="3"/>
  <c r="HU75" i="3"/>
  <c r="IA75" i="3"/>
  <c r="HU76" i="3"/>
  <c r="IA76" i="3"/>
  <c r="HU77" i="3"/>
  <c r="IA77" i="3"/>
  <c r="HU83" i="3"/>
  <c r="HE33" i="25" s="1"/>
  <c r="IA83" i="3"/>
  <c r="HK33" i="25" s="1"/>
  <c r="HU87" i="3"/>
  <c r="HE35" i="25" s="1"/>
  <c r="IA87" i="3"/>
  <c r="HK35" i="25" s="1"/>
  <c r="HU93" i="3"/>
  <c r="IA93" i="3"/>
  <c r="HU97" i="3"/>
  <c r="IA97" i="3"/>
  <c r="HU104" i="3"/>
  <c r="IA104" i="3"/>
  <c r="HU105" i="3"/>
  <c r="IA105" i="3"/>
  <c r="HU106" i="3"/>
  <c r="IA106" i="3"/>
  <c r="HU107" i="3"/>
  <c r="IA107" i="3"/>
  <c r="HU114" i="3"/>
  <c r="IA114" i="3"/>
  <c r="HU118" i="3"/>
  <c r="IA118" i="3"/>
  <c r="HU123" i="3"/>
  <c r="IA123" i="3"/>
  <c r="HU127" i="3"/>
  <c r="IA127" i="3"/>
  <c r="GU15" i="3"/>
  <c r="HA15" i="3"/>
  <c r="GU20" i="3"/>
  <c r="HA20" i="3"/>
  <c r="GU24" i="3"/>
  <c r="GR15" i="25" s="1"/>
  <c r="HA24" i="3"/>
  <c r="GX15" i="25" s="1"/>
  <c r="GU25" i="3"/>
  <c r="GR16" i="25" s="1"/>
  <c r="HA25" i="3"/>
  <c r="GX16" i="25" s="1"/>
  <c r="GU26" i="3"/>
  <c r="HA26" i="3"/>
  <c r="GU27" i="3"/>
  <c r="HA27" i="3"/>
  <c r="GU28" i="3"/>
  <c r="HA28" i="3"/>
  <c r="GU37" i="3"/>
  <c r="HA37" i="3"/>
  <c r="GU41" i="3"/>
  <c r="HA41" i="3"/>
  <c r="GU46" i="3"/>
  <c r="HA46" i="3"/>
  <c r="GU52" i="3"/>
  <c r="GR26" i="25" s="1"/>
  <c r="HA52" i="3"/>
  <c r="GX26" i="25" s="1"/>
  <c r="GU56" i="3"/>
  <c r="HA56" i="3"/>
  <c r="GU57" i="3"/>
  <c r="HA57" i="3"/>
  <c r="GU58" i="3"/>
  <c r="HA58" i="3"/>
  <c r="GU59" i="3"/>
  <c r="HA59" i="3"/>
  <c r="GU65" i="3"/>
  <c r="HA65" i="3"/>
  <c r="GU71" i="3"/>
  <c r="HA71" i="3"/>
  <c r="GU81" i="3"/>
  <c r="HA81" i="3"/>
  <c r="GU82" i="3"/>
  <c r="GR32" i="25" s="1"/>
  <c r="HA82" i="3"/>
  <c r="GX32" i="25" s="1"/>
  <c r="GU86" i="3"/>
  <c r="HA86" i="3"/>
  <c r="GU90" i="3"/>
  <c r="HA90" i="3"/>
  <c r="GU91" i="3"/>
  <c r="HA91" i="3"/>
  <c r="GU92" i="3"/>
  <c r="HA92" i="3"/>
  <c r="GU96" i="3"/>
  <c r="HA96" i="3"/>
  <c r="GU102" i="3"/>
  <c r="HA102" i="3"/>
  <c r="GU103" i="3"/>
  <c r="HA103" i="3"/>
  <c r="GU113" i="3"/>
  <c r="HA113" i="3"/>
  <c r="GU117" i="3"/>
  <c r="HA117" i="3"/>
  <c r="GU122" i="3"/>
  <c r="HA122" i="3"/>
  <c r="GU131" i="3"/>
  <c r="GU14" i="3"/>
  <c r="HA14" i="3"/>
  <c r="GU19" i="3"/>
  <c r="HA19" i="3"/>
  <c r="GU23" i="3"/>
  <c r="GR14" i="25" s="1"/>
  <c r="HA23" i="3"/>
  <c r="GX14" i="25" s="1"/>
  <c r="GU36" i="3"/>
  <c r="HA36" i="3"/>
  <c r="GU40" i="3"/>
  <c r="HA40" i="3"/>
  <c r="GU44" i="3"/>
  <c r="HA44" i="3"/>
  <c r="GU45" i="3"/>
  <c r="HA45" i="3"/>
  <c r="GU51" i="3"/>
  <c r="HA51" i="3"/>
  <c r="GU55" i="3"/>
  <c r="HA55" i="3"/>
  <c r="GU64" i="3"/>
  <c r="HA64" i="3"/>
  <c r="GU69" i="3"/>
  <c r="HA69" i="3"/>
  <c r="GU70" i="3"/>
  <c r="HA70" i="3"/>
  <c r="GU78" i="3"/>
  <c r="HA78" i="3"/>
  <c r="GU79" i="3"/>
  <c r="HA79" i="3"/>
  <c r="GU80" i="3"/>
  <c r="HA80" i="3"/>
  <c r="GU85" i="3"/>
  <c r="HA85" i="3"/>
  <c r="GU89" i="3"/>
  <c r="GR37" i="25" s="1"/>
  <c r="HA89" i="3"/>
  <c r="GX37" i="25" s="1"/>
  <c r="GU95" i="3"/>
  <c r="HA95" i="3"/>
  <c r="GU101" i="3"/>
  <c r="HA101" i="3"/>
  <c r="GU109" i="3"/>
  <c r="HA109" i="3"/>
  <c r="GU110" i="3"/>
  <c r="HA110" i="3"/>
  <c r="GU111" i="3"/>
  <c r="HA111" i="3"/>
  <c r="GU112" i="3"/>
  <c r="GR42" i="25" s="1"/>
  <c r="HA112" i="3"/>
  <c r="GX42" i="25" s="1"/>
  <c r="GU116" i="3"/>
  <c r="HA116" i="3"/>
  <c r="GU121" i="3"/>
  <c r="HA121" i="3"/>
  <c r="GU130" i="3"/>
  <c r="HA130" i="3"/>
  <c r="GU13" i="3"/>
  <c r="HA13" i="3"/>
  <c r="GU18" i="3"/>
  <c r="HA18" i="3"/>
  <c r="GU22" i="3"/>
  <c r="GR13" i="25" s="1"/>
  <c r="HA22" i="3"/>
  <c r="GX13" i="25" s="1"/>
  <c r="GU31" i="3"/>
  <c r="GR19" i="25" s="1"/>
  <c r="HA31" i="3"/>
  <c r="GX19" i="25" s="1"/>
  <c r="GU32" i="3"/>
  <c r="HA32" i="3"/>
  <c r="GU33" i="3"/>
  <c r="HA33" i="3"/>
  <c r="GU34" i="3"/>
  <c r="HA34" i="3"/>
  <c r="GU35" i="3"/>
  <c r="HA35" i="3"/>
  <c r="GU39" i="3"/>
  <c r="HA39" i="3"/>
  <c r="GU43" i="3"/>
  <c r="HA43" i="3"/>
  <c r="GU48" i="3"/>
  <c r="HA48" i="3"/>
  <c r="GU49" i="3"/>
  <c r="HA49" i="3"/>
  <c r="GU50" i="3"/>
  <c r="HA50" i="3"/>
  <c r="GU54" i="3"/>
  <c r="HA54" i="3"/>
  <c r="GU63" i="3"/>
  <c r="HA63" i="3"/>
  <c r="GU67" i="3"/>
  <c r="HA67" i="3"/>
  <c r="GU68" i="3"/>
  <c r="HA68" i="3"/>
  <c r="GU74" i="3"/>
  <c r="HA74" i="3"/>
  <c r="GU75" i="3"/>
  <c r="HA75" i="3"/>
  <c r="GU76" i="3"/>
  <c r="HA76" i="3"/>
  <c r="GU77" i="3"/>
  <c r="HA77" i="3"/>
  <c r="GU84" i="3"/>
  <c r="HA84" i="3"/>
  <c r="GU88" i="3"/>
  <c r="GR36" i="25" s="1"/>
  <c r="HA88" i="3"/>
  <c r="GX36" i="25" s="1"/>
  <c r="GU94" i="3"/>
  <c r="HA94" i="3"/>
  <c r="GU98" i="3"/>
  <c r="HA98" i="3"/>
  <c r="GU99" i="3"/>
  <c r="HA99" i="3"/>
  <c r="GU100" i="3"/>
  <c r="HA100" i="3"/>
  <c r="GU108" i="3"/>
  <c r="HA108" i="3"/>
  <c r="GU115" i="3"/>
  <c r="HA115" i="3"/>
  <c r="GU119" i="3"/>
  <c r="HA119" i="3"/>
  <c r="GU120" i="3"/>
  <c r="HA120" i="3"/>
  <c r="GU124" i="3"/>
  <c r="HA124" i="3"/>
  <c r="GU125" i="3"/>
  <c r="HA125" i="3"/>
  <c r="GU126" i="3"/>
  <c r="HA126" i="3"/>
  <c r="GU127" i="3"/>
  <c r="HA127" i="3"/>
  <c r="GU128" i="3"/>
  <c r="HA128" i="3"/>
  <c r="GU129" i="3"/>
  <c r="HA129" i="3"/>
  <c r="GU16" i="3"/>
  <c r="HA16" i="3"/>
  <c r="GU17" i="3"/>
  <c r="HA17" i="3"/>
  <c r="GU21" i="3"/>
  <c r="GR12" i="25" s="1"/>
  <c r="HA21" i="3"/>
  <c r="GX12" i="25" s="1"/>
  <c r="GU29" i="3"/>
  <c r="HA29" i="3"/>
  <c r="GU30" i="3"/>
  <c r="HA30" i="3"/>
  <c r="GU38" i="3"/>
  <c r="HA38" i="3"/>
  <c r="GU42" i="3"/>
  <c r="HA42" i="3"/>
  <c r="GU47" i="3"/>
  <c r="HA47" i="3"/>
  <c r="GU53" i="3"/>
  <c r="HA53" i="3"/>
  <c r="GU60" i="3"/>
  <c r="HA60" i="3"/>
  <c r="GU61" i="3"/>
  <c r="HA61" i="3"/>
  <c r="GU62" i="3"/>
  <c r="HA62" i="3"/>
  <c r="GU66" i="3"/>
  <c r="HA66" i="3"/>
  <c r="GU72" i="3"/>
  <c r="HA72" i="3"/>
  <c r="GU73" i="3"/>
  <c r="HA73" i="3"/>
  <c r="GU83" i="3"/>
  <c r="GR33" i="25" s="1"/>
  <c r="HA83" i="3"/>
  <c r="GX33" i="25" s="1"/>
  <c r="GU87" i="3"/>
  <c r="GR35" i="25" s="1"/>
  <c r="HA87" i="3"/>
  <c r="GX35" i="25" s="1"/>
  <c r="GU93" i="3"/>
  <c r="HA93" i="3"/>
  <c r="GU97" i="3"/>
  <c r="HA97" i="3"/>
  <c r="GU104" i="3"/>
  <c r="HA104" i="3"/>
  <c r="GU105" i="3"/>
  <c r="HA105" i="3"/>
  <c r="GU106" i="3"/>
  <c r="HA106" i="3"/>
  <c r="GU107" i="3"/>
  <c r="HA107" i="3"/>
  <c r="GU114" i="3"/>
  <c r="HA114" i="3"/>
  <c r="GU118" i="3"/>
  <c r="HA118" i="3"/>
  <c r="GU123" i="3"/>
  <c r="HA123" i="3"/>
  <c r="GH13" i="3"/>
  <c r="GN13" i="3"/>
  <c r="GH17" i="3"/>
  <c r="GN17" i="3"/>
  <c r="GH21" i="3"/>
  <c r="GE12" i="25" s="1"/>
  <c r="GN21" i="3"/>
  <c r="GK12" i="25" s="1"/>
  <c r="GH25" i="3"/>
  <c r="GE16" i="25" s="1"/>
  <c r="GN25" i="3"/>
  <c r="GK16" i="25" s="1"/>
  <c r="GH31" i="3"/>
  <c r="GE19" i="25" s="1"/>
  <c r="GN31" i="3"/>
  <c r="GK19" i="25" s="1"/>
  <c r="GH37" i="3"/>
  <c r="GN37" i="3"/>
  <c r="GH41" i="3"/>
  <c r="GN41" i="3"/>
  <c r="GH46" i="3"/>
  <c r="GN46" i="3"/>
  <c r="GH51" i="3"/>
  <c r="GN51" i="3"/>
  <c r="GH55" i="3"/>
  <c r="GN55" i="3"/>
  <c r="GH60" i="3"/>
  <c r="GN60" i="3"/>
  <c r="GH61" i="3"/>
  <c r="GN61" i="3"/>
  <c r="GH62" i="3"/>
  <c r="GN62" i="3"/>
  <c r="GH66" i="3"/>
  <c r="GN66" i="3"/>
  <c r="GH71" i="3"/>
  <c r="GN71" i="3"/>
  <c r="GH78" i="3"/>
  <c r="GN78" i="3"/>
  <c r="GH84" i="3"/>
  <c r="GN84" i="3"/>
  <c r="GH88" i="3"/>
  <c r="GE36" i="25" s="1"/>
  <c r="GN88" i="3"/>
  <c r="GK36" i="25" s="1"/>
  <c r="GH94" i="3"/>
  <c r="GN94" i="3"/>
  <c r="GH98" i="3"/>
  <c r="GN98" i="3"/>
  <c r="GH99" i="3"/>
  <c r="GN99" i="3"/>
  <c r="GH100" i="3"/>
  <c r="GN100" i="3"/>
  <c r="GH108" i="3"/>
  <c r="GN108" i="3"/>
  <c r="GH115" i="3"/>
  <c r="GN115" i="3"/>
  <c r="GH119" i="3"/>
  <c r="GN119" i="3"/>
  <c r="GH120" i="3"/>
  <c r="GN120" i="3"/>
  <c r="GH124" i="3"/>
  <c r="GN124" i="3"/>
  <c r="GH130" i="3"/>
  <c r="GN130" i="3"/>
  <c r="GH16" i="3"/>
  <c r="GN16" i="3"/>
  <c r="GH20" i="3"/>
  <c r="GN20" i="3"/>
  <c r="GH24" i="3"/>
  <c r="GE15" i="25" s="1"/>
  <c r="GN24" i="3"/>
  <c r="GK15" i="25" s="1"/>
  <c r="GH30" i="3"/>
  <c r="GN30" i="3"/>
  <c r="GH36" i="3"/>
  <c r="GN36" i="3"/>
  <c r="GH40" i="3"/>
  <c r="GN40" i="3"/>
  <c r="GH44" i="3"/>
  <c r="GN44" i="3"/>
  <c r="GH45" i="3"/>
  <c r="GN45" i="3"/>
  <c r="GK23" i="25" s="1"/>
  <c r="GH50" i="3"/>
  <c r="GN50" i="3"/>
  <c r="GK25" i="25" s="1"/>
  <c r="GH54" i="3"/>
  <c r="GN54" i="3"/>
  <c r="GH58" i="3"/>
  <c r="GN58" i="3"/>
  <c r="GH59" i="3"/>
  <c r="GN59" i="3"/>
  <c r="GH65" i="3"/>
  <c r="GN65" i="3"/>
  <c r="GH69" i="3"/>
  <c r="GN69" i="3"/>
  <c r="GH70" i="3"/>
  <c r="GN70" i="3"/>
  <c r="GH74" i="3"/>
  <c r="GN74" i="3"/>
  <c r="GH75" i="3"/>
  <c r="GN75" i="3"/>
  <c r="GH76" i="3"/>
  <c r="GN76" i="3"/>
  <c r="GH77" i="3"/>
  <c r="GN77" i="3"/>
  <c r="GH83" i="3"/>
  <c r="GE33" i="25" s="1"/>
  <c r="GN83" i="3"/>
  <c r="GK33" i="25" s="1"/>
  <c r="GH87" i="3"/>
  <c r="GE35" i="25" s="1"/>
  <c r="GN87" i="3"/>
  <c r="GK35" i="25" s="1"/>
  <c r="GH93" i="3"/>
  <c r="GN93" i="3"/>
  <c r="GH97" i="3"/>
  <c r="GN97" i="3"/>
  <c r="GH104" i="3"/>
  <c r="GN104" i="3"/>
  <c r="GH105" i="3"/>
  <c r="GN105" i="3"/>
  <c r="GH106" i="3"/>
  <c r="GN106" i="3"/>
  <c r="GH107" i="3"/>
  <c r="GN107" i="3"/>
  <c r="GH114" i="3"/>
  <c r="GN114" i="3"/>
  <c r="GH118" i="3"/>
  <c r="GN118" i="3"/>
  <c r="GH123" i="3"/>
  <c r="GN123" i="3"/>
  <c r="GH128" i="3"/>
  <c r="GN128" i="3"/>
  <c r="GH129" i="3"/>
  <c r="GN129" i="3"/>
  <c r="GH15" i="3"/>
  <c r="GN15" i="3"/>
  <c r="GH19" i="3"/>
  <c r="GN19" i="3"/>
  <c r="GH23" i="3"/>
  <c r="GE14" i="25" s="1"/>
  <c r="GN23" i="3"/>
  <c r="GK14" i="25" s="1"/>
  <c r="GH29" i="3"/>
  <c r="GN29" i="3"/>
  <c r="GK18" i="25" s="1"/>
  <c r="GH34" i="3"/>
  <c r="GN34" i="3"/>
  <c r="GH35" i="3"/>
  <c r="GN35" i="3"/>
  <c r="GH39" i="3"/>
  <c r="GN39" i="3"/>
  <c r="GH43" i="3"/>
  <c r="GN43" i="3"/>
  <c r="GH48" i="3"/>
  <c r="GN48" i="3"/>
  <c r="GH49" i="3"/>
  <c r="GN49" i="3"/>
  <c r="GH53" i="3"/>
  <c r="GN53" i="3"/>
  <c r="GH57" i="3"/>
  <c r="GN57" i="3"/>
  <c r="GH64" i="3"/>
  <c r="GN64" i="3"/>
  <c r="GH68" i="3"/>
  <c r="GN68" i="3"/>
  <c r="GH73" i="3"/>
  <c r="GN73" i="3"/>
  <c r="GH81" i="3"/>
  <c r="GN81" i="3"/>
  <c r="GH82" i="3"/>
  <c r="GE32" i="25" s="1"/>
  <c r="GN82" i="3"/>
  <c r="GK32" i="25" s="1"/>
  <c r="GH86" i="3"/>
  <c r="GN86" i="3"/>
  <c r="GH90" i="3"/>
  <c r="GN90" i="3"/>
  <c r="GH91" i="3"/>
  <c r="GN91" i="3"/>
  <c r="GH92" i="3"/>
  <c r="GN92" i="3"/>
  <c r="GH96" i="3"/>
  <c r="GN96" i="3"/>
  <c r="GH102" i="3"/>
  <c r="GN102" i="3"/>
  <c r="GH103" i="3"/>
  <c r="GN103" i="3"/>
  <c r="GH113" i="3"/>
  <c r="GN113" i="3"/>
  <c r="GH117" i="3"/>
  <c r="GN117" i="3"/>
  <c r="GH122" i="3"/>
  <c r="GN122" i="3"/>
  <c r="GH127" i="3"/>
  <c r="GN127" i="3"/>
  <c r="GH14" i="3"/>
  <c r="GN14" i="3"/>
  <c r="GH18" i="3"/>
  <c r="GN18" i="3"/>
  <c r="GH22" i="3"/>
  <c r="GE13" i="25" s="1"/>
  <c r="GN22" i="3"/>
  <c r="GK13" i="25" s="1"/>
  <c r="GH26" i="3"/>
  <c r="GN26" i="3"/>
  <c r="GH27" i="3"/>
  <c r="GN27" i="3"/>
  <c r="GH28" i="3"/>
  <c r="GN28" i="3"/>
  <c r="GH32" i="3"/>
  <c r="GN32" i="3"/>
  <c r="GH33" i="3"/>
  <c r="GN33" i="3"/>
  <c r="GH38" i="3"/>
  <c r="GN38" i="3"/>
  <c r="GH42" i="3"/>
  <c r="GN42" i="3"/>
  <c r="GH47" i="3"/>
  <c r="GN47" i="3"/>
  <c r="GH52" i="3"/>
  <c r="GE26" i="25" s="1"/>
  <c r="GN52" i="3"/>
  <c r="GK26" i="25" s="1"/>
  <c r="GH56" i="3"/>
  <c r="GN56" i="3"/>
  <c r="GH63" i="3"/>
  <c r="GN63" i="3"/>
  <c r="GH67" i="3"/>
  <c r="GN67" i="3"/>
  <c r="GH72" i="3"/>
  <c r="GN72" i="3"/>
  <c r="GH79" i="3"/>
  <c r="GN79" i="3"/>
  <c r="GH80" i="3"/>
  <c r="GN80" i="3"/>
  <c r="GH85" i="3"/>
  <c r="GN85" i="3"/>
  <c r="GH89" i="3"/>
  <c r="GE37" i="25" s="1"/>
  <c r="GN89" i="3"/>
  <c r="GK37" i="25" s="1"/>
  <c r="GH95" i="3"/>
  <c r="GN95" i="3"/>
  <c r="GH101" i="3"/>
  <c r="GN101" i="3"/>
  <c r="GH109" i="3"/>
  <c r="GN109" i="3"/>
  <c r="GH110" i="3"/>
  <c r="GN110" i="3"/>
  <c r="GH111" i="3"/>
  <c r="GN111" i="3"/>
  <c r="GH112" i="3"/>
  <c r="GE42" i="25" s="1"/>
  <c r="GN112" i="3"/>
  <c r="GK42" i="25" s="1"/>
  <c r="GH116" i="3"/>
  <c r="GN116" i="3"/>
  <c r="GH121" i="3"/>
  <c r="GN121" i="3"/>
  <c r="GH125" i="3"/>
  <c r="GN125" i="3"/>
  <c r="GH126" i="3"/>
  <c r="GN126" i="3"/>
  <c r="GH131" i="3"/>
  <c r="GN131" i="3"/>
  <c r="FU15" i="3"/>
  <c r="GA15" i="3"/>
  <c r="FU19" i="3"/>
  <c r="GA19" i="3"/>
  <c r="FU23" i="3"/>
  <c r="FR14" i="25" s="1"/>
  <c r="GA23" i="3"/>
  <c r="FX14" i="25" s="1"/>
  <c r="FU29" i="3"/>
  <c r="GA29" i="3"/>
  <c r="FU35" i="3"/>
  <c r="GA35" i="3"/>
  <c r="FU39" i="3"/>
  <c r="GA39" i="3"/>
  <c r="FU82" i="3"/>
  <c r="FR32" i="25" s="1"/>
  <c r="GA82" i="3"/>
  <c r="FX32" i="25" s="1"/>
  <c r="FU91" i="3"/>
  <c r="GA91" i="3"/>
  <c r="FU113" i="3"/>
  <c r="GA113" i="3"/>
  <c r="FU16" i="3"/>
  <c r="GA16" i="3"/>
  <c r="FU20" i="3"/>
  <c r="GA20" i="3"/>
  <c r="FU24" i="3"/>
  <c r="FR15" i="25" s="1"/>
  <c r="GA24" i="3"/>
  <c r="FX15" i="25" s="1"/>
  <c r="FU30" i="3"/>
  <c r="GA30" i="3"/>
  <c r="FU36" i="3"/>
  <c r="GA36" i="3"/>
  <c r="FU40" i="3"/>
  <c r="GA40" i="3"/>
  <c r="FU44" i="3"/>
  <c r="GA44" i="3"/>
  <c r="FU45" i="3"/>
  <c r="GA45" i="3"/>
  <c r="FU50" i="3"/>
  <c r="GA50" i="3"/>
  <c r="FU54" i="3"/>
  <c r="GA54" i="3"/>
  <c r="FU58" i="3"/>
  <c r="GA58" i="3"/>
  <c r="FU59" i="3"/>
  <c r="GA59" i="3"/>
  <c r="FU65" i="3"/>
  <c r="GA65" i="3"/>
  <c r="FU69" i="3"/>
  <c r="GA69" i="3"/>
  <c r="FU70" i="3"/>
  <c r="GA70" i="3"/>
  <c r="FU74" i="3"/>
  <c r="GA74" i="3"/>
  <c r="FU75" i="3"/>
  <c r="GA75" i="3"/>
  <c r="FU76" i="3"/>
  <c r="GA76" i="3"/>
  <c r="FU77" i="3"/>
  <c r="GA77" i="3"/>
  <c r="FU83" i="3"/>
  <c r="FR33" i="25" s="1"/>
  <c r="GA83" i="3"/>
  <c r="FX33" i="25" s="1"/>
  <c r="FU87" i="3"/>
  <c r="FR35" i="25" s="1"/>
  <c r="GA87" i="3"/>
  <c r="FX35" i="25" s="1"/>
  <c r="FU93" i="3"/>
  <c r="GA93" i="3"/>
  <c r="FU97" i="3"/>
  <c r="GA97" i="3"/>
  <c r="FU104" i="3"/>
  <c r="GA104" i="3"/>
  <c r="FU105" i="3"/>
  <c r="GA105" i="3"/>
  <c r="FU106" i="3"/>
  <c r="GA106" i="3"/>
  <c r="FU107" i="3"/>
  <c r="GA107" i="3"/>
  <c r="FU114" i="3"/>
  <c r="GA114" i="3"/>
  <c r="FU118" i="3"/>
  <c r="GA118" i="3"/>
  <c r="FU123" i="3"/>
  <c r="GA123" i="3"/>
  <c r="FU127" i="3"/>
  <c r="GA127" i="3"/>
  <c r="FU43" i="3"/>
  <c r="GA43" i="3"/>
  <c r="FU92" i="3"/>
  <c r="GA92" i="3"/>
  <c r="FU96" i="3"/>
  <c r="GA96" i="3"/>
  <c r="FU102" i="3"/>
  <c r="GA102" i="3"/>
  <c r="FU131" i="3"/>
  <c r="FU34" i="3"/>
  <c r="GA34" i="3"/>
  <c r="FU49" i="3"/>
  <c r="GA49" i="3"/>
  <c r="FU64" i="3"/>
  <c r="GA64" i="3"/>
  <c r="FU68" i="3"/>
  <c r="GA68" i="3"/>
  <c r="FU73" i="3"/>
  <c r="GA73" i="3"/>
  <c r="FU103" i="3"/>
  <c r="GA103" i="3"/>
  <c r="FU122" i="3"/>
  <c r="GA122" i="3"/>
  <c r="FU14" i="3"/>
  <c r="GA14" i="3"/>
  <c r="FU18" i="3"/>
  <c r="GA18" i="3"/>
  <c r="FU22" i="3"/>
  <c r="FR13" i="25" s="1"/>
  <c r="GA22" i="3"/>
  <c r="FX13" i="25" s="1"/>
  <c r="FU26" i="3"/>
  <c r="GA26" i="3"/>
  <c r="FU27" i="3"/>
  <c r="GA27" i="3"/>
  <c r="FU28" i="3"/>
  <c r="GA28" i="3"/>
  <c r="FU32" i="3"/>
  <c r="GA32" i="3"/>
  <c r="FU33" i="3"/>
  <c r="GA33" i="3"/>
  <c r="FU38" i="3"/>
  <c r="GA38" i="3"/>
  <c r="FU42" i="3"/>
  <c r="GA42" i="3"/>
  <c r="FU47" i="3"/>
  <c r="GA47" i="3"/>
  <c r="FU52" i="3"/>
  <c r="FR26" i="25" s="1"/>
  <c r="GA52" i="3"/>
  <c r="FX26" i="25" s="1"/>
  <c r="FU56" i="3"/>
  <c r="GA56" i="3"/>
  <c r="FU63" i="3"/>
  <c r="GA63" i="3"/>
  <c r="FU67" i="3"/>
  <c r="GA67" i="3"/>
  <c r="FU72" i="3"/>
  <c r="GA72" i="3"/>
  <c r="FU79" i="3"/>
  <c r="GA79" i="3"/>
  <c r="FU80" i="3"/>
  <c r="GA80" i="3"/>
  <c r="FU85" i="3"/>
  <c r="GA85" i="3"/>
  <c r="FU89" i="3"/>
  <c r="FR37" i="25" s="1"/>
  <c r="GA89" i="3"/>
  <c r="FX37" i="25" s="1"/>
  <c r="FU95" i="3"/>
  <c r="GA95" i="3"/>
  <c r="FU101" i="3"/>
  <c r="GA101" i="3"/>
  <c r="FU109" i="3"/>
  <c r="GA109" i="3"/>
  <c r="FU110" i="3"/>
  <c r="GA110" i="3"/>
  <c r="FU111" i="3"/>
  <c r="GA111" i="3"/>
  <c r="FU112" i="3"/>
  <c r="FR42" i="25" s="1"/>
  <c r="GA112" i="3"/>
  <c r="FX42" i="25" s="1"/>
  <c r="FU116" i="3"/>
  <c r="GA116" i="3"/>
  <c r="FU121" i="3"/>
  <c r="GA121" i="3"/>
  <c r="FU125" i="3"/>
  <c r="GA125" i="3"/>
  <c r="FU130" i="3"/>
  <c r="GA130" i="3"/>
  <c r="FU48" i="3"/>
  <c r="GA48" i="3"/>
  <c r="FU53" i="3"/>
  <c r="GA53" i="3"/>
  <c r="FU57" i="3"/>
  <c r="GA57" i="3"/>
  <c r="FU81" i="3"/>
  <c r="GA81" i="3"/>
  <c r="FU86" i="3"/>
  <c r="GA86" i="3"/>
  <c r="FU90" i="3"/>
  <c r="GA90" i="3"/>
  <c r="FU117" i="3"/>
  <c r="GA117" i="3"/>
  <c r="FU126" i="3"/>
  <c r="GA126" i="3"/>
  <c r="FU12" i="3"/>
  <c r="GA12" i="3"/>
  <c r="FU13" i="3"/>
  <c r="GA13" i="3"/>
  <c r="FU17" i="3"/>
  <c r="GA17" i="3"/>
  <c r="FU21" i="3"/>
  <c r="FR12" i="25" s="1"/>
  <c r="GA21" i="3"/>
  <c r="FX12" i="25" s="1"/>
  <c r="FU25" i="3"/>
  <c r="FR16" i="25" s="1"/>
  <c r="GA25" i="3"/>
  <c r="FX16" i="25" s="1"/>
  <c r="FU31" i="3"/>
  <c r="FR19" i="25" s="1"/>
  <c r="GA31" i="3"/>
  <c r="FX19" i="25" s="1"/>
  <c r="FU37" i="3"/>
  <c r="GA37" i="3"/>
  <c r="FU41" i="3"/>
  <c r="GA41" i="3"/>
  <c r="FU46" i="3"/>
  <c r="GA46" i="3"/>
  <c r="FU51" i="3"/>
  <c r="GA51" i="3"/>
  <c r="FU55" i="3"/>
  <c r="GA55" i="3"/>
  <c r="FU60" i="3"/>
  <c r="GA60" i="3"/>
  <c r="FU61" i="3"/>
  <c r="GA61" i="3"/>
  <c r="FU62" i="3"/>
  <c r="GA62" i="3"/>
  <c r="FU66" i="3"/>
  <c r="GA66" i="3"/>
  <c r="FU71" i="3"/>
  <c r="GA71" i="3"/>
  <c r="FU78" i="3"/>
  <c r="GA78" i="3"/>
  <c r="FU84" i="3"/>
  <c r="GA84" i="3"/>
  <c r="FU88" i="3"/>
  <c r="FR36" i="25" s="1"/>
  <c r="GA88" i="3"/>
  <c r="FX36" i="25" s="1"/>
  <c r="FU94" i="3"/>
  <c r="GA94" i="3"/>
  <c r="FU98" i="3"/>
  <c r="GA98" i="3"/>
  <c r="FU99" i="3"/>
  <c r="GA99" i="3"/>
  <c r="FU100" i="3"/>
  <c r="GA100" i="3"/>
  <c r="FU108" i="3"/>
  <c r="GA108" i="3"/>
  <c r="FU115" i="3"/>
  <c r="GA115" i="3"/>
  <c r="FU119" i="3"/>
  <c r="GA119" i="3"/>
  <c r="FU120" i="3"/>
  <c r="GA120" i="3"/>
  <c r="FU124" i="3"/>
  <c r="GA124" i="3"/>
  <c r="FU128" i="3"/>
  <c r="GA128" i="3"/>
  <c r="FU129" i="3"/>
  <c r="GA129" i="3"/>
  <c r="FH15" i="3"/>
  <c r="FH20" i="3"/>
  <c r="FH24" i="3"/>
  <c r="FH25" i="3"/>
  <c r="FH26" i="3"/>
  <c r="FH27" i="3"/>
  <c r="FH28" i="3"/>
  <c r="FH37" i="3"/>
  <c r="FH41" i="3"/>
  <c r="FH46" i="3"/>
  <c r="FH52" i="3"/>
  <c r="FH56" i="3"/>
  <c r="FH57" i="3"/>
  <c r="FH58" i="3"/>
  <c r="FH59" i="3"/>
  <c r="FH65" i="3"/>
  <c r="FH71" i="3"/>
  <c r="FH81" i="3"/>
  <c r="FH82" i="3"/>
  <c r="FH86" i="3"/>
  <c r="FH90" i="3"/>
  <c r="FH91" i="3"/>
  <c r="FH92" i="3"/>
  <c r="FH96" i="3"/>
  <c r="FH102" i="3"/>
  <c r="FH103" i="3"/>
  <c r="FH113" i="3"/>
  <c r="FH117" i="3"/>
  <c r="FH122" i="3"/>
  <c r="FH131" i="3"/>
  <c r="FH14" i="3"/>
  <c r="FH19" i="3"/>
  <c r="FH23" i="3"/>
  <c r="FH36" i="3"/>
  <c r="FH40" i="3"/>
  <c r="FH44" i="3"/>
  <c r="FH45" i="3"/>
  <c r="FH51" i="3"/>
  <c r="FH55" i="3"/>
  <c r="FH64" i="3"/>
  <c r="FH69" i="3"/>
  <c r="FH70" i="3"/>
  <c r="FH78" i="3"/>
  <c r="FH79" i="3"/>
  <c r="FH80" i="3"/>
  <c r="FH85" i="3"/>
  <c r="FH89" i="3"/>
  <c r="FH95" i="3"/>
  <c r="FH101" i="3"/>
  <c r="FH109" i="3"/>
  <c r="FH110" i="3"/>
  <c r="FH111" i="3"/>
  <c r="FH112" i="3"/>
  <c r="FH116" i="3"/>
  <c r="FH121" i="3"/>
  <c r="FH130" i="3"/>
  <c r="FH13" i="3"/>
  <c r="FH18" i="3"/>
  <c r="FH22" i="3"/>
  <c r="FH31" i="3"/>
  <c r="FH32" i="3"/>
  <c r="FH33" i="3"/>
  <c r="FH34" i="3"/>
  <c r="FH35" i="3"/>
  <c r="FH39" i="3"/>
  <c r="FH43" i="3"/>
  <c r="FK22" i="25"/>
  <c r="FH48" i="3"/>
  <c r="FH49" i="3"/>
  <c r="FH50" i="3"/>
  <c r="FH54" i="3"/>
  <c r="FH63" i="3"/>
  <c r="FH67" i="3"/>
  <c r="FH68" i="3"/>
  <c r="FH74" i="3"/>
  <c r="FH75" i="3"/>
  <c r="FH76" i="3"/>
  <c r="FH77" i="3"/>
  <c r="FH84" i="3"/>
  <c r="FH88" i="3"/>
  <c r="FH94" i="3"/>
  <c r="FH98" i="3"/>
  <c r="FH99" i="3"/>
  <c r="FH100" i="3"/>
  <c r="FH108" i="3"/>
  <c r="FH115" i="3"/>
  <c r="FH119" i="3"/>
  <c r="FH120" i="3"/>
  <c r="FH124" i="3"/>
  <c r="FH125" i="3"/>
  <c r="FH126" i="3"/>
  <c r="FH127" i="3"/>
  <c r="FH128" i="3"/>
  <c r="FH129" i="3"/>
  <c r="FH16" i="3"/>
  <c r="FH17" i="3"/>
  <c r="FH21" i="3"/>
  <c r="FH29" i="3"/>
  <c r="FH30" i="3"/>
  <c r="FH38" i="3"/>
  <c r="FH42" i="3"/>
  <c r="FH47" i="3"/>
  <c r="FK24" i="25"/>
  <c r="FH53" i="3"/>
  <c r="FH60" i="3"/>
  <c r="FH61" i="3"/>
  <c r="FH62" i="3"/>
  <c r="FH66" i="3"/>
  <c r="FH72" i="3"/>
  <c r="FH73" i="3"/>
  <c r="FH83" i="3"/>
  <c r="FH87" i="3"/>
  <c r="FH93" i="3"/>
  <c r="FH97" i="3"/>
  <c r="FH104" i="3"/>
  <c r="FH105" i="3"/>
  <c r="FH106" i="3"/>
  <c r="FH107" i="3"/>
  <c r="FH114" i="3"/>
  <c r="FH118" i="3"/>
  <c r="FH123" i="3"/>
  <c r="EU14" i="3"/>
  <c r="FA14" i="3"/>
  <c r="EU18" i="3"/>
  <c r="FA18" i="3"/>
  <c r="EU22" i="3"/>
  <c r="ER13" i="25" s="1"/>
  <c r="FA22" i="3"/>
  <c r="EX13" i="25" s="1"/>
  <c r="EU26" i="3"/>
  <c r="FA26" i="3"/>
  <c r="EU27" i="3"/>
  <c r="FA27" i="3"/>
  <c r="EU28" i="3"/>
  <c r="FA28" i="3"/>
  <c r="EU32" i="3"/>
  <c r="FA32" i="3"/>
  <c r="EU33" i="3"/>
  <c r="FA33" i="3"/>
  <c r="EU38" i="3"/>
  <c r="FA38" i="3"/>
  <c r="EU42" i="3"/>
  <c r="FA42" i="3"/>
  <c r="EU47" i="3"/>
  <c r="FA47" i="3"/>
  <c r="EU52" i="3"/>
  <c r="ER26" i="25" s="1"/>
  <c r="FA52" i="3"/>
  <c r="EX26" i="25" s="1"/>
  <c r="EU56" i="3"/>
  <c r="FA56" i="3"/>
  <c r="EU63" i="3"/>
  <c r="FA63" i="3"/>
  <c r="EU67" i="3"/>
  <c r="FA67" i="3"/>
  <c r="EU72" i="3"/>
  <c r="FA72" i="3"/>
  <c r="EU79" i="3"/>
  <c r="FA79" i="3"/>
  <c r="EU80" i="3"/>
  <c r="FA80" i="3"/>
  <c r="EU85" i="3"/>
  <c r="FA85" i="3"/>
  <c r="EU89" i="3"/>
  <c r="ER37" i="25" s="1"/>
  <c r="FA89" i="3"/>
  <c r="EX37" i="25" s="1"/>
  <c r="EU95" i="3"/>
  <c r="FA95" i="3"/>
  <c r="EU101" i="3"/>
  <c r="FA101" i="3"/>
  <c r="EU109" i="3"/>
  <c r="FA109" i="3"/>
  <c r="EU110" i="3"/>
  <c r="FA110" i="3"/>
  <c r="EU111" i="3"/>
  <c r="FA111" i="3"/>
  <c r="EU112" i="3"/>
  <c r="ER42" i="25" s="1"/>
  <c r="FA112" i="3"/>
  <c r="EX42" i="25" s="1"/>
  <c r="EU116" i="3"/>
  <c r="FA116" i="3"/>
  <c r="EU121" i="3"/>
  <c r="FA121" i="3"/>
  <c r="EU125" i="3"/>
  <c r="FA125" i="3"/>
  <c r="EU130" i="3"/>
  <c r="FA130" i="3"/>
  <c r="EU13" i="3"/>
  <c r="FA13" i="3"/>
  <c r="EU17" i="3"/>
  <c r="FA17" i="3"/>
  <c r="EU21" i="3"/>
  <c r="ER12" i="25" s="1"/>
  <c r="FA21" i="3"/>
  <c r="EX12" i="25" s="1"/>
  <c r="EU25" i="3"/>
  <c r="ER16" i="25" s="1"/>
  <c r="FA25" i="3"/>
  <c r="EX16" i="25" s="1"/>
  <c r="EU31" i="3"/>
  <c r="ER19" i="25" s="1"/>
  <c r="FA31" i="3"/>
  <c r="EX19" i="25" s="1"/>
  <c r="EU37" i="3"/>
  <c r="FA37" i="3"/>
  <c r="EU41" i="3"/>
  <c r="FA41" i="3"/>
  <c r="EU46" i="3"/>
  <c r="FA46" i="3"/>
  <c r="EU51" i="3"/>
  <c r="FA51" i="3"/>
  <c r="EU55" i="3"/>
  <c r="FA55" i="3"/>
  <c r="EU60" i="3"/>
  <c r="FA60" i="3"/>
  <c r="EU61" i="3"/>
  <c r="FA61" i="3"/>
  <c r="EU62" i="3"/>
  <c r="FA62" i="3"/>
  <c r="EU66" i="3"/>
  <c r="FA66" i="3"/>
  <c r="EU71" i="3"/>
  <c r="FA71" i="3"/>
  <c r="EU78" i="3"/>
  <c r="FA78" i="3"/>
  <c r="EU84" i="3"/>
  <c r="FA84" i="3"/>
  <c r="EU88" i="3"/>
  <c r="ER36" i="25" s="1"/>
  <c r="FA88" i="3"/>
  <c r="EX36" i="25" s="1"/>
  <c r="EU94" i="3"/>
  <c r="FA94" i="3"/>
  <c r="EU98" i="3"/>
  <c r="FA98" i="3"/>
  <c r="EU99" i="3"/>
  <c r="FA99" i="3"/>
  <c r="EU100" i="3"/>
  <c r="FA100" i="3"/>
  <c r="EU108" i="3"/>
  <c r="FA108" i="3"/>
  <c r="EU115" i="3"/>
  <c r="FA115" i="3"/>
  <c r="EU119" i="3"/>
  <c r="FA119" i="3"/>
  <c r="EU120" i="3"/>
  <c r="FA120" i="3"/>
  <c r="EU124" i="3"/>
  <c r="FA124" i="3"/>
  <c r="EU128" i="3"/>
  <c r="FA128" i="3"/>
  <c r="EU129" i="3"/>
  <c r="FA129" i="3"/>
  <c r="EU16" i="3"/>
  <c r="FA16" i="3"/>
  <c r="EU20" i="3"/>
  <c r="FA20" i="3"/>
  <c r="EU24" i="3"/>
  <c r="ER15" i="25" s="1"/>
  <c r="FA24" i="3"/>
  <c r="EX15" i="25" s="1"/>
  <c r="EU30" i="3"/>
  <c r="FA30" i="3"/>
  <c r="EU36" i="3"/>
  <c r="FA36" i="3"/>
  <c r="EU40" i="3"/>
  <c r="FA40" i="3"/>
  <c r="EU44" i="3"/>
  <c r="FA44" i="3"/>
  <c r="EU45" i="3"/>
  <c r="FA45" i="3"/>
  <c r="EU50" i="3"/>
  <c r="FA50" i="3"/>
  <c r="EU54" i="3"/>
  <c r="FA54" i="3"/>
  <c r="EU58" i="3"/>
  <c r="FA58" i="3"/>
  <c r="EU59" i="3"/>
  <c r="FA59" i="3"/>
  <c r="EU65" i="3"/>
  <c r="FA65" i="3"/>
  <c r="EU69" i="3"/>
  <c r="FA69" i="3"/>
  <c r="EU70" i="3"/>
  <c r="FA70" i="3"/>
  <c r="EU74" i="3"/>
  <c r="FA74" i="3"/>
  <c r="EU75" i="3"/>
  <c r="FA75" i="3"/>
  <c r="EU76" i="3"/>
  <c r="FA76" i="3"/>
  <c r="EU77" i="3"/>
  <c r="FA77" i="3"/>
  <c r="EU83" i="3"/>
  <c r="ER33" i="25" s="1"/>
  <c r="FA83" i="3"/>
  <c r="EX33" i="25" s="1"/>
  <c r="EU87" i="3"/>
  <c r="ER35" i="25" s="1"/>
  <c r="FA87" i="3"/>
  <c r="EX35" i="25" s="1"/>
  <c r="EU93" i="3"/>
  <c r="FA93" i="3"/>
  <c r="EU97" i="3"/>
  <c r="FA97" i="3"/>
  <c r="EU104" i="3"/>
  <c r="FA104" i="3"/>
  <c r="EU105" i="3"/>
  <c r="FA105" i="3"/>
  <c r="EU106" i="3"/>
  <c r="FA106" i="3"/>
  <c r="EU107" i="3"/>
  <c r="FA107" i="3"/>
  <c r="EU114" i="3"/>
  <c r="FA114" i="3"/>
  <c r="EU118" i="3"/>
  <c r="FA118" i="3"/>
  <c r="EU123" i="3"/>
  <c r="FA123" i="3"/>
  <c r="EU127" i="3"/>
  <c r="FA127" i="3"/>
  <c r="EU15" i="3"/>
  <c r="FA15" i="3"/>
  <c r="EU19" i="3"/>
  <c r="FA19" i="3"/>
  <c r="EU23" i="3"/>
  <c r="ER14" i="25" s="1"/>
  <c r="FA23" i="3"/>
  <c r="EX14" i="25" s="1"/>
  <c r="EU29" i="3"/>
  <c r="FA29" i="3"/>
  <c r="EU34" i="3"/>
  <c r="FA34" i="3"/>
  <c r="EU35" i="3"/>
  <c r="FA35" i="3"/>
  <c r="EU39" i="3"/>
  <c r="FA39" i="3"/>
  <c r="EU43" i="3"/>
  <c r="FA43" i="3"/>
  <c r="EX22" i="25" s="1"/>
  <c r="EU48" i="3"/>
  <c r="FA48" i="3"/>
  <c r="EU49" i="3"/>
  <c r="FA49" i="3"/>
  <c r="EU53" i="3"/>
  <c r="FA53" i="3"/>
  <c r="EU57" i="3"/>
  <c r="FA57" i="3"/>
  <c r="EU64" i="3"/>
  <c r="FA64" i="3"/>
  <c r="EU68" i="3"/>
  <c r="FA68" i="3"/>
  <c r="EU73" i="3"/>
  <c r="FA73" i="3"/>
  <c r="EU81" i="3"/>
  <c r="FA81" i="3"/>
  <c r="EU82" i="3"/>
  <c r="ER32" i="25" s="1"/>
  <c r="FA82" i="3"/>
  <c r="EX32" i="25" s="1"/>
  <c r="EU86" i="3"/>
  <c r="FA86" i="3"/>
  <c r="EU90" i="3"/>
  <c r="FA90" i="3"/>
  <c r="EU91" i="3"/>
  <c r="FA91" i="3"/>
  <c r="EU92" i="3"/>
  <c r="FA92" i="3"/>
  <c r="EU96" i="3"/>
  <c r="FA96" i="3"/>
  <c r="EU102" i="3"/>
  <c r="FA102" i="3"/>
  <c r="EU103" i="3"/>
  <c r="FA103" i="3"/>
  <c r="EU113" i="3"/>
  <c r="FA113" i="3"/>
  <c r="EU117" i="3"/>
  <c r="FA117" i="3"/>
  <c r="EU122" i="3"/>
  <c r="FA122" i="3"/>
  <c r="EU126" i="3"/>
  <c r="FA126" i="3"/>
  <c r="EU131" i="3"/>
  <c r="FA131" i="3"/>
  <c r="EH119" i="3"/>
  <c r="EN119" i="3"/>
  <c r="EH21" i="3"/>
  <c r="EE12" i="25" s="1"/>
  <c r="EN21" i="3"/>
  <c r="EK12" i="25" s="1"/>
  <c r="EH41" i="3"/>
  <c r="EN41" i="3"/>
  <c r="EH131" i="3"/>
  <c r="EH67" i="3"/>
  <c r="EN67" i="3"/>
  <c r="EH121" i="3"/>
  <c r="EN121" i="3"/>
  <c r="KT14" i="3"/>
  <c r="KT18" i="3"/>
  <c r="CH16" i="3"/>
  <c r="CN16" i="3"/>
  <c r="CH20" i="3"/>
  <c r="CN20" i="3"/>
  <c r="CH24" i="3"/>
  <c r="CE15" i="25" s="1"/>
  <c r="CN24" i="3"/>
  <c r="CK15" i="25" s="1"/>
  <c r="CH30" i="3"/>
  <c r="CN30" i="3"/>
  <c r="CH36" i="3"/>
  <c r="CN36" i="3"/>
  <c r="CH40" i="3"/>
  <c r="CN40" i="3"/>
  <c r="CH44" i="3"/>
  <c r="CN44" i="3"/>
  <c r="CH45" i="3"/>
  <c r="CN45" i="3"/>
  <c r="CH50" i="3"/>
  <c r="CN50" i="3"/>
  <c r="CH54" i="3"/>
  <c r="CN54" i="3"/>
  <c r="CH58" i="3"/>
  <c r="CN58" i="3"/>
  <c r="CH59" i="3"/>
  <c r="CN59" i="3"/>
  <c r="CH65" i="3"/>
  <c r="CN65" i="3"/>
  <c r="CH69" i="3"/>
  <c r="CN69" i="3"/>
  <c r="CH70" i="3"/>
  <c r="CN70" i="3"/>
  <c r="CH74" i="3"/>
  <c r="CN74" i="3"/>
  <c r="CH75" i="3"/>
  <c r="CN75" i="3"/>
  <c r="CH76" i="3"/>
  <c r="CN76" i="3"/>
  <c r="CH77" i="3"/>
  <c r="CN77" i="3"/>
  <c r="CH83" i="3"/>
  <c r="CE33" i="25" s="1"/>
  <c r="CN83" i="3"/>
  <c r="CK33" i="25" s="1"/>
  <c r="CH87" i="3"/>
  <c r="CE35" i="25" s="1"/>
  <c r="CN87" i="3"/>
  <c r="CK35" i="25" s="1"/>
  <c r="CH93" i="3"/>
  <c r="CN93" i="3"/>
  <c r="CH97" i="3"/>
  <c r="CN97" i="3"/>
  <c r="CH104" i="3"/>
  <c r="CN104" i="3"/>
  <c r="CH105" i="3"/>
  <c r="CN105" i="3"/>
  <c r="CH106" i="3"/>
  <c r="CN106" i="3"/>
  <c r="CH107" i="3"/>
  <c r="CN107" i="3"/>
  <c r="CH114" i="3"/>
  <c r="CN114" i="3"/>
  <c r="CH118" i="3"/>
  <c r="CN118" i="3"/>
  <c r="CH123" i="3"/>
  <c r="CN123" i="3"/>
  <c r="CH127" i="3"/>
  <c r="CN127" i="3"/>
  <c r="CH15" i="3"/>
  <c r="CN15" i="3"/>
  <c r="CH19" i="3"/>
  <c r="CN19" i="3"/>
  <c r="CH23" i="3"/>
  <c r="CE14" i="25" s="1"/>
  <c r="CN23" i="3"/>
  <c r="CK14" i="25" s="1"/>
  <c r="CH29" i="3"/>
  <c r="CN29" i="3"/>
  <c r="CH34" i="3"/>
  <c r="CN34" i="3"/>
  <c r="CH35" i="3"/>
  <c r="CN35" i="3"/>
  <c r="CH39" i="3"/>
  <c r="CN39" i="3"/>
  <c r="CH43" i="3"/>
  <c r="CN43" i="3"/>
  <c r="CK22" i="25" s="1"/>
  <c r="CH48" i="3"/>
  <c r="CN48" i="3"/>
  <c r="CH49" i="3"/>
  <c r="CN49" i="3"/>
  <c r="CH53" i="3"/>
  <c r="CN53" i="3"/>
  <c r="CH57" i="3"/>
  <c r="CN57" i="3"/>
  <c r="CH64" i="3"/>
  <c r="CN64" i="3"/>
  <c r="CH68" i="3"/>
  <c r="CN68" i="3"/>
  <c r="CH73" i="3"/>
  <c r="CN73" i="3"/>
  <c r="CH81" i="3"/>
  <c r="CN81" i="3"/>
  <c r="CH82" i="3"/>
  <c r="CE32" i="25" s="1"/>
  <c r="CN82" i="3"/>
  <c r="CK32" i="25" s="1"/>
  <c r="CH86" i="3"/>
  <c r="CN86" i="3"/>
  <c r="CH90" i="3"/>
  <c r="CN90" i="3"/>
  <c r="CH91" i="3"/>
  <c r="CN91" i="3"/>
  <c r="CH92" i="3"/>
  <c r="CN92" i="3"/>
  <c r="CH96" i="3"/>
  <c r="CN96" i="3"/>
  <c r="CH102" i="3"/>
  <c r="CN102" i="3"/>
  <c r="CH103" i="3"/>
  <c r="CN103" i="3"/>
  <c r="CH113" i="3"/>
  <c r="CN113" i="3"/>
  <c r="CH117" i="3"/>
  <c r="CN117" i="3"/>
  <c r="CH122" i="3"/>
  <c r="CN122" i="3"/>
  <c r="CH126" i="3"/>
  <c r="CN126" i="3"/>
  <c r="CH131" i="3"/>
  <c r="CN131" i="3"/>
  <c r="WV12" i="3"/>
  <c r="CH14" i="3"/>
  <c r="CN14" i="3"/>
  <c r="CH18" i="3"/>
  <c r="CN18" i="3"/>
  <c r="CH22" i="3"/>
  <c r="CE13" i="25" s="1"/>
  <c r="CN22" i="3"/>
  <c r="CK13" i="25" s="1"/>
  <c r="CH26" i="3"/>
  <c r="CN26" i="3"/>
  <c r="CH27" i="3"/>
  <c r="CN27" i="3"/>
  <c r="CH28" i="3"/>
  <c r="CN28" i="3"/>
  <c r="CH32" i="3"/>
  <c r="CN32" i="3"/>
  <c r="CH33" i="3"/>
  <c r="CN33" i="3"/>
  <c r="CH38" i="3"/>
  <c r="CN38" i="3"/>
  <c r="CH42" i="3"/>
  <c r="CN42" i="3"/>
  <c r="CH47" i="3"/>
  <c r="CN47" i="3"/>
  <c r="CH52" i="3"/>
  <c r="CE26" i="25" s="1"/>
  <c r="CN52" i="3"/>
  <c r="CK26" i="25" s="1"/>
  <c r="CH56" i="3"/>
  <c r="CN56" i="3"/>
  <c r="CH63" i="3"/>
  <c r="CN63" i="3"/>
  <c r="CH67" i="3"/>
  <c r="CN67" i="3"/>
  <c r="CH72" i="3"/>
  <c r="CN72" i="3"/>
  <c r="CH79" i="3"/>
  <c r="CN79" i="3"/>
  <c r="CH80" i="3"/>
  <c r="CN80" i="3"/>
  <c r="CH85" i="3"/>
  <c r="CN85" i="3"/>
  <c r="CH89" i="3"/>
  <c r="CE37" i="25" s="1"/>
  <c r="CN89" i="3"/>
  <c r="CK37" i="25" s="1"/>
  <c r="CH95" i="3"/>
  <c r="CN95" i="3"/>
  <c r="CH101" i="3"/>
  <c r="CN101" i="3"/>
  <c r="CH109" i="3"/>
  <c r="CN109" i="3"/>
  <c r="CH110" i="3"/>
  <c r="CN110" i="3"/>
  <c r="CH111" i="3"/>
  <c r="CN111" i="3"/>
  <c r="CH112" i="3"/>
  <c r="CE42" i="25" s="1"/>
  <c r="CN112" i="3"/>
  <c r="CK42" i="25" s="1"/>
  <c r="CH116" i="3"/>
  <c r="CN116" i="3"/>
  <c r="CH121" i="3"/>
  <c r="CN121" i="3"/>
  <c r="CH125" i="3"/>
  <c r="CN125" i="3"/>
  <c r="CH130" i="3"/>
  <c r="CN130" i="3"/>
  <c r="CH13" i="3"/>
  <c r="CN13" i="3"/>
  <c r="CH17" i="3"/>
  <c r="CN17" i="3"/>
  <c r="CH21" i="3"/>
  <c r="CE12" i="25" s="1"/>
  <c r="CN21" i="3"/>
  <c r="CK12" i="25" s="1"/>
  <c r="CH25" i="3"/>
  <c r="CE16" i="25" s="1"/>
  <c r="CN25" i="3"/>
  <c r="CK16" i="25" s="1"/>
  <c r="CH31" i="3"/>
  <c r="CE19" i="25" s="1"/>
  <c r="CN31" i="3"/>
  <c r="CK19" i="25" s="1"/>
  <c r="CH37" i="3"/>
  <c r="CN37" i="3"/>
  <c r="CH41" i="3"/>
  <c r="CN41" i="3"/>
  <c r="CH46" i="3"/>
  <c r="CN46" i="3"/>
  <c r="CH51" i="3"/>
  <c r="CN51" i="3"/>
  <c r="CH55" i="3"/>
  <c r="CN55" i="3"/>
  <c r="CH60" i="3"/>
  <c r="CN60" i="3"/>
  <c r="CH61" i="3"/>
  <c r="CN61" i="3"/>
  <c r="CH62" i="3"/>
  <c r="CN62" i="3"/>
  <c r="CH66" i="3"/>
  <c r="CN66" i="3"/>
  <c r="CH71" i="3"/>
  <c r="CN71" i="3"/>
  <c r="CH78" i="3"/>
  <c r="CN78" i="3"/>
  <c r="CH84" i="3"/>
  <c r="CN84" i="3"/>
  <c r="CH88" i="3"/>
  <c r="CE36" i="25" s="1"/>
  <c r="CN88" i="3"/>
  <c r="CK36" i="25" s="1"/>
  <c r="CH94" i="3"/>
  <c r="CN94" i="3"/>
  <c r="CH98" i="3"/>
  <c r="CN98" i="3"/>
  <c r="CH99" i="3"/>
  <c r="CN99" i="3"/>
  <c r="CH100" i="3"/>
  <c r="CN100" i="3"/>
  <c r="CH108" i="3"/>
  <c r="CN108" i="3"/>
  <c r="CH115" i="3"/>
  <c r="CN115" i="3"/>
  <c r="CH119" i="3"/>
  <c r="CN119" i="3"/>
  <c r="CH120" i="3"/>
  <c r="CN120" i="3"/>
  <c r="CH124" i="3"/>
  <c r="CN124" i="3"/>
  <c r="CH128" i="3"/>
  <c r="CN128" i="3"/>
  <c r="CH129" i="3"/>
  <c r="CN129" i="3"/>
  <c r="DV111" i="3"/>
  <c r="DV109" i="3"/>
  <c r="DV79" i="3"/>
  <c r="KT23" i="3"/>
  <c r="KQ14" i="25" s="1"/>
  <c r="KR25" i="3"/>
  <c r="KO16" i="25" s="1"/>
  <c r="KT29" i="3"/>
  <c r="KR31" i="3"/>
  <c r="KO19" i="25" s="1"/>
  <c r="KT34" i="3"/>
  <c r="KT35" i="3"/>
  <c r="BU15" i="3"/>
  <c r="CA15" i="3"/>
  <c r="BU19" i="3"/>
  <c r="CA19" i="3"/>
  <c r="BU23" i="3"/>
  <c r="BR14" i="25" s="1"/>
  <c r="CA23" i="3"/>
  <c r="BX14" i="25" s="1"/>
  <c r="BU29" i="3"/>
  <c r="CA29" i="3"/>
  <c r="BU34" i="3"/>
  <c r="CA34" i="3"/>
  <c r="BU35" i="3"/>
  <c r="CA35" i="3"/>
  <c r="BU39" i="3"/>
  <c r="CA39" i="3"/>
  <c r="BU43" i="3"/>
  <c r="CA43" i="3"/>
  <c r="BU48" i="3"/>
  <c r="CA48" i="3"/>
  <c r="BU49" i="3"/>
  <c r="CA49" i="3"/>
  <c r="BU14" i="3"/>
  <c r="CA14" i="3"/>
  <c r="BU18" i="3"/>
  <c r="CA18" i="3"/>
  <c r="BU22" i="3"/>
  <c r="BR13" i="25" s="1"/>
  <c r="CA22" i="3"/>
  <c r="BX13" i="25" s="1"/>
  <c r="BU26" i="3"/>
  <c r="CA26" i="3"/>
  <c r="BU27" i="3"/>
  <c r="CA27" i="3"/>
  <c r="BU28" i="3"/>
  <c r="CA28" i="3"/>
  <c r="BU32" i="3"/>
  <c r="CA32" i="3"/>
  <c r="BU33" i="3"/>
  <c r="CA33" i="3"/>
  <c r="BU38" i="3"/>
  <c r="CA38" i="3"/>
  <c r="BU42" i="3"/>
  <c r="CA42" i="3"/>
  <c r="BU47" i="3"/>
  <c r="CA47" i="3"/>
  <c r="BU52" i="3"/>
  <c r="BR26" i="25" s="1"/>
  <c r="CA52" i="3"/>
  <c r="BX26" i="25" s="1"/>
  <c r="BU56" i="3"/>
  <c r="CA56" i="3"/>
  <c r="BU57" i="3"/>
  <c r="CA57" i="3"/>
  <c r="BU64" i="3"/>
  <c r="CA64" i="3"/>
  <c r="BU69" i="3"/>
  <c r="CA69" i="3"/>
  <c r="BU70" i="3"/>
  <c r="CA70" i="3"/>
  <c r="BU74" i="3"/>
  <c r="CA74" i="3"/>
  <c r="BU75" i="3"/>
  <c r="CA75" i="3"/>
  <c r="BU76" i="3"/>
  <c r="CA76" i="3"/>
  <c r="BU77" i="3"/>
  <c r="CA77" i="3"/>
  <c r="BU84" i="3"/>
  <c r="CA84" i="3"/>
  <c r="BU88" i="3"/>
  <c r="BR36" i="25" s="1"/>
  <c r="CA88" i="3"/>
  <c r="BX36" i="25" s="1"/>
  <c r="BU94" i="3"/>
  <c r="CA94" i="3"/>
  <c r="BU98" i="3"/>
  <c r="CA98" i="3"/>
  <c r="BU99" i="3"/>
  <c r="CA99" i="3"/>
  <c r="BU100" i="3"/>
  <c r="CA100" i="3"/>
  <c r="BU108" i="3"/>
  <c r="CA108" i="3"/>
  <c r="BU115" i="3"/>
  <c r="CA115" i="3"/>
  <c r="BU119" i="3"/>
  <c r="CA119" i="3"/>
  <c r="BU120" i="3"/>
  <c r="CA120" i="3"/>
  <c r="BU124" i="3"/>
  <c r="CA124" i="3"/>
  <c r="BU125" i="3"/>
  <c r="CA125" i="3"/>
  <c r="BU126" i="3"/>
  <c r="CA126" i="3"/>
  <c r="BU131" i="3"/>
  <c r="CA131" i="3"/>
  <c r="BU13" i="3"/>
  <c r="CA13" i="3"/>
  <c r="BU17" i="3"/>
  <c r="CA17" i="3"/>
  <c r="BU21" i="3"/>
  <c r="BR12" i="25" s="1"/>
  <c r="CA21" i="3"/>
  <c r="BX12" i="25" s="1"/>
  <c r="BU25" i="3"/>
  <c r="BR16" i="25" s="1"/>
  <c r="CA25" i="3"/>
  <c r="BX16" i="25" s="1"/>
  <c r="BU31" i="3"/>
  <c r="BR19" i="25" s="1"/>
  <c r="CA31" i="3"/>
  <c r="BX19" i="25" s="1"/>
  <c r="BU37" i="3"/>
  <c r="CA37" i="3"/>
  <c r="BU41" i="3"/>
  <c r="CA41" i="3"/>
  <c r="BU46" i="3"/>
  <c r="CA46" i="3"/>
  <c r="BU51" i="3"/>
  <c r="CA51" i="3"/>
  <c r="BU55" i="3"/>
  <c r="CA55" i="3"/>
  <c r="BU63" i="3"/>
  <c r="CA63" i="3"/>
  <c r="BU67" i="3"/>
  <c r="CA67" i="3"/>
  <c r="BU68" i="3"/>
  <c r="CA68" i="3"/>
  <c r="BU73" i="3"/>
  <c r="CA73" i="3"/>
  <c r="BU83" i="3"/>
  <c r="BR33" i="25" s="1"/>
  <c r="CA83" i="3"/>
  <c r="BX33" i="25" s="1"/>
  <c r="BU87" i="3"/>
  <c r="BR35" i="25" s="1"/>
  <c r="CA87" i="3"/>
  <c r="BX35" i="25" s="1"/>
  <c r="BU93" i="3"/>
  <c r="CA93" i="3"/>
  <c r="BU97" i="3"/>
  <c r="CA97" i="3"/>
  <c r="BU104" i="3"/>
  <c r="CA104" i="3"/>
  <c r="BU105" i="3"/>
  <c r="CA105" i="3"/>
  <c r="BU106" i="3"/>
  <c r="CA106" i="3"/>
  <c r="BU107" i="3"/>
  <c r="CA107" i="3"/>
  <c r="BU114" i="3"/>
  <c r="CA114" i="3"/>
  <c r="BU118" i="3"/>
  <c r="CA118" i="3"/>
  <c r="BU123" i="3"/>
  <c r="CA123" i="3"/>
  <c r="BU130" i="3"/>
  <c r="CA130" i="3"/>
  <c r="BU16" i="3"/>
  <c r="CA16" i="3"/>
  <c r="BU20" i="3"/>
  <c r="CA20" i="3"/>
  <c r="BU24" i="3"/>
  <c r="BR15" i="25" s="1"/>
  <c r="CA24" i="3"/>
  <c r="BX15" i="25" s="1"/>
  <c r="BU30" i="3"/>
  <c r="CA30" i="3"/>
  <c r="BU36" i="3"/>
  <c r="CA36" i="3"/>
  <c r="BU40" i="3"/>
  <c r="CA40" i="3"/>
  <c r="BU44" i="3"/>
  <c r="CA44" i="3"/>
  <c r="BU45" i="3"/>
  <c r="CA45" i="3"/>
  <c r="BU50" i="3"/>
  <c r="CA50" i="3"/>
  <c r="BU54" i="3"/>
  <c r="CA54" i="3"/>
  <c r="BU60" i="3"/>
  <c r="CA60" i="3"/>
  <c r="BU61" i="3"/>
  <c r="CA61" i="3"/>
  <c r="BU62" i="3"/>
  <c r="CA62" i="3"/>
  <c r="BU66" i="3"/>
  <c r="CA66" i="3"/>
  <c r="BU72" i="3"/>
  <c r="CA72" i="3"/>
  <c r="BU81" i="3"/>
  <c r="CA81" i="3"/>
  <c r="BU82" i="3"/>
  <c r="BR32" i="25" s="1"/>
  <c r="CA82" i="3"/>
  <c r="BX32" i="25" s="1"/>
  <c r="BU86" i="3"/>
  <c r="CA86" i="3"/>
  <c r="BU90" i="3"/>
  <c r="CA90" i="3"/>
  <c r="BU91" i="3"/>
  <c r="CA91" i="3"/>
  <c r="BU92" i="3"/>
  <c r="CA92" i="3"/>
  <c r="BU96" i="3"/>
  <c r="CA96" i="3"/>
  <c r="BU102" i="3"/>
  <c r="CA102" i="3"/>
  <c r="BU103" i="3"/>
  <c r="CA103" i="3"/>
  <c r="BU113" i="3"/>
  <c r="CA113" i="3"/>
  <c r="BU117" i="3"/>
  <c r="CA117" i="3"/>
  <c r="BU122" i="3"/>
  <c r="CA122" i="3"/>
  <c r="BU128" i="3"/>
  <c r="CA128" i="3"/>
  <c r="BU129" i="3"/>
  <c r="CA129" i="3"/>
  <c r="BU53" i="3"/>
  <c r="CA53" i="3"/>
  <c r="BU58" i="3"/>
  <c r="CA58" i="3"/>
  <c r="BU59" i="3"/>
  <c r="CA59" i="3"/>
  <c r="BU65" i="3"/>
  <c r="CA65" i="3"/>
  <c r="BU71" i="3"/>
  <c r="CA71" i="3"/>
  <c r="BU78" i="3"/>
  <c r="CA78" i="3"/>
  <c r="BU79" i="3"/>
  <c r="CA79" i="3"/>
  <c r="BU80" i="3"/>
  <c r="CA80" i="3"/>
  <c r="BU85" i="3"/>
  <c r="CA85" i="3"/>
  <c r="BU89" i="3"/>
  <c r="BR37" i="25" s="1"/>
  <c r="CA89" i="3"/>
  <c r="BX37" i="25" s="1"/>
  <c r="BU95" i="3"/>
  <c r="CA95" i="3"/>
  <c r="BU101" i="3"/>
  <c r="CA101" i="3"/>
  <c r="BU109" i="3"/>
  <c r="CA109" i="3"/>
  <c r="BU110" i="3"/>
  <c r="CA110" i="3"/>
  <c r="BU111" i="3"/>
  <c r="CA111" i="3"/>
  <c r="BU112" i="3"/>
  <c r="BR42" i="25" s="1"/>
  <c r="CA112" i="3"/>
  <c r="BX42" i="25" s="1"/>
  <c r="BU116" i="3"/>
  <c r="CA116" i="3"/>
  <c r="BU121" i="3"/>
  <c r="CA121" i="3"/>
  <c r="BU127" i="3"/>
  <c r="CA127" i="3"/>
  <c r="KV26" i="3"/>
  <c r="KV27" i="3"/>
  <c r="KR29" i="3"/>
  <c r="DV106" i="3"/>
  <c r="KV12" i="3"/>
  <c r="KT16" i="3"/>
  <c r="KT20" i="3"/>
  <c r="KR23" i="3"/>
  <c r="KO14" i="25" s="1"/>
  <c r="KT25" i="3"/>
  <c r="KQ16" i="25" s="1"/>
  <c r="KT31" i="3"/>
  <c r="KQ19" i="25" s="1"/>
  <c r="KR35" i="3"/>
  <c r="KT37" i="3"/>
  <c r="KR39" i="3"/>
  <c r="KT41" i="3"/>
  <c r="KR43" i="3"/>
  <c r="KS44" i="3"/>
  <c r="KT45" i="3"/>
  <c r="KR47" i="3"/>
  <c r="KT50" i="3"/>
  <c r="DV104" i="3"/>
  <c r="KR45" i="3"/>
  <c r="KT47" i="3"/>
  <c r="KV48" i="3"/>
  <c r="KT52" i="3"/>
  <c r="KQ26" i="25" s="1"/>
  <c r="KT56" i="3"/>
  <c r="KR59" i="3"/>
  <c r="KR69" i="3"/>
  <c r="LA69" i="3" s="1"/>
  <c r="KT72" i="3"/>
  <c r="KR75" i="3"/>
  <c r="LA75" i="3" s="1"/>
  <c r="KR77" i="3"/>
  <c r="KT79" i="3"/>
  <c r="KT80" i="3"/>
  <c r="KV81" i="3"/>
  <c r="KR83" i="3"/>
  <c r="KO33" i="25" s="1"/>
  <c r="KT89" i="3"/>
  <c r="KQ37" i="25" s="1"/>
  <c r="KV90" i="3"/>
  <c r="KV91" i="3"/>
  <c r="KR93" i="3"/>
  <c r="DV98" i="3"/>
  <c r="DV76" i="3"/>
  <c r="DV74" i="3"/>
  <c r="KT13" i="3"/>
  <c r="KT22" i="3"/>
  <c r="KQ13" i="25" s="1"/>
  <c r="KT26" i="3"/>
  <c r="KT27" i="3"/>
  <c r="KT28" i="3"/>
  <c r="KT32" i="3"/>
  <c r="KT33" i="3"/>
  <c r="KS37" i="3"/>
  <c r="KT38" i="3"/>
  <c r="KT42" i="3"/>
  <c r="KT46" i="3"/>
  <c r="KR49" i="3"/>
  <c r="KT51" i="3"/>
  <c r="KR53" i="3"/>
  <c r="KT55" i="3"/>
  <c r="KR57" i="3"/>
  <c r="KT60" i="3"/>
  <c r="KT61" i="3"/>
  <c r="KT62" i="3"/>
  <c r="KT66" i="3"/>
  <c r="KT71" i="3"/>
  <c r="WV32" i="3"/>
  <c r="WV34" i="3"/>
  <c r="WS37" i="3"/>
  <c r="WV48" i="3"/>
  <c r="WV74" i="3"/>
  <c r="WV75" i="3"/>
  <c r="WV76" i="3"/>
  <c r="WV98" i="3"/>
  <c r="WV99" i="3"/>
  <c r="WV119" i="3"/>
  <c r="WV128" i="3"/>
  <c r="DV128" i="3"/>
  <c r="DV119" i="3"/>
  <c r="DV99" i="3"/>
  <c r="DV60" i="3"/>
  <c r="KR13" i="3"/>
  <c r="KR55" i="3"/>
  <c r="KV58" i="3"/>
  <c r="KR61" i="3"/>
  <c r="LA61" i="3" s="1"/>
  <c r="KT64" i="3"/>
  <c r="KV69" i="3"/>
  <c r="KR71" i="3"/>
  <c r="WS44" i="3"/>
  <c r="XB44" i="3" s="1"/>
  <c r="WV60" i="3"/>
  <c r="WV61" i="3"/>
  <c r="WV104" i="3"/>
  <c r="WV105" i="3"/>
  <c r="WV106" i="3"/>
  <c r="WV26" i="3"/>
  <c r="WV27" i="3"/>
  <c r="WV58" i="3"/>
  <c r="WV81" i="3"/>
  <c r="WV90" i="3"/>
  <c r="WV91" i="3"/>
  <c r="WV102" i="3"/>
  <c r="WV44" i="3"/>
  <c r="WV69" i="3"/>
  <c r="WV79" i="3"/>
  <c r="WV109" i="3"/>
  <c r="WV110" i="3"/>
  <c r="WV111" i="3"/>
  <c r="KT24" i="3"/>
  <c r="KQ15" i="25" s="1"/>
  <c r="KR27" i="3"/>
  <c r="LA27" i="3" s="1"/>
  <c r="KT30" i="3"/>
  <c r="KR33" i="3"/>
  <c r="KT36" i="3"/>
  <c r="KT40" i="3"/>
  <c r="KT44" i="3"/>
  <c r="KT57" i="3"/>
  <c r="KT69" i="3"/>
  <c r="KT74" i="3"/>
  <c r="KT75" i="3"/>
  <c r="KT76" i="3"/>
  <c r="KT77" i="3"/>
  <c r="KR79" i="3"/>
  <c r="LA79" i="3" s="1"/>
  <c r="KT83" i="3"/>
  <c r="KQ33" i="25" s="1"/>
  <c r="KR85" i="3"/>
  <c r="KT87" i="3"/>
  <c r="KQ35" i="25" s="1"/>
  <c r="KR89" i="3"/>
  <c r="KO37" i="25" s="1"/>
  <c r="KT93" i="3"/>
  <c r="KT118" i="3"/>
  <c r="KT120" i="3"/>
  <c r="KR123" i="3"/>
  <c r="KT125" i="3"/>
  <c r="KR127" i="3"/>
  <c r="KT95" i="3"/>
  <c r="KR97" i="3"/>
  <c r="KT101" i="3"/>
  <c r="KV102" i="3"/>
  <c r="KR105" i="3"/>
  <c r="KR107" i="3"/>
  <c r="KT109" i="3"/>
  <c r="KT110" i="3"/>
  <c r="KT111" i="3"/>
  <c r="KT112" i="3"/>
  <c r="KQ42" i="25" s="1"/>
  <c r="KT116" i="3"/>
  <c r="KT127" i="3"/>
  <c r="AH129" i="3"/>
  <c r="DV110" i="3"/>
  <c r="DV105" i="3"/>
  <c r="DV58" i="3"/>
  <c r="DV48" i="3"/>
  <c r="DV34" i="3"/>
  <c r="KT17" i="3"/>
  <c r="KR19" i="3"/>
  <c r="KT21" i="3"/>
  <c r="KQ12" i="25" s="1"/>
  <c r="KT43" i="3"/>
  <c r="KT63" i="3"/>
  <c r="KR65" i="3"/>
  <c r="KT67" i="3"/>
  <c r="KT68" i="3"/>
  <c r="EH69" i="3"/>
  <c r="KT70" i="3"/>
  <c r="EH71" i="3"/>
  <c r="KR73" i="3"/>
  <c r="KT78" i="3"/>
  <c r="KV79" i="3"/>
  <c r="KR81" i="3"/>
  <c r="LA81" i="3" s="1"/>
  <c r="KT84" i="3"/>
  <c r="KT88" i="3"/>
  <c r="KQ36" i="25" s="1"/>
  <c r="KR91" i="3"/>
  <c r="LA91" i="3" s="1"/>
  <c r="KT94" i="3"/>
  <c r="KT98" i="3"/>
  <c r="KT99" i="3"/>
  <c r="KT100" i="3"/>
  <c r="KR103" i="3"/>
  <c r="KT108" i="3"/>
  <c r="KV109" i="3"/>
  <c r="KV110" i="3"/>
  <c r="KV111" i="3"/>
  <c r="KR113" i="3"/>
  <c r="KT115" i="3"/>
  <c r="KR117" i="3"/>
  <c r="KT126" i="3"/>
  <c r="AH19" i="3"/>
  <c r="AN19" i="3"/>
  <c r="AH29" i="3"/>
  <c r="AN29" i="3"/>
  <c r="AH39" i="3"/>
  <c r="AN39" i="3"/>
  <c r="AH54" i="3"/>
  <c r="AN54" i="3"/>
  <c r="AH75" i="3"/>
  <c r="AN75" i="3"/>
  <c r="AH77" i="3"/>
  <c r="AN77" i="3"/>
  <c r="DV102" i="3"/>
  <c r="DV90" i="3"/>
  <c r="DV27" i="3"/>
  <c r="AH14" i="3"/>
  <c r="AN14" i="3"/>
  <c r="AH18" i="3"/>
  <c r="AN18" i="3"/>
  <c r="AH22" i="3"/>
  <c r="AE13" i="25" s="1"/>
  <c r="AN22" i="3"/>
  <c r="AK13" i="25" s="1"/>
  <c r="AH26" i="3"/>
  <c r="AN26" i="3"/>
  <c r="AH27" i="3"/>
  <c r="AN27" i="3"/>
  <c r="AH28" i="3"/>
  <c r="AN28" i="3"/>
  <c r="AH32" i="3"/>
  <c r="AN32" i="3"/>
  <c r="AH33" i="3"/>
  <c r="AN33" i="3"/>
  <c r="AH38" i="3"/>
  <c r="AN38" i="3"/>
  <c r="AH41" i="3"/>
  <c r="AH43" i="3"/>
  <c r="AN43" i="3"/>
  <c r="AH48" i="3"/>
  <c r="AN48" i="3"/>
  <c r="AH49" i="3"/>
  <c r="AN49" i="3"/>
  <c r="AH53" i="3"/>
  <c r="AN53" i="3"/>
  <c r="AH57" i="3"/>
  <c r="AN57" i="3"/>
  <c r="AH64" i="3"/>
  <c r="AN64" i="3"/>
  <c r="AH68" i="3"/>
  <c r="AN68" i="3"/>
  <c r="AH73" i="3"/>
  <c r="AN73" i="3"/>
  <c r="AH81" i="3"/>
  <c r="AN81" i="3"/>
  <c r="AH82" i="3"/>
  <c r="AE32" i="25" s="1"/>
  <c r="AN82" i="3"/>
  <c r="AK32" i="25" s="1"/>
  <c r="AN86" i="3"/>
  <c r="AH86" i="3"/>
  <c r="AH90" i="3"/>
  <c r="AN90" i="3"/>
  <c r="AH91" i="3"/>
  <c r="AN91" i="3"/>
  <c r="AH92" i="3"/>
  <c r="AN92" i="3"/>
  <c r="AH96" i="3"/>
  <c r="AN96" i="3"/>
  <c r="AH102" i="3"/>
  <c r="AN102" i="3"/>
  <c r="AH103" i="3"/>
  <c r="AN103" i="3"/>
  <c r="AH113" i="3"/>
  <c r="AN113" i="3"/>
  <c r="AH117" i="3"/>
  <c r="AN117" i="3"/>
  <c r="AH122" i="3"/>
  <c r="AN122" i="3"/>
  <c r="AH126" i="3"/>
  <c r="AN126" i="3"/>
  <c r="AH13" i="3"/>
  <c r="AN13" i="3"/>
  <c r="AH17" i="3"/>
  <c r="AN17" i="3"/>
  <c r="AH21" i="3"/>
  <c r="AE12" i="25" s="1"/>
  <c r="AN21" i="3"/>
  <c r="AK12" i="25" s="1"/>
  <c r="AH25" i="3"/>
  <c r="AE16" i="25" s="1"/>
  <c r="AN25" i="3"/>
  <c r="AK16" i="25" s="1"/>
  <c r="AH31" i="3"/>
  <c r="AE19" i="25" s="1"/>
  <c r="AN31" i="3"/>
  <c r="AK19" i="25" s="1"/>
  <c r="AH37" i="3"/>
  <c r="AN37" i="3"/>
  <c r="AH42" i="3"/>
  <c r="AN42" i="3"/>
  <c r="AH47" i="3"/>
  <c r="AN47" i="3"/>
  <c r="AH52" i="3"/>
  <c r="AE26" i="25" s="1"/>
  <c r="AN52" i="3"/>
  <c r="AK26" i="25" s="1"/>
  <c r="AH56" i="3"/>
  <c r="AN56" i="3"/>
  <c r="AH63" i="3"/>
  <c r="AN63" i="3"/>
  <c r="AH67" i="3"/>
  <c r="AN67" i="3"/>
  <c r="AH72" i="3"/>
  <c r="AN72" i="3"/>
  <c r="AH79" i="3"/>
  <c r="AN79" i="3"/>
  <c r="AH80" i="3"/>
  <c r="AN80" i="3"/>
  <c r="AH85" i="3"/>
  <c r="AN85" i="3"/>
  <c r="AH89" i="3"/>
  <c r="AE37" i="25" s="1"/>
  <c r="AN89" i="3"/>
  <c r="AK37" i="25" s="1"/>
  <c r="AH95" i="3"/>
  <c r="AN95" i="3"/>
  <c r="AH101" i="3"/>
  <c r="AN101" i="3"/>
  <c r="AH109" i="3"/>
  <c r="AN109" i="3"/>
  <c r="AH110" i="3"/>
  <c r="AN110" i="3"/>
  <c r="AH111" i="3"/>
  <c r="AN111" i="3"/>
  <c r="AH112" i="3"/>
  <c r="AE42" i="25" s="1"/>
  <c r="AN112" i="3"/>
  <c r="AK42" i="25" s="1"/>
  <c r="AH116" i="3"/>
  <c r="AN116" i="3"/>
  <c r="AH121" i="3"/>
  <c r="AN121" i="3"/>
  <c r="AH125" i="3"/>
  <c r="AN125" i="3"/>
  <c r="AH131" i="3"/>
  <c r="AH16" i="3"/>
  <c r="AN16" i="3"/>
  <c r="AH20" i="3"/>
  <c r="AN20" i="3"/>
  <c r="AH24" i="3"/>
  <c r="AE15" i="25" s="1"/>
  <c r="AN24" i="3"/>
  <c r="AK15" i="25" s="1"/>
  <c r="AH30" i="3"/>
  <c r="AN30" i="3"/>
  <c r="AH36" i="3"/>
  <c r="AN36" i="3"/>
  <c r="AH40" i="3"/>
  <c r="AN40" i="3"/>
  <c r="AH46" i="3"/>
  <c r="AN46" i="3"/>
  <c r="AH51" i="3"/>
  <c r="AN51" i="3"/>
  <c r="AH55" i="3"/>
  <c r="AN55" i="3"/>
  <c r="AH60" i="3"/>
  <c r="AN60" i="3"/>
  <c r="AH61" i="3"/>
  <c r="AN61" i="3"/>
  <c r="AH62" i="3"/>
  <c r="AN62" i="3"/>
  <c r="AH66" i="3"/>
  <c r="AN66" i="3"/>
  <c r="AH71" i="3"/>
  <c r="AN71" i="3"/>
  <c r="AH78" i="3"/>
  <c r="AN78" i="3"/>
  <c r="AH84" i="3"/>
  <c r="AN84" i="3"/>
  <c r="AH15" i="3"/>
  <c r="AN15" i="3"/>
  <c r="AH23" i="3"/>
  <c r="AE14" i="25" s="1"/>
  <c r="AN23" i="3"/>
  <c r="AK14" i="25" s="1"/>
  <c r="AH34" i="3"/>
  <c r="AN34" i="3"/>
  <c r="AH35" i="3"/>
  <c r="AN35" i="3"/>
  <c r="AH44" i="3"/>
  <c r="AN44" i="3"/>
  <c r="AH45" i="3"/>
  <c r="AN45" i="3"/>
  <c r="AH50" i="3"/>
  <c r="AN50" i="3"/>
  <c r="AH58" i="3"/>
  <c r="AN58" i="3"/>
  <c r="AH59" i="3"/>
  <c r="AN59" i="3"/>
  <c r="AH65" i="3"/>
  <c r="AN65" i="3"/>
  <c r="AH69" i="3"/>
  <c r="AN69" i="3"/>
  <c r="AH70" i="3"/>
  <c r="AN70" i="3"/>
  <c r="AH74" i="3"/>
  <c r="AN74" i="3"/>
  <c r="AH76" i="3"/>
  <c r="AN76" i="3"/>
  <c r="AH83" i="3"/>
  <c r="AE33" i="25" s="1"/>
  <c r="AN83" i="3"/>
  <c r="AK33" i="25" s="1"/>
  <c r="AH87" i="3"/>
  <c r="AE35" i="25" s="1"/>
  <c r="AN87" i="3"/>
  <c r="AK35" i="25" s="1"/>
  <c r="AH93" i="3"/>
  <c r="AN93" i="3"/>
  <c r="AH97" i="3"/>
  <c r="AN97" i="3"/>
  <c r="AH104" i="3"/>
  <c r="AN104" i="3"/>
  <c r="AH105" i="3"/>
  <c r="AN105" i="3"/>
  <c r="AH106" i="3"/>
  <c r="AN106" i="3"/>
  <c r="AH107" i="3"/>
  <c r="AN107" i="3"/>
  <c r="AH114" i="3"/>
  <c r="AN114" i="3"/>
  <c r="AH118" i="3"/>
  <c r="AN118" i="3"/>
  <c r="AH123" i="3"/>
  <c r="AN123" i="3"/>
  <c r="AH127" i="3"/>
  <c r="AN127" i="3"/>
  <c r="AH88" i="3"/>
  <c r="AE36" i="25" s="1"/>
  <c r="AN88" i="3"/>
  <c r="AK36" i="25" s="1"/>
  <c r="AH94" i="3"/>
  <c r="AN94" i="3"/>
  <c r="AH98" i="3"/>
  <c r="AN98" i="3"/>
  <c r="AH99" i="3"/>
  <c r="AN99" i="3"/>
  <c r="AH100" i="3"/>
  <c r="AN100" i="3"/>
  <c r="AH108" i="3"/>
  <c r="AN108" i="3"/>
  <c r="AH115" i="3"/>
  <c r="AN115" i="3"/>
  <c r="AH119" i="3"/>
  <c r="AN119" i="3"/>
  <c r="AH120" i="3"/>
  <c r="AN120" i="3"/>
  <c r="AH124" i="3"/>
  <c r="AN124" i="3"/>
  <c r="AH128" i="3"/>
  <c r="AN128" i="3"/>
  <c r="AH130" i="3"/>
  <c r="AN130" i="3"/>
  <c r="KT15" i="3"/>
  <c r="KR17" i="3"/>
  <c r="KT19" i="3"/>
  <c r="KR21" i="3"/>
  <c r="KO12" i="25" s="1"/>
  <c r="EH31" i="3"/>
  <c r="KV32" i="3"/>
  <c r="EH33" i="3"/>
  <c r="KV34" i="3"/>
  <c r="EH35" i="3"/>
  <c r="KR37" i="3"/>
  <c r="KT39" i="3"/>
  <c r="KR41" i="3"/>
  <c r="KT48" i="3"/>
  <c r="KT49" i="3"/>
  <c r="KR51" i="3"/>
  <c r="KT53" i="3"/>
  <c r="KT54" i="3"/>
  <c r="KT73" i="3"/>
  <c r="KV74" i="3"/>
  <c r="KV75" i="3"/>
  <c r="KV76" i="3"/>
  <c r="KT90" i="3"/>
  <c r="KT91" i="3"/>
  <c r="KT92" i="3"/>
  <c r="KT96" i="3"/>
  <c r="KR99" i="3"/>
  <c r="LA99" i="3" s="1"/>
  <c r="KT102" i="3"/>
  <c r="KT103" i="3"/>
  <c r="KV104" i="3"/>
  <c r="KT113" i="3"/>
  <c r="KR115" i="3"/>
  <c r="KT117" i="3"/>
  <c r="KR119" i="3"/>
  <c r="LA119" i="3" s="1"/>
  <c r="KV119" i="3"/>
  <c r="KR121" i="3"/>
  <c r="KT124" i="3"/>
  <c r="KT128" i="3"/>
  <c r="EH53" i="3"/>
  <c r="DV91" i="3"/>
  <c r="DV81" i="3"/>
  <c r="DV61" i="3"/>
  <c r="DV32" i="3"/>
  <c r="DV26" i="3"/>
  <c r="EH13" i="3"/>
  <c r="EH37" i="3"/>
  <c r="KT85" i="3"/>
  <c r="KR87" i="3"/>
  <c r="KO35" i="25" s="1"/>
  <c r="EH87" i="3"/>
  <c r="EH117" i="3"/>
  <c r="EH25" i="3"/>
  <c r="EH27" i="3"/>
  <c r="EH29" i="3"/>
  <c r="EH55" i="3"/>
  <c r="KT58" i="3"/>
  <c r="KT59" i="3"/>
  <c r="KV60" i="3"/>
  <c r="KV61" i="3"/>
  <c r="KR63" i="3"/>
  <c r="KT65" i="3"/>
  <c r="KR67" i="3"/>
  <c r="KT81" i="3"/>
  <c r="KT82" i="3"/>
  <c r="KQ32" i="25" s="1"/>
  <c r="KT86" i="3"/>
  <c r="KR95" i="3"/>
  <c r="KT97" i="3"/>
  <c r="KV98" i="3"/>
  <c r="KV99" i="3"/>
  <c r="KR101" i="3"/>
  <c r="KT104" i="3"/>
  <c r="KT105" i="3"/>
  <c r="KT106" i="3"/>
  <c r="KT107" i="3"/>
  <c r="KR109" i="3"/>
  <c r="LA109" i="3" s="1"/>
  <c r="KR111" i="3"/>
  <c r="LA111" i="3" s="1"/>
  <c r="KT114" i="3"/>
  <c r="KT119" i="3"/>
  <c r="KT121" i="3"/>
  <c r="KT122" i="3"/>
  <c r="KR128" i="3"/>
  <c r="LA128" i="3" s="1"/>
  <c r="KR129" i="3"/>
  <c r="KT131" i="3"/>
  <c r="DV75" i="3"/>
  <c r="DV69" i="3"/>
  <c r="EH17" i="3"/>
  <c r="EH45" i="3"/>
  <c r="EH51" i="3"/>
  <c r="EH65" i="3"/>
  <c r="EH77" i="3"/>
  <c r="EH89" i="3"/>
  <c r="EH91" i="3"/>
  <c r="EH93" i="3"/>
  <c r="EH127" i="3"/>
  <c r="EH128" i="3"/>
  <c r="KT129" i="3"/>
  <c r="EH43" i="3"/>
  <c r="EH19" i="3"/>
  <c r="KT130" i="3"/>
  <c r="KR131" i="3"/>
  <c r="KV105" i="3"/>
  <c r="KV106" i="3"/>
  <c r="KV128" i="3"/>
  <c r="CH12" i="3"/>
  <c r="EH16" i="3"/>
  <c r="KR16" i="3"/>
  <c r="KR15" i="3"/>
  <c r="EH15" i="3"/>
  <c r="KT12" i="3"/>
  <c r="EH18" i="3"/>
  <c r="KR18" i="3"/>
  <c r="EH23" i="3"/>
  <c r="EH26" i="3"/>
  <c r="KR26" i="3"/>
  <c r="EH30" i="3"/>
  <c r="KR30" i="3"/>
  <c r="EH39" i="3"/>
  <c r="EH42" i="3"/>
  <c r="KR42" i="3"/>
  <c r="EH47" i="3"/>
  <c r="EH49" i="3"/>
  <c r="EH52" i="3"/>
  <c r="KR52" i="3"/>
  <c r="KO26" i="25" s="1"/>
  <c r="EH57" i="3"/>
  <c r="EH59" i="3"/>
  <c r="EH61" i="3"/>
  <c r="EH63" i="3"/>
  <c r="EH66" i="3"/>
  <c r="KR66" i="3"/>
  <c r="EH73" i="3"/>
  <c r="EH75" i="3"/>
  <c r="EH79" i="3"/>
  <c r="EH81" i="3"/>
  <c r="EH83" i="3"/>
  <c r="EH86" i="3"/>
  <c r="KR86" i="3"/>
  <c r="EH95" i="3"/>
  <c r="EH98" i="3"/>
  <c r="KR98" i="3"/>
  <c r="LA98" i="3" s="1"/>
  <c r="EH102" i="3"/>
  <c r="KR102" i="3"/>
  <c r="LA102" i="3" s="1"/>
  <c r="EH104" i="3"/>
  <c r="KR104" i="3"/>
  <c r="LA104" i="3" s="1"/>
  <c r="EH107" i="3"/>
  <c r="EH111" i="3"/>
  <c r="EH113" i="3"/>
  <c r="EH116" i="3"/>
  <c r="KR116" i="3"/>
  <c r="EH123" i="3"/>
  <c r="KR125" i="3"/>
  <c r="EH126" i="3"/>
  <c r="KR126" i="3"/>
  <c r="EH130" i="3"/>
  <c r="KR130" i="3"/>
  <c r="EH24" i="3"/>
  <c r="KR24" i="3"/>
  <c r="KO15" i="25" s="1"/>
  <c r="EH28" i="3"/>
  <c r="KR28" i="3"/>
  <c r="EH40" i="3"/>
  <c r="KR40" i="3"/>
  <c r="EH48" i="3"/>
  <c r="KR48" i="3"/>
  <c r="LA48" i="3" s="1"/>
  <c r="EH50" i="3"/>
  <c r="KR50" i="3"/>
  <c r="EH58" i="3"/>
  <c r="KR58" i="3"/>
  <c r="LA58" i="3" s="1"/>
  <c r="EH60" i="3"/>
  <c r="KR60" i="3"/>
  <c r="LA60" i="3" s="1"/>
  <c r="EH64" i="3"/>
  <c r="KR64" i="3"/>
  <c r="EH74" i="3"/>
  <c r="KR74" i="3"/>
  <c r="EH84" i="3"/>
  <c r="KR84" i="3"/>
  <c r="EH96" i="3"/>
  <c r="KR96" i="3"/>
  <c r="EH100" i="3"/>
  <c r="KR100" i="3"/>
  <c r="EH106" i="3"/>
  <c r="KR106" i="3"/>
  <c r="LA106" i="3" s="1"/>
  <c r="EH108" i="3"/>
  <c r="KR108" i="3"/>
  <c r="EH110" i="3"/>
  <c r="KR110" i="3"/>
  <c r="LA110" i="3" s="1"/>
  <c r="EH114" i="3"/>
  <c r="KR114" i="3"/>
  <c r="EH124" i="3"/>
  <c r="KR124" i="3"/>
  <c r="WS12" i="3"/>
  <c r="KR12" i="3"/>
  <c r="EH14" i="3"/>
  <c r="KR14" i="3"/>
  <c r="EH22" i="3"/>
  <c r="KR22" i="3"/>
  <c r="KO13" i="25" s="1"/>
  <c r="EH38" i="3"/>
  <c r="KR38" i="3"/>
  <c r="EH46" i="3"/>
  <c r="KR46" i="3"/>
  <c r="EH56" i="3"/>
  <c r="KR56" i="3"/>
  <c r="EH62" i="3"/>
  <c r="KR62" i="3"/>
  <c r="EH72" i="3"/>
  <c r="KR72" i="3"/>
  <c r="EH76" i="3"/>
  <c r="KR76" i="3"/>
  <c r="LA76" i="3" s="1"/>
  <c r="EH78" i="3"/>
  <c r="KR78" i="3"/>
  <c r="EH80" i="3"/>
  <c r="KR80" i="3"/>
  <c r="EH82" i="3"/>
  <c r="KR82" i="3"/>
  <c r="KO32" i="25" s="1"/>
  <c r="EH90" i="3"/>
  <c r="KR90" i="3"/>
  <c r="EH94" i="3"/>
  <c r="KR94" i="3"/>
  <c r="EH112" i="3"/>
  <c r="KR112" i="3"/>
  <c r="KO42" i="25" s="1"/>
  <c r="EH122" i="3"/>
  <c r="KR122" i="3"/>
  <c r="KS12" i="3"/>
  <c r="EH20" i="3"/>
  <c r="KR20" i="3"/>
  <c r="EH32" i="3"/>
  <c r="KR32" i="3"/>
  <c r="EH34" i="3"/>
  <c r="KR34" i="3"/>
  <c r="EH36" i="3"/>
  <c r="KR36" i="3"/>
  <c r="EH44" i="3"/>
  <c r="KR44" i="3"/>
  <c r="EH54" i="3"/>
  <c r="KR54" i="3"/>
  <c r="EH68" i="3"/>
  <c r="KR68" i="3"/>
  <c r="EH70" i="3"/>
  <c r="KR70" i="3"/>
  <c r="EH85" i="3"/>
  <c r="EH88" i="3"/>
  <c r="KR88" i="3"/>
  <c r="KO36" i="25" s="1"/>
  <c r="EH92" i="3"/>
  <c r="KR92" i="3"/>
  <c r="EH97" i="3"/>
  <c r="EH99" i="3"/>
  <c r="EH101" i="3"/>
  <c r="EH103" i="3"/>
  <c r="EH105" i="3"/>
  <c r="EH109" i="3"/>
  <c r="EH115" i="3"/>
  <c r="EH118" i="3"/>
  <c r="KR118" i="3"/>
  <c r="EH120" i="3"/>
  <c r="KR120" i="3"/>
  <c r="KT123" i="3"/>
  <c r="EH125" i="3"/>
  <c r="EH129" i="3"/>
  <c r="GH12" i="3"/>
  <c r="VH12" i="3"/>
  <c r="WH12" i="3"/>
  <c r="UH12" i="3"/>
  <c r="VU12" i="3"/>
  <c r="TU12" i="3"/>
  <c r="TH12" i="3"/>
  <c r="RU12" i="3"/>
  <c r="RH12" i="3"/>
  <c r="QU12" i="3"/>
  <c r="QH12" i="3"/>
  <c r="OH12" i="3"/>
  <c r="PU12" i="3"/>
  <c r="PH12" i="3"/>
  <c r="OU12" i="3"/>
  <c r="NU12" i="3"/>
  <c r="MH12" i="3"/>
  <c r="LU12" i="3"/>
  <c r="KH12" i="3"/>
  <c r="JU12" i="3"/>
  <c r="HH12" i="3"/>
  <c r="JH12" i="3"/>
  <c r="IU12" i="3"/>
  <c r="IH12" i="3"/>
  <c r="HU12" i="3"/>
  <c r="GU12" i="3"/>
  <c r="FH12" i="3"/>
  <c r="EU12" i="3"/>
  <c r="EH12" i="3"/>
  <c r="BU12" i="3"/>
  <c r="AU12" i="3"/>
  <c r="AH12" i="3"/>
  <c r="BV13" i="3"/>
  <c r="BV14" i="3"/>
  <c r="BV15" i="3"/>
  <c r="BV16" i="3"/>
  <c r="BV17" i="3"/>
  <c r="BV18" i="3"/>
  <c r="BV19" i="3"/>
  <c r="BV20" i="3"/>
  <c r="BV21" i="3"/>
  <c r="BS12" i="25" s="1"/>
  <c r="BV22" i="3"/>
  <c r="BS13" i="25" s="1"/>
  <c r="BV23" i="3"/>
  <c r="BS14" i="25" s="1"/>
  <c r="BV24" i="3"/>
  <c r="BS15" i="25" s="1"/>
  <c r="BV25" i="3"/>
  <c r="BS16" i="25" s="1"/>
  <c r="BV28" i="3"/>
  <c r="BS17" i="25" s="1"/>
  <c r="BV29" i="3"/>
  <c r="BV30" i="3"/>
  <c r="BV31" i="3"/>
  <c r="BS19" i="25" s="1"/>
  <c r="BV33" i="3"/>
  <c r="BS20" i="25" s="1"/>
  <c r="BV35" i="3"/>
  <c r="BV36" i="3"/>
  <c r="BV37" i="3"/>
  <c r="BV38" i="3"/>
  <c r="BV39" i="3"/>
  <c r="BV40" i="3"/>
  <c r="BV41" i="3"/>
  <c r="BV42" i="3"/>
  <c r="BV43" i="3"/>
  <c r="BS22" i="25" s="1"/>
  <c r="BV45" i="3"/>
  <c r="BV46" i="3"/>
  <c r="BV47" i="3"/>
  <c r="BV49" i="3"/>
  <c r="BV50" i="3"/>
  <c r="BV51" i="3"/>
  <c r="BV52" i="3"/>
  <c r="BS26" i="25" s="1"/>
  <c r="BV53" i="3"/>
  <c r="BV54" i="3"/>
  <c r="BV55" i="3"/>
  <c r="BV57" i="3"/>
  <c r="BV59" i="3"/>
  <c r="BV62" i="3"/>
  <c r="BV63" i="3"/>
  <c r="BV64" i="3"/>
  <c r="BV65" i="3"/>
  <c r="BV66" i="3"/>
  <c r="BV68" i="3"/>
  <c r="BV70" i="3"/>
  <c r="BV71" i="3"/>
  <c r="BV72" i="3"/>
  <c r="BV73" i="3"/>
  <c r="BV77" i="3"/>
  <c r="BS30" i="25" s="1"/>
  <c r="BV80" i="3"/>
  <c r="BS31" i="25" s="1"/>
  <c r="BV82" i="3"/>
  <c r="BS32" i="25" s="1"/>
  <c r="BV83" i="3"/>
  <c r="BS33" i="25" s="1"/>
  <c r="BV84" i="3"/>
  <c r="BV85" i="3"/>
  <c r="BV86" i="3"/>
  <c r="BV87" i="3"/>
  <c r="BS35" i="25" s="1"/>
  <c r="BV88" i="3"/>
  <c r="BS36" i="25" s="1"/>
  <c r="BV89" i="3"/>
  <c r="BS37" i="25" s="1"/>
  <c r="BV92" i="3"/>
  <c r="BV93" i="3"/>
  <c r="BV94" i="3"/>
  <c r="BV95" i="3"/>
  <c r="BV96" i="3"/>
  <c r="BV97" i="3"/>
  <c r="BV100" i="3"/>
  <c r="BV101" i="3"/>
  <c r="BV103" i="3"/>
  <c r="BV107" i="3"/>
  <c r="BV108" i="3"/>
  <c r="BV112" i="3"/>
  <c r="BS42" i="25" s="1"/>
  <c r="BV113" i="3"/>
  <c r="BV114" i="3"/>
  <c r="BV115" i="3"/>
  <c r="BV116" i="3"/>
  <c r="BV117" i="3"/>
  <c r="BV118" i="3"/>
  <c r="BV120" i="3"/>
  <c r="BV121" i="3"/>
  <c r="BV122" i="3"/>
  <c r="BV123" i="3"/>
  <c r="BV126" i="3"/>
  <c r="BV127" i="3"/>
  <c r="BV129" i="3"/>
  <c r="BV130" i="3"/>
  <c r="BV131" i="3"/>
  <c r="BX27" i="25" l="1"/>
  <c r="IX23" i="25"/>
  <c r="KK22" i="25"/>
  <c r="LX34" i="25"/>
  <c r="OK22" i="25"/>
  <c r="PK22" i="25"/>
  <c r="PK25" i="25"/>
  <c r="QX34" i="25"/>
  <c r="QX22" i="25"/>
  <c r="GK31" i="25"/>
  <c r="JK34" i="25"/>
  <c r="JX22" i="25"/>
  <c r="PX22" i="25"/>
  <c r="TX23" i="25"/>
  <c r="GX22" i="25"/>
  <c r="BX25" i="25"/>
  <c r="HX34" i="25"/>
  <c r="HX22" i="25"/>
  <c r="NK34" i="25"/>
  <c r="NK22" i="25"/>
  <c r="PK23" i="25"/>
  <c r="TX22" i="25"/>
  <c r="TX25" i="25"/>
  <c r="WK22" i="25"/>
  <c r="EE33" i="25"/>
  <c r="FE16" i="25"/>
  <c r="AX45" i="25"/>
  <c r="EE26" i="25"/>
  <c r="EE37" i="25"/>
  <c r="FE12" i="25"/>
  <c r="AX38" i="25"/>
  <c r="UE36" i="25"/>
  <c r="EE42" i="25"/>
  <c r="PE25" i="25"/>
  <c r="EN132" i="3"/>
  <c r="EE136" i="3"/>
  <c r="AX27" i="25"/>
  <c r="AX30" i="25"/>
  <c r="AX31" i="25"/>
  <c r="AX41" i="25"/>
  <c r="AX28" i="25"/>
  <c r="AX25" i="25"/>
  <c r="AX23" i="25"/>
  <c r="HR22" i="25"/>
  <c r="SR31" i="25"/>
  <c r="ER22" i="25"/>
  <c r="PE22" i="25"/>
  <c r="AX29" i="25"/>
  <c r="AX43" i="25"/>
  <c r="AX21" i="25"/>
  <c r="TX27" i="25"/>
  <c r="BR23" i="25"/>
  <c r="AX44" i="25"/>
  <c r="AX22" i="25"/>
  <c r="AU132" i="3"/>
  <c r="AU133" i="3" s="1"/>
  <c r="AR48" i="25" s="1"/>
  <c r="FE36" i="25"/>
  <c r="FE19" i="25"/>
  <c r="AX40" i="25"/>
  <c r="AX39" i="25"/>
  <c r="AX24" i="25"/>
  <c r="AX20" i="25"/>
  <c r="AX18" i="25"/>
  <c r="LR34" i="25"/>
  <c r="AX17" i="25"/>
  <c r="FE15" i="25"/>
  <c r="QE22" i="25"/>
  <c r="RT133" i="3"/>
  <c r="SQ48" i="25" s="1"/>
  <c r="GE31" i="25"/>
  <c r="GE23" i="25"/>
  <c r="EE31" i="25"/>
  <c r="EE14" i="25"/>
  <c r="EE35" i="25"/>
  <c r="UE19" i="25"/>
  <c r="UE12" i="25"/>
  <c r="UE42" i="25"/>
  <c r="UE26" i="25"/>
  <c r="UE35" i="25"/>
  <c r="UE15" i="25"/>
  <c r="LR45" i="25"/>
  <c r="NE34" i="25"/>
  <c r="RE22" i="25"/>
  <c r="NE22" i="25"/>
  <c r="TR25" i="25"/>
  <c r="UE32" i="25"/>
  <c r="NR14" i="25"/>
  <c r="GR22" i="25"/>
  <c r="GE18" i="25"/>
  <c r="UE16" i="25"/>
  <c r="UE13" i="25"/>
  <c r="UE14" i="25"/>
  <c r="UE33" i="25"/>
  <c r="WE22" i="25"/>
  <c r="FE37" i="25"/>
  <c r="IE22" i="25"/>
  <c r="PR22" i="25"/>
  <c r="UE37" i="25"/>
  <c r="IR23" i="25"/>
  <c r="XI76" i="3"/>
  <c r="UE34" i="25"/>
  <c r="KO34" i="25"/>
  <c r="QR11" i="25"/>
  <c r="SR11" i="25"/>
  <c r="EE16" i="25"/>
  <c r="FE35" i="25"/>
  <c r="FE42" i="25"/>
  <c r="GE25" i="25"/>
  <c r="NR11" i="25"/>
  <c r="EE32" i="25"/>
  <c r="QE34" i="25"/>
  <c r="EE36" i="25"/>
  <c r="FE26" i="25"/>
  <c r="JE34" i="25"/>
  <c r="JR22" i="25"/>
  <c r="SR22" i="25"/>
  <c r="TR27" i="25"/>
  <c r="RE11" i="25"/>
  <c r="EE19" i="25"/>
  <c r="BR27" i="25"/>
  <c r="FE14" i="25"/>
  <c r="TR11" i="25"/>
  <c r="WE11" i="25"/>
  <c r="HR34" i="25"/>
  <c r="IR25" i="25"/>
  <c r="UE11" i="25"/>
  <c r="VR11" i="25"/>
  <c r="BR25" i="25"/>
  <c r="FE13" i="25"/>
  <c r="BX23" i="25"/>
  <c r="LR11" i="25"/>
  <c r="PR11" i="25"/>
  <c r="OE11" i="25"/>
  <c r="HE11" i="25"/>
  <c r="JE11" i="25"/>
  <c r="FE33" i="25"/>
  <c r="FE32" i="25"/>
  <c r="UR11" i="25"/>
  <c r="EE13" i="25"/>
  <c r="IR11" i="25"/>
  <c r="NE11" i="25"/>
  <c r="PE11" i="25"/>
  <c r="TR22" i="25"/>
  <c r="QE11" i="25"/>
  <c r="CE22" i="25"/>
  <c r="IR31" i="25"/>
  <c r="KE22" i="25"/>
  <c r="LR22" i="25"/>
  <c r="QR34" i="25"/>
  <c r="QR22" i="25"/>
  <c r="TR23" i="25"/>
  <c r="UE45" i="25"/>
  <c r="EE15" i="25"/>
  <c r="GR11" i="25"/>
  <c r="KU101" i="3"/>
  <c r="OE22" i="25"/>
  <c r="PE23" i="25"/>
  <c r="UE22" i="25"/>
  <c r="HR11" i="25"/>
  <c r="ME11" i="25"/>
  <c r="BR11" i="25"/>
  <c r="FE11" i="25"/>
  <c r="IE11" i="25"/>
  <c r="KE11" i="25"/>
  <c r="GE11" i="25"/>
  <c r="XI109" i="3"/>
  <c r="KU102" i="3"/>
  <c r="ER11" i="25"/>
  <c r="CE11" i="25"/>
  <c r="BX43" i="25"/>
  <c r="AE45" i="25"/>
  <c r="AE25" i="25"/>
  <c r="EE45" i="25"/>
  <c r="EE20" i="25"/>
  <c r="AK25" i="25"/>
  <c r="AE24" i="25"/>
  <c r="HE24" i="25"/>
  <c r="GR34" i="25"/>
  <c r="HE18" i="25"/>
  <c r="AE11" i="25"/>
  <c r="IE31" i="25"/>
  <c r="IE43" i="25"/>
  <c r="NE45" i="25"/>
  <c r="NE40" i="25"/>
  <c r="NE29" i="25"/>
  <c r="NE25" i="25"/>
  <c r="NE31" i="25"/>
  <c r="OE43" i="25"/>
  <c r="PE27" i="25"/>
  <c r="RE25" i="25"/>
  <c r="SR27" i="25"/>
  <c r="SR34" i="25"/>
  <c r="SR23" i="25"/>
  <c r="TR31" i="25"/>
  <c r="TR18" i="25"/>
  <c r="TR43" i="25"/>
  <c r="WE24" i="25"/>
  <c r="WE25" i="25"/>
  <c r="RE44" i="25"/>
  <c r="RE18" i="25"/>
  <c r="GX34" i="25"/>
  <c r="M94" i="24"/>
  <c r="L94" i="24"/>
  <c r="AK45" i="25"/>
  <c r="AK40" i="25"/>
  <c r="HK18" i="25"/>
  <c r="FE25" i="25"/>
  <c r="FE23" i="25"/>
  <c r="FR34" i="25"/>
  <c r="FR38" i="25"/>
  <c r="GE44" i="25"/>
  <c r="GE24" i="25"/>
  <c r="GE20" i="25"/>
  <c r="GE43" i="25"/>
  <c r="GR27" i="25"/>
  <c r="HE25" i="25"/>
  <c r="IE23" i="25"/>
  <c r="IR24" i="25"/>
  <c r="JE25" i="25"/>
  <c r="JE31" i="25"/>
  <c r="KE24" i="25"/>
  <c r="KE25" i="25"/>
  <c r="ME24" i="25"/>
  <c r="ME20" i="25"/>
  <c r="PE43" i="25"/>
  <c r="PR24" i="25"/>
  <c r="PR25" i="25"/>
  <c r="QE27" i="25"/>
  <c r="QR45" i="25"/>
  <c r="QR40" i="25"/>
  <c r="QR29" i="25"/>
  <c r="QR25" i="25"/>
  <c r="QR20" i="25"/>
  <c r="QR31" i="25"/>
  <c r="QR23" i="25"/>
  <c r="RE24" i="25"/>
  <c r="RE20" i="25"/>
  <c r="UE24" i="25"/>
  <c r="UE20" i="25"/>
  <c r="UE18" i="25"/>
  <c r="UR31" i="25"/>
  <c r="UR23" i="25"/>
  <c r="UR43" i="25"/>
  <c r="VR31" i="25"/>
  <c r="VR23" i="25"/>
  <c r="VR43" i="25"/>
  <c r="HR18" i="25"/>
  <c r="LR31" i="25"/>
  <c r="ME44" i="25"/>
  <c r="PE18" i="25"/>
  <c r="PR20" i="25"/>
  <c r="BX31" i="25"/>
  <c r="AE40" i="25"/>
  <c r="AE30" i="25"/>
  <c r="AE21" i="25"/>
  <c r="KQ22" i="25"/>
  <c r="FE18" i="25"/>
  <c r="FE34" i="25"/>
  <c r="NR46" i="25"/>
  <c r="NR40" i="25"/>
  <c r="NR36" i="25"/>
  <c r="EE25" i="25"/>
  <c r="KQ11" i="25"/>
  <c r="KQ20" i="25"/>
  <c r="KQ17" i="25"/>
  <c r="BR31" i="25"/>
  <c r="BR43" i="25"/>
  <c r="BR34" i="25"/>
  <c r="BR18" i="25"/>
  <c r="CE18" i="25"/>
  <c r="ER29" i="25"/>
  <c r="ER28" i="25"/>
  <c r="ER18" i="25"/>
  <c r="ER25" i="25"/>
  <c r="FE41" i="25"/>
  <c r="FK30" i="25"/>
  <c r="FE22" i="25"/>
  <c r="FE31" i="25"/>
  <c r="FX34" i="25"/>
  <c r="FX38" i="25"/>
  <c r="IK31" i="25"/>
  <c r="IK43" i="25"/>
  <c r="IK23" i="25"/>
  <c r="IX24" i="25"/>
  <c r="JK25" i="25"/>
  <c r="JK31" i="25"/>
  <c r="JX44" i="25"/>
  <c r="JX43" i="25"/>
  <c r="KK24" i="25"/>
  <c r="KK25" i="25"/>
  <c r="LX40" i="25"/>
  <c r="NK45" i="25"/>
  <c r="NK23" i="25"/>
  <c r="OK43" i="25"/>
  <c r="PK43" i="25"/>
  <c r="PK27" i="25"/>
  <c r="PX24" i="25"/>
  <c r="PX25" i="25"/>
  <c r="QK27" i="25"/>
  <c r="QX45" i="25"/>
  <c r="QX40" i="25"/>
  <c r="QX29" i="25"/>
  <c r="QX25" i="25"/>
  <c r="RK44" i="25"/>
  <c r="RK25" i="25"/>
  <c r="SX27" i="25"/>
  <c r="SX34" i="25"/>
  <c r="SX23" i="25"/>
  <c r="TX31" i="25"/>
  <c r="TX18" i="25"/>
  <c r="TX43" i="25"/>
  <c r="UK24" i="25"/>
  <c r="UK20" i="25"/>
  <c r="UK18" i="25"/>
  <c r="UX31" i="25"/>
  <c r="UX23" i="25"/>
  <c r="UX43" i="25"/>
  <c r="WK25" i="25"/>
  <c r="BS44" i="25"/>
  <c r="BS27" i="25"/>
  <c r="BS18" i="25"/>
  <c r="EE11" i="25"/>
  <c r="CE45" i="25"/>
  <c r="FE24" i="25"/>
  <c r="FR27" i="25"/>
  <c r="FR18" i="25"/>
  <c r="HE45" i="25"/>
  <c r="HE40" i="25"/>
  <c r="HE20" i="25"/>
  <c r="IR20" i="25"/>
  <c r="JR27" i="25"/>
  <c r="KE18" i="25"/>
  <c r="KE20" i="25"/>
  <c r="LR40" i="25"/>
  <c r="ME18" i="25"/>
  <c r="NE20" i="25"/>
  <c r="NE23" i="25"/>
  <c r="PE20" i="25"/>
  <c r="PR18" i="25"/>
  <c r="RE29" i="25"/>
  <c r="AE44" i="25"/>
  <c r="CE29" i="25"/>
  <c r="CE28" i="25"/>
  <c r="CE25" i="25"/>
  <c r="ER45" i="25"/>
  <c r="FE46" i="25"/>
  <c r="FE39" i="25"/>
  <c r="NR42" i="25"/>
  <c r="NR31" i="25"/>
  <c r="NR41" i="25"/>
  <c r="NR33" i="25"/>
  <c r="NR24" i="25"/>
  <c r="NR12" i="25"/>
  <c r="NR30" i="25"/>
  <c r="NR25" i="25"/>
  <c r="NR21" i="25"/>
  <c r="NR19" i="25"/>
  <c r="IE27" i="25"/>
  <c r="IE34" i="25"/>
  <c r="IR44" i="25"/>
  <c r="JE45" i="25"/>
  <c r="JE40" i="25"/>
  <c r="JR23" i="25"/>
  <c r="OE27" i="25"/>
  <c r="OE34" i="25"/>
  <c r="PE34" i="25"/>
  <c r="PE31" i="25"/>
  <c r="RE45" i="25"/>
  <c r="SR43" i="25"/>
  <c r="TR34" i="25"/>
  <c r="UR34" i="25"/>
  <c r="UR22" i="25"/>
  <c r="VR34" i="25"/>
  <c r="VR22" i="25"/>
  <c r="WE18" i="25"/>
  <c r="WE20" i="25"/>
  <c r="EE28" i="25"/>
  <c r="EE24" i="25"/>
  <c r="EE22" i="25"/>
  <c r="KQ41" i="25"/>
  <c r="KQ46" i="25"/>
  <c r="KQ43" i="25"/>
  <c r="AE46" i="25"/>
  <c r="AE39" i="25"/>
  <c r="AE41" i="25"/>
  <c r="AE23" i="25"/>
  <c r="AE34" i="25"/>
  <c r="AK24" i="25"/>
  <c r="AE20" i="25"/>
  <c r="AE18" i="25"/>
  <c r="KQ30" i="25"/>
  <c r="KQ28" i="25"/>
  <c r="AR30" i="25"/>
  <c r="KQ31" i="25"/>
  <c r="CE40" i="25"/>
  <c r="CE31" i="25"/>
  <c r="CE17" i="25"/>
  <c r="FE30" i="25"/>
  <c r="FE38" i="25"/>
  <c r="FR46" i="25"/>
  <c r="FR39" i="25"/>
  <c r="FR31" i="25"/>
  <c r="FR17" i="25"/>
  <c r="FR21" i="25"/>
  <c r="FR41" i="25"/>
  <c r="FR25" i="25"/>
  <c r="GE38" i="25"/>
  <c r="GE27" i="25"/>
  <c r="GE21" i="25"/>
  <c r="GE41" i="25"/>
  <c r="GE46" i="25"/>
  <c r="GE39" i="25"/>
  <c r="GE34" i="25"/>
  <c r="GR41" i="25"/>
  <c r="GR46" i="25"/>
  <c r="GR39" i="25"/>
  <c r="GR30" i="25"/>
  <c r="GR44" i="25"/>
  <c r="HE41" i="25"/>
  <c r="HE44" i="25"/>
  <c r="HE21" i="25"/>
  <c r="HE29" i="25"/>
  <c r="HE28" i="25"/>
  <c r="HR46" i="25"/>
  <c r="HR39" i="25"/>
  <c r="HR30" i="25"/>
  <c r="HR44" i="25"/>
  <c r="HR24" i="25"/>
  <c r="IE17" i="25"/>
  <c r="IE38" i="25"/>
  <c r="IE21" i="25"/>
  <c r="IE30" i="25"/>
  <c r="IE46" i="25"/>
  <c r="IE39" i="25"/>
  <c r="IR45" i="25"/>
  <c r="IR40" i="25"/>
  <c r="IR29" i="25"/>
  <c r="IR43" i="25"/>
  <c r="IR38" i="25"/>
  <c r="IR27" i="25"/>
  <c r="IR21" i="25"/>
  <c r="JE41" i="25"/>
  <c r="JE17" i="25"/>
  <c r="JE43" i="25"/>
  <c r="JE38" i="25"/>
  <c r="JE27" i="25"/>
  <c r="JE21" i="25"/>
  <c r="JR38" i="25"/>
  <c r="JR29" i="25"/>
  <c r="JR39" i="25"/>
  <c r="JR30" i="25"/>
  <c r="KE45" i="25"/>
  <c r="KE40" i="25"/>
  <c r="KE29" i="25"/>
  <c r="KE21" i="25"/>
  <c r="KE31" i="25"/>
  <c r="KE23" i="25"/>
  <c r="LR17" i="25"/>
  <c r="LR43" i="25"/>
  <c r="LR38" i="25"/>
  <c r="LR27" i="25"/>
  <c r="LR21" i="25"/>
  <c r="LR30" i="25"/>
  <c r="LR23" i="25"/>
  <c r="ME45" i="25"/>
  <c r="ME40" i="25"/>
  <c r="ME29" i="25"/>
  <c r="ME25" i="25"/>
  <c r="ME21" i="25"/>
  <c r="NE21" i="25"/>
  <c r="NE43" i="25"/>
  <c r="NE38" i="25"/>
  <c r="NE28" i="25"/>
  <c r="NE17" i="25"/>
  <c r="NE41" i="25"/>
  <c r="NE27" i="25"/>
  <c r="OE38" i="25"/>
  <c r="OE28" i="25"/>
  <c r="OE17" i="25"/>
  <c r="OE41" i="25"/>
  <c r="OE46" i="25"/>
  <c r="OE39" i="25"/>
  <c r="OE30" i="25"/>
  <c r="OE44" i="25"/>
  <c r="BS39" i="25"/>
  <c r="BS34" i="25"/>
  <c r="BS28" i="25"/>
  <c r="BS24" i="25"/>
  <c r="EE39" i="25"/>
  <c r="EE40" i="25"/>
  <c r="EE34" i="25"/>
  <c r="EE44" i="25"/>
  <c r="EE18" i="25"/>
  <c r="EE27" i="25"/>
  <c r="AE29" i="25"/>
  <c r="AE28" i="25"/>
  <c r="AE22" i="25"/>
  <c r="KQ40" i="25"/>
  <c r="KQ39" i="25"/>
  <c r="KQ44" i="25"/>
  <c r="BR44" i="25"/>
  <c r="BR41" i="25"/>
  <c r="BR45" i="25"/>
  <c r="BR40" i="25"/>
  <c r="BR24" i="25"/>
  <c r="BR20" i="25"/>
  <c r="BR21" i="25"/>
  <c r="CE43" i="25"/>
  <c r="CE38" i="25"/>
  <c r="CE27" i="25"/>
  <c r="CE21" i="25"/>
  <c r="CE30" i="25"/>
  <c r="CE23" i="25"/>
  <c r="ER43" i="25"/>
  <c r="ER38" i="25"/>
  <c r="ER27" i="25"/>
  <c r="ER21" i="25"/>
  <c r="ER30" i="25"/>
  <c r="ER23" i="25"/>
  <c r="ER46" i="25"/>
  <c r="ER39" i="25"/>
  <c r="ER34" i="25"/>
  <c r="ER44" i="25"/>
  <c r="ER24" i="25"/>
  <c r="ER20" i="25"/>
  <c r="FE45" i="25"/>
  <c r="FE20" i="25"/>
  <c r="FE28" i="25"/>
  <c r="BS21" i="25"/>
  <c r="BS45" i="25"/>
  <c r="BS40" i="25"/>
  <c r="BS41" i="25"/>
  <c r="BS29" i="25"/>
  <c r="BS11" i="25"/>
  <c r="EE41" i="25"/>
  <c r="EE43" i="25"/>
  <c r="EE23" i="25"/>
  <c r="KQ38" i="25"/>
  <c r="KQ27" i="25"/>
  <c r="AE17" i="25"/>
  <c r="KQ34" i="25"/>
  <c r="KQ24" i="25"/>
  <c r="CE46" i="25"/>
  <c r="CE39" i="25"/>
  <c r="CE34" i="25"/>
  <c r="CE44" i="25"/>
  <c r="CE24" i="25"/>
  <c r="CE20" i="25"/>
  <c r="EX28" i="25"/>
  <c r="EX18" i="25"/>
  <c r="EX25" i="25"/>
  <c r="FE27" i="25"/>
  <c r="FK40" i="25"/>
  <c r="FE29" i="25"/>
  <c r="FE21" i="25"/>
  <c r="FE44" i="25"/>
  <c r="FK31" i="25"/>
  <c r="FE43" i="25"/>
  <c r="FR45" i="25"/>
  <c r="FR40" i="25"/>
  <c r="FR11" i="25"/>
  <c r="FR28" i="25"/>
  <c r="FR44" i="25"/>
  <c r="FR24" i="25"/>
  <c r="FR20" i="25"/>
  <c r="FR29" i="25"/>
  <c r="FR22" i="25"/>
  <c r="FR30" i="25"/>
  <c r="FR23" i="25"/>
  <c r="FR43" i="25"/>
  <c r="GE17" i="25"/>
  <c r="GE29" i="25"/>
  <c r="GE28" i="25"/>
  <c r="GE22" i="25"/>
  <c r="GE30" i="25"/>
  <c r="GE45" i="25"/>
  <c r="GE40" i="25"/>
  <c r="GR24" i="25"/>
  <c r="GR18" i="25"/>
  <c r="GR45" i="25"/>
  <c r="GR40" i="25"/>
  <c r="GR29" i="25"/>
  <c r="GR25" i="25"/>
  <c r="GR21" i="25"/>
  <c r="GR20" i="25"/>
  <c r="GR31" i="25"/>
  <c r="GR23" i="25"/>
  <c r="GR43" i="25"/>
  <c r="GR38" i="25"/>
  <c r="GR28" i="25"/>
  <c r="GR17" i="25"/>
  <c r="HE30" i="25"/>
  <c r="HE23" i="25"/>
  <c r="HE46" i="25"/>
  <c r="HE39" i="25"/>
  <c r="HE34" i="25"/>
  <c r="HE17" i="25"/>
  <c r="HE31" i="25"/>
  <c r="HE22" i="25"/>
  <c r="HE43" i="25"/>
  <c r="HE38" i="25"/>
  <c r="HE27" i="25"/>
  <c r="HR45" i="25"/>
  <c r="HR40" i="25"/>
  <c r="HR29" i="25"/>
  <c r="HR25" i="25"/>
  <c r="HR21" i="25"/>
  <c r="HR20" i="25"/>
  <c r="HR31" i="25"/>
  <c r="HR23" i="25"/>
  <c r="HR43" i="25"/>
  <c r="HR38" i="25"/>
  <c r="HR28" i="25"/>
  <c r="HR17" i="25"/>
  <c r="HR41" i="25"/>
  <c r="HR27" i="25"/>
  <c r="IE44" i="25"/>
  <c r="IE24" i="25"/>
  <c r="IE20" i="25"/>
  <c r="IE29" i="25"/>
  <c r="IE28" i="25"/>
  <c r="IE18" i="25"/>
  <c r="BS46" i="25"/>
  <c r="BS43" i="25"/>
  <c r="BS38" i="25"/>
  <c r="BS25" i="25"/>
  <c r="BS23" i="25"/>
  <c r="EE29" i="25"/>
  <c r="EE21" i="25"/>
  <c r="EE38" i="25"/>
  <c r="EE46" i="25"/>
  <c r="EE30" i="25"/>
  <c r="EE17" i="25"/>
  <c r="AE31" i="25"/>
  <c r="AE43" i="25"/>
  <c r="AE38" i="25"/>
  <c r="AE27" i="25"/>
  <c r="KQ29" i="25"/>
  <c r="KQ45" i="25"/>
  <c r="KQ25" i="25"/>
  <c r="KQ23" i="25"/>
  <c r="BR38" i="25"/>
  <c r="BR29" i="25"/>
  <c r="BR46" i="25"/>
  <c r="BR39" i="25"/>
  <c r="BR30" i="25"/>
  <c r="BR28" i="25"/>
  <c r="BR17" i="25"/>
  <c r="BR22" i="25"/>
  <c r="KQ21" i="25"/>
  <c r="KQ18" i="25"/>
  <c r="CE41" i="25"/>
  <c r="ER41" i="25"/>
  <c r="ER40" i="25"/>
  <c r="ER31" i="25"/>
  <c r="ER17" i="25"/>
  <c r="FE40" i="25"/>
  <c r="FE17" i="25"/>
  <c r="PE38" i="25"/>
  <c r="PE21" i="25"/>
  <c r="PE41" i="25"/>
  <c r="PE17" i="25"/>
  <c r="PE46" i="25"/>
  <c r="PE39" i="25"/>
  <c r="PE30" i="25"/>
  <c r="PE28" i="25"/>
  <c r="PR45" i="25"/>
  <c r="PR40" i="25"/>
  <c r="PR29" i="25"/>
  <c r="PR21" i="25"/>
  <c r="PR31" i="25"/>
  <c r="PR23" i="25"/>
  <c r="QE41" i="25"/>
  <c r="QE46" i="25"/>
  <c r="QE39" i="25"/>
  <c r="QE30" i="25"/>
  <c r="QE44" i="25"/>
  <c r="QR21" i="25"/>
  <c r="QR43" i="25"/>
  <c r="QR38" i="25"/>
  <c r="QR28" i="25"/>
  <c r="QR17" i="25"/>
  <c r="QR41" i="25"/>
  <c r="QR27" i="25"/>
  <c r="RE28" i="25"/>
  <c r="RE41" i="25"/>
  <c r="RE40" i="25"/>
  <c r="SR41" i="25"/>
  <c r="SR21" i="25"/>
  <c r="SR46" i="25"/>
  <c r="SR39" i="25"/>
  <c r="SR30" i="25"/>
  <c r="SR44" i="25"/>
  <c r="SR38" i="25"/>
  <c r="SR17" i="25"/>
  <c r="TR38" i="25"/>
  <c r="TR29" i="25"/>
  <c r="TR46" i="25"/>
  <c r="TR39" i="25"/>
  <c r="TR30" i="25"/>
  <c r="TR28" i="25"/>
  <c r="TR17" i="25"/>
  <c r="UE46" i="25"/>
  <c r="UE39" i="25"/>
  <c r="UE44" i="25"/>
  <c r="UE29" i="25"/>
  <c r="UE28" i="25"/>
  <c r="UE41" i="25"/>
  <c r="UE25" i="25"/>
  <c r="UR38" i="25"/>
  <c r="UR28" i="25"/>
  <c r="UR17" i="25"/>
  <c r="UR41" i="25"/>
  <c r="UR27" i="25"/>
  <c r="UR46" i="25"/>
  <c r="UR39" i="25"/>
  <c r="UR30" i="25"/>
  <c r="VR38" i="25"/>
  <c r="VR28" i="25"/>
  <c r="VR17" i="25"/>
  <c r="VR41" i="25"/>
  <c r="VR27" i="25"/>
  <c r="VR46" i="25"/>
  <c r="VR39" i="25"/>
  <c r="VR30" i="25"/>
  <c r="WE45" i="25"/>
  <c r="WE40" i="25"/>
  <c r="WE29" i="25"/>
  <c r="WE21" i="25"/>
  <c r="WE31" i="25"/>
  <c r="WE23" i="25"/>
  <c r="NR38" i="25"/>
  <c r="NR28" i="25"/>
  <c r="NR17" i="25"/>
  <c r="NR15" i="25"/>
  <c r="NR45" i="25"/>
  <c r="NR39" i="25"/>
  <c r="NR34" i="25"/>
  <c r="NR44" i="25"/>
  <c r="NR37" i="25"/>
  <c r="NR23" i="25"/>
  <c r="NR35" i="25"/>
  <c r="NR27" i="25"/>
  <c r="NR18" i="25"/>
  <c r="NR29" i="25"/>
  <c r="NR22" i="25"/>
  <c r="NR20" i="25"/>
  <c r="NR13" i="25"/>
  <c r="IE41" i="25"/>
  <c r="IE25" i="25"/>
  <c r="IE45" i="25"/>
  <c r="IE40" i="25"/>
  <c r="IR41" i="25"/>
  <c r="IR17" i="25"/>
  <c r="IR46" i="25"/>
  <c r="IR39" i="25"/>
  <c r="IR34" i="25"/>
  <c r="IR30" i="25"/>
  <c r="IR18" i="25"/>
  <c r="IR28" i="25"/>
  <c r="IR22" i="25"/>
  <c r="JE30" i="25"/>
  <c r="JE23" i="25"/>
  <c r="JE46" i="25"/>
  <c r="JE39" i="25"/>
  <c r="JE44" i="25"/>
  <c r="JE24" i="25"/>
  <c r="JE20" i="25"/>
  <c r="JE29" i="25"/>
  <c r="JE28" i="25"/>
  <c r="JE22" i="25"/>
  <c r="JE18" i="25"/>
  <c r="JR24" i="25"/>
  <c r="JR40" i="25"/>
  <c r="JR25" i="25"/>
  <c r="KE43" i="25"/>
  <c r="KE38" i="25"/>
  <c r="KE28" i="25"/>
  <c r="KE17" i="25"/>
  <c r="KE41" i="25"/>
  <c r="KE27" i="25"/>
  <c r="KE46" i="25"/>
  <c r="KE39" i="25"/>
  <c r="KE34" i="25"/>
  <c r="KE30" i="25"/>
  <c r="KE44" i="25"/>
  <c r="LR46" i="25"/>
  <c r="LR39" i="25"/>
  <c r="LR44" i="25"/>
  <c r="LR24" i="25"/>
  <c r="LR20" i="25"/>
  <c r="LR29" i="25"/>
  <c r="LR28" i="25"/>
  <c r="LR18" i="25"/>
  <c r="LR41" i="25"/>
  <c r="LR25" i="25"/>
  <c r="ME31" i="25"/>
  <c r="ME23" i="25"/>
  <c r="ME43" i="25"/>
  <c r="ME38" i="25"/>
  <c r="ME28" i="25"/>
  <c r="ME17" i="25"/>
  <c r="ME41" i="25"/>
  <c r="ME27" i="25"/>
  <c r="ME46" i="25"/>
  <c r="ME39" i="25"/>
  <c r="ME34" i="25"/>
  <c r="ME30" i="25"/>
  <c r="ME22" i="25"/>
  <c r="NE46" i="25"/>
  <c r="NE39" i="25"/>
  <c r="NE30" i="25"/>
  <c r="NE44" i="25"/>
  <c r="NE24" i="25"/>
  <c r="NE18" i="25"/>
  <c r="OE24" i="25"/>
  <c r="OE18" i="25"/>
  <c r="OE45" i="25"/>
  <c r="OE40" i="25"/>
  <c r="OE29" i="25"/>
  <c r="OE25" i="25"/>
  <c r="OE21" i="25"/>
  <c r="OE20" i="25"/>
  <c r="OE31" i="25"/>
  <c r="OE23" i="25"/>
  <c r="PE45" i="25"/>
  <c r="PE40" i="25"/>
  <c r="PE29" i="25"/>
  <c r="PE44" i="25"/>
  <c r="PE24" i="25"/>
  <c r="PR43" i="25"/>
  <c r="PR38" i="25"/>
  <c r="PR28" i="25"/>
  <c r="PR17" i="25"/>
  <c r="PR41" i="25"/>
  <c r="PR27" i="25"/>
  <c r="PR46" i="25"/>
  <c r="PR39" i="25"/>
  <c r="PR34" i="25"/>
  <c r="PR30" i="25"/>
  <c r="PR44" i="25"/>
  <c r="QE24" i="25"/>
  <c r="QE18" i="25"/>
  <c r="QE45" i="25"/>
  <c r="QE40" i="25"/>
  <c r="QE29" i="25"/>
  <c r="QE25" i="25"/>
  <c r="QE21" i="25"/>
  <c r="QE20" i="25"/>
  <c r="QE31" i="25"/>
  <c r="QE23" i="25"/>
  <c r="QE43" i="25"/>
  <c r="QE38" i="25"/>
  <c r="QE28" i="25"/>
  <c r="QE17" i="25"/>
  <c r="QR46" i="25"/>
  <c r="QR39" i="25"/>
  <c r="QR30" i="25"/>
  <c r="QR44" i="25"/>
  <c r="QR24" i="25"/>
  <c r="QR18" i="25"/>
  <c r="RE31" i="25"/>
  <c r="RE17" i="25"/>
  <c r="RE43" i="25"/>
  <c r="RE38" i="25"/>
  <c r="RE27" i="25"/>
  <c r="RE21" i="25"/>
  <c r="RE30" i="25"/>
  <c r="RE23" i="25"/>
  <c r="RE46" i="25"/>
  <c r="RE39" i="25"/>
  <c r="RE34" i="25"/>
  <c r="SR29" i="25"/>
  <c r="SR28" i="25"/>
  <c r="SR18" i="25"/>
  <c r="SR45" i="25"/>
  <c r="SR40" i="25"/>
  <c r="SR25" i="25"/>
  <c r="SR24" i="25"/>
  <c r="SR20" i="25"/>
  <c r="TR44" i="25"/>
  <c r="TR21" i="25"/>
  <c r="TR41" i="25"/>
  <c r="TR45" i="25"/>
  <c r="TR40" i="25"/>
  <c r="TR24" i="25"/>
  <c r="TR20" i="25"/>
  <c r="UE40" i="25"/>
  <c r="UE31" i="25"/>
  <c r="UE17" i="25"/>
  <c r="UE43" i="25"/>
  <c r="UE38" i="25"/>
  <c r="UE27" i="25"/>
  <c r="UE21" i="25"/>
  <c r="UE30" i="25"/>
  <c r="UE23" i="25"/>
  <c r="UR44" i="25"/>
  <c r="UR24" i="25"/>
  <c r="UR18" i="25"/>
  <c r="UR45" i="25"/>
  <c r="UR40" i="25"/>
  <c r="UR29" i="25"/>
  <c r="UR25" i="25"/>
  <c r="UR21" i="25"/>
  <c r="UR20" i="25"/>
  <c r="VR44" i="25"/>
  <c r="VR24" i="25"/>
  <c r="VR18" i="25"/>
  <c r="VR45" i="25"/>
  <c r="VR40" i="25"/>
  <c r="VR29" i="25"/>
  <c r="VR25" i="25"/>
  <c r="VR21" i="25"/>
  <c r="VR20" i="25"/>
  <c r="WE43" i="25"/>
  <c r="WE38" i="25"/>
  <c r="WE28" i="25"/>
  <c r="WE17" i="25"/>
  <c r="WE41" i="25"/>
  <c r="WE27" i="25"/>
  <c r="WE46" i="25"/>
  <c r="WE39" i="25"/>
  <c r="WE34" i="25"/>
  <c r="WE30" i="25"/>
  <c r="WE44" i="25"/>
  <c r="NB47" i="25"/>
  <c r="NK47" i="25" s="1"/>
  <c r="NR43" i="25"/>
  <c r="NR32" i="25"/>
  <c r="NR26" i="25"/>
  <c r="NR16" i="25"/>
  <c r="I9" i="24"/>
  <c r="AD47" i="25"/>
  <c r="KU71" i="3"/>
  <c r="GK44" i="25"/>
  <c r="GK24" i="25"/>
  <c r="GK20" i="25"/>
  <c r="GK43" i="25"/>
  <c r="GX27" i="25"/>
  <c r="HK25" i="25"/>
  <c r="KK20" i="25"/>
  <c r="LX31" i="25"/>
  <c r="MK44" i="25"/>
  <c r="MK24" i="25"/>
  <c r="PX20" i="25"/>
  <c r="QX31" i="25"/>
  <c r="QX23" i="25"/>
  <c r="RK24" i="25"/>
  <c r="RK20" i="25"/>
  <c r="RK18" i="25"/>
  <c r="VX31" i="25"/>
  <c r="HB47" i="25"/>
  <c r="CB47" i="25"/>
  <c r="GB47" i="25"/>
  <c r="KO25" i="25"/>
  <c r="UB47" i="25"/>
  <c r="KU44" i="3"/>
  <c r="HK24" i="25"/>
  <c r="IX20" i="25"/>
  <c r="KK18" i="25"/>
  <c r="NK40" i="25"/>
  <c r="NK29" i="25"/>
  <c r="NK25" i="25"/>
  <c r="NK20" i="25"/>
  <c r="NK31" i="25"/>
  <c r="PX18" i="25"/>
  <c r="VX23" i="25"/>
  <c r="VX43" i="25"/>
  <c r="WK24" i="25"/>
  <c r="CK18" i="25"/>
  <c r="I89" i="24"/>
  <c r="I81" i="24"/>
  <c r="I56" i="24"/>
  <c r="I80" i="24"/>
  <c r="I15" i="24"/>
  <c r="I26" i="24"/>
  <c r="I85" i="24"/>
  <c r="I65" i="24"/>
  <c r="I92" i="24"/>
  <c r="I33" i="24"/>
  <c r="I30" i="24"/>
  <c r="I91" i="24"/>
  <c r="I40" i="24"/>
  <c r="I22" i="24"/>
  <c r="I68" i="24"/>
  <c r="I64" i="24"/>
  <c r="I57" i="24"/>
  <c r="I31" i="24"/>
  <c r="I32" i="24"/>
  <c r="I28" i="24"/>
  <c r="I34" i="24"/>
  <c r="I11" i="24"/>
  <c r="I25" i="24"/>
  <c r="I27" i="24"/>
  <c r="I82" i="24"/>
  <c r="I76" i="24"/>
  <c r="I69" i="24"/>
  <c r="I90" i="24"/>
  <c r="I39" i="24"/>
  <c r="I83" i="24"/>
  <c r="I29" i="24"/>
  <c r="I14" i="24"/>
  <c r="FK25" i="25"/>
  <c r="FK45" i="25"/>
  <c r="FK44" i="25"/>
  <c r="FX18" i="25"/>
  <c r="HK45" i="25"/>
  <c r="HK40" i="25"/>
  <c r="HX18" i="25"/>
  <c r="IK34" i="25"/>
  <c r="IX44" i="25"/>
  <c r="JK45" i="25"/>
  <c r="JK40" i="25"/>
  <c r="JX27" i="25"/>
  <c r="MK18" i="25"/>
  <c r="OK34" i="25"/>
  <c r="PK34" i="25"/>
  <c r="PK18" i="25"/>
  <c r="QX20" i="25"/>
  <c r="RK29" i="25"/>
  <c r="TX34" i="25"/>
  <c r="UX34" i="25"/>
  <c r="VX34" i="25"/>
  <c r="CK45" i="25"/>
  <c r="CK40" i="25"/>
  <c r="CK31" i="25"/>
  <c r="LO47" i="25"/>
  <c r="KO45" i="25"/>
  <c r="KO39" i="25"/>
  <c r="KO40" i="25"/>
  <c r="BX44" i="25"/>
  <c r="QO47" i="25"/>
  <c r="JO47" i="25"/>
  <c r="HO47" i="25"/>
  <c r="QB47" i="25"/>
  <c r="JB47" i="25"/>
  <c r="TO47" i="25"/>
  <c r="BO47" i="25"/>
  <c r="KM47" i="25"/>
  <c r="KO31" i="25"/>
  <c r="KO46" i="25"/>
  <c r="KT132" i="3"/>
  <c r="KT133" i="3" s="1"/>
  <c r="KQ48" i="25" s="1"/>
  <c r="AK34" i="25"/>
  <c r="HX45" i="25"/>
  <c r="RB47" i="25"/>
  <c r="PB47" i="25"/>
  <c r="WK20" i="25"/>
  <c r="FK46" i="25"/>
  <c r="HK20" i="25"/>
  <c r="IK27" i="25"/>
  <c r="MK20" i="25"/>
  <c r="OK27" i="25"/>
  <c r="PK20" i="25"/>
  <c r="PK31" i="25"/>
  <c r="RK45" i="25"/>
  <c r="SX43" i="25"/>
  <c r="UX22" i="25"/>
  <c r="VX22" i="25"/>
  <c r="WK18" i="25"/>
  <c r="BV132" i="3"/>
  <c r="BS47" i="25" s="1"/>
  <c r="CK25" i="25"/>
  <c r="FK21" i="25"/>
  <c r="FK23" i="25"/>
  <c r="AK23" i="25"/>
  <c r="AK31" i="25"/>
  <c r="EX43" i="25"/>
  <c r="EX27" i="25"/>
  <c r="EX23" i="25"/>
  <c r="FX45" i="25"/>
  <c r="FX40" i="25"/>
  <c r="AK20" i="25"/>
  <c r="FK27" i="25"/>
  <c r="FK29" i="25"/>
  <c r="GU132" i="3"/>
  <c r="GU133" i="3" s="1"/>
  <c r="GR48" i="25" s="1"/>
  <c r="JH132" i="3"/>
  <c r="JH133" i="3" s="1"/>
  <c r="IR48" i="25" s="1"/>
  <c r="NU132" i="3"/>
  <c r="NU133" i="3" s="1"/>
  <c r="NE48" i="25" s="1"/>
  <c r="PU132" i="3"/>
  <c r="PU133" i="3" s="1"/>
  <c r="PE48" i="25" s="1"/>
  <c r="RH132" i="3"/>
  <c r="RH133" i="3" s="1"/>
  <c r="RE48" i="25" s="1"/>
  <c r="EH132" i="3"/>
  <c r="EH133" i="3" s="1"/>
  <c r="EE48" i="25" s="1"/>
  <c r="HH132" i="3"/>
  <c r="HH133" i="3" s="1"/>
  <c r="JE48" i="25" s="1"/>
  <c r="LU132" i="3"/>
  <c r="LU133" i="3" s="1"/>
  <c r="LR48" i="25" s="1"/>
  <c r="OH132" i="3"/>
  <c r="OH133" i="3" s="1"/>
  <c r="PR48" i="25" s="1"/>
  <c r="WH132" i="3"/>
  <c r="WH133" i="3" s="1"/>
  <c r="WE48" i="25" s="1"/>
  <c r="EU132" i="3"/>
  <c r="EU133" i="3" s="1"/>
  <c r="ER48" i="25" s="1"/>
  <c r="IH132" i="3"/>
  <c r="IH133" i="3" s="1"/>
  <c r="HR48" i="25" s="1"/>
  <c r="JU132" i="3"/>
  <c r="JU133" i="3" s="1"/>
  <c r="JR48" i="25" s="1"/>
  <c r="MH132" i="3"/>
  <c r="MH133" i="3" s="1"/>
  <c r="ME48" i="25" s="1"/>
  <c r="PH132" i="3"/>
  <c r="PH133" i="3" s="1"/>
  <c r="OE48" i="25" s="1"/>
  <c r="QH132" i="3"/>
  <c r="QH133" i="3" s="1"/>
  <c r="QE48" i="25" s="1"/>
  <c r="VU132" i="3"/>
  <c r="VU133" i="3" s="1"/>
  <c r="UE48" i="25" s="1"/>
  <c r="CH132" i="3"/>
  <c r="CH133" i="3" s="1"/>
  <c r="CE48" i="25" s="1"/>
  <c r="AK30" i="25"/>
  <c r="AK21" i="25"/>
  <c r="AK44" i="25"/>
  <c r="AK29" i="25"/>
  <c r="AK28" i="25"/>
  <c r="AK22" i="25"/>
  <c r="LA105" i="3"/>
  <c r="KO41" i="25"/>
  <c r="AX46" i="25"/>
  <c r="KO28" i="25"/>
  <c r="KO22" i="25"/>
  <c r="KO18" i="25"/>
  <c r="CK46" i="25"/>
  <c r="CK39" i="25"/>
  <c r="CK34" i="25"/>
  <c r="CK44" i="25"/>
  <c r="CK24" i="25"/>
  <c r="CK20" i="25"/>
  <c r="EX29" i="25"/>
  <c r="BU132" i="3"/>
  <c r="BU133" i="3" s="1"/>
  <c r="BR48" i="25" s="1"/>
  <c r="FH132" i="3"/>
  <c r="FH133" i="3" s="1"/>
  <c r="FE48" i="25" s="1"/>
  <c r="IU132" i="3"/>
  <c r="IU133" i="3" s="1"/>
  <c r="IE48" i="25" s="1"/>
  <c r="KH132" i="3"/>
  <c r="KH133" i="3" s="1"/>
  <c r="KE48" i="25" s="1"/>
  <c r="QU132" i="3"/>
  <c r="QU133" i="3" s="1"/>
  <c r="QR48" i="25" s="1"/>
  <c r="RU132" i="3"/>
  <c r="RU133" i="3" s="1"/>
  <c r="SR48" i="25" s="1"/>
  <c r="UH132" i="3"/>
  <c r="UH133" i="3" s="1"/>
  <c r="UR48" i="25" s="1"/>
  <c r="VH132" i="3"/>
  <c r="VH133" i="3" s="1"/>
  <c r="VR48" i="25" s="1"/>
  <c r="GH132" i="3"/>
  <c r="GH133" i="3" s="1"/>
  <c r="GE48" i="25" s="1"/>
  <c r="KO29" i="25"/>
  <c r="LA34" i="3"/>
  <c r="KO21" i="25"/>
  <c r="LA90" i="3"/>
  <c r="KO38" i="25"/>
  <c r="KO11" i="25"/>
  <c r="KR132" i="3"/>
  <c r="LA74" i="3"/>
  <c r="KO30" i="25"/>
  <c r="LA26" i="3"/>
  <c r="KO17" i="25"/>
  <c r="AK17" i="25"/>
  <c r="KO24" i="25"/>
  <c r="BX38" i="25"/>
  <c r="BX29" i="25"/>
  <c r="BX46" i="25"/>
  <c r="BX39" i="25"/>
  <c r="BX34" i="25"/>
  <c r="BX30" i="25"/>
  <c r="BX28" i="25"/>
  <c r="BX17" i="25"/>
  <c r="BX22" i="25"/>
  <c r="BX18" i="25"/>
  <c r="CK29" i="25"/>
  <c r="CK28" i="25"/>
  <c r="CK41" i="25"/>
  <c r="KU80" i="3"/>
  <c r="KU22" i="3"/>
  <c r="KR13" i="25" s="1"/>
  <c r="AK46" i="25"/>
  <c r="AK39" i="25"/>
  <c r="AK41" i="25"/>
  <c r="AK43" i="25"/>
  <c r="AK38" i="25"/>
  <c r="AK27" i="25"/>
  <c r="CK17" i="25"/>
  <c r="EX38" i="25"/>
  <c r="AH132" i="3"/>
  <c r="J9" i="24" s="1"/>
  <c r="HU132" i="3"/>
  <c r="OU132" i="3"/>
  <c r="OU133" i="3" s="1"/>
  <c r="NR48" i="25" s="1"/>
  <c r="TU132" i="3"/>
  <c r="TU133" i="3" s="1"/>
  <c r="TR48" i="25" s="1"/>
  <c r="LA32" i="3"/>
  <c r="KO20" i="25"/>
  <c r="LB12" i="3"/>
  <c r="KO44" i="25"/>
  <c r="AK18" i="25"/>
  <c r="KO43" i="25"/>
  <c r="KO27" i="25"/>
  <c r="KO23" i="25"/>
  <c r="BX41" i="25"/>
  <c r="BX45" i="25"/>
  <c r="BX40" i="25"/>
  <c r="BX24" i="25"/>
  <c r="BX20" i="25"/>
  <c r="BX21" i="25"/>
  <c r="CK43" i="25"/>
  <c r="CK38" i="25"/>
  <c r="CK27" i="25"/>
  <c r="CK21" i="25"/>
  <c r="CK30" i="25"/>
  <c r="CK23" i="25"/>
  <c r="EX21" i="25"/>
  <c r="EX30" i="25"/>
  <c r="EX46" i="25"/>
  <c r="EX39" i="25"/>
  <c r="EX34" i="25"/>
  <c r="EX44" i="25"/>
  <c r="EX24" i="25"/>
  <c r="EX20" i="25"/>
  <c r="FK17" i="25"/>
  <c r="FX11" i="25"/>
  <c r="FX28" i="25"/>
  <c r="FX44" i="25"/>
  <c r="FX24" i="25"/>
  <c r="FX20" i="25"/>
  <c r="FX29" i="25"/>
  <c r="FX22" i="25"/>
  <c r="FX30" i="25"/>
  <c r="FX23" i="25"/>
  <c r="FX43" i="25"/>
  <c r="GK17" i="25"/>
  <c r="GK29" i="25"/>
  <c r="GK28" i="25"/>
  <c r="GK22" i="25"/>
  <c r="GK30" i="25"/>
  <c r="GK45" i="25"/>
  <c r="GK40" i="25"/>
  <c r="GX24" i="25"/>
  <c r="GX18" i="25"/>
  <c r="GX45" i="25"/>
  <c r="GX40" i="25"/>
  <c r="GX29" i="25"/>
  <c r="GX25" i="25"/>
  <c r="GX21" i="25"/>
  <c r="GX20" i="25"/>
  <c r="GX31" i="25"/>
  <c r="GX23" i="25"/>
  <c r="GX43" i="25"/>
  <c r="GX38" i="25"/>
  <c r="GX28" i="25"/>
  <c r="GX17" i="25"/>
  <c r="HK30" i="25"/>
  <c r="HK23" i="25"/>
  <c r="HK46" i="25"/>
  <c r="HK39" i="25"/>
  <c r="HK34" i="25"/>
  <c r="HK17" i="25"/>
  <c r="HK31" i="25"/>
  <c r="HK22" i="25"/>
  <c r="HK43" i="25"/>
  <c r="HK38" i="25"/>
  <c r="HK27" i="25"/>
  <c r="HX40" i="25"/>
  <c r="HX29" i="25"/>
  <c r="HX25" i="25"/>
  <c r="HX21" i="25"/>
  <c r="HX20" i="25"/>
  <c r="HX31" i="25"/>
  <c r="HX23" i="25"/>
  <c r="HX43" i="25"/>
  <c r="HX38" i="25"/>
  <c r="HX28" i="25"/>
  <c r="HX17" i="25"/>
  <c r="HX41" i="25"/>
  <c r="HX27" i="25"/>
  <c r="IK44" i="25"/>
  <c r="IK24" i="25"/>
  <c r="IK20" i="25"/>
  <c r="IK29" i="25"/>
  <c r="IK28" i="25"/>
  <c r="IK18" i="25"/>
  <c r="IK41" i="25"/>
  <c r="IK25" i="25"/>
  <c r="IK45" i="25"/>
  <c r="IK40" i="25"/>
  <c r="IX41" i="25"/>
  <c r="IX17" i="25"/>
  <c r="IX46" i="25"/>
  <c r="IX39" i="25"/>
  <c r="IX34" i="25"/>
  <c r="IX30" i="25"/>
  <c r="IX18" i="25"/>
  <c r="IX28" i="25"/>
  <c r="IX22" i="25"/>
  <c r="JK30" i="25"/>
  <c r="JK23" i="25"/>
  <c r="JK46" i="25"/>
  <c r="JK39" i="25"/>
  <c r="JK44" i="25"/>
  <c r="JK24" i="25"/>
  <c r="JK20" i="25"/>
  <c r="JK29" i="25"/>
  <c r="JK28" i="25"/>
  <c r="JK22" i="25"/>
  <c r="JK18" i="25"/>
  <c r="JX24" i="25"/>
  <c r="JX20" i="25"/>
  <c r="JX21" i="25"/>
  <c r="JX45" i="25"/>
  <c r="JX40" i="25"/>
  <c r="JX25" i="25"/>
  <c r="KK43" i="25"/>
  <c r="KK38" i="25"/>
  <c r="KK28" i="25"/>
  <c r="KK17" i="25"/>
  <c r="KK41" i="25"/>
  <c r="KK27" i="25"/>
  <c r="KK46" i="25"/>
  <c r="KK39" i="25"/>
  <c r="KK34" i="25"/>
  <c r="KK30" i="25"/>
  <c r="KK44" i="25"/>
  <c r="LX46" i="25"/>
  <c r="LX39" i="25"/>
  <c r="LX44" i="25"/>
  <c r="LX24" i="25"/>
  <c r="LX20" i="25"/>
  <c r="LX29" i="25"/>
  <c r="LX28" i="25"/>
  <c r="LX18" i="25"/>
  <c r="LX41" i="25"/>
  <c r="LX25" i="25"/>
  <c r="MK31" i="25"/>
  <c r="MK23" i="25"/>
  <c r="MK43" i="25"/>
  <c r="MK38" i="25"/>
  <c r="MK28" i="25"/>
  <c r="MK17" i="25"/>
  <c r="MK41" i="25"/>
  <c r="MK27" i="25"/>
  <c r="MK46" i="25"/>
  <c r="MK39" i="25"/>
  <c r="MK34" i="25"/>
  <c r="MK30" i="25"/>
  <c r="MK22" i="25"/>
  <c r="NK46" i="25"/>
  <c r="NK39" i="25"/>
  <c r="NK30" i="25"/>
  <c r="NK44" i="25"/>
  <c r="NK24" i="25"/>
  <c r="NK18" i="25"/>
  <c r="OK24" i="25"/>
  <c r="OK18" i="25"/>
  <c r="OK45" i="25"/>
  <c r="OK40" i="25"/>
  <c r="OK29" i="25"/>
  <c r="OK25" i="25"/>
  <c r="OK21" i="25"/>
  <c r="OK20" i="25"/>
  <c r="OK31" i="25"/>
  <c r="OK23" i="25"/>
  <c r="PK45" i="25"/>
  <c r="PK40" i="25"/>
  <c r="PK29" i="25"/>
  <c r="PK44" i="25"/>
  <c r="PK24" i="25"/>
  <c r="PX43" i="25"/>
  <c r="PX38" i="25"/>
  <c r="PX28" i="25"/>
  <c r="PX17" i="25"/>
  <c r="PX41" i="25"/>
  <c r="PX27" i="25"/>
  <c r="PX46" i="25"/>
  <c r="PX39" i="25"/>
  <c r="PX34" i="25"/>
  <c r="PX30" i="25"/>
  <c r="PX44" i="25"/>
  <c r="QK24" i="25"/>
  <c r="QK18" i="25"/>
  <c r="QK45" i="25"/>
  <c r="QK40" i="25"/>
  <c r="QK29" i="25"/>
  <c r="QK25" i="25"/>
  <c r="QK21" i="25"/>
  <c r="QK20" i="25"/>
  <c r="QK31" i="25"/>
  <c r="QK23" i="25"/>
  <c r="QK43" i="25"/>
  <c r="QK38" i="25"/>
  <c r="QK28" i="25"/>
  <c r="QK17" i="25"/>
  <c r="QX46" i="25"/>
  <c r="QX39" i="25"/>
  <c r="QX30" i="25"/>
  <c r="QX44" i="25"/>
  <c r="QX24" i="25"/>
  <c r="QX18" i="25"/>
  <c r="RK31" i="25"/>
  <c r="RK17" i="25"/>
  <c r="RK43" i="25"/>
  <c r="RK38" i="25"/>
  <c r="RK27" i="25"/>
  <c r="RK21" i="25"/>
  <c r="RK30" i="25"/>
  <c r="RK23" i="25"/>
  <c r="RK46" i="25"/>
  <c r="RK39" i="25"/>
  <c r="RK34" i="25"/>
  <c r="SX29" i="25"/>
  <c r="SX28" i="25"/>
  <c r="SX18" i="25"/>
  <c r="SX45" i="25"/>
  <c r="SX40" i="25"/>
  <c r="SX25" i="25"/>
  <c r="SX24" i="25"/>
  <c r="SX20" i="25"/>
  <c r="TX44" i="25"/>
  <c r="TX21" i="25"/>
  <c r="TX41" i="25"/>
  <c r="TX45" i="25"/>
  <c r="TX40" i="25"/>
  <c r="TX24" i="25"/>
  <c r="TX20" i="25"/>
  <c r="UK40" i="25"/>
  <c r="UK31" i="25"/>
  <c r="UK17" i="25"/>
  <c r="UK43" i="25"/>
  <c r="UK38" i="25"/>
  <c r="UK27" i="25"/>
  <c r="UK21" i="25"/>
  <c r="UK30" i="25"/>
  <c r="UK23" i="25"/>
  <c r="UX44" i="25"/>
  <c r="UX24" i="25"/>
  <c r="UX18" i="25"/>
  <c r="UX45" i="25"/>
  <c r="UX40" i="25"/>
  <c r="UX29" i="25"/>
  <c r="UX25" i="25"/>
  <c r="UX21" i="25"/>
  <c r="UX20" i="25"/>
  <c r="VX44" i="25"/>
  <c r="VX24" i="25"/>
  <c r="VX18" i="25"/>
  <c r="VX45" i="25"/>
  <c r="VX40" i="25"/>
  <c r="VX29" i="25"/>
  <c r="VX25" i="25"/>
  <c r="VX21" i="25"/>
  <c r="VX20" i="25"/>
  <c r="WK43" i="25"/>
  <c r="WK38" i="25"/>
  <c r="WK28" i="25"/>
  <c r="WK17" i="25"/>
  <c r="WK41" i="25"/>
  <c r="WK27" i="25"/>
  <c r="WK46" i="25"/>
  <c r="WK39" i="25"/>
  <c r="WK34" i="25"/>
  <c r="WK30" i="25"/>
  <c r="WK44" i="25"/>
  <c r="UK11" i="25"/>
  <c r="G80" i="24"/>
  <c r="RA132" i="3"/>
  <c r="G64" i="24"/>
  <c r="OA132" i="3"/>
  <c r="G57" i="24"/>
  <c r="MA132" i="3"/>
  <c r="G39" i="24"/>
  <c r="G31" i="24"/>
  <c r="FO47" i="25"/>
  <c r="EK44" i="25"/>
  <c r="G83" i="24"/>
  <c r="QN132" i="3"/>
  <c r="G29" i="24"/>
  <c r="HN132" i="3"/>
  <c r="WK11" i="25"/>
  <c r="G85" i="24"/>
  <c r="UA132" i="3"/>
  <c r="G82" i="24"/>
  <c r="SA132" i="3"/>
  <c r="PO47" i="25"/>
  <c r="KK11" i="25"/>
  <c r="IX11" i="25"/>
  <c r="EO47" i="25"/>
  <c r="G25" i="24"/>
  <c r="AB47" i="25"/>
  <c r="VO47" i="25"/>
  <c r="G89" i="24"/>
  <c r="UN132" i="3"/>
  <c r="NO47" i="25"/>
  <c r="G33" i="24"/>
  <c r="FK38" i="25"/>
  <c r="FK28" i="25"/>
  <c r="FU132" i="3"/>
  <c r="FU133" i="3" s="1"/>
  <c r="FR48" i="25" s="1"/>
  <c r="G30" i="24"/>
  <c r="G15" i="24"/>
  <c r="G28" i="24"/>
  <c r="G34" i="24"/>
  <c r="G11" i="24"/>
  <c r="SO47" i="25"/>
  <c r="PX11" i="25"/>
  <c r="G76" i="24"/>
  <c r="PN132" i="3"/>
  <c r="EX11" i="25"/>
  <c r="EB47" i="25"/>
  <c r="G14" i="24"/>
  <c r="AK11" i="25"/>
  <c r="VX11" i="25"/>
  <c r="UO47" i="25"/>
  <c r="G68" i="24"/>
  <c r="QA132" i="3"/>
  <c r="G56" i="24"/>
  <c r="MN132" i="3"/>
  <c r="IB47" i="25"/>
  <c r="GK11" i="25"/>
  <c r="EK45" i="25"/>
  <c r="EX41" i="25"/>
  <c r="EX45" i="25"/>
  <c r="EX40" i="25"/>
  <c r="EX31" i="25"/>
  <c r="EX17" i="25"/>
  <c r="FK39" i="25"/>
  <c r="FX46" i="25"/>
  <c r="FX39" i="25"/>
  <c r="FX27" i="25"/>
  <c r="FX31" i="25"/>
  <c r="FX17" i="25"/>
  <c r="FX21" i="25"/>
  <c r="FX41" i="25"/>
  <c r="FX25" i="25"/>
  <c r="GK38" i="25"/>
  <c r="GK27" i="25"/>
  <c r="GK21" i="25"/>
  <c r="GK41" i="25"/>
  <c r="GK46" i="25"/>
  <c r="GK39" i="25"/>
  <c r="GK34" i="25"/>
  <c r="GX41" i="25"/>
  <c r="GX46" i="25"/>
  <c r="GX39" i="25"/>
  <c r="GX30" i="25"/>
  <c r="GX44" i="25"/>
  <c r="HK41" i="25"/>
  <c r="HK44" i="25"/>
  <c r="HK21" i="25"/>
  <c r="HK29" i="25"/>
  <c r="HK28" i="25"/>
  <c r="HX46" i="25"/>
  <c r="HX39" i="25"/>
  <c r="HX30" i="25"/>
  <c r="HX44" i="25"/>
  <c r="HX24" i="25"/>
  <c r="IK17" i="25"/>
  <c r="IK38" i="25"/>
  <c r="IK21" i="25"/>
  <c r="IK30" i="25"/>
  <c r="IK46" i="25"/>
  <c r="IK39" i="25"/>
  <c r="IX45" i="25"/>
  <c r="IX40" i="25"/>
  <c r="IX29" i="25"/>
  <c r="IX43" i="25"/>
  <c r="IX38" i="25"/>
  <c r="IX27" i="25"/>
  <c r="IX21" i="25"/>
  <c r="JK41" i="25"/>
  <c r="JK17" i="25"/>
  <c r="JK43" i="25"/>
  <c r="JK38" i="25"/>
  <c r="JK27" i="25"/>
  <c r="JK21" i="25"/>
  <c r="JX38" i="25"/>
  <c r="JX17" i="25"/>
  <c r="JX29" i="25"/>
  <c r="JX41" i="25"/>
  <c r="JX28" i="25"/>
  <c r="JX46" i="25"/>
  <c r="JX39" i="25"/>
  <c r="JX34" i="25"/>
  <c r="JX30" i="25"/>
  <c r="JX23" i="25"/>
  <c r="JX18" i="25"/>
  <c r="KK45" i="25"/>
  <c r="KK40" i="25"/>
  <c r="KK29" i="25"/>
  <c r="KK21" i="25"/>
  <c r="KK31" i="25"/>
  <c r="KK23" i="25"/>
  <c r="LX17" i="25"/>
  <c r="LX43" i="25"/>
  <c r="LX38" i="25"/>
  <c r="LX27" i="25"/>
  <c r="LX21" i="25"/>
  <c r="LX30" i="25"/>
  <c r="LX23" i="25"/>
  <c r="MK45" i="25"/>
  <c r="MK40" i="25"/>
  <c r="MK29" i="25"/>
  <c r="MK25" i="25"/>
  <c r="MK21" i="25"/>
  <c r="NK21" i="25"/>
  <c r="NK43" i="25"/>
  <c r="NK38" i="25"/>
  <c r="NK28" i="25"/>
  <c r="NK17" i="25"/>
  <c r="NK41" i="25"/>
  <c r="NK27" i="25"/>
  <c r="OK38" i="25"/>
  <c r="OK28" i="25"/>
  <c r="OK17" i="25"/>
  <c r="OK41" i="25"/>
  <c r="OK46" i="25"/>
  <c r="OK39" i="25"/>
  <c r="OK30" i="25"/>
  <c r="OK44" i="25"/>
  <c r="PK38" i="25"/>
  <c r="PK21" i="25"/>
  <c r="PK41" i="25"/>
  <c r="PK17" i="25"/>
  <c r="PK46" i="25"/>
  <c r="PK39" i="25"/>
  <c r="PK30" i="25"/>
  <c r="PK28" i="25"/>
  <c r="PX45" i="25"/>
  <c r="PX40" i="25"/>
  <c r="PX29" i="25"/>
  <c r="PX21" i="25"/>
  <c r="PX31" i="25"/>
  <c r="PX23" i="25"/>
  <c r="QK41" i="25"/>
  <c r="QK46" i="25"/>
  <c r="QK39" i="25"/>
  <c r="QK30" i="25"/>
  <c r="QK44" i="25"/>
  <c r="QX21" i="25"/>
  <c r="QX43" i="25"/>
  <c r="QX38" i="25"/>
  <c r="QX28" i="25"/>
  <c r="QX17" i="25"/>
  <c r="QX41" i="25"/>
  <c r="QX27" i="25"/>
  <c r="RK28" i="25"/>
  <c r="RK41" i="25"/>
  <c r="RK40" i="25"/>
  <c r="SX41" i="25"/>
  <c r="SX21" i="25"/>
  <c r="SX46" i="25"/>
  <c r="SX39" i="25"/>
  <c r="SX30" i="25"/>
  <c r="SX44" i="25"/>
  <c r="SX38" i="25"/>
  <c r="SX17" i="25"/>
  <c r="TX38" i="25"/>
  <c r="TX29" i="25"/>
  <c r="TX46" i="25"/>
  <c r="TX39" i="25"/>
  <c r="TX30" i="25"/>
  <c r="TX28" i="25"/>
  <c r="TX17" i="25"/>
  <c r="UK46" i="25"/>
  <c r="UK39" i="25"/>
  <c r="UK44" i="25"/>
  <c r="UK29" i="25"/>
  <c r="UK28" i="25"/>
  <c r="UK41" i="25"/>
  <c r="UK25" i="25"/>
  <c r="UX38" i="25"/>
  <c r="UX28" i="25"/>
  <c r="UX17" i="25"/>
  <c r="UX41" i="25"/>
  <c r="UX27" i="25"/>
  <c r="UX46" i="25"/>
  <c r="UX39" i="25"/>
  <c r="UX30" i="25"/>
  <c r="VX38" i="25"/>
  <c r="VX28" i="25"/>
  <c r="VX17" i="25"/>
  <c r="VX41" i="25"/>
  <c r="VX27" i="25"/>
  <c r="VX46" i="25"/>
  <c r="VX39" i="25"/>
  <c r="VX30" i="25"/>
  <c r="WK45" i="25"/>
  <c r="WK40" i="25"/>
  <c r="WK29" i="25"/>
  <c r="WK21" i="25"/>
  <c r="WK31" i="25"/>
  <c r="WK23" i="25"/>
  <c r="RN132" i="3"/>
  <c r="G81" i="24"/>
  <c r="G90" i="24"/>
  <c r="WA132" i="3"/>
  <c r="QX11" i="25"/>
  <c r="NK11" i="25"/>
  <c r="LX11" i="25"/>
  <c r="JX11" i="25"/>
  <c r="HX11" i="25"/>
  <c r="EK21" i="25"/>
  <c r="QK11" i="25"/>
  <c r="JK11" i="25"/>
  <c r="GO47" i="25"/>
  <c r="FB47" i="25"/>
  <c r="EK28" i="25"/>
  <c r="AO47" i="25"/>
  <c r="G91" i="24"/>
  <c r="WN132" i="3"/>
  <c r="TX11" i="25"/>
  <c r="SX11" i="25"/>
  <c r="OB47" i="25"/>
  <c r="G40" i="24"/>
  <c r="KN132" i="3"/>
  <c r="G22" i="24"/>
  <c r="JN132" i="3"/>
  <c r="UX11" i="25"/>
  <c r="MB47" i="25"/>
  <c r="IK11" i="25"/>
  <c r="FK43" i="25"/>
  <c r="RK11" i="25"/>
  <c r="HK11" i="25"/>
  <c r="G32" i="24"/>
  <c r="CK11" i="25"/>
  <c r="GX11" i="25"/>
  <c r="FK11" i="25"/>
  <c r="AX11" i="25"/>
  <c r="WB47" i="25"/>
  <c r="G65" i="24"/>
  <c r="ON132" i="3"/>
  <c r="OK11" i="25"/>
  <c r="KB47" i="25"/>
  <c r="IO47" i="25"/>
  <c r="G26" i="24"/>
  <c r="BX11" i="25"/>
  <c r="G9" i="24"/>
  <c r="G92" i="24"/>
  <c r="VN132" i="3"/>
  <c r="PK11" i="25"/>
  <c r="G69" i="24"/>
  <c r="PA132" i="3"/>
  <c r="MK11" i="25"/>
  <c r="G27" i="24"/>
  <c r="EK46" i="25"/>
  <c r="KU129" i="3"/>
  <c r="KU85" i="3"/>
  <c r="KU67" i="3"/>
  <c r="KU94" i="3"/>
  <c r="KU82" i="3"/>
  <c r="KR32" i="25" s="1"/>
  <c r="KU109" i="3"/>
  <c r="KU99" i="3"/>
  <c r="KU54" i="3"/>
  <c r="KU32" i="3"/>
  <c r="KU38" i="3"/>
  <c r="KU14" i="3"/>
  <c r="KU130" i="3"/>
  <c r="KU98" i="3"/>
  <c r="KU61" i="3"/>
  <c r="KU52" i="3"/>
  <c r="KR26" i="25" s="1"/>
  <c r="KU42" i="3"/>
  <c r="KU18" i="3"/>
  <c r="KU127" i="3"/>
  <c r="KU77" i="3"/>
  <c r="KU17" i="3"/>
  <c r="KU117" i="3"/>
  <c r="KU121" i="3"/>
  <c r="KU41" i="3"/>
  <c r="KU125" i="3"/>
  <c r="KU115" i="3"/>
  <c r="KU92" i="3"/>
  <c r="KU122" i="3"/>
  <c r="KU64" i="3"/>
  <c r="KU112" i="3"/>
  <c r="KR42" i="25" s="1"/>
  <c r="KU90" i="3"/>
  <c r="KU124" i="3"/>
  <c r="KU74" i="3"/>
  <c r="KU60" i="3"/>
  <c r="KU39" i="3"/>
  <c r="KU51" i="3"/>
  <c r="KU120" i="3"/>
  <c r="KU70" i="3"/>
  <c r="KU34" i="3"/>
  <c r="KU20" i="3"/>
  <c r="KU62" i="3"/>
  <c r="KU46" i="3"/>
  <c r="KU110" i="3"/>
  <c r="KU106" i="3"/>
  <c r="KU96" i="3"/>
  <c r="KU50" i="3"/>
  <c r="KU65" i="3"/>
  <c r="KU29" i="3"/>
  <c r="KU87" i="3"/>
  <c r="KR35" i="25" s="1"/>
  <c r="JG133" i="3"/>
  <c r="IQ48" i="25" s="1"/>
  <c r="KU97" i="3"/>
  <c r="KU78" i="3"/>
  <c r="KU72" i="3"/>
  <c r="KU16" i="3"/>
  <c r="KU31" i="3"/>
  <c r="KR19" i="25" s="1"/>
  <c r="KU105" i="3"/>
  <c r="KU88" i="3"/>
  <c r="KR36" i="25" s="1"/>
  <c r="KU118" i="3"/>
  <c r="KU103" i="3"/>
  <c r="KU68" i="3"/>
  <c r="KU36" i="3"/>
  <c r="KU84" i="3"/>
  <c r="KU58" i="3"/>
  <c r="KU75" i="3"/>
  <c r="KU19" i="3"/>
  <c r="KU21" i="3"/>
  <c r="KR12" i="25" s="1"/>
  <c r="XI105" i="3"/>
  <c r="KU13" i="3"/>
  <c r="XI74" i="3"/>
  <c r="XI27" i="3"/>
  <c r="MG133" i="3"/>
  <c r="MD48" i="25" s="1"/>
  <c r="KU113" i="3"/>
  <c r="KU104" i="3"/>
  <c r="KU83" i="3"/>
  <c r="KR33" i="25" s="1"/>
  <c r="KU73" i="3"/>
  <c r="KU15" i="3"/>
  <c r="KU55" i="3"/>
  <c r="KU37" i="3"/>
  <c r="KU53" i="3"/>
  <c r="KU69" i="3"/>
  <c r="KU76" i="3"/>
  <c r="KU48" i="3"/>
  <c r="KU28" i="3"/>
  <c r="KU126" i="3"/>
  <c r="KU116" i="3"/>
  <c r="KU86" i="3"/>
  <c r="KU63" i="3"/>
  <c r="KU30" i="3"/>
  <c r="KU128" i="3"/>
  <c r="KU89" i="3"/>
  <c r="KR37" i="25" s="1"/>
  <c r="KU45" i="3"/>
  <c r="KU25" i="3"/>
  <c r="KR16" i="25" s="1"/>
  <c r="KU35" i="3"/>
  <c r="KU40" i="3"/>
  <c r="KU24" i="3"/>
  <c r="KR15" i="25" s="1"/>
  <c r="KU123" i="3"/>
  <c r="KU111" i="3"/>
  <c r="KU95" i="3"/>
  <c r="KU81" i="3"/>
  <c r="KU59" i="3"/>
  <c r="KU49" i="3"/>
  <c r="KU26" i="3"/>
  <c r="KU43" i="3"/>
  <c r="KU93" i="3"/>
  <c r="XI26" i="3"/>
  <c r="KU33" i="3"/>
  <c r="KU56" i="3"/>
  <c r="KU114" i="3"/>
  <c r="KU108" i="3"/>
  <c r="KU100" i="3"/>
  <c r="KU107" i="3"/>
  <c r="KU79" i="3"/>
  <c r="KU66" i="3"/>
  <c r="KU57" i="3"/>
  <c r="KU47" i="3"/>
  <c r="KU23" i="3"/>
  <c r="KR14" i="25" s="1"/>
  <c r="KU91" i="3"/>
  <c r="KU27" i="3"/>
  <c r="XI48" i="3"/>
  <c r="XI106" i="3"/>
  <c r="XI79" i="3"/>
  <c r="XI119" i="3"/>
  <c r="KU119" i="3"/>
  <c r="XI69" i="3"/>
  <c r="XI60" i="3"/>
  <c r="XI104" i="3"/>
  <c r="XI99" i="3"/>
  <c r="KU131" i="3"/>
  <c r="XI91" i="3"/>
  <c r="KG133" i="3"/>
  <c r="KD48" i="25" s="1"/>
  <c r="XI32" i="3"/>
  <c r="XI102" i="3"/>
  <c r="XI58" i="3"/>
  <c r="XI98" i="3"/>
  <c r="XI111" i="3"/>
  <c r="XI128" i="3"/>
  <c r="XI81" i="3"/>
  <c r="LT133" i="3"/>
  <c r="LQ48" i="25" s="1"/>
  <c r="QT133" i="3"/>
  <c r="QQ48" i="25" s="1"/>
  <c r="TT133" i="3"/>
  <c r="TQ48" i="25" s="1"/>
  <c r="VG133" i="3"/>
  <c r="VQ48" i="25" s="1"/>
  <c r="XI75" i="3"/>
  <c r="XI90" i="3"/>
  <c r="XI34" i="3"/>
  <c r="XI110" i="3"/>
  <c r="PG133" i="3"/>
  <c r="OD48" i="25" s="1"/>
  <c r="QG133" i="3"/>
  <c r="QD48" i="25" s="1"/>
  <c r="HG133" i="3"/>
  <c r="JD48" i="25" s="1"/>
  <c r="JT133" i="3"/>
  <c r="JQ48" i="25" s="1"/>
  <c r="XI61" i="3"/>
  <c r="KU12" i="3"/>
  <c r="VT133" i="3"/>
  <c r="UD48" i="25" s="1"/>
  <c r="LA12" i="3"/>
  <c r="PT133" i="3"/>
  <c r="PD48" i="25" s="1"/>
  <c r="NT133" i="3"/>
  <c r="ND48" i="25" s="1"/>
  <c r="WG133" i="3"/>
  <c r="WD48" i="25" s="1"/>
  <c r="OT133" i="3"/>
  <c r="NQ48" i="25" s="1"/>
  <c r="XB12" i="3"/>
  <c r="OG133" i="3"/>
  <c r="PQ48" i="25" s="1"/>
  <c r="UG133" i="3"/>
  <c r="UQ48" i="25" s="1"/>
  <c r="RG133" i="3"/>
  <c r="RD48" i="25" s="1"/>
  <c r="IT133" i="3"/>
  <c r="ID48" i="25" s="1"/>
  <c r="IG133" i="3"/>
  <c r="HQ48" i="25" s="1"/>
  <c r="HT133" i="3"/>
  <c r="HD48" i="25" s="1"/>
  <c r="GT133" i="3"/>
  <c r="GQ48" i="25" s="1"/>
  <c r="GG133" i="3"/>
  <c r="GD48" i="25" s="1"/>
  <c r="FT133" i="3"/>
  <c r="FQ48" i="25" s="1"/>
  <c r="FG133" i="3"/>
  <c r="FD48" i="25" s="1"/>
  <c r="ET133" i="3"/>
  <c r="EQ48" i="25" s="1"/>
  <c r="EG133" i="3"/>
  <c r="ED48" i="25" s="1"/>
  <c r="CG133" i="3"/>
  <c r="CD48" i="25" s="1"/>
  <c r="BT133" i="3"/>
  <c r="BQ48" i="25" s="1"/>
  <c r="AT133" i="3"/>
  <c r="AQ48" i="25" s="1"/>
  <c r="AG133" i="3"/>
  <c r="AD48" i="25" s="1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S37" i="3"/>
  <c r="R38" i="3"/>
  <c r="R39" i="3"/>
  <c r="R40" i="3"/>
  <c r="R41" i="3"/>
  <c r="R42" i="3"/>
  <c r="R43" i="3"/>
  <c r="R44" i="3"/>
  <c r="S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DX12" i="3"/>
  <c r="DY12" i="3"/>
  <c r="DZ12" i="3"/>
  <c r="T12" i="3"/>
  <c r="Q11" i="25" s="1"/>
  <c r="S12" i="3"/>
  <c r="R12" i="3"/>
  <c r="P132" i="3"/>
  <c r="E10" i="24" s="1"/>
  <c r="OV131" i="3"/>
  <c r="OV130" i="3"/>
  <c r="OV129" i="3"/>
  <c r="PA128" i="3"/>
  <c r="PA127" i="3"/>
  <c r="PA126" i="3"/>
  <c r="PA125" i="3"/>
  <c r="PA124" i="3"/>
  <c r="OV123" i="3"/>
  <c r="OV122" i="3"/>
  <c r="OV121" i="3"/>
  <c r="OV120" i="3"/>
  <c r="PA119" i="3"/>
  <c r="OV118" i="3"/>
  <c r="OV117" i="3"/>
  <c r="OV116" i="3"/>
  <c r="OV115" i="3"/>
  <c r="OV114" i="3"/>
  <c r="OV113" i="3"/>
  <c r="OV112" i="3"/>
  <c r="NS42" i="25" s="1"/>
  <c r="PA111" i="3"/>
  <c r="PA110" i="3"/>
  <c r="PA109" i="3"/>
  <c r="OV108" i="3"/>
  <c r="OV107" i="3"/>
  <c r="PA106" i="3"/>
  <c r="PA105" i="3"/>
  <c r="PA104" i="3"/>
  <c r="OV103" i="3"/>
  <c r="PA102" i="3"/>
  <c r="OV101" i="3"/>
  <c r="OV100" i="3"/>
  <c r="PA99" i="3"/>
  <c r="PA98" i="3"/>
  <c r="OV97" i="3"/>
  <c r="OV96" i="3"/>
  <c r="OV95" i="3"/>
  <c r="OV94" i="3"/>
  <c r="OV93" i="3"/>
  <c r="OV92" i="3"/>
  <c r="PA91" i="3"/>
  <c r="PA90" i="3"/>
  <c r="OV89" i="3"/>
  <c r="NS37" i="25" s="1"/>
  <c r="OV88" i="3"/>
  <c r="NS36" i="25" s="1"/>
  <c r="OV87" i="3"/>
  <c r="NS35" i="25" s="1"/>
  <c r="OV86" i="3"/>
  <c r="OV85" i="3"/>
  <c r="OV84" i="3"/>
  <c r="OV83" i="3"/>
  <c r="NS33" i="25" s="1"/>
  <c r="OV82" i="3"/>
  <c r="NS32" i="25" s="1"/>
  <c r="PA81" i="3"/>
  <c r="OV80" i="3"/>
  <c r="NS31" i="25" s="1"/>
  <c r="PA79" i="3"/>
  <c r="PA78" i="3"/>
  <c r="OV77" i="3"/>
  <c r="NS30" i="25" s="1"/>
  <c r="PA76" i="3"/>
  <c r="PA75" i="3"/>
  <c r="PA74" i="3"/>
  <c r="OV73" i="3"/>
  <c r="PA72" i="3"/>
  <c r="OV71" i="3"/>
  <c r="OV70" i="3"/>
  <c r="PA69" i="3"/>
  <c r="OV68" i="3"/>
  <c r="PA67" i="3"/>
  <c r="OV66" i="3"/>
  <c r="OV65" i="3"/>
  <c r="OV64" i="3"/>
  <c r="OV63" i="3"/>
  <c r="OV62" i="3"/>
  <c r="PA61" i="3"/>
  <c r="PA60" i="3"/>
  <c r="OV59" i="3"/>
  <c r="PA58" i="3"/>
  <c r="PA57" i="3"/>
  <c r="PA56" i="3"/>
  <c r="OV55" i="3"/>
  <c r="OV54" i="3"/>
  <c r="OV53" i="3"/>
  <c r="OV52" i="3"/>
  <c r="NS26" i="25" s="1"/>
  <c r="OV51" i="3"/>
  <c r="OV50" i="3"/>
  <c r="PA49" i="3"/>
  <c r="PA48" i="3"/>
  <c r="OV47" i="3"/>
  <c r="NS24" i="25" s="1"/>
  <c r="OV46" i="3"/>
  <c r="OV45" i="3"/>
  <c r="PB44" i="3"/>
  <c r="PA44" i="3"/>
  <c r="OV43" i="3"/>
  <c r="NS22" i="25" s="1"/>
  <c r="OV42" i="3"/>
  <c r="OV41" i="3"/>
  <c r="OV40" i="3"/>
  <c r="OV39" i="3"/>
  <c r="OV38" i="3"/>
  <c r="PB37" i="3"/>
  <c r="OV37" i="3"/>
  <c r="OV36" i="3"/>
  <c r="OV35" i="3"/>
  <c r="PA34" i="3"/>
  <c r="PA33" i="3"/>
  <c r="PA32" i="3"/>
  <c r="PA31" i="3"/>
  <c r="NX19" i="25" s="1"/>
  <c r="OV30" i="3"/>
  <c r="NS18" i="25" s="1"/>
  <c r="PA29" i="3"/>
  <c r="OV28" i="3"/>
  <c r="NS17" i="25" s="1"/>
  <c r="PA27" i="3"/>
  <c r="PA25" i="3"/>
  <c r="NX16" i="25" s="1"/>
  <c r="OV23" i="3"/>
  <c r="NS14" i="25" s="1"/>
  <c r="OV22" i="3"/>
  <c r="NS13" i="25" s="1"/>
  <c r="OV21" i="3"/>
  <c r="NS12" i="25" s="1"/>
  <c r="OV20" i="3"/>
  <c r="OV19" i="3"/>
  <c r="OV18" i="3"/>
  <c r="OV17" i="3"/>
  <c r="PA16" i="3"/>
  <c r="OV15" i="3"/>
  <c r="OV14" i="3"/>
  <c r="OV13" i="3"/>
  <c r="D13" i="3"/>
  <c r="D14" i="3" s="1"/>
  <c r="D15" i="3" s="1"/>
  <c r="D16" i="3" s="1"/>
  <c r="D17" i="3" s="1"/>
  <c r="D18" i="3" s="1"/>
  <c r="D19" i="3" s="1"/>
  <c r="D20" i="3" s="1"/>
  <c r="D21" i="3" s="1"/>
  <c r="D22" i="3" s="1"/>
  <c r="D23" i="3" s="1"/>
  <c r="D24" i="3" s="1"/>
  <c r="D25" i="3" s="1"/>
  <c r="DB146" i="23"/>
  <c r="DF146" i="23" s="1"/>
  <c r="DF145" i="23"/>
  <c r="DF144" i="23"/>
  <c r="DF143" i="23"/>
  <c r="DF142" i="23"/>
  <c r="DF141" i="23"/>
  <c r="DF140" i="23"/>
  <c r="DF139" i="23"/>
  <c r="DF137" i="23"/>
  <c r="DF136" i="23"/>
  <c r="DF135" i="23"/>
  <c r="DF134" i="23"/>
  <c r="DF133" i="23"/>
  <c r="DF131" i="23"/>
  <c r="DF130" i="23"/>
  <c r="DF129" i="23"/>
  <c r="DF128" i="23"/>
  <c r="DF127" i="23"/>
  <c r="DF126" i="23"/>
  <c r="DF124" i="23"/>
  <c r="DF123" i="23"/>
  <c r="DF122" i="23"/>
  <c r="DF121" i="23"/>
  <c r="DF113" i="23"/>
  <c r="DF112" i="23"/>
  <c r="DF111" i="23"/>
  <c r="DF105" i="23"/>
  <c r="DF104" i="23"/>
  <c r="DF102" i="23"/>
  <c r="DF101" i="23"/>
  <c r="DF100" i="23"/>
  <c r="DF99" i="23"/>
  <c r="DF98" i="23"/>
  <c r="DF97" i="23"/>
  <c r="DF95" i="23"/>
  <c r="DF94" i="23"/>
  <c r="DF93" i="23"/>
  <c r="DF92" i="23"/>
  <c r="DF91" i="23"/>
  <c r="DF90" i="23"/>
  <c r="DF88" i="23"/>
  <c r="DF87" i="23"/>
  <c r="DF86" i="23"/>
  <c r="DF85" i="23"/>
  <c r="DF84" i="23"/>
  <c r="DF83" i="23"/>
  <c r="DF82" i="23"/>
  <c r="DF81" i="23"/>
  <c r="DF80" i="23"/>
  <c r="DF79" i="23"/>
  <c r="DF78" i="23"/>
  <c r="DF76" i="23"/>
  <c r="DF75" i="23"/>
  <c r="DF74" i="23"/>
  <c r="DF73" i="23"/>
  <c r="DF69" i="23"/>
  <c r="DF68" i="23"/>
  <c r="DF66" i="23"/>
  <c r="DF65" i="23"/>
  <c r="DF64" i="23"/>
  <c r="DF62" i="23"/>
  <c r="DF61" i="23"/>
  <c r="DF59" i="23"/>
  <c r="DF58" i="23"/>
  <c r="DF56" i="23"/>
  <c r="DF55" i="23"/>
  <c r="DF54" i="23"/>
  <c r="DF53" i="23"/>
  <c r="DF52" i="23"/>
  <c r="DF51" i="23"/>
  <c r="DO37" i="3"/>
  <c r="CS37" i="3"/>
  <c r="DB37" i="3" s="1"/>
  <c r="BO37" i="3"/>
  <c r="DF50" i="23"/>
  <c r="DF49" i="23"/>
  <c r="DF48" i="23"/>
  <c r="DF46" i="23"/>
  <c r="DF45" i="23"/>
  <c r="DF41" i="23"/>
  <c r="DF40" i="23"/>
  <c r="DF38" i="23"/>
  <c r="DF37" i="23"/>
  <c r="DF36" i="23"/>
  <c r="DB27" i="23"/>
  <c r="DF27" i="23" s="1"/>
  <c r="DF24" i="23"/>
  <c r="DF23" i="23"/>
  <c r="DB22" i="23"/>
  <c r="DF22" i="23" s="1"/>
  <c r="DB21" i="23"/>
  <c r="DF21" i="23" s="1"/>
  <c r="DF20" i="23"/>
  <c r="DF19" i="23"/>
  <c r="DF18" i="23"/>
  <c r="DF17" i="23"/>
  <c r="D17" i="23"/>
  <c r="DF16" i="23"/>
  <c r="CT171" i="23"/>
  <c r="CT182" i="23" s="1"/>
  <c r="CR171" i="23"/>
  <c r="CR182" i="23" s="1"/>
  <c r="CV171" i="23"/>
  <c r="CV182" i="23" s="1"/>
  <c r="CN171" i="23"/>
  <c r="CN182" i="23" s="1"/>
  <c r="CL171" i="23"/>
  <c r="CL182" i="23" s="1"/>
  <c r="CF171" i="23"/>
  <c r="CF182" i="23" s="1"/>
  <c r="CJ171" i="23"/>
  <c r="CJ182" i="23" s="1"/>
  <c r="CH171" i="23"/>
  <c r="CH182" i="23" s="1"/>
  <c r="CD171" i="23"/>
  <c r="CD182" i="23" s="1"/>
  <c r="BZ184" i="23"/>
  <c r="BR184" i="23"/>
  <c r="BX184" i="23"/>
  <c r="BV184" i="23"/>
  <c r="BT184" i="23"/>
  <c r="BP184" i="23"/>
  <c r="BJ184" i="23"/>
  <c r="BH184" i="23"/>
  <c r="BB184" i="23"/>
  <c r="AR184" i="23"/>
  <c r="AZ184" i="23"/>
  <c r="AX184" i="23"/>
  <c r="AV184" i="23"/>
  <c r="AT184" i="23"/>
  <c r="AP184" i="23"/>
  <c r="AN184" i="23"/>
  <c r="AL184" i="23"/>
  <c r="AJ184" i="23"/>
  <c r="AH184" i="23"/>
  <c r="AF184" i="23"/>
  <c r="AD184" i="23"/>
  <c r="CP133" i="3"/>
  <c r="Z184" i="23"/>
  <c r="X184" i="23"/>
  <c r="V184" i="23"/>
  <c r="CV132" i="1"/>
  <c r="CU132" i="1"/>
  <c r="CT132" i="1"/>
  <c r="CS132" i="1"/>
  <c r="CR132" i="1"/>
  <c r="CQ132" i="1"/>
  <c r="CP132" i="1"/>
  <c r="CO132" i="1"/>
  <c r="CN132" i="1"/>
  <c r="CM132" i="1"/>
  <c r="CL132" i="1"/>
  <c r="CK132" i="1"/>
  <c r="CJ132" i="1"/>
  <c r="CI132" i="1"/>
  <c r="CH132" i="1"/>
  <c r="CG132" i="1"/>
  <c r="CF132" i="1"/>
  <c r="CE132" i="1"/>
  <c r="CD132" i="1"/>
  <c r="CC132" i="1"/>
  <c r="CB132" i="1"/>
  <c r="CA132" i="1"/>
  <c r="BZ132" i="1"/>
  <c r="BY132" i="1"/>
  <c r="BX132" i="1"/>
  <c r="BW132" i="1"/>
  <c r="BV132" i="1"/>
  <c r="BU132" i="1"/>
  <c r="BT132" i="1"/>
  <c r="BS132" i="1"/>
  <c r="BR132" i="1"/>
  <c r="BQ132" i="1"/>
  <c r="BP132" i="1"/>
  <c r="BO132" i="1"/>
  <c r="BN132" i="1"/>
  <c r="BM132" i="1"/>
  <c r="BL132" i="1"/>
  <c r="BK132" i="1"/>
  <c r="BJ132" i="1"/>
  <c r="BI132" i="1"/>
  <c r="BH132" i="1"/>
  <c r="BG132" i="1"/>
  <c r="BF132" i="1"/>
  <c r="BE132" i="1"/>
  <c r="BD132" i="1"/>
  <c r="BC132" i="1"/>
  <c r="BB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O132" i="1"/>
  <c r="AN132" i="1"/>
  <c r="AM132" i="1"/>
  <c r="AL132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Y132" i="1"/>
  <c r="X132" i="1"/>
  <c r="W132" i="1"/>
  <c r="V132" i="1"/>
  <c r="U132" i="1"/>
  <c r="T132" i="1"/>
  <c r="S132" i="1"/>
  <c r="R132" i="1"/>
  <c r="Q132" i="1"/>
  <c r="O132" i="1"/>
  <c r="N132" i="1"/>
  <c r="M132" i="1"/>
  <c r="CW131" i="1"/>
  <c r="CW130" i="1"/>
  <c r="CW129" i="1"/>
  <c r="CW128" i="1"/>
  <c r="CW127" i="1"/>
  <c r="CW126" i="1"/>
  <c r="CW125" i="1"/>
  <c r="CW124" i="1"/>
  <c r="CW123" i="1"/>
  <c r="CW122" i="1"/>
  <c r="CW121" i="1"/>
  <c r="CW120" i="1"/>
  <c r="CW119" i="1"/>
  <c r="CW118" i="1"/>
  <c r="CW117" i="1"/>
  <c r="CW116" i="1"/>
  <c r="CW115" i="1"/>
  <c r="CW114" i="1"/>
  <c r="CW113" i="1"/>
  <c r="CW112" i="1"/>
  <c r="CW111" i="1"/>
  <c r="CW110" i="1"/>
  <c r="CW109" i="1"/>
  <c r="CW108" i="1"/>
  <c r="CW107" i="1"/>
  <c r="CW106" i="1"/>
  <c r="CW105" i="1"/>
  <c r="CW104" i="1"/>
  <c r="CW103" i="1"/>
  <c r="CW102" i="1"/>
  <c r="CW101" i="1"/>
  <c r="CW100" i="1"/>
  <c r="CW99" i="1"/>
  <c r="CW98" i="1"/>
  <c r="CW97" i="1"/>
  <c r="CW96" i="1"/>
  <c r="CW95" i="1"/>
  <c r="CW94" i="1"/>
  <c r="CW93" i="1"/>
  <c r="CW92" i="1"/>
  <c r="CW91" i="1"/>
  <c r="CW90" i="1"/>
  <c r="CW89" i="1"/>
  <c r="CW88" i="1"/>
  <c r="CW87" i="1"/>
  <c r="CW86" i="1"/>
  <c r="CW85" i="1"/>
  <c r="CW84" i="1"/>
  <c r="CW83" i="1"/>
  <c r="CW82" i="1"/>
  <c r="CW81" i="1"/>
  <c r="CW80" i="1"/>
  <c r="CW79" i="1"/>
  <c r="CW78" i="1"/>
  <c r="CW77" i="1"/>
  <c r="CW76" i="1"/>
  <c r="CW75" i="1"/>
  <c r="CW74" i="1"/>
  <c r="CW73" i="1"/>
  <c r="CW72" i="1"/>
  <c r="CW71" i="1"/>
  <c r="CW70" i="1"/>
  <c r="CW69" i="1"/>
  <c r="CW68" i="1"/>
  <c r="CW67" i="1"/>
  <c r="CW66" i="1"/>
  <c r="CW65" i="1"/>
  <c r="CW64" i="1"/>
  <c r="CW63" i="1"/>
  <c r="CW62" i="1"/>
  <c r="CW61" i="1"/>
  <c r="CW60" i="1"/>
  <c r="CW59" i="1"/>
  <c r="CW58" i="1"/>
  <c r="CW57" i="1"/>
  <c r="CW56" i="1"/>
  <c r="CW55" i="1"/>
  <c r="CW54" i="1"/>
  <c r="CW53" i="1"/>
  <c r="CW52" i="1"/>
  <c r="CW51" i="1"/>
  <c r="CW50" i="1"/>
  <c r="CW49" i="1"/>
  <c r="CW48" i="1"/>
  <c r="CW47" i="1"/>
  <c r="CW46" i="1"/>
  <c r="CW45" i="1"/>
  <c r="CW44" i="1"/>
  <c r="CW43" i="1"/>
  <c r="CW42" i="1"/>
  <c r="CW41" i="1"/>
  <c r="CW40" i="1"/>
  <c r="CW39" i="1"/>
  <c r="CW38" i="1"/>
  <c r="CW37" i="1"/>
  <c r="CW36" i="1"/>
  <c r="CW35" i="1"/>
  <c r="CW34" i="1"/>
  <c r="CW33" i="1"/>
  <c r="CW32" i="1"/>
  <c r="CW31" i="1"/>
  <c r="CW30" i="1"/>
  <c r="CW29" i="1"/>
  <c r="CW28" i="1"/>
  <c r="CW27" i="1"/>
  <c r="CW26" i="1"/>
  <c r="CW25" i="1"/>
  <c r="CW24" i="1"/>
  <c r="CW23" i="1"/>
  <c r="CW22" i="1"/>
  <c r="CW21" i="1"/>
  <c r="CW20" i="1"/>
  <c r="CW19" i="1"/>
  <c r="CW18" i="1"/>
  <c r="CW17" i="1"/>
  <c r="CW16" i="1"/>
  <c r="CW15" i="1"/>
  <c r="CW14" i="1"/>
  <c r="CW13" i="1"/>
  <c r="D13" i="1"/>
  <c r="D14" i="1" s="1"/>
  <c r="D15" i="1" s="1"/>
  <c r="D16" i="1" s="1"/>
  <c r="D17" i="1" s="1"/>
  <c r="D18" i="1" s="1"/>
  <c r="D19" i="1" s="1"/>
  <c r="D20" i="1" s="1"/>
  <c r="D21" i="1" s="1"/>
  <c r="D22" i="1" s="1"/>
  <c r="D23" i="1" s="1"/>
  <c r="D24" i="1" s="1"/>
  <c r="D25" i="1" s="1"/>
  <c r="CX12" i="1"/>
  <c r="CW12" i="1"/>
  <c r="CF184" i="23" l="1"/>
  <c r="CD184" i="23"/>
  <c r="CT184" i="23"/>
  <c r="CN184" i="23"/>
  <c r="CV184" i="23"/>
  <c r="DB33" i="23"/>
  <c r="DF33" i="23" s="1"/>
  <c r="DF34" i="23"/>
  <c r="DB31" i="23"/>
  <c r="DF31" i="23" s="1"/>
  <c r="DF32" i="23"/>
  <c r="DB118" i="23"/>
  <c r="DF118" i="23" s="1"/>
  <c r="DF119" i="23"/>
  <c r="DB25" i="23"/>
  <c r="DF25" i="23" s="1"/>
  <c r="DF26" i="23"/>
  <c r="DB108" i="23"/>
  <c r="DF108" i="23" s="1"/>
  <c r="DF109" i="23"/>
  <c r="DB114" i="23"/>
  <c r="DF114" i="23" s="1"/>
  <c r="DF115" i="23"/>
  <c r="DB106" i="23"/>
  <c r="DF106" i="23" s="1"/>
  <c r="DF107" i="23"/>
  <c r="DB29" i="23"/>
  <c r="DF29" i="23" s="1"/>
  <c r="DF30" i="23"/>
  <c r="DB42" i="23"/>
  <c r="DF42" i="23" s="1"/>
  <c r="DF43" i="23"/>
  <c r="DB70" i="23"/>
  <c r="DF70" i="23" s="1"/>
  <c r="DF71" i="23"/>
  <c r="DF116" i="23"/>
  <c r="DF117" i="23"/>
  <c r="CJ184" i="23"/>
  <c r="BL184" i="23"/>
  <c r="BN184" i="23"/>
  <c r="CL184" i="23"/>
  <c r="CR184" i="23"/>
  <c r="CH184" i="23"/>
  <c r="U17" i="23"/>
  <c r="AQ13" i="3" s="1"/>
  <c r="Q17" i="23"/>
  <c r="Q13" i="3" s="1"/>
  <c r="S13" i="3" s="1"/>
  <c r="S17" i="23"/>
  <c r="DC133" i="3"/>
  <c r="CZ48" i="25" s="1"/>
  <c r="JP133" i="3"/>
  <c r="JM48" i="25" s="1"/>
  <c r="QM48" i="25"/>
  <c r="AP133" i="3"/>
  <c r="AM48" i="25" s="1"/>
  <c r="FC133" i="3"/>
  <c r="FC134" i="3" s="1"/>
  <c r="HP133" i="3"/>
  <c r="GZ48" i="25" s="1"/>
  <c r="HC133" i="3"/>
  <c r="IZ48" i="25" s="1"/>
  <c r="MC133" i="3"/>
  <c r="ME133" i="3" s="1"/>
  <c r="MB48" i="25" s="1"/>
  <c r="PC133" i="3"/>
  <c r="PE133" i="3" s="1"/>
  <c r="OB48" i="25" s="1"/>
  <c r="QC133" i="3"/>
  <c r="QE133" i="3" s="1"/>
  <c r="QB48" i="25" s="1"/>
  <c r="VP133" i="3"/>
  <c r="TZ48" i="25" s="1"/>
  <c r="FP133" i="3"/>
  <c r="FP134" i="3" s="1"/>
  <c r="RP133" i="3"/>
  <c r="SM48" i="25" s="1"/>
  <c r="BP133" i="3"/>
  <c r="BR133" i="3" s="1"/>
  <c r="EC133" i="3"/>
  <c r="EC134" i="3" s="1"/>
  <c r="GC133" i="3"/>
  <c r="GC134" i="3" s="1"/>
  <c r="IP133" i="3"/>
  <c r="HZ48" i="25" s="1"/>
  <c r="NP133" i="3"/>
  <c r="NR133" i="3" s="1"/>
  <c r="NB48" i="25" s="1"/>
  <c r="PP133" i="3"/>
  <c r="OZ48" i="25" s="1"/>
  <c r="RC133" i="3"/>
  <c r="RE133" i="3" s="1"/>
  <c r="RB48" i="25" s="1"/>
  <c r="BC133" i="3"/>
  <c r="AZ48" i="25" s="1"/>
  <c r="IC133" i="3"/>
  <c r="HM48" i="25" s="1"/>
  <c r="UC133" i="3"/>
  <c r="UM48" i="25" s="1"/>
  <c r="P133" i="3"/>
  <c r="CC133" i="3"/>
  <c r="BZ48" i="25" s="1"/>
  <c r="EP133" i="3"/>
  <c r="EP134" i="3" s="1"/>
  <c r="GP133" i="3"/>
  <c r="GM48" i="25" s="1"/>
  <c r="JC133" i="3"/>
  <c r="JE133" i="3" s="1"/>
  <c r="IO48" i="25" s="1"/>
  <c r="LP133" i="3"/>
  <c r="LM48" i="25" s="1"/>
  <c r="OP133" i="3"/>
  <c r="OR133" i="3" s="1"/>
  <c r="NO48" i="25" s="1"/>
  <c r="OC133" i="3"/>
  <c r="PM48" i="25" s="1"/>
  <c r="TP133" i="3"/>
  <c r="TR133" i="3" s="1"/>
  <c r="TO48" i="25" s="1"/>
  <c r="VC133" i="3"/>
  <c r="VM48" i="25" s="1"/>
  <c r="CY17" i="23"/>
  <c r="WD13" i="3" s="1"/>
  <c r="WF13" i="3" s="1"/>
  <c r="WO13" i="3" s="1"/>
  <c r="UD13" i="3"/>
  <c r="UO13" i="3" s="1"/>
  <c r="QS13" i="3"/>
  <c r="RB13" i="3" s="1"/>
  <c r="BU17" i="23"/>
  <c r="OQ13" i="3" s="1"/>
  <c r="OS13" i="3" s="1"/>
  <c r="PB13" i="3" s="1"/>
  <c r="BM17" i="23"/>
  <c r="MQ13" i="3" s="1"/>
  <c r="MS13" i="3" s="1"/>
  <c r="NB13" i="3" s="1"/>
  <c r="BE17" i="23"/>
  <c r="KD13" i="3" s="1"/>
  <c r="KF13" i="3" s="1"/>
  <c r="KO13" i="3" s="1"/>
  <c r="AW17" i="23"/>
  <c r="ID13" i="3" s="1"/>
  <c r="IF13" i="3" s="1"/>
  <c r="IO13" i="3" s="1"/>
  <c r="AO17" i="23"/>
  <c r="GD13" i="3" s="1"/>
  <c r="GF13" i="3" s="1"/>
  <c r="GO13" i="3" s="1"/>
  <c r="AG17" i="23"/>
  <c r="Y17" i="23"/>
  <c r="BQ13" i="3" s="1"/>
  <c r="BS13" i="3" s="1"/>
  <c r="CB13" i="3" s="1"/>
  <c r="CW17" i="23"/>
  <c r="VQ13" i="3" s="1"/>
  <c r="VS13" i="3" s="1"/>
  <c r="WB13" i="3" s="1"/>
  <c r="CO17" i="23"/>
  <c r="TQ13" i="3" s="1"/>
  <c r="TS13" i="3" s="1"/>
  <c r="UB13" i="3" s="1"/>
  <c r="CA17" i="23"/>
  <c r="QD13" i="3" s="1"/>
  <c r="QF13" i="3" s="1"/>
  <c r="QO13" i="3" s="1"/>
  <c r="BS17" i="23"/>
  <c r="OD13" i="3" s="1"/>
  <c r="OF13" i="3" s="1"/>
  <c r="OO13" i="3" s="1"/>
  <c r="BK17" i="23"/>
  <c r="MD13" i="3" s="1"/>
  <c r="MF13" i="3" s="1"/>
  <c r="MO13" i="3" s="1"/>
  <c r="BC17" i="23"/>
  <c r="JQ13" i="3" s="1"/>
  <c r="JS13" i="3" s="1"/>
  <c r="KB13" i="3" s="1"/>
  <c r="AU17" i="23"/>
  <c r="HQ13" i="3" s="1"/>
  <c r="HS13" i="3" s="1"/>
  <c r="IB13" i="3" s="1"/>
  <c r="AM17" i="23"/>
  <c r="FQ13" i="3" s="1"/>
  <c r="FS13" i="3" s="1"/>
  <c r="GB13" i="3" s="1"/>
  <c r="AE17" i="23"/>
  <c r="DD13" i="3" s="1"/>
  <c r="W17" i="23"/>
  <c r="BD13" i="3" s="1"/>
  <c r="CU17" i="23"/>
  <c r="VD13" i="3" s="1"/>
  <c r="VF13" i="3" s="1"/>
  <c r="VO13" i="3" s="1"/>
  <c r="CM17" i="23"/>
  <c r="TD13" i="3" s="1"/>
  <c r="TF13" i="3" s="1"/>
  <c r="TO13" i="3" s="1"/>
  <c r="CG17" i="23"/>
  <c r="RQ13" i="3" s="1"/>
  <c r="RS13" i="3" s="1"/>
  <c r="SB13" i="3" s="1"/>
  <c r="BY17" i="23"/>
  <c r="PQ13" i="3" s="1"/>
  <c r="PS13" i="3" s="1"/>
  <c r="QB13" i="3" s="1"/>
  <c r="BQ17" i="23"/>
  <c r="NQ13" i="3" s="1"/>
  <c r="NS13" i="3" s="1"/>
  <c r="OB13" i="3" s="1"/>
  <c r="BI17" i="23"/>
  <c r="LQ13" i="3" s="1"/>
  <c r="LS13" i="3" s="1"/>
  <c r="MB13" i="3" s="1"/>
  <c r="BA17" i="23"/>
  <c r="JD13" i="3" s="1"/>
  <c r="JF13" i="3" s="1"/>
  <c r="JO13" i="3" s="1"/>
  <c r="AS17" i="23"/>
  <c r="HD13" i="3" s="1"/>
  <c r="HF13" i="3" s="1"/>
  <c r="HO13" i="3" s="1"/>
  <c r="AK17" i="23"/>
  <c r="FD13" i="3" s="1"/>
  <c r="FF13" i="3" s="1"/>
  <c r="FO13" i="3" s="1"/>
  <c r="CS17" i="23"/>
  <c r="UQ13" i="3" s="1"/>
  <c r="US13" i="3" s="1"/>
  <c r="VB13" i="3" s="1"/>
  <c r="CK17" i="23"/>
  <c r="SQ13" i="3" s="1"/>
  <c r="SS13" i="3" s="1"/>
  <c r="TB13" i="3" s="1"/>
  <c r="CE17" i="23"/>
  <c r="RD13" i="3" s="1"/>
  <c r="RF13" i="3" s="1"/>
  <c r="RO13" i="3" s="1"/>
  <c r="BW17" i="23"/>
  <c r="PD13" i="3" s="1"/>
  <c r="PF13" i="3" s="1"/>
  <c r="PO13" i="3" s="1"/>
  <c r="BO17" i="23"/>
  <c r="ND13" i="3" s="1"/>
  <c r="NF13" i="3" s="1"/>
  <c r="NO13" i="3" s="1"/>
  <c r="BG17" i="23"/>
  <c r="LD13" i="3" s="1"/>
  <c r="AY17" i="23"/>
  <c r="IQ13" i="3" s="1"/>
  <c r="IS13" i="3" s="1"/>
  <c r="JB13" i="3" s="1"/>
  <c r="AQ17" i="23"/>
  <c r="GQ13" i="3" s="1"/>
  <c r="GS13" i="3" s="1"/>
  <c r="HB13" i="3" s="1"/>
  <c r="AI17" i="23"/>
  <c r="EQ13" i="3" s="1"/>
  <c r="ES13" i="3" s="1"/>
  <c r="FB13" i="3" s="1"/>
  <c r="AA17" i="23"/>
  <c r="CD13" i="3" s="1"/>
  <c r="CF13" i="3" s="1"/>
  <c r="CO13" i="3" s="1"/>
  <c r="AD13" i="3"/>
  <c r="CI17" i="23"/>
  <c r="SD13" i="3" s="1"/>
  <c r="SF13" i="3" s="1"/>
  <c r="SO13" i="3" s="1"/>
  <c r="SP133" i="3"/>
  <c r="N82" i="24"/>
  <c r="SE44" i="3"/>
  <c r="UR44" i="3"/>
  <c r="LG37" i="3"/>
  <c r="LE37" i="3"/>
  <c r="SG37" i="3"/>
  <c r="ST37" i="3"/>
  <c r="LE44" i="3"/>
  <c r="LG44" i="3"/>
  <c r="LE12" i="3"/>
  <c r="LG12" i="3"/>
  <c r="SG12" i="3"/>
  <c r="UR12" i="3"/>
  <c r="MR44" i="3"/>
  <c r="MT44" i="3"/>
  <c r="MT12" i="3"/>
  <c r="MR12" i="3"/>
  <c r="UT37" i="3"/>
  <c r="MR37" i="3"/>
  <c r="MT37" i="3"/>
  <c r="NE44" i="3"/>
  <c r="NG12" i="3"/>
  <c r="DP12" i="3"/>
  <c r="BG12" i="3"/>
  <c r="BE12" i="3"/>
  <c r="CT37" i="3"/>
  <c r="CR37" i="3"/>
  <c r="DP44" i="3"/>
  <c r="BG44" i="3"/>
  <c r="DG37" i="3"/>
  <c r="CT12" i="3"/>
  <c r="CR12" i="3"/>
  <c r="SR12" i="3"/>
  <c r="ST12" i="3"/>
  <c r="DP37" i="3"/>
  <c r="BG37" i="3"/>
  <c r="NG37" i="3"/>
  <c r="NE37" i="3"/>
  <c r="CR44" i="3"/>
  <c r="CT44" i="3"/>
  <c r="ST44" i="3"/>
  <c r="SR44" i="3"/>
  <c r="DE12" i="3"/>
  <c r="DG12" i="3"/>
  <c r="DG44" i="3"/>
  <c r="MP133" i="3"/>
  <c r="SC133" i="3"/>
  <c r="NC133" i="3"/>
  <c r="TC133" i="3"/>
  <c r="UP133" i="3"/>
  <c r="DB44" i="23"/>
  <c r="DF44" i="23" s="1"/>
  <c r="P37" i="1"/>
  <c r="CX37" i="1" s="1"/>
  <c r="P44" i="1"/>
  <c r="CX44" i="1" s="1"/>
  <c r="DB67" i="23"/>
  <c r="DF67" i="23" s="1"/>
  <c r="DB162" i="23"/>
  <c r="DF162" i="23" s="1"/>
  <c r="DB152" i="23"/>
  <c r="DF152" i="23" s="1"/>
  <c r="DB157" i="23"/>
  <c r="DF157" i="23" s="1"/>
  <c r="DB60" i="23"/>
  <c r="DF60" i="23" s="1"/>
  <c r="DB148" i="23"/>
  <c r="DF148" i="23" s="1"/>
  <c r="DB63" i="23"/>
  <c r="DF63" i="23" s="1"/>
  <c r="DB120" i="23"/>
  <c r="DF120" i="23" s="1"/>
  <c r="DB72" i="23"/>
  <c r="DF72" i="23" s="1"/>
  <c r="DB138" i="23"/>
  <c r="DF138" i="23" s="1"/>
  <c r="DB15" i="23"/>
  <c r="DF15" i="23" s="1"/>
  <c r="AH133" i="3"/>
  <c r="AE48" i="25" s="1"/>
  <c r="DB110" i="23"/>
  <c r="DF110" i="23" s="1"/>
  <c r="DB39" i="23"/>
  <c r="DF39" i="23" s="1"/>
  <c r="DB35" i="23"/>
  <c r="DF35" i="23" s="1"/>
  <c r="KR23" i="25"/>
  <c r="NS25" i="25"/>
  <c r="NS29" i="25"/>
  <c r="NS34" i="25"/>
  <c r="NS38" i="25"/>
  <c r="NS39" i="25"/>
  <c r="NS40" i="25"/>
  <c r="NS44" i="25"/>
  <c r="NS45" i="25"/>
  <c r="KR40" i="25"/>
  <c r="I41" i="24"/>
  <c r="N41" i="24" s="1"/>
  <c r="KR24" i="25"/>
  <c r="KR22" i="25"/>
  <c r="DB103" i="23"/>
  <c r="DF103" i="23" s="1"/>
  <c r="CM48" i="25"/>
  <c r="CR133" i="3"/>
  <c r="G41" i="24"/>
  <c r="KR11" i="25"/>
  <c r="KR25" i="25"/>
  <c r="KR28" i="25"/>
  <c r="N14" i="24"/>
  <c r="N25" i="24"/>
  <c r="N27" i="24"/>
  <c r="N33" i="24"/>
  <c r="N91" i="24"/>
  <c r="O28" i="24"/>
  <c r="N57" i="24"/>
  <c r="O80" i="24"/>
  <c r="O76" i="24"/>
  <c r="KR17" i="25"/>
  <c r="KR27" i="25"/>
  <c r="O82" i="24"/>
  <c r="KR21" i="25"/>
  <c r="KR30" i="25"/>
  <c r="KR20" i="25"/>
  <c r="KR39" i="25"/>
  <c r="NE47" i="25"/>
  <c r="N9" i="24"/>
  <c r="N15" i="24"/>
  <c r="N26" i="24"/>
  <c r="N28" i="24"/>
  <c r="N65" i="24"/>
  <c r="N64" i="24"/>
  <c r="O32" i="24"/>
  <c r="N39" i="24"/>
  <c r="O65" i="24"/>
  <c r="N92" i="24"/>
  <c r="O68" i="24"/>
  <c r="N40" i="24"/>
  <c r="O27" i="24"/>
  <c r="O89" i="24"/>
  <c r="O56" i="24"/>
  <c r="KR44" i="25"/>
  <c r="O34" i="24"/>
  <c r="KR34" i="25"/>
  <c r="N22" i="24"/>
  <c r="KR46" i="25"/>
  <c r="O90" i="24"/>
  <c r="KR31" i="25"/>
  <c r="O11" i="24"/>
  <c r="O64" i="24"/>
  <c r="KQ47" i="25"/>
  <c r="NS21" i="25"/>
  <c r="NS23" i="25"/>
  <c r="NS27" i="25"/>
  <c r="NS28" i="25"/>
  <c r="NS41" i="25"/>
  <c r="NS43" i="25"/>
  <c r="NS46" i="25"/>
  <c r="N11" i="24"/>
  <c r="N34" i="24"/>
  <c r="N30" i="24"/>
  <c r="N81" i="24"/>
  <c r="N68" i="24"/>
  <c r="N90" i="24"/>
  <c r="O25" i="24"/>
  <c r="O40" i="24"/>
  <c r="N29" i="24"/>
  <c r="O57" i="24"/>
  <c r="N83" i="24"/>
  <c r="O69" i="24"/>
  <c r="O81" i="24"/>
  <c r="N85" i="24"/>
  <c r="O85" i="24"/>
  <c r="KR43" i="25"/>
  <c r="N56" i="24"/>
  <c r="KR45" i="25"/>
  <c r="KR38" i="25"/>
  <c r="O83" i="24"/>
  <c r="NS11" i="25"/>
  <c r="N32" i="24"/>
  <c r="N31" i="24"/>
  <c r="N89" i="24"/>
  <c r="N69" i="24"/>
  <c r="O14" i="24"/>
  <c r="N76" i="24"/>
  <c r="O22" i="24"/>
  <c r="N80" i="24"/>
  <c r="O33" i="24"/>
  <c r="O31" i="24"/>
  <c r="O92" i="24"/>
  <c r="KR29" i="25"/>
  <c r="KR41" i="25"/>
  <c r="KR18" i="25"/>
  <c r="O26" i="24"/>
  <c r="O15" i="24"/>
  <c r="O39" i="24"/>
  <c r="O91" i="24"/>
  <c r="O29" i="24"/>
  <c r="AX47" i="25"/>
  <c r="AR47" i="25"/>
  <c r="FK47" i="25"/>
  <c r="FE47" i="25"/>
  <c r="VX47" i="25"/>
  <c r="VR47" i="25"/>
  <c r="BX47" i="25"/>
  <c r="BR47" i="25"/>
  <c r="QK47" i="25"/>
  <c r="QE47" i="25"/>
  <c r="CK47" i="25"/>
  <c r="CE47" i="25"/>
  <c r="IX47" i="25"/>
  <c r="IR47" i="25"/>
  <c r="WK47" i="25"/>
  <c r="WE47" i="25"/>
  <c r="MK47" i="25"/>
  <c r="ME47" i="25"/>
  <c r="GX47" i="25"/>
  <c r="GR47" i="25"/>
  <c r="UX47" i="25"/>
  <c r="UR47" i="25"/>
  <c r="NX47" i="25"/>
  <c r="NR47" i="25"/>
  <c r="AK47" i="25"/>
  <c r="AE47" i="25"/>
  <c r="EX47" i="25"/>
  <c r="ER47" i="25"/>
  <c r="PX47" i="25"/>
  <c r="PR47" i="25"/>
  <c r="HX47" i="25"/>
  <c r="HR47" i="25"/>
  <c r="HK47" i="25"/>
  <c r="HE47" i="25"/>
  <c r="KK47" i="25"/>
  <c r="KE47" i="25"/>
  <c r="EK47" i="25"/>
  <c r="EE47" i="25"/>
  <c r="SX47" i="25"/>
  <c r="SR47" i="25"/>
  <c r="FX47" i="25"/>
  <c r="FR47" i="25"/>
  <c r="PK47" i="25"/>
  <c r="PE47" i="25"/>
  <c r="TX47" i="25"/>
  <c r="TR47" i="25"/>
  <c r="JX47" i="25"/>
  <c r="JR47" i="25"/>
  <c r="QX47" i="25"/>
  <c r="QR47" i="25"/>
  <c r="LX47" i="25"/>
  <c r="LR47" i="25"/>
  <c r="GK47" i="25"/>
  <c r="GE47" i="25"/>
  <c r="OK47" i="25"/>
  <c r="OE47" i="25"/>
  <c r="IK47" i="25"/>
  <c r="IE47" i="25"/>
  <c r="RK47" i="25"/>
  <c r="RE47" i="25"/>
  <c r="JK47" i="25"/>
  <c r="JE47" i="25"/>
  <c r="UK47" i="25"/>
  <c r="UE47" i="25"/>
  <c r="CW132" i="1"/>
  <c r="DB57" i="23"/>
  <c r="DF57" i="23" s="1"/>
  <c r="DB96" i="23"/>
  <c r="DF96" i="23" s="1"/>
  <c r="DB89" i="23"/>
  <c r="DF89" i="23" s="1"/>
  <c r="DB47" i="23"/>
  <c r="DF47" i="23" s="1"/>
  <c r="NX20" i="25"/>
  <c r="J32" i="24"/>
  <c r="J15" i="24"/>
  <c r="J76" i="24"/>
  <c r="J39" i="24"/>
  <c r="J26" i="24"/>
  <c r="J91" i="24"/>
  <c r="J65" i="24"/>
  <c r="J29" i="24"/>
  <c r="J11" i="24"/>
  <c r="J64" i="24"/>
  <c r="J28" i="24"/>
  <c r="J69" i="24"/>
  <c r="J27" i="24"/>
  <c r="J92" i="24"/>
  <c r="J82" i="24"/>
  <c r="J40" i="24"/>
  <c r="J34" i="24"/>
  <c r="J81" i="24"/>
  <c r="K14" i="24"/>
  <c r="J90" i="24"/>
  <c r="J83" i="24"/>
  <c r="J56" i="24"/>
  <c r="J31" i="24"/>
  <c r="J57" i="24"/>
  <c r="J25" i="24"/>
  <c r="J68" i="24"/>
  <c r="J22" i="24"/>
  <c r="J85" i="24"/>
  <c r="J30" i="24"/>
  <c r="J89" i="24"/>
  <c r="J80" i="24"/>
  <c r="J33" i="24"/>
  <c r="J14" i="24"/>
  <c r="OV132" i="3"/>
  <c r="NS47" i="25" s="1"/>
  <c r="BV133" i="3"/>
  <c r="BS48" i="25" s="1"/>
  <c r="XL12" i="3"/>
  <c r="XK12" i="3"/>
  <c r="XM12" i="3"/>
  <c r="O46" i="25"/>
  <c r="O45" i="25"/>
  <c r="O44" i="25"/>
  <c r="O42" i="25"/>
  <c r="O40" i="25"/>
  <c r="O39" i="25"/>
  <c r="O38" i="25"/>
  <c r="O36" i="25"/>
  <c r="O34" i="25"/>
  <c r="O32" i="25"/>
  <c r="O31" i="25"/>
  <c r="O30" i="25"/>
  <c r="O29" i="25"/>
  <c r="O26" i="25"/>
  <c r="O25" i="25"/>
  <c r="O21" i="25"/>
  <c r="O20" i="25"/>
  <c r="O17" i="25"/>
  <c r="O15" i="25"/>
  <c r="O13" i="25"/>
  <c r="KU132" i="3"/>
  <c r="KU133" i="3" s="1"/>
  <c r="KR48" i="25" s="1"/>
  <c r="HU133" i="3"/>
  <c r="HE48" i="25" s="1"/>
  <c r="KO47" i="25"/>
  <c r="O43" i="25"/>
  <c r="O41" i="25"/>
  <c r="O37" i="25"/>
  <c r="O35" i="25"/>
  <c r="O33" i="25"/>
  <c r="O28" i="25"/>
  <c r="O27" i="25"/>
  <c r="O24" i="25"/>
  <c r="O23" i="25"/>
  <c r="O22" i="25"/>
  <c r="O19" i="25"/>
  <c r="O18" i="25"/>
  <c r="O16" i="25"/>
  <c r="O14" i="25"/>
  <c r="O12" i="25"/>
  <c r="U12" i="3"/>
  <c r="O11" i="25"/>
  <c r="AA91" i="3"/>
  <c r="AA56" i="3"/>
  <c r="AA81" i="3"/>
  <c r="AA32" i="3"/>
  <c r="AA78" i="3"/>
  <c r="AA110" i="3"/>
  <c r="AA69" i="3"/>
  <c r="AA106" i="3"/>
  <c r="AA76" i="3"/>
  <c r="AA48" i="3"/>
  <c r="AA26" i="3"/>
  <c r="AA102" i="3"/>
  <c r="AA90" i="3"/>
  <c r="AA74" i="3"/>
  <c r="AA60" i="3"/>
  <c r="AA44" i="3"/>
  <c r="AA124" i="3"/>
  <c r="AA98" i="3"/>
  <c r="AA58" i="3"/>
  <c r="AA34" i="3"/>
  <c r="AA128" i="3"/>
  <c r="AA104" i="3"/>
  <c r="R132" i="3"/>
  <c r="AA132" i="3" s="1"/>
  <c r="U131" i="3"/>
  <c r="U129" i="3"/>
  <c r="U127" i="3"/>
  <c r="AA125" i="3"/>
  <c r="U125" i="3"/>
  <c r="U123" i="3"/>
  <c r="U121" i="3"/>
  <c r="AA119" i="3"/>
  <c r="U119" i="3"/>
  <c r="U117" i="3"/>
  <c r="U115" i="3"/>
  <c r="U113" i="3"/>
  <c r="U111" i="3"/>
  <c r="AA109" i="3"/>
  <c r="U109" i="3"/>
  <c r="U107" i="3"/>
  <c r="AA105" i="3"/>
  <c r="U105" i="3"/>
  <c r="U103" i="3"/>
  <c r="U101" i="3"/>
  <c r="AA99" i="3"/>
  <c r="U99" i="3"/>
  <c r="U97" i="3"/>
  <c r="U95" i="3"/>
  <c r="U93" i="3"/>
  <c r="U91" i="3"/>
  <c r="U89" i="3"/>
  <c r="U87" i="3"/>
  <c r="U85" i="3"/>
  <c r="U83" i="3"/>
  <c r="U81" i="3"/>
  <c r="AA79" i="3"/>
  <c r="U79" i="3"/>
  <c r="U77" i="3"/>
  <c r="AA75" i="3"/>
  <c r="U75" i="3"/>
  <c r="U73" i="3"/>
  <c r="U71" i="3"/>
  <c r="U69" i="3"/>
  <c r="AA67" i="3"/>
  <c r="U67" i="3"/>
  <c r="U65" i="3"/>
  <c r="U63" i="3"/>
  <c r="U61" i="3"/>
  <c r="U59" i="3"/>
  <c r="U57" i="3"/>
  <c r="U55" i="3"/>
  <c r="U53" i="3"/>
  <c r="U51" i="3"/>
  <c r="U49" i="3"/>
  <c r="U47" i="3"/>
  <c r="U45" i="3"/>
  <c r="U43" i="3"/>
  <c r="U41" i="3"/>
  <c r="U39" i="3"/>
  <c r="U37" i="3"/>
  <c r="U35" i="3"/>
  <c r="U33" i="3"/>
  <c r="U31" i="3"/>
  <c r="U29" i="3"/>
  <c r="AA27" i="3"/>
  <c r="U27" i="3"/>
  <c r="U25" i="3"/>
  <c r="U23" i="3"/>
  <c r="U21" i="3"/>
  <c r="U19" i="3"/>
  <c r="U17" i="3"/>
  <c r="U15" i="3"/>
  <c r="U13" i="3"/>
  <c r="AB44" i="3"/>
  <c r="AA111" i="3"/>
  <c r="AA61" i="3"/>
  <c r="U130" i="3"/>
  <c r="U128" i="3"/>
  <c r="U126" i="3"/>
  <c r="U124" i="3"/>
  <c r="U122" i="3"/>
  <c r="U120" i="3"/>
  <c r="U118" i="3"/>
  <c r="U116" i="3"/>
  <c r="U114" i="3"/>
  <c r="U112" i="3"/>
  <c r="U110" i="3"/>
  <c r="U108" i="3"/>
  <c r="U106" i="3"/>
  <c r="U104" i="3"/>
  <c r="U102" i="3"/>
  <c r="U100" i="3"/>
  <c r="U98" i="3"/>
  <c r="U96" i="3"/>
  <c r="U94" i="3"/>
  <c r="U92" i="3"/>
  <c r="U90" i="3"/>
  <c r="U88" i="3"/>
  <c r="U86" i="3"/>
  <c r="U84" i="3"/>
  <c r="U82" i="3"/>
  <c r="U80" i="3"/>
  <c r="U78" i="3"/>
  <c r="U76" i="3"/>
  <c r="U74" i="3"/>
  <c r="U72" i="3"/>
  <c r="U70" i="3"/>
  <c r="U68" i="3"/>
  <c r="U66" i="3"/>
  <c r="U64" i="3"/>
  <c r="U62" i="3"/>
  <c r="U60" i="3"/>
  <c r="U58" i="3"/>
  <c r="U56" i="3"/>
  <c r="U54" i="3"/>
  <c r="U52" i="3"/>
  <c r="U50" i="3"/>
  <c r="U48" i="3"/>
  <c r="U46" i="3"/>
  <c r="U44" i="3"/>
  <c r="U42" i="3"/>
  <c r="U40" i="3"/>
  <c r="U38" i="3"/>
  <c r="U36" i="3"/>
  <c r="U34" i="3"/>
  <c r="U32" i="3"/>
  <c r="U30" i="3"/>
  <c r="U28" i="3"/>
  <c r="U26" i="3"/>
  <c r="U24" i="3"/>
  <c r="U22" i="3"/>
  <c r="U20" i="3"/>
  <c r="U18" i="3"/>
  <c r="U16" i="3"/>
  <c r="U14" i="3"/>
  <c r="V12" i="3"/>
  <c r="DW12" i="3"/>
  <c r="T132" i="3"/>
  <c r="Q47" i="25" s="1"/>
  <c r="AB12" i="3"/>
  <c r="PA17" i="3"/>
  <c r="PA18" i="3"/>
  <c r="PA19" i="3"/>
  <c r="PA20" i="3"/>
  <c r="PA21" i="3"/>
  <c r="NX12" i="25" s="1"/>
  <c r="PA22" i="3"/>
  <c r="NX13" i="25" s="1"/>
  <c r="PA23" i="3"/>
  <c r="NX14" i="25" s="1"/>
  <c r="PA28" i="3"/>
  <c r="NX17" i="25" s="1"/>
  <c r="PA45" i="3"/>
  <c r="PA46" i="3"/>
  <c r="PA47" i="3"/>
  <c r="NX24" i="25" s="1"/>
  <c r="PA50" i="3"/>
  <c r="PA51" i="3"/>
  <c r="PA52" i="3"/>
  <c r="NX26" i="25" s="1"/>
  <c r="PA53" i="3"/>
  <c r="PA54" i="3"/>
  <c r="PA55" i="3"/>
  <c r="PA68" i="3"/>
  <c r="PA73" i="3"/>
  <c r="PA83" i="3"/>
  <c r="NX33" i="25" s="1"/>
  <c r="PA84" i="3"/>
  <c r="PA85" i="3"/>
  <c r="PA87" i="3"/>
  <c r="NX35" i="25" s="1"/>
  <c r="PA88" i="3"/>
  <c r="NX36" i="25" s="1"/>
  <c r="PA89" i="3"/>
  <c r="NX37" i="25" s="1"/>
  <c r="PA92" i="3"/>
  <c r="PA93" i="3"/>
  <c r="PA95" i="3"/>
  <c r="PA96" i="3"/>
  <c r="PA97" i="3"/>
  <c r="PA100" i="3"/>
  <c r="PA101" i="3"/>
  <c r="PA107" i="3"/>
  <c r="PA108" i="3"/>
  <c r="PA120" i="3"/>
  <c r="PA121" i="3"/>
  <c r="PA123" i="3"/>
  <c r="PA14" i="3"/>
  <c r="PA15" i="3"/>
  <c r="PA30" i="3"/>
  <c r="NX18" i="25" s="1"/>
  <c r="PA35" i="3"/>
  <c r="PA36" i="3"/>
  <c r="PA37" i="3"/>
  <c r="PA38" i="3"/>
  <c r="PA39" i="3"/>
  <c r="PA40" i="3"/>
  <c r="PA41" i="3"/>
  <c r="PA42" i="3"/>
  <c r="PA43" i="3"/>
  <c r="NX22" i="25" s="1"/>
  <c r="PA59" i="3"/>
  <c r="PA62" i="3"/>
  <c r="PA63" i="3"/>
  <c r="PA64" i="3"/>
  <c r="PA65" i="3"/>
  <c r="PA71" i="3"/>
  <c r="PA77" i="3"/>
  <c r="NX30" i="25" s="1"/>
  <c r="PA80" i="3"/>
  <c r="NX31" i="25" s="1"/>
  <c r="PA103" i="3"/>
  <c r="PA112" i="3"/>
  <c r="NX42" i="25" s="1"/>
  <c r="PA113" i="3"/>
  <c r="PA115" i="3"/>
  <c r="PA116" i="3"/>
  <c r="PA117" i="3"/>
  <c r="PA129" i="3"/>
  <c r="PA131" i="3"/>
  <c r="AA12" i="3"/>
  <c r="PA13" i="3"/>
  <c r="PA66" i="3"/>
  <c r="PA70" i="3"/>
  <c r="PA82" i="3"/>
  <c r="NX32" i="25" s="1"/>
  <c r="PA86" i="3"/>
  <c r="PA94" i="3"/>
  <c r="PA114" i="3"/>
  <c r="PA118" i="3"/>
  <c r="PA122" i="3"/>
  <c r="PA130" i="3"/>
  <c r="D27" i="3"/>
  <c r="D28" i="3" s="1"/>
  <c r="D29" i="3" s="1"/>
  <c r="D30" i="3" s="1"/>
  <c r="D31" i="3" s="1"/>
  <c r="D32" i="3" s="1"/>
  <c r="D117" i="3" s="1"/>
  <c r="D26" i="3"/>
  <c r="D63" i="3" s="1"/>
  <c r="D64" i="3" s="1"/>
  <c r="D18" i="23"/>
  <c r="DG51" i="23"/>
  <c r="DG59" i="23"/>
  <c r="DB77" i="23"/>
  <c r="DF77" i="23" s="1"/>
  <c r="DB132" i="23"/>
  <c r="DF132" i="23" s="1"/>
  <c r="DB125" i="23"/>
  <c r="DF125" i="23" s="1"/>
  <c r="D26" i="1"/>
  <c r="D63" i="1" s="1"/>
  <c r="D64" i="1" s="1"/>
  <c r="D27" i="1"/>
  <c r="D28" i="1" s="1"/>
  <c r="D29" i="1" s="1"/>
  <c r="D30" i="1" s="1"/>
  <c r="D31" i="1" s="1"/>
  <c r="D32" i="1" s="1"/>
  <c r="D117" i="1" s="1"/>
  <c r="BF13" i="3" l="1"/>
  <c r="BO13" i="3" s="1"/>
  <c r="AS13" i="3"/>
  <c r="BB13" i="3" s="1"/>
  <c r="DF13" i="3"/>
  <c r="DO13" i="3" s="1"/>
  <c r="VE133" i="3"/>
  <c r="VO48" i="25" s="1"/>
  <c r="NZ48" i="25"/>
  <c r="ED13" i="3"/>
  <c r="KQ13" i="3" s="1"/>
  <c r="DC17" i="23"/>
  <c r="DG17" i="23" s="1"/>
  <c r="FE133" i="3"/>
  <c r="FN133" i="3" s="1"/>
  <c r="FK48" i="25" s="1"/>
  <c r="VR133" i="3"/>
  <c r="UB48" i="25" s="1"/>
  <c r="PR133" i="3"/>
  <c r="PB48" i="25" s="1"/>
  <c r="JR133" i="3"/>
  <c r="KA133" i="3" s="1"/>
  <c r="JX48" i="25" s="1"/>
  <c r="EZ48" i="25"/>
  <c r="RR133" i="3"/>
  <c r="SO48" i="25" s="1"/>
  <c r="HE133" i="3"/>
  <c r="JB48" i="25" s="1"/>
  <c r="IR133" i="3"/>
  <c r="IB48" i="25" s="1"/>
  <c r="EE133" i="3"/>
  <c r="EB48" i="25" s="1"/>
  <c r="DZ48" i="25"/>
  <c r="LR133" i="3"/>
  <c r="LO48" i="25" s="1"/>
  <c r="CE133" i="3"/>
  <c r="CN133" i="3" s="1"/>
  <c r="CK48" i="25" s="1"/>
  <c r="QR133" i="3"/>
  <c r="QO48" i="25" s="1"/>
  <c r="GR133" i="3"/>
  <c r="HA133" i="3" s="1"/>
  <c r="GX48" i="25" s="1"/>
  <c r="OE133" i="3"/>
  <c r="PO48" i="25" s="1"/>
  <c r="Q18" i="23"/>
  <c r="S18" i="23"/>
  <c r="U18" i="23"/>
  <c r="AR133" i="3"/>
  <c r="AO48" i="25" s="1"/>
  <c r="FR133" i="3"/>
  <c r="GA133" i="3" s="1"/>
  <c r="FX48" i="25" s="1"/>
  <c r="HR133" i="3"/>
  <c r="HB48" i="25" s="1"/>
  <c r="IE133" i="3"/>
  <c r="IN133" i="3" s="1"/>
  <c r="HX48" i="25" s="1"/>
  <c r="UO48" i="25"/>
  <c r="DP133" i="3"/>
  <c r="DR133" i="3" s="1"/>
  <c r="DO48" i="25" s="1"/>
  <c r="FZ48" i="25"/>
  <c r="BM48" i="25"/>
  <c r="M48" i="25"/>
  <c r="EM48" i="25"/>
  <c r="MZ48" i="25"/>
  <c r="PZ48" i="25"/>
  <c r="LZ48" i="25"/>
  <c r="QZ48" i="25"/>
  <c r="TM48" i="25"/>
  <c r="NM48" i="25"/>
  <c r="IM48" i="25"/>
  <c r="FM48" i="25"/>
  <c r="KP133" i="3"/>
  <c r="KM48" i="25" s="1"/>
  <c r="GE133" i="3"/>
  <c r="GN133" i="3" s="1"/>
  <c r="GK48" i="25" s="1"/>
  <c r="R133" i="3"/>
  <c r="AA133" i="3" s="1"/>
  <c r="X48" i="25" s="1"/>
  <c r="ER133" i="3"/>
  <c r="EO48" i="25" s="1"/>
  <c r="CQ14" i="3"/>
  <c r="CS14" i="3" s="1"/>
  <c r="DB14" i="3" s="1"/>
  <c r="CY18" i="23"/>
  <c r="WD14" i="3" s="1"/>
  <c r="WF14" i="3" s="1"/>
  <c r="WO14" i="3" s="1"/>
  <c r="UD14" i="3"/>
  <c r="UO14" i="3" s="1"/>
  <c r="CI18" i="23"/>
  <c r="SD14" i="3" s="1"/>
  <c r="SF14" i="3" s="1"/>
  <c r="SO14" i="3" s="1"/>
  <c r="CA18" i="23"/>
  <c r="QD14" i="3" s="1"/>
  <c r="QF14" i="3" s="1"/>
  <c r="QO14" i="3" s="1"/>
  <c r="BS18" i="23"/>
  <c r="OD14" i="3" s="1"/>
  <c r="OF14" i="3" s="1"/>
  <c r="OO14" i="3" s="1"/>
  <c r="BK18" i="23"/>
  <c r="MD14" i="3" s="1"/>
  <c r="MF14" i="3" s="1"/>
  <c r="MO14" i="3" s="1"/>
  <c r="BC18" i="23"/>
  <c r="JQ14" i="3" s="1"/>
  <c r="JS14" i="3" s="1"/>
  <c r="KB14" i="3" s="1"/>
  <c r="AU18" i="23"/>
  <c r="HQ14" i="3" s="1"/>
  <c r="HS14" i="3" s="1"/>
  <c r="IB14" i="3" s="1"/>
  <c r="AM18" i="23"/>
  <c r="FQ14" i="3" s="1"/>
  <c r="FS14" i="3" s="1"/>
  <c r="GB14" i="3" s="1"/>
  <c r="AE18" i="23"/>
  <c r="DD14" i="3" s="1"/>
  <c r="W18" i="23"/>
  <c r="BD14" i="3" s="1"/>
  <c r="CW18" i="23"/>
  <c r="VQ14" i="3" s="1"/>
  <c r="VS14" i="3" s="1"/>
  <c r="WB14" i="3" s="1"/>
  <c r="CO18" i="23"/>
  <c r="TQ14" i="3" s="1"/>
  <c r="TS14" i="3" s="1"/>
  <c r="UB14" i="3" s="1"/>
  <c r="CG18" i="23"/>
  <c r="RQ14" i="3" s="1"/>
  <c r="RS14" i="3" s="1"/>
  <c r="SB14" i="3" s="1"/>
  <c r="BY18" i="23"/>
  <c r="PQ14" i="3" s="1"/>
  <c r="PS14" i="3" s="1"/>
  <c r="QB14" i="3" s="1"/>
  <c r="BQ18" i="23"/>
  <c r="NQ14" i="3" s="1"/>
  <c r="NS14" i="3" s="1"/>
  <c r="OB14" i="3" s="1"/>
  <c r="BI18" i="23"/>
  <c r="LQ14" i="3" s="1"/>
  <c r="LS14" i="3" s="1"/>
  <c r="MB14" i="3" s="1"/>
  <c r="BA18" i="23"/>
  <c r="JD14" i="3" s="1"/>
  <c r="JF14" i="3" s="1"/>
  <c r="JO14" i="3" s="1"/>
  <c r="AS18" i="23"/>
  <c r="HD14" i="3" s="1"/>
  <c r="HF14" i="3" s="1"/>
  <c r="HO14" i="3" s="1"/>
  <c r="AK18" i="23"/>
  <c r="FD14" i="3" s="1"/>
  <c r="FF14" i="3" s="1"/>
  <c r="FO14" i="3" s="1"/>
  <c r="AQ14" i="3"/>
  <c r="CU18" i="23"/>
  <c r="VD14" i="3" s="1"/>
  <c r="VF14" i="3" s="1"/>
  <c r="VO14" i="3" s="1"/>
  <c r="CM18" i="23"/>
  <c r="TD14" i="3" s="1"/>
  <c r="TF14" i="3" s="1"/>
  <c r="TO14" i="3" s="1"/>
  <c r="CE18" i="23"/>
  <c r="RD14" i="3" s="1"/>
  <c r="RF14" i="3" s="1"/>
  <c r="RO14" i="3" s="1"/>
  <c r="BW18" i="23"/>
  <c r="PD14" i="3" s="1"/>
  <c r="PF14" i="3" s="1"/>
  <c r="PO14" i="3" s="1"/>
  <c r="BO18" i="23"/>
  <c r="ND14" i="3" s="1"/>
  <c r="NF14" i="3" s="1"/>
  <c r="NO14" i="3" s="1"/>
  <c r="BG18" i="23"/>
  <c r="LD14" i="3" s="1"/>
  <c r="AY18" i="23"/>
  <c r="IQ14" i="3" s="1"/>
  <c r="IS14" i="3" s="1"/>
  <c r="JB14" i="3" s="1"/>
  <c r="AQ18" i="23"/>
  <c r="GQ14" i="3" s="1"/>
  <c r="GS14" i="3" s="1"/>
  <c r="HB14" i="3" s="1"/>
  <c r="AI18" i="23"/>
  <c r="EQ14" i="3" s="1"/>
  <c r="ES14" i="3" s="1"/>
  <c r="FB14" i="3" s="1"/>
  <c r="AA18" i="23"/>
  <c r="CD14" i="3" s="1"/>
  <c r="CF14" i="3" s="1"/>
  <c r="CO14" i="3" s="1"/>
  <c r="AD14" i="3"/>
  <c r="CS18" i="23"/>
  <c r="UQ14" i="3" s="1"/>
  <c r="US14" i="3" s="1"/>
  <c r="VB14" i="3" s="1"/>
  <c r="CK18" i="23"/>
  <c r="SQ14" i="3" s="1"/>
  <c r="SS14" i="3" s="1"/>
  <c r="TB14" i="3" s="1"/>
  <c r="QS14" i="3"/>
  <c r="RB14" i="3" s="1"/>
  <c r="BU18" i="23"/>
  <c r="OQ14" i="3" s="1"/>
  <c r="OS14" i="3" s="1"/>
  <c r="PB14" i="3" s="1"/>
  <c r="BM18" i="23"/>
  <c r="MQ14" i="3" s="1"/>
  <c r="MS14" i="3" s="1"/>
  <c r="NB14" i="3" s="1"/>
  <c r="BE18" i="23"/>
  <c r="KD14" i="3" s="1"/>
  <c r="KF14" i="3" s="1"/>
  <c r="KO14" i="3" s="1"/>
  <c r="AW18" i="23"/>
  <c r="ID14" i="3" s="1"/>
  <c r="IF14" i="3" s="1"/>
  <c r="IO14" i="3" s="1"/>
  <c r="AO18" i="23"/>
  <c r="GD14" i="3" s="1"/>
  <c r="GF14" i="3" s="1"/>
  <c r="GO14" i="3" s="1"/>
  <c r="AG18" i="23"/>
  <c r="Y18" i="23"/>
  <c r="BQ14" i="3" s="1"/>
  <c r="BS14" i="3" s="1"/>
  <c r="CB14" i="3" s="1"/>
  <c r="Q14" i="3"/>
  <c r="S14" i="3" s="1"/>
  <c r="LF13" i="3"/>
  <c r="WQ13" i="3"/>
  <c r="EF13" i="3"/>
  <c r="CQ13" i="3"/>
  <c r="CS13" i="3" s="1"/>
  <c r="DB13" i="3" s="1"/>
  <c r="RZ48" i="25"/>
  <c r="SR133" i="3"/>
  <c r="SB48" i="25" s="1"/>
  <c r="WP133" i="3"/>
  <c r="R14" i="25"/>
  <c r="DR12" i="3"/>
  <c r="EA12" i="3" s="1"/>
  <c r="UT12" i="3"/>
  <c r="WT12" i="3" s="1"/>
  <c r="DR44" i="3"/>
  <c r="UR37" i="3"/>
  <c r="VA37" i="3" s="1"/>
  <c r="SG44" i="3"/>
  <c r="SR37" i="3"/>
  <c r="TA37" i="3" s="1"/>
  <c r="SE37" i="3"/>
  <c r="SN37" i="3" s="1"/>
  <c r="UT44" i="3"/>
  <c r="UR13" i="3"/>
  <c r="DT12" i="3"/>
  <c r="WP37" i="3"/>
  <c r="XC37" i="3" s="1"/>
  <c r="WP44" i="3"/>
  <c r="XC44" i="3" s="1"/>
  <c r="NG44" i="3"/>
  <c r="TE13" i="3"/>
  <c r="SE12" i="3"/>
  <c r="SH12" i="3" s="1"/>
  <c r="WP12" i="3"/>
  <c r="XC12" i="3" s="1"/>
  <c r="LG13" i="3"/>
  <c r="LN12" i="3"/>
  <c r="LH12" i="3"/>
  <c r="LN37" i="3"/>
  <c r="LH37" i="3"/>
  <c r="DT37" i="3"/>
  <c r="LN44" i="3"/>
  <c r="LH44" i="3"/>
  <c r="ST13" i="3"/>
  <c r="NE12" i="3"/>
  <c r="NN12" i="3" s="1"/>
  <c r="MU37" i="3"/>
  <c r="NA37" i="3"/>
  <c r="MT13" i="3"/>
  <c r="MU44" i="3"/>
  <c r="NA44" i="3"/>
  <c r="SG13" i="3"/>
  <c r="LE13" i="3"/>
  <c r="MU12" i="3"/>
  <c r="NA12" i="3"/>
  <c r="DP13" i="3"/>
  <c r="BG13" i="3"/>
  <c r="CU44" i="3"/>
  <c r="DA44" i="3"/>
  <c r="BN37" i="3"/>
  <c r="BH37" i="3"/>
  <c r="TA12" i="3"/>
  <c r="SU12" i="3"/>
  <c r="DR37" i="3"/>
  <c r="CT13" i="3"/>
  <c r="CR13" i="3"/>
  <c r="TA44" i="3"/>
  <c r="SU44" i="3"/>
  <c r="NN37" i="3"/>
  <c r="NH37" i="3"/>
  <c r="DT44" i="3"/>
  <c r="BN12" i="3"/>
  <c r="BH12" i="3"/>
  <c r="DG13" i="3"/>
  <c r="DN12" i="3"/>
  <c r="DH12" i="3"/>
  <c r="WT37" i="3"/>
  <c r="SN44" i="3"/>
  <c r="SH44" i="3"/>
  <c r="VA12" i="3"/>
  <c r="UU12" i="3"/>
  <c r="NN44" i="3"/>
  <c r="NH44" i="3"/>
  <c r="WR44" i="3"/>
  <c r="XA44" i="3" s="1"/>
  <c r="BH44" i="3"/>
  <c r="BN44" i="3"/>
  <c r="DA37" i="3"/>
  <c r="CU37" i="3"/>
  <c r="NE13" i="3"/>
  <c r="NG13" i="3"/>
  <c r="DH44" i="3"/>
  <c r="DN44" i="3"/>
  <c r="DA12" i="3"/>
  <c r="CU12" i="3"/>
  <c r="UU44" i="3"/>
  <c r="VA44" i="3"/>
  <c r="DH37" i="3"/>
  <c r="DN37" i="3"/>
  <c r="MM48" i="25"/>
  <c r="MR133" i="3"/>
  <c r="MO48" i="25" s="1"/>
  <c r="UZ48" i="25"/>
  <c r="UR133" i="3"/>
  <c r="VB48" i="25" s="1"/>
  <c r="OM48" i="25"/>
  <c r="NE133" i="3"/>
  <c r="OO48" i="25" s="1"/>
  <c r="SZ48" i="25"/>
  <c r="TE133" i="3"/>
  <c r="TB48" i="25" s="1"/>
  <c r="RM48" i="25"/>
  <c r="SE133" i="3"/>
  <c r="RO48" i="25" s="1"/>
  <c r="P13" i="1"/>
  <c r="AF37" i="3"/>
  <c r="DQ37" i="3"/>
  <c r="XD37" i="3" s="1"/>
  <c r="DQ44" i="3"/>
  <c r="XD44" i="3" s="1"/>
  <c r="AF44" i="3"/>
  <c r="O9" i="24"/>
  <c r="R25" i="25"/>
  <c r="R32" i="25"/>
  <c r="R15" i="25"/>
  <c r="R20" i="25"/>
  <c r="R12" i="25"/>
  <c r="R16" i="25"/>
  <c r="R19" i="25"/>
  <c r="R37" i="25"/>
  <c r="R33" i="25"/>
  <c r="KR47" i="25"/>
  <c r="BO48" i="25"/>
  <c r="CA133" i="3"/>
  <c r="BX48" i="25" s="1"/>
  <c r="DA133" i="3"/>
  <c r="CX48" i="25" s="1"/>
  <c r="CO48" i="25"/>
  <c r="R31" i="25"/>
  <c r="J41" i="24"/>
  <c r="O41" i="24" s="1"/>
  <c r="R26" i="25"/>
  <c r="R42" i="25"/>
  <c r="R13" i="25"/>
  <c r="R30" i="25"/>
  <c r="R35" i="25"/>
  <c r="R29" i="25"/>
  <c r="R36" i="25"/>
  <c r="R39" i="25"/>
  <c r="R40" i="25"/>
  <c r="R44" i="25"/>
  <c r="R46" i="25"/>
  <c r="R34" i="25"/>
  <c r="R45" i="25"/>
  <c r="R18" i="25"/>
  <c r="R23" i="25"/>
  <c r="R27" i="25"/>
  <c r="O30" i="24"/>
  <c r="R21" i="25"/>
  <c r="R24" i="25"/>
  <c r="R41" i="25"/>
  <c r="P14" i="24"/>
  <c r="Q14" i="24" s="1"/>
  <c r="R28" i="25"/>
  <c r="R43" i="25"/>
  <c r="R11" i="25"/>
  <c r="R17" i="25"/>
  <c r="R38" i="25"/>
  <c r="R22" i="25"/>
  <c r="DB171" i="23"/>
  <c r="NX41" i="25"/>
  <c r="NX23" i="25"/>
  <c r="K69" i="24"/>
  <c r="NX11" i="25"/>
  <c r="NX28" i="25"/>
  <c r="NX38" i="25"/>
  <c r="T133" i="3"/>
  <c r="Q48" i="25" s="1"/>
  <c r="I10" i="24"/>
  <c r="NX21" i="25"/>
  <c r="NX34" i="25"/>
  <c r="NX46" i="25"/>
  <c r="DV12" i="3"/>
  <c r="NX45" i="25"/>
  <c r="NX40" i="25"/>
  <c r="NX27" i="25"/>
  <c r="NX44" i="25"/>
  <c r="NX29" i="25"/>
  <c r="G10" i="24"/>
  <c r="O47" i="25"/>
  <c r="NX39" i="25"/>
  <c r="NX43" i="25"/>
  <c r="NX25" i="25"/>
  <c r="U132" i="3"/>
  <c r="XJ12" i="3"/>
  <c r="OV133" i="3"/>
  <c r="NS48" i="25" s="1"/>
  <c r="D62" i="3"/>
  <c r="D65" i="3"/>
  <c r="D66" i="3" s="1"/>
  <c r="D67" i="3" s="1"/>
  <c r="D68" i="3" s="1"/>
  <c r="D69" i="3" s="1"/>
  <c r="D70" i="3" s="1"/>
  <c r="D71" i="3" s="1"/>
  <c r="D72" i="3" s="1"/>
  <c r="D73" i="3" s="1"/>
  <c r="D74" i="3" s="1"/>
  <c r="D75" i="3" s="1"/>
  <c r="D76" i="3" s="1"/>
  <c r="D77" i="3" s="1"/>
  <c r="D78" i="3" s="1"/>
  <c r="D79" i="3" s="1"/>
  <c r="D80" i="3" s="1"/>
  <c r="D81" i="3" s="1"/>
  <c r="D82" i="3" s="1"/>
  <c r="D83" i="3" s="1"/>
  <c r="D84" i="3" s="1"/>
  <c r="D85" i="3" s="1"/>
  <c r="D86" i="3" s="1"/>
  <c r="D88" i="3" s="1"/>
  <c r="D89" i="3" s="1"/>
  <c r="D90" i="3" s="1"/>
  <c r="D91" i="3" s="1"/>
  <c r="D92" i="3" s="1"/>
  <c r="D93" i="3" s="1"/>
  <c r="D94" i="3" s="1"/>
  <c r="D95" i="3" s="1"/>
  <c r="D96" i="3" s="1"/>
  <c r="D97" i="3" s="1"/>
  <c r="D98" i="3" s="1"/>
  <c r="D99" i="3" s="1"/>
  <c r="D100" i="3" s="1"/>
  <c r="D101" i="3" s="1"/>
  <c r="D102" i="3" s="1"/>
  <c r="D103" i="3" s="1"/>
  <c r="D104" i="3" s="1"/>
  <c r="D105" i="3" s="1"/>
  <c r="D106" i="3" s="1"/>
  <c r="D107" i="3" s="1"/>
  <c r="D108" i="3" s="1"/>
  <c r="D33" i="3"/>
  <c r="D35" i="3" s="1"/>
  <c r="D118" i="3"/>
  <c r="D119" i="3" s="1"/>
  <c r="D19" i="23"/>
  <c r="D33" i="1"/>
  <c r="D35" i="1" s="1"/>
  <c r="D118" i="1"/>
  <c r="D119" i="1" s="1"/>
  <c r="D65" i="1"/>
  <c r="D66" i="1" s="1"/>
  <c r="D67" i="1" s="1"/>
  <c r="D68" i="1" s="1"/>
  <c r="D69" i="1" s="1"/>
  <c r="D70" i="1" s="1"/>
  <c r="D71" i="1" s="1"/>
  <c r="D72" i="1" s="1"/>
  <c r="D73" i="1" s="1"/>
  <c r="D74" i="1" s="1"/>
  <c r="D75" i="1" s="1"/>
  <c r="D76" i="1" s="1"/>
  <c r="D77" i="1" s="1"/>
  <c r="D78" i="1" s="1"/>
  <c r="D79" i="1" s="1"/>
  <c r="D80" i="1" s="1"/>
  <c r="D81" i="1" s="1"/>
  <c r="D82" i="1" s="1"/>
  <c r="D83" i="1" s="1"/>
  <c r="D84" i="1" s="1"/>
  <c r="D85" i="1" s="1"/>
  <c r="D86" i="1" s="1"/>
  <c r="D88" i="1" s="1"/>
  <c r="D89" i="1" s="1"/>
  <c r="D90" i="1" s="1"/>
  <c r="D91" i="1" s="1"/>
  <c r="D92" i="1" s="1"/>
  <c r="D93" i="1" s="1"/>
  <c r="D94" i="1" s="1"/>
  <c r="D95" i="1" s="1"/>
  <c r="D96" i="1" s="1"/>
  <c r="D97" i="1" s="1"/>
  <c r="D98" i="1" s="1"/>
  <c r="D99" i="1" s="1"/>
  <c r="D100" i="1" s="1"/>
  <c r="D101" i="1" s="1"/>
  <c r="D102" i="1" s="1"/>
  <c r="D103" i="1" s="1"/>
  <c r="D104" i="1" s="1"/>
  <c r="D105" i="1" s="1"/>
  <c r="D106" i="1" s="1"/>
  <c r="D107" i="1" s="1"/>
  <c r="D108" i="1" s="1"/>
  <c r="D62" i="1"/>
  <c r="DB182" i="23" l="1"/>
  <c r="XC133" i="3"/>
  <c r="BO14" i="3"/>
  <c r="BF14" i="3"/>
  <c r="AS14" i="3"/>
  <c r="BB14" i="3" s="1"/>
  <c r="DF14" i="3"/>
  <c r="DO14" i="3" s="1"/>
  <c r="CB48" i="25"/>
  <c r="BA133" i="3"/>
  <c r="AX48" i="25" s="1"/>
  <c r="JA133" i="3"/>
  <c r="IK48" i="25" s="1"/>
  <c r="FB48" i="25"/>
  <c r="EN133" i="3"/>
  <c r="EK48" i="25" s="1"/>
  <c r="JO48" i="25"/>
  <c r="ED14" i="3"/>
  <c r="KQ14" i="3" s="1"/>
  <c r="DC18" i="23"/>
  <c r="DG18" i="23" s="1"/>
  <c r="FA133" i="3"/>
  <c r="EX48" i="25" s="1"/>
  <c r="DB184" i="23"/>
  <c r="DF171" i="23"/>
  <c r="HO48" i="25"/>
  <c r="GO48" i="25"/>
  <c r="GB48" i="25"/>
  <c r="IA133" i="3"/>
  <c r="HK48" i="25" s="1"/>
  <c r="KR133" i="3"/>
  <c r="KO48" i="25" s="1"/>
  <c r="FO48" i="25"/>
  <c r="Q19" i="23"/>
  <c r="Q15" i="3" s="1"/>
  <c r="S15" i="3" s="1"/>
  <c r="S19" i="23"/>
  <c r="U19" i="23"/>
  <c r="DM48" i="25"/>
  <c r="O48" i="25"/>
  <c r="CY19" i="23"/>
  <c r="WD15" i="3" s="1"/>
  <c r="WF15" i="3" s="1"/>
  <c r="WO15" i="3" s="1"/>
  <c r="UD15" i="3"/>
  <c r="UO15" i="3" s="1"/>
  <c r="CI19" i="23"/>
  <c r="SD15" i="3" s="1"/>
  <c r="SF15" i="3" s="1"/>
  <c r="SO15" i="3" s="1"/>
  <c r="CA19" i="23"/>
  <c r="QD15" i="3" s="1"/>
  <c r="QF15" i="3" s="1"/>
  <c r="QO15" i="3" s="1"/>
  <c r="BS19" i="23"/>
  <c r="OD15" i="3" s="1"/>
  <c r="OF15" i="3" s="1"/>
  <c r="OO15" i="3" s="1"/>
  <c r="BK19" i="23"/>
  <c r="MD15" i="3" s="1"/>
  <c r="MF15" i="3" s="1"/>
  <c r="MO15" i="3" s="1"/>
  <c r="BC19" i="23"/>
  <c r="JQ15" i="3" s="1"/>
  <c r="JS15" i="3" s="1"/>
  <c r="KB15" i="3" s="1"/>
  <c r="AU19" i="23"/>
  <c r="HQ15" i="3" s="1"/>
  <c r="HS15" i="3" s="1"/>
  <c r="IB15" i="3" s="1"/>
  <c r="AM19" i="23"/>
  <c r="FQ15" i="3" s="1"/>
  <c r="FS15" i="3" s="1"/>
  <c r="GB15" i="3" s="1"/>
  <c r="AE19" i="23"/>
  <c r="DD15" i="3" s="1"/>
  <c r="W19" i="23"/>
  <c r="BD15" i="3" s="1"/>
  <c r="CW19" i="23"/>
  <c r="VQ15" i="3" s="1"/>
  <c r="VS15" i="3" s="1"/>
  <c r="WB15" i="3" s="1"/>
  <c r="CO19" i="23"/>
  <c r="TQ15" i="3" s="1"/>
  <c r="TS15" i="3" s="1"/>
  <c r="UB15" i="3" s="1"/>
  <c r="CG19" i="23"/>
  <c r="RQ15" i="3" s="1"/>
  <c r="RS15" i="3" s="1"/>
  <c r="SB15" i="3" s="1"/>
  <c r="BY19" i="23"/>
  <c r="PQ15" i="3" s="1"/>
  <c r="PS15" i="3" s="1"/>
  <c r="QB15" i="3" s="1"/>
  <c r="BQ19" i="23"/>
  <c r="NQ15" i="3" s="1"/>
  <c r="NS15" i="3" s="1"/>
  <c r="OB15" i="3" s="1"/>
  <c r="BI19" i="23"/>
  <c r="LQ15" i="3" s="1"/>
  <c r="LS15" i="3" s="1"/>
  <c r="MB15" i="3" s="1"/>
  <c r="BA19" i="23"/>
  <c r="JD15" i="3" s="1"/>
  <c r="JF15" i="3" s="1"/>
  <c r="JO15" i="3" s="1"/>
  <c r="AS19" i="23"/>
  <c r="HD15" i="3" s="1"/>
  <c r="HF15" i="3" s="1"/>
  <c r="HO15" i="3" s="1"/>
  <c r="AK19" i="23"/>
  <c r="FD15" i="3" s="1"/>
  <c r="FF15" i="3" s="1"/>
  <c r="FO15" i="3" s="1"/>
  <c r="AQ15" i="3"/>
  <c r="CU19" i="23"/>
  <c r="VD15" i="3" s="1"/>
  <c r="VF15" i="3" s="1"/>
  <c r="VO15" i="3" s="1"/>
  <c r="CM19" i="23"/>
  <c r="TD15" i="3" s="1"/>
  <c r="TF15" i="3" s="1"/>
  <c r="TO15" i="3" s="1"/>
  <c r="CE19" i="23"/>
  <c r="RD15" i="3" s="1"/>
  <c r="RF15" i="3" s="1"/>
  <c r="RO15" i="3" s="1"/>
  <c r="BW19" i="23"/>
  <c r="PD15" i="3" s="1"/>
  <c r="PF15" i="3" s="1"/>
  <c r="PO15" i="3" s="1"/>
  <c r="BO19" i="23"/>
  <c r="ND15" i="3" s="1"/>
  <c r="NF15" i="3" s="1"/>
  <c r="NO15" i="3" s="1"/>
  <c r="BG19" i="23"/>
  <c r="LD15" i="3" s="1"/>
  <c r="AY19" i="23"/>
  <c r="IQ15" i="3" s="1"/>
  <c r="IS15" i="3" s="1"/>
  <c r="JB15" i="3" s="1"/>
  <c r="AQ19" i="23"/>
  <c r="GQ15" i="3" s="1"/>
  <c r="GS15" i="3" s="1"/>
  <c r="HB15" i="3" s="1"/>
  <c r="AI19" i="23"/>
  <c r="EQ15" i="3" s="1"/>
  <c r="ES15" i="3" s="1"/>
  <c r="FB15" i="3" s="1"/>
  <c r="AA19" i="23"/>
  <c r="CD15" i="3" s="1"/>
  <c r="CF15" i="3" s="1"/>
  <c r="CO15" i="3" s="1"/>
  <c r="AD15" i="3"/>
  <c r="CS19" i="23"/>
  <c r="UQ15" i="3" s="1"/>
  <c r="US15" i="3" s="1"/>
  <c r="VB15" i="3" s="1"/>
  <c r="CK19" i="23"/>
  <c r="SQ15" i="3" s="1"/>
  <c r="SS15" i="3" s="1"/>
  <c r="TB15" i="3" s="1"/>
  <c r="QS15" i="3"/>
  <c r="RB15" i="3" s="1"/>
  <c r="BU19" i="23"/>
  <c r="OQ15" i="3" s="1"/>
  <c r="OS15" i="3" s="1"/>
  <c r="PB15" i="3" s="1"/>
  <c r="BM19" i="23"/>
  <c r="MQ15" i="3" s="1"/>
  <c r="MS15" i="3" s="1"/>
  <c r="NB15" i="3" s="1"/>
  <c r="BE19" i="23"/>
  <c r="KD15" i="3" s="1"/>
  <c r="KF15" i="3" s="1"/>
  <c r="KO15" i="3" s="1"/>
  <c r="AW19" i="23"/>
  <c r="ID15" i="3" s="1"/>
  <c r="IF15" i="3" s="1"/>
  <c r="IO15" i="3" s="1"/>
  <c r="AO19" i="23"/>
  <c r="GD15" i="3" s="1"/>
  <c r="GF15" i="3" s="1"/>
  <c r="GO15" i="3" s="1"/>
  <c r="AG19" i="23"/>
  <c r="Y19" i="23"/>
  <c r="BQ15" i="3" s="1"/>
  <c r="BS15" i="3" s="1"/>
  <c r="CB15" i="3" s="1"/>
  <c r="WQ14" i="3"/>
  <c r="LF14" i="3"/>
  <c r="EO13" i="3"/>
  <c r="KS13" i="3"/>
  <c r="LO13" i="3"/>
  <c r="WS13" i="3"/>
  <c r="WZ48" i="25"/>
  <c r="SN12" i="3"/>
  <c r="UT13" i="3"/>
  <c r="SH37" i="3"/>
  <c r="SU37" i="3"/>
  <c r="TG13" i="3"/>
  <c r="XG12" i="3"/>
  <c r="WR37" i="3"/>
  <c r="XE37" i="3" s="1"/>
  <c r="UU37" i="3"/>
  <c r="WT44" i="3"/>
  <c r="XG44" i="3" s="1"/>
  <c r="MR13" i="3"/>
  <c r="NA13" i="3" s="1"/>
  <c r="SE13" i="3"/>
  <c r="SH13" i="3" s="1"/>
  <c r="DU12" i="3"/>
  <c r="NH12" i="3"/>
  <c r="WU12" i="3" s="1"/>
  <c r="DU44" i="3"/>
  <c r="WR12" i="3"/>
  <c r="XE12" i="3" s="1"/>
  <c r="XN12" i="3" s="1"/>
  <c r="SR13" i="3"/>
  <c r="TA13" i="3" s="1"/>
  <c r="TG14" i="3"/>
  <c r="WP13" i="3"/>
  <c r="XC13" i="3" s="1"/>
  <c r="XG37" i="3"/>
  <c r="LE14" i="3"/>
  <c r="WU44" i="3"/>
  <c r="SR14" i="3"/>
  <c r="UT14" i="3"/>
  <c r="LN13" i="3"/>
  <c r="LH13" i="3"/>
  <c r="SE14" i="3"/>
  <c r="NE14" i="3"/>
  <c r="DU37" i="3"/>
  <c r="MR14" i="3"/>
  <c r="DG14" i="3"/>
  <c r="TN13" i="3"/>
  <c r="TH13" i="3"/>
  <c r="XE44" i="3"/>
  <c r="UU13" i="3"/>
  <c r="VA13" i="3"/>
  <c r="DP14" i="3"/>
  <c r="BG14" i="3"/>
  <c r="BH13" i="3"/>
  <c r="BN13" i="3"/>
  <c r="DR13" i="3"/>
  <c r="CR14" i="3"/>
  <c r="CT14" i="3"/>
  <c r="NN13" i="3"/>
  <c r="NH13" i="3"/>
  <c r="DN13" i="3"/>
  <c r="DH13" i="3"/>
  <c r="CU13" i="3"/>
  <c r="DA13" i="3"/>
  <c r="DT13" i="3"/>
  <c r="AO44" i="3"/>
  <c r="DS44" i="3"/>
  <c r="XF44" i="3" s="1"/>
  <c r="AO37" i="3"/>
  <c r="DS37" i="3"/>
  <c r="XF37" i="3" s="1"/>
  <c r="P14" i="1"/>
  <c r="CX14" i="1" s="1"/>
  <c r="AF13" i="3"/>
  <c r="DQ13" i="3"/>
  <c r="CX13" i="1"/>
  <c r="P69" i="24"/>
  <c r="Q69" i="24" s="1"/>
  <c r="N10" i="24"/>
  <c r="X47" i="25"/>
  <c r="R47" i="25"/>
  <c r="XI12" i="3"/>
  <c r="U133" i="3"/>
  <c r="R48" i="25" s="1"/>
  <c r="J10" i="24"/>
  <c r="D120" i="3"/>
  <c r="D121" i="3" s="1"/>
  <c r="D122" i="3" s="1"/>
  <c r="D123" i="3" s="1"/>
  <c r="D124" i="3" s="1"/>
  <c r="D125" i="3" s="1"/>
  <c r="D126" i="3" s="1"/>
  <c r="D127" i="3" s="1"/>
  <c r="D128" i="3" s="1"/>
  <c r="D129" i="3" s="1"/>
  <c r="D130" i="3" s="1"/>
  <c r="D131" i="3" s="1"/>
  <c r="D34" i="3"/>
  <c r="D38" i="3"/>
  <c r="D39" i="3" s="1"/>
  <c r="D40" i="3" s="1"/>
  <c r="D41" i="3" s="1"/>
  <c r="D42" i="3" s="1"/>
  <c r="D43" i="3" s="1"/>
  <c r="D45" i="3" s="1"/>
  <c r="D46" i="3" s="1"/>
  <c r="D47" i="3" s="1"/>
  <c r="D48" i="3" s="1"/>
  <c r="D49" i="3" s="1"/>
  <c r="D50" i="3" s="1"/>
  <c r="D51" i="3" s="1"/>
  <c r="D52" i="3" s="1"/>
  <c r="D53" i="3" s="1"/>
  <c r="D54" i="3" s="1"/>
  <c r="D55" i="3" s="1"/>
  <c r="D56" i="3" s="1"/>
  <c r="D57" i="3" s="1"/>
  <c r="D58" i="3" s="1"/>
  <c r="D59" i="3" s="1"/>
  <c r="D60" i="3" s="1"/>
  <c r="D61" i="3" s="1"/>
  <c r="D36" i="3"/>
  <c r="D110" i="3"/>
  <c r="D111" i="3" s="1"/>
  <c r="D112" i="3" s="1"/>
  <c r="D113" i="3" s="1"/>
  <c r="D109" i="3"/>
  <c r="D20" i="23"/>
  <c r="D109" i="1"/>
  <c r="D110" i="1"/>
  <c r="D111" i="1" s="1"/>
  <c r="D112" i="1" s="1"/>
  <c r="D113" i="1" s="1"/>
  <c r="D120" i="1"/>
  <c r="D121" i="1" s="1"/>
  <c r="D122" i="1" s="1"/>
  <c r="D123" i="1" s="1"/>
  <c r="D124" i="1" s="1"/>
  <c r="D125" i="1" s="1"/>
  <c r="D126" i="1" s="1"/>
  <c r="D127" i="1" s="1"/>
  <c r="D128" i="1" s="1"/>
  <c r="D129" i="1" s="1"/>
  <c r="D130" i="1" s="1"/>
  <c r="D131" i="1" s="1"/>
  <c r="D34" i="1"/>
  <c r="D38" i="1"/>
  <c r="D39" i="1" s="1"/>
  <c r="D40" i="1" s="1"/>
  <c r="D41" i="1" s="1"/>
  <c r="D42" i="1" s="1"/>
  <c r="D43" i="1" s="1"/>
  <c r="D45" i="1" s="1"/>
  <c r="D46" i="1" s="1"/>
  <c r="D47" i="1" s="1"/>
  <c r="D48" i="1" s="1"/>
  <c r="D49" i="1" s="1"/>
  <c r="D50" i="1" s="1"/>
  <c r="D51" i="1" s="1"/>
  <c r="D52" i="1" s="1"/>
  <c r="D53" i="1" s="1"/>
  <c r="D54" i="1" s="1"/>
  <c r="D55" i="1" s="1"/>
  <c r="D56" i="1" s="1"/>
  <c r="D57" i="1" s="1"/>
  <c r="D58" i="1" s="1"/>
  <c r="D59" i="1" s="1"/>
  <c r="D60" i="1" s="1"/>
  <c r="D61" i="1" s="1"/>
  <c r="D36" i="1"/>
  <c r="AS15" i="3" l="1"/>
  <c r="BB15" i="3" s="1"/>
  <c r="BF15" i="3"/>
  <c r="BO15" i="3" s="1"/>
  <c r="DF15" i="3"/>
  <c r="DO15" i="3" s="1"/>
  <c r="EF14" i="3"/>
  <c r="KS14" i="3" s="1"/>
  <c r="ED15" i="3"/>
  <c r="KQ15" i="3" s="1"/>
  <c r="DC19" i="23"/>
  <c r="E95" i="24"/>
  <c r="WQ15" i="3"/>
  <c r="LF15" i="3"/>
  <c r="LO14" i="3"/>
  <c r="WS14" i="3"/>
  <c r="D21" i="23"/>
  <c r="CU21" i="23" s="1"/>
  <c r="CQ15" i="3"/>
  <c r="CS15" i="3" s="1"/>
  <c r="DB15" i="3" s="1"/>
  <c r="WT13" i="3"/>
  <c r="XG13" i="3" s="1"/>
  <c r="WU37" i="3"/>
  <c r="XH37" i="3" s="1"/>
  <c r="SN13" i="3"/>
  <c r="TE14" i="3"/>
  <c r="TN14" i="3" s="1"/>
  <c r="MU13" i="3"/>
  <c r="XH12" i="3"/>
  <c r="XH44" i="3"/>
  <c r="ST14" i="3"/>
  <c r="SG14" i="3"/>
  <c r="SU13" i="3"/>
  <c r="WR13" i="3"/>
  <c r="XE13" i="3" s="1"/>
  <c r="MT14" i="3"/>
  <c r="XA12" i="3"/>
  <c r="TE15" i="3"/>
  <c r="UR15" i="3"/>
  <c r="NG14" i="3"/>
  <c r="WP14" i="3"/>
  <c r="XC14" i="3" s="1"/>
  <c r="UR14" i="3"/>
  <c r="LG14" i="3"/>
  <c r="ST15" i="3"/>
  <c r="LG15" i="3"/>
  <c r="MR15" i="3"/>
  <c r="LN14" i="3"/>
  <c r="LH14" i="3"/>
  <c r="NG15" i="3"/>
  <c r="SE15" i="3"/>
  <c r="DP15" i="3"/>
  <c r="BG15" i="3"/>
  <c r="SN14" i="3"/>
  <c r="SH14" i="3"/>
  <c r="DT14" i="3"/>
  <c r="MU14" i="3"/>
  <c r="NA14" i="3"/>
  <c r="DU13" i="3"/>
  <c r="BH14" i="3"/>
  <c r="BN14" i="3"/>
  <c r="DR14" i="3"/>
  <c r="TA14" i="3"/>
  <c r="SU14" i="3"/>
  <c r="DG15" i="3"/>
  <c r="CR15" i="3"/>
  <c r="CT15" i="3"/>
  <c r="NH14" i="3"/>
  <c r="NN14" i="3"/>
  <c r="DA14" i="3"/>
  <c r="CU14" i="3"/>
  <c r="DN14" i="3"/>
  <c r="DH14" i="3"/>
  <c r="P15" i="1"/>
  <c r="CX15" i="1" s="1"/>
  <c r="XD13" i="3"/>
  <c r="DQ14" i="3"/>
  <c r="XD14" i="3" s="1"/>
  <c r="AF14" i="3"/>
  <c r="AO13" i="3"/>
  <c r="DS13" i="3"/>
  <c r="O10" i="24"/>
  <c r="D87" i="3"/>
  <c r="D114" i="3"/>
  <c r="D115" i="3" s="1"/>
  <c r="D116" i="3" s="1"/>
  <c r="DG19" i="23"/>
  <c r="D87" i="1"/>
  <c r="D114" i="1"/>
  <c r="D115" i="1" s="1"/>
  <c r="D116" i="1" s="1"/>
  <c r="EO14" i="3" l="1"/>
  <c r="EF15" i="3"/>
  <c r="KS15" i="3" s="1"/>
  <c r="Q21" i="23"/>
  <c r="S21" i="23"/>
  <c r="AD17" i="3" s="1"/>
  <c r="AF17" i="3" s="1"/>
  <c r="AO17" i="3" s="1"/>
  <c r="U21" i="23"/>
  <c r="AQ17" i="3" s="1"/>
  <c r="W21" i="23"/>
  <c r="Y21" i="23"/>
  <c r="BE21" i="23"/>
  <c r="KD17" i="3" s="1"/>
  <c r="KF17" i="3" s="1"/>
  <c r="KO17" i="3" s="1"/>
  <c r="BY21" i="23"/>
  <c r="PQ17" i="3" s="1"/>
  <c r="PS17" i="3" s="1"/>
  <c r="QB17" i="3" s="1"/>
  <c r="BO21" i="23"/>
  <c r="ND17" i="3" s="1"/>
  <c r="NF17" i="3" s="1"/>
  <c r="NO17" i="3" s="1"/>
  <c r="BC21" i="23"/>
  <c r="CK21" i="23"/>
  <c r="SQ17" i="3" s="1"/>
  <c r="SS17" i="3" s="1"/>
  <c r="TB17" i="3" s="1"/>
  <c r="AS21" i="23"/>
  <c r="HD17" i="3" s="1"/>
  <c r="HF17" i="3" s="1"/>
  <c r="HO17" i="3" s="1"/>
  <c r="CI21" i="23"/>
  <c r="SD17" i="3" s="1"/>
  <c r="SF17" i="3" s="1"/>
  <c r="SO17" i="3" s="1"/>
  <c r="AI21" i="23"/>
  <c r="D22" i="23"/>
  <c r="CU22" i="23" s="1"/>
  <c r="VD18" i="3" s="1"/>
  <c r="VF18" i="3" s="1"/>
  <c r="VO18" i="3" s="1"/>
  <c r="BA21" i="23"/>
  <c r="JD17" i="3" s="1"/>
  <c r="JF17" i="3" s="1"/>
  <c r="JO17" i="3" s="1"/>
  <c r="CG21" i="23"/>
  <c r="RQ17" i="3" s="1"/>
  <c r="RS17" i="3" s="1"/>
  <c r="SB17" i="3" s="1"/>
  <c r="AE21" i="23"/>
  <c r="DD17" i="3" s="1"/>
  <c r="DF17" i="3" s="1"/>
  <c r="BK21" i="23"/>
  <c r="MD17" i="3" s="1"/>
  <c r="MF17" i="3" s="1"/>
  <c r="MO17" i="3" s="1"/>
  <c r="UD17" i="3"/>
  <c r="UO17" i="3" s="1"/>
  <c r="AG21" i="23"/>
  <c r="ED17" i="3" s="1"/>
  <c r="BM21" i="23"/>
  <c r="MQ17" i="3" s="1"/>
  <c r="MS17" i="3" s="1"/>
  <c r="NB17" i="3" s="1"/>
  <c r="CS21" i="23"/>
  <c r="UQ17" i="3" s="1"/>
  <c r="US17" i="3" s="1"/>
  <c r="VB17" i="3" s="1"/>
  <c r="AQ21" i="23"/>
  <c r="GQ17" i="3" s="1"/>
  <c r="GS17" i="3" s="1"/>
  <c r="HB17" i="3" s="1"/>
  <c r="BW21" i="23"/>
  <c r="PD17" i="3" s="1"/>
  <c r="PF17" i="3" s="1"/>
  <c r="PO17" i="3" s="1"/>
  <c r="BI21" i="23"/>
  <c r="LQ17" i="3" s="1"/>
  <c r="LS17" i="3" s="1"/>
  <c r="MB17" i="3" s="1"/>
  <c r="CO21" i="23"/>
  <c r="AM21" i="23"/>
  <c r="FQ17" i="3" s="1"/>
  <c r="FS17" i="3" s="1"/>
  <c r="GB17" i="3" s="1"/>
  <c r="BS21" i="23"/>
  <c r="CY21" i="23"/>
  <c r="WD17" i="3" s="1"/>
  <c r="WF17" i="3" s="1"/>
  <c r="WO17" i="3" s="1"/>
  <c r="AO21" i="23"/>
  <c r="GD17" i="3" s="1"/>
  <c r="GF17" i="3" s="1"/>
  <c r="GO17" i="3" s="1"/>
  <c r="BU21" i="23"/>
  <c r="OQ17" i="3" s="1"/>
  <c r="OS17" i="3" s="1"/>
  <c r="PB17" i="3" s="1"/>
  <c r="AY21" i="23"/>
  <c r="IQ17" i="3" s="1"/>
  <c r="IS17" i="3" s="1"/>
  <c r="JB17" i="3" s="1"/>
  <c r="CE21" i="23"/>
  <c r="RD17" i="3" s="1"/>
  <c r="RF17" i="3" s="1"/>
  <c r="RO17" i="3" s="1"/>
  <c r="AK21" i="23"/>
  <c r="FD17" i="3" s="1"/>
  <c r="FF17" i="3" s="1"/>
  <c r="FO17" i="3" s="1"/>
  <c r="BQ21" i="23"/>
  <c r="NQ17" i="3" s="1"/>
  <c r="NS17" i="3" s="1"/>
  <c r="OB17" i="3" s="1"/>
  <c r="CW21" i="23"/>
  <c r="AU21" i="23"/>
  <c r="CA21" i="23"/>
  <c r="QD17" i="3" s="1"/>
  <c r="QF17" i="3" s="1"/>
  <c r="QO17" i="3" s="1"/>
  <c r="AW21" i="23"/>
  <c r="ID17" i="3" s="1"/>
  <c r="IF17" i="3" s="1"/>
  <c r="IO17" i="3" s="1"/>
  <c r="QS17" i="3"/>
  <c r="RB17" i="3" s="1"/>
  <c r="AA21" i="23"/>
  <c r="CD17" i="3" s="1"/>
  <c r="CF17" i="3" s="1"/>
  <c r="CO17" i="3" s="1"/>
  <c r="BG21" i="23"/>
  <c r="LD17" i="3" s="1"/>
  <c r="LF17" i="3" s="1"/>
  <c r="CM21" i="23"/>
  <c r="TD17" i="3" s="1"/>
  <c r="TF17" i="3" s="1"/>
  <c r="TO17" i="3" s="1"/>
  <c r="LO15" i="3"/>
  <c r="WS15" i="3"/>
  <c r="BO22" i="23"/>
  <c r="ND18" i="3" s="1"/>
  <c r="Y22" i="23"/>
  <c r="BQ18" i="3" s="1"/>
  <c r="BS18" i="3" s="1"/>
  <c r="CB18" i="3" s="1"/>
  <c r="CI22" i="23"/>
  <c r="SD18" i="3" s="1"/>
  <c r="AS22" i="23"/>
  <c r="HD18" i="3" s="1"/>
  <c r="HF18" i="3" s="1"/>
  <c r="HO18" i="3" s="1"/>
  <c r="CQ18" i="3"/>
  <c r="CQ17" i="3"/>
  <c r="CS17" i="3" s="1"/>
  <c r="DB17" i="3" s="1"/>
  <c r="OD17" i="3"/>
  <c r="OF17" i="3" s="1"/>
  <c r="OO17" i="3" s="1"/>
  <c r="VQ17" i="3"/>
  <c r="VS17" i="3" s="1"/>
  <c r="WB17" i="3" s="1"/>
  <c r="Q17" i="3"/>
  <c r="S17" i="3" s="1"/>
  <c r="BD17" i="3"/>
  <c r="BF17" i="3" s="1"/>
  <c r="JQ17" i="3"/>
  <c r="JS17" i="3" s="1"/>
  <c r="KB17" i="3" s="1"/>
  <c r="BQ17" i="3"/>
  <c r="BS17" i="3" s="1"/>
  <c r="CB17" i="3" s="1"/>
  <c r="EQ17" i="3"/>
  <c r="ES17" i="3" s="1"/>
  <c r="FB17" i="3" s="1"/>
  <c r="VD17" i="3"/>
  <c r="VF17" i="3" s="1"/>
  <c r="VO17" i="3" s="1"/>
  <c r="TH14" i="3"/>
  <c r="WR14" i="3"/>
  <c r="XE14" i="3" s="1"/>
  <c r="WU13" i="3"/>
  <c r="XH13" i="3" s="1"/>
  <c r="TG15" i="3"/>
  <c r="UT15" i="3"/>
  <c r="UU14" i="3"/>
  <c r="SG15" i="3"/>
  <c r="VA14" i="3"/>
  <c r="MT15" i="3"/>
  <c r="WT14" i="3"/>
  <c r="XG14" i="3" s="1"/>
  <c r="SR15" i="3"/>
  <c r="TA15" i="3" s="1"/>
  <c r="WP15" i="3"/>
  <c r="XC15" i="3" s="1"/>
  <c r="LE15" i="3"/>
  <c r="LN15" i="3" s="1"/>
  <c r="NE15" i="3"/>
  <c r="NN15" i="3" s="1"/>
  <c r="LG17" i="3"/>
  <c r="SE17" i="3"/>
  <c r="TE17" i="3"/>
  <c r="NE17" i="3"/>
  <c r="UT17" i="3"/>
  <c r="UR17" i="3"/>
  <c r="CT17" i="3"/>
  <c r="CR17" i="3"/>
  <c r="UU15" i="3"/>
  <c r="VA15" i="3"/>
  <c r="DH15" i="3"/>
  <c r="DN15" i="3"/>
  <c r="SN15" i="3"/>
  <c r="SH15" i="3"/>
  <c r="ST17" i="3"/>
  <c r="SR17" i="3"/>
  <c r="P17" i="1"/>
  <c r="CX17" i="1" s="1"/>
  <c r="DU14" i="3"/>
  <c r="TN15" i="3"/>
  <c r="TH15" i="3"/>
  <c r="DG17" i="3"/>
  <c r="MU15" i="3"/>
  <c r="NA15" i="3"/>
  <c r="DT15" i="3"/>
  <c r="CU15" i="3"/>
  <c r="DA15" i="3"/>
  <c r="BN15" i="3"/>
  <c r="BH15" i="3"/>
  <c r="DR15" i="3"/>
  <c r="XF13" i="3"/>
  <c r="AO14" i="3"/>
  <c r="DS14" i="3"/>
  <c r="XF14" i="3" s="1"/>
  <c r="DQ15" i="3"/>
  <c r="AF15" i="3"/>
  <c r="AS17" i="3" l="1"/>
  <c r="BB17" i="3" s="1"/>
  <c r="EO15" i="3"/>
  <c r="DO17" i="3"/>
  <c r="XP17" i="3"/>
  <c r="BC22" i="23"/>
  <c r="JQ18" i="3" s="1"/>
  <c r="JS18" i="3" s="1"/>
  <c r="KB18" i="3" s="1"/>
  <c r="AI22" i="23"/>
  <c r="EQ18" i="3" s="1"/>
  <c r="ES18" i="3" s="1"/>
  <c r="FB18" i="3" s="1"/>
  <c r="BY22" i="23"/>
  <c r="PQ18" i="3" s="1"/>
  <c r="PS18" i="3" s="1"/>
  <c r="QB18" i="3" s="1"/>
  <c r="CK22" i="23"/>
  <c r="SQ18" i="3" s="1"/>
  <c r="SS18" i="3" s="1"/>
  <c r="TB18" i="3" s="1"/>
  <c r="W22" i="23"/>
  <c r="BD18" i="3" s="1"/>
  <c r="BF18" i="3" s="1"/>
  <c r="BE22" i="23"/>
  <c r="KD18" i="3" s="1"/>
  <c r="KF18" i="3" s="1"/>
  <c r="KO18" i="3" s="1"/>
  <c r="CE22" i="23"/>
  <c r="RD18" i="3" s="1"/>
  <c r="RF18" i="3" s="1"/>
  <c r="RO18" i="3" s="1"/>
  <c r="S22" i="23"/>
  <c r="S20" i="23" s="1"/>
  <c r="U22" i="23"/>
  <c r="U20" i="23" s="1"/>
  <c r="Q22" i="23"/>
  <c r="Q20" i="23" s="1"/>
  <c r="CO22" i="23"/>
  <c r="TQ18" i="3" s="1"/>
  <c r="TS18" i="3" s="1"/>
  <c r="UB18" i="3" s="1"/>
  <c r="AM22" i="23"/>
  <c r="FQ18" i="3" s="1"/>
  <c r="FS18" i="3" s="1"/>
  <c r="GB18" i="3" s="1"/>
  <c r="CY22" i="23"/>
  <c r="WD18" i="3" s="1"/>
  <c r="WF18" i="3" s="1"/>
  <c r="WO18" i="3" s="1"/>
  <c r="AO22" i="23"/>
  <c r="GD18" i="3" s="1"/>
  <c r="GF18" i="3" s="1"/>
  <c r="GO18" i="3" s="1"/>
  <c r="AY22" i="23"/>
  <c r="IQ18" i="3" s="1"/>
  <c r="IS18" i="3" s="1"/>
  <c r="JB18" i="3" s="1"/>
  <c r="D23" i="23"/>
  <c r="BO23" i="23" s="1"/>
  <c r="ND19" i="3" s="1"/>
  <c r="NF19" i="3" s="1"/>
  <c r="NO19" i="3" s="1"/>
  <c r="AK22" i="23"/>
  <c r="FD18" i="3" s="1"/>
  <c r="FF18" i="3" s="1"/>
  <c r="FO18" i="3" s="1"/>
  <c r="BQ22" i="23"/>
  <c r="NQ18" i="3" s="1"/>
  <c r="NS18" i="3" s="1"/>
  <c r="OB18" i="3" s="1"/>
  <c r="CW22" i="23"/>
  <c r="VQ18" i="3" s="1"/>
  <c r="VS18" i="3" s="1"/>
  <c r="WB18" i="3" s="1"/>
  <c r="AU22" i="23"/>
  <c r="HQ18" i="3" s="1"/>
  <c r="HS18" i="3" s="1"/>
  <c r="IB18" i="3" s="1"/>
  <c r="CA22" i="23"/>
  <c r="QD18" i="3" s="1"/>
  <c r="QF18" i="3" s="1"/>
  <c r="QO18" i="3" s="1"/>
  <c r="AW22" i="23"/>
  <c r="ID18" i="3" s="1"/>
  <c r="IF18" i="3" s="1"/>
  <c r="IO18" i="3" s="1"/>
  <c r="QS18" i="3"/>
  <c r="RB18" i="3" s="1"/>
  <c r="AA22" i="23"/>
  <c r="CD18" i="3" s="1"/>
  <c r="CF18" i="3" s="1"/>
  <c r="CO18" i="3" s="1"/>
  <c r="BG22" i="23"/>
  <c r="LD18" i="3" s="1"/>
  <c r="CM22" i="23"/>
  <c r="BA22" i="23"/>
  <c r="JD18" i="3" s="1"/>
  <c r="JF18" i="3" s="1"/>
  <c r="JO18" i="3" s="1"/>
  <c r="CG22" i="23"/>
  <c r="RQ18" i="3" s="1"/>
  <c r="RS18" i="3" s="1"/>
  <c r="SB18" i="3" s="1"/>
  <c r="AE22" i="23"/>
  <c r="DD18" i="3" s="1"/>
  <c r="DF18" i="3" s="1"/>
  <c r="BK22" i="23"/>
  <c r="MD18" i="3" s="1"/>
  <c r="MF18" i="3" s="1"/>
  <c r="MO18" i="3" s="1"/>
  <c r="UD18" i="3"/>
  <c r="UO18" i="3" s="1"/>
  <c r="AG22" i="23"/>
  <c r="ED18" i="3" s="1"/>
  <c r="EF18" i="3" s="1"/>
  <c r="BM22" i="23"/>
  <c r="MQ18" i="3" s="1"/>
  <c r="MS18" i="3" s="1"/>
  <c r="NB18" i="3" s="1"/>
  <c r="CS22" i="23"/>
  <c r="UQ18" i="3" s="1"/>
  <c r="US18" i="3" s="1"/>
  <c r="VB18" i="3" s="1"/>
  <c r="AQ22" i="23"/>
  <c r="GQ18" i="3" s="1"/>
  <c r="GS18" i="3" s="1"/>
  <c r="HB18" i="3" s="1"/>
  <c r="BW22" i="23"/>
  <c r="PD18" i="3" s="1"/>
  <c r="PF18" i="3" s="1"/>
  <c r="PO18" i="3" s="1"/>
  <c r="BI22" i="23"/>
  <c r="LQ18" i="3" s="1"/>
  <c r="LS18" i="3" s="1"/>
  <c r="MB18" i="3" s="1"/>
  <c r="BS22" i="23"/>
  <c r="OD18" i="3" s="1"/>
  <c r="OF18" i="3" s="1"/>
  <c r="OO18" i="3" s="1"/>
  <c r="BU22" i="23"/>
  <c r="OQ18" i="3" s="1"/>
  <c r="OS18" i="3" s="1"/>
  <c r="PB18" i="3" s="1"/>
  <c r="AU20" i="23"/>
  <c r="HQ16" i="3" s="1"/>
  <c r="DC21" i="23"/>
  <c r="DG21" i="23" s="1"/>
  <c r="HQ17" i="3"/>
  <c r="HS17" i="3" s="1"/>
  <c r="IB17" i="3" s="1"/>
  <c r="CE20" i="23"/>
  <c r="RD16" i="3" s="1"/>
  <c r="TQ17" i="3"/>
  <c r="TS17" i="3" s="1"/>
  <c r="UB17" i="3" s="1"/>
  <c r="W20" i="23"/>
  <c r="BD16" i="3" s="1"/>
  <c r="BF16" i="3" s="1"/>
  <c r="CY20" i="23"/>
  <c r="WD16" i="3" s="1"/>
  <c r="CU20" i="23"/>
  <c r="VD16" i="3" s="1"/>
  <c r="BC20" i="23"/>
  <c r="JQ16" i="3" s="1"/>
  <c r="Y20" i="23"/>
  <c r="BQ16" i="3" s="1"/>
  <c r="CI20" i="23"/>
  <c r="SD16" i="3" s="1"/>
  <c r="BO20" i="23"/>
  <c r="ND16" i="3" s="1"/>
  <c r="AS20" i="23"/>
  <c r="CQ16" i="3"/>
  <c r="CK23" i="23"/>
  <c r="SQ19" i="3" s="1"/>
  <c r="SS19" i="3" s="1"/>
  <c r="TB19" i="3" s="1"/>
  <c r="QS19" i="3"/>
  <c r="RB19" i="3" s="1"/>
  <c r="UD19" i="3"/>
  <c r="UO19" i="3" s="1"/>
  <c r="BA23" i="23"/>
  <c r="JD19" i="3" s="1"/>
  <c r="JF19" i="3" s="1"/>
  <c r="JO19" i="3" s="1"/>
  <c r="CQ19" i="3"/>
  <c r="CS19" i="3" s="1"/>
  <c r="DB19" i="3" s="1"/>
  <c r="DQ17" i="3"/>
  <c r="BY20" i="23"/>
  <c r="BK20" i="23"/>
  <c r="EF17" i="3"/>
  <c r="WU14" i="3"/>
  <c r="XH14" i="3" s="1"/>
  <c r="NG17" i="3"/>
  <c r="WT15" i="3"/>
  <c r="XG15" i="3" s="1"/>
  <c r="SG17" i="3"/>
  <c r="SU15" i="3"/>
  <c r="TG17" i="3"/>
  <c r="DU15" i="3"/>
  <c r="LH15" i="3"/>
  <c r="NE16" i="3"/>
  <c r="NH15" i="3"/>
  <c r="WR15" i="3"/>
  <c r="XE15" i="3" s="1"/>
  <c r="LE17" i="3"/>
  <c r="LN17" i="3" s="1"/>
  <c r="MR18" i="3"/>
  <c r="BG18" i="3"/>
  <c r="DP17" i="3"/>
  <c r="BG17" i="3"/>
  <c r="DT17" i="3" s="1"/>
  <c r="DG16" i="3"/>
  <c r="NG18" i="3"/>
  <c r="NE18" i="3"/>
  <c r="DA17" i="3"/>
  <c r="CU17" i="3"/>
  <c r="TH17" i="3"/>
  <c r="TN17" i="3"/>
  <c r="NH17" i="3"/>
  <c r="NN17" i="3"/>
  <c r="WP17" i="3"/>
  <c r="MR17" i="3"/>
  <c r="MT17" i="3"/>
  <c r="SU17" i="3"/>
  <c r="TA17" i="3"/>
  <c r="SF18" i="3"/>
  <c r="SO18" i="3" s="1"/>
  <c r="SN17" i="3"/>
  <c r="SH17" i="3"/>
  <c r="DH17" i="3"/>
  <c r="DN17" i="3"/>
  <c r="UU17" i="3"/>
  <c r="VA17" i="3"/>
  <c r="BO17" i="3"/>
  <c r="CS18" i="3"/>
  <c r="DB18" i="3" s="1"/>
  <c r="LO17" i="3"/>
  <c r="NF18" i="3"/>
  <c r="NO18" i="3" s="1"/>
  <c r="AO15" i="3"/>
  <c r="DS15" i="3"/>
  <c r="XD15" i="3"/>
  <c r="P18" i="1"/>
  <c r="CX18" i="1" s="1"/>
  <c r="D24" i="23"/>
  <c r="CA23" i="23" l="1"/>
  <c r="QD19" i="3" s="1"/>
  <c r="QF19" i="3" s="1"/>
  <c r="QO19" i="3" s="1"/>
  <c r="CE23" i="23"/>
  <c r="RD19" i="3" s="1"/>
  <c r="RF19" i="3" s="1"/>
  <c r="RO19" i="3" s="1"/>
  <c r="AI20" i="23"/>
  <c r="EQ16" i="3" s="1"/>
  <c r="CS20" i="23"/>
  <c r="AK23" i="23"/>
  <c r="FD19" i="3" s="1"/>
  <c r="FF19" i="3" s="1"/>
  <c r="FO19" i="3" s="1"/>
  <c r="BE23" i="23"/>
  <c r="KD19" i="3" s="1"/>
  <c r="KF19" i="3" s="1"/>
  <c r="KO19" i="3" s="1"/>
  <c r="CU23" i="23"/>
  <c r="VD19" i="3" s="1"/>
  <c r="VF19" i="3" s="1"/>
  <c r="VO19" i="3" s="1"/>
  <c r="BE20" i="23"/>
  <c r="KD16" i="3" s="1"/>
  <c r="KF16" i="3" s="1"/>
  <c r="BS20" i="23"/>
  <c r="OD16" i="3" s="1"/>
  <c r="DS17" i="3"/>
  <c r="XQ17" i="3"/>
  <c r="DO18" i="3"/>
  <c r="XP18" i="3"/>
  <c r="AE23" i="23"/>
  <c r="DD19" i="3" s="1"/>
  <c r="AD18" i="3"/>
  <c r="AF18" i="3" s="1"/>
  <c r="AO18" i="3" s="1"/>
  <c r="CK20" i="23"/>
  <c r="SQ16" i="3" s="1"/>
  <c r="CW23" i="23"/>
  <c r="VQ19" i="3" s="1"/>
  <c r="VS19" i="3" s="1"/>
  <c r="WB19" i="3" s="1"/>
  <c r="AO23" i="23"/>
  <c r="GD19" i="3" s="1"/>
  <c r="GF19" i="3" s="1"/>
  <c r="GO19" i="3" s="1"/>
  <c r="AI23" i="23"/>
  <c r="EQ19" i="3" s="1"/>
  <c r="ES19" i="3" s="1"/>
  <c r="FB19" i="3" s="1"/>
  <c r="BQ23" i="23"/>
  <c r="NQ19" i="3" s="1"/>
  <c r="NS19" i="3" s="1"/>
  <c r="OB19" i="3" s="1"/>
  <c r="AU23" i="23"/>
  <c r="HQ19" i="3" s="1"/>
  <c r="HS19" i="3" s="1"/>
  <c r="IB19" i="3" s="1"/>
  <c r="CY23" i="23"/>
  <c r="WD19" i="3" s="1"/>
  <c r="WF19" i="3" s="1"/>
  <c r="WO19" i="3" s="1"/>
  <c r="BU23" i="23"/>
  <c r="OQ19" i="3" s="1"/>
  <c r="OS19" i="3" s="1"/>
  <c r="PB19" i="3" s="1"/>
  <c r="AY23" i="23"/>
  <c r="IQ19" i="3" s="1"/>
  <c r="IS19" i="3" s="1"/>
  <c r="JB19" i="3" s="1"/>
  <c r="CG23" i="23"/>
  <c r="RQ19" i="3" s="1"/>
  <c r="RS19" i="3" s="1"/>
  <c r="SB19" i="3" s="1"/>
  <c r="BK23" i="23"/>
  <c r="MD19" i="3" s="1"/>
  <c r="MF19" i="3" s="1"/>
  <c r="MO19" i="3" s="1"/>
  <c r="Y23" i="23"/>
  <c r="BQ19" i="3" s="1"/>
  <c r="BS19" i="3" s="1"/>
  <c r="CB19" i="3" s="1"/>
  <c r="AO20" i="23"/>
  <c r="GD16" i="3" s="1"/>
  <c r="GF16" i="3" s="1"/>
  <c r="Q24" i="23"/>
  <c r="Q20" i="3" s="1"/>
  <c r="S20" i="3" s="1"/>
  <c r="S24" i="23"/>
  <c r="AD20" i="3" s="1"/>
  <c r="U24" i="23"/>
  <c r="CW20" i="23"/>
  <c r="VQ16" i="3" s="1"/>
  <c r="VS16" i="3" s="1"/>
  <c r="CM23" i="23"/>
  <c r="TD19" i="3" s="1"/>
  <c r="TF19" i="3" s="1"/>
  <c r="TO19" i="3" s="1"/>
  <c r="U23" i="23"/>
  <c r="AQ19" i="3" s="1"/>
  <c r="Q23" i="23"/>
  <c r="S23" i="23"/>
  <c r="AD19" i="3" s="1"/>
  <c r="AQ18" i="3"/>
  <c r="WQ17" i="3"/>
  <c r="CG20" i="23"/>
  <c r="BW20" i="23"/>
  <c r="PD16" i="3" s="1"/>
  <c r="CI23" i="23"/>
  <c r="SD19" i="3" s="1"/>
  <c r="SF19" i="3" s="1"/>
  <c r="SO19" i="3" s="1"/>
  <c r="AS23" i="23"/>
  <c r="HD19" i="3" s="1"/>
  <c r="HF19" i="3" s="1"/>
  <c r="HO19" i="3" s="1"/>
  <c r="BY23" i="23"/>
  <c r="PQ19" i="3" s="1"/>
  <c r="PS19" i="3" s="1"/>
  <c r="QB19" i="3" s="1"/>
  <c r="W23" i="23"/>
  <c r="BD19" i="3" s="1"/>
  <c r="BC23" i="23"/>
  <c r="JQ19" i="3" s="1"/>
  <c r="JS19" i="3" s="1"/>
  <c r="KB19" i="3" s="1"/>
  <c r="AG23" i="23"/>
  <c r="BM23" i="23"/>
  <c r="MQ19" i="3" s="1"/>
  <c r="MS19" i="3" s="1"/>
  <c r="NB19" i="3" s="1"/>
  <c r="CS23" i="23"/>
  <c r="UQ19" i="3" s="1"/>
  <c r="US19" i="3" s="1"/>
  <c r="VB19" i="3" s="1"/>
  <c r="AQ23" i="23"/>
  <c r="GQ19" i="3" s="1"/>
  <c r="GS19" i="3" s="1"/>
  <c r="HB19" i="3" s="1"/>
  <c r="BW23" i="23"/>
  <c r="PD19" i="3" s="1"/>
  <c r="PF19" i="3" s="1"/>
  <c r="PO19" i="3" s="1"/>
  <c r="BQ20" i="23"/>
  <c r="NQ16" i="3" s="1"/>
  <c r="NS16" i="3" s="1"/>
  <c r="WS17" i="3"/>
  <c r="AG20" i="23"/>
  <c r="BI23" i="23"/>
  <c r="LQ19" i="3" s="1"/>
  <c r="LS19" i="3" s="1"/>
  <c r="MB19" i="3" s="1"/>
  <c r="CO23" i="23"/>
  <c r="TQ19" i="3" s="1"/>
  <c r="TS19" i="3" s="1"/>
  <c r="UB19" i="3" s="1"/>
  <c r="AM23" i="23"/>
  <c r="FQ19" i="3" s="1"/>
  <c r="FS19" i="3" s="1"/>
  <c r="GB19" i="3" s="1"/>
  <c r="BS23" i="23"/>
  <c r="OD19" i="3" s="1"/>
  <c r="OF19" i="3" s="1"/>
  <c r="OO19" i="3" s="1"/>
  <c r="Q19" i="3"/>
  <c r="S19" i="3" s="1"/>
  <c r="AW23" i="23"/>
  <c r="ID19" i="3" s="1"/>
  <c r="IF19" i="3" s="1"/>
  <c r="IO19" i="3" s="1"/>
  <c r="AA23" i="23"/>
  <c r="CD19" i="3" s="1"/>
  <c r="CF19" i="3" s="1"/>
  <c r="CO19" i="3" s="1"/>
  <c r="BG23" i="23"/>
  <c r="LD19" i="3" s="1"/>
  <c r="LF19" i="3" s="1"/>
  <c r="KQ18" i="3"/>
  <c r="AK20" i="23"/>
  <c r="FD16" i="3" s="1"/>
  <c r="FF16" i="3" s="1"/>
  <c r="BA20" i="23"/>
  <c r="JD16" i="3" s="1"/>
  <c r="KQ17" i="3"/>
  <c r="UD16" i="3"/>
  <c r="BU20" i="23"/>
  <c r="OQ16" i="3" s="1"/>
  <c r="OS16" i="3" s="1"/>
  <c r="CA20" i="23"/>
  <c r="QD16" i="3" s="1"/>
  <c r="QF16" i="3" s="1"/>
  <c r="DC22" i="23"/>
  <c r="DG22" i="23" s="1"/>
  <c r="AQ20" i="23"/>
  <c r="GQ16" i="3" s="1"/>
  <c r="CO20" i="23"/>
  <c r="TQ16" i="3" s="1"/>
  <c r="TS16" i="3" s="1"/>
  <c r="BI20" i="23"/>
  <c r="LQ16" i="3" s="1"/>
  <c r="LS16" i="3" s="1"/>
  <c r="AA20" i="23"/>
  <c r="CD16" i="3" s="1"/>
  <c r="CF16" i="3" s="1"/>
  <c r="BG20" i="23"/>
  <c r="LD16" i="3" s="1"/>
  <c r="AM20" i="23"/>
  <c r="FQ16" i="3" s="1"/>
  <c r="FS16" i="3" s="1"/>
  <c r="AY20" i="23"/>
  <c r="IQ16" i="3" s="1"/>
  <c r="IS16" i="3" s="1"/>
  <c r="Q18" i="3"/>
  <c r="S18" i="3" s="1"/>
  <c r="Q16" i="3"/>
  <c r="S16" i="3" s="1"/>
  <c r="TD18" i="3"/>
  <c r="TF18" i="3" s="1"/>
  <c r="TO18" i="3" s="1"/>
  <c r="CM20" i="23"/>
  <c r="TD16" i="3" s="1"/>
  <c r="BM20" i="23"/>
  <c r="MQ16" i="3" s="1"/>
  <c r="AW20" i="23"/>
  <c r="ID16" i="3" s="1"/>
  <c r="IF16" i="3" s="1"/>
  <c r="AD16" i="3"/>
  <c r="CQ12" i="3"/>
  <c r="DG16" i="23"/>
  <c r="CU24" i="23"/>
  <c r="VD20" i="3" s="1"/>
  <c r="VF20" i="3" s="1"/>
  <c r="VO20" i="3" s="1"/>
  <c r="CM24" i="23"/>
  <c r="CE24" i="23"/>
  <c r="RD20" i="3" s="1"/>
  <c r="RF20" i="3" s="1"/>
  <c r="RO20" i="3" s="1"/>
  <c r="BW24" i="23"/>
  <c r="PD20" i="3" s="1"/>
  <c r="PF20" i="3" s="1"/>
  <c r="PO20" i="3" s="1"/>
  <c r="BO24" i="23"/>
  <c r="BG24" i="23"/>
  <c r="LD20" i="3" s="1"/>
  <c r="AY24" i="23"/>
  <c r="AQ24" i="23"/>
  <c r="GQ20" i="3" s="1"/>
  <c r="GS20" i="3" s="1"/>
  <c r="HB20" i="3" s="1"/>
  <c r="AI24" i="23"/>
  <c r="EQ20" i="3" s="1"/>
  <c r="ES20" i="3" s="1"/>
  <c r="FB20" i="3" s="1"/>
  <c r="AA24" i="23"/>
  <c r="CS24" i="23"/>
  <c r="UQ20" i="3" s="1"/>
  <c r="US20" i="3" s="1"/>
  <c r="VB20" i="3" s="1"/>
  <c r="CK24" i="23"/>
  <c r="QS20" i="3"/>
  <c r="RB20" i="3" s="1"/>
  <c r="BU24" i="23"/>
  <c r="BM24" i="23"/>
  <c r="MQ20" i="3" s="1"/>
  <c r="MS20" i="3" s="1"/>
  <c r="NB20" i="3" s="1"/>
  <c r="BE24" i="23"/>
  <c r="KD20" i="3" s="1"/>
  <c r="KF20" i="3" s="1"/>
  <c r="KO20" i="3" s="1"/>
  <c r="AW24" i="23"/>
  <c r="AO24" i="23"/>
  <c r="GD20" i="3" s="1"/>
  <c r="GF20" i="3" s="1"/>
  <c r="GO20" i="3" s="1"/>
  <c r="AG24" i="23"/>
  <c r="Y24" i="23"/>
  <c r="CY24" i="23"/>
  <c r="UD20" i="3"/>
  <c r="UO20" i="3" s="1"/>
  <c r="CI24" i="23"/>
  <c r="SD20" i="3" s="1"/>
  <c r="CA24" i="23"/>
  <c r="BS24" i="23"/>
  <c r="OD20" i="3" s="1"/>
  <c r="OF20" i="3" s="1"/>
  <c r="OO20" i="3" s="1"/>
  <c r="BK24" i="23"/>
  <c r="MD20" i="3" s="1"/>
  <c r="MF20" i="3" s="1"/>
  <c r="MO20" i="3" s="1"/>
  <c r="BC24" i="23"/>
  <c r="AU24" i="23"/>
  <c r="HQ20" i="3" s="1"/>
  <c r="HS20" i="3" s="1"/>
  <c r="IB20" i="3" s="1"/>
  <c r="AM24" i="23"/>
  <c r="AE24" i="23"/>
  <c r="DD20" i="3" s="1"/>
  <c r="DF20" i="3" s="1"/>
  <c r="W24" i="23"/>
  <c r="BD20" i="3" s="1"/>
  <c r="BF20" i="3" s="1"/>
  <c r="CW24" i="23"/>
  <c r="CO24" i="23"/>
  <c r="TQ20" i="3" s="1"/>
  <c r="TS20" i="3" s="1"/>
  <c r="UB20" i="3" s="1"/>
  <c r="CG24" i="23"/>
  <c r="RQ20" i="3" s="1"/>
  <c r="RS20" i="3" s="1"/>
  <c r="SB20" i="3" s="1"/>
  <c r="BY24" i="23"/>
  <c r="PQ20" i="3" s="1"/>
  <c r="PS20" i="3" s="1"/>
  <c r="QB20" i="3" s="1"/>
  <c r="BQ24" i="23"/>
  <c r="NQ20" i="3" s="1"/>
  <c r="NS20" i="3" s="1"/>
  <c r="OB20" i="3" s="1"/>
  <c r="BI24" i="23"/>
  <c r="BA24" i="23"/>
  <c r="JD20" i="3" s="1"/>
  <c r="JF20" i="3" s="1"/>
  <c r="JO20" i="3" s="1"/>
  <c r="AS24" i="23"/>
  <c r="HD20" i="3" s="1"/>
  <c r="HF20" i="3" s="1"/>
  <c r="HO20" i="3" s="1"/>
  <c r="AK24" i="23"/>
  <c r="CQ20" i="3"/>
  <c r="AQ20" i="3"/>
  <c r="AQ16" i="3"/>
  <c r="AS16" i="3" s="1"/>
  <c r="MD16" i="3"/>
  <c r="EO18" i="3"/>
  <c r="KS18" i="3"/>
  <c r="PQ16" i="3"/>
  <c r="BS16" i="3"/>
  <c r="OF16" i="3"/>
  <c r="EO17" i="3"/>
  <c r="KS17" i="3"/>
  <c r="HD16" i="3"/>
  <c r="ES16" i="3"/>
  <c r="UQ16" i="3"/>
  <c r="JS16" i="3"/>
  <c r="RF16" i="3"/>
  <c r="HS16" i="3"/>
  <c r="QS16" i="3"/>
  <c r="RQ16" i="3"/>
  <c r="WF16" i="3"/>
  <c r="VF16" i="3"/>
  <c r="WT17" i="3"/>
  <c r="XG17" i="3" s="1"/>
  <c r="MT18" i="3"/>
  <c r="NG16" i="3"/>
  <c r="LH17" i="3"/>
  <c r="WU15" i="3"/>
  <c r="XH15" i="3" s="1"/>
  <c r="DH16" i="3"/>
  <c r="UT19" i="3"/>
  <c r="LE19" i="3"/>
  <c r="SE19" i="3"/>
  <c r="SR19" i="3"/>
  <c r="WP16" i="3"/>
  <c r="LG18" i="3"/>
  <c r="LE18" i="3"/>
  <c r="LG16" i="3"/>
  <c r="LE16" i="3"/>
  <c r="DP19" i="3"/>
  <c r="BG19" i="3"/>
  <c r="DG19" i="3"/>
  <c r="MT16" i="3"/>
  <c r="MR16" i="3"/>
  <c r="ST18" i="3"/>
  <c r="SR18" i="3"/>
  <c r="SG18" i="3"/>
  <c r="SE18" i="3"/>
  <c r="NH18" i="3"/>
  <c r="NN18" i="3"/>
  <c r="CT18" i="3"/>
  <c r="CR18" i="3"/>
  <c r="BN17" i="3"/>
  <c r="BH17" i="3"/>
  <c r="DU17" i="3" s="1"/>
  <c r="DR17" i="3"/>
  <c r="UT18" i="3"/>
  <c r="UR18" i="3"/>
  <c r="DP18" i="3"/>
  <c r="SR16" i="3"/>
  <c r="ST16" i="3"/>
  <c r="MU17" i="3"/>
  <c r="NA17" i="3"/>
  <c r="WR17" i="3"/>
  <c r="NA18" i="3"/>
  <c r="MU18" i="3"/>
  <c r="CT16" i="3"/>
  <c r="CR16" i="3"/>
  <c r="UT16" i="3"/>
  <c r="UR16" i="3"/>
  <c r="CT19" i="3"/>
  <c r="CR19" i="3"/>
  <c r="TG16" i="3"/>
  <c r="TE16" i="3"/>
  <c r="TG18" i="3"/>
  <c r="TE18" i="3"/>
  <c r="DG18" i="3"/>
  <c r="XC17" i="3"/>
  <c r="NE19" i="3"/>
  <c r="NG19" i="3"/>
  <c r="WP18" i="3"/>
  <c r="BH18" i="3"/>
  <c r="BN18" i="3"/>
  <c r="NN16" i="3"/>
  <c r="NH16" i="3"/>
  <c r="BG16" i="3"/>
  <c r="DP16" i="3"/>
  <c r="LF18" i="3"/>
  <c r="CS16" i="3"/>
  <c r="P19" i="1"/>
  <c r="CX19" i="1" s="1"/>
  <c r="P16" i="1"/>
  <c r="XF15" i="3"/>
  <c r="D26" i="23"/>
  <c r="AZ11" i="25"/>
  <c r="BF19" i="3" l="1"/>
  <c r="BO19" i="3" s="1"/>
  <c r="AS18" i="3"/>
  <c r="BB18" i="3" s="1"/>
  <c r="AS20" i="3"/>
  <c r="BB20" i="3" s="1"/>
  <c r="AS19" i="3"/>
  <c r="BB19" i="3" s="1"/>
  <c r="DF19" i="3"/>
  <c r="DO19" i="3" s="1"/>
  <c r="XQ18" i="3"/>
  <c r="ED16" i="3"/>
  <c r="EF16" i="3" s="1"/>
  <c r="ED20" i="3"/>
  <c r="EF20" i="3" s="1"/>
  <c r="DC24" i="23"/>
  <c r="DG24" i="23" s="1"/>
  <c r="ED19" i="3"/>
  <c r="EF19" i="3" s="1"/>
  <c r="KS19" i="3" s="1"/>
  <c r="DC23" i="23"/>
  <c r="DG23" i="23" s="1"/>
  <c r="Q15" i="23"/>
  <c r="S15" i="23"/>
  <c r="U15" i="23"/>
  <c r="S26" i="23"/>
  <c r="S25" i="23" s="1"/>
  <c r="U26" i="23"/>
  <c r="U25" i="23" s="1"/>
  <c r="Q26" i="23"/>
  <c r="Q25" i="23" s="1"/>
  <c r="XD17" i="3"/>
  <c r="XF17" i="3"/>
  <c r="DQ18" i="3"/>
  <c r="WQ18" i="3"/>
  <c r="CU15" i="23"/>
  <c r="CI15" i="23"/>
  <c r="BE15" i="23"/>
  <c r="W15" i="23"/>
  <c r="EN11" i="25"/>
  <c r="BM15" i="23"/>
  <c r="CS15" i="23"/>
  <c r="BQ15" i="23"/>
  <c r="CG15" i="23"/>
  <c r="AE20" i="23"/>
  <c r="BW15" i="23"/>
  <c r="AG15" i="23"/>
  <c r="AQ15" i="23"/>
  <c r="BS15" i="23"/>
  <c r="AS15" i="23"/>
  <c r="CE15" i="23"/>
  <c r="AI15" i="23"/>
  <c r="CS12" i="3"/>
  <c r="DQ12" i="3"/>
  <c r="XD12" i="3" s="1"/>
  <c r="CO15" i="23"/>
  <c r="VN11" i="25"/>
  <c r="KA11" i="25"/>
  <c r="AU15" i="23"/>
  <c r="N11" i="25"/>
  <c r="BY15" i="23"/>
  <c r="BK15" i="23"/>
  <c r="NA11" i="25"/>
  <c r="BG15" i="23"/>
  <c r="HA11" i="25"/>
  <c r="RA11" i="25"/>
  <c r="TN11" i="25"/>
  <c r="AO15" i="23"/>
  <c r="GA11" i="25"/>
  <c r="PN11" i="25"/>
  <c r="QN11" i="25"/>
  <c r="VO16" i="3"/>
  <c r="VY11" i="25" s="1"/>
  <c r="VP11" i="25"/>
  <c r="WB16" i="3"/>
  <c r="GO16" i="3"/>
  <c r="GL11" i="25" s="1"/>
  <c r="GC11" i="25"/>
  <c r="FB16" i="3"/>
  <c r="EY11" i="25" s="1"/>
  <c r="EP11" i="25"/>
  <c r="JA11" i="25"/>
  <c r="HF16" i="3"/>
  <c r="PB16" i="3"/>
  <c r="P11" i="25"/>
  <c r="IN11" i="25"/>
  <c r="JF16" i="3"/>
  <c r="CU26" i="23"/>
  <c r="CE26" i="23"/>
  <c r="BW26" i="23"/>
  <c r="BO26" i="23"/>
  <c r="BG26" i="23"/>
  <c r="AY26" i="23"/>
  <c r="AQ26" i="23"/>
  <c r="AI26" i="23"/>
  <c r="AA26" i="23"/>
  <c r="CS26" i="23"/>
  <c r="CK26" i="23"/>
  <c r="BU26" i="23"/>
  <c r="BM26" i="23"/>
  <c r="BE26" i="23"/>
  <c r="AW26" i="23"/>
  <c r="AO26" i="23"/>
  <c r="AG26" i="23"/>
  <c r="Y26" i="23"/>
  <c r="CY26" i="23"/>
  <c r="CI26" i="23"/>
  <c r="CA26" i="23"/>
  <c r="BS26" i="23"/>
  <c r="BK26" i="23"/>
  <c r="BC26" i="23"/>
  <c r="AU26" i="23"/>
  <c r="AM26" i="23"/>
  <c r="AE26" i="23"/>
  <c r="W26" i="23"/>
  <c r="CW26" i="23"/>
  <c r="CO26" i="23"/>
  <c r="CG26" i="23"/>
  <c r="BY26" i="23"/>
  <c r="BQ26" i="23"/>
  <c r="BI26" i="23"/>
  <c r="BA26" i="23"/>
  <c r="AS26" i="23"/>
  <c r="AK26" i="23"/>
  <c r="CM26" i="23"/>
  <c r="IO16" i="3"/>
  <c r="MB16" i="3"/>
  <c r="OA11" i="25"/>
  <c r="PF16" i="3"/>
  <c r="RO16" i="3"/>
  <c r="RL11" i="25" s="1"/>
  <c r="RC11" i="25"/>
  <c r="FO16" i="3"/>
  <c r="CB16" i="3"/>
  <c r="PA11" i="25"/>
  <c r="PS16" i="3"/>
  <c r="MA11" i="25"/>
  <c r="MF16" i="3"/>
  <c r="LQ20" i="3"/>
  <c r="BI15" i="23"/>
  <c r="FQ20" i="3"/>
  <c r="AM15" i="23"/>
  <c r="WD20" i="3"/>
  <c r="CY15" i="23"/>
  <c r="OQ20" i="3"/>
  <c r="BU15" i="23"/>
  <c r="IQ20" i="3"/>
  <c r="AY15" i="23"/>
  <c r="WO16" i="3"/>
  <c r="IB16" i="3"/>
  <c r="HL11" i="25" s="1"/>
  <c r="HC11" i="25"/>
  <c r="QO16" i="3"/>
  <c r="OO16" i="3"/>
  <c r="PY11" i="25" s="1"/>
  <c r="PP11" i="25"/>
  <c r="GN11" i="25"/>
  <c r="GS16" i="3"/>
  <c r="FD20" i="3"/>
  <c r="AK15" i="23"/>
  <c r="VQ20" i="3"/>
  <c r="CW15" i="23"/>
  <c r="QD20" i="3"/>
  <c r="CA15" i="23"/>
  <c r="ID20" i="3"/>
  <c r="AW15" i="23"/>
  <c r="CD20" i="3"/>
  <c r="AA15" i="23"/>
  <c r="TD20" i="3"/>
  <c r="TF20" i="3" s="1"/>
  <c r="TO20" i="3" s="1"/>
  <c r="CM15" i="23"/>
  <c r="KO16" i="3"/>
  <c r="KL11" i="25" s="1"/>
  <c r="KC11" i="25"/>
  <c r="JB16" i="3"/>
  <c r="SN11" i="25"/>
  <c r="RS16" i="3"/>
  <c r="RB16" i="3"/>
  <c r="QY11" i="25" s="1"/>
  <c r="QP11" i="25"/>
  <c r="UB16" i="3"/>
  <c r="TY11" i="25" s="1"/>
  <c r="TP11" i="25"/>
  <c r="UN11" i="25"/>
  <c r="KB16" i="3"/>
  <c r="CO16" i="3"/>
  <c r="GB16" i="3"/>
  <c r="OB16" i="3"/>
  <c r="NL11" i="25" s="1"/>
  <c r="NC11" i="25"/>
  <c r="BA15" i="23"/>
  <c r="AN11" i="25"/>
  <c r="JQ20" i="3"/>
  <c r="BC15" i="23"/>
  <c r="BQ20" i="3"/>
  <c r="Y15" i="23"/>
  <c r="SQ20" i="3"/>
  <c r="SS20" i="3" s="1"/>
  <c r="TB20" i="3" s="1"/>
  <c r="CK15" i="23"/>
  <c r="ND20" i="3"/>
  <c r="NF20" i="3" s="1"/>
  <c r="NO20" i="3" s="1"/>
  <c r="BO15" i="23"/>
  <c r="WU17" i="3"/>
  <c r="XH17" i="3" s="1"/>
  <c r="SG19" i="3"/>
  <c r="DT18" i="3"/>
  <c r="DN16" i="3"/>
  <c r="ST19" i="3"/>
  <c r="SE16" i="3"/>
  <c r="SN16" i="3" s="1"/>
  <c r="WQ19" i="3"/>
  <c r="SG16" i="3"/>
  <c r="WT16" i="3" s="1"/>
  <c r="UR19" i="3"/>
  <c r="UU19" i="3" s="1"/>
  <c r="WT18" i="3"/>
  <c r="LG19" i="3"/>
  <c r="LN18" i="3"/>
  <c r="LH18" i="3"/>
  <c r="LN19" i="3"/>
  <c r="LH19" i="3"/>
  <c r="LN16" i="3"/>
  <c r="LH16" i="3"/>
  <c r="LA11" i="25"/>
  <c r="TN18" i="3"/>
  <c r="TH18" i="3"/>
  <c r="SH19" i="3"/>
  <c r="SN19" i="3"/>
  <c r="DA18" i="3"/>
  <c r="CU18" i="3"/>
  <c r="SH18" i="3"/>
  <c r="SN18" i="3"/>
  <c r="DT19" i="3"/>
  <c r="BB11" i="25"/>
  <c r="BG20" i="3"/>
  <c r="BD11" i="25" s="1"/>
  <c r="DR18" i="3"/>
  <c r="TE19" i="3"/>
  <c r="TG19" i="3"/>
  <c r="DH18" i="3"/>
  <c r="DN18" i="3"/>
  <c r="CU19" i="3"/>
  <c r="DA19" i="3"/>
  <c r="WR18" i="3"/>
  <c r="XE17" i="3"/>
  <c r="DN19" i="3"/>
  <c r="DH19" i="3"/>
  <c r="NN19" i="3"/>
  <c r="NH19" i="3"/>
  <c r="UU16" i="3"/>
  <c r="VA16" i="3"/>
  <c r="TA16" i="3"/>
  <c r="SU16" i="3"/>
  <c r="XC18" i="3"/>
  <c r="SU18" i="3"/>
  <c r="TA18" i="3"/>
  <c r="NA16" i="3"/>
  <c r="MU16" i="3"/>
  <c r="SF20" i="3"/>
  <c r="SO20" i="3" s="1"/>
  <c r="SU19" i="3"/>
  <c r="TA19" i="3"/>
  <c r="WP19" i="3"/>
  <c r="MR19" i="3"/>
  <c r="MT19" i="3"/>
  <c r="TH16" i="3"/>
  <c r="TN16" i="3"/>
  <c r="DA16" i="3"/>
  <c r="CU16" i="3"/>
  <c r="UU18" i="3"/>
  <c r="VA18" i="3"/>
  <c r="BH19" i="3"/>
  <c r="BN19" i="3"/>
  <c r="DR19" i="3"/>
  <c r="XC16" i="3"/>
  <c r="DT16" i="3"/>
  <c r="BN16" i="3"/>
  <c r="BH16" i="3"/>
  <c r="DR16" i="3"/>
  <c r="VA11" i="25"/>
  <c r="US16" i="3"/>
  <c r="SS16" i="3"/>
  <c r="LO18" i="3"/>
  <c r="WS18" i="3"/>
  <c r="BO18" i="3"/>
  <c r="TF16" i="3"/>
  <c r="NF16" i="3"/>
  <c r="WQ16" i="3"/>
  <c r="LF16" i="3"/>
  <c r="LO19" i="3"/>
  <c r="WS19" i="3"/>
  <c r="BO16" i="3"/>
  <c r="MN11" i="25"/>
  <c r="MS16" i="3"/>
  <c r="DB16" i="3"/>
  <c r="SF16" i="3"/>
  <c r="P20" i="1"/>
  <c r="CX20" i="1" s="1"/>
  <c r="CX16" i="1"/>
  <c r="DQ19" i="3"/>
  <c r="AF19" i="3"/>
  <c r="AF16" i="3"/>
  <c r="D105" i="23"/>
  <c r="D28" i="23"/>
  <c r="DS18" i="3" l="1"/>
  <c r="KQ16" i="3"/>
  <c r="EA11" i="25"/>
  <c r="EO19" i="3"/>
  <c r="XD18" i="3"/>
  <c r="KQ19" i="3"/>
  <c r="DC20" i="23"/>
  <c r="DG20" i="23" s="1"/>
  <c r="DC26" i="23"/>
  <c r="Q28" i="23"/>
  <c r="Q27" i="23" s="1"/>
  <c r="S28" i="23"/>
  <c r="S27" i="23" s="1"/>
  <c r="U28" i="23"/>
  <c r="U27" i="23" s="1"/>
  <c r="U105" i="23"/>
  <c r="AQ81" i="3" s="1"/>
  <c r="Q105" i="23"/>
  <c r="Q81" i="3" s="1"/>
  <c r="S81" i="3" s="1"/>
  <c r="AB81" i="3" s="1"/>
  <c r="S105" i="23"/>
  <c r="DC15" i="23"/>
  <c r="DG15" i="23" s="1"/>
  <c r="AE15" i="23"/>
  <c r="DD16" i="3"/>
  <c r="DF16" i="3" s="1"/>
  <c r="DB12" i="3"/>
  <c r="DS12" i="3"/>
  <c r="ON11" i="25"/>
  <c r="SA11" i="25"/>
  <c r="TA11" i="25"/>
  <c r="UO16" i="3"/>
  <c r="UY11" i="25" s="1"/>
  <c r="UP11" i="25"/>
  <c r="IF20" i="3"/>
  <c r="HN11" i="25"/>
  <c r="VS20" i="3"/>
  <c r="UA11" i="25"/>
  <c r="HB16" i="3"/>
  <c r="GY11" i="25" s="1"/>
  <c r="GP11" i="25"/>
  <c r="OS20" i="3"/>
  <c r="NN11" i="25"/>
  <c r="FS20" i="3"/>
  <c r="FN11" i="25"/>
  <c r="FD21" i="3"/>
  <c r="AK25" i="23"/>
  <c r="NQ21" i="3"/>
  <c r="BQ25" i="23"/>
  <c r="VQ21" i="3"/>
  <c r="CW25" i="23"/>
  <c r="HQ21" i="3"/>
  <c r="AU25" i="23"/>
  <c r="QD21" i="3"/>
  <c r="CA25" i="23"/>
  <c r="Q21" i="3"/>
  <c r="ID21" i="3"/>
  <c r="AW25" i="23"/>
  <c r="AA25" i="23"/>
  <c r="CD21" i="3"/>
  <c r="BG25" i="23"/>
  <c r="LD21" i="3"/>
  <c r="CU25" i="23"/>
  <c r="VD21" i="3"/>
  <c r="HO16" i="3"/>
  <c r="JL11" i="25" s="1"/>
  <c r="JC11" i="25"/>
  <c r="CK28" i="23"/>
  <c r="CE28" i="23"/>
  <c r="BW28" i="23"/>
  <c r="BO28" i="23"/>
  <c r="BI28" i="23"/>
  <c r="BA28" i="23"/>
  <c r="AS28" i="23"/>
  <c r="AK28" i="23"/>
  <c r="CY28" i="23"/>
  <c r="CI28" i="23"/>
  <c r="BU28" i="23"/>
  <c r="BM28" i="23"/>
  <c r="BG28" i="23"/>
  <c r="AY28" i="23"/>
  <c r="AQ28" i="23"/>
  <c r="AI28" i="23"/>
  <c r="AA28" i="23"/>
  <c r="CW28" i="23"/>
  <c r="CO28" i="23"/>
  <c r="CA28" i="23"/>
  <c r="BS28" i="23"/>
  <c r="BE28" i="23"/>
  <c r="AW28" i="23"/>
  <c r="AO28" i="23"/>
  <c r="AG28" i="23"/>
  <c r="Y28" i="23"/>
  <c r="CU28" i="23"/>
  <c r="CM28" i="23"/>
  <c r="CG28" i="23"/>
  <c r="BY28" i="23"/>
  <c r="BQ28" i="23"/>
  <c r="BK28" i="23"/>
  <c r="BC28" i="23"/>
  <c r="AU28" i="23"/>
  <c r="AM28" i="23"/>
  <c r="AE28" i="23"/>
  <c r="W28" i="23"/>
  <c r="CS28" i="23"/>
  <c r="BS20" i="3"/>
  <c r="BN11" i="25"/>
  <c r="CM25" i="23"/>
  <c r="TD21" i="3"/>
  <c r="HD21" i="3"/>
  <c r="AS25" i="23"/>
  <c r="PQ21" i="3"/>
  <c r="BY25" i="23"/>
  <c r="BD21" i="3"/>
  <c r="BF21" i="3" s="1"/>
  <c r="W25" i="23"/>
  <c r="JQ21" i="3"/>
  <c r="BC25" i="23"/>
  <c r="SD21" i="3"/>
  <c r="CI25" i="23"/>
  <c r="BQ21" i="3"/>
  <c r="Y25" i="23"/>
  <c r="KD21" i="3"/>
  <c r="BE25" i="23"/>
  <c r="SQ21" i="3"/>
  <c r="CK25" i="23"/>
  <c r="AI25" i="23"/>
  <c r="EQ21" i="3"/>
  <c r="BO25" i="23"/>
  <c r="ND21" i="3"/>
  <c r="EO20" i="3"/>
  <c r="CU105" i="23"/>
  <c r="VD81" i="3" s="1"/>
  <c r="VF81" i="3" s="1"/>
  <c r="VO81" i="3" s="1"/>
  <c r="CM105" i="23"/>
  <c r="TD81" i="3" s="1"/>
  <c r="TF81" i="3" s="1"/>
  <c r="TO81" i="3" s="1"/>
  <c r="CG105" i="23"/>
  <c r="RQ81" i="3" s="1"/>
  <c r="RS81" i="3" s="1"/>
  <c r="SB81" i="3" s="1"/>
  <c r="BY105" i="23"/>
  <c r="PQ81" i="3" s="1"/>
  <c r="PS81" i="3" s="1"/>
  <c r="QB81" i="3" s="1"/>
  <c r="BQ105" i="23"/>
  <c r="NQ81" i="3" s="1"/>
  <c r="NS81" i="3" s="1"/>
  <c r="OB81" i="3" s="1"/>
  <c r="BI105" i="23"/>
  <c r="LQ81" i="3" s="1"/>
  <c r="LS81" i="3" s="1"/>
  <c r="MB81" i="3" s="1"/>
  <c r="BA105" i="23"/>
  <c r="JD81" i="3" s="1"/>
  <c r="JF81" i="3" s="1"/>
  <c r="JO81" i="3" s="1"/>
  <c r="AS105" i="23"/>
  <c r="HD81" i="3" s="1"/>
  <c r="HF81" i="3" s="1"/>
  <c r="HO81" i="3" s="1"/>
  <c r="AK105" i="23"/>
  <c r="FD81" i="3" s="1"/>
  <c r="FF81" i="3" s="1"/>
  <c r="FO81" i="3" s="1"/>
  <c r="CQ81" i="3"/>
  <c r="CS81" i="3" s="1"/>
  <c r="DB81" i="3" s="1"/>
  <c r="CS105" i="23"/>
  <c r="UQ81" i="3" s="1"/>
  <c r="US81" i="3" s="1"/>
  <c r="VB81" i="3" s="1"/>
  <c r="CE105" i="23"/>
  <c r="RD81" i="3" s="1"/>
  <c r="RF81" i="3" s="1"/>
  <c r="RO81" i="3" s="1"/>
  <c r="BW105" i="23"/>
  <c r="PD81" i="3" s="1"/>
  <c r="PF81" i="3" s="1"/>
  <c r="PO81" i="3" s="1"/>
  <c r="BO105" i="23"/>
  <c r="ND81" i="3" s="1"/>
  <c r="NF81" i="3" s="1"/>
  <c r="NO81" i="3" s="1"/>
  <c r="BG105" i="23"/>
  <c r="LD81" i="3" s="1"/>
  <c r="AY105" i="23"/>
  <c r="IQ81" i="3" s="1"/>
  <c r="IS81" i="3" s="1"/>
  <c r="JB81" i="3" s="1"/>
  <c r="AQ105" i="23"/>
  <c r="GQ81" i="3" s="1"/>
  <c r="GS81" i="3" s="1"/>
  <c r="HB81" i="3" s="1"/>
  <c r="AI105" i="23"/>
  <c r="EQ81" i="3" s="1"/>
  <c r="ES81" i="3" s="1"/>
  <c r="FB81" i="3" s="1"/>
  <c r="AA105" i="23"/>
  <c r="CD81" i="3" s="1"/>
  <c r="CF81" i="3" s="1"/>
  <c r="CO81" i="3" s="1"/>
  <c r="AD81" i="3"/>
  <c r="CY105" i="23"/>
  <c r="WD81" i="3" s="1"/>
  <c r="WF81" i="3" s="1"/>
  <c r="WO81" i="3" s="1"/>
  <c r="UD81" i="3"/>
  <c r="UO81" i="3" s="1"/>
  <c r="CK105" i="23"/>
  <c r="SQ81" i="3" s="1"/>
  <c r="SS81" i="3" s="1"/>
  <c r="TB81" i="3" s="1"/>
  <c r="QS81" i="3"/>
  <c r="RB81" i="3" s="1"/>
  <c r="BU105" i="23"/>
  <c r="OQ81" i="3" s="1"/>
  <c r="OS81" i="3" s="1"/>
  <c r="PB81" i="3" s="1"/>
  <c r="BM105" i="23"/>
  <c r="MQ81" i="3" s="1"/>
  <c r="MS81" i="3" s="1"/>
  <c r="NB81" i="3" s="1"/>
  <c r="BE105" i="23"/>
  <c r="KD81" i="3" s="1"/>
  <c r="KF81" i="3" s="1"/>
  <c r="KO81" i="3" s="1"/>
  <c r="AW105" i="23"/>
  <c r="ID81" i="3" s="1"/>
  <c r="IF81" i="3" s="1"/>
  <c r="IO81" i="3" s="1"/>
  <c r="AO105" i="23"/>
  <c r="GD81" i="3" s="1"/>
  <c r="GF81" i="3" s="1"/>
  <c r="GO81" i="3" s="1"/>
  <c r="AG105" i="23"/>
  <c r="Y105" i="23"/>
  <c r="BQ81" i="3" s="1"/>
  <c r="BS81" i="3" s="1"/>
  <c r="CB81" i="3" s="1"/>
  <c r="CW105" i="23"/>
  <c r="VQ81" i="3" s="1"/>
  <c r="VS81" i="3" s="1"/>
  <c r="WB81" i="3" s="1"/>
  <c r="CO105" i="23"/>
  <c r="TQ81" i="3" s="1"/>
  <c r="TS81" i="3" s="1"/>
  <c r="UB81" i="3" s="1"/>
  <c r="CA105" i="23"/>
  <c r="QD81" i="3" s="1"/>
  <c r="QF81" i="3" s="1"/>
  <c r="QO81" i="3" s="1"/>
  <c r="BS105" i="23"/>
  <c r="OD81" i="3" s="1"/>
  <c r="OF81" i="3" s="1"/>
  <c r="OO81" i="3" s="1"/>
  <c r="BK105" i="23"/>
  <c r="MD81" i="3" s="1"/>
  <c r="MF81" i="3" s="1"/>
  <c r="MO81" i="3" s="1"/>
  <c r="BC105" i="23"/>
  <c r="JQ81" i="3" s="1"/>
  <c r="JS81" i="3" s="1"/>
  <c r="KB81" i="3" s="1"/>
  <c r="AU105" i="23"/>
  <c r="HQ81" i="3" s="1"/>
  <c r="HS81" i="3" s="1"/>
  <c r="IB81" i="3" s="1"/>
  <c r="AM105" i="23"/>
  <c r="FQ81" i="3" s="1"/>
  <c r="FS81" i="3" s="1"/>
  <c r="GB81" i="3" s="1"/>
  <c r="AE105" i="23"/>
  <c r="DD81" i="3" s="1"/>
  <c r="W105" i="23"/>
  <c r="BD81" i="3" s="1"/>
  <c r="CI105" i="23"/>
  <c r="BB16" i="3"/>
  <c r="AY11" i="25" s="1"/>
  <c r="AP11" i="25"/>
  <c r="SB16" i="3"/>
  <c r="SY11" i="25" s="1"/>
  <c r="SP11" i="25"/>
  <c r="CF20" i="3"/>
  <c r="CA11" i="25"/>
  <c r="QF20" i="3"/>
  <c r="QA11" i="25"/>
  <c r="FF20" i="3"/>
  <c r="FA11" i="25"/>
  <c r="IS20" i="3"/>
  <c r="IA11" i="25"/>
  <c r="WF20" i="3"/>
  <c r="WA11" i="25"/>
  <c r="LS20" i="3"/>
  <c r="LN11" i="25"/>
  <c r="QB16" i="3"/>
  <c r="PL11" i="25" s="1"/>
  <c r="PC11" i="25"/>
  <c r="AQ21" i="3"/>
  <c r="AS21" i="3" s="1"/>
  <c r="BA25" i="23"/>
  <c r="JD21" i="3"/>
  <c r="CG25" i="23"/>
  <c r="RQ21" i="3"/>
  <c r="DD21" i="3"/>
  <c r="DF21" i="3" s="1"/>
  <c r="AE25" i="23"/>
  <c r="MD21" i="3"/>
  <c r="BK25" i="23"/>
  <c r="UD21" i="3"/>
  <c r="ED21" i="3"/>
  <c r="AG25" i="23"/>
  <c r="MQ21" i="3"/>
  <c r="BM25" i="23"/>
  <c r="CS25" i="23"/>
  <c r="UQ21" i="3"/>
  <c r="AQ25" i="23"/>
  <c r="GQ21" i="3"/>
  <c r="BW25" i="23"/>
  <c r="PD21" i="3"/>
  <c r="KQ20" i="3"/>
  <c r="JS20" i="3"/>
  <c r="JN11" i="25"/>
  <c r="EO16" i="3"/>
  <c r="EC11" i="25"/>
  <c r="KS16" i="3"/>
  <c r="MO16" i="3"/>
  <c r="ML11" i="25" s="1"/>
  <c r="MC11" i="25"/>
  <c r="PO16" i="3"/>
  <c r="OL11" i="25" s="1"/>
  <c r="OC11" i="25"/>
  <c r="CQ21" i="3"/>
  <c r="LQ21" i="3"/>
  <c r="BI25" i="23"/>
  <c r="TQ21" i="3"/>
  <c r="CO25" i="23"/>
  <c r="FQ21" i="3"/>
  <c r="AM25" i="23"/>
  <c r="OD21" i="3"/>
  <c r="BS25" i="23"/>
  <c r="WD21" i="3"/>
  <c r="CY25" i="23"/>
  <c r="GD21" i="3"/>
  <c r="AO25" i="23"/>
  <c r="OQ21" i="3"/>
  <c r="BU25" i="23"/>
  <c r="AD21" i="3"/>
  <c r="AY25" i="23"/>
  <c r="IQ21" i="3"/>
  <c r="CE25" i="23"/>
  <c r="RD21" i="3"/>
  <c r="JO16" i="3"/>
  <c r="IY11" i="25" s="1"/>
  <c r="IP11" i="25"/>
  <c r="WR16" i="3"/>
  <c r="XE16" i="3" s="1"/>
  <c r="SH16" i="3"/>
  <c r="WU16" i="3" s="1"/>
  <c r="VA19" i="3"/>
  <c r="XD19" i="3"/>
  <c r="XG18" i="3"/>
  <c r="WU18" i="3"/>
  <c r="DU19" i="3"/>
  <c r="WT19" i="3"/>
  <c r="XG19" i="3" s="1"/>
  <c r="DU18" i="3"/>
  <c r="LF20" i="3"/>
  <c r="LC11" i="25" s="1"/>
  <c r="MM12" i="25"/>
  <c r="LG20" i="3"/>
  <c r="LE20" i="3"/>
  <c r="KZ11" i="25"/>
  <c r="WQ20" i="3"/>
  <c r="DG20" i="3"/>
  <c r="CZ11" i="25"/>
  <c r="SG20" i="3"/>
  <c r="SE20" i="3"/>
  <c r="RM11" i="25"/>
  <c r="TG20" i="3"/>
  <c r="TE20" i="3"/>
  <c r="SZ11" i="25"/>
  <c r="TH19" i="3"/>
  <c r="TN19" i="3"/>
  <c r="BN20" i="3"/>
  <c r="BK11" i="25" s="1"/>
  <c r="BH20" i="3"/>
  <c r="UT20" i="3"/>
  <c r="UR20" i="3"/>
  <c r="UZ11" i="25"/>
  <c r="XE18" i="3"/>
  <c r="WP20" i="3"/>
  <c r="MT20" i="3"/>
  <c r="MR20" i="3"/>
  <c r="MM11" i="25"/>
  <c r="AZ12" i="25"/>
  <c r="BG21" i="3"/>
  <c r="DP20" i="3"/>
  <c r="SZ12" i="25"/>
  <c r="TE21" i="3"/>
  <c r="TG21" i="3"/>
  <c r="RN11" i="25"/>
  <c r="NA19" i="3"/>
  <c r="MU19" i="3"/>
  <c r="WR19" i="3"/>
  <c r="XE19" i="3" s="1"/>
  <c r="NG20" i="3"/>
  <c r="NE20" i="3"/>
  <c r="OM11" i="25"/>
  <c r="XC19" i="3"/>
  <c r="ST20" i="3"/>
  <c r="SR20" i="3"/>
  <c r="RZ11" i="25"/>
  <c r="CT20" i="3"/>
  <c r="CR20" i="3"/>
  <c r="CM11" i="25"/>
  <c r="DU16" i="3"/>
  <c r="XG16" i="3"/>
  <c r="XF18" i="3"/>
  <c r="P21" i="1"/>
  <c r="CX21" i="1" s="1"/>
  <c r="SO16" i="3"/>
  <c r="RP11" i="25"/>
  <c r="NB16" i="3"/>
  <c r="MY11" i="25" s="1"/>
  <c r="MP11" i="25"/>
  <c r="LO16" i="3"/>
  <c r="WS16" i="3"/>
  <c r="NO16" i="3"/>
  <c r="OY11" i="25" s="1"/>
  <c r="OP11" i="25"/>
  <c r="CS20" i="3"/>
  <c r="CN11" i="25"/>
  <c r="TO16" i="3"/>
  <c r="TL11" i="25" s="1"/>
  <c r="TC11" i="25"/>
  <c r="VB16" i="3"/>
  <c r="VL11" i="25" s="1"/>
  <c r="VC11" i="25"/>
  <c r="BA11" i="25"/>
  <c r="TB16" i="3"/>
  <c r="SL11" i="25" s="1"/>
  <c r="SC11" i="25"/>
  <c r="DQ20" i="3"/>
  <c r="AF20" i="3"/>
  <c r="AC11" i="25" s="1"/>
  <c r="AO16" i="3"/>
  <c r="AA11" i="25"/>
  <c r="AO19" i="3"/>
  <c r="DS19" i="3"/>
  <c r="XF19" i="3" s="1"/>
  <c r="D30" i="23"/>
  <c r="D107" i="23"/>
  <c r="AS81" i="3" l="1"/>
  <c r="BB81" i="3" s="1"/>
  <c r="BF81" i="3"/>
  <c r="BO81" i="3" s="1"/>
  <c r="DF81" i="3"/>
  <c r="DO81" i="3" s="1"/>
  <c r="DA11" i="25"/>
  <c r="DN11" i="25" s="1"/>
  <c r="XP16" i="3"/>
  <c r="KN11" i="25"/>
  <c r="ED81" i="3"/>
  <c r="EF81" i="3" s="1"/>
  <c r="DC105" i="23"/>
  <c r="DG105" i="23" s="1"/>
  <c r="DC28" i="23"/>
  <c r="DG28" i="23" s="1"/>
  <c r="DC25" i="23"/>
  <c r="DG25" i="23" s="1"/>
  <c r="DG26" i="23"/>
  <c r="EL11" i="25"/>
  <c r="Q30" i="23"/>
  <c r="Q29" i="23" s="1"/>
  <c r="S30" i="23"/>
  <c r="S29" i="23" s="1"/>
  <c r="U30" i="23"/>
  <c r="U29" i="23" s="1"/>
  <c r="U107" i="23"/>
  <c r="U106" i="23" s="1"/>
  <c r="Q107" i="23"/>
  <c r="Q106" i="23" s="1"/>
  <c r="S107" i="23"/>
  <c r="S106" i="23" s="1"/>
  <c r="DQ16" i="3"/>
  <c r="XD16" i="3" s="1"/>
  <c r="EB12" i="3"/>
  <c r="XF12" i="3"/>
  <c r="XO12" i="3" s="1"/>
  <c r="WN11" i="25"/>
  <c r="GA12" i="25"/>
  <c r="GF21" i="3"/>
  <c r="PN12" i="25"/>
  <c r="OF21" i="3"/>
  <c r="TN12" i="25"/>
  <c r="TS21" i="3"/>
  <c r="KB20" i="3"/>
  <c r="JY11" i="25" s="1"/>
  <c r="JP11" i="25"/>
  <c r="OA12" i="25"/>
  <c r="PF21" i="3"/>
  <c r="SN12" i="25"/>
  <c r="RS21" i="3"/>
  <c r="QO20" i="3"/>
  <c r="QL11" i="25" s="1"/>
  <c r="QC11" i="25"/>
  <c r="SD81" i="3"/>
  <c r="SF81" i="3" s="1"/>
  <c r="SO81" i="3" s="1"/>
  <c r="BD22" i="3"/>
  <c r="BF22" i="3" s="1"/>
  <c r="W27" i="23"/>
  <c r="JQ22" i="3"/>
  <c r="BC27" i="23"/>
  <c r="RQ22" i="3"/>
  <c r="CG27" i="23"/>
  <c r="BQ22" i="3"/>
  <c r="Y27" i="23"/>
  <c r="KD22" i="3"/>
  <c r="BE27" i="23"/>
  <c r="VQ22" i="3"/>
  <c r="CW27" i="23"/>
  <c r="AQ27" i="23"/>
  <c r="GQ22" i="3"/>
  <c r="OQ22" i="3"/>
  <c r="BU27" i="23"/>
  <c r="CY27" i="23"/>
  <c r="WD22" i="3"/>
  <c r="AS27" i="23"/>
  <c r="HD22" i="3"/>
  <c r="BW27" i="23"/>
  <c r="PD22" i="3"/>
  <c r="QN12" i="25"/>
  <c r="QS21" i="3"/>
  <c r="N12" i="25"/>
  <c r="S21" i="3"/>
  <c r="HA12" i="25"/>
  <c r="HS21" i="3"/>
  <c r="NA12" i="25"/>
  <c r="NS21" i="3"/>
  <c r="GB20" i="3"/>
  <c r="FY11" i="25" s="1"/>
  <c r="FP11" i="25"/>
  <c r="IA12" i="25"/>
  <c r="IS21" i="3"/>
  <c r="EA12" i="25"/>
  <c r="KQ21" i="3"/>
  <c r="KN12" i="25" s="1"/>
  <c r="EF21" i="3"/>
  <c r="MA12" i="25"/>
  <c r="MF21" i="3"/>
  <c r="AN12" i="25"/>
  <c r="JB20" i="3"/>
  <c r="IL11" i="25" s="1"/>
  <c r="IC11" i="25"/>
  <c r="FO20" i="3"/>
  <c r="FL11" i="25" s="1"/>
  <c r="FC11" i="25"/>
  <c r="BN12" i="25"/>
  <c r="BS21" i="3"/>
  <c r="JN12" i="25"/>
  <c r="JS21" i="3"/>
  <c r="PA12" i="25"/>
  <c r="PS21" i="3"/>
  <c r="DD22" i="3"/>
  <c r="DF22" i="3" s="1"/>
  <c r="AE27" i="23"/>
  <c r="MD22" i="3"/>
  <c r="BK27" i="23"/>
  <c r="TD22" i="3"/>
  <c r="CM27" i="23"/>
  <c r="ED22" i="3"/>
  <c r="AG27" i="23"/>
  <c r="OD22" i="3"/>
  <c r="BS27" i="23"/>
  <c r="AD22" i="3"/>
  <c r="AY27" i="23"/>
  <c r="IQ22" i="3"/>
  <c r="AQ22" i="3"/>
  <c r="AS22" i="3" s="1"/>
  <c r="BA27" i="23"/>
  <c r="JD22" i="3"/>
  <c r="CE27" i="23"/>
  <c r="RD22" i="3"/>
  <c r="VN12" i="25"/>
  <c r="VF21" i="3"/>
  <c r="CA12" i="25"/>
  <c r="CF21" i="3"/>
  <c r="IO20" i="3"/>
  <c r="HY11" i="25" s="1"/>
  <c r="HP11" i="25"/>
  <c r="CU107" i="23"/>
  <c r="CO107" i="23"/>
  <c r="CA107" i="23"/>
  <c r="BS107" i="23"/>
  <c r="BK107" i="23"/>
  <c r="BC107" i="23"/>
  <c r="AU107" i="23"/>
  <c r="AM107" i="23"/>
  <c r="AE107" i="23"/>
  <c r="W107" i="23"/>
  <c r="CS107" i="23"/>
  <c r="CM107" i="23"/>
  <c r="CG107" i="23"/>
  <c r="BY107" i="23"/>
  <c r="BQ107" i="23"/>
  <c r="BI107" i="23"/>
  <c r="BA107" i="23"/>
  <c r="AS107" i="23"/>
  <c r="AK107" i="23"/>
  <c r="CY107" i="23"/>
  <c r="CK107" i="23"/>
  <c r="CE107" i="23"/>
  <c r="BW107" i="23"/>
  <c r="BO107" i="23"/>
  <c r="BG107" i="23"/>
  <c r="AY107" i="23"/>
  <c r="AQ107" i="23"/>
  <c r="AI107" i="23"/>
  <c r="AA107" i="23"/>
  <c r="CW107" i="23"/>
  <c r="CI107" i="23"/>
  <c r="BU107" i="23"/>
  <c r="BM107" i="23"/>
  <c r="BE107" i="23"/>
  <c r="AW107" i="23"/>
  <c r="AO107" i="23"/>
  <c r="AG107" i="23"/>
  <c r="Y107" i="23"/>
  <c r="NN12" i="25"/>
  <c r="OS21" i="3"/>
  <c r="WA12" i="25"/>
  <c r="WF21" i="3"/>
  <c r="FN12" i="25"/>
  <c r="FS21" i="3"/>
  <c r="LN12" i="25"/>
  <c r="LS21" i="3"/>
  <c r="GN12" i="25"/>
  <c r="GS21" i="3"/>
  <c r="IN12" i="25"/>
  <c r="JF21" i="3"/>
  <c r="WO20" i="3"/>
  <c r="WL11" i="25" s="1"/>
  <c r="WC11" i="25"/>
  <c r="KS20" i="3"/>
  <c r="KP11" i="25" s="1"/>
  <c r="EN12" i="25"/>
  <c r="ES21" i="3"/>
  <c r="CB20" i="3"/>
  <c r="BY11" i="25" s="1"/>
  <c r="BP11" i="25"/>
  <c r="FQ22" i="3"/>
  <c r="AM27" i="23"/>
  <c r="NQ22" i="3"/>
  <c r="BQ27" i="23"/>
  <c r="VD22" i="3"/>
  <c r="CU27" i="23"/>
  <c r="GD22" i="3"/>
  <c r="AO27" i="23"/>
  <c r="QD22" i="3"/>
  <c r="CA27" i="23"/>
  <c r="AA27" i="23"/>
  <c r="CD22" i="3"/>
  <c r="BG27" i="23"/>
  <c r="LD22" i="3"/>
  <c r="CI27" i="23"/>
  <c r="SD22" i="3"/>
  <c r="CQ22" i="3"/>
  <c r="BI27" i="23"/>
  <c r="LQ22" i="3"/>
  <c r="CK27" i="23"/>
  <c r="SQ22" i="3"/>
  <c r="HN12" i="25"/>
  <c r="IF21" i="3"/>
  <c r="QA12" i="25"/>
  <c r="QF21" i="3"/>
  <c r="UA12" i="25"/>
  <c r="VS21" i="3"/>
  <c r="FA12" i="25"/>
  <c r="FF21" i="3"/>
  <c r="WB20" i="3"/>
  <c r="UL11" i="25" s="1"/>
  <c r="UC11" i="25"/>
  <c r="CU30" i="23"/>
  <c r="CO30" i="23"/>
  <c r="CG30" i="23"/>
  <c r="BY30" i="23"/>
  <c r="BQ30" i="23"/>
  <c r="BI30" i="23"/>
  <c r="BA30" i="23"/>
  <c r="AS30" i="23"/>
  <c r="AK30" i="23"/>
  <c r="CS30" i="23"/>
  <c r="CM30" i="23"/>
  <c r="CE30" i="23"/>
  <c r="BW30" i="23"/>
  <c r="BO30" i="23"/>
  <c r="BG30" i="23"/>
  <c r="AY30" i="23"/>
  <c r="AQ30" i="23"/>
  <c r="AI30" i="23"/>
  <c r="AA30" i="23"/>
  <c r="CY30" i="23"/>
  <c r="CK30" i="23"/>
  <c r="BU30" i="23"/>
  <c r="BE30" i="23"/>
  <c r="AW30" i="23"/>
  <c r="AO30" i="23"/>
  <c r="AG30" i="23"/>
  <c r="Y30" i="23"/>
  <c r="CW30" i="23"/>
  <c r="CA30" i="23"/>
  <c r="BS30" i="23"/>
  <c r="BK30" i="23"/>
  <c r="BC30" i="23"/>
  <c r="AU30" i="23"/>
  <c r="AM30" i="23"/>
  <c r="AE30" i="23"/>
  <c r="W30" i="23"/>
  <c r="BM30" i="23"/>
  <c r="CI30" i="23"/>
  <c r="RA12" i="25"/>
  <c r="RF21" i="3"/>
  <c r="UN12" i="25"/>
  <c r="MB20" i="3"/>
  <c r="LY11" i="25" s="1"/>
  <c r="LP11" i="25"/>
  <c r="CO20" i="3"/>
  <c r="CL11" i="25" s="1"/>
  <c r="CC11" i="25"/>
  <c r="KA12" i="25"/>
  <c r="KF21" i="3"/>
  <c r="JA12" i="25"/>
  <c r="HF21" i="3"/>
  <c r="CS27" i="23"/>
  <c r="UQ22" i="3"/>
  <c r="HQ22" i="3"/>
  <c r="AU27" i="23"/>
  <c r="PQ22" i="3"/>
  <c r="BY27" i="23"/>
  <c r="Q22" i="3"/>
  <c r="ID22" i="3"/>
  <c r="AW27" i="23"/>
  <c r="TQ22" i="3"/>
  <c r="CO27" i="23"/>
  <c r="AI27" i="23"/>
  <c r="EQ22" i="3"/>
  <c r="MQ22" i="3"/>
  <c r="BM27" i="23"/>
  <c r="UD22" i="3"/>
  <c r="AK27" i="23"/>
  <c r="FD22" i="3"/>
  <c r="BO27" i="23"/>
  <c r="ND22" i="3"/>
  <c r="PB20" i="3"/>
  <c r="NY11" i="25" s="1"/>
  <c r="NP11" i="25"/>
  <c r="DT20" i="3"/>
  <c r="WS20" i="3"/>
  <c r="DP21" i="3"/>
  <c r="MR21" i="3"/>
  <c r="MU21" i="3" s="1"/>
  <c r="SG81" i="3"/>
  <c r="XD20" i="3"/>
  <c r="XH18" i="3"/>
  <c r="LO20" i="3"/>
  <c r="LL11" i="25" s="1"/>
  <c r="WU19" i="3"/>
  <c r="XH19" i="3" s="1"/>
  <c r="UR81" i="3"/>
  <c r="MT21" i="3"/>
  <c r="MQ12" i="25" s="1"/>
  <c r="LE81" i="3"/>
  <c r="ST81" i="3"/>
  <c r="MM13" i="25"/>
  <c r="LG81" i="3"/>
  <c r="KZ12" i="25"/>
  <c r="LE21" i="3"/>
  <c r="LG21" i="3"/>
  <c r="SZ13" i="25"/>
  <c r="TD12" i="25"/>
  <c r="LN20" i="3"/>
  <c r="LK11" i="25" s="1"/>
  <c r="LH20" i="3"/>
  <c r="LB11" i="25"/>
  <c r="LD11" i="25"/>
  <c r="CZ12" i="25"/>
  <c r="DG21" i="3"/>
  <c r="DM11" i="25"/>
  <c r="WT20" i="3"/>
  <c r="MQ11" i="25"/>
  <c r="OM12" i="25"/>
  <c r="NE21" i="3"/>
  <c r="NG21" i="3"/>
  <c r="MU20" i="3"/>
  <c r="NA20" i="3"/>
  <c r="MX11" i="25" s="1"/>
  <c r="WR20" i="3"/>
  <c r="MO11" i="25"/>
  <c r="RM12" i="25"/>
  <c r="SG21" i="3"/>
  <c r="SE21" i="3"/>
  <c r="DP81" i="3"/>
  <c r="BG81" i="3"/>
  <c r="AZ13" i="25"/>
  <c r="BG22" i="3"/>
  <c r="LF81" i="3"/>
  <c r="DA20" i="3"/>
  <c r="CX11" i="25" s="1"/>
  <c r="CU20" i="3"/>
  <c r="CO11" i="25"/>
  <c r="TA20" i="3"/>
  <c r="SK11" i="25" s="1"/>
  <c r="SU20" i="3"/>
  <c r="SB11" i="25"/>
  <c r="CM12" i="25"/>
  <c r="CT21" i="3"/>
  <c r="CR21" i="3"/>
  <c r="TB12" i="25"/>
  <c r="TN21" i="3"/>
  <c r="TK12" i="25" s="1"/>
  <c r="TH21" i="3"/>
  <c r="BB12" i="25"/>
  <c r="BH21" i="3"/>
  <c r="BN21" i="3"/>
  <c r="BK12" i="25" s="1"/>
  <c r="UU20" i="3"/>
  <c r="VA20" i="3"/>
  <c r="VK11" i="25" s="1"/>
  <c r="VB11" i="25"/>
  <c r="WP21" i="3"/>
  <c r="UZ12" i="25"/>
  <c r="UT21" i="3"/>
  <c r="UR21" i="3"/>
  <c r="RZ12" i="25"/>
  <c r="ST21" i="3"/>
  <c r="SR21" i="3"/>
  <c r="SN20" i="3"/>
  <c r="SH20" i="3"/>
  <c r="RO11" i="25"/>
  <c r="DN20" i="3"/>
  <c r="DK11" i="25" s="1"/>
  <c r="DH20" i="3"/>
  <c r="DB11" i="25"/>
  <c r="OQ11" i="25"/>
  <c r="XC20" i="3"/>
  <c r="TN20" i="3"/>
  <c r="TK11" i="25" s="1"/>
  <c r="TH20" i="3"/>
  <c r="TB11" i="25"/>
  <c r="DG81" i="3"/>
  <c r="NG81" i="3"/>
  <c r="NE81" i="3"/>
  <c r="CT81" i="3"/>
  <c r="CR81" i="3"/>
  <c r="BE11" i="25"/>
  <c r="CQ11" i="25"/>
  <c r="SD11" i="25"/>
  <c r="NH20" i="3"/>
  <c r="NN20" i="3"/>
  <c r="OX11" i="25" s="1"/>
  <c r="OO11" i="25"/>
  <c r="BD12" i="25"/>
  <c r="WM11" i="25"/>
  <c r="VD11" i="25"/>
  <c r="DR20" i="3"/>
  <c r="RQ11" i="25"/>
  <c r="DD11" i="25"/>
  <c r="TD11" i="25"/>
  <c r="XH16" i="3"/>
  <c r="LA12" i="25"/>
  <c r="WQ21" i="3"/>
  <c r="LF21" i="3"/>
  <c r="DO20" i="3"/>
  <c r="DA12" i="25"/>
  <c r="VA12" i="25"/>
  <c r="US21" i="3"/>
  <c r="AA12" i="25"/>
  <c r="DQ21" i="3"/>
  <c r="AF21" i="3"/>
  <c r="P22" i="1"/>
  <c r="CX22" i="1" s="1"/>
  <c r="TA12" i="25"/>
  <c r="TF21" i="3"/>
  <c r="CN12" i="25"/>
  <c r="CS21" i="3"/>
  <c r="RN12" i="25"/>
  <c r="SF21" i="3"/>
  <c r="BO20" i="3"/>
  <c r="BL11" i="25" s="1"/>
  <c r="BC11" i="25"/>
  <c r="MN12" i="25"/>
  <c r="MS21" i="3"/>
  <c r="DB20" i="3"/>
  <c r="CY11" i="25" s="1"/>
  <c r="CP11" i="25"/>
  <c r="ON12" i="25"/>
  <c r="NF21" i="3"/>
  <c r="BA12" i="25"/>
  <c r="SA12" i="25"/>
  <c r="SS21" i="3"/>
  <c r="P81" i="1"/>
  <c r="CX81" i="1" s="1"/>
  <c r="AO20" i="3"/>
  <c r="AL11" i="25" s="1"/>
  <c r="DS20" i="3"/>
  <c r="DC27" i="23"/>
  <c r="DG27" i="23" s="1"/>
  <c r="D109" i="23"/>
  <c r="D32" i="23"/>
  <c r="DC30" i="23" l="1"/>
  <c r="DC11" i="25"/>
  <c r="XQ16" i="3"/>
  <c r="KQ81" i="3"/>
  <c r="DC107" i="23"/>
  <c r="Q32" i="23"/>
  <c r="Q31" i="23" s="1"/>
  <c r="S32" i="23"/>
  <c r="S31" i="23" s="1"/>
  <c r="U32" i="23"/>
  <c r="U31" i="23" s="1"/>
  <c r="Q109" i="23"/>
  <c r="Q108" i="23" s="1"/>
  <c r="S109" i="23"/>
  <c r="S108" i="23" s="1"/>
  <c r="U109" i="23"/>
  <c r="U108" i="23" s="1"/>
  <c r="DO16" i="3"/>
  <c r="DL11" i="25" s="1"/>
  <c r="DS16" i="3"/>
  <c r="XF16" i="3" s="1"/>
  <c r="WP11" i="25"/>
  <c r="WY11" i="25" s="1"/>
  <c r="HN13" i="25"/>
  <c r="IF22" i="3"/>
  <c r="PA13" i="25"/>
  <c r="PS22" i="3"/>
  <c r="UO21" i="3"/>
  <c r="UY12" i="25" s="1"/>
  <c r="UP12" i="25"/>
  <c r="DD23" i="3"/>
  <c r="DF23" i="3" s="1"/>
  <c r="AE29" i="23"/>
  <c r="MD23" i="3"/>
  <c r="BK29" i="23"/>
  <c r="VQ23" i="3"/>
  <c r="CW29" i="23"/>
  <c r="AO29" i="23"/>
  <c r="GD23" i="3"/>
  <c r="CD23" i="3"/>
  <c r="AA29" i="23"/>
  <c r="LD23" i="3"/>
  <c r="BG29" i="23"/>
  <c r="TD23" i="3"/>
  <c r="CM29" i="23"/>
  <c r="FD23" i="3"/>
  <c r="AK29" i="23"/>
  <c r="BQ29" i="23"/>
  <c r="NQ23" i="3"/>
  <c r="CU29" i="23"/>
  <c r="VD23" i="3"/>
  <c r="FO21" i="3"/>
  <c r="FL12" i="25" s="1"/>
  <c r="FC12" i="25"/>
  <c r="QC12" i="25"/>
  <c r="QO21" i="3"/>
  <c r="QL12" i="25" s="1"/>
  <c r="GA13" i="25"/>
  <c r="GF22" i="3"/>
  <c r="NA13" i="25"/>
  <c r="NS22" i="3"/>
  <c r="BQ82" i="3"/>
  <c r="Y106" i="23"/>
  <c r="KD82" i="3"/>
  <c r="BE106" i="23"/>
  <c r="CI106" i="23"/>
  <c r="SD82" i="3"/>
  <c r="CD82" i="3"/>
  <c r="AA106" i="23"/>
  <c r="BG106" i="23"/>
  <c r="LD82" i="3"/>
  <c r="SQ82" i="3"/>
  <c r="CK106" i="23"/>
  <c r="FD82" i="3"/>
  <c r="AK106" i="23"/>
  <c r="NQ82" i="3"/>
  <c r="BQ106" i="23"/>
  <c r="UQ82" i="3"/>
  <c r="CS106" i="23"/>
  <c r="HQ82" i="3"/>
  <c r="AU106" i="23"/>
  <c r="QD82" i="3"/>
  <c r="CA106" i="23"/>
  <c r="RA13" i="25"/>
  <c r="RF22" i="3"/>
  <c r="IA13" i="25"/>
  <c r="IS22" i="3"/>
  <c r="QB21" i="3"/>
  <c r="PL12" i="25" s="1"/>
  <c r="PC12" i="25"/>
  <c r="CB21" i="3"/>
  <c r="BY12" i="25" s="1"/>
  <c r="BP12" i="25"/>
  <c r="HC12" i="25"/>
  <c r="IB21" i="3"/>
  <c r="HL12" i="25" s="1"/>
  <c r="OA13" i="25"/>
  <c r="PF22" i="3"/>
  <c r="WA13" i="25"/>
  <c r="WF22" i="3"/>
  <c r="GN13" i="25"/>
  <c r="GS22" i="3"/>
  <c r="GO21" i="3"/>
  <c r="GL12" i="25" s="1"/>
  <c r="GC12" i="25"/>
  <c r="CW32" i="23"/>
  <c r="CO32" i="23"/>
  <c r="CA32" i="23"/>
  <c r="BS32" i="23"/>
  <c r="BK32" i="23"/>
  <c r="BC32" i="23"/>
  <c r="AU32" i="23"/>
  <c r="AM32" i="23"/>
  <c r="AE32" i="23"/>
  <c r="W32" i="23"/>
  <c r="CU32" i="23"/>
  <c r="CM32" i="23"/>
  <c r="CG32" i="23"/>
  <c r="BY32" i="23"/>
  <c r="BQ32" i="23"/>
  <c r="BI32" i="23"/>
  <c r="BA32" i="23"/>
  <c r="AS32" i="23"/>
  <c r="AK32" i="23"/>
  <c r="CK32" i="23"/>
  <c r="CE32" i="23"/>
  <c r="BW32" i="23"/>
  <c r="BO32" i="23"/>
  <c r="BG32" i="23"/>
  <c r="AY32" i="23"/>
  <c r="AQ32" i="23"/>
  <c r="AI32" i="23"/>
  <c r="AA32" i="23"/>
  <c r="CY32" i="23"/>
  <c r="CI32" i="23"/>
  <c r="BU32" i="23"/>
  <c r="BM32" i="23"/>
  <c r="BE32" i="23"/>
  <c r="AW32" i="23"/>
  <c r="AO32" i="23"/>
  <c r="AG32" i="23"/>
  <c r="Y32" i="23"/>
  <c r="CS32" i="23"/>
  <c r="FA13" i="25"/>
  <c r="FF22" i="3"/>
  <c r="KO21" i="3"/>
  <c r="KL12" i="25" s="1"/>
  <c r="KC12" i="25"/>
  <c r="CI29" i="23"/>
  <c r="SD23" i="3"/>
  <c r="FQ23" i="3"/>
  <c r="AM29" i="23"/>
  <c r="BS29" i="23"/>
  <c r="OD23" i="3"/>
  <c r="Q23" i="3"/>
  <c r="AW29" i="23"/>
  <c r="ID23" i="3"/>
  <c r="SQ23" i="3"/>
  <c r="CK29" i="23"/>
  <c r="EQ23" i="3"/>
  <c r="AI29" i="23"/>
  <c r="ND23" i="3"/>
  <c r="BO29" i="23"/>
  <c r="CS29" i="23"/>
  <c r="UQ23" i="3"/>
  <c r="HD23" i="3"/>
  <c r="AS29" i="23"/>
  <c r="BY29" i="23"/>
  <c r="PQ23" i="3"/>
  <c r="HB21" i="3"/>
  <c r="GY12" i="25" s="1"/>
  <c r="GP12" i="25"/>
  <c r="FP12" i="25"/>
  <c r="GB21" i="3"/>
  <c r="FY12" i="25" s="1"/>
  <c r="NP12" i="25"/>
  <c r="PB21" i="3"/>
  <c r="NY12" i="25" s="1"/>
  <c r="ED82" i="3"/>
  <c r="AG106" i="23"/>
  <c r="MQ82" i="3"/>
  <c r="BM106" i="23"/>
  <c r="UD82" i="3"/>
  <c r="EQ82" i="3"/>
  <c r="AI106" i="23"/>
  <c r="BO106" i="23"/>
  <c r="ND82" i="3"/>
  <c r="CY106" i="23"/>
  <c r="WD82" i="3"/>
  <c r="HD82" i="3"/>
  <c r="AS106" i="23"/>
  <c r="PQ82" i="3"/>
  <c r="BY106" i="23"/>
  <c r="BD82" i="3"/>
  <c r="BF82" i="3" s="1"/>
  <c r="W106" i="23"/>
  <c r="JQ82" i="3"/>
  <c r="BC106" i="23"/>
  <c r="TQ82" i="3"/>
  <c r="CO106" i="23"/>
  <c r="AN13" i="25"/>
  <c r="PN13" i="25"/>
  <c r="OF22" i="3"/>
  <c r="BB21" i="3"/>
  <c r="AY12" i="25" s="1"/>
  <c r="AP12" i="25"/>
  <c r="JB21" i="3"/>
  <c r="IL12" i="25" s="1"/>
  <c r="IC12" i="25"/>
  <c r="NC12" i="25"/>
  <c r="OB21" i="3"/>
  <c r="NL12" i="25" s="1"/>
  <c r="KA13" i="25"/>
  <c r="KF22" i="3"/>
  <c r="SN13" i="25"/>
  <c r="RS22" i="3"/>
  <c r="OO21" i="3"/>
  <c r="PY12" i="25" s="1"/>
  <c r="PP12" i="25"/>
  <c r="CY109" i="23"/>
  <c r="CE109" i="23"/>
  <c r="BW109" i="23"/>
  <c r="BO109" i="23"/>
  <c r="BG109" i="23"/>
  <c r="AY109" i="23"/>
  <c r="AQ109" i="23"/>
  <c r="AI109" i="23"/>
  <c r="AA109" i="23"/>
  <c r="CW109" i="23"/>
  <c r="CK109" i="23"/>
  <c r="BU109" i="23"/>
  <c r="BM109" i="23"/>
  <c r="BE109" i="23"/>
  <c r="AW109" i="23"/>
  <c r="AO109" i="23"/>
  <c r="AG109" i="23"/>
  <c r="Y109" i="23"/>
  <c r="CU109" i="23"/>
  <c r="CO109" i="23"/>
  <c r="CA109" i="23"/>
  <c r="BS109" i="23"/>
  <c r="BK109" i="23"/>
  <c r="BC109" i="23"/>
  <c r="AU109" i="23"/>
  <c r="AM109" i="23"/>
  <c r="AE109" i="23"/>
  <c r="W109" i="23"/>
  <c r="CS109" i="23"/>
  <c r="CM109" i="23"/>
  <c r="CG109" i="23"/>
  <c r="BY109" i="23"/>
  <c r="BQ109" i="23"/>
  <c r="BI109" i="23"/>
  <c r="BA109" i="23"/>
  <c r="AS109" i="23"/>
  <c r="AK109" i="23"/>
  <c r="CI109" i="23"/>
  <c r="TN13" i="25"/>
  <c r="TS22" i="3"/>
  <c r="N13" i="25"/>
  <c r="S22" i="3"/>
  <c r="P13" i="25" s="1"/>
  <c r="HA13" i="25"/>
  <c r="HS22" i="3"/>
  <c r="JC12" i="25"/>
  <c r="HO21" i="3"/>
  <c r="JL12" i="25" s="1"/>
  <c r="BM29" i="23"/>
  <c r="MQ23" i="3"/>
  <c r="HQ23" i="3"/>
  <c r="AU29" i="23"/>
  <c r="CA29" i="23"/>
  <c r="QD23" i="3"/>
  <c r="Y29" i="23"/>
  <c r="BQ23" i="3"/>
  <c r="BE29" i="23"/>
  <c r="KD23" i="3"/>
  <c r="WD23" i="3"/>
  <c r="CY29" i="23"/>
  <c r="GQ23" i="3"/>
  <c r="AQ29" i="23"/>
  <c r="PD23" i="3"/>
  <c r="BW29" i="23"/>
  <c r="AQ23" i="3"/>
  <c r="AS23" i="3" s="1"/>
  <c r="JD23" i="3"/>
  <c r="BA29" i="23"/>
  <c r="CG29" i="23"/>
  <c r="RQ23" i="3"/>
  <c r="WB21" i="3"/>
  <c r="UL12" i="25" s="1"/>
  <c r="UC12" i="25"/>
  <c r="HP12" i="25"/>
  <c r="IO21" i="3"/>
  <c r="HY12" i="25" s="1"/>
  <c r="QA13" i="25"/>
  <c r="QF22" i="3"/>
  <c r="VN13" i="25"/>
  <c r="VF22" i="3"/>
  <c r="FN13" i="25"/>
  <c r="FS22" i="3"/>
  <c r="JO21" i="3"/>
  <c r="IY12" i="25" s="1"/>
  <c r="IP12" i="25"/>
  <c r="GD82" i="3"/>
  <c r="AO106" i="23"/>
  <c r="OQ82" i="3"/>
  <c r="BU106" i="23"/>
  <c r="VQ82" i="3"/>
  <c r="CW106" i="23"/>
  <c r="GQ82" i="3"/>
  <c r="AQ106" i="23"/>
  <c r="BW106" i="23"/>
  <c r="PD82" i="3"/>
  <c r="AQ82" i="3"/>
  <c r="AS82" i="3" s="1"/>
  <c r="JD82" i="3"/>
  <c r="BA106" i="23"/>
  <c r="RQ82" i="3"/>
  <c r="CG106" i="23"/>
  <c r="DD82" i="3"/>
  <c r="DF82" i="3" s="1"/>
  <c r="AE106" i="23"/>
  <c r="MD82" i="3"/>
  <c r="BK106" i="23"/>
  <c r="VD82" i="3"/>
  <c r="CU106" i="23"/>
  <c r="VO21" i="3"/>
  <c r="VY12" i="25" s="1"/>
  <c r="VP12" i="25"/>
  <c r="IN13" i="25"/>
  <c r="JF22" i="3"/>
  <c r="KB21" i="3"/>
  <c r="JY12" i="25" s="1"/>
  <c r="JP12" i="25"/>
  <c r="EO81" i="3"/>
  <c r="KS81" i="3"/>
  <c r="LB81" i="3" s="1"/>
  <c r="EO21" i="3"/>
  <c r="EL12" i="25" s="1"/>
  <c r="EC12" i="25"/>
  <c r="KS21" i="3"/>
  <c r="RB21" i="3"/>
  <c r="QY12" i="25" s="1"/>
  <c r="QP12" i="25"/>
  <c r="JA13" i="25"/>
  <c r="HF22" i="3"/>
  <c r="PO21" i="3"/>
  <c r="OL12" i="25" s="1"/>
  <c r="OC12" i="25"/>
  <c r="TP12" i="25"/>
  <c r="UB21" i="3"/>
  <c r="TY12" i="25" s="1"/>
  <c r="UN13" i="25"/>
  <c r="EN13" i="25"/>
  <c r="ES22" i="3"/>
  <c r="RO21" i="3"/>
  <c r="RL12" i="25" s="1"/>
  <c r="RC12" i="25"/>
  <c r="BD23" i="3"/>
  <c r="BF23" i="3" s="1"/>
  <c r="W29" i="23"/>
  <c r="JQ23" i="3"/>
  <c r="BC29" i="23"/>
  <c r="UD23" i="3"/>
  <c r="AG29" i="23"/>
  <c r="ED23" i="3"/>
  <c r="OQ23" i="3"/>
  <c r="BU29" i="23"/>
  <c r="AD23" i="3"/>
  <c r="IQ23" i="3"/>
  <c r="AY29" i="23"/>
  <c r="RD23" i="3"/>
  <c r="CE29" i="23"/>
  <c r="CQ23" i="3"/>
  <c r="LQ23" i="3"/>
  <c r="BI29" i="23"/>
  <c r="CO29" i="23"/>
  <c r="TQ23" i="3"/>
  <c r="LN13" i="25"/>
  <c r="LS22" i="3"/>
  <c r="CA13" i="25"/>
  <c r="CF22" i="3"/>
  <c r="EP12" i="25"/>
  <c r="FB21" i="3"/>
  <c r="EY12" i="25" s="1"/>
  <c r="LP12" i="25"/>
  <c r="MB21" i="3"/>
  <c r="LY12" i="25" s="1"/>
  <c r="WO21" i="3"/>
  <c r="WL12" i="25" s="1"/>
  <c r="WC12" i="25"/>
  <c r="Q82" i="3"/>
  <c r="ID82" i="3"/>
  <c r="AW106" i="23"/>
  <c r="AD82" i="3"/>
  <c r="AY106" i="23"/>
  <c r="IQ82" i="3"/>
  <c r="CE106" i="23"/>
  <c r="RD82" i="3"/>
  <c r="CQ82" i="3"/>
  <c r="LQ82" i="3"/>
  <c r="BI106" i="23"/>
  <c r="CM106" i="23"/>
  <c r="TD82" i="3"/>
  <c r="FQ82" i="3"/>
  <c r="AM106" i="23"/>
  <c r="OD82" i="3"/>
  <c r="BS106" i="23"/>
  <c r="CO21" i="3"/>
  <c r="CL12" i="25" s="1"/>
  <c r="CC12" i="25"/>
  <c r="QN13" i="25"/>
  <c r="QS22" i="3"/>
  <c r="EA13" i="25"/>
  <c r="KQ22" i="3"/>
  <c r="EF22" i="3"/>
  <c r="MA13" i="25"/>
  <c r="MF22" i="3"/>
  <c r="MO21" i="3"/>
  <c r="ML12" i="25" s="1"/>
  <c r="MC12" i="25"/>
  <c r="P12" i="25"/>
  <c r="NN13" i="25"/>
  <c r="OS22" i="3"/>
  <c r="UA13" i="25"/>
  <c r="VS22" i="3"/>
  <c r="BN13" i="25"/>
  <c r="BS22" i="3"/>
  <c r="JN13" i="25"/>
  <c r="JS22" i="3"/>
  <c r="SB21" i="3"/>
  <c r="SY12" i="25" s="1"/>
  <c r="SP12" i="25"/>
  <c r="XG20" i="3"/>
  <c r="XF20" i="3"/>
  <c r="XC21" i="3"/>
  <c r="MR22" i="3"/>
  <c r="MO13" i="25" s="1"/>
  <c r="CQ12" i="25"/>
  <c r="NA21" i="3"/>
  <c r="MX12" i="25" s="1"/>
  <c r="MO12" i="25"/>
  <c r="MR12" i="25" s="1"/>
  <c r="WM12" i="25"/>
  <c r="TE22" i="3"/>
  <c r="TB13" i="25" s="1"/>
  <c r="SE81" i="3"/>
  <c r="SH81" i="3" s="1"/>
  <c r="TG22" i="3"/>
  <c r="TD13" i="25" s="1"/>
  <c r="SR81" i="3"/>
  <c r="TA81" i="3" s="1"/>
  <c r="DT21" i="3"/>
  <c r="UT81" i="3"/>
  <c r="DR21" i="3"/>
  <c r="DP11" i="25"/>
  <c r="DY11" i="25" s="1"/>
  <c r="MT22" i="3"/>
  <c r="MQ13" i="25" s="1"/>
  <c r="OQ12" i="25"/>
  <c r="DU20" i="3"/>
  <c r="XD21" i="3"/>
  <c r="WU20" i="3"/>
  <c r="LN21" i="3"/>
  <c r="LK12" i="25" s="1"/>
  <c r="LB12" i="25"/>
  <c r="LH21" i="3"/>
  <c r="MR82" i="3"/>
  <c r="SD12" i="25"/>
  <c r="KZ13" i="25"/>
  <c r="LG22" i="3"/>
  <c r="LE22" i="3"/>
  <c r="MM14" i="25"/>
  <c r="LE11" i="25"/>
  <c r="LN81" i="3"/>
  <c r="LH81" i="3"/>
  <c r="LD12" i="25"/>
  <c r="WP81" i="3"/>
  <c r="XC81" i="3" s="1"/>
  <c r="MT81" i="3"/>
  <c r="MR81" i="3"/>
  <c r="BD13" i="25"/>
  <c r="CM13" i="25"/>
  <c r="CT22" i="3"/>
  <c r="CR22" i="3"/>
  <c r="OO12" i="25"/>
  <c r="NN21" i="3"/>
  <c r="OX12" i="25" s="1"/>
  <c r="NH21" i="3"/>
  <c r="WR21" i="3"/>
  <c r="WZ11" i="25"/>
  <c r="DQ11" i="25"/>
  <c r="AZ14" i="25"/>
  <c r="BG23" i="3"/>
  <c r="AZ32" i="25"/>
  <c r="BG82" i="3"/>
  <c r="OM13" i="25"/>
  <c r="NG22" i="3"/>
  <c r="NE22" i="3"/>
  <c r="RM13" i="25"/>
  <c r="SG22" i="3"/>
  <c r="SE22" i="3"/>
  <c r="NH81" i="3"/>
  <c r="NN81" i="3"/>
  <c r="DE11" i="25"/>
  <c r="RR11" i="25"/>
  <c r="VE11" i="25"/>
  <c r="CO12" i="25"/>
  <c r="CU21" i="3"/>
  <c r="DA21" i="3"/>
  <c r="CX12" i="25" s="1"/>
  <c r="DO11" i="25"/>
  <c r="BB13" i="25"/>
  <c r="BH22" i="3"/>
  <c r="BN22" i="3"/>
  <c r="BK13" i="25" s="1"/>
  <c r="SN21" i="3"/>
  <c r="RO12" i="25"/>
  <c r="SH21" i="3"/>
  <c r="WO11" i="25"/>
  <c r="DM12" i="25"/>
  <c r="VA81" i="3"/>
  <c r="UU81" i="3"/>
  <c r="WT21" i="3"/>
  <c r="WP22" i="3"/>
  <c r="SZ14" i="25"/>
  <c r="TE23" i="3"/>
  <c r="TG23" i="3"/>
  <c r="WQ81" i="3"/>
  <c r="XE20" i="3"/>
  <c r="OR11" i="25"/>
  <c r="MR11" i="25"/>
  <c r="VB12" i="25"/>
  <c r="UU21" i="3"/>
  <c r="VA21" i="3"/>
  <c r="VK12" i="25" s="1"/>
  <c r="BE12" i="25"/>
  <c r="TE12" i="25"/>
  <c r="CR11" i="25"/>
  <c r="UZ13" i="25"/>
  <c r="UT22" i="3"/>
  <c r="UR22" i="3"/>
  <c r="DP22" i="3"/>
  <c r="DT81" i="3"/>
  <c r="RQ12" i="25"/>
  <c r="DB12" i="25"/>
  <c r="DN21" i="3"/>
  <c r="DK12" i="25" s="1"/>
  <c r="DH21" i="3"/>
  <c r="SZ32" i="25"/>
  <c r="TG82" i="3"/>
  <c r="TE82" i="3"/>
  <c r="TE81" i="3"/>
  <c r="TG81" i="3"/>
  <c r="CZ13" i="25"/>
  <c r="DG22" i="3"/>
  <c r="DA81" i="3"/>
  <c r="CU81" i="3"/>
  <c r="DH81" i="3"/>
  <c r="DN81" i="3"/>
  <c r="TE11" i="25"/>
  <c r="SB12" i="25"/>
  <c r="TA21" i="3"/>
  <c r="SK12" i="25" s="1"/>
  <c r="SU21" i="3"/>
  <c r="VD12" i="25"/>
  <c r="SE11" i="25"/>
  <c r="BN81" i="3"/>
  <c r="BH81" i="3"/>
  <c r="DR81" i="3"/>
  <c r="RZ13" i="25"/>
  <c r="ST22" i="3"/>
  <c r="SR22" i="3"/>
  <c r="WQ11" i="25"/>
  <c r="DD12" i="25"/>
  <c r="BO21" i="3"/>
  <c r="BL12" i="25" s="1"/>
  <c r="BC12" i="25"/>
  <c r="LA13" i="25"/>
  <c r="WQ22" i="3"/>
  <c r="LF22" i="3"/>
  <c r="CN13" i="25"/>
  <c r="CS22" i="3"/>
  <c r="VA13" i="25"/>
  <c r="US22" i="3"/>
  <c r="DB21" i="3"/>
  <c r="CY12" i="25" s="1"/>
  <c r="CP12" i="25"/>
  <c r="DA13" i="25"/>
  <c r="VB21" i="3"/>
  <c r="VL12" i="25" s="1"/>
  <c r="VC12" i="25"/>
  <c r="DC12" i="25"/>
  <c r="DO21" i="3"/>
  <c r="DL12" i="25" s="1"/>
  <c r="LC12" i="25"/>
  <c r="LO21" i="3"/>
  <c r="LL12" i="25" s="1"/>
  <c r="WS21" i="3"/>
  <c r="BA13" i="25"/>
  <c r="P23" i="1"/>
  <c r="CX23" i="1" s="1"/>
  <c r="P82" i="1"/>
  <c r="CX82" i="1" s="1"/>
  <c r="ON13" i="25"/>
  <c r="NF22" i="3"/>
  <c r="SC12" i="25"/>
  <c r="TB21" i="3"/>
  <c r="SL12" i="25" s="1"/>
  <c r="RP12" i="25"/>
  <c r="SO21" i="3"/>
  <c r="AA13" i="25"/>
  <c r="DQ22" i="3"/>
  <c r="AF22" i="3"/>
  <c r="DN12" i="25"/>
  <c r="RN13" i="25"/>
  <c r="SF22" i="3"/>
  <c r="SA13" i="25"/>
  <c r="SS22" i="3"/>
  <c r="NB21" i="3"/>
  <c r="MY12" i="25" s="1"/>
  <c r="MP12" i="25"/>
  <c r="MN13" i="25"/>
  <c r="MS22" i="3"/>
  <c r="LO81" i="3"/>
  <c r="WS81" i="3"/>
  <c r="XB81" i="3" s="1"/>
  <c r="WN12" i="25"/>
  <c r="NO21" i="3"/>
  <c r="OY12" i="25" s="1"/>
  <c r="OP12" i="25"/>
  <c r="TA13" i="25"/>
  <c r="TF22" i="3"/>
  <c r="TC12" i="25"/>
  <c r="TO21" i="3"/>
  <c r="TL12" i="25" s="1"/>
  <c r="AO21" i="3"/>
  <c r="AL12" i="25" s="1"/>
  <c r="AC12" i="25"/>
  <c r="DS21" i="3"/>
  <c r="XA11" i="25"/>
  <c r="DQ81" i="3"/>
  <c r="AF81" i="3"/>
  <c r="D111" i="23"/>
  <c r="D34" i="23"/>
  <c r="DC109" i="23" l="1"/>
  <c r="DC32" i="23"/>
  <c r="DC106" i="23"/>
  <c r="DG106" i="23" s="1"/>
  <c r="DG107" i="23"/>
  <c r="DC29" i="23"/>
  <c r="DG29" i="23" s="1"/>
  <c r="DG30" i="23"/>
  <c r="U34" i="23"/>
  <c r="U33" i="23" s="1"/>
  <c r="Q34" i="23"/>
  <c r="Q33" i="23" s="1"/>
  <c r="S34" i="23"/>
  <c r="S33" i="23" s="1"/>
  <c r="U111" i="23"/>
  <c r="Q111" i="23"/>
  <c r="S111" i="23"/>
  <c r="N32" i="25"/>
  <c r="S82" i="3"/>
  <c r="P32" i="25" s="1"/>
  <c r="MB22" i="3"/>
  <c r="LY13" i="25" s="1"/>
  <c r="LP13" i="25"/>
  <c r="UN14" i="25"/>
  <c r="BP13" i="25"/>
  <c r="CB22" i="3"/>
  <c r="BY13" i="25" s="1"/>
  <c r="NP13" i="25"/>
  <c r="PB22" i="3"/>
  <c r="NY13" i="25" s="1"/>
  <c r="RB22" i="3"/>
  <c r="QY13" i="25" s="1"/>
  <c r="QP13" i="25"/>
  <c r="RA32" i="25"/>
  <c r="RF82" i="3"/>
  <c r="EA14" i="25"/>
  <c r="KQ23" i="3"/>
  <c r="KN14" i="25" s="1"/>
  <c r="EF23" i="3"/>
  <c r="UO22" i="3"/>
  <c r="UY13" i="25" s="1"/>
  <c r="UP13" i="25"/>
  <c r="OA32" i="25"/>
  <c r="PF82" i="3"/>
  <c r="QO22" i="3"/>
  <c r="QL13" i="25" s="1"/>
  <c r="QC13" i="25"/>
  <c r="BN14" i="25"/>
  <c r="BS23" i="3"/>
  <c r="HC13" i="25"/>
  <c r="IB22" i="3"/>
  <c r="HL13" i="25" s="1"/>
  <c r="TP13" i="25"/>
  <c r="UB22" i="3"/>
  <c r="TY13" i="25" s="1"/>
  <c r="CQ83" i="3"/>
  <c r="LQ83" i="3"/>
  <c r="BI108" i="23"/>
  <c r="TD83" i="3"/>
  <c r="CM108" i="23"/>
  <c r="FQ83" i="3"/>
  <c r="AM108" i="23"/>
  <c r="OD83" i="3"/>
  <c r="BS108" i="23"/>
  <c r="Q83" i="3"/>
  <c r="ID83" i="3"/>
  <c r="AW108" i="23"/>
  <c r="AD83" i="3"/>
  <c r="IQ83" i="3"/>
  <c r="AY108" i="23"/>
  <c r="RD83" i="3"/>
  <c r="CE108" i="23"/>
  <c r="KO22" i="3"/>
  <c r="KL13" i="25" s="1"/>
  <c r="KC13" i="25"/>
  <c r="TN32" i="25"/>
  <c r="TS82" i="3"/>
  <c r="JA32" i="25"/>
  <c r="HF82" i="3"/>
  <c r="EA32" i="25"/>
  <c r="KQ82" i="3"/>
  <c r="KN32" i="25" s="1"/>
  <c r="EF82" i="3"/>
  <c r="PA14" i="25"/>
  <c r="PS23" i="3"/>
  <c r="HN14" i="25"/>
  <c r="IF23" i="3"/>
  <c r="PN14" i="25"/>
  <c r="OF23" i="3"/>
  <c r="BQ24" i="3"/>
  <c r="Y31" i="23"/>
  <c r="KD24" i="3"/>
  <c r="BE31" i="23"/>
  <c r="CI31" i="23"/>
  <c r="SD24" i="3"/>
  <c r="AA31" i="23"/>
  <c r="CD24" i="3"/>
  <c r="BG31" i="23"/>
  <c r="LD24" i="3"/>
  <c r="CK31" i="23"/>
  <c r="SQ24" i="3"/>
  <c r="JD24" i="3"/>
  <c r="BA31" i="23"/>
  <c r="RQ24" i="3"/>
  <c r="CG31" i="23"/>
  <c r="DD24" i="3"/>
  <c r="DF24" i="3" s="1"/>
  <c r="AE31" i="23"/>
  <c r="MD24" i="3"/>
  <c r="BK31" i="23"/>
  <c r="VQ24" i="3"/>
  <c r="CW31" i="23"/>
  <c r="WO22" i="3"/>
  <c r="WL13" i="25" s="1"/>
  <c r="WC13" i="25"/>
  <c r="GO22" i="3"/>
  <c r="GL13" i="25" s="1"/>
  <c r="GC13" i="25"/>
  <c r="NA14" i="25"/>
  <c r="NS23" i="3"/>
  <c r="GA14" i="25"/>
  <c r="GF23" i="3"/>
  <c r="IO22" i="3"/>
  <c r="HY13" i="25" s="1"/>
  <c r="HP13" i="25"/>
  <c r="EC13" i="25"/>
  <c r="KS22" i="3"/>
  <c r="KP13" i="25" s="1"/>
  <c r="EO22" i="3"/>
  <c r="EL13" i="25" s="1"/>
  <c r="FN32" i="25"/>
  <c r="FS82" i="3"/>
  <c r="LN32" i="25"/>
  <c r="LS82" i="3"/>
  <c r="HN32" i="25"/>
  <c r="IF82" i="3"/>
  <c r="CO22" i="3"/>
  <c r="CL13" i="25" s="1"/>
  <c r="CC13" i="25"/>
  <c r="LN14" i="25"/>
  <c r="LS23" i="3"/>
  <c r="RA14" i="25"/>
  <c r="RF23" i="3"/>
  <c r="JN14" i="25"/>
  <c r="JS23" i="3"/>
  <c r="VN32" i="25"/>
  <c r="VF82" i="3"/>
  <c r="IN32" i="25"/>
  <c r="JF82" i="3"/>
  <c r="UA32" i="25"/>
  <c r="VS82" i="3"/>
  <c r="GA32" i="25"/>
  <c r="GF82" i="3"/>
  <c r="VO22" i="3"/>
  <c r="VY13" i="25" s="1"/>
  <c r="VP13" i="25"/>
  <c r="IN14" i="25"/>
  <c r="JF23" i="3"/>
  <c r="OA14" i="25"/>
  <c r="PF23" i="3"/>
  <c r="WA14" i="25"/>
  <c r="WF23" i="3"/>
  <c r="HA14" i="25"/>
  <c r="HS23" i="3"/>
  <c r="FD83" i="3"/>
  <c r="AK108" i="23"/>
  <c r="NQ83" i="3"/>
  <c r="BQ108" i="23"/>
  <c r="UQ83" i="3"/>
  <c r="CS108" i="23"/>
  <c r="HQ83" i="3"/>
  <c r="AU108" i="23"/>
  <c r="QD83" i="3"/>
  <c r="CA108" i="23"/>
  <c r="Y108" i="23"/>
  <c r="BQ83" i="3"/>
  <c r="KD83" i="3"/>
  <c r="BE108" i="23"/>
  <c r="SQ83" i="3"/>
  <c r="CK108" i="23"/>
  <c r="CD83" i="3"/>
  <c r="AA108" i="23"/>
  <c r="LD83" i="3"/>
  <c r="BG108" i="23"/>
  <c r="WD83" i="3"/>
  <c r="CY108" i="23"/>
  <c r="WA32" i="25"/>
  <c r="WF82" i="3"/>
  <c r="EN14" i="25"/>
  <c r="ES23" i="3"/>
  <c r="CQ24" i="3"/>
  <c r="ED24" i="3"/>
  <c r="AG31" i="23"/>
  <c r="MQ24" i="3"/>
  <c r="BM31" i="23"/>
  <c r="UD24" i="3"/>
  <c r="AI31" i="23"/>
  <c r="EQ24" i="3"/>
  <c r="BO31" i="23"/>
  <c r="ND24" i="3"/>
  <c r="AQ24" i="3"/>
  <c r="AS24" i="3" s="1"/>
  <c r="LQ24" i="3"/>
  <c r="BI31" i="23"/>
  <c r="TD24" i="3"/>
  <c r="CM31" i="23"/>
  <c r="FQ24" i="3"/>
  <c r="AM31" i="23"/>
  <c r="OD24" i="3"/>
  <c r="BS31" i="23"/>
  <c r="IC13" i="25"/>
  <c r="JB22" i="3"/>
  <c r="IL13" i="25" s="1"/>
  <c r="HA32" i="25"/>
  <c r="HS82" i="3"/>
  <c r="NA32" i="25"/>
  <c r="NS82" i="3"/>
  <c r="CA32" i="25"/>
  <c r="CF82" i="3"/>
  <c r="KA32" i="25"/>
  <c r="KF82" i="3"/>
  <c r="CA14" i="25"/>
  <c r="CF23" i="3"/>
  <c r="MA14" i="25"/>
  <c r="MF23" i="3"/>
  <c r="CS111" i="23"/>
  <c r="CK111" i="23"/>
  <c r="BU111" i="23"/>
  <c r="BM111" i="23"/>
  <c r="BE111" i="23"/>
  <c r="AW111" i="23"/>
  <c r="AO111" i="23"/>
  <c r="AG111" i="23"/>
  <c r="Y111" i="23"/>
  <c r="CY111" i="23"/>
  <c r="CI111" i="23"/>
  <c r="CA111" i="23"/>
  <c r="BS111" i="23"/>
  <c r="BK111" i="23"/>
  <c r="BC111" i="23"/>
  <c r="AU111" i="23"/>
  <c r="AM111" i="23"/>
  <c r="AE111" i="23"/>
  <c r="W111" i="23"/>
  <c r="CW111" i="23"/>
  <c r="CO111" i="23"/>
  <c r="CG111" i="23"/>
  <c r="BY111" i="23"/>
  <c r="BQ111" i="23"/>
  <c r="BI111" i="23"/>
  <c r="BA111" i="23"/>
  <c r="AS111" i="23"/>
  <c r="AK111" i="23"/>
  <c r="CU111" i="23"/>
  <c r="CM111" i="23"/>
  <c r="CE111" i="23"/>
  <c r="BW111" i="23"/>
  <c r="BO111" i="23"/>
  <c r="BG111" i="23"/>
  <c r="AY111" i="23"/>
  <c r="AQ111" i="23"/>
  <c r="AI111" i="23"/>
  <c r="AA111" i="23"/>
  <c r="KB22" i="3"/>
  <c r="JY13" i="25" s="1"/>
  <c r="JP13" i="25"/>
  <c r="WB22" i="3"/>
  <c r="UL13" i="25" s="1"/>
  <c r="UC13" i="25"/>
  <c r="KN13" i="25"/>
  <c r="IA32" i="25"/>
  <c r="IS82" i="3"/>
  <c r="TN14" i="25"/>
  <c r="TS23" i="3"/>
  <c r="FB22" i="3"/>
  <c r="EY13" i="25" s="1"/>
  <c r="EP13" i="25"/>
  <c r="HO22" i="3"/>
  <c r="JL13" i="25" s="1"/>
  <c r="JC13" i="25"/>
  <c r="SN14" i="25"/>
  <c r="RS23" i="3"/>
  <c r="KA14" i="25"/>
  <c r="KF23" i="3"/>
  <c r="QA14" i="25"/>
  <c r="QF23" i="3"/>
  <c r="CI108" i="23"/>
  <c r="SD83" i="3"/>
  <c r="HD83" i="3"/>
  <c r="AS108" i="23"/>
  <c r="PQ83" i="3"/>
  <c r="BY108" i="23"/>
  <c r="BD83" i="3"/>
  <c r="BF83" i="3" s="1"/>
  <c r="W108" i="23"/>
  <c r="JQ83" i="3"/>
  <c r="BC108" i="23"/>
  <c r="TQ83" i="3"/>
  <c r="CO108" i="23"/>
  <c r="AG108" i="23"/>
  <c r="ED83" i="3"/>
  <c r="MQ83" i="3"/>
  <c r="BM108" i="23"/>
  <c r="UD83" i="3"/>
  <c r="EQ83" i="3"/>
  <c r="AI108" i="23"/>
  <c r="ND83" i="3"/>
  <c r="BO108" i="23"/>
  <c r="SP13" i="25"/>
  <c r="SB22" i="3"/>
  <c r="SY13" i="25" s="1"/>
  <c r="BB22" i="3"/>
  <c r="AY13" i="25" s="1"/>
  <c r="AP13" i="25"/>
  <c r="JN32" i="25"/>
  <c r="JS82" i="3"/>
  <c r="PA32" i="25"/>
  <c r="PS82" i="3"/>
  <c r="EN32" i="25"/>
  <c r="ES82" i="3"/>
  <c r="N14" i="25"/>
  <c r="S23" i="3"/>
  <c r="CS31" i="23"/>
  <c r="UQ24" i="3"/>
  <c r="GD24" i="3"/>
  <c r="AO31" i="23"/>
  <c r="OQ24" i="3"/>
  <c r="BU31" i="23"/>
  <c r="CY31" i="23"/>
  <c r="WD24" i="3"/>
  <c r="AQ31" i="23"/>
  <c r="GQ24" i="3"/>
  <c r="BW31" i="23"/>
  <c r="PD24" i="3"/>
  <c r="FD24" i="3"/>
  <c r="AK31" i="23"/>
  <c r="NQ24" i="3"/>
  <c r="BQ31" i="23"/>
  <c r="VD24" i="3"/>
  <c r="CU31" i="23"/>
  <c r="HQ24" i="3"/>
  <c r="AU31" i="23"/>
  <c r="QD24" i="3"/>
  <c r="CA31" i="23"/>
  <c r="GP13" i="25"/>
  <c r="HB22" i="3"/>
  <c r="GY13" i="25" s="1"/>
  <c r="PO22" i="3"/>
  <c r="OL13" i="25" s="1"/>
  <c r="OC13" i="25"/>
  <c r="OB22" i="3"/>
  <c r="NL13" i="25" s="1"/>
  <c r="NC13" i="25"/>
  <c r="VN14" i="25"/>
  <c r="VF23" i="3"/>
  <c r="QB22" i="3"/>
  <c r="PL13" i="25" s="1"/>
  <c r="PC13" i="25"/>
  <c r="CW34" i="23"/>
  <c r="CO34" i="23"/>
  <c r="CG34" i="23"/>
  <c r="BY34" i="23"/>
  <c r="BQ34" i="23"/>
  <c r="BI34" i="23"/>
  <c r="BA34" i="23"/>
  <c r="AS34" i="23"/>
  <c r="AK34" i="23"/>
  <c r="CU34" i="23"/>
  <c r="CM34" i="23"/>
  <c r="CE34" i="23"/>
  <c r="BW34" i="23"/>
  <c r="BO34" i="23"/>
  <c r="BG34" i="23"/>
  <c r="AY34" i="23"/>
  <c r="AQ34" i="23"/>
  <c r="AI34" i="23"/>
  <c r="AA34" i="23"/>
  <c r="CS34" i="23"/>
  <c r="CK34" i="23"/>
  <c r="BU34" i="23"/>
  <c r="BM34" i="23"/>
  <c r="BE34" i="23"/>
  <c r="AW34" i="23"/>
  <c r="AO34" i="23"/>
  <c r="AG34" i="23"/>
  <c r="Y34" i="23"/>
  <c r="CY34" i="23"/>
  <c r="CI34" i="23"/>
  <c r="CA34" i="23"/>
  <c r="BS34" i="23"/>
  <c r="BK34" i="23"/>
  <c r="BC34" i="23"/>
  <c r="AU34" i="23"/>
  <c r="AM34" i="23"/>
  <c r="AE34" i="23"/>
  <c r="W34" i="23"/>
  <c r="MC13" i="25"/>
  <c r="MO22" i="3"/>
  <c r="ML13" i="25" s="1"/>
  <c r="PN32" i="25"/>
  <c r="OF82" i="3"/>
  <c r="QN32" i="25"/>
  <c r="QS82" i="3"/>
  <c r="IA14" i="25"/>
  <c r="IS23" i="3"/>
  <c r="NN14" i="25"/>
  <c r="OS23" i="3"/>
  <c r="KP12" i="25"/>
  <c r="IP13" i="25"/>
  <c r="JO22" i="3"/>
  <c r="IY13" i="25" s="1"/>
  <c r="MA32" i="25"/>
  <c r="MF82" i="3"/>
  <c r="SN32" i="25"/>
  <c r="RS82" i="3"/>
  <c r="AN32" i="25"/>
  <c r="GN32" i="25"/>
  <c r="GS82" i="3"/>
  <c r="NN32" i="25"/>
  <c r="OS82" i="3"/>
  <c r="GB22" i="3"/>
  <c r="FY13" i="25" s="1"/>
  <c r="FP13" i="25"/>
  <c r="AN14" i="25"/>
  <c r="GN14" i="25"/>
  <c r="GS23" i="3"/>
  <c r="AQ83" i="3"/>
  <c r="AS83" i="3" s="1"/>
  <c r="JD83" i="3"/>
  <c r="BA108" i="23"/>
  <c r="RQ83" i="3"/>
  <c r="CG108" i="23"/>
  <c r="DD83" i="3"/>
  <c r="DF83" i="3" s="1"/>
  <c r="AE108" i="23"/>
  <c r="MD83" i="3"/>
  <c r="BK108" i="23"/>
  <c r="VD83" i="3"/>
  <c r="CU108" i="23"/>
  <c r="AO108" i="23"/>
  <c r="GD83" i="3"/>
  <c r="OQ83" i="3"/>
  <c r="BU108" i="23"/>
  <c r="VQ83" i="3"/>
  <c r="CW108" i="23"/>
  <c r="GQ83" i="3"/>
  <c r="AQ108" i="23"/>
  <c r="PD83" i="3"/>
  <c r="BW108" i="23"/>
  <c r="OO22" i="3"/>
  <c r="PY13" i="25" s="1"/>
  <c r="PP13" i="25"/>
  <c r="UN32" i="25"/>
  <c r="JA14" i="25"/>
  <c r="HF23" i="3"/>
  <c r="FN14" i="25"/>
  <c r="FS23" i="3"/>
  <c r="FO22" i="3"/>
  <c r="FL13" i="25" s="1"/>
  <c r="FC13" i="25"/>
  <c r="Q24" i="3"/>
  <c r="ID24" i="3"/>
  <c r="AW31" i="23"/>
  <c r="AD24" i="3"/>
  <c r="AY31" i="23"/>
  <c r="IQ24" i="3"/>
  <c r="CE31" i="23"/>
  <c r="RD24" i="3"/>
  <c r="HD24" i="3"/>
  <c r="AS31" i="23"/>
  <c r="PQ24" i="3"/>
  <c r="BY31" i="23"/>
  <c r="BD24" i="3"/>
  <c r="BF24" i="3" s="1"/>
  <c r="W31" i="23"/>
  <c r="JQ24" i="3"/>
  <c r="BC31" i="23"/>
  <c r="TQ24" i="3"/>
  <c r="CO31" i="23"/>
  <c r="RO22" i="3"/>
  <c r="RL13" i="25" s="1"/>
  <c r="RC13" i="25"/>
  <c r="QA32" i="25"/>
  <c r="QF82" i="3"/>
  <c r="FA32" i="25"/>
  <c r="FF82" i="3"/>
  <c r="BN32" i="25"/>
  <c r="BS82" i="3"/>
  <c r="FA14" i="25"/>
  <c r="FF23" i="3"/>
  <c r="QN14" i="25"/>
  <c r="QS23" i="3"/>
  <c r="UA14" i="25"/>
  <c r="VS23" i="3"/>
  <c r="DR22" i="3"/>
  <c r="TN22" i="3"/>
  <c r="TK13" i="25" s="1"/>
  <c r="WR11" i="25"/>
  <c r="TH22" i="3"/>
  <c r="TE13" i="25" s="1"/>
  <c r="XD81" i="3"/>
  <c r="NA22" i="3"/>
  <c r="MX13" i="25" s="1"/>
  <c r="MM32" i="25"/>
  <c r="SN81" i="3"/>
  <c r="MT82" i="3"/>
  <c r="XC11" i="25"/>
  <c r="SU81" i="3"/>
  <c r="DU21" i="3"/>
  <c r="MU22" i="3"/>
  <c r="MR13" i="25" s="1"/>
  <c r="WR22" i="3"/>
  <c r="WZ12" i="25"/>
  <c r="WQ12" i="25"/>
  <c r="WO12" i="25"/>
  <c r="WX12" i="25" s="1"/>
  <c r="MT23" i="3"/>
  <c r="XH20" i="3"/>
  <c r="XE21" i="3"/>
  <c r="DO12" i="25"/>
  <c r="LE12" i="25"/>
  <c r="MR23" i="3"/>
  <c r="MO14" i="25" s="1"/>
  <c r="XF21" i="3"/>
  <c r="WM13" i="25"/>
  <c r="XD22" i="3"/>
  <c r="DM13" i="25"/>
  <c r="VD13" i="25"/>
  <c r="OR12" i="25"/>
  <c r="CR12" i="25"/>
  <c r="LN22" i="3"/>
  <c r="LK13" i="25" s="1"/>
  <c r="LB13" i="25"/>
  <c r="LH22" i="3"/>
  <c r="TG24" i="3"/>
  <c r="MT83" i="3"/>
  <c r="DU81" i="3"/>
  <c r="VE12" i="25"/>
  <c r="DQ12" i="25"/>
  <c r="KZ32" i="25"/>
  <c r="LG82" i="3"/>
  <c r="LE82" i="3"/>
  <c r="LD13" i="25"/>
  <c r="KZ14" i="25"/>
  <c r="LE23" i="3"/>
  <c r="LG23" i="3"/>
  <c r="MR83" i="3"/>
  <c r="SB13" i="25"/>
  <c r="TA22" i="3"/>
  <c r="SK13" i="25" s="1"/>
  <c r="SU22" i="3"/>
  <c r="DD13" i="25"/>
  <c r="CM32" i="25"/>
  <c r="CT82" i="3"/>
  <c r="CR82" i="3"/>
  <c r="OM14" i="25"/>
  <c r="NE23" i="3"/>
  <c r="NG23" i="3"/>
  <c r="RZ14" i="25"/>
  <c r="ST23" i="3"/>
  <c r="SR23" i="3"/>
  <c r="SN22" i="3"/>
  <c r="RO13" i="25"/>
  <c r="SH22" i="3"/>
  <c r="OO13" i="25"/>
  <c r="NN22" i="3"/>
  <c r="OX13" i="25" s="1"/>
  <c r="NH22" i="3"/>
  <c r="MQ14" i="25"/>
  <c r="RM32" i="25"/>
  <c r="SG82" i="3"/>
  <c r="SE82" i="3"/>
  <c r="DP82" i="3"/>
  <c r="BB14" i="25"/>
  <c r="BN23" i="3"/>
  <c r="BK14" i="25" s="1"/>
  <c r="BH23" i="3"/>
  <c r="CM14" i="25"/>
  <c r="CT23" i="3"/>
  <c r="CR23" i="3"/>
  <c r="DT22" i="3"/>
  <c r="SZ33" i="25"/>
  <c r="TG83" i="3"/>
  <c r="TE83" i="3"/>
  <c r="SD13" i="25"/>
  <c r="SE12" i="25"/>
  <c r="UZ32" i="25"/>
  <c r="UT82" i="3"/>
  <c r="UR82" i="3"/>
  <c r="MO32" i="25"/>
  <c r="NA82" i="3"/>
  <c r="MX32" i="25" s="1"/>
  <c r="MU82" i="3"/>
  <c r="OM32" i="25"/>
  <c r="NG82" i="3"/>
  <c r="NE82" i="3"/>
  <c r="DE12" i="25"/>
  <c r="XC22" i="3"/>
  <c r="TD14" i="25"/>
  <c r="RR12" i="25"/>
  <c r="RQ13" i="25"/>
  <c r="OQ13" i="25"/>
  <c r="BD14" i="25"/>
  <c r="XD11" i="25"/>
  <c r="CO13" i="25"/>
  <c r="CU22" i="3"/>
  <c r="DA22" i="3"/>
  <c r="CX13" i="25" s="1"/>
  <c r="SZ15" i="25"/>
  <c r="AZ15" i="25"/>
  <c r="BG24" i="3"/>
  <c r="AZ33" i="25"/>
  <c r="BG83" i="3"/>
  <c r="MM15" i="25"/>
  <c r="MT24" i="3"/>
  <c r="MR24" i="3"/>
  <c r="TB32" i="25"/>
  <c r="TN82" i="3"/>
  <c r="TK32" i="25" s="1"/>
  <c r="TH82" i="3"/>
  <c r="TB14" i="25"/>
  <c r="TN23" i="3"/>
  <c r="TK14" i="25" s="1"/>
  <c r="TH23" i="3"/>
  <c r="CZ32" i="25"/>
  <c r="DG82" i="3"/>
  <c r="CZ14" i="25"/>
  <c r="DG23" i="3"/>
  <c r="UZ14" i="25"/>
  <c r="UT23" i="3"/>
  <c r="UR23" i="3"/>
  <c r="BE13" i="25"/>
  <c r="WP23" i="3"/>
  <c r="BB32" i="25"/>
  <c r="BH82" i="3"/>
  <c r="BN82" i="3"/>
  <c r="BK32" i="25" s="1"/>
  <c r="RZ32" i="25"/>
  <c r="ST82" i="3"/>
  <c r="SR82" i="3"/>
  <c r="DP23" i="3"/>
  <c r="WT22" i="3"/>
  <c r="CQ13" i="25"/>
  <c r="MU81" i="3"/>
  <c r="NA81" i="3"/>
  <c r="WR81" i="3"/>
  <c r="XA81" i="3" s="1"/>
  <c r="EA81" i="3"/>
  <c r="DB13" i="25"/>
  <c r="DN22" i="3"/>
  <c r="DK13" i="25" s="1"/>
  <c r="DH22" i="3"/>
  <c r="DU22" i="3" s="1"/>
  <c r="TH81" i="3"/>
  <c r="TN81" i="3"/>
  <c r="TD32" i="25"/>
  <c r="RM14" i="25"/>
  <c r="SG23" i="3"/>
  <c r="SE23" i="3"/>
  <c r="WP82" i="3"/>
  <c r="VB13" i="25"/>
  <c r="VA22" i="3"/>
  <c r="VK13" i="25" s="1"/>
  <c r="UU22" i="3"/>
  <c r="WU21" i="3"/>
  <c r="WX11" i="25"/>
  <c r="DX11" i="25"/>
  <c r="XB11" i="25"/>
  <c r="DR11" i="25"/>
  <c r="BD32" i="25"/>
  <c r="WT81" i="3"/>
  <c r="XG81" i="3" s="1"/>
  <c r="XG21" i="3"/>
  <c r="DP12" i="25"/>
  <c r="DY12" i="25" s="1"/>
  <c r="XA12" i="25"/>
  <c r="P24" i="1"/>
  <c r="CX24" i="1" s="1"/>
  <c r="P83" i="1"/>
  <c r="CX83" i="1" s="1"/>
  <c r="MN32" i="25"/>
  <c r="MS82" i="3"/>
  <c r="CN14" i="25"/>
  <c r="CS23" i="3"/>
  <c r="VA32" i="25"/>
  <c r="US82" i="3"/>
  <c r="SC13" i="25"/>
  <c r="TB22" i="3"/>
  <c r="SL13" i="25" s="1"/>
  <c r="LA32" i="25"/>
  <c r="WQ82" i="3"/>
  <c r="LF82" i="3"/>
  <c r="AA14" i="25"/>
  <c r="DQ23" i="3"/>
  <c r="AF23" i="3"/>
  <c r="BO22" i="3"/>
  <c r="BL13" i="25" s="1"/>
  <c r="BC13" i="25"/>
  <c r="LC13" i="25"/>
  <c r="LO22" i="3"/>
  <c r="LL13" i="25" s="1"/>
  <c r="WS22" i="3"/>
  <c r="CN32" i="25"/>
  <c r="CS82" i="3"/>
  <c r="BA14" i="25"/>
  <c r="TO22" i="3"/>
  <c r="TL13" i="25" s="1"/>
  <c r="TC13" i="25"/>
  <c r="SA14" i="25"/>
  <c r="SS23" i="3"/>
  <c r="ON14" i="25"/>
  <c r="NF23" i="3"/>
  <c r="RP13" i="25"/>
  <c r="SO22" i="3"/>
  <c r="AO22" i="3"/>
  <c r="AL13" i="25" s="1"/>
  <c r="AC13" i="25"/>
  <c r="DS22" i="3"/>
  <c r="RN14" i="25"/>
  <c r="SF23" i="3"/>
  <c r="AA32" i="25"/>
  <c r="DQ82" i="3"/>
  <c r="AF82" i="3"/>
  <c r="WP12" i="25"/>
  <c r="SA32" i="25"/>
  <c r="SS82" i="3"/>
  <c r="DC13" i="25"/>
  <c r="DO22" i="3"/>
  <c r="DL13" i="25" s="1"/>
  <c r="CP13" i="25"/>
  <c r="DB22" i="3"/>
  <c r="CY13" i="25" s="1"/>
  <c r="VA14" i="25"/>
  <c r="US23" i="3"/>
  <c r="NB22" i="3"/>
  <c r="MY13" i="25" s="1"/>
  <c r="MP13" i="25"/>
  <c r="BA32" i="25"/>
  <c r="ON32" i="25"/>
  <c r="NF82" i="3"/>
  <c r="TA32" i="25"/>
  <c r="TF82" i="3"/>
  <c r="MN14" i="25"/>
  <c r="MS23" i="3"/>
  <c r="RN32" i="25"/>
  <c r="SF82" i="3"/>
  <c r="VC13" i="25"/>
  <c r="VB22" i="3"/>
  <c r="VL13" i="25" s="1"/>
  <c r="WN13" i="25"/>
  <c r="LA14" i="25"/>
  <c r="WQ23" i="3"/>
  <c r="LF23" i="3"/>
  <c r="DA32" i="25"/>
  <c r="TA14" i="25"/>
  <c r="TF23" i="3"/>
  <c r="DN13" i="25"/>
  <c r="NO22" i="3"/>
  <c r="OY13" i="25" s="1"/>
  <c r="OP13" i="25"/>
  <c r="DA14" i="25"/>
  <c r="AO81" i="3"/>
  <c r="DS81" i="3"/>
  <c r="D37" i="23"/>
  <c r="D36" i="23"/>
  <c r="D112" i="23"/>
  <c r="DC111" i="23" l="1"/>
  <c r="DG111" i="23" s="1"/>
  <c r="DC34" i="23"/>
  <c r="DC31" i="23"/>
  <c r="DG31" i="23" s="1"/>
  <c r="DG32" i="23"/>
  <c r="DC108" i="23"/>
  <c r="DG108" i="23" s="1"/>
  <c r="DG109" i="23"/>
  <c r="Q112" i="23"/>
  <c r="Q85" i="3" s="1"/>
  <c r="S85" i="3" s="1"/>
  <c r="S112" i="23"/>
  <c r="U112" i="23"/>
  <c r="AQ85" i="3" s="1"/>
  <c r="Q36" i="23"/>
  <c r="S36" i="23"/>
  <c r="U36" i="23"/>
  <c r="S37" i="23"/>
  <c r="AD27" i="3" s="1"/>
  <c r="U37" i="23"/>
  <c r="Q37" i="23"/>
  <c r="Q27" i="3" s="1"/>
  <c r="S27" i="3" s="1"/>
  <c r="AB27" i="3" s="1"/>
  <c r="CS112" i="23"/>
  <c r="UQ85" i="3" s="1"/>
  <c r="US85" i="3" s="1"/>
  <c r="VB85" i="3" s="1"/>
  <c r="CK112" i="23"/>
  <c r="SQ85" i="3" s="1"/>
  <c r="SS85" i="3" s="1"/>
  <c r="TB85" i="3" s="1"/>
  <c r="QS85" i="3"/>
  <c r="RB85" i="3" s="1"/>
  <c r="BU112" i="23"/>
  <c r="OQ85" i="3" s="1"/>
  <c r="OS85" i="3" s="1"/>
  <c r="PB85" i="3" s="1"/>
  <c r="BM112" i="23"/>
  <c r="MQ85" i="3" s="1"/>
  <c r="MS85" i="3" s="1"/>
  <c r="NB85" i="3" s="1"/>
  <c r="BE112" i="23"/>
  <c r="KD85" i="3" s="1"/>
  <c r="KF85" i="3" s="1"/>
  <c r="KO85" i="3" s="1"/>
  <c r="AW112" i="23"/>
  <c r="ID85" i="3" s="1"/>
  <c r="IF85" i="3" s="1"/>
  <c r="IO85" i="3" s="1"/>
  <c r="AO112" i="23"/>
  <c r="GD85" i="3" s="1"/>
  <c r="GF85" i="3" s="1"/>
  <c r="GO85" i="3" s="1"/>
  <c r="AG112" i="23"/>
  <c r="Y112" i="23"/>
  <c r="BQ85" i="3" s="1"/>
  <c r="BS85" i="3" s="1"/>
  <c r="CB85" i="3" s="1"/>
  <c r="CY112" i="23"/>
  <c r="WD85" i="3" s="1"/>
  <c r="WF85" i="3" s="1"/>
  <c r="WO85" i="3" s="1"/>
  <c r="UD85" i="3"/>
  <c r="UO85" i="3" s="1"/>
  <c r="CI112" i="23"/>
  <c r="SD85" i="3" s="1"/>
  <c r="CA112" i="23"/>
  <c r="QD85" i="3" s="1"/>
  <c r="QF85" i="3" s="1"/>
  <c r="QO85" i="3" s="1"/>
  <c r="BS112" i="23"/>
  <c r="OD85" i="3" s="1"/>
  <c r="OF85" i="3" s="1"/>
  <c r="OO85" i="3" s="1"/>
  <c r="BK112" i="23"/>
  <c r="MD85" i="3" s="1"/>
  <c r="MF85" i="3" s="1"/>
  <c r="MO85" i="3" s="1"/>
  <c r="BC112" i="23"/>
  <c r="JQ85" i="3" s="1"/>
  <c r="JS85" i="3" s="1"/>
  <c r="KB85" i="3" s="1"/>
  <c r="AU112" i="23"/>
  <c r="HQ85" i="3" s="1"/>
  <c r="HS85" i="3" s="1"/>
  <c r="IB85" i="3" s="1"/>
  <c r="AM112" i="23"/>
  <c r="FQ85" i="3" s="1"/>
  <c r="FS85" i="3" s="1"/>
  <c r="GB85" i="3" s="1"/>
  <c r="AE112" i="23"/>
  <c r="DD85" i="3" s="1"/>
  <c r="W112" i="23"/>
  <c r="BD85" i="3" s="1"/>
  <c r="CW112" i="23"/>
  <c r="VQ85" i="3" s="1"/>
  <c r="VS85" i="3" s="1"/>
  <c r="WB85" i="3" s="1"/>
  <c r="CO112" i="23"/>
  <c r="TQ85" i="3" s="1"/>
  <c r="TS85" i="3" s="1"/>
  <c r="UB85" i="3" s="1"/>
  <c r="CG112" i="23"/>
  <c r="RQ85" i="3" s="1"/>
  <c r="RS85" i="3" s="1"/>
  <c r="SB85" i="3" s="1"/>
  <c r="BY112" i="23"/>
  <c r="PQ85" i="3" s="1"/>
  <c r="PS85" i="3" s="1"/>
  <c r="QB85" i="3" s="1"/>
  <c r="BQ112" i="23"/>
  <c r="NQ85" i="3" s="1"/>
  <c r="NS85" i="3" s="1"/>
  <c r="OB85" i="3" s="1"/>
  <c r="BI112" i="23"/>
  <c r="LQ85" i="3" s="1"/>
  <c r="LS85" i="3" s="1"/>
  <c r="MB85" i="3" s="1"/>
  <c r="BA112" i="23"/>
  <c r="JD85" i="3" s="1"/>
  <c r="JF85" i="3" s="1"/>
  <c r="JO85" i="3" s="1"/>
  <c r="AS112" i="23"/>
  <c r="HD85" i="3" s="1"/>
  <c r="HF85" i="3" s="1"/>
  <c r="HO85" i="3" s="1"/>
  <c r="AK112" i="23"/>
  <c r="FD85" i="3" s="1"/>
  <c r="FF85" i="3" s="1"/>
  <c r="FO85" i="3" s="1"/>
  <c r="CQ85" i="3"/>
  <c r="CS85" i="3" s="1"/>
  <c r="DB85" i="3" s="1"/>
  <c r="CU112" i="23"/>
  <c r="VD85" i="3" s="1"/>
  <c r="VF85" i="3" s="1"/>
  <c r="VO85" i="3" s="1"/>
  <c r="CM112" i="23"/>
  <c r="TD85" i="3" s="1"/>
  <c r="TF85" i="3" s="1"/>
  <c r="TO85" i="3" s="1"/>
  <c r="CE112" i="23"/>
  <c r="RD85" i="3" s="1"/>
  <c r="RF85" i="3" s="1"/>
  <c r="RO85" i="3" s="1"/>
  <c r="BW112" i="23"/>
  <c r="PD85" i="3" s="1"/>
  <c r="PF85" i="3" s="1"/>
  <c r="PO85" i="3" s="1"/>
  <c r="BO112" i="23"/>
  <c r="ND85" i="3" s="1"/>
  <c r="NF85" i="3" s="1"/>
  <c r="NO85" i="3" s="1"/>
  <c r="BG112" i="23"/>
  <c r="LD85" i="3" s="1"/>
  <c r="AY112" i="23"/>
  <c r="IQ85" i="3" s="1"/>
  <c r="IS85" i="3" s="1"/>
  <c r="JB85" i="3" s="1"/>
  <c r="AQ112" i="23"/>
  <c r="GQ85" i="3" s="1"/>
  <c r="GS85" i="3" s="1"/>
  <c r="HB85" i="3" s="1"/>
  <c r="AI112" i="23"/>
  <c r="EQ85" i="3" s="1"/>
  <c r="ES85" i="3" s="1"/>
  <c r="FB85" i="3" s="1"/>
  <c r="AA112" i="23"/>
  <c r="CD85" i="3" s="1"/>
  <c r="CF85" i="3" s="1"/>
  <c r="CO85" i="3" s="1"/>
  <c r="AD85" i="3"/>
  <c r="RB23" i="3"/>
  <c r="QY14" i="25" s="1"/>
  <c r="QP14" i="25"/>
  <c r="CB82" i="3"/>
  <c r="BY32" i="25" s="1"/>
  <c r="BP32" i="25"/>
  <c r="QO82" i="3"/>
  <c r="QL32" i="25" s="1"/>
  <c r="QC32" i="25"/>
  <c r="RA15" i="25"/>
  <c r="RF24" i="3"/>
  <c r="UO82" i="3"/>
  <c r="UY32" i="25" s="1"/>
  <c r="UP32" i="25"/>
  <c r="GA33" i="25"/>
  <c r="GF83" i="3"/>
  <c r="HB23" i="3"/>
  <c r="GY14" i="25" s="1"/>
  <c r="GP14" i="25"/>
  <c r="BB82" i="3"/>
  <c r="AY32" i="25" s="1"/>
  <c r="AP32" i="25"/>
  <c r="BD25" i="3"/>
  <c r="BF25" i="3" s="1"/>
  <c r="W33" i="23"/>
  <c r="JQ25" i="3"/>
  <c r="BC33" i="23"/>
  <c r="SD25" i="3"/>
  <c r="CI33" i="23"/>
  <c r="Y33" i="23"/>
  <c r="BQ25" i="3"/>
  <c r="BE33" i="23"/>
  <c r="KD25" i="3"/>
  <c r="CK33" i="23"/>
  <c r="SQ25" i="3"/>
  <c r="EQ25" i="3"/>
  <c r="AI33" i="23"/>
  <c r="ND25" i="3"/>
  <c r="BO33" i="23"/>
  <c r="VD25" i="3"/>
  <c r="CU33" i="23"/>
  <c r="HD25" i="3"/>
  <c r="AS33" i="23"/>
  <c r="PQ25" i="3"/>
  <c r="BY33" i="23"/>
  <c r="VO23" i="3"/>
  <c r="VY14" i="25" s="1"/>
  <c r="VP14" i="25"/>
  <c r="HA15" i="25"/>
  <c r="HS24" i="3"/>
  <c r="NA15" i="25"/>
  <c r="NS24" i="3"/>
  <c r="GA15" i="25"/>
  <c r="GF24" i="3"/>
  <c r="QB82" i="3"/>
  <c r="PL32" i="25" s="1"/>
  <c r="PC32" i="25"/>
  <c r="EN33" i="25"/>
  <c r="ES83" i="3"/>
  <c r="TN33" i="25"/>
  <c r="TS83" i="3"/>
  <c r="JA33" i="25"/>
  <c r="HF83" i="3"/>
  <c r="SB23" i="3"/>
  <c r="SY14" i="25" s="1"/>
  <c r="SP14" i="25"/>
  <c r="UB23" i="3"/>
  <c r="TY14" i="25" s="1"/>
  <c r="TP14" i="25"/>
  <c r="AD84" i="3"/>
  <c r="IQ84" i="3"/>
  <c r="RD84" i="3"/>
  <c r="CQ84" i="3"/>
  <c r="CS84" i="3" s="1"/>
  <c r="LQ84" i="3"/>
  <c r="TQ84" i="3"/>
  <c r="FQ84" i="3"/>
  <c r="OD84" i="3"/>
  <c r="WD84" i="3"/>
  <c r="GD84" i="3"/>
  <c r="OQ84" i="3"/>
  <c r="MO23" i="3"/>
  <c r="ML14" i="25" s="1"/>
  <c r="MC14" i="25"/>
  <c r="KO82" i="3"/>
  <c r="KL32" i="25" s="1"/>
  <c r="KC32" i="25"/>
  <c r="OB82" i="3"/>
  <c r="NL32" i="25" s="1"/>
  <c r="NC32" i="25"/>
  <c r="FN15" i="25"/>
  <c r="FS24" i="3"/>
  <c r="LN15" i="25"/>
  <c r="LS24" i="3"/>
  <c r="EA15" i="25"/>
  <c r="KQ24" i="3"/>
  <c r="EF24" i="3"/>
  <c r="HA33" i="25"/>
  <c r="HS83" i="3"/>
  <c r="NA33" i="25"/>
  <c r="NS83" i="3"/>
  <c r="WB82" i="3"/>
  <c r="UL32" i="25" s="1"/>
  <c r="UC32" i="25"/>
  <c r="VO82" i="3"/>
  <c r="VY32" i="25" s="1"/>
  <c r="VP32" i="25"/>
  <c r="RO23" i="3"/>
  <c r="RL14" i="25" s="1"/>
  <c r="RC14" i="25"/>
  <c r="CA15" i="25"/>
  <c r="CF24" i="3"/>
  <c r="IO23" i="3"/>
  <c r="HY14" i="25" s="1"/>
  <c r="HP14" i="25"/>
  <c r="EO82" i="3"/>
  <c r="EL32" i="25" s="1"/>
  <c r="KS82" i="3"/>
  <c r="KP32" i="25" s="1"/>
  <c r="EC32" i="25"/>
  <c r="IA33" i="25"/>
  <c r="IS83" i="3"/>
  <c r="QN33" i="25"/>
  <c r="QS83" i="3"/>
  <c r="FN33" i="25"/>
  <c r="FS83" i="3"/>
  <c r="LN33" i="25"/>
  <c r="LS83" i="3"/>
  <c r="JN15" i="25"/>
  <c r="JS24" i="3"/>
  <c r="PA15" i="25"/>
  <c r="PS24" i="3"/>
  <c r="HN15" i="25"/>
  <c r="IF24" i="3"/>
  <c r="OA33" i="25"/>
  <c r="PF83" i="3"/>
  <c r="UA33" i="25"/>
  <c r="VS83" i="3"/>
  <c r="MA33" i="25"/>
  <c r="MF83" i="3"/>
  <c r="SN33" i="25"/>
  <c r="RS83" i="3"/>
  <c r="AN33" i="25"/>
  <c r="HB82" i="3"/>
  <c r="GY32" i="25" s="1"/>
  <c r="GP32" i="25"/>
  <c r="SB82" i="3"/>
  <c r="SY32" i="25" s="1"/>
  <c r="SP32" i="25"/>
  <c r="RB82" i="3"/>
  <c r="QY32" i="25" s="1"/>
  <c r="QP32" i="25"/>
  <c r="DD25" i="3"/>
  <c r="DF25" i="3" s="1"/>
  <c r="AE33" i="23"/>
  <c r="MD25" i="3"/>
  <c r="BK33" i="23"/>
  <c r="UD25" i="3"/>
  <c r="AG33" i="23"/>
  <c r="ED25" i="3"/>
  <c r="BM33" i="23"/>
  <c r="MQ25" i="3"/>
  <c r="CS33" i="23"/>
  <c r="UQ25" i="3"/>
  <c r="GQ25" i="3"/>
  <c r="AQ33" i="23"/>
  <c r="PD25" i="3"/>
  <c r="BW33" i="23"/>
  <c r="AQ25" i="3"/>
  <c r="AS25" i="3" s="1"/>
  <c r="JD25" i="3"/>
  <c r="BA33" i="23"/>
  <c r="RQ25" i="3"/>
  <c r="CG33" i="23"/>
  <c r="GN15" i="25"/>
  <c r="GS24" i="3"/>
  <c r="EA33" i="25"/>
  <c r="KQ83" i="3"/>
  <c r="KN33" i="25" s="1"/>
  <c r="EF83" i="3"/>
  <c r="CD84" i="3"/>
  <c r="LD84" i="3"/>
  <c r="TD84" i="3"/>
  <c r="FD84" i="3"/>
  <c r="NQ84" i="3"/>
  <c r="VQ84" i="3"/>
  <c r="HQ84" i="3"/>
  <c r="QD84" i="3"/>
  <c r="Q84" i="3"/>
  <c r="ID84" i="3"/>
  <c r="EN15" i="25"/>
  <c r="ES24" i="3"/>
  <c r="WO82" i="3"/>
  <c r="WL32" i="25" s="1"/>
  <c r="WC32" i="25"/>
  <c r="WO23" i="3"/>
  <c r="WL14" i="25" s="1"/>
  <c r="WC14" i="25"/>
  <c r="KB23" i="3"/>
  <c r="JY14" i="25" s="1"/>
  <c r="JP14" i="25"/>
  <c r="LP32" i="25"/>
  <c r="MB82" i="3"/>
  <c r="LY32" i="25" s="1"/>
  <c r="GO23" i="3"/>
  <c r="GL14" i="25" s="1"/>
  <c r="GC14" i="25"/>
  <c r="MA15" i="25"/>
  <c r="MF24" i="3"/>
  <c r="SN15" i="25"/>
  <c r="RS24" i="3"/>
  <c r="KA15" i="25"/>
  <c r="KF24" i="3"/>
  <c r="OO23" i="3"/>
  <c r="PY14" i="25" s="1"/>
  <c r="PP14" i="25"/>
  <c r="UB82" i="3"/>
  <c r="TY32" i="25" s="1"/>
  <c r="TP32" i="25"/>
  <c r="PO82" i="3"/>
  <c r="OL32" i="25" s="1"/>
  <c r="OC32" i="25"/>
  <c r="CW37" i="23"/>
  <c r="VQ27" i="3" s="1"/>
  <c r="VS27" i="3" s="1"/>
  <c r="WB27" i="3" s="1"/>
  <c r="CO37" i="23"/>
  <c r="TQ27" i="3" s="1"/>
  <c r="TS27" i="3" s="1"/>
  <c r="UB27" i="3" s="1"/>
  <c r="CG37" i="23"/>
  <c r="RQ27" i="3" s="1"/>
  <c r="RS27" i="3" s="1"/>
  <c r="SB27" i="3" s="1"/>
  <c r="BY37" i="23"/>
  <c r="PQ27" i="3" s="1"/>
  <c r="PS27" i="3" s="1"/>
  <c r="QB27" i="3" s="1"/>
  <c r="BQ37" i="23"/>
  <c r="NQ27" i="3" s="1"/>
  <c r="NS27" i="3" s="1"/>
  <c r="OB27" i="3" s="1"/>
  <c r="BI37" i="23"/>
  <c r="LQ27" i="3" s="1"/>
  <c r="LS27" i="3" s="1"/>
  <c r="MB27" i="3" s="1"/>
  <c r="BA37" i="23"/>
  <c r="JD27" i="3" s="1"/>
  <c r="JF27" i="3" s="1"/>
  <c r="JO27" i="3" s="1"/>
  <c r="AS37" i="23"/>
  <c r="HD27" i="3" s="1"/>
  <c r="HF27" i="3" s="1"/>
  <c r="HO27" i="3" s="1"/>
  <c r="AK37" i="23"/>
  <c r="FD27" i="3" s="1"/>
  <c r="FF27" i="3" s="1"/>
  <c r="FO27" i="3" s="1"/>
  <c r="CQ27" i="3"/>
  <c r="CS27" i="3" s="1"/>
  <c r="DB27" i="3" s="1"/>
  <c r="AQ27" i="3"/>
  <c r="CU37" i="23"/>
  <c r="VD27" i="3" s="1"/>
  <c r="VF27" i="3" s="1"/>
  <c r="VO27" i="3" s="1"/>
  <c r="CM37" i="23"/>
  <c r="TD27" i="3" s="1"/>
  <c r="TF27" i="3" s="1"/>
  <c r="TO27" i="3" s="1"/>
  <c r="CE37" i="23"/>
  <c r="RD27" i="3" s="1"/>
  <c r="RF27" i="3" s="1"/>
  <c r="RO27" i="3" s="1"/>
  <c r="BW37" i="23"/>
  <c r="PD27" i="3" s="1"/>
  <c r="PF27" i="3" s="1"/>
  <c r="PO27" i="3" s="1"/>
  <c r="BO37" i="23"/>
  <c r="ND27" i="3" s="1"/>
  <c r="NF27" i="3" s="1"/>
  <c r="NO27" i="3" s="1"/>
  <c r="BG37" i="23"/>
  <c r="LD27" i="3" s="1"/>
  <c r="AY37" i="23"/>
  <c r="IQ27" i="3" s="1"/>
  <c r="IS27" i="3" s="1"/>
  <c r="JB27" i="3" s="1"/>
  <c r="AQ37" i="23"/>
  <c r="GQ27" i="3" s="1"/>
  <c r="GS27" i="3" s="1"/>
  <c r="HB27" i="3" s="1"/>
  <c r="AI37" i="23"/>
  <c r="EQ27" i="3" s="1"/>
  <c r="ES27" i="3" s="1"/>
  <c r="FB27" i="3" s="1"/>
  <c r="AA37" i="23"/>
  <c r="CD27" i="3" s="1"/>
  <c r="CF27" i="3" s="1"/>
  <c r="CO27" i="3" s="1"/>
  <c r="CS37" i="23"/>
  <c r="UQ27" i="3" s="1"/>
  <c r="US27" i="3" s="1"/>
  <c r="VB27" i="3" s="1"/>
  <c r="CK37" i="23"/>
  <c r="SQ27" i="3" s="1"/>
  <c r="SS27" i="3" s="1"/>
  <c r="TB27" i="3" s="1"/>
  <c r="QS27" i="3"/>
  <c r="RB27" i="3" s="1"/>
  <c r="BU37" i="23"/>
  <c r="OQ27" i="3" s="1"/>
  <c r="OS27" i="3" s="1"/>
  <c r="PB27" i="3" s="1"/>
  <c r="BM37" i="23"/>
  <c r="MQ27" i="3" s="1"/>
  <c r="MS27" i="3" s="1"/>
  <c r="NB27" i="3" s="1"/>
  <c r="BE37" i="23"/>
  <c r="KD27" i="3" s="1"/>
  <c r="KF27" i="3" s="1"/>
  <c r="KO27" i="3" s="1"/>
  <c r="AW37" i="23"/>
  <c r="ID27" i="3" s="1"/>
  <c r="IF27" i="3" s="1"/>
  <c r="IO27" i="3" s="1"/>
  <c r="AO37" i="23"/>
  <c r="GD27" i="3" s="1"/>
  <c r="GF27" i="3" s="1"/>
  <c r="GO27" i="3" s="1"/>
  <c r="AG37" i="23"/>
  <c r="Y37" i="23"/>
  <c r="BQ27" i="3" s="1"/>
  <c r="BS27" i="3" s="1"/>
  <c r="CB27" i="3" s="1"/>
  <c r="CY37" i="23"/>
  <c r="WD27" i="3" s="1"/>
  <c r="WF27" i="3" s="1"/>
  <c r="WO27" i="3" s="1"/>
  <c r="UD27" i="3"/>
  <c r="UO27" i="3" s="1"/>
  <c r="CI37" i="23"/>
  <c r="SD27" i="3" s="1"/>
  <c r="CA37" i="23"/>
  <c r="QD27" i="3" s="1"/>
  <c r="QF27" i="3" s="1"/>
  <c r="QO27" i="3" s="1"/>
  <c r="BS37" i="23"/>
  <c r="OD27" i="3" s="1"/>
  <c r="OF27" i="3" s="1"/>
  <c r="OO27" i="3" s="1"/>
  <c r="BK37" i="23"/>
  <c r="MD27" i="3" s="1"/>
  <c r="MF27" i="3" s="1"/>
  <c r="MO27" i="3" s="1"/>
  <c r="BC37" i="23"/>
  <c r="JQ27" i="3" s="1"/>
  <c r="JS27" i="3" s="1"/>
  <c r="KB27" i="3" s="1"/>
  <c r="AU37" i="23"/>
  <c r="HQ27" i="3" s="1"/>
  <c r="HS27" i="3" s="1"/>
  <c r="IB27" i="3" s="1"/>
  <c r="AM37" i="23"/>
  <c r="FQ27" i="3" s="1"/>
  <c r="FS27" i="3" s="1"/>
  <c r="GB27" i="3" s="1"/>
  <c r="AE37" i="23"/>
  <c r="DD27" i="3" s="1"/>
  <c r="W37" i="23"/>
  <c r="BD27" i="3" s="1"/>
  <c r="WB23" i="3"/>
  <c r="UL14" i="25" s="1"/>
  <c r="UC14" i="25"/>
  <c r="FO23" i="3"/>
  <c r="FL14" i="25" s="1"/>
  <c r="FC14" i="25"/>
  <c r="FO82" i="3"/>
  <c r="FL32" i="25" s="1"/>
  <c r="FC32" i="25"/>
  <c r="IA15" i="25"/>
  <c r="IS24" i="3"/>
  <c r="HO23" i="3"/>
  <c r="JL14" i="25" s="1"/>
  <c r="JC14" i="25"/>
  <c r="JB23" i="3"/>
  <c r="IL14" i="25" s="1"/>
  <c r="IC14" i="25"/>
  <c r="FQ25" i="3"/>
  <c r="AM33" i="23"/>
  <c r="OD25" i="3"/>
  <c r="BS33" i="23"/>
  <c r="WD25" i="3"/>
  <c r="CY33" i="23"/>
  <c r="AO33" i="23"/>
  <c r="GD25" i="3"/>
  <c r="BU33" i="23"/>
  <c r="OQ25" i="3"/>
  <c r="AD25" i="3"/>
  <c r="IQ25" i="3"/>
  <c r="AY33" i="23"/>
  <c r="RD25" i="3"/>
  <c r="CE33" i="23"/>
  <c r="CQ25" i="3"/>
  <c r="LQ25" i="3"/>
  <c r="BI33" i="23"/>
  <c r="TQ25" i="3"/>
  <c r="CO33" i="23"/>
  <c r="QA15" i="25"/>
  <c r="QF24" i="3"/>
  <c r="VN15" i="25"/>
  <c r="VF24" i="3"/>
  <c r="FA15" i="25"/>
  <c r="FF24" i="3"/>
  <c r="NN15" i="25"/>
  <c r="OS24" i="3"/>
  <c r="NP15" i="25" s="1"/>
  <c r="EP32" i="25"/>
  <c r="FB82" i="3"/>
  <c r="EY32" i="25" s="1"/>
  <c r="KB82" i="3"/>
  <c r="JY32" i="25" s="1"/>
  <c r="JP32" i="25"/>
  <c r="UN33" i="25"/>
  <c r="JN33" i="25"/>
  <c r="JS83" i="3"/>
  <c r="PA33" i="25"/>
  <c r="PS83" i="3"/>
  <c r="KO23" i="3"/>
  <c r="KL14" i="25" s="1"/>
  <c r="KC14" i="25"/>
  <c r="EQ84" i="3"/>
  <c r="ND84" i="3"/>
  <c r="VD84" i="3"/>
  <c r="HD84" i="3"/>
  <c r="PQ84" i="3"/>
  <c r="BD84" i="3"/>
  <c r="BF84" i="3" s="1"/>
  <c r="JQ84" i="3"/>
  <c r="SD84" i="3"/>
  <c r="BQ84" i="3"/>
  <c r="KD84" i="3"/>
  <c r="SQ84" i="3"/>
  <c r="CO23" i="3"/>
  <c r="CL14" i="25" s="1"/>
  <c r="CC14" i="25"/>
  <c r="CO82" i="3"/>
  <c r="CL32" i="25" s="1"/>
  <c r="CC32" i="25"/>
  <c r="IB82" i="3"/>
  <c r="HL32" i="25" s="1"/>
  <c r="HC32" i="25"/>
  <c r="PN15" i="25"/>
  <c r="OF24" i="3"/>
  <c r="AN15" i="25"/>
  <c r="WA33" i="25"/>
  <c r="WF83" i="3"/>
  <c r="CA33" i="25"/>
  <c r="CF83" i="3"/>
  <c r="KA33" i="25"/>
  <c r="KF83" i="3"/>
  <c r="QA33" i="25"/>
  <c r="QF83" i="3"/>
  <c r="FA33" i="25"/>
  <c r="FF83" i="3"/>
  <c r="JO23" i="3"/>
  <c r="IY14" i="25" s="1"/>
  <c r="IP14" i="25"/>
  <c r="GO82" i="3"/>
  <c r="GL32" i="25" s="1"/>
  <c r="GC32" i="25"/>
  <c r="IP32" i="25"/>
  <c r="JO82" i="3"/>
  <c r="IY32" i="25" s="1"/>
  <c r="MB23" i="3"/>
  <c r="LY14" i="25" s="1"/>
  <c r="LP14" i="25"/>
  <c r="PC14" i="25"/>
  <c r="QB23" i="3"/>
  <c r="PL14" i="25" s="1"/>
  <c r="RA33" i="25"/>
  <c r="RF83" i="3"/>
  <c r="HN33" i="25"/>
  <c r="IF83" i="3"/>
  <c r="PN33" i="25"/>
  <c r="OF83" i="3"/>
  <c r="UO23" i="3"/>
  <c r="UY14" i="25" s="1"/>
  <c r="UP14" i="25"/>
  <c r="CW36" i="23"/>
  <c r="CO36" i="23"/>
  <c r="CG36" i="23"/>
  <c r="BY36" i="23"/>
  <c r="BQ36" i="23"/>
  <c r="BI36" i="23"/>
  <c r="BA36" i="23"/>
  <c r="AS36" i="23"/>
  <c r="AK36" i="23"/>
  <c r="CU36" i="23"/>
  <c r="CM36" i="23"/>
  <c r="CE36" i="23"/>
  <c r="BW36" i="23"/>
  <c r="BO36" i="23"/>
  <c r="BG36" i="23"/>
  <c r="AY36" i="23"/>
  <c r="AQ36" i="23"/>
  <c r="AI36" i="23"/>
  <c r="AA36" i="23"/>
  <c r="CS36" i="23"/>
  <c r="CK36" i="23"/>
  <c r="BU36" i="23"/>
  <c r="BM36" i="23"/>
  <c r="BE36" i="23"/>
  <c r="AW36" i="23"/>
  <c r="AO36" i="23"/>
  <c r="AG36" i="23"/>
  <c r="Y36" i="23"/>
  <c r="CY36" i="23"/>
  <c r="CI36" i="23"/>
  <c r="CA36" i="23"/>
  <c r="BS36" i="23"/>
  <c r="BK36" i="23"/>
  <c r="BC36" i="23"/>
  <c r="AU36" i="23"/>
  <c r="AM36" i="23"/>
  <c r="AE36" i="23"/>
  <c r="W36" i="23"/>
  <c r="TN15" i="25"/>
  <c r="TS24" i="3"/>
  <c r="JA15" i="25"/>
  <c r="HF24" i="3"/>
  <c r="QN15" i="25"/>
  <c r="QS24" i="3"/>
  <c r="N15" i="25"/>
  <c r="S24" i="3"/>
  <c r="P15" i="25" s="1"/>
  <c r="FP14" i="25"/>
  <c r="GB23" i="3"/>
  <c r="FY14" i="25" s="1"/>
  <c r="GN33" i="25"/>
  <c r="GS83" i="3"/>
  <c r="NN33" i="25"/>
  <c r="OS83" i="3"/>
  <c r="VN33" i="25"/>
  <c r="VF83" i="3"/>
  <c r="IN33" i="25"/>
  <c r="JF83" i="3"/>
  <c r="BB23" i="3"/>
  <c r="AY14" i="25" s="1"/>
  <c r="AP14" i="25"/>
  <c r="NP32" i="25"/>
  <c r="PB82" i="3"/>
  <c r="NY32" i="25" s="1"/>
  <c r="MO82" i="3"/>
  <c r="ML32" i="25" s="1"/>
  <c r="MC32" i="25"/>
  <c r="NP14" i="25"/>
  <c r="PB23" i="3"/>
  <c r="NY14" i="25" s="1"/>
  <c r="OO82" i="3"/>
  <c r="PY32" i="25" s="1"/>
  <c r="PP32" i="25"/>
  <c r="HQ25" i="3"/>
  <c r="AU33" i="23"/>
  <c r="QD25" i="3"/>
  <c r="CA33" i="23"/>
  <c r="Q25" i="3"/>
  <c r="AW33" i="23"/>
  <c r="ID25" i="3"/>
  <c r="CD25" i="3"/>
  <c r="AA33" i="23"/>
  <c r="LD25" i="3"/>
  <c r="BG33" i="23"/>
  <c r="TD25" i="3"/>
  <c r="CM33" i="23"/>
  <c r="FD25" i="3"/>
  <c r="AK33" i="23"/>
  <c r="NQ25" i="3"/>
  <c r="BQ33" i="23"/>
  <c r="VQ25" i="3"/>
  <c r="CW33" i="23"/>
  <c r="OA15" i="25"/>
  <c r="PF24" i="3"/>
  <c r="WA15" i="25"/>
  <c r="WF24" i="3"/>
  <c r="P14" i="25"/>
  <c r="QC14" i="25"/>
  <c r="QO23" i="3"/>
  <c r="QL14" i="25" s="1"/>
  <c r="JB82" i="3"/>
  <c r="IL32" i="25" s="1"/>
  <c r="IC32" i="25"/>
  <c r="GQ84" i="3"/>
  <c r="PD84" i="3"/>
  <c r="AQ84" i="3"/>
  <c r="AS84" i="3" s="1"/>
  <c r="JD84" i="3"/>
  <c r="RQ84" i="3"/>
  <c r="DD84" i="3"/>
  <c r="DF84" i="3" s="1"/>
  <c r="MD84" i="3"/>
  <c r="UD84" i="3"/>
  <c r="ED84" i="3"/>
  <c r="MQ84" i="3"/>
  <c r="UQ84" i="3"/>
  <c r="UN15" i="25"/>
  <c r="FB23" i="3"/>
  <c r="EY14" i="25" s="1"/>
  <c r="EP14" i="25"/>
  <c r="BN33" i="25"/>
  <c r="BS83" i="3"/>
  <c r="IB23" i="3"/>
  <c r="HL14" i="25" s="1"/>
  <c r="HC14" i="25"/>
  <c r="PO23" i="3"/>
  <c r="OL14" i="25" s="1"/>
  <c r="OC14" i="25"/>
  <c r="HP32" i="25"/>
  <c r="IO82" i="3"/>
  <c r="HY32" i="25" s="1"/>
  <c r="GB82" i="3"/>
  <c r="FY32" i="25" s="1"/>
  <c r="FP32" i="25"/>
  <c r="OB23" i="3"/>
  <c r="NL14" i="25" s="1"/>
  <c r="NC14" i="25"/>
  <c r="UA15" i="25"/>
  <c r="VS24" i="3"/>
  <c r="IN15" i="25"/>
  <c r="JF24" i="3"/>
  <c r="BN15" i="25"/>
  <c r="BS24" i="3"/>
  <c r="HO82" i="3"/>
  <c r="JL32" i="25" s="1"/>
  <c r="JC32" i="25"/>
  <c r="N33" i="25"/>
  <c r="S83" i="3"/>
  <c r="P33" i="25" s="1"/>
  <c r="BP14" i="25"/>
  <c r="CB23" i="3"/>
  <c r="BY14" i="25" s="1"/>
  <c r="EO23" i="3"/>
  <c r="EL14" i="25" s="1"/>
  <c r="EC14" i="25"/>
  <c r="KS23" i="3"/>
  <c r="RO82" i="3"/>
  <c r="RL32" i="25" s="1"/>
  <c r="RC32" i="25"/>
  <c r="OQ14" i="25"/>
  <c r="MU23" i="3"/>
  <c r="MR14" i="25" s="1"/>
  <c r="DM14" i="25"/>
  <c r="XE22" i="3"/>
  <c r="NA23" i="3"/>
  <c r="MX14" i="25" s="1"/>
  <c r="DM32" i="25"/>
  <c r="DR82" i="3"/>
  <c r="MQ32" i="25"/>
  <c r="CQ32" i="25"/>
  <c r="XC23" i="3"/>
  <c r="XB12" i="25"/>
  <c r="DO13" i="25"/>
  <c r="DR13" i="25" s="1"/>
  <c r="WM14" i="25"/>
  <c r="CQ14" i="25"/>
  <c r="DR12" i="25"/>
  <c r="WZ13" i="25"/>
  <c r="MM33" i="25"/>
  <c r="MQ33" i="25" s="1"/>
  <c r="WO13" i="25"/>
  <c r="WX13" i="25" s="1"/>
  <c r="XF22" i="3"/>
  <c r="DT82" i="3"/>
  <c r="DX12" i="25"/>
  <c r="TE24" i="3"/>
  <c r="TB15" i="25" s="1"/>
  <c r="XE81" i="3"/>
  <c r="XN81" i="3" s="1"/>
  <c r="XD82" i="3"/>
  <c r="SD32" i="25"/>
  <c r="DD14" i="25"/>
  <c r="SG84" i="3"/>
  <c r="LD32" i="25"/>
  <c r="LG84" i="3"/>
  <c r="VD14" i="25"/>
  <c r="ST84" i="3"/>
  <c r="KZ15" i="25"/>
  <c r="LG24" i="3"/>
  <c r="LE24" i="3"/>
  <c r="MT84" i="3"/>
  <c r="LE13" i="25"/>
  <c r="LD14" i="25"/>
  <c r="NG84" i="3"/>
  <c r="WM32" i="25"/>
  <c r="LN23" i="3"/>
  <c r="LK14" i="25" s="1"/>
  <c r="LB14" i="25"/>
  <c r="LH23" i="3"/>
  <c r="LE14" i="25" s="1"/>
  <c r="LH82" i="3"/>
  <c r="LN82" i="3"/>
  <c r="LK32" i="25" s="1"/>
  <c r="LB32" i="25"/>
  <c r="KZ33" i="25"/>
  <c r="LE83" i="3"/>
  <c r="LG83" i="3"/>
  <c r="SR84" i="3"/>
  <c r="AZ16" i="25"/>
  <c r="BG25" i="3"/>
  <c r="XD12" i="25"/>
  <c r="XE11" i="25"/>
  <c r="VE13" i="25"/>
  <c r="SN23" i="3"/>
  <c r="SH23" i="3"/>
  <c r="RR14" i="25" s="1"/>
  <c r="RO14" i="25"/>
  <c r="WQ13" i="25"/>
  <c r="DB32" i="25"/>
  <c r="DN82" i="3"/>
  <c r="DK32" i="25" s="1"/>
  <c r="DH82" i="3"/>
  <c r="TE14" i="25"/>
  <c r="BB15" i="25"/>
  <c r="BH24" i="3"/>
  <c r="BN24" i="3"/>
  <c r="BK15" i="25" s="1"/>
  <c r="TD15" i="25"/>
  <c r="OO32" i="25"/>
  <c r="NN82" i="3"/>
  <c r="OX32" i="25" s="1"/>
  <c r="NH82" i="3"/>
  <c r="MR32" i="25"/>
  <c r="VD32" i="25"/>
  <c r="TD33" i="25"/>
  <c r="DQ13" i="25"/>
  <c r="XG22" i="3"/>
  <c r="RQ32" i="25"/>
  <c r="OR13" i="25"/>
  <c r="SD14" i="25"/>
  <c r="DG84" i="3"/>
  <c r="MM16" i="25"/>
  <c r="MR25" i="3"/>
  <c r="MT25" i="3"/>
  <c r="TG84" i="3"/>
  <c r="TE84" i="3"/>
  <c r="WR12" i="25"/>
  <c r="RQ14" i="25"/>
  <c r="OM33" i="25"/>
  <c r="NE83" i="3"/>
  <c r="NG83" i="3"/>
  <c r="RM33" i="25"/>
  <c r="SG83" i="3"/>
  <c r="SE83" i="3"/>
  <c r="RM15" i="25"/>
  <c r="SG24" i="3"/>
  <c r="SE24" i="3"/>
  <c r="CZ15" i="25"/>
  <c r="DG24" i="3"/>
  <c r="WU81" i="3"/>
  <c r="XH81" i="3" s="1"/>
  <c r="DB14" i="25"/>
  <c r="DH23" i="3"/>
  <c r="DE14" i="25" s="1"/>
  <c r="DN23" i="3"/>
  <c r="DK14" i="25" s="1"/>
  <c r="DD32" i="25"/>
  <c r="TE32" i="25"/>
  <c r="MO15" i="25"/>
  <c r="NA24" i="3"/>
  <c r="MX15" i="25" s="1"/>
  <c r="MU24" i="3"/>
  <c r="BB33" i="25"/>
  <c r="BH83" i="3"/>
  <c r="BN83" i="3"/>
  <c r="BK33" i="25" s="1"/>
  <c r="RZ15" i="25"/>
  <c r="ST24" i="3"/>
  <c r="SR24" i="3"/>
  <c r="DP24" i="3"/>
  <c r="OQ32" i="25"/>
  <c r="RZ33" i="25"/>
  <c r="SR83" i="3"/>
  <c r="ST83" i="3"/>
  <c r="UZ15" i="25"/>
  <c r="UT24" i="3"/>
  <c r="UR24" i="3"/>
  <c r="CO32" i="25"/>
  <c r="CU82" i="3"/>
  <c r="DA82" i="3"/>
  <c r="CX32" i="25" s="1"/>
  <c r="SE13" i="25"/>
  <c r="MO33" i="25"/>
  <c r="NA83" i="3"/>
  <c r="MX33" i="25" s="1"/>
  <c r="MU83" i="3"/>
  <c r="DP84" i="3"/>
  <c r="BG84" i="3"/>
  <c r="SB32" i="25"/>
  <c r="SU82" i="3"/>
  <c r="TA82" i="3"/>
  <c r="SK32" i="25" s="1"/>
  <c r="VB14" i="25"/>
  <c r="UU23" i="3"/>
  <c r="VE14" i="25" s="1"/>
  <c r="VA23" i="3"/>
  <c r="VK14" i="25" s="1"/>
  <c r="XH21" i="3"/>
  <c r="MQ15" i="25"/>
  <c r="BD33" i="25"/>
  <c r="WR23" i="3"/>
  <c r="UZ33" i="25"/>
  <c r="UT83" i="3"/>
  <c r="UR83" i="3"/>
  <c r="CO14" i="25"/>
  <c r="DA23" i="3"/>
  <c r="CX14" i="25" s="1"/>
  <c r="CU23" i="3"/>
  <c r="CR14" i="25" s="1"/>
  <c r="DR23" i="3"/>
  <c r="XC82" i="3"/>
  <c r="WT23" i="3"/>
  <c r="WP83" i="3"/>
  <c r="UT84" i="3"/>
  <c r="UR84" i="3"/>
  <c r="CT84" i="3"/>
  <c r="CR84" i="3"/>
  <c r="SZ16" i="25"/>
  <c r="TE25" i="3"/>
  <c r="TG25" i="3"/>
  <c r="DE13" i="25"/>
  <c r="CZ33" i="25"/>
  <c r="DG83" i="3"/>
  <c r="CM33" i="25"/>
  <c r="CR83" i="3"/>
  <c r="CT83" i="3"/>
  <c r="OM15" i="25"/>
  <c r="NG24" i="3"/>
  <c r="NE24" i="3"/>
  <c r="BE32" i="25"/>
  <c r="WT82" i="3"/>
  <c r="WU22" i="3"/>
  <c r="WP24" i="3"/>
  <c r="DP83" i="3"/>
  <c r="BD15" i="25"/>
  <c r="CR13" i="25"/>
  <c r="DT23" i="3"/>
  <c r="WR82" i="3"/>
  <c r="VB32" i="25"/>
  <c r="UU82" i="3"/>
  <c r="VA82" i="3"/>
  <c r="VK32" i="25" s="1"/>
  <c r="CM15" i="25"/>
  <c r="CT24" i="3"/>
  <c r="CR24" i="3"/>
  <c r="TB33" i="25"/>
  <c r="TN83" i="3"/>
  <c r="TK33" i="25" s="1"/>
  <c r="TH83" i="3"/>
  <c r="BE14" i="25"/>
  <c r="SN82" i="3"/>
  <c r="SH82" i="3"/>
  <c r="RO32" i="25"/>
  <c r="RR13" i="25"/>
  <c r="SB14" i="25"/>
  <c r="TA23" i="3"/>
  <c r="SK14" i="25" s="1"/>
  <c r="SU23" i="3"/>
  <c r="SE14" i="25" s="1"/>
  <c r="OO14" i="25"/>
  <c r="NH23" i="3"/>
  <c r="NN23" i="3"/>
  <c r="OX14" i="25" s="1"/>
  <c r="XA13" i="25"/>
  <c r="WN32" i="25"/>
  <c r="DN14" i="25"/>
  <c r="DO23" i="3"/>
  <c r="DL14" i="25" s="1"/>
  <c r="DC14" i="25"/>
  <c r="TA33" i="25"/>
  <c r="TF83" i="3"/>
  <c r="ON15" i="25"/>
  <c r="NF24" i="3"/>
  <c r="VA33" i="25"/>
  <c r="US83" i="3"/>
  <c r="DC32" i="25"/>
  <c r="DO82" i="3"/>
  <c r="DL32" i="25" s="1"/>
  <c r="WN14" i="25"/>
  <c r="LA15" i="25"/>
  <c r="WQ24" i="3"/>
  <c r="LF24" i="3"/>
  <c r="NO82" i="3"/>
  <c r="OY32" i="25" s="1"/>
  <c r="OP32" i="25"/>
  <c r="DA33" i="25"/>
  <c r="WY12" i="25"/>
  <c r="DP13" i="25"/>
  <c r="BA33" i="25"/>
  <c r="RN33" i="25"/>
  <c r="SF83" i="3"/>
  <c r="DB82" i="3"/>
  <c r="CY32" i="25" s="1"/>
  <c r="CP32" i="25"/>
  <c r="WP13" i="25"/>
  <c r="WY13" i="25" s="1"/>
  <c r="AA15" i="25"/>
  <c r="DQ24" i="3"/>
  <c r="AF24" i="3"/>
  <c r="P25" i="1"/>
  <c r="CX25" i="1" s="1"/>
  <c r="TA15" i="25"/>
  <c r="TF24" i="3"/>
  <c r="BA15" i="25"/>
  <c r="TO82" i="3"/>
  <c r="TL32" i="25" s="1"/>
  <c r="TC32" i="25"/>
  <c r="SC32" i="25"/>
  <c r="TB82" i="3"/>
  <c r="SL32" i="25" s="1"/>
  <c r="VA15" i="25"/>
  <c r="US24" i="3"/>
  <c r="AO82" i="3"/>
  <c r="AL32" i="25" s="1"/>
  <c r="AC32" i="25"/>
  <c r="DS82" i="3"/>
  <c r="RP14" i="25"/>
  <c r="SO23" i="3"/>
  <c r="OP14" i="25"/>
  <c r="NO23" i="3"/>
  <c r="OY14" i="25" s="1"/>
  <c r="RN15" i="25"/>
  <c r="SF24" i="3"/>
  <c r="DB23" i="3"/>
  <c r="CY14" i="25" s="1"/>
  <c r="CP14" i="25"/>
  <c r="NB82" i="3"/>
  <c r="MY32" i="25" s="1"/>
  <c r="MP32" i="25"/>
  <c r="TO23" i="3"/>
  <c r="TL14" i="25" s="1"/>
  <c r="TC14" i="25"/>
  <c r="CN33" i="25"/>
  <c r="CS83" i="3"/>
  <c r="LO23" i="3"/>
  <c r="LL14" i="25" s="1"/>
  <c r="LC14" i="25"/>
  <c r="WS23" i="3"/>
  <c r="RP32" i="25"/>
  <c r="SO82" i="3"/>
  <c r="SA15" i="25"/>
  <c r="SS24" i="3"/>
  <c r="NB23" i="3"/>
  <c r="MY14" i="25" s="1"/>
  <c r="MP14" i="25"/>
  <c r="BC32" i="25"/>
  <c r="BO82" i="3"/>
  <c r="BL32" i="25" s="1"/>
  <c r="VC14" i="25"/>
  <c r="VB23" i="3"/>
  <c r="VL14" i="25" s="1"/>
  <c r="SA33" i="25"/>
  <c r="SS83" i="3"/>
  <c r="LA33" i="25"/>
  <c r="WQ83" i="3"/>
  <c r="LF83" i="3"/>
  <c r="BC14" i="25"/>
  <c r="BO23" i="3"/>
  <c r="BL14" i="25" s="1"/>
  <c r="AO23" i="3"/>
  <c r="AL14" i="25" s="1"/>
  <c r="AC14" i="25"/>
  <c r="DS23" i="3"/>
  <c r="LO82" i="3"/>
  <c r="LL32" i="25" s="1"/>
  <c r="LC32" i="25"/>
  <c r="WS82" i="3"/>
  <c r="DA15" i="25"/>
  <c r="XC12" i="25"/>
  <c r="MN33" i="25"/>
  <c r="MS83" i="3"/>
  <c r="ON33" i="25"/>
  <c r="NF83" i="3"/>
  <c r="MN15" i="25"/>
  <c r="MS24" i="3"/>
  <c r="DN32" i="25"/>
  <c r="TB23" i="3"/>
  <c r="SL14" i="25" s="1"/>
  <c r="SC14" i="25"/>
  <c r="XD23" i="3"/>
  <c r="VB82" i="3"/>
  <c r="VL32" i="25" s="1"/>
  <c r="VC32" i="25"/>
  <c r="AA33" i="25"/>
  <c r="DQ83" i="3"/>
  <c r="AF83" i="3"/>
  <c r="CN15" i="25"/>
  <c r="CS24" i="3"/>
  <c r="P84" i="1"/>
  <c r="CX84" i="1" s="1"/>
  <c r="XF81" i="3"/>
  <c r="XO81" i="3" s="1"/>
  <c r="EB81" i="3"/>
  <c r="D38" i="23"/>
  <c r="D84" i="23"/>
  <c r="D113" i="23"/>
  <c r="BF27" i="3" l="1"/>
  <c r="BO27" i="3" s="1"/>
  <c r="AS27" i="3"/>
  <c r="BB27" i="3" s="1"/>
  <c r="AS85" i="3"/>
  <c r="BB85" i="3" s="1"/>
  <c r="BF85" i="3"/>
  <c r="BO85" i="3" s="1"/>
  <c r="DF85" i="3"/>
  <c r="DO85" i="3" s="1"/>
  <c r="DF27" i="3"/>
  <c r="DO27" i="3" s="1"/>
  <c r="DC36" i="23"/>
  <c r="DG36" i="23" s="1"/>
  <c r="ED27" i="3"/>
  <c r="EF27" i="3" s="1"/>
  <c r="DC37" i="23"/>
  <c r="ED85" i="3"/>
  <c r="KQ85" i="3" s="1"/>
  <c r="DC112" i="23"/>
  <c r="DG112" i="23" s="1"/>
  <c r="DC33" i="23"/>
  <c r="DG33" i="23" s="1"/>
  <c r="DG34" i="23"/>
  <c r="U84" i="23"/>
  <c r="AQ63" i="3" s="1"/>
  <c r="Q84" i="23"/>
  <c r="S84" i="23"/>
  <c r="AD63" i="3" s="1"/>
  <c r="U38" i="23"/>
  <c r="AQ28" i="3" s="1"/>
  <c r="Q38" i="23"/>
  <c r="Q35" i="23" s="1"/>
  <c r="S38" i="23"/>
  <c r="S35" i="23" s="1"/>
  <c r="Q113" i="23"/>
  <c r="Q110" i="23" s="1"/>
  <c r="S113" i="23"/>
  <c r="S110" i="23" s="1"/>
  <c r="U113" i="23"/>
  <c r="U110" i="23" s="1"/>
  <c r="XE82" i="3"/>
  <c r="CW38" i="23"/>
  <c r="VQ28" i="3" s="1"/>
  <c r="VS28" i="3" s="1"/>
  <c r="WB28" i="3" s="1"/>
  <c r="CO38" i="23"/>
  <c r="TQ28" i="3" s="1"/>
  <c r="TS28" i="3" s="1"/>
  <c r="UB28" i="3" s="1"/>
  <c r="CG38" i="23"/>
  <c r="RQ28" i="3" s="1"/>
  <c r="RS28" i="3" s="1"/>
  <c r="SB28" i="3" s="1"/>
  <c r="BY38" i="23"/>
  <c r="PQ28" i="3" s="1"/>
  <c r="PS28" i="3" s="1"/>
  <c r="QB28" i="3" s="1"/>
  <c r="BQ38" i="23"/>
  <c r="NQ28" i="3" s="1"/>
  <c r="NS28" i="3" s="1"/>
  <c r="OB28" i="3" s="1"/>
  <c r="BI38" i="23"/>
  <c r="LQ28" i="3" s="1"/>
  <c r="LS28" i="3" s="1"/>
  <c r="MB28" i="3" s="1"/>
  <c r="BA38" i="23"/>
  <c r="JD28" i="3" s="1"/>
  <c r="JF28" i="3" s="1"/>
  <c r="JO28" i="3" s="1"/>
  <c r="AS38" i="23"/>
  <c r="HD28" i="3" s="1"/>
  <c r="HF28" i="3" s="1"/>
  <c r="HO28" i="3" s="1"/>
  <c r="AK38" i="23"/>
  <c r="FD28" i="3" s="1"/>
  <c r="FF28" i="3" s="1"/>
  <c r="FO28" i="3" s="1"/>
  <c r="CQ28" i="3"/>
  <c r="CS28" i="3" s="1"/>
  <c r="DB28" i="3" s="1"/>
  <c r="CU38" i="23"/>
  <c r="VD28" i="3" s="1"/>
  <c r="VF28" i="3" s="1"/>
  <c r="VO28" i="3" s="1"/>
  <c r="CM38" i="23"/>
  <c r="TD28" i="3" s="1"/>
  <c r="TF28" i="3" s="1"/>
  <c r="TO28" i="3" s="1"/>
  <c r="CE38" i="23"/>
  <c r="RD28" i="3" s="1"/>
  <c r="RF28" i="3" s="1"/>
  <c r="RO28" i="3" s="1"/>
  <c r="BW38" i="23"/>
  <c r="PD28" i="3" s="1"/>
  <c r="PF28" i="3" s="1"/>
  <c r="PO28" i="3" s="1"/>
  <c r="BO38" i="23"/>
  <c r="ND28" i="3" s="1"/>
  <c r="NF28" i="3" s="1"/>
  <c r="NO28" i="3" s="1"/>
  <c r="BG38" i="23"/>
  <c r="LD28" i="3" s="1"/>
  <c r="AY38" i="23"/>
  <c r="IQ28" i="3" s="1"/>
  <c r="IS28" i="3" s="1"/>
  <c r="JB28" i="3" s="1"/>
  <c r="AQ38" i="23"/>
  <c r="GQ28" i="3" s="1"/>
  <c r="GS28" i="3" s="1"/>
  <c r="HB28" i="3" s="1"/>
  <c r="AI38" i="23"/>
  <c r="EQ28" i="3" s="1"/>
  <c r="ES28" i="3" s="1"/>
  <c r="FB28" i="3" s="1"/>
  <c r="AA38" i="23"/>
  <c r="CD28" i="3" s="1"/>
  <c r="CF28" i="3" s="1"/>
  <c r="CO28" i="3" s="1"/>
  <c r="AD28" i="3"/>
  <c r="CS38" i="23"/>
  <c r="UQ28" i="3" s="1"/>
  <c r="US28" i="3" s="1"/>
  <c r="VB28" i="3" s="1"/>
  <c r="CK38" i="23"/>
  <c r="SQ28" i="3" s="1"/>
  <c r="SS28" i="3" s="1"/>
  <c r="TB28" i="3" s="1"/>
  <c r="QS28" i="3"/>
  <c r="RB28" i="3" s="1"/>
  <c r="BU38" i="23"/>
  <c r="OQ28" i="3" s="1"/>
  <c r="OS28" i="3" s="1"/>
  <c r="PB28" i="3" s="1"/>
  <c r="NY17" i="25" s="1"/>
  <c r="BM38" i="23"/>
  <c r="MQ28" i="3" s="1"/>
  <c r="MS28" i="3" s="1"/>
  <c r="NB28" i="3" s="1"/>
  <c r="BE38" i="23"/>
  <c r="KD28" i="3" s="1"/>
  <c r="KF28" i="3" s="1"/>
  <c r="KO28" i="3" s="1"/>
  <c r="AW38" i="23"/>
  <c r="ID28" i="3" s="1"/>
  <c r="IF28" i="3" s="1"/>
  <c r="IO28" i="3" s="1"/>
  <c r="AO38" i="23"/>
  <c r="GD28" i="3" s="1"/>
  <c r="GF28" i="3" s="1"/>
  <c r="GO28" i="3" s="1"/>
  <c r="AG38" i="23"/>
  <c r="Y38" i="23"/>
  <c r="BQ28" i="3" s="1"/>
  <c r="BS28" i="3" s="1"/>
  <c r="CB28" i="3" s="1"/>
  <c r="CY38" i="23"/>
  <c r="WD28" i="3" s="1"/>
  <c r="WF28" i="3" s="1"/>
  <c r="WO28" i="3" s="1"/>
  <c r="UD28" i="3"/>
  <c r="UO28" i="3" s="1"/>
  <c r="CI38" i="23"/>
  <c r="SD28" i="3" s="1"/>
  <c r="CA38" i="23"/>
  <c r="QD28" i="3" s="1"/>
  <c r="QF28" i="3" s="1"/>
  <c r="QO28" i="3" s="1"/>
  <c r="BS38" i="23"/>
  <c r="OD28" i="3" s="1"/>
  <c r="OF28" i="3" s="1"/>
  <c r="OO28" i="3" s="1"/>
  <c r="BK38" i="23"/>
  <c r="MD28" i="3" s="1"/>
  <c r="MF28" i="3" s="1"/>
  <c r="MO28" i="3" s="1"/>
  <c r="BC38" i="23"/>
  <c r="JQ28" i="3" s="1"/>
  <c r="JS28" i="3" s="1"/>
  <c r="KB28" i="3" s="1"/>
  <c r="AU38" i="23"/>
  <c r="HQ28" i="3" s="1"/>
  <c r="HS28" i="3" s="1"/>
  <c r="IB28" i="3" s="1"/>
  <c r="AM38" i="23"/>
  <c r="FQ28" i="3" s="1"/>
  <c r="FS28" i="3" s="1"/>
  <c r="GB28" i="3" s="1"/>
  <c r="AE38" i="23"/>
  <c r="DD28" i="3" s="1"/>
  <c r="DF28" i="3" s="1"/>
  <c r="W38" i="23"/>
  <c r="BD28" i="3" s="1"/>
  <c r="BF28" i="3" s="1"/>
  <c r="KP14" i="25"/>
  <c r="CB83" i="3"/>
  <c r="BY33" i="25" s="1"/>
  <c r="BP33" i="25"/>
  <c r="KQ84" i="3"/>
  <c r="EF84" i="3"/>
  <c r="MF84" i="3"/>
  <c r="RS84" i="3"/>
  <c r="WO24" i="3"/>
  <c r="WL15" i="25" s="1"/>
  <c r="WC15" i="25"/>
  <c r="QN16" i="25"/>
  <c r="QS25" i="3"/>
  <c r="N16" i="25"/>
  <c r="S25" i="3"/>
  <c r="VO83" i="3"/>
  <c r="VY33" i="25" s="1"/>
  <c r="VP33" i="25"/>
  <c r="HB83" i="3"/>
  <c r="GY33" i="25" s="1"/>
  <c r="GP33" i="25"/>
  <c r="BD26" i="3"/>
  <c r="BF26" i="3" s="1"/>
  <c r="JQ26" i="3"/>
  <c r="SD26" i="3"/>
  <c r="BQ26" i="3"/>
  <c r="KD26" i="3"/>
  <c r="SQ26" i="3"/>
  <c r="EQ26" i="3"/>
  <c r="ND26" i="3"/>
  <c r="VD26" i="3"/>
  <c r="HD26" i="3"/>
  <c r="AS35" i="23"/>
  <c r="PQ26" i="3"/>
  <c r="OO83" i="3"/>
  <c r="PY33" i="25" s="1"/>
  <c r="PP33" i="25"/>
  <c r="RO83" i="3"/>
  <c r="RL33" i="25" s="1"/>
  <c r="RC33" i="25"/>
  <c r="PP15" i="25"/>
  <c r="OO24" i="3"/>
  <c r="PY15" i="25" s="1"/>
  <c r="ES84" i="3"/>
  <c r="JP33" i="25"/>
  <c r="KB83" i="3"/>
  <c r="JY33" i="25" s="1"/>
  <c r="QO24" i="3"/>
  <c r="QL15" i="25" s="1"/>
  <c r="QC15" i="25"/>
  <c r="GA16" i="25"/>
  <c r="GF25" i="3"/>
  <c r="JB24" i="3"/>
  <c r="IL15" i="25" s="1"/>
  <c r="IC15" i="25"/>
  <c r="SB24" i="3"/>
  <c r="SY15" i="25" s="1"/>
  <c r="SP15" i="25"/>
  <c r="IF84" i="3"/>
  <c r="QF84" i="3"/>
  <c r="VS84" i="3"/>
  <c r="FF84" i="3"/>
  <c r="IN16" i="25"/>
  <c r="JF25" i="3"/>
  <c r="OA16" i="25"/>
  <c r="PF25" i="3"/>
  <c r="MA16" i="25"/>
  <c r="MF25" i="3"/>
  <c r="SB83" i="3"/>
  <c r="SY33" i="25" s="1"/>
  <c r="SP33" i="25"/>
  <c r="WB83" i="3"/>
  <c r="UL33" i="25" s="1"/>
  <c r="UC33" i="25"/>
  <c r="IO24" i="3"/>
  <c r="HY15" i="25" s="1"/>
  <c r="HP15" i="25"/>
  <c r="CO24" i="3"/>
  <c r="CL15" i="25" s="1"/>
  <c r="CC15" i="25"/>
  <c r="NC33" i="25"/>
  <c r="OB83" i="3"/>
  <c r="NL33" i="25" s="1"/>
  <c r="EO24" i="3"/>
  <c r="EL15" i="25" s="1"/>
  <c r="EC15" i="25"/>
  <c r="KS24" i="3"/>
  <c r="KP15" i="25" s="1"/>
  <c r="GF84" i="3"/>
  <c r="OF84" i="3"/>
  <c r="TS84" i="3"/>
  <c r="IS84" i="3"/>
  <c r="TP33" i="25"/>
  <c r="UB83" i="3"/>
  <c r="TY33" i="25" s="1"/>
  <c r="BN16" i="25"/>
  <c r="BS25" i="3"/>
  <c r="RO24" i="3"/>
  <c r="RL15" i="25" s="1"/>
  <c r="RC15" i="25"/>
  <c r="CS113" i="23"/>
  <c r="CK113" i="23"/>
  <c r="BU113" i="23"/>
  <c r="BM113" i="23"/>
  <c r="BE113" i="23"/>
  <c r="AW113" i="23"/>
  <c r="AO113" i="23"/>
  <c r="AG113" i="23"/>
  <c r="Y113" i="23"/>
  <c r="CY113" i="23"/>
  <c r="CI113" i="23"/>
  <c r="CA113" i="23"/>
  <c r="BS113" i="23"/>
  <c r="BK113" i="23"/>
  <c r="BC113" i="23"/>
  <c r="AU113" i="23"/>
  <c r="AM113" i="23"/>
  <c r="AE113" i="23"/>
  <c r="W113" i="23"/>
  <c r="CW113" i="23"/>
  <c r="CO113" i="23"/>
  <c r="CG113" i="23"/>
  <c r="BY113" i="23"/>
  <c r="BQ113" i="23"/>
  <c r="BI113" i="23"/>
  <c r="BA113" i="23"/>
  <c r="AS113" i="23"/>
  <c r="AK113" i="23"/>
  <c r="CU113" i="23"/>
  <c r="CM113" i="23"/>
  <c r="CE113" i="23"/>
  <c r="BW113" i="23"/>
  <c r="BO113" i="23"/>
  <c r="BG113" i="23"/>
  <c r="AY113" i="23"/>
  <c r="AQ113" i="23"/>
  <c r="AI113" i="23"/>
  <c r="AA113" i="23"/>
  <c r="JO24" i="3"/>
  <c r="IY15" i="25" s="1"/>
  <c r="IP15" i="25"/>
  <c r="UP15" i="25"/>
  <c r="UO24" i="3"/>
  <c r="UY15" i="25" s="1"/>
  <c r="UA16" i="25"/>
  <c r="VS25" i="3"/>
  <c r="FA16" i="25"/>
  <c r="FF25" i="3"/>
  <c r="HA16" i="25"/>
  <c r="HS25" i="3"/>
  <c r="RB24" i="3"/>
  <c r="QY15" i="25" s="1"/>
  <c r="QP15" i="25"/>
  <c r="UB24" i="3"/>
  <c r="TY15" i="25" s="1"/>
  <c r="TP15" i="25"/>
  <c r="DD26" i="3"/>
  <c r="DF26" i="3" s="1"/>
  <c r="MD26" i="3"/>
  <c r="UD26" i="3"/>
  <c r="ED26" i="3"/>
  <c r="MQ26" i="3"/>
  <c r="UQ26" i="3"/>
  <c r="GQ26" i="3"/>
  <c r="PD26" i="3"/>
  <c r="AQ26" i="3"/>
  <c r="AS26" i="3" s="1"/>
  <c r="JD26" i="3"/>
  <c r="RQ26" i="3"/>
  <c r="QC33" i="25"/>
  <c r="QO83" i="3"/>
  <c r="QL33" i="25" s="1"/>
  <c r="CO83" i="3"/>
  <c r="CL33" i="25" s="1"/>
  <c r="CC33" i="25"/>
  <c r="BS84" i="3"/>
  <c r="JS84" i="3"/>
  <c r="PS84" i="3"/>
  <c r="VF84" i="3"/>
  <c r="VO24" i="3"/>
  <c r="VY15" i="25" s="1"/>
  <c r="VP15" i="25"/>
  <c r="LN16" i="25"/>
  <c r="LS25" i="3"/>
  <c r="RA16" i="25"/>
  <c r="RF25" i="3"/>
  <c r="PN16" i="25"/>
  <c r="OF25" i="3"/>
  <c r="KC15" i="25"/>
  <c r="KO24" i="3"/>
  <c r="KL15" i="25" s="1"/>
  <c r="HS84" i="3"/>
  <c r="CF84" i="3"/>
  <c r="MB83" i="3"/>
  <c r="LY33" i="25" s="1"/>
  <c r="LP33" i="25"/>
  <c r="RB83" i="3"/>
  <c r="QY33" i="25" s="1"/>
  <c r="QP33" i="25"/>
  <c r="KN15" i="25"/>
  <c r="GB24" i="3"/>
  <c r="FY15" i="25" s="1"/>
  <c r="FP15" i="25"/>
  <c r="FS84" i="3"/>
  <c r="IB24" i="3"/>
  <c r="HL15" i="25" s="1"/>
  <c r="HC15" i="25"/>
  <c r="JA16" i="25"/>
  <c r="HF25" i="3"/>
  <c r="JN16" i="25"/>
  <c r="JS25" i="3"/>
  <c r="CU84" i="23"/>
  <c r="VD63" i="3" s="1"/>
  <c r="VF63" i="3" s="1"/>
  <c r="VO63" i="3" s="1"/>
  <c r="CM84" i="23"/>
  <c r="TD63" i="3" s="1"/>
  <c r="TF63" i="3" s="1"/>
  <c r="TO63" i="3" s="1"/>
  <c r="CE84" i="23"/>
  <c r="RD63" i="3" s="1"/>
  <c r="RF63" i="3" s="1"/>
  <c r="RO63" i="3" s="1"/>
  <c r="BW84" i="23"/>
  <c r="PD63" i="3" s="1"/>
  <c r="PF63" i="3" s="1"/>
  <c r="PO63" i="3" s="1"/>
  <c r="BO84" i="23"/>
  <c r="ND63" i="3" s="1"/>
  <c r="NF63" i="3" s="1"/>
  <c r="NO63" i="3" s="1"/>
  <c r="BG84" i="23"/>
  <c r="LD63" i="3" s="1"/>
  <c r="AY84" i="23"/>
  <c r="IQ63" i="3" s="1"/>
  <c r="IS63" i="3" s="1"/>
  <c r="JB63" i="3" s="1"/>
  <c r="AQ84" i="23"/>
  <c r="GQ63" i="3" s="1"/>
  <c r="GS63" i="3" s="1"/>
  <c r="HB63" i="3" s="1"/>
  <c r="AI84" i="23"/>
  <c r="EQ63" i="3" s="1"/>
  <c r="ES63" i="3" s="1"/>
  <c r="FB63" i="3" s="1"/>
  <c r="AA84" i="23"/>
  <c r="CD63" i="3" s="1"/>
  <c r="CF63" i="3" s="1"/>
  <c r="CO63" i="3" s="1"/>
  <c r="UD63" i="3"/>
  <c r="UO63" i="3" s="1"/>
  <c r="CG84" i="23"/>
  <c r="RQ63" i="3" s="1"/>
  <c r="RS63" i="3" s="1"/>
  <c r="SB63" i="3" s="1"/>
  <c r="BU84" i="23"/>
  <c r="OQ63" i="3" s="1"/>
  <c r="OS63" i="3" s="1"/>
  <c r="PB63" i="3" s="1"/>
  <c r="BK84" i="23"/>
  <c r="MD63" i="3" s="1"/>
  <c r="MF63" i="3" s="1"/>
  <c r="MO63" i="3" s="1"/>
  <c r="BA84" i="23"/>
  <c r="JD63" i="3" s="1"/>
  <c r="JF63" i="3" s="1"/>
  <c r="JO63" i="3" s="1"/>
  <c r="AO84" i="23"/>
  <c r="GD63" i="3" s="1"/>
  <c r="GF63" i="3" s="1"/>
  <c r="GO63" i="3" s="1"/>
  <c r="AE84" i="23"/>
  <c r="DD63" i="3" s="1"/>
  <c r="CY84" i="23"/>
  <c r="WD63" i="3" s="1"/>
  <c r="WF63" i="3" s="1"/>
  <c r="WO63" i="3" s="1"/>
  <c r="CO84" i="23"/>
  <c r="TQ63" i="3" s="1"/>
  <c r="TS63" i="3" s="1"/>
  <c r="UB63" i="3" s="1"/>
  <c r="QS63" i="3"/>
  <c r="RB63" i="3" s="1"/>
  <c r="BS84" i="23"/>
  <c r="OD63" i="3" s="1"/>
  <c r="OF63" i="3" s="1"/>
  <c r="OO63" i="3" s="1"/>
  <c r="BI84" i="23"/>
  <c r="LQ63" i="3" s="1"/>
  <c r="LS63" i="3" s="1"/>
  <c r="MB63" i="3" s="1"/>
  <c r="AW84" i="23"/>
  <c r="ID63" i="3" s="1"/>
  <c r="IF63" i="3" s="1"/>
  <c r="IO63" i="3" s="1"/>
  <c r="AM84" i="23"/>
  <c r="FQ63" i="3" s="1"/>
  <c r="FS63" i="3" s="1"/>
  <c r="GB63" i="3" s="1"/>
  <c r="CQ63" i="3"/>
  <c r="CS63" i="3" s="1"/>
  <c r="DB63" i="3" s="1"/>
  <c r="Q63" i="3"/>
  <c r="S63" i="3" s="1"/>
  <c r="CW84" i="23"/>
  <c r="VQ63" i="3" s="1"/>
  <c r="VS63" i="3" s="1"/>
  <c r="WB63" i="3" s="1"/>
  <c r="CK84" i="23"/>
  <c r="SQ63" i="3" s="1"/>
  <c r="SS63" i="3" s="1"/>
  <c r="TB63" i="3" s="1"/>
  <c r="CA84" i="23"/>
  <c r="QD63" i="3" s="1"/>
  <c r="QF63" i="3" s="1"/>
  <c r="QO63" i="3" s="1"/>
  <c r="BQ84" i="23"/>
  <c r="NQ63" i="3" s="1"/>
  <c r="NS63" i="3" s="1"/>
  <c r="OB63" i="3" s="1"/>
  <c r="BE84" i="23"/>
  <c r="KD63" i="3" s="1"/>
  <c r="KF63" i="3" s="1"/>
  <c r="KO63" i="3" s="1"/>
  <c r="AU84" i="23"/>
  <c r="HQ63" i="3" s="1"/>
  <c r="HS63" i="3" s="1"/>
  <c r="IB63" i="3" s="1"/>
  <c r="AK84" i="23"/>
  <c r="FD63" i="3" s="1"/>
  <c r="FF63" i="3" s="1"/>
  <c r="FO63" i="3" s="1"/>
  <c r="Y84" i="23"/>
  <c r="BQ63" i="3" s="1"/>
  <c r="BS63" i="3" s="1"/>
  <c r="CB63" i="3" s="1"/>
  <c r="CS84" i="23"/>
  <c r="UQ63" i="3" s="1"/>
  <c r="US63" i="3" s="1"/>
  <c r="VB63" i="3" s="1"/>
  <c r="CI84" i="23"/>
  <c r="SD63" i="3" s="1"/>
  <c r="BY84" i="23"/>
  <c r="PQ63" i="3" s="1"/>
  <c r="PS63" i="3" s="1"/>
  <c r="QB63" i="3" s="1"/>
  <c r="BM84" i="23"/>
  <c r="MQ63" i="3" s="1"/>
  <c r="MS63" i="3" s="1"/>
  <c r="NB63" i="3" s="1"/>
  <c r="BC84" i="23"/>
  <c r="JQ63" i="3" s="1"/>
  <c r="JS63" i="3" s="1"/>
  <c r="KB63" i="3" s="1"/>
  <c r="AS84" i="23"/>
  <c r="HD63" i="3" s="1"/>
  <c r="HF63" i="3" s="1"/>
  <c r="HO63" i="3" s="1"/>
  <c r="AG84" i="23"/>
  <c r="W84" i="23"/>
  <c r="BD63" i="3" s="1"/>
  <c r="JF84" i="3"/>
  <c r="PF84" i="3"/>
  <c r="PO24" i="3"/>
  <c r="OL15" i="25" s="1"/>
  <c r="OC15" i="25"/>
  <c r="HN16" i="25"/>
  <c r="IF25" i="3"/>
  <c r="JO83" i="3"/>
  <c r="IY33" i="25" s="1"/>
  <c r="IP33" i="25"/>
  <c r="NP33" i="25"/>
  <c r="PB83" i="3"/>
  <c r="NY33" i="25" s="1"/>
  <c r="FQ26" i="3"/>
  <c r="OD26" i="3"/>
  <c r="BS35" i="23"/>
  <c r="WD26" i="3"/>
  <c r="GD26" i="3"/>
  <c r="OQ26" i="3"/>
  <c r="AD26" i="3"/>
  <c r="IQ26" i="3"/>
  <c r="RD26" i="3"/>
  <c r="CQ26" i="3"/>
  <c r="CS26" i="3" s="1"/>
  <c r="LQ26" i="3"/>
  <c r="TQ26" i="3"/>
  <c r="HP33" i="25"/>
  <c r="IO83" i="3"/>
  <c r="HY33" i="25" s="1"/>
  <c r="QB83" i="3"/>
  <c r="PL33" i="25" s="1"/>
  <c r="PC33" i="25"/>
  <c r="UO83" i="3"/>
  <c r="UY33" i="25" s="1"/>
  <c r="UP33" i="25"/>
  <c r="NN16" i="25"/>
  <c r="OS25" i="3"/>
  <c r="MO24" i="3"/>
  <c r="ML15" i="25" s="1"/>
  <c r="MC15" i="25"/>
  <c r="QS84" i="3"/>
  <c r="S84" i="3"/>
  <c r="NS84" i="3"/>
  <c r="HB24" i="3"/>
  <c r="GY15" i="25" s="1"/>
  <c r="GP15" i="25"/>
  <c r="SN16" i="25"/>
  <c r="RS25" i="3"/>
  <c r="AN16" i="25"/>
  <c r="GN16" i="25"/>
  <c r="GS25" i="3"/>
  <c r="UN16" i="25"/>
  <c r="MO83" i="3"/>
  <c r="ML33" i="25" s="1"/>
  <c r="MC33" i="25"/>
  <c r="PO83" i="3"/>
  <c r="OL33" i="25" s="1"/>
  <c r="OC33" i="25"/>
  <c r="KB24" i="3"/>
  <c r="JY15" i="25" s="1"/>
  <c r="JP15" i="25"/>
  <c r="HC33" i="25"/>
  <c r="IB83" i="3"/>
  <c r="HL33" i="25" s="1"/>
  <c r="OS84" i="3"/>
  <c r="WF84" i="3"/>
  <c r="LS84" i="3"/>
  <c r="RF84" i="3"/>
  <c r="JC33" i="25"/>
  <c r="HO83" i="3"/>
  <c r="JL33" i="25" s="1"/>
  <c r="FB83" i="3"/>
  <c r="EY33" i="25" s="1"/>
  <c r="EP33" i="25"/>
  <c r="OB24" i="3"/>
  <c r="NL15" i="25" s="1"/>
  <c r="NC15" i="25"/>
  <c r="KA16" i="25"/>
  <c r="KF25" i="3"/>
  <c r="CB24" i="3"/>
  <c r="BY15" i="25" s="1"/>
  <c r="BP15" i="25"/>
  <c r="WB24" i="3"/>
  <c r="UL15" i="25" s="1"/>
  <c r="UC15" i="25"/>
  <c r="GS84" i="3"/>
  <c r="NA16" i="25"/>
  <c r="NS25" i="3"/>
  <c r="CA16" i="25"/>
  <c r="CF25" i="3"/>
  <c r="QA16" i="25"/>
  <c r="QF25" i="3"/>
  <c r="HO24" i="3"/>
  <c r="JL15" i="25" s="1"/>
  <c r="JC15" i="25"/>
  <c r="HQ26" i="3"/>
  <c r="QD26" i="3"/>
  <c r="Q26" i="3"/>
  <c r="ID26" i="3"/>
  <c r="AA35" i="23"/>
  <c r="CD26" i="3"/>
  <c r="LD26" i="3"/>
  <c r="CM35" i="23"/>
  <c r="TD26" i="3"/>
  <c r="FD26" i="3"/>
  <c r="NQ26" i="3"/>
  <c r="VQ26" i="3"/>
  <c r="FO83" i="3"/>
  <c r="FL33" i="25" s="1"/>
  <c r="FC33" i="25"/>
  <c r="KO83" i="3"/>
  <c r="KL33" i="25" s="1"/>
  <c r="KC33" i="25"/>
  <c r="WO83" i="3"/>
  <c r="WL33" i="25" s="1"/>
  <c r="WC33" i="25"/>
  <c r="BB24" i="3"/>
  <c r="AY15" i="25" s="1"/>
  <c r="AP15" i="25"/>
  <c r="KF84" i="3"/>
  <c r="HF84" i="3"/>
  <c r="FO24" i="3"/>
  <c r="FL15" i="25" s="1"/>
  <c r="FC15" i="25"/>
  <c r="TN16" i="25"/>
  <c r="TS25" i="3"/>
  <c r="IA16" i="25"/>
  <c r="IS25" i="3"/>
  <c r="WA16" i="25"/>
  <c r="WF25" i="3"/>
  <c r="FN16" i="25"/>
  <c r="FS25" i="3"/>
  <c r="FB24" i="3"/>
  <c r="EY15" i="25" s="1"/>
  <c r="EP15" i="25"/>
  <c r="EO83" i="3"/>
  <c r="EL33" i="25" s="1"/>
  <c r="EC33" i="25"/>
  <c r="KS83" i="3"/>
  <c r="KP33" i="25" s="1"/>
  <c r="EA16" i="25"/>
  <c r="KQ25" i="3"/>
  <c r="KN16" i="25" s="1"/>
  <c r="EF25" i="3"/>
  <c r="BB83" i="3"/>
  <c r="AY33" i="25" s="1"/>
  <c r="AP33" i="25"/>
  <c r="QB24" i="3"/>
  <c r="PL15" i="25" s="1"/>
  <c r="PC15" i="25"/>
  <c r="GB83" i="3"/>
  <c r="FY33" i="25" s="1"/>
  <c r="FP33" i="25"/>
  <c r="JB83" i="3"/>
  <c r="IL33" i="25" s="1"/>
  <c r="IC33" i="25"/>
  <c r="MB24" i="3"/>
  <c r="LY15" i="25" s="1"/>
  <c r="LP15" i="25"/>
  <c r="GC15" i="25"/>
  <c r="GO24" i="3"/>
  <c r="GL15" i="25" s="1"/>
  <c r="PA16" i="25"/>
  <c r="PS25" i="3"/>
  <c r="VN16" i="25"/>
  <c r="VF25" i="3"/>
  <c r="EN16" i="25"/>
  <c r="ES25" i="3"/>
  <c r="GC33" i="25"/>
  <c r="GO83" i="3"/>
  <c r="GL33" i="25" s="1"/>
  <c r="WZ14" i="25"/>
  <c r="WZ32" i="25"/>
  <c r="DQ32" i="25"/>
  <c r="TN24" i="3"/>
  <c r="TK15" i="25" s="1"/>
  <c r="DU82" i="3"/>
  <c r="XA14" i="25"/>
  <c r="DX13" i="25"/>
  <c r="WQ14" i="25"/>
  <c r="WQ32" i="25"/>
  <c r="TH24" i="3"/>
  <c r="TE15" i="25" s="1"/>
  <c r="WR13" i="25"/>
  <c r="XB13" i="25"/>
  <c r="XC83" i="3"/>
  <c r="SE84" i="3"/>
  <c r="SN84" i="3" s="1"/>
  <c r="XA32" i="25"/>
  <c r="XD13" i="25"/>
  <c r="DU23" i="3"/>
  <c r="DR14" i="25" s="1"/>
  <c r="WP84" i="3"/>
  <c r="XC84" i="3" s="1"/>
  <c r="WR83" i="3"/>
  <c r="WM33" i="25"/>
  <c r="LE84" i="3"/>
  <c r="LN84" i="3" s="1"/>
  <c r="WO32" i="25"/>
  <c r="WX32" i="25" s="1"/>
  <c r="NE84" i="3"/>
  <c r="NH84" i="3" s="1"/>
  <c r="RQ33" i="25"/>
  <c r="DO32" i="25"/>
  <c r="DX32" i="25" s="1"/>
  <c r="MR84" i="3"/>
  <c r="NA84" i="3" s="1"/>
  <c r="DE32" i="25"/>
  <c r="DM15" i="25"/>
  <c r="SE32" i="25"/>
  <c r="LD15" i="25"/>
  <c r="VE32" i="25"/>
  <c r="LE32" i="25"/>
  <c r="DD33" i="25"/>
  <c r="VD33" i="25"/>
  <c r="DM33" i="25"/>
  <c r="TE33" i="25"/>
  <c r="DP14" i="25"/>
  <c r="DY14" i="25" s="1"/>
  <c r="SD33" i="25"/>
  <c r="LE85" i="3"/>
  <c r="LE27" i="3"/>
  <c r="LG26" i="3"/>
  <c r="SG26" i="3"/>
  <c r="SR27" i="3"/>
  <c r="LG27" i="3"/>
  <c r="LN83" i="3"/>
  <c r="LK33" i="25" s="1"/>
  <c r="LB33" i="25"/>
  <c r="LH83" i="3"/>
  <c r="LE26" i="3"/>
  <c r="DP25" i="3"/>
  <c r="DD15" i="25"/>
  <c r="OQ33" i="25"/>
  <c r="OR32" i="25"/>
  <c r="KZ16" i="25"/>
  <c r="LG25" i="3"/>
  <c r="LE25" i="3"/>
  <c r="UT85" i="3"/>
  <c r="NE85" i="3"/>
  <c r="UR26" i="3"/>
  <c r="SE27" i="3"/>
  <c r="VD15" i="25"/>
  <c r="LD33" i="25"/>
  <c r="LN24" i="3"/>
  <c r="LK15" i="25" s="1"/>
  <c r="LB15" i="25"/>
  <c r="LH24" i="3"/>
  <c r="CR85" i="3"/>
  <c r="CT85" i="3"/>
  <c r="DG85" i="3"/>
  <c r="UT26" i="3"/>
  <c r="DG27" i="3"/>
  <c r="CR27" i="3"/>
  <c r="CT27" i="3"/>
  <c r="OR14" i="25"/>
  <c r="RR32" i="25"/>
  <c r="CQ15" i="25"/>
  <c r="CZ16" i="25"/>
  <c r="DG25" i="3"/>
  <c r="DA84" i="3"/>
  <c r="CU84" i="3"/>
  <c r="RM16" i="25"/>
  <c r="SG25" i="3"/>
  <c r="SE25" i="3"/>
  <c r="BH84" i="3"/>
  <c r="BN84" i="3"/>
  <c r="DR84" i="3"/>
  <c r="VB15" i="25"/>
  <c r="UU24" i="3"/>
  <c r="VA24" i="3"/>
  <c r="VK15" i="25" s="1"/>
  <c r="SB33" i="25"/>
  <c r="TA83" i="3"/>
  <c r="SK33" i="25" s="1"/>
  <c r="SU83" i="3"/>
  <c r="SD15" i="25"/>
  <c r="BE33" i="25"/>
  <c r="SN83" i="3"/>
  <c r="RO33" i="25"/>
  <c r="SH83" i="3"/>
  <c r="OO33" i="25"/>
  <c r="NN83" i="3"/>
  <c r="OX33" i="25" s="1"/>
  <c r="NH83" i="3"/>
  <c r="WT83" i="3"/>
  <c r="WM15" i="25"/>
  <c r="XG82" i="3"/>
  <c r="BB16" i="25"/>
  <c r="BN25" i="3"/>
  <c r="BK16" i="25" s="1"/>
  <c r="BH25" i="3"/>
  <c r="SU84" i="3"/>
  <c r="TA84" i="3"/>
  <c r="XH22" i="3"/>
  <c r="SE26" i="3"/>
  <c r="DP26" i="3"/>
  <c r="BG26" i="3"/>
  <c r="DP27" i="3"/>
  <c r="BG27" i="3"/>
  <c r="SF85" i="3"/>
  <c r="SO85" i="3" s="1"/>
  <c r="TG26" i="3"/>
  <c r="TE26" i="3"/>
  <c r="SF27" i="3"/>
  <c r="SO27" i="3" s="1"/>
  <c r="DT24" i="3"/>
  <c r="CQ33" i="25"/>
  <c r="DB33" i="25"/>
  <c r="DH83" i="3"/>
  <c r="DN83" i="3"/>
  <c r="DK33" i="25" s="1"/>
  <c r="TD16" i="25"/>
  <c r="DT83" i="3"/>
  <c r="XE12" i="25"/>
  <c r="DT84" i="3"/>
  <c r="MR33" i="25"/>
  <c r="DO14" i="25"/>
  <c r="WO14" i="25"/>
  <c r="SN24" i="3"/>
  <c r="RX15" i="25" s="1"/>
  <c r="SH24" i="3"/>
  <c r="RO15" i="25"/>
  <c r="MQ16" i="25"/>
  <c r="UZ16" i="25"/>
  <c r="UT25" i="3"/>
  <c r="UR25" i="3"/>
  <c r="DH84" i="3"/>
  <c r="DN84" i="3"/>
  <c r="BE15" i="25"/>
  <c r="BD16" i="25"/>
  <c r="SG85" i="3"/>
  <c r="SE85" i="3"/>
  <c r="ST26" i="3"/>
  <c r="SR26" i="3"/>
  <c r="CT26" i="3"/>
  <c r="CR26" i="3"/>
  <c r="DG26" i="3"/>
  <c r="NG26" i="3"/>
  <c r="NE26" i="3"/>
  <c r="NG27" i="3"/>
  <c r="NE27" i="3"/>
  <c r="DQ14" i="25"/>
  <c r="XG23" i="3"/>
  <c r="OO15" i="25"/>
  <c r="NN24" i="3"/>
  <c r="OX15" i="25" s="1"/>
  <c r="NH24" i="3"/>
  <c r="CO33" i="25"/>
  <c r="DA83" i="3"/>
  <c r="CX33" i="25" s="1"/>
  <c r="CU83" i="3"/>
  <c r="TB16" i="25"/>
  <c r="TH25" i="3"/>
  <c r="TN25" i="3"/>
  <c r="TK16" i="25" s="1"/>
  <c r="OM16" i="25"/>
  <c r="NE25" i="3"/>
  <c r="NG25" i="3"/>
  <c r="UU84" i="3"/>
  <c r="VA84" i="3"/>
  <c r="XE23" i="3"/>
  <c r="VB33" i="25"/>
  <c r="UU83" i="3"/>
  <c r="VA83" i="3"/>
  <c r="VK33" i="25" s="1"/>
  <c r="RZ16" i="25"/>
  <c r="SR25" i="3"/>
  <c r="ST25" i="3"/>
  <c r="CR32" i="25"/>
  <c r="XC24" i="3"/>
  <c r="DR83" i="3"/>
  <c r="WR24" i="3"/>
  <c r="DB15" i="25"/>
  <c r="DH24" i="3"/>
  <c r="DN24" i="3"/>
  <c r="DK15" i="25" s="1"/>
  <c r="RQ15" i="25"/>
  <c r="TN84" i="3"/>
  <c r="TH84" i="3"/>
  <c r="WT84" i="3"/>
  <c r="MO16" i="25"/>
  <c r="MU25" i="3"/>
  <c r="NA25" i="3"/>
  <c r="MX16" i="25" s="1"/>
  <c r="WU82" i="3"/>
  <c r="SR85" i="3"/>
  <c r="ST85" i="3"/>
  <c r="DP85" i="3"/>
  <c r="BG85" i="3"/>
  <c r="UR27" i="3"/>
  <c r="UT27" i="3"/>
  <c r="LF85" i="3"/>
  <c r="WP26" i="3"/>
  <c r="MT26" i="3"/>
  <c r="MR26" i="3"/>
  <c r="CO15" i="25"/>
  <c r="CU24" i="3"/>
  <c r="DA24" i="3"/>
  <c r="CX15" i="25" s="1"/>
  <c r="OQ15" i="25"/>
  <c r="WT24" i="3"/>
  <c r="SB15" i="25"/>
  <c r="SU24" i="3"/>
  <c r="TA24" i="3"/>
  <c r="SK15" i="25" s="1"/>
  <c r="MR15" i="25"/>
  <c r="WP25" i="3"/>
  <c r="CM16" i="25"/>
  <c r="CT25" i="3"/>
  <c r="CR25" i="3"/>
  <c r="WU23" i="3"/>
  <c r="WR14" i="25" s="1"/>
  <c r="DR24" i="3"/>
  <c r="WN33" i="25"/>
  <c r="XF82" i="3"/>
  <c r="XD24" i="3"/>
  <c r="MN16" i="25"/>
  <c r="MS25" i="3"/>
  <c r="AA16" i="25"/>
  <c r="DQ25" i="3"/>
  <c r="AF25" i="3"/>
  <c r="BO83" i="3"/>
  <c r="BL33" i="25" s="1"/>
  <c r="BC33" i="25"/>
  <c r="NO24" i="3"/>
  <c r="OY15" i="25" s="1"/>
  <c r="OP15" i="25"/>
  <c r="AC33" i="25"/>
  <c r="AO83" i="3"/>
  <c r="AL33" i="25" s="1"/>
  <c r="DS83" i="3"/>
  <c r="NF84" i="3"/>
  <c r="ON16" i="25"/>
  <c r="NF25" i="3"/>
  <c r="XF23" i="3"/>
  <c r="TF84" i="3"/>
  <c r="LA16" i="25"/>
  <c r="WQ25" i="3"/>
  <c r="LF25" i="3"/>
  <c r="DP32" i="25"/>
  <c r="BO24" i="3"/>
  <c r="BL15" i="25" s="1"/>
  <c r="BC15" i="25"/>
  <c r="BO84" i="3"/>
  <c r="DN15" i="25"/>
  <c r="WN15" i="25"/>
  <c r="VA16" i="25"/>
  <c r="US25" i="3"/>
  <c r="LF27" i="3"/>
  <c r="DB84" i="3"/>
  <c r="DC15" i="25"/>
  <c r="DO24" i="3"/>
  <c r="DL15" i="25" s="1"/>
  <c r="RP15" i="25"/>
  <c r="SO24" i="3"/>
  <c r="RY15" i="25" s="1"/>
  <c r="XD83" i="3"/>
  <c r="SA16" i="25"/>
  <c r="SS25" i="3"/>
  <c r="NB83" i="3"/>
  <c r="MY33" i="25" s="1"/>
  <c r="MP33" i="25"/>
  <c r="LC33" i="25"/>
  <c r="LO83" i="3"/>
  <c r="LL33" i="25" s="1"/>
  <c r="WS83" i="3"/>
  <c r="TB83" i="3"/>
  <c r="SL33" i="25" s="1"/>
  <c r="SC33" i="25"/>
  <c r="TB24" i="3"/>
  <c r="SL15" i="25" s="1"/>
  <c r="SC15" i="25"/>
  <c r="TA16" i="25"/>
  <c r="TF25" i="3"/>
  <c r="DB83" i="3"/>
  <c r="CY33" i="25" s="1"/>
  <c r="CP33" i="25"/>
  <c r="CN16" i="25"/>
  <c r="CS25" i="3"/>
  <c r="SF84" i="3"/>
  <c r="BA16" i="25"/>
  <c r="RP33" i="25"/>
  <c r="SO83" i="3"/>
  <c r="MS84" i="3"/>
  <c r="VB83" i="3"/>
  <c r="VL33" i="25" s="1"/>
  <c r="VC33" i="25"/>
  <c r="TO83" i="3"/>
  <c r="TL33" i="25" s="1"/>
  <c r="TC33" i="25"/>
  <c r="NO83" i="3"/>
  <c r="OY33" i="25" s="1"/>
  <c r="OP33" i="25"/>
  <c r="WP14" i="25"/>
  <c r="WQ84" i="3"/>
  <c r="LF84" i="3"/>
  <c r="CP15" i="25"/>
  <c r="DB24" i="3"/>
  <c r="CY15" i="25" s="1"/>
  <c r="DN33" i="25"/>
  <c r="US84" i="3"/>
  <c r="MP15" i="25"/>
  <c r="NB24" i="3"/>
  <c r="MY15" i="25" s="1"/>
  <c r="WP32" i="25"/>
  <c r="WY32" i="25" s="1"/>
  <c r="SS84" i="3"/>
  <c r="DA16" i="25"/>
  <c r="VC15" i="25"/>
  <c r="VB24" i="3"/>
  <c r="VL15" i="25" s="1"/>
  <c r="TO24" i="3"/>
  <c r="TL15" i="25" s="1"/>
  <c r="TC15" i="25"/>
  <c r="DO84" i="3"/>
  <c r="AC15" i="25"/>
  <c r="AO24" i="3"/>
  <c r="AL15" i="25" s="1"/>
  <c r="DS24" i="3"/>
  <c r="XC13" i="25"/>
  <c r="DY13" i="25"/>
  <c r="DC33" i="25"/>
  <c r="DO83" i="3"/>
  <c r="DL33" i="25" s="1"/>
  <c r="LO24" i="3"/>
  <c r="LL15" i="25" s="1"/>
  <c r="LC15" i="25"/>
  <c r="WS24" i="3"/>
  <c r="RN16" i="25"/>
  <c r="SF25" i="3"/>
  <c r="DQ84" i="3"/>
  <c r="AF84" i="3"/>
  <c r="P85" i="1"/>
  <c r="CX85" i="1" s="1"/>
  <c r="P26" i="1"/>
  <c r="CX26" i="1" s="1"/>
  <c r="P27" i="1"/>
  <c r="CX27" i="1" s="1"/>
  <c r="DG37" i="23"/>
  <c r="D40" i="23"/>
  <c r="D117" i="23"/>
  <c r="D85" i="23"/>
  <c r="W35" i="23" l="1"/>
  <c r="AS63" i="3"/>
  <c r="BB63" i="3" s="1"/>
  <c r="AS28" i="3"/>
  <c r="BB28" i="3" s="1"/>
  <c r="BF63" i="3"/>
  <c r="BO63" i="3" s="1"/>
  <c r="DF63" i="3"/>
  <c r="DO63" i="3" s="1"/>
  <c r="EF85" i="3"/>
  <c r="KS85" i="3" s="1"/>
  <c r="KQ27" i="3"/>
  <c r="DC113" i="23"/>
  <c r="ED28" i="3"/>
  <c r="EF28" i="3" s="1"/>
  <c r="DC38" i="23"/>
  <c r="ED63" i="3"/>
  <c r="KQ63" i="3" s="1"/>
  <c r="DC84" i="23"/>
  <c r="AI35" i="23"/>
  <c r="CI35" i="23"/>
  <c r="Q28" i="3"/>
  <c r="S28" i="3" s="1"/>
  <c r="CW35" i="23"/>
  <c r="AK35" i="23"/>
  <c r="CA35" i="23"/>
  <c r="U35" i="23"/>
  <c r="BG35" i="23"/>
  <c r="AW35" i="23"/>
  <c r="BQ35" i="23"/>
  <c r="AU35" i="23"/>
  <c r="Q40" i="23"/>
  <c r="S40" i="23"/>
  <c r="U40" i="23"/>
  <c r="Q117" i="23"/>
  <c r="Q116" i="23" s="1"/>
  <c r="S117" i="23"/>
  <c r="S116" i="23" s="1"/>
  <c r="U117" i="23"/>
  <c r="U116" i="23" s="1"/>
  <c r="Q85" i="23"/>
  <c r="Q64" i="3" s="1"/>
  <c r="S64" i="3" s="1"/>
  <c r="S85" i="23"/>
  <c r="AD64" i="3" s="1"/>
  <c r="U85" i="23"/>
  <c r="AQ64" i="3" s="1"/>
  <c r="BY35" i="23"/>
  <c r="CU35" i="23"/>
  <c r="BO35" i="23"/>
  <c r="BE35" i="23"/>
  <c r="CS35" i="23"/>
  <c r="AG35" i="23"/>
  <c r="BI35" i="23"/>
  <c r="CE35" i="23"/>
  <c r="AO35" i="23"/>
  <c r="BU35" i="23"/>
  <c r="CY35" i="23"/>
  <c r="AM35" i="23"/>
  <c r="CO35" i="23"/>
  <c r="AY35" i="23"/>
  <c r="CK35" i="23"/>
  <c r="BC35" i="23"/>
  <c r="Y35" i="23"/>
  <c r="XD14" i="25"/>
  <c r="BA35" i="23"/>
  <c r="AE35" i="23"/>
  <c r="BW35" i="23"/>
  <c r="BK35" i="23"/>
  <c r="CG35" i="23"/>
  <c r="BM35" i="23"/>
  <c r="AQ35" i="23"/>
  <c r="NN84" i="3"/>
  <c r="EO25" i="3"/>
  <c r="EL16" i="25" s="1"/>
  <c r="EC16" i="25"/>
  <c r="KS25" i="3"/>
  <c r="KP16" i="25" s="1"/>
  <c r="JB25" i="3"/>
  <c r="IL16" i="25" s="1"/>
  <c r="IC16" i="25"/>
  <c r="UA17" i="25"/>
  <c r="VS26" i="3"/>
  <c r="FA17" i="25"/>
  <c r="FF26" i="3"/>
  <c r="QN17" i="25"/>
  <c r="QS26" i="3"/>
  <c r="HA17" i="25"/>
  <c r="HS26" i="3"/>
  <c r="UO25" i="3"/>
  <c r="UY16" i="25" s="1"/>
  <c r="UP16" i="25"/>
  <c r="TN17" i="25"/>
  <c r="TS26" i="3"/>
  <c r="NN17" i="25"/>
  <c r="OS26" i="3"/>
  <c r="NP17" i="25" s="1"/>
  <c r="WA17" i="25"/>
  <c r="WF26" i="3"/>
  <c r="FN17" i="25"/>
  <c r="FS26" i="3"/>
  <c r="JO84" i="3"/>
  <c r="IB84" i="3"/>
  <c r="IN17" i="25"/>
  <c r="JF26" i="3"/>
  <c r="MA17" i="25"/>
  <c r="MF26" i="3"/>
  <c r="CD86" i="3"/>
  <c r="AA110" i="23"/>
  <c r="LD86" i="3"/>
  <c r="LA34" i="25" s="1"/>
  <c r="BG110" i="23"/>
  <c r="TD86" i="3"/>
  <c r="CM110" i="23"/>
  <c r="FD86" i="3"/>
  <c r="AK110" i="23"/>
  <c r="NQ86" i="3"/>
  <c r="BQ110" i="23"/>
  <c r="VQ86" i="3"/>
  <c r="CW110" i="23"/>
  <c r="HQ86" i="3"/>
  <c r="AU110" i="23"/>
  <c r="QD86" i="3"/>
  <c r="CA110" i="23"/>
  <c r="Q86" i="3"/>
  <c r="ID86" i="3"/>
  <c r="AW110" i="23"/>
  <c r="PO25" i="3"/>
  <c r="OL16" i="25" s="1"/>
  <c r="OC16" i="25"/>
  <c r="FB84" i="3"/>
  <c r="JA17" i="25"/>
  <c r="HF26" i="3"/>
  <c r="JN17" i="25"/>
  <c r="JS26" i="3"/>
  <c r="VO25" i="3"/>
  <c r="VY16" i="25" s="1"/>
  <c r="VP16" i="25"/>
  <c r="WO25" i="3"/>
  <c r="WL16" i="25" s="1"/>
  <c r="WC16" i="25"/>
  <c r="KO84" i="3"/>
  <c r="CA17" i="25"/>
  <c r="CF26" i="3"/>
  <c r="CC16" i="25"/>
  <c r="CO25" i="3"/>
  <c r="CL16" i="25" s="1"/>
  <c r="MB84" i="3"/>
  <c r="PB84" i="3"/>
  <c r="BB25" i="3"/>
  <c r="AY16" i="25" s="1"/>
  <c r="AP16" i="25"/>
  <c r="NP16" i="25"/>
  <c r="PB25" i="3"/>
  <c r="NY16" i="25" s="1"/>
  <c r="RA17" i="25"/>
  <c r="RF26" i="3"/>
  <c r="GA17" i="25"/>
  <c r="GF26" i="3"/>
  <c r="HO25" i="3"/>
  <c r="JL16" i="25" s="1"/>
  <c r="JC16" i="25"/>
  <c r="OO25" i="3"/>
  <c r="PY16" i="25" s="1"/>
  <c r="PP16" i="25"/>
  <c r="MB25" i="3"/>
  <c r="LY16" i="25" s="1"/>
  <c r="LP16" i="25"/>
  <c r="VO84" i="3"/>
  <c r="KB84" i="3"/>
  <c r="GN17" i="25"/>
  <c r="GS26" i="3"/>
  <c r="FO25" i="3"/>
  <c r="FL16" i="25" s="1"/>
  <c r="FC16" i="25"/>
  <c r="EQ86" i="3"/>
  <c r="AI110" i="23"/>
  <c r="ND86" i="3"/>
  <c r="BO110" i="23"/>
  <c r="VD86" i="3"/>
  <c r="CU110" i="23"/>
  <c r="HD86" i="3"/>
  <c r="AS110" i="23"/>
  <c r="PQ86" i="3"/>
  <c r="BY110" i="23"/>
  <c r="BD86" i="3"/>
  <c r="BF86" i="3" s="1"/>
  <c r="W110" i="23"/>
  <c r="JQ86" i="3"/>
  <c r="BC110" i="23"/>
  <c r="SD86" i="3"/>
  <c r="CI110" i="23"/>
  <c r="BQ86" i="3"/>
  <c r="Y110" i="23"/>
  <c r="KD86" i="3"/>
  <c r="BE110" i="23"/>
  <c r="SQ86" i="3"/>
  <c r="CK110" i="23"/>
  <c r="CB25" i="3"/>
  <c r="BY16" i="25" s="1"/>
  <c r="BP16" i="25"/>
  <c r="UB84" i="3"/>
  <c r="GO84" i="3"/>
  <c r="FO84" i="3"/>
  <c r="QO84" i="3"/>
  <c r="GO25" i="3"/>
  <c r="GL16" i="25" s="1"/>
  <c r="GC16" i="25"/>
  <c r="VN17" i="25"/>
  <c r="VF26" i="3"/>
  <c r="EN17" i="25"/>
  <c r="ES26" i="3"/>
  <c r="RB25" i="3"/>
  <c r="QY16" i="25" s="1"/>
  <c r="QP16" i="25"/>
  <c r="MO84" i="3"/>
  <c r="CU117" i="23"/>
  <c r="CM117" i="23"/>
  <c r="CE117" i="23"/>
  <c r="BW117" i="23"/>
  <c r="BO117" i="23"/>
  <c r="BG117" i="23"/>
  <c r="AY117" i="23"/>
  <c r="AQ117" i="23"/>
  <c r="AI117" i="23"/>
  <c r="AA117" i="23"/>
  <c r="CS117" i="23"/>
  <c r="CK117" i="23"/>
  <c r="BU117" i="23"/>
  <c r="BM117" i="23"/>
  <c r="BE117" i="23"/>
  <c r="AW117" i="23"/>
  <c r="AO117" i="23"/>
  <c r="AG117" i="23"/>
  <c r="Y117" i="23"/>
  <c r="CY117" i="23"/>
  <c r="CI117" i="23"/>
  <c r="CA117" i="23"/>
  <c r="BS117" i="23"/>
  <c r="BK117" i="23"/>
  <c r="BC117" i="23"/>
  <c r="AU117" i="23"/>
  <c r="AM117" i="23"/>
  <c r="AE117" i="23"/>
  <c r="W117" i="23"/>
  <c r="CW117" i="23"/>
  <c r="CO117" i="23"/>
  <c r="CG117" i="23"/>
  <c r="BY117" i="23"/>
  <c r="BQ117" i="23"/>
  <c r="BI117" i="23"/>
  <c r="BA117" i="23"/>
  <c r="AS117" i="23"/>
  <c r="AK117" i="23"/>
  <c r="UB25" i="3"/>
  <c r="TY16" i="25" s="1"/>
  <c r="TP16" i="25"/>
  <c r="NA17" i="25"/>
  <c r="NS26" i="3"/>
  <c r="HN17" i="25"/>
  <c r="IF26" i="3"/>
  <c r="QA17" i="25"/>
  <c r="QF26" i="3"/>
  <c r="HB84" i="3"/>
  <c r="KO25" i="3"/>
  <c r="KL16" i="25" s="1"/>
  <c r="KC16" i="25"/>
  <c r="HB25" i="3"/>
  <c r="GY16" i="25" s="1"/>
  <c r="GP16" i="25"/>
  <c r="SB25" i="3"/>
  <c r="SY16" i="25" s="1"/>
  <c r="SP16" i="25"/>
  <c r="OB84" i="3"/>
  <c r="RB84" i="3"/>
  <c r="EO27" i="3"/>
  <c r="KS27" i="3"/>
  <c r="LB27" i="3" s="1"/>
  <c r="LN17" i="25"/>
  <c r="LS26" i="3"/>
  <c r="PN17" i="25"/>
  <c r="OF26" i="3"/>
  <c r="HP16" i="25"/>
  <c r="IO25" i="3"/>
  <c r="HY16" i="25" s="1"/>
  <c r="PO84" i="3"/>
  <c r="UO84" i="3"/>
  <c r="KB25" i="3"/>
  <c r="JY16" i="25" s="1"/>
  <c r="JP16" i="25"/>
  <c r="CO84" i="3"/>
  <c r="SN17" i="25"/>
  <c r="RS26" i="3"/>
  <c r="AN17" i="25"/>
  <c r="UN17" i="25"/>
  <c r="GQ86" i="3"/>
  <c r="AQ110" i="23"/>
  <c r="PD86" i="3"/>
  <c r="BW110" i="23"/>
  <c r="AQ86" i="3"/>
  <c r="AS86" i="3" s="1"/>
  <c r="JD86" i="3"/>
  <c r="BA110" i="23"/>
  <c r="RQ86" i="3"/>
  <c r="CG110" i="23"/>
  <c r="DD86" i="3"/>
  <c r="DF86" i="3" s="1"/>
  <c r="AE110" i="23"/>
  <c r="MD86" i="3"/>
  <c r="BK110" i="23"/>
  <c r="UD86" i="3"/>
  <c r="ED86" i="3"/>
  <c r="AG110" i="23"/>
  <c r="MQ86" i="3"/>
  <c r="MS86" i="3" s="1"/>
  <c r="NB86" i="3" s="1"/>
  <c r="BM110" i="23"/>
  <c r="UQ86" i="3"/>
  <c r="CS110" i="23"/>
  <c r="MO25" i="3"/>
  <c r="ML16" i="25" s="1"/>
  <c r="MC16" i="25"/>
  <c r="PA17" i="25"/>
  <c r="PS26" i="3"/>
  <c r="KA17" i="25"/>
  <c r="KF26" i="3"/>
  <c r="BB84" i="3"/>
  <c r="CU85" i="23"/>
  <c r="VD64" i="3" s="1"/>
  <c r="VF64" i="3" s="1"/>
  <c r="VO64" i="3" s="1"/>
  <c r="CM85" i="23"/>
  <c r="TD64" i="3" s="1"/>
  <c r="TF64" i="3" s="1"/>
  <c r="TO64" i="3" s="1"/>
  <c r="CE85" i="23"/>
  <c r="RD64" i="3" s="1"/>
  <c r="RF64" i="3" s="1"/>
  <c r="RO64" i="3" s="1"/>
  <c r="BW85" i="23"/>
  <c r="PD64" i="3" s="1"/>
  <c r="PF64" i="3" s="1"/>
  <c r="PO64" i="3" s="1"/>
  <c r="BO85" i="23"/>
  <c r="ND64" i="3" s="1"/>
  <c r="NF64" i="3" s="1"/>
  <c r="NO64" i="3" s="1"/>
  <c r="BG85" i="23"/>
  <c r="LD64" i="3" s="1"/>
  <c r="AY85" i="23"/>
  <c r="IQ64" i="3" s="1"/>
  <c r="IS64" i="3" s="1"/>
  <c r="JB64" i="3" s="1"/>
  <c r="AQ85" i="23"/>
  <c r="GQ64" i="3" s="1"/>
  <c r="GS64" i="3" s="1"/>
  <c r="HB64" i="3" s="1"/>
  <c r="AI85" i="23"/>
  <c r="EQ64" i="3" s="1"/>
  <c r="ES64" i="3" s="1"/>
  <c r="FB64" i="3" s="1"/>
  <c r="AA85" i="23"/>
  <c r="CD64" i="3" s="1"/>
  <c r="CF64" i="3" s="1"/>
  <c r="CO64" i="3" s="1"/>
  <c r="CY85" i="23"/>
  <c r="WD64" i="3" s="1"/>
  <c r="WF64" i="3" s="1"/>
  <c r="WO64" i="3" s="1"/>
  <c r="CO85" i="23"/>
  <c r="TQ64" i="3" s="1"/>
  <c r="TS64" i="3" s="1"/>
  <c r="UB64" i="3" s="1"/>
  <c r="QS64" i="3"/>
  <c r="RB64" i="3" s="1"/>
  <c r="BS85" i="23"/>
  <c r="OD64" i="3" s="1"/>
  <c r="OF64" i="3" s="1"/>
  <c r="OO64" i="3" s="1"/>
  <c r="BI85" i="23"/>
  <c r="LQ64" i="3" s="1"/>
  <c r="LS64" i="3" s="1"/>
  <c r="MB64" i="3" s="1"/>
  <c r="AW85" i="23"/>
  <c r="ID64" i="3" s="1"/>
  <c r="IF64" i="3" s="1"/>
  <c r="IO64" i="3" s="1"/>
  <c r="AM85" i="23"/>
  <c r="FQ64" i="3" s="1"/>
  <c r="FS64" i="3" s="1"/>
  <c r="GB64" i="3" s="1"/>
  <c r="CQ64" i="3"/>
  <c r="CS64" i="3" s="1"/>
  <c r="DB64" i="3" s="1"/>
  <c r="CW85" i="23"/>
  <c r="VQ64" i="3" s="1"/>
  <c r="VS64" i="3" s="1"/>
  <c r="WB64" i="3" s="1"/>
  <c r="CK85" i="23"/>
  <c r="SQ64" i="3" s="1"/>
  <c r="SS64" i="3" s="1"/>
  <c r="TB64" i="3" s="1"/>
  <c r="CA85" i="23"/>
  <c r="QD64" i="3" s="1"/>
  <c r="QF64" i="3" s="1"/>
  <c r="QO64" i="3" s="1"/>
  <c r="BQ85" i="23"/>
  <c r="NQ64" i="3" s="1"/>
  <c r="NS64" i="3" s="1"/>
  <c r="OB64" i="3" s="1"/>
  <c r="BE85" i="23"/>
  <c r="KD64" i="3" s="1"/>
  <c r="KF64" i="3" s="1"/>
  <c r="KO64" i="3" s="1"/>
  <c r="AU85" i="23"/>
  <c r="HQ64" i="3" s="1"/>
  <c r="HS64" i="3" s="1"/>
  <c r="IB64" i="3" s="1"/>
  <c r="AK85" i="23"/>
  <c r="FD64" i="3" s="1"/>
  <c r="FF64" i="3" s="1"/>
  <c r="FO64" i="3" s="1"/>
  <c r="Y85" i="23"/>
  <c r="BQ64" i="3" s="1"/>
  <c r="BS64" i="3" s="1"/>
  <c r="CB64" i="3" s="1"/>
  <c r="CS85" i="23"/>
  <c r="UQ64" i="3" s="1"/>
  <c r="US64" i="3" s="1"/>
  <c r="VB64" i="3" s="1"/>
  <c r="CI85" i="23"/>
  <c r="SD64" i="3" s="1"/>
  <c r="BY85" i="23"/>
  <c r="PQ64" i="3" s="1"/>
  <c r="PS64" i="3" s="1"/>
  <c r="QB64" i="3" s="1"/>
  <c r="BM85" i="23"/>
  <c r="MQ64" i="3" s="1"/>
  <c r="MS64" i="3" s="1"/>
  <c r="NB64" i="3" s="1"/>
  <c r="BC85" i="23"/>
  <c r="JQ64" i="3" s="1"/>
  <c r="JS64" i="3" s="1"/>
  <c r="KB64" i="3" s="1"/>
  <c r="AS85" i="23"/>
  <c r="HD64" i="3" s="1"/>
  <c r="HF64" i="3" s="1"/>
  <c r="HO64" i="3" s="1"/>
  <c r="AG85" i="23"/>
  <c r="W85" i="23"/>
  <c r="BD64" i="3" s="1"/>
  <c r="UD64" i="3"/>
  <c r="UO64" i="3" s="1"/>
  <c r="CG85" i="23"/>
  <c r="RQ64" i="3" s="1"/>
  <c r="RS64" i="3" s="1"/>
  <c r="SB64" i="3" s="1"/>
  <c r="BU85" i="23"/>
  <c r="OQ64" i="3" s="1"/>
  <c r="OS64" i="3" s="1"/>
  <c r="PB64" i="3" s="1"/>
  <c r="BK85" i="23"/>
  <c r="MD64" i="3" s="1"/>
  <c r="MF64" i="3" s="1"/>
  <c r="MO64" i="3" s="1"/>
  <c r="BA85" i="23"/>
  <c r="JD64" i="3" s="1"/>
  <c r="JF64" i="3" s="1"/>
  <c r="JO64" i="3" s="1"/>
  <c r="AO85" i="23"/>
  <c r="GD64" i="3" s="1"/>
  <c r="GF64" i="3" s="1"/>
  <c r="GO64" i="3" s="1"/>
  <c r="AE85" i="23"/>
  <c r="DD64" i="3" s="1"/>
  <c r="CU40" i="23"/>
  <c r="CM40" i="23"/>
  <c r="CE40" i="23"/>
  <c r="BW40" i="23"/>
  <c r="BO40" i="23"/>
  <c r="BG40" i="23"/>
  <c r="AY40" i="23"/>
  <c r="AQ40" i="23"/>
  <c r="AI40" i="23"/>
  <c r="AA40" i="23"/>
  <c r="CS40" i="23"/>
  <c r="CK40" i="23"/>
  <c r="BU40" i="23"/>
  <c r="BM40" i="23"/>
  <c r="BE40" i="23"/>
  <c r="AW40" i="23"/>
  <c r="AO40" i="23"/>
  <c r="AG40" i="23"/>
  <c r="Y40" i="23"/>
  <c r="CY40" i="23"/>
  <c r="CI40" i="23"/>
  <c r="CA40" i="23"/>
  <c r="BS40" i="23"/>
  <c r="BK40" i="23"/>
  <c r="BC40" i="23"/>
  <c r="AU40" i="23"/>
  <c r="AM40" i="23"/>
  <c r="AE40" i="23"/>
  <c r="W40" i="23"/>
  <c r="CW40" i="23"/>
  <c r="CO40" i="23"/>
  <c r="CG40" i="23"/>
  <c r="BY40" i="23"/>
  <c r="BQ40" i="23"/>
  <c r="BI40" i="23"/>
  <c r="BA40" i="23"/>
  <c r="AS40" i="23"/>
  <c r="AK40" i="23"/>
  <c r="FB25" i="3"/>
  <c r="EY16" i="25" s="1"/>
  <c r="EP16" i="25"/>
  <c r="QB25" i="3"/>
  <c r="PL16" i="25" s="1"/>
  <c r="PC16" i="25"/>
  <c r="GB25" i="3"/>
  <c r="FY16" i="25" s="1"/>
  <c r="FP16" i="25"/>
  <c r="HO84" i="3"/>
  <c r="S26" i="3"/>
  <c r="QO25" i="3"/>
  <c r="QL16" i="25" s="1"/>
  <c r="QC16" i="25"/>
  <c r="OB25" i="3"/>
  <c r="NL16" i="25" s="1"/>
  <c r="NC16" i="25"/>
  <c r="RO84" i="3"/>
  <c r="WO84" i="3"/>
  <c r="IA17" i="25"/>
  <c r="IS26" i="3"/>
  <c r="GB84" i="3"/>
  <c r="RC16" i="25"/>
  <c r="RO25" i="3"/>
  <c r="RL16" i="25" s="1"/>
  <c r="QB84" i="3"/>
  <c r="CB84" i="3"/>
  <c r="OA17" i="25"/>
  <c r="PF26" i="3"/>
  <c r="KQ26" i="3"/>
  <c r="EF26" i="3"/>
  <c r="IB25" i="3"/>
  <c r="HL16" i="25" s="1"/>
  <c r="HC16" i="25"/>
  <c r="WB25" i="3"/>
  <c r="UL16" i="25" s="1"/>
  <c r="UC16" i="25"/>
  <c r="AD86" i="3"/>
  <c r="IQ86" i="3"/>
  <c r="AY110" i="23"/>
  <c r="RD86" i="3"/>
  <c r="CE110" i="23"/>
  <c r="CQ86" i="3"/>
  <c r="LQ86" i="3"/>
  <c r="BI110" i="23"/>
  <c r="TQ86" i="3"/>
  <c r="CO110" i="23"/>
  <c r="FQ86" i="3"/>
  <c r="AM110" i="23"/>
  <c r="OD86" i="3"/>
  <c r="BS110" i="23"/>
  <c r="WD86" i="3"/>
  <c r="CY110" i="23"/>
  <c r="GD86" i="3"/>
  <c r="AO110" i="23"/>
  <c r="OQ86" i="3"/>
  <c r="BU110" i="23"/>
  <c r="JB84" i="3"/>
  <c r="OO84" i="3"/>
  <c r="JO25" i="3"/>
  <c r="IY16" i="25" s="1"/>
  <c r="IP16" i="25"/>
  <c r="WB84" i="3"/>
  <c r="IO84" i="3"/>
  <c r="BN17" i="25"/>
  <c r="BS26" i="3"/>
  <c r="P16" i="25"/>
  <c r="SB84" i="3"/>
  <c r="KS84" i="3"/>
  <c r="EO84" i="3"/>
  <c r="MU84" i="3"/>
  <c r="SH84" i="3"/>
  <c r="XD32" i="25"/>
  <c r="WZ15" i="25"/>
  <c r="XE13" i="25"/>
  <c r="XC14" i="25"/>
  <c r="DO15" i="25"/>
  <c r="DX15" i="25" s="1"/>
  <c r="SG27" i="3"/>
  <c r="WR32" i="25"/>
  <c r="LH84" i="3"/>
  <c r="WR25" i="3"/>
  <c r="XE83" i="3"/>
  <c r="WQ33" i="25"/>
  <c r="WZ33" i="25"/>
  <c r="WQ85" i="3"/>
  <c r="DR25" i="3"/>
  <c r="WQ27" i="3"/>
  <c r="XA33" i="25"/>
  <c r="WU24" i="3"/>
  <c r="WQ15" i="25"/>
  <c r="DU24" i="3"/>
  <c r="SD16" i="25"/>
  <c r="WR84" i="3"/>
  <c r="XE84" i="3" s="1"/>
  <c r="CQ16" i="25"/>
  <c r="UR85" i="3"/>
  <c r="VA85" i="3" s="1"/>
  <c r="DR32" i="25"/>
  <c r="DT27" i="3"/>
  <c r="WO33" i="25"/>
  <c r="WX33" i="25" s="1"/>
  <c r="LG85" i="3"/>
  <c r="XB32" i="25"/>
  <c r="DT85" i="3"/>
  <c r="WU83" i="3"/>
  <c r="XE24" i="3"/>
  <c r="DM16" i="25"/>
  <c r="ST27" i="3"/>
  <c r="XC25" i="3"/>
  <c r="DO33" i="25"/>
  <c r="WM16" i="25"/>
  <c r="NG85" i="3"/>
  <c r="OQ16" i="25"/>
  <c r="VE15" i="25"/>
  <c r="SE33" i="25"/>
  <c r="LG63" i="3"/>
  <c r="UT63" i="3"/>
  <c r="SR28" i="3"/>
  <c r="SB17" i="25" s="1"/>
  <c r="XH82" i="3"/>
  <c r="XE32" i="25" s="1"/>
  <c r="OR15" i="25"/>
  <c r="VD16" i="25"/>
  <c r="LE15" i="25"/>
  <c r="LN25" i="3"/>
  <c r="LK16" i="25" s="1"/>
  <c r="LB16" i="25"/>
  <c r="LH25" i="3"/>
  <c r="SR63" i="3"/>
  <c r="NG63" i="3"/>
  <c r="XD84" i="3"/>
  <c r="RR33" i="25"/>
  <c r="LD16" i="25"/>
  <c r="LN26" i="3"/>
  <c r="LH26" i="3"/>
  <c r="WO15" i="25"/>
  <c r="WX15" i="25" s="1"/>
  <c r="RR15" i="25"/>
  <c r="LN85" i="3"/>
  <c r="LH85" i="3"/>
  <c r="LE33" i="25"/>
  <c r="LN27" i="3"/>
  <c r="LH27" i="3"/>
  <c r="ST63" i="3"/>
  <c r="DG63" i="3"/>
  <c r="ST28" i="3"/>
  <c r="SF28" i="3"/>
  <c r="SO28" i="3" s="1"/>
  <c r="SZ17" i="25"/>
  <c r="SF63" i="3"/>
  <c r="SO63" i="3" s="1"/>
  <c r="WT26" i="3"/>
  <c r="SB16" i="25"/>
  <c r="TA25" i="3"/>
  <c r="SK16" i="25" s="1"/>
  <c r="SU25" i="3"/>
  <c r="OO16" i="25"/>
  <c r="NH25" i="3"/>
  <c r="NN25" i="3"/>
  <c r="OX16" i="25" s="1"/>
  <c r="NN27" i="3"/>
  <c r="NH27" i="3"/>
  <c r="CU26" i="3"/>
  <c r="DA26" i="3"/>
  <c r="WT25" i="3"/>
  <c r="WX14" i="25"/>
  <c r="XG84" i="3"/>
  <c r="DQ33" i="25"/>
  <c r="XG83" i="3"/>
  <c r="DQ15" i="25"/>
  <c r="XG24" i="3"/>
  <c r="TA27" i="3"/>
  <c r="SU27" i="3"/>
  <c r="OR33" i="25"/>
  <c r="RQ16" i="25"/>
  <c r="DD16" i="25"/>
  <c r="DP86" i="3"/>
  <c r="WP27" i="3"/>
  <c r="XC27" i="3" s="1"/>
  <c r="MT27" i="3"/>
  <c r="MR27" i="3"/>
  <c r="DE15" i="25"/>
  <c r="CR33" i="25"/>
  <c r="DH26" i="3"/>
  <c r="DN26" i="3"/>
  <c r="RZ17" i="25"/>
  <c r="DT25" i="3"/>
  <c r="VB16" i="25"/>
  <c r="UU25" i="3"/>
  <c r="VA25" i="3"/>
  <c r="VK16" i="25" s="1"/>
  <c r="DX14" i="25"/>
  <c r="XB14" i="25"/>
  <c r="DE33" i="25"/>
  <c r="TG27" i="3"/>
  <c r="TE27" i="3"/>
  <c r="DT26" i="3"/>
  <c r="SN26" i="3"/>
  <c r="SH26" i="3"/>
  <c r="DU84" i="3"/>
  <c r="UU26" i="3"/>
  <c r="VA26" i="3"/>
  <c r="NN85" i="3"/>
  <c r="NH85" i="3"/>
  <c r="SE63" i="3"/>
  <c r="SG63" i="3"/>
  <c r="BG86" i="3"/>
  <c r="DP15" i="25"/>
  <c r="DY15" i="25" s="1"/>
  <c r="LA17" i="25"/>
  <c r="MM17" i="25"/>
  <c r="VA27" i="3"/>
  <c r="UU27" i="3"/>
  <c r="NH26" i="3"/>
  <c r="NN26" i="3"/>
  <c r="SH85" i="3"/>
  <c r="SN85" i="3"/>
  <c r="TG85" i="3"/>
  <c r="TE85" i="3"/>
  <c r="SZ34" i="25"/>
  <c r="BH27" i="3"/>
  <c r="BN27" i="3"/>
  <c r="DR27" i="3"/>
  <c r="BH26" i="3"/>
  <c r="BN26" i="3"/>
  <c r="DR26" i="3"/>
  <c r="BE16" i="25"/>
  <c r="DU83" i="3"/>
  <c r="DA27" i="3"/>
  <c r="CU27" i="3"/>
  <c r="CT63" i="3"/>
  <c r="CR63" i="3"/>
  <c r="DP63" i="3"/>
  <c r="BG63" i="3"/>
  <c r="SG28" i="3"/>
  <c r="SE28" i="3"/>
  <c r="WQ63" i="3"/>
  <c r="TG86" i="3"/>
  <c r="TE86" i="3"/>
  <c r="CO16" i="25"/>
  <c r="DA25" i="3"/>
  <c r="CX16" i="25" s="1"/>
  <c r="CU25" i="3"/>
  <c r="SE15" i="25"/>
  <c r="AZ34" i="25"/>
  <c r="CR15" i="25"/>
  <c r="NA26" i="3"/>
  <c r="MU26" i="3"/>
  <c r="WR26" i="3"/>
  <c r="XA26" i="3" s="1"/>
  <c r="WP85" i="3"/>
  <c r="XC85" i="3" s="1"/>
  <c r="MR85" i="3"/>
  <c r="MT85" i="3"/>
  <c r="MM34" i="25"/>
  <c r="BN85" i="3"/>
  <c r="BH85" i="3"/>
  <c r="DR85" i="3"/>
  <c r="TA85" i="3"/>
  <c r="SU85" i="3"/>
  <c r="MR16" i="25"/>
  <c r="VE33" i="25"/>
  <c r="TE16" i="25"/>
  <c r="XH23" i="3"/>
  <c r="SU26" i="3"/>
  <c r="TA26" i="3"/>
  <c r="TN26" i="3"/>
  <c r="TH26" i="3"/>
  <c r="XC26" i="3"/>
  <c r="RM17" i="25"/>
  <c r="SN25" i="3"/>
  <c r="SH25" i="3"/>
  <c r="RO16" i="25"/>
  <c r="DB16" i="25"/>
  <c r="DH25" i="3"/>
  <c r="DN25" i="3"/>
  <c r="DK16" i="25" s="1"/>
  <c r="SN27" i="3"/>
  <c r="SH27" i="3"/>
  <c r="DN27" i="3"/>
  <c r="DH27" i="3"/>
  <c r="DH85" i="3"/>
  <c r="DN85" i="3"/>
  <c r="CU85" i="3"/>
  <c r="DA85" i="3"/>
  <c r="XA15" i="25"/>
  <c r="WP33" i="25"/>
  <c r="WY33" i="25" s="1"/>
  <c r="XF24" i="3"/>
  <c r="VB84" i="3"/>
  <c r="DB25" i="3"/>
  <c r="CY16" i="25" s="1"/>
  <c r="CP16" i="25"/>
  <c r="TO25" i="3"/>
  <c r="TL16" i="25" s="1"/>
  <c r="TC16" i="25"/>
  <c r="BO26" i="3"/>
  <c r="AO25" i="3"/>
  <c r="AL16" i="25" s="1"/>
  <c r="AC16" i="25"/>
  <c r="DS25" i="3"/>
  <c r="RP16" i="25"/>
  <c r="SO25" i="3"/>
  <c r="WP15" i="25"/>
  <c r="WY15" i="25" s="1"/>
  <c r="SA17" i="25"/>
  <c r="SS26" i="3"/>
  <c r="WQ26" i="3"/>
  <c r="LF26" i="3"/>
  <c r="TB25" i="3"/>
  <c r="SL16" i="25" s="1"/>
  <c r="SC16" i="25"/>
  <c r="VC16" i="25"/>
  <c r="VB25" i="3"/>
  <c r="VL16" i="25" s="1"/>
  <c r="MN17" i="25"/>
  <c r="MS26" i="3"/>
  <c r="TO84" i="3"/>
  <c r="NO25" i="3"/>
  <c r="OY16" i="25" s="1"/>
  <c r="OP16" i="25"/>
  <c r="XF83" i="3"/>
  <c r="DO26" i="3"/>
  <c r="XD25" i="3"/>
  <c r="MP16" i="25"/>
  <c r="NB25" i="3"/>
  <c r="MY16" i="25" s="1"/>
  <c r="WN16" i="25"/>
  <c r="TB84" i="3"/>
  <c r="WS84" i="3"/>
  <c r="LO84" i="3"/>
  <c r="WY14" i="25"/>
  <c r="NB84" i="3"/>
  <c r="SO84" i="3"/>
  <c r="RN17" i="25"/>
  <c r="SF26" i="3"/>
  <c r="LO25" i="3"/>
  <c r="LL16" i="25" s="1"/>
  <c r="LC16" i="25"/>
  <c r="WS25" i="3"/>
  <c r="DN16" i="25"/>
  <c r="LF28" i="3"/>
  <c r="CN17" i="25"/>
  <c r="ON17" i="25"/>
  <c r="NF26" i="3"/>
  <c r="DO25" i="3"/>
  <c r="DL16" i="25" s="1"/>
  <c r="DC16" i="25"/>
  <c r="CP17" i="25"/>
  <c r="DB26" i="3"/>
  <c r="CY17" i="25" s="1"/>
  <c r="BC16" i="25"/>
  <c r="BO25" i="3"/>
  <c r="BL16" i="25" s="1"/>
  <c r="LO27" i="3"/>
  <c r="WS27" i="3"/>
  <c r="XB27" i="3" s="1"/>
  <c r="VA17" i="25"/>
  <c r="US26" i="3"/>
  <c r="XC32" i="25"/>
  <c r="DY32" i="25"/>
  <c r="NO84" i="3"/>
  <c r="DP33" i="25"/>
  <c r="TA17" i="25"/>
  <c r="TF26" i="3"/>
  <c r="LO85" i="3"/>
  <c r="WS85" i="3"/>
  <c r="DQ26" i="3"/>
  <c r="AF26" i="3"/>
  <c r="P63" i="1"/>
  <c r="CX63" i="1" s="1"/>
  <c r="AO84" i="3"/>
  <c r="DS84" i="3"/>
  <c r="P86" i="1"/>
  <c r="CX86" i="1" s="1"/>
  <c r="P28" i="1"/>
  <c r="CX28" i="1" s="1"/>
  <c r="DQ27" i="3"/>
  <c r="AF27" i="3"/>
  <c r="DQ85" i="3"/>
  <c r="AF85" i="3"/>
  <c r="D86" i="23"/>
  <c r="D83" i="23"/>
  <c r="D119" i="23"/>
  <c r="D41" i="23"/>
  <c r="DG84" i="23"/>
  <c r="AS64" i="3" l="1"/>
  <c r="BB64" i="3" s="1"/>
  <c r="BF64" i="3"/>
  <c r="BO64" i="3" s="1"/>
  <c r="DF64" i="3"/>
  <c r="DO64" i="3" s="1"/>
  <c r="KQ28" i="3"/>
  <c r="KN17" i="25" s="1"/>
  <c r="EO85" i="3"/>
  <c r="EA17" i="25"/>
  <c r="EF63" i="3"/>
  <c r="KS63" i="3" s="1"/>
  <c r="DC40" i="23"/>
  <c r="DG40" i="23" s="1"/>
  <c r="DC117" i="23"/>
  <c r="ED64" i="3"/>
  <c r="EF64" i="3" s="1"/>
  <c r="DC85" i="23"/>
  <c r="DC35" i="23"/>
  <c r="DG35" i="23" s="1"/>
  <c r="DG38" i="23"/>
  <c r="DC110" i="23"/>
  <c r="DG110" i="23" s="1"/>
  <c r="DG113" i="23"/>
  <c r="N17" i="25"/>
  <c r="S41" i="23"/>
  <c r="S39" i="23" s="1"/>
  <c r="U41" i="23"/>
  <c r="AQ30" i="3" s="1"/>
  <c r="Q41" i="23"/>
  <c r="Q39" i="23" s="1"/>
  <c r="S83" i="23"/>
  <c r="U83" i="23"/>
  <c r="Q83" i="23"/>
  <c r="Q62" i="3" s="1"/>
  <c r="S62" i="3" s="1"/>
  <c r="Q86" i="23"/>
  <c r="Q65" i="3" s="1"/>
  <c r="S65" i="3" s="1"/>
  <c r="S86" i="23"/>
  <c r="U86" i="23"/>
  <c r="S119" i="23"/>
  <c r="S118" i="23" s="1"/>
  <c r="U119" i="23"/>
  <c r="U118" i="23" s="1"/>
  <c r="Q119" i="23"/>
  <c r="Q118" i="23" s="1"/>
  <c r="MN34" i="25"/>
  <c r="MY34" i="25"/>
  <c r="MP34" i="25"/>
  <c r="WU84" i="3"/>
  <c r="XH84" i="3" s="1"/>
  <c r="CU119" i="23"/>
  <c r="CM119" i="23"/>
  <c r="CE119" i="23"/>
  <c r="BW119" i="23"/>
  <c r="BO119" i="23"/>
  <c r="BG119" i="23"/>
  <c r="AY119" i="23"/>
  <c r="AQ119" i="23"/>
  <c r="AI119" i="23"/>
  <c r="AA119" i="23"/>
  <c r="CS119" i="23"/>
  <c r="CK119" i="23"/>
  <c r="BU119" i="23"/>
  <c r="BM119" i="23"/>
  <c r="BE119" i="23"/>
  <c r="AW119" i="23"/>
  <c r="AO119" i="23"/>
  <c r="AG119" i="23"/>
  <c r="Y119" i="23"/>
  <c r="CY119" i="23"/>
  <c r="CI119" i="23"/>
  <c r="CA119" i="23"/>
  <c r="BS119" i="23"/>
  <c r="BK119" i="23"/>
  <c r="BC119" i="23"/>
  <c r="AU119" i="23"/>
  <c r="AM119" i="23"/>
  <c r="AE119" i="23"/>
  <c r="W119" i="23"/>
  <c r="CW119" i="23"/>
  <c r="CO119" i="23"/>
  <c r="CG119" i="23"/>
  <c r="BY119" i="23"/>
  <c r="BQ119" i="23"/>
  <c r="BI119" i="23"/>
  <c r="BA119" i="23"/>
  <c r="AS119" i="23"/>
  <c r="AK119" i="23"/>
  <c r="P17" i="25"/>
  <c r="AB26" i="3"/>
  <c r="CQ29" i="3"/>
  <c r="CS29" i="3" s="1"/>
  <c r="LQ29" i="3"/>
  <c r="TQ29" i="3"/>
  <c r="FQ29" i="3"/>
  <c r="OD29" i="3"/>
  <c r="WD29" i="3"/>
  <c r="GD29" i="3"/>
  <c r="OQ29" i="3"/>
  <c r="AD29" i="3"/>
  <c r="IQ29" i="3"/>
  <c r="RD29" i="3"/>
  <c r="UP17" i="25"/>
  <c r="UO26" i="3"/>
  <c r="UY17" i="25" s="1"/>
  <c r="BB26" i="3"/>
  <c r="AY17" i="25" s="1"/>
  <c r="AP17" i="25"/>
  <c r="IO26" i="3"/>
  <c r="HY17" i="25" s="1"/>
  <c r="HP17" i="25"/>
  <c r="FD88" i="3"/>
  <c r="AK116" i="23"/>
  <c r="NQ88" i="3"/>
  <c r="BQ116" i="23"/>
  <c r="VQ88" i="3"/>
  <c r="CW116" i="23"/>
  <c r="HQ88" i="3"/>
  <c r="AU116" i="23"/>
  <c r="QD88" i="3"/>
  <c r="CA116" i="23"/>
  <c r="Q88" i="3"/>
  <c r="ID88" i="3"/>
  <c r="AW116" i="23"/>
  <c r="CD88" i="3"/>
  <c r="AA116" i="23"/>
  <c r="LD88" i="3"/>
  <c r="BG116" i="23"/>
  <c r="TD88" i="3"/>
  <c r="CM116" i="23"/>
  <c r="FB26" i="3"/>
  <c r="EY17" i="25" s="1"/>
  <c r="EP17" i="25"/>
  <c r="RC17" i="25"/>
  <c r="RO26" i="3"/>
  <c r="RL17" i="25" s="1"/>
  <c r="MO26" i="3"/>
  <c r="ML17" i="25" s="1"/>
  <c r="MC17" i="25"/>
  <c r="FP17" i="25"/>
  <c r="GB26" i="3"/>
  <c r="FY17" i="25" s="1"/>
  <c r="WF86" i="3"/>
  <c r="WA34" i="25"/>
  <c r="FS86" i="3"/>
  <c r="FN34" i="25"/>
  <c r="LS86" i="3"/>
  <c r="LN34" i="25"/>
  <c r="RF86" i="3"/>
  <c r="RA34" i="25"/>
  <c r="PO26" i="3"/>
  <c r="OL17" i="25" s="1"/>
  <c r="OC17" i="25"/>
  <c r="JB26" i="3"/>
  <c r="IL17" i="25" s="1"/>
  <c r="IC17" i="25"/>
  <c r="FD29" i="3"/>
  <c r="NQ29" i="3"/>
  <c r="VQ29" i="3"/>
  <c r="HQ29" i="3"/>
  <c r="QD29" i="3"/>
  <c r="Q29" i="3"/>
  <c r="ID29" i="3"/>
  <c r="CD29" i="3"/>
  <c r="LD29" i="3"/>
  <c r="TD29" i="3"/>
  <c r="QB26" i="3"/>
  <c r="PL17" i="25" s="1"/>
  <c r="PC17" i="25"/>
  <c r="UN34" i="25"/>
  <c r="JF86" i="3"/>
  <c r="IN34" i="25"/>
  <c r="PF86" i="3"/>
  <c r="OA34" i="25"/>
  <c r="SB26" i="3"/>
  <c r="SY17" i="25" s="1"/>
  <c r="SP17" i="25"/>
  <c r="MB26" i="3"/>
  <c r="LY17" i="25" s="1"/>
  <c r="LP17" i="25"/>
  <c r="HD88" i="3"/>
  <c r="AS116" i="23"/>
  <c r="PQ88" i="3"/>
  <c r="BY116" i="23"/>
  <c r="BD88" i="3"/>
  <c r="BF88" i="3" s="1"/>
  <c r="W116" i="23"/>
  <c r="JQ88" i="3"/>
  <c r="BC116" i="23"/>
  <c r="SD88" i="3"/>
  <c r="CI116" i="23"/>
  <c r="Y116" i="23"/>
  <c r="BQ88" i="3"/>
  <c r="KD88" i="3"/>
  <c r="BE116" i="23"/>
  <c r="SQ88" i="3"/>
  <c r="CK116" i="23"/>
  <c r="EQ88" i="3"/>
  <c r="AI116" i="23"/>
  <c r="ND88" i="3"/>
  <c r="BO116" i="23"/>
  <c r="VD88" i="3"/>
  <c r="CU116" i="23"/>
  <c r="KF86" i="3"/>
  <c r="KA34" i="25"/>
  <c r="HF86" i="3"/>
  <c r="JA34" i="25"/>
  <c r="HB26" i="3"/>
  <c r="GY17" i="25" s="1"/>
  <c r="GP17" i="25"/>
  <c r="GO26" i="3"/>
  <c r="GL17" i="25" s="1"/>
  <c r="GC17" i="25"/>
  <c r="CC17" i="25"/>
  <c r="CO26" i="3"/>
  <c r="CL17" i="25" s="1"/>
  <c r="KB26" i="3"/>
  <c r="JY17" i="25" s="1"/>
  <c r="JP17" i="25"/>
  <c r="IF86" i="3"/>
  <c r="HN34" i="25"/>
  <c r="QF86" i="3"/>
  <c r="QA34" i="25"/>
  <c r="VS86" i="3"/>
  <c r="UA34" i="25"/>
  <c r="FF86" i="3"/>
  <c r="FA34" i="25"/>
  <c r="RB26" i="3"/>
  <c r="QY17" i="25" s="1"/>
  <c r="QP17" i="25"/>
  <c r="WB26" i="3"/>
  <c r="UL17" i="25" s="1"/>
  <c r="UC17" i="25"/>
  <c r="OS86" i="3"/>
  <c r="NN34" i="25"/>
  <c r="CU41" i="23"/>
  <c r="VD30" i="3" s="1"/>
  <c r="VF30" i="3" s="1"/>
  <c r="VO30" i="3" s="1"/>
  <c r="CM41" i="23"/>
  <c r="TD30" i="3" s="1"/>
  <c r="TF30" i="3" s="1"/>
  <c r="TO30" i="3" s="1"/>
  <c r="CE41" i="23"/>
  <c r="RD30" i="3" s="1"/>
  <c r="RF30" i="3" s="1"/>
  <c r="RO30" i="3" s="1"/>
  <c r="BW41" i="23"/>
  <c r="PD30" i="3" s="1"/>
  <c r="PF30" i="3" s="1"/>
  <c r="PO30" i="3" s="1"/>
  <c r="BO41" i="23"/>
  <c r="ND30" i="3" s="1"/>
  <c r="NF30" i="3" s="1"/>
  <c r="NO30" i="3" s="1"/>
  <c r="BG41" i="23"/>
  <c r="LD30" i="3" s="1"/>
  <c r="AY41" i="23"/>
  <c r="IQ30" i="3" s="1"/>
  <c r="IS30" i="3" s="1"/>
  <c r="JB30" i="3" s="1"/>
  <c r="AQ41" i="23"/>
  <c r="GQ30" i="3" s="1"/>
  <c r="GS30" i="3" s="1"/>
  <c r="HB30" i="3" s="1"/>
  <c r="AI41" i="23"/>
  <c r="EQ30" i="3" s="1"/>
  <c r="ES30" i="3" s="1"/>
  <c r="FB30" i="3" s="1"/>
  <c r="AA41" i="23"/>
  <c r="CD30" i="3" s="1"/>
  <c r="CF30" i="3" s="1"/>
  <c r="CO30" i="3" s="1"/>
  <c r="AD30" i="3"/>
  <c r="CS41" i="23"/>
  <c r="UQ30" i="3" s="1"/>
  <c r="US30" i="3" s="1"/>
  <c r="VB30" i="3" s="1"/>
  <c r="CK41" i="23"/>
  <c r="SQ30" i="3" s="1"/>
  <c r="SS30" i="3" s="1"/>
  <c r="TB30" i="3" s="1"/>
  <c r="QS30" i="3"/>
  <c r="RB30" i="3" s="1"/>
  <c r="BU41" i="23"/>
  <c r="OQ30" i="3" s="1"/>
  <c r="OS30" i="3" s="1"/>
  <c r="PB30" i="3" s="1"/>
  <c r="BM41" i="23"/>
  <c r="MQ30" i="3" s="1"/>
  <c r="MS30" i="3" s="1"/>
  <c r="NB30" i="3" s="1"/>
  <c r="BE41" i="23"/>
  <c r="KD30" i="3" s="1"/>
  <c r="KF30" i="3" s="1"/>
  <c r="KO30" i="3" s="1"/>
  <c r="AW41" i="23"/>
  <c r="ID30" i="3" s="1"/>
  <c r="IF30" i="3" s="1"/>
  <c r="IO30" i="3" s="1"/>
  <c r="AO41" i="23"/>
  <c r="GD30" i="3" s="1"/>
  <c r="GF30" i="3" s="1"/>
  <c r="GO30" i="3" s="1"/>
  <c r="AG41" i="23"/>
  <c r="Y41" i="23"/>
  <c r="BQ30" i="3" s="1"/>
  <c r="BS30" i="3" s="1"/>
  <c r="CB30" i="3" s="1"/>
  <c r="Q30" i="3"/>
  <c r="S30" i="3" s="1"/>
  <c r="CY41" i="23"/>
  <c r="WD30" i="3" s="1"/>
  <c r="WF30" i="3" s="1"/>
  <c r="WO30" i="3" s="1"/>
  <c r="UD30" i="3"/>
  <c r="UO30" i="3" s="1"/>
  <c r="CI41" i="23"/>
  <c r="SD30" i="3" s="1"/>
  <c r="CA41" i="23"/>
  <c r="QD30" i="3" s="1"/>
  <c r="QF30" i="3" s="1"/>
  <c r="QO30" i="3" s="1"/>
  <c r="BS41" i="23"/>
  <c r="OD30" i="3" s="1"/>
  <c r="OF30" i="3" s="1"/>
  <c r="OO30" i="3" s="1"/>
  <c r="BK41" i="23"/>
  <c r="MD30" i="3" s="1"/>
  <c r="MF30" i="3" s="1"/>
  <c r="MO30" i="3" s="1"/>
  <c r="BC41" i="23"/>
  <c r="JQ30" i="3" s="1"/>
  <c r="JS30" i="3" s="1"/>
  <c r="KB30" i="3" s="1"/>
  <c r="AU41" i="23"/>
  <c r="HQ30" i="3" s="1"/>
  <c r="HS30" i="3" s="1"/>
  <c r="IB30" i="3" s="1"/>
  <c r="AM41" i="23"/>
  <c r="FQ30" i="3" s="1"/>
  <c r="FS30" i="3" s="1"/>
  <c r="GB30" i="3" s="1"/>
  <c r="AE41" i="23"/>
  <c r="DD30" i="3" s="1"/>
  <c r="W41" i="23"/>
  <c r="BD30" i="3" s="1"/>
  <c r="CW41" i="23"/>
  <c r="VQ30" i="3" s="1"/>
  <c r="VS30" i="3" s="1"/>
  <c r="WB30" i="3" s="1"/>
  <c r="CO41" i="23"/>
  <c r="TQ30" i="3" s="1"/>
  <c r="TS30" i="3" s="1"/>
  <c r="UB30" i="3" s="1"/>
  <c r="CG41" i="23"/>
  <c r="RQ30" i="3" s="1"/>
  <c r="RS30" i="3" s="1"/>
  <c r="SB30" i="3" s="1"/>
  <c r="BY41" i="23"/>
  <c r="PQ30" i="3" s="1"/>
  <c r="PS30" i="3" s="1"/>
  <c r="QB30" i="3" s="1"/>
  <c r="BQ41" i="23"/>
  <c r="NQ30" i="3" s="1"/>
  <c r="NS30" i="3" s="1"/>
  <c r="OB30" i="3" s="1"/>
  <c r="BI41" i="23"/>
  <c r="LQ30" i="3" s="1"/>
  <c r="LS30" i="3" s="1"/>
  <c r="MB30" i="3" s="1"/>
  <c r="BA41" i="23"/>
  <c r="JD30" i="3" s="1"/>
  <c r="JF30" i="3" s="1"/>
  <c r="JO30" i="3" s="1"/>
  <c r="AS41" i="23"/>
  <c r="HD30" i="3" s="1"/>
  <c r="HF30" i="3" s="1"/>
  <c r="HO30" i="3" s="1"/>
  <c r="AK41" i="23"/>
  <c r="FD30" i="3" s="1"/>
  <c r="FF30" i="3" s="1"/>
  <c r="FO30" i="3" s="1"/>
  <c r="CQ30" i="3"/>
  <c r="CU83" i="23"/>
  <c r="VD62" i="3" s="1"/>
  <c r="VF62" i="3" s="1"/>
  <c r="VO62" i="3" s="1"/>
  <c r="CM83" i="23"/>
  <c r="TD62" i="3" s="1"/>
  <c r="TF62" i="3" s="1"/>
  <c r="TO62" i="3" s="1"/>
  <c r="CE83" i="23"/>
  <c r="RD62" i="3" s="1"/>
  <c r="RF62" i="3" s="1"/>
  <c r="RO62" i="3" s="1"/>
  <c r="BW83" i="23"/>
  <c r="PD62" i="3" s="1"/>
  <c r="PF62" i="3" s="1"/>
  <c r="PO62" i="3" s="1"/>
  <c r="BO83" i="23"/>
  <c r="ND62" i="3" s="1"/>
  <c r="NF62" i="3" s="1"/>
  <c r="NO62" i="3" s="1"/>
  <c r="BG83" i="23"/>
  <c r="LD62" i="3" s="1"/>
  <c r="AY83" i="23"/>
  <c r="IQ62" i="3" s="1"/>
  <c r="IS62" i="3" s="1"/>
  <c r="JB62" i="3" s="1"/>
  <c r="AQ83" i="23"/>
  <c r="GQ62" i="3" s="1"/>
  <c r="GS62" i="3" s="1"/>
  <c r="HB62" i="3" s="1"/>
  <c r="AI83" i="23"/>
  <c r="EQ62" i="3" s="1"/>
  <c r="ES62" i="3" s="1"/>
  <c r="FB62" i="3" s="1"/>
  <c r="AA83" i="23"/>
  <c r="CD62" i="3" s="1"/>
  <c r="CF62" i="3" s="1"/>
  <c r="CO62" i="3" s="1"/>
  <c r="AD62" i="3"/>
  <c r="CS83" i="23"/>
  <c r="UQ62" i="3" s="1"/>
  <c r="US62" i="3" s="1"/>
  <c r="VB62" i="3" s="1"/>
  <c r="CI83" i="23"/>
  <c r="SD62" i="3" s="1"/>
  <c r="BY83" i="23"/>
  <c r="PQ62" i="3" s="1"/>
  <c r="PS62" i="3" s="1"/>
  <c r="QB62" i="3" s="1"/>
  <c r="BM83" i="23"/>
  <c r="MQ62" i="3" s="1"/>
  <c r="MS62" i="3" s="1"/>
  <c r="NB62" i="3" s="1"/>
  <c r="BC83" i="23"/>
  <c r="JQ62" i="3" s="1"/>
  <c r="JS62" i="3" s="1"/>
  <c r="KB62" i="3" s="1"/>
  <c r="AS83" i="23"/>
  <c r="HD62" i="3" s="1"/>
  <c r="HF62" i="3" s="1"/>
  <c r="HO62" i="3" s="1"/>
  <c r="AG83" i="23"/>
  <c r="W83" i="23"/>
  <c r="BD62" i="3" s="1"/>
  <c r="UD62" i="3"/>
  <c r="UO62" i="3" s="1"/>
  <c r="CG83" i="23"/>
  <c r="RQ62" i="3" s="1"/>
  <c r="RS62" i="3" s="1"/>
  <c r="SB62" i="3" s="1"/>
  <c r="BU83" i="23"/>
  <c r="OQ62" i="3" s="1"/>
  <c r="OS62" i="3" s="1"/>
  <c r="PB62" i="3" s="1"/>
  <c r="BK83" i="23"/>
  <c r="MD62" i="3" s="1"/>
  <c r="MF62" i="3" s="1"/>
  <c r="MO62" i="3" s="1"/>
  <c r="BA83" i="23"/>
  <c r="JD62" i="3" s="1"/>
  <c r="JF62" i="3" s="1"/>
  <c r="JO62" i="3" s="1"/>
  <c r="AO83" i="23"/>
  <c r="GD62" i="3" s="1"/>
  <c r="GF62" i="3" s="1"/>
  <c r="GO62" i="3" s="1"/>
  <c r="AE83" i="23"/>
  <c r="DD62" i="3" s="1"/>
  <c r="AQ62" i="3"/>
  <c r="CY83" i="23"/>
  <c r="WD62" i="3" s="1"/>
  <c r="WF62" i="3" s="1"/>
  <c r="WO62" i="3" s="1"/>
  <c r="CO83" i="23"/>
  <c r="TQ62" i="3" s="1"/>
  <c r="TS62" i="3" s="1"/>
  <c r="UB62" i="3" s="1"/>
  <c r="QS62" i="3"/>
  <c r="RB62" i="3" s="1"/>
  <c r="BS83" i="23"/>
  <c r="OD62" i="3" s="1"/>
  <c r="OF62" i="3" s="1"/>
  <c r="OO62" i="3" s="1"/>
  <c r="BI83" i="23"/>
  <c r="LQ62" i="3" s="1"/>
  <c r="LS62" i="3" s="1"/>
  <c r="MB62" i="3" s="1"/>
  <c r="AW83" i="23"/>
  <c r="ID62" i="3" s="1"/>
  <c r="IF62" i="3" s="1"/>
  <c r="IO62" i="3" s="1"/>
  <c r="AM83" i="23"/>
  <c r="FQ62" i="3" s="1"/>
  <c r="FS62" i="3" s="1"/>
  <c r="GB62" i="3" s="1"/>
  <c r="CQ62" i="3"/>
  <c r="CS62" i="3" s="1"/>
  <c r="DB62" i="3" s="1"/>
  <c r="CW83" i="23"/>
  <c r="VQ62" i="3" s="1"/>
  <c r="VS62" i="3" s="1"/>
  <c r="WB62" i="3" s="1"/>
  <c r="CK83" i="23"/>
  <c r="SQ62" i="3" s="1"/>
  <c r="SS62" i="3" s="1"/>
  <c r="TB62" i="3" s="1"/>
  <c r="CA83" i="23"/>
  <c r="QD62" i="3" s="1"/>
  <c r="QF62" i="3" s="1"/>
  <c r="QO62" i="3" s="1"/>
  <c r="BQ83" i="23"/>
  <c r="NQ62" i="3" s="1"/>
  <c r="NS62" i="3" s="1"/>
  <c r="OB62" i="3" s="1"/>
  <c r="BE83" i="23"/>
  <c r="KD62" i="3" s="1"/>
  <c r="KF62" i="3" s="1"/>
  <c r="KO62" i="3" s="1"/>
  <c r="AU83" i="23"/>
  <c r="HQ62" i="3" s="1"/>
  <c r="HS62" i="3" s="1"/>
  <c r="IB62" i="3" s="1"/>
  <c r="AK83" i="23"/>
  <c r="FD62" i="3" s="1"/>
  <c r="FF62" i="3" s="1"/>
  <c r="FO62" i="3" s="1"/>
  <c r="Y83" i="23"/>
  <c r="BQ62" i="3" s="1"/>
  <c r="BS62" i="3" s="1"/>
  <c r="CB62" i="3" s="1"/>
  <c r="CU86" i="23"/>
  <c r="VD65" i="3" s="1"/>
  <c r="VF65" i="3" s="1"/>
  <c r="VO65" i="3" s="1"/>
  <c r="CM86" i="23"/>
  <c r="TD65" i="3" s="1"/>
  <c r="TF65" i="3" s="1"/>
  <c r="TO65" i="3" s="1"/>
  <c r="CE86" i="23"/>
  <c r="RD65" i="3" s="1"/>
  <c r="RF65" i="3" s="1"/>
  <c r="RO65" i="3" s="1"/>
  <c r="BW86" i="23"/>
  <c r="PD65" i="3" s="1"/>
  <c r="PF65" i="3" s="1"/>
  <c r="PO65" i="3" s="1"/>
  <c r="BO86" i="23"/>
  <c r="ND65" i="3" s="1"/>
  <c r="NF65" i="3" s="1"/>
  <c r="NO65" i="3" s="1"/>
  <c r="BG86" i="23"/>
  <c r="LD65" i="3" s="1"/>
  <c r="AY86" i="23"/>
  <c r="IQ65" i="3" s="1"/>
  <c r="IS65" i="3" s="1"/>
  <c r="JB65" i="3" s="1"/>
  <c r="AQ86" i="23"/>
  <c r="GQ65" i="3" s="1"/>
  <c r="GS65" i="3" s="1"/>
  <c r="HB65" i="3" s="1"/>
  <c r="AI86" i="23"/>
  <c r="EQ65" i="3" s="1"/>
  <c r="ES65" i="3" s="1"/>
  <c r="FB65" i="3" s="1"/>
  <c r="AA86" i="23"/>
  <c r="CD65" i="3" s="1"/>
  <c r="CF65" i="3" s="1"/>
  <c r="CO65" i="3" s="1"/>
  <c r="AD65" i="3"/>
  <c r="CW86" i="23"/>
  <c r="VQ65" i="3" s="1"/>
  <c r="VS65" i="3" s="1"/>
  <c r="WB65" i="3" s="1"/>
  <c r="CK86" i="23"/>
  <c r="SQ65" i="3" s="1"/>
  <c r="SS65" i="3" s="1"/>
  <c r="TB65" i="3" s="1"/>
  <c r="CA86" i="23"/>
  <c r="QD65" i="3" s="1"/>
  <c r="QF65" i="3" s="1"/>
  <c r="QO65" i="3" s="1"/>
  <c r="BQ86" i="23"/>
  <c r="NQ65" i="3" s="1"/>
  <c r="NS65" i="3" s="1"/>
  <c r="OB65" i="3" s="1"/>
  <c r="BE86" i="23"/>
  <c r="KD65" i="3" s="1"/>
  <c r="KF65" i="3" s="1"/>
  <c r="KO65" i="3" s="1"/>
  <c r="AU86" i="23"/>
  <c r="HQ65" i="3" s="1"/>
  <c r="HS65" i="3" s="1"/>
  <c r="IB65" i="3" s="1"/>
  <c r="AK86" i="23"/>
  <c r="FD65" i="3" s="1"/>
  <c r="FF65" i="3" s="1"/>
  <c r="FO65" i="3" s="1"/>
  <c r="Y86" i="23"/>
  <c r="BQ65" i="3" s="1"/>
  <c r="BS65" i="3" s="1"/>
  <c r="CB65" i="3" s="1"/>
  <c r="CS86" i="23"/>
  <c r="UQ65" i="3" s="1"/>
  <c r="US65" i="3" s="1"/>
  <c r="VB65" i="3" s="1"/>
  <c r="CI86" i="23"/>
  <c r="SD65" i="3" s="1"/>
  <c r="BY86" i="23"/>
  <c r="PQ65" i="3" s="1"/>
  <c r="PS65" i="3" s="1"/>
  <c r="QB65" i="3" s="1"/>
  <c r="BM86" i="23"/>
  <c r="MQ65" i="3" s="1"/>
  <c r="MS65" i="3" s="1"/>
  <c r="NB65" i="3" s="1"/>
  <c r="BC86" i="23"/>
  <c r="JQ65" i="3" s="1"/>
  <c r="JS65" i="3" s="1"/>
  <c r="KB65" i="3" s="1"/>
  <c r="AS86" i="23"/>
  <c r="HD65" i="3" s="1"/>
  <c r="HF65" i="3" s="1"/>
  <c r="HO65" i="3" s="1"/>
  <c r="AG86" i="23"/>
  <c r="W86" i="23"/>
  <c r="BD65" i="3" s="1"/>
  <c r="UD65" i="3"/>
  <c r="UO65" i="3" s="1"/>
  <c r="CG86" i="23"/>
  <c r="RQ65" i="3" s="1"/>
  <c r="RS65" i="3" s="1"/>
  <c r="SB65" i="3" s="1"/>
  <c r="BU86" i="23"/>
  <c r="OQ65" i="3" s="1"/>
  <c r="OS65" i="3" s="1"/>
  <c r="PB65" i="3" s="1"/>
  <c r="BK86" i="23"/>
  <c r="MD65" i="3" s="1"/>
  <c r="MF65" i="3" s="1"/>
  <c r="MO65" i="3" s="1"/>
  <c r="BA86" i="23"/>
  <c r="JD65" i="3" s="1"/>
  <c r="JF65" i="3" s="1"/>
  <c r="JO65" i="3" s="1"/>
  <c r="AO86" i="23"/>
  <c r="GD65" i="3" s="1"/>
  <c r="GF65" i="3" s="1"/>
  <c r="GO65" i="3" s="1"/>
  <c r="AE86" i="23"/>
  <c r="DD65" i="3" s="1"/>
  <c r="AQ65" i="3"/>
  <c r="CY86" i="23"/>
  <c r="WD65" i="3" s="1"/>
  <c r="WF65" i="3" s="1"/>
  <c r="WO65" i="3" s="1"/>
  <c r="CO86" i="23"/>
  <c r="TQ65" i="3" s="1"/>
  <c r="TS65" i="3" s="1"/>
  <c r="UB65" i="3" s="1"/>
  <c r="QS65" i="3"/>
  <c r="RB65" i="3" s="1"/>
  <c r="BS86" i="23"/>
  <c r="OD65" i="3" s="1"/>
  <c r="OF65" i="3" s="1"/>
  <c r="OO65" i="3" s="1"/>
  <c r="BI86" i="23"/>
  <c r="LQ65" i="3" s="1"/>
  <c r="LS65" i="3" s="1"/>
  <c r="MB65" i="3" s="1"/>
  <c r="AW86" i="23"/>
  <c r="ID65" i="3" s="1"/>
  <c r="IF65" i="3" s="1"/>
  <c r="IO65" i="3" s="1"/>
  <c r="AM86" i="23"/>
  <c r="FQ65" i="3" s="1"/>
  <c r="FS65" i="3" s="1"/>
  <c r="GB65" i="3" s="1"/>
  <c r="CQ65" i="3"/>
  <c r="CS65" i="3" s="1"/>
  <c r="DB65" i="3" s="1"/>
  <c r="EC17" i="25"/>
  <c r="KS26" i="3"/>
  <c r="EO26" i="3"/>
  <c r="HD29" i="3"/>
  <c r="AS39" i="23"/>
  <c r="PQ29" i="3"/>
  <c r="BD29" i="3"/>
  <c r="BF29" i="3" s="1"/>
  <c r="JQ29" i="3"/>
  <c r="SD29" i="3"/>
  <c r="BQ29" i="3"/>
  <c r="KD29" i="3"/>
  <c r="SQ29" i="3"/>
  <c r="EQ29" i="3"/>
  <c r="ND29" i="3"/>
  <c r="VD29" i="3"/>
  <c r="KC17" i="25"/>
  <c r="KO26" i="3"/>
  <c r="KL17" i="25" s="1"/>
  <c r="QO26" i="3"/>
  <c r="QL17" i="25" s="1"/>
  <c r="QC17" i="25"/>
  <c r="OB26" i="3"/>
  <c r="NL17" i="25" s="1"/>
  <c r="NC17" i="25"/>
  <c r="AQ88" i="3"/>
  <c r="AS88" i="3" s="1"/>
  <c r="JD88" i="3"/>
  <c r="BA116" i="23"/>
  <c r="RQ88" i="3"/>
  <c r="CG116" i="23"/>
  <c r="DD88" i="3"/>
  <c r="DF88" i="3" s="1"/>
  <c r="AE116" i="23"/>
  <c r="MD88" i="3"/>
  <c r="BK116" i="23"/>
  <c r="UD88" i="3"/>
  <c r="AG116" i="23"/>
  <c r="ED88" i="3"/>
  <c r="MQ88" i="3"/>
  <c r="BM116" i="23"/>
  <c r="UQ88" i="3"/>
  <c r="CS116" i="23"/>
  <c r="GQ88" i="3"/>
  <c r="AQ116" i="23"/>
  <c r="PD88" i="3"/>
  <c r="BW116" i="23"/>
  <c r="EO28" i="3"/>
  <c r="KS28" i="3"/>
  <c r="VO26" i="3"/>
  <c r="VY17" i="25" s="1"/>
  <c r="VP17" i="25"/>
  <c r="JO26" i="3"/>
  <c r="IY17" i="25" s="1"/>
  <c r="IP17" i="25"/>
  <c r="WO26" i="3"/>
  <c r="WL17" i="25" s="1"/>
  <c r="WC17" i="25"/>
  <c r="UB26" i="3"/>
  <c r="TY17" i="25" s="1"/>
  <c r="TP17" i="25"/>
  <c r="CB26" i="3"/>
  <c r="BY17" i="25" s="1"/>
  <c r="BP17" i="25"/>
  <c r="GF86" i="3"/>
  <c r="GA34" i="25"/>
  <c r="OF86" i="3"/>
  <c r="PN34" i="25"/>
  <c r="TS86" i="3"/>
  <c r="TN34" i="25"/>
  <c r="IS86" i="3"/>
  <c r="IA34" i="25"/>
  <c r="AQ29" i="3"/>
  <c r="AS29" i="3" s="1"/>
  <c r="BA39" i="23"/>
  <c r="JD29" i="3"/>
  <c r="CG39" i="23"/>
  <c r="RQ29" i="3"/>
  <c r="DD29" i="3"/>
  <c r="DF29" i="3" s="1"/>
  <c r="MD29" i="3"/>
  <c r="BK39" i="23"/>
  <c r="UD29" i="3"/>
  <c r="ED29" i="3"/>
  <c r="AG39" i="23"/>
  <c r="MQ29" i="3"/>
  <c r="BM39" i="23"/>
  <c r="UQ29" i="3"/>
  <c r="CS39" i="23"/>
  <c r="AQ39" i="23"/>
  <c r="GQ29" i="3"/>
  <c r="PD29" i="3"/>
  <c r="BW39" i="23"/>
  <c r="KQ86" i="3"/>
  <c r="KN34" i="25" s="1"/>
  <c r="EF86" i="3"/>
  <c r="EA34" i="25"/>
  <c r="MF86" i="3"/>
  <c r="MA34" i="25"/>
  <c r="RS86" i="3"/>
  <c r="SN34" i="25"/>
  <c r="AN34" i="25"/>
  <c r="GS86" i="3"/>
  <c r="GN34" i="25"/>
  <c r="PP17" i="25"/>
  <c r="OO26" i="3"/>
  <c r="PY17" i="25" s="1"/>
  <c r="CQ88" i="3"/>
  <c r="LQ88" i="3"/>
  <c r="BI116" i="23"/>
  <c r="TQ88" i="3"/>
  <c r="CO116" i="23"/>
  <c r="FQ88" i="3"/>
  <c r="AM116" i="23"/>
  <c r="OD88" i="3"/>
  <c r="BS116" i="23"/>
  <c r="WD88" i="3"/>
  <c r="CY116" i="23"/>
  <c r="AO116" i="23"/>
  <c r="GD88" i="3"/>
  <c r="OQ88" i="3"/>
  <c r="BU116" i="23"/>
  <c r="AD88" i="3"/>
  <c r="IQ88" i="3"/>
  <c r="AY116" i="23"/>
  <c r="RD88" i="3"/>
  <c r="CE116" i="23"/>
  <c r="BS86" i="3"/>
  <c r="BN34" i="25"/>
  <c r="JS86" i="3"/>
  <c r="JN34" i="25"/>
  <c r="PS86" i="3"/>
  <c r="PA34" i="25"/>
  <c r="VF86" i="3"/>
  <c r="VN34" i="25"/>
  <c r="ES86" i="3"/>
  <c r="EN34" i="25"/>
  <c r="JC17" i="25"/>
  <c r="HO26" i="3"/>
  <c r="JL17" i="25" s="1"/>
  <c r="QS86" i="3"/>
  <c r="QN34" i="25"/>
  <c r="S86" i="3"/>
  <c r="P34" i="25" s="1"/>
  <c r="N34" i="25"/>
  <c r="HS86" i="3"/>
  <c r="HA34" i="25"/>
  <c r="NS86" i="3"/>
  <c r="NA34" i="25"/>
  <c r="CF86" i="3"/>
  <c r="CA34" i="25"/>
  <c r="IB26" i="3"/>
  <c r="HL17" i="25" s="1"/>
  <c r="HC17" i="25"/>
  <c r="FO26" i="3"/>
  <c r="FL17" i="25" s="1"/>
  <c r="FC17" i="25"/>
  <c r="UU85" i="3"/>
  <c r="DR15" i="25"/>
  <c r="SD17" i="25"/>
  <c r="XH24" i="3"/>
  <c r="XD33" i="25"/>
  <c r="XD27" i="3"/>
  <c r="XE25" i="3"/>
  <c r="XD85" i="3"/>
  <c r="XF84" i="3"/>
  <c r="NE63" i="3"/>
  <c r="NH63" i="3" s="1"/>
  <c r="XB33" i="25"/>
  <c r="WR33" i="25"/>
  <c r="WQ16" i="25"/>
  <c r="WZ16" i="25"/>
  <c r="LF63" i="3"/>
  <c r="WS63" i="3" s="1"/>
  <c r="DX33" i="25"/>
  <c r="LE63" i="3"/>
  <c r="LN63" i="3" s="1"/>
  <c r="LE16" i="25"/>
  <c r="DT63" i="3"/>
  <c r="OR16" i="25"/>
  <c r="LF86" i="3"/>
  <c r="LC34" i="25" s="1"/>
  <c r="WU25" i="3"/>
  <c r="UR63" i="3"/>
  <c r="VA63" i="3" s="1"/>
  <c r="WR15" i="25"/>
  <c r="WQ28" i="3"/>
  <c r="UT29" i="3"/>
  <c r="LE64" i="3"/>
  <c r="SE16" i="25"/>
  <c r="LG29" i="3"/>
  <c r="UR64" i="3"/>
  <c r="LG64" i="3"/>
  <c r="LG28" i="3"/>
  <c r="LE28" i="3"/>
  <c r="KZ17" i="25"/>
  <c r="ST64" i="3"/>
  <c r="SZ36" i="25"/>
  <c r="LE29" i="3"/>
  <c r="WO16" i="25"/>
  <c r="WX16" i="25" s="1"/>
  <c r="SE29" i="3"/>
  <c r="DO16" i="25"/>
  <c r="RQ17" i="25"/>
  <c r="LG86" i="3"/>
  <c r="LE86" i="3"/>
  <c r="KZ34" i="25"/>
  <c r="ST29" i="3"/>
  <c r="MR29" i="3"/>
  <c r="WT27" i="3"/>
  <c r="XG27" i="3" s="1"/>
  <c r="XB15" i="25"/>
  <c r="NG29" i="3"/>
  <c r="NE29" i="3"/>
  <c r="DP29" i="3"/>
  <c r="BG29" i="3"/>
  <c r="AZ36" i="25"/>
  <c r="BG88" i="3"/>
  <c r="RR16" i="25"/>
  <c r="DU85" i="3"/>
  <c r="MU85" i="3"/>
  <c r="NA85" i="3"/>
  <c r="WR85" i="3"/>
  <c r="XE85" i="3" s="1"/>
  <c r="WP63" i="3"/>
  <c r="XC63" i="3" s="1"/>
  <c r="MR63" i="3"/>
  <c r="MT63" i="3"/>
  <c r="SH28" i="3"/>
  <c r="SN28" i="3"/>
  <c r="BH63" i="3"/>
  <c r="BN63" i="3"/>
  <c r="DR63" i="3"/>
  <c r="XE26" i="3"/>
  <c r="EA26" i="3"/>
  <c r="EA27" i="3"/>
  <c r="TH85" i="3"/>
  <c r="TN85" i="3"/>
  <c r="TB34" i="25"/>
  <c r="DQ16" i="25"/>
  <c r="XG25" i="3"/>
  <c r="MU27" i="3"/>
  <c r="NA27" i="3"/>
  <c r="WR27" i="3"/>
  <c r="XA27" i="3" s="1"/>
  <c r="WP86" i="3"/>
  <c r="XC86" i="3" s="1"/>
  <c r="MT86" i="3"/>
  <c r="MQ34" i="25" s="1"/>
  <c r="MR86" i="3"/>
  <c r="MO34" i="25" s="1"/>
  <c r="CT29" i="3"/>
  <c r="CR29" i="3"/>
  <c r="UT64" i="3"/>
  <c r="MM36" i="25"/>
  <c r="MT88" i="3"/>
  <c r="MR88" i="3"/>
  <c r="SF64" i="3"/>
  <c r="SO64" i="3" s="1"/>
  <c r="TG29" i="3"/>
  <c r="TE29" i="3"/>
  <c r="DE16" i="25"/>
  <c r="TD34" i="25"/>
  <c r="NE28" i="3"/>
  <c r="NG28" i="3"/>
  <c r="OM17" i="25"/>
  <c r="BN86" i="3"/>
  <c r="BK34" i="25" s="1"/>
  <c r="BH86" i="3"/>
  <c r="SN63" i="3"/>
  <c r="SH63" i="3"/>
  <c r="BD34" i="25"/>
  <c r="SG86" i="3"/>
  <c r="SE86" i="3"/>
  <c r="RM34" i="25"/>
  <c r="CT86" i="3"/>
  <c r="CR86" i="3"/>
  <c r="CM34" i="25"/>
  <c r="XD15" i="25"/>
  <c r="TE28" i="3"/>
  <c r="TG28" i="3"/>
  <c r="TD17" i="25" s="1"/>
  <c r="UT28" i="3"/>
  <c r="UR28" i="3"/>
  <c r="UZ17" i="25"/>
  <c r="DG86" i="3"/>
  <c r="CZ34" i="25"/>
  <c r="DN63" i="3"/>
  <c r="DH63" i="3"/>
  <c r="BB34" i="25"/>
  <c r="SR29" i="3"/>
  <c r="CT64" i="3"/>
  <c r="CR64" i="3"/>
  <c r="DP64" i="3"/>
  <c r="BG64" i="3"/>
  <c r="XE14" i="25"/>
  <c r="TH86" i="3"/>
  <c r="TN86" i="3"/>
  <c r="CT28" i="3"/>
  <c r="CR28" i="3"/>
  <c r="CM17" i="25"/>
  <c r="UT86" i="3"/>
  <c r="UR86" i="3"/>
  <c r="UZ34" i="25"/>
  <c r="XH83" i="3"/>
  <c r="DR33" i="25"/>
  <c r="DU26" i="3"/>
  <c r="DU27" i="3"/>
  <c r="WP28" i="3"/>
  <c r="MR28" i="3"/>
  <c r="MT28" i="3"/>
  <c r="TH27" i="3"/>
  <c r="TN27" i="3"/>
  <c r="VE16" i="25"/>
  <c r="TG63" i="3"/>
  <c r="TE63" i="3"/>
  <c r="DG29" i="3"/>
  <c r="SG64" i="3"/>
  <c r="SE64" i="3"/>
  <c r="DG64" i="3"/>
  <c r="NE64" i="3"/>
  <c r="NG64" i="3"/>
  <c r="XC15" i="25"/>
  <c r="WT85" i="3"/>
  <c r="WU26" i="3"/>
  <c r="CR16" i="25"/>
  <c r="CU63" i="3"/>
  <c r="DA63" i="3"/>
  <c r="DU25" i="3"/>
  <c r="DG28" i="3"/>
  <c r="CZ17" i="25"/>
  <c r="RO17" i="25"/>
  <c r="XG26" i="3"/>
  <c r="DP28" i="3"/>
  <c r="BG28" i="3"/>
  <c r="AZ17" i="25"/>
  <c r="NG86" i="3"/>
  <c r="NE86" i="3"/>
  <c r="OM34" i="25"/>
  <c r="SU28" i="3"/>
  <c r="SE17" i="25" s="1"/>
  <c r="TA28" i="3"/>
  <c r="SK17" i="25" s="1"/>
  <c r="ST86" i="3"/>
  <c r="SR86" i="3"/>
  <c r="RZ34" i="25"/>
  <c r="TA63" i="3"/>
  <c r="SU63" i="3"/>
  <c r="WP16" i="25"/>
  <c r="WY16" i="25" s="1"/>
  <c r="XA16" i="25"/>
  <c r="CS86" i="3"/>
  <c r="CN34" i="25"/>
  <c r="DY33" i="25"/>
  <c r="XC33" i="25"/>
  <c r="BA17" i="25"/>
  <c r="LO26" i="3"/>
  <c r="LC17" i="25"/>
  <c r="WS26" i="3"/>
  <c r="XB26" i="3" s="1"/>
  <c r="TB26" i="3"/>
  <c r="SL17" i="25" s="1"/>
  <c r="SC17" i="25"/>
  <c r="DA17" i="25"/>
  <c r="SS86" i="3"/>
  <c r="SA34" i="25"/>
  <c r="P88" i="1"/>
  <c r="CX88" i="1" s="1"/>
  <c r="US86" i="3"/>
  <c r="VA34" i="25"/>
  <c r="VB26" i="3"/>
  <c r="VL17" i="25" s="1"/>
  <c r="VC17" i="25"/>
  <c r="LO28" i="3"/>
  <c r="WS28" i="3"/>
  <c r="TF86" i="3"/>
  <c r="TA34" i="25"/>
  <c r="DA34" i="25"/>
  <c r="NF86" i="3"/>
  <c r="ON34" i="25"/>
  <c r="NB26" i="3"/>
  <c r="MY17" i="25" s="1"/>
  <c r="MP17" i="25"/>
  <c r="XF25" i="3"/>
  <c r="WQ86" i="3"/>
  <c r="SF86" i="3"/>
  <c r="RN34" i="25"/>
  <c r="TO26" i="3"/>
  <c r="TL17" i="25" s="1"/>
  <c r="TC17" i="25"/>
  <c r="NO26" i="3"/>
  <c r="OY17" i="25" s="1"/>
  <c r="OP17" i="25"/>
  <c r="LF64" i="3"/>
  <c r="RP17" i="25"/>
  <c r="SO26" i="3"/>
  <c r="WN17" i="25"/>
  <c r="BA34" i="25"/>
  <c r="DP16" i="25"/>
  <c r="DQ86" i="3"/>
  <c r="AF86" i="3"/>
  <c r="P29" i="1"/>
  <c r="CX29" i="1" s="1"/>
  <c r="AA34" i="25"/>
  <c r="AO26" i="3"/>
  <c r="DS26" i="3"/>
  <c r="AO27" i="3"/>
  <c r="DS27" i="3"/>
  <c r="DG85" i="23"/>
  <c r="AO85" i="3"/>
  <c r="DS85" i="3"/>
  <c r="XF85" i="3" s="1"/>
  <c r="DQ28" i="3"/>
  <c r="AF28" i="3"/>
  <c r="DQ63" i="3"/>
  <c r="XD63" i="3" s="1"/>
  <c r="AF63" i="3"/>
  <c r="XD26" i="3"/>
  <c r="P64" i="1"/>
  <c r="CX64" i="1" s="1"/>
  <c r="AA17" i="25"/>
  <c r="D43" i="23"/>
  <c r="CZ18" i="25"/>
  <c r="D87" i="23"/>
  <c r="D121" i="23"/>
  <c r="AS65" i="3" l="1"/>
  <c r="BB65" i="3" s="1"/>
  <c r="AS62" i="3"/>
  <c r="BB62" i="3" s="1"/>
  <c r="BF62" i="3"/>
  <c r="BO62" i="3" s="1"/>
  <c r="BF65" i="3"/>
  <c r="BO65" i="3" s="1"/>
  <c r="BF30" i="3"/>
  <c r="BO30" i="3" s="1"/>
  <c r="AS30" i="3"/>
  <c r="BB30" i="3" s="1"/>
  <c r="DF62" i="3"/>
  <c r="DO62" i="3" s="1"/>
  <c r="DF65" i="3"/>
  <c r="DO65" i="3" s="1"/>
  <c r="DF30" i="3"/>
  <c r="DC18" i="25" s="1"/>
  <c r="AE39" i="23"/>
  <c r="EO63" i="3"/>
  <c r="XE15" i="25"/>
  <c r="KQ64" i="3"/>
  <c r="U39" i="23"/>
  <c r="DC116" i="23"/>
  <c r="ED62" i="3"/>
  <c r="EF62" i="3" s="1"/>
  <c r="DC83" i="23"/>
  <c r="ED65" i="3"/>
  <c r="KQ65" i="3" s="1"/>
  <c r="DC86" i="23"/>
  <c r="DG86" i="23" s="1"/>
  <c r="ED30" i="3"/>
  <c r="EF30" i="3" s="1"/>
  <c r="DC41" i="23"/>
  <c r="DC119" i="23"/>
  <c r="DG116" i="23"/>
  <c r="DG117" i="23"/>
  <c r="Q121" i="23"/>
  <c r="S121" i="23"/>
  <c r="U121" i="23"/>
  <c r="Q43" i="23"/>
  <c r="Q42" i="23" s="1"/>
  <c r="S43" i="23"/>
  <c r="S42" i="23" s="1"/>
  <c r="U43" i="23"/>
  <c r="U42" i="23" s="1"/>
  <c r="S87" i="23"/>
  <c r="U87" i="23"/>
  <c r="AQ66" i="3" s="1"/>
  <c r="Q87" i="23"/>
  <c r="Q66" i="3" s="1"/>
  <c r="S66" i="3" s="1"/>
  <c r="AA39" i="23"/>
  <c r="W39" i="23"/>
  <c r="CI39" i="23"/>
  <c r="BE39" i="23"/>
  <c r="CU39" i="23"/>
  <c r="AI39" i="23"/>
  <c r="CK39" i="23"/>
  <c r="Y39" i="23"/>
  <c r="BC39" i="23"/>
  <c r="BU39" i="23"/>
  <c r="BY39" i="23"/>
  <c r="BO39" i="23"/>
  <c r="XD28" i="3"/>
  <c r="EL17" i="25"/>
  <c r="CS121" i="23"/>
  <c r="UQ90" i="3" s="1"/>
  <c r="CE121" i="23"/>
  <c r="BW121" i="23"/>
  <c r="BO121" i="23"/>
  <c r="BG121" i="23"/>
  <c r="AY121" i="23"/>
  <c r="AQ121" i="23"/>
  <c r="AI121" i="23"/>
  <c r="AA121" i="23"/>
  <c r="CY121" i="23"/>
  <c r="CK121" i="23"/>
  <c r="BU121" i="23"/>
  <c r="BM121" i="23"/>
  <c r="BE121" i="23"/>
  <c r="AW121" i="23"/>
  <c r="AO121" i="23"/>
  <c r="AG121" i="23"/>
  <c r="Y121" i="23"/>
  <c r="CW121" i="23"/>
  <c r="CO121" i="23"/>
  <c r="CA121" i="23"/>
  <c r="BS121" i="23"/>
  <c r="BK121" i="23"/>
  <c r="BC121" i="23"/>
  <c r="AU121" i="23"/>
  <c r="AM121" i="23"/>
  <c r="AE121" i="23"/>
  <c r="W121" i="23"/>
  <c r="CU121" i="23"/>
  <c r="CM121" i="23"/>
  <c r="TD90" i="3" s="1"/>
  <c r="CG121" i="23"/>
  <c r="BY121" i="23"/>
  <c r="BQ121" i="23"/>
  <c r="BI121" i="23"/>
  <c r="BA121" i="23"/>
  <c r="AS121" i="23"/>
  <c r="AK121" i="23"/>
  <c r="CI121" i="23"/>
  <c r="CW43" i="23"/>
  <c r="CO43" i="23"/>
  <c r="CG43" i="23"/>
  <c r="BY43" i="23"/>
  <c r="BQ43" i="23"/>
  <c r="BI43" i="23"/>
  <c r="BA43" i="23"/>
  <c r="AS43" i="23"/>
  <c r="AK43" i="23"/>
  <c r="CU43" i="23"/>
  <c r="CM43" i="23"/>
  <c r="CE43" i="23"/>
  <c r="BW43" i="23"/>
  <c r="BO43" i="23"/>
  <c r="BG43" i="23"/>
  <c r="AY43" i="23"/>
  <c r="AQ43" i="23"/>
  <c r="AI43" i="23"/>
  <c r="AA43" i="23"/>
  <c r="CS43" i="23"/>
  <c r="CK43" i="23"/>
  <c r="BU43" i="23"/>
  <c r="BM43" i="23"/>
  <c r="BE43" i="23"/>
  <c r="AW43" i="23"/>
  <c r="AO43" i="23"/>
  <c r="AG43" i="23"/>
  <c r="Y43" i="23"/>
  <c r="CY43" i="23"/>
  <c r="CI43" i="23"/>
  <c r="CA43" i="23"/>
  <c r="BS43" i="23"/>
  <c r="BK43" i="23"/>
  <c r="BC43" i="23"/>
  <c r="AU43" i="23"/>
  <c r="AM43" i="23"/>
  <c r="AE43" i="23"/>
  <c r="W43" i="23"/>
  <c r="OB86" i="3"/>
  <c r="NL34" i="25" s="1"/>
  <c r="NC34" i="25"/>
  <c r="FB86" i="3"/>
  <c r="EY34" i="25" s="1"/>
  <c r="EP34" i="25"/>
  <c r="QB86" i="3"/>
  <c r="PL34" i="25" s="1"/>
  <c r="PC34" i="25"/>
  <c r="CB86" i="3"/>
  <c r="BY34" i="25" s="1"/>
  <c r="BP34" i="25"/>
  <c r="IA36" i="25"/>
  <c r="IS88" i="3"/>
  <c r="NN36" i="25"/>
  <c r="OS88" i="3"/>
  <c r="WA36" i="25"/>
  <c r="WF88" i="3"/>
  <c r="FN36" i="25"/>
  <c r="FS88" i="3"/>
  <c r="LN36" i="25"/>
  <c r="LS88" i="3"/>
  <c r="OA18" i="25"/>
  <c r="PF29" i="3"/>
  <c r="KQ29" i="3"/>
  <c r="EF29" i="3"/>
  <c r="MA18" i="25"/>
  <c r="MF29" i="3"/>
  <c r="AN18" i="25"/>
  <c r="JB86" i="3"/>
  <c r="IL34" i="25" s="1"/>
  <c r="IC34" i="25"/>
  <c r="OO86" i="3"/>
  <c r="PY34" i="25" s="1"/>
  <c r="PP34" i="25"/>
  <c r="GN36" i="25"/>
  <c r="GS88" i="3"/>
  <c r="UN36" i="25"/>
  <c r="IN36" i="25"/>
  <c r="JF88" i="3"/>
  <c r="PA18" i="25"/>
  <c r="PS29" i="3"/>
  <c r="WB86" i="3"/>
  <c r="UL34" i="25" s="1"/>
  <c r="UC34" i="25"/>
  <c r="IO86" i="3"/>
  <c r="HY34" i="25" s="1"/>
  <c r="HP34" i="25"/>
  <c r="BN36" i="25"/>
  <c r="BS88" i="3"/>
  <c r="PO86" i="3"/>
  <c r="OL34" i="25" s="1"/>
  <c r="OC34" i="25"/>
  <c r="UO86" i="3"/>
  <c r="UY34" i="25" s="1"/>
  <c r="UP34" i="25"/>
  <c r="CM39" i="23"/>
  <c r="CA18" i="25"/>
  <c r="CF29" i="3"/>
  <c r="AW39" i="23"/>
  <c r="CA39" i="23"/>
  <c r="UA18" i="25"/>
  <c r="VS29" i="3"/>
  <c r="AK39" i="23"/>
  <c r="RO86" i="3"/>
  <c r="RL34" i="25" s="1"/>
  <c r="RC34" i="25"/>
  <c r="GB86" i="3"/>
  <c r="FY34" i="25" s="1"/>
  <c r="FP34" i="25"/>
  <c r="CA36" i="25"/>
  <c r="CF88" i="3"/>
  <c r="HN36" i="25"/>
  <c r="IF88" i="3"/>
  <c r="QA36" i="25"/>
  <c r="QF88" i="3"/>
  <c r="UA36" i="25"/>
  <c r="VS88" i="3"/>
  <c r="FA36" i="25"/>
  <c r="FF88" i="3"/>
  <c r="RA18" i="25"/>
  <c r="RF29" i="3"/>
  <c r="GA18" i="25"/>
  <c r="GF29" i="3"/>
  <c r="PN18" i="25"/>
  <c r="OF29" i="3"/>
  <c r="CO39" i="23"/>
  <c r="CQ89" i="3"/>
  <c r="LQ89" i="3"/>
  <c r="BI118" i="23"/>
  <c r="TQ89" i="3"/>
  <c r="CO118" i="23"/>
  <c r="FQ89" i="3"/>
  <c r="AM118" i="23"/>
  <c r="OD89" i="3"/>
  <c r="BS118" i="23"/>
  <c r="WD89" i="3"/>
  <c r="CY118" i="23"/>
  <c r="GD89" i="3"/>
  <c r="AO118" i="23"/>
  <c r="OQ89" i="3"/>
  <c r="BU118" i="23"/>
  <c r="AD89" i="3"/>
  <c r="AY118" i="23"/>
  <c r="IQ89" i="3"/>
  <c r="CE118" i="23"/>
  <c r="RD89" i="3"/>
  <c r="GA36" i="25"/>
  <c r="GF88" i="3"/>
  <c r="HB86" i="3"/>
  <c r="GY34" i="25" s="1"/>
  <c r="GP34" i="25"/>
  <c r="SB86" i="3"/>
  <c r="SY34" i="25" s="1"/>
  <c r="SP34" i="25"/>
  <c r="EO86" i="3"/>
  <c r="EL34" i="25" s="1"/>
  <c r="KS86" i="3"/>
  <c r="KP34" i="25" s="1"/>
  <c r="EC34" i="25"/>
  <c r="GN18" i="25"/>
  <c r="GS29" i="3"/>
  <c r="IN18" i="25"/>
  <c r="JF29" i="3"/>
  <c r="EA36" i="25"/>
  <c r="KQ88" i="3"/>
  <c r="KN36" i="25" s="1"/>
  <c r="EF88" i="3"/>
  <c r="BN18" i="25"/>
  <c r="BS29" i="3"/>
  <c r="JN18" i="25"/>
  <c r="JS29" i="3"/>
  <c r="KO86" i="3"/>
  <c r="KL34" i="25" s="1"/>
  <c r="KC34" i="25"/>
  <c r="JN36" i="25"/>
  <c r="JS88" i="3"/>
  <c r="PA36" i="25"/>
  <c r="PS88" i="3"/>
  <c r="HN18" i="25"/>
  <c r="IF29" i="3"/>
  <c r="QA18" i="25"/>
  <c r="QF29" i="3"/>
  <c r="CW39" i="23"/>
  <c r="FA18" i="25"/>
  <c r="FF29" i="3"/>
  <c r="N36" i="25"/>
  <c r="S88" i="3"/>
  <c r="P36" i="25" s="1"/>
  <c r="EO64" i="3"/>
  <c r="KS64" i="3"/>
  <c r="IA18" i="25"/>
  <c r="IS29" i="3"/>
  <c r="CY39" i="23"/>
  <c r="AM39" i="23"/>
  <c r="LN18" i="25"/>
  <c r="LS29" i="3"/>
  <c r="FD89" i="3"/>
  <c r="AK118" i="23"/>
  <c r="NQ89" i="3"/>
  <c r="BQ118" i="23"/>
  <c r="VQ89" i="3"/>
  <c r="CW118" i="23"/>
  <c r="HQ89" i="3"/>
  <c r="AU118" i="23"/>
  <c r="QD89" i="3"/>
  <c r="CA118" i="23"/>
  <c r="Q89" i="3"/>
  <c r="ID89" i="3"/>
  <c r="AW118" i="23"/>
  <c r="CD89" i="3"/>
  <c r="AA118" i="23"/>
  <c r="BG118" i="23"/>
  <c r="LD89" i="3"/>
  <c r="CM118" i="23"/>
  <c r="TD89" i="3"/>
  <c r="CU87" i="23"/>
  <c r="VD66" i="3" s="1"/>
  <c r="VF66" i="3" s="1"/>
  <c r="VO66" i="3" s="1"/>
  <c r="CM87" i="23"/>
  <c r="TD66" i="3" s="1"/>
  <c r="TF66" i="3" s="1"/>
  <c r="TO66" i="3" s="1"/>
  <c r="CE87" i="23"/>
  <c r="RD66" i="3" s="1"/>
  <c r="RF66" i="3" s="1"/>
  <c r="RO66" i="3" s="1"/>
  <c r="BW87" i="23"/>
  <c r="PD66" i="3" s="1"/>
  <c r="PF66" i="3" s="1"/>
  <c r="PO66" i="3" s="1"/>
  <c r="BO87" i="23"/>
  <c r="ND66" i="3" s="1"/>
  <c r="NF66" i="3" s="1"/>
  <c r="NO66" i="3" s="1"/>
  <c r="BG87" i="23"/>
  <c r="LD66" i="3" s="1"/>
  <c r="AY87" i="23"/>
  <c r="IQ66" i="3" s="1"/>
  <c r="IS66" i="3" s="1"/>
  <c r="JB66" i="3" s="1"/>
  <c r="AQ87" i="23"/>
  <c r="GQ66" i="3" s="1"/>
  <c r="GS66" i="3" s="1"/>
  <c r="HB66" i="3" s="1"/>
  <c r="AI87" i="23"/>
  <c r="EQ66" i="3" s="1"/>
  <c r="ES66" i="3" s="1"/>
  <c r="FB66" i="3" s="1"/>
  <c r="AA87" i="23"/>
  <c r="CD66" i="3" s="1"/>
  <c r="CF66" i="3" s="1"/>
  <c r="CO66" i="3" s="1"/>
  <c r="AD66" i="3"/>
  <c r="CS87" i="23"/>
  <c r="UQ66" i="3" s="1"/>
  <c r="US66" i="3" s="1"/>
  <c r="VB66" i="3" s="1"/>
  <c r="CI87" i="23"/>
  <c r="SD66" i="3" s="1"/>
  <c r="BY87" i="23"/>
  <c r="PQ66" i="3" s="1"/>
  <c r="PS66" i="3" s="1"/>
  <c r="QB66" i="3" s="1"/>
  <c r="BM87" i="23"/>
  <c r="MQ66" i="3" s="1"/>
  <c r="MS66" i="3" s="1"/>
  <c r="NB66" i="3" s="1"/>
  <c r="BC87" i="23"/>
  <c r="JQ66" i="3" s="1"/>
  <c r="JS66" i="3" s="1"/>
  <c r="KB66" i="3" s="1"/>
  <c r="AS87" i="23"/>
  <c r="HD66" i="3" s="1"/>
  <c r="HF66" i="3" s="1"/>
  <c r="HO66" i="3" s="1"/>
  <c r="AG87" i="23"/>
  <c r="W87" i="23"/>
  <c r="BD66" i="3" s="1"/>
  <c r="UD66" i="3"/>
  <c r="UO66" i="3" s="1"/>
  <c r="CG87" i="23"/>
  <c r="RQ66" i="3" s="1"/>
  <c r="RS66" i="3" s="1"/>
  <c r="SB66" i="3" s="1"/>
  <c r="BU87" i="23"/>
  <c r="OQ66" i="3" s="1"/>
  <c r="OS66" i="3" s="1"/>
  <c r="PB66" i="3" s="1"/>
  <c r="BK87" i="23"/>
  <c r="MD66" i="3" s="1"/>
  <c r="MF66" i="3" s="1"/>
  <c r="MO66" i="3" s="1"/>
  <c r="BA87" i="23"/>
  <c r="JD66" i="3" s="1"/>
  <c r="JF66" i="3" s="1"/>
  <c r="JO66" i="3" s="1"/>
  <c r="AO87" i="23"/>
  <c r="GD66" i="3" s="1"/>
  <c r="GF66" i="3" s="1"/>
  <c r="GO66" i="3" s="1"/>
  <c r="AE87" i="23"/>
  <c r="DD66" i="3" s="1"/>
  <c r="CY87" i="23"/>
  <c r="WD66" i="3" s="1"/>
  <c r="WF66" i="3" s="1"/>
  <c r="WO66" i="3" s="1"/>
  <c r="CO87" i="23"/>
  <c r="TQ66" i="3" s="1"/>
  <c r="TS66" i="3" s="1"/>
  <c r="UB66" i="3" s="1"/>
  <c r="QS66" i="3"/>
  <c r="RB66" i="3" s="1"/>
  <c r="BS87" i="23"/>
  <c r="OD66" i="3" s="1"/>
  <c r="OF66" i="3" s="1"/>
  <c r="OO66" i="3" s="1"/>
  <c r="BI87" i="23"/>
  <c r="LQ66" i="3" s="1"/>
  <c r="LS66" i="3" s="1"/>
  <c r="MB66" i="3" s="1"/>
  <c r="AW87" i="23"/>
  <c r="ID66" i="3" s="1"/>
  <c r="IF66" i="3" s="1"/>
  <c r="IO66" i="3" s="1"/>
  <c r="AM87" i="23"/>
  <c r="FQ66" i="3" s="1"/>
  <c r="FS66" i="3" s="1"/>
  <c r="GB66" i="3" s="1"/>
  <c r="CQ66" i="3"/>
  <c r="CS66" i="3" s="1"/>
  <c r="DB66" i="3" s="1"/>
  <c r="CW87" i="23"/>
  <c r="VQ66" i="3" s="1"/>
  <c r="VS66" i="3" s="1"/>
  <c r="WB66" i="3" s="1"/>
  <c r="CK87" i="23"/>
  <c r="SQ66" i="3" s="1"/>
  <c r="SS66" i="3" s="1"/>
  <c r="TB66" i="3" s="1"/>
  <c r="CA87" i="23"/>
  <c r="QD66" i="3" s="1"/>
  <c r="QF66" i="3" s="1"/>
  <c r="QO66" i="3" s="1"/>
  <c r="BQ87" i="23"/>
  <c r="NQ66" i="3" s="1"/>
  <c r="NS66" i="3" s="1"/>
  <c r="OB66" i="3" s="1"/>
  <c r="BE87" i="23"/>
  <c r="KD66" i="3" s="1"/>
  <c r="KF66" i="3" s="1"/>
  <c r="KO66" i="3" s="1"/>
  <c r="AU87" i="23"/>
  <c r="HQ66" i="3" s="1"/>
  <c r="HS66" i="3" s="1"/>
  <c r="IB66" i="3" s="1"/>
  <c r="AK87" i="23"/>
  <c r="FD66" i="3" s="1"/>
  <c r="FF66" i="3" s="1"/>
  <c r="FO66" i="3" s="1"/>
  <c r="Y87" i="23"/>
  <c r="BQ66" i="3" s="1"/>
  <c r="BS66" i="3" s="1"/>
  <c r="CB66" i="3" s="1"/>
  <c r="CO86" i="3"/>
  <c r="CL34" i="25" s="1"/>
  <c r="CC34" i="25"/>
  <c r="IB86" i="3"/>
  <c r="HL34" i="25" s="1"/>
  <c r="HC34" i="25"/>
  <c r="RB86" i="3"/>
  <c r="QY34" i="25" s="1"/>
  <c r="QP34" i="25"/>
  <c r="VO86" i="3"/>
  <c r="VY34" i="25" s="1"/>
  <c r="VP34" i="25"/>
  <c r="KB86" i="3"/>
  <c r="JY34" i="25" s="1"/>
  <c r="JP34" i="25"/>
  <c r="RA36" i="25"/>
  <c r="RF88" i="3"/>
  <c r="PN36" i="25"/>
  <c r="OF88" i="3"/>
  <c r="TN36" i="25"/>
  <c r="TS88" i="3"/>
  <c r="UN18" i="25"/>
  <c r="UB86" i="3"/>
  <c r="TY34" i="25" s="1"/>
  <c r="TP34" i="25"/>
  <c r="GO86" i="3"/>
  <c r="GL34" i="25" s="1"/>
  <c r="GC34" i="25"/>
  <c r="OA36" i="25"/>
  <c r="PF88" i="3"/>
  <c r="MA36" i="25"/>
  <c r="MF88" i="3"/>
  <c r="SN36" i="25"/>
  <c r="RS88" i="3"/>
  <c r="AN36" i="25"/>
  <c r="EN18" i="25"/>
  <c r="ES29" i="3"/>
  <c r="LB26" i="3"/>
  <c r="KP17" i="25"/>
  <c r="FO86" i="3"/>
  <c r="FL34" i="25" s="1"/>
  <c r="FC34" i="25"/>
  <c r="QO86" i="3"/>
  <c r="QL34" i="25" s="1"/>
  <c r="QC34" i="25"/>
  <c r="JO86" i="3"/>
  <c r="IY34" i="25" s="1"/>
  <c r="IP34" i="25"/>
  <c r="AU39" i="23"/>
  <c r="NA18" i="25"/>
  <c r="NS29" i="3"/>
  <c r="MB86" i="3"/>
  <c r="LY34" i="25" s="1"/>
  <c r="LP34" i="25"/>
  <c r="WO86" i="3"/>
  <c r="WL34" i="25" s="1"/>
  <c r="WC34" i="25"/>
  <c r="QN36" i="25"/>
  <c r="QS88" i="3"/>
  <c r="HA36" i="25"/>
  <c r="HS88" i="3"/>
  <c r="NA36" i="25"/>
  <c r="NS88" i="3"/>
  <c r="AY39" i="23"/>
  <c r="NN18" i="25"/>
  <c r="OS29" i="3"/>
  <c r="WA18" i="25"/>
  <c r="WF29" i="3"/>
  <c r="FN18" i="25"/>
  <c r="FS29" i="3"/>
  <c r="BI39" i="23"/>
  <c r="HD89" i="3"/>
  <c r="AS118" i="23"/>
  <c r="PQ89" i="3"/>
  <c r="BY118" i="23"/>
  <c r="BD89" i="3"/>
  <c r="BF89" i="3" s="1"/>
  <c r="W118" i="23"/>
  <c r="JQ89" i="3"/>
  <c r="BC118" i="23"/>
  <c r="SD89" i="3"/>
  <c r="CI118" i="23"/>
  <c r="BQ89" i="3"/>
  <c r="Y118" i="23"/>
  <c r="KD89" i="3"/>
  <c r="BE118" i="23"/>
  <c r="SQ89" i="3"/>
  <c r="CK118" i="23"/>
  <c r="EQ89" i="3"/>
  <c r="AI118" i="23"/>
  <c r="BO118" i="23"/>
  <c r="ND89" i="3"/>
  <c r="CU118" i="23"/>
  <c r="VD89" i="3"/>
  <c r="BB86" i="3"/>
  <c r="AY34" i="25" s="1"/>
  <c r="AP34" i="25"/>
  <c r="MO86" i="3"/>
  <c r="ML34" i="25" s="1"/>
  <c r="MC34" i="25"/>
  <c r="SN18" i="25"/>
  <c r="RS29" i="3"/>
  <c r="VN18" i="25"/>
  <c r="VF29" i="3"/>
  <c r="KA18" i="25"/>
  <c r="KF29" i="3"/>
  <c r="JA18" i="25"/>
  <c r="HF29" i="3"/>
  <c r="PB86" i="3"/>
  <c r="NY34" i="25" s="1"/>
  <c r="NP34" i="25"/>
  <c r="HO86" i="3"/>
  <c r="JL34" i="25" s="1"/>
  <c r="JC34" i="25"/>
  <c r="VN36" i="25"/>
  <c r="VF88" i="3"/>
  <c r="EN36" i="25"/>
  <c r="ES88" i="3"/>
  <c r="KA36" i="25"/>
  <c r="KF88" i="3"/>
  <c r="JA36" i="25"/>
  <c r="HF88" i="3"/>
  <c r="BG39" i="23"/>
  <c r="QN18" i="25"/>
  <c r="QS29" i="3"/>
  <c r="N18" i="25"/>
  <c r="S29" i="3"/>
  <c r="HA18" i="25"/>
  <c r="HS29" i="3"/>
  <c r="BQ39" i="23"/>
  <c r="CE39" i="23"/>
  <c r="AO39" i="23"/>
  <c r="BS39" i="23"/>
  <c r="TN18" i="25"/>
  <c r="TS29" i="3"/>
  <c r="AQ89" i="3"/>
  <c r="AS89" i="3" s="1"/>
  <c r="JD89" i="3"/>
  <c r="BA118" i="23"/>
  <c r="RQ89" i="3"/>
  <c r="CG118" i="23"/>
  <c r="DD89" i="3"/>
  <c r="DF89" i="3" s="1"/>
  <c r="AE118" i="23"/>
  <c r="MD89" i="3"/>
  <c r="BK118" i="23"/>
  <c r="UD89" i="3"/>
  <c r="ED89" i="3"/>
  <c r="AG118" i="23"/>
  <c r="MQ89" i="3"/>
  <c r="BM118" i="23"/>
  <c r="UQ89" i="3"/>
  <c r="CS118" i="23"/>
  <c r="GQ89" i="3"/>
  <c r="AQ118" i="23"/>
  <c r="BW118" i="23"/>
  <c r="PD89" i="3"/>
  <c r="LO63" i="3"/>
  <c r="LO86" i="3"/>
  <c r="LL34" i="25" s="1"/>
  <c r="NN63" i="3"/>
  <c r="LH63" i="3"/>
  <c r="TE88" i="3"/>
  <c r="TB36" i="25" s="1"/>
  <c r="TG88" i="3"/>
  <c r="TD36" i="25" s="1"/>
  <c r="UU63" i="3"/>
  <c r="SR64" i="3"/>
  <c r="SU64" i="3" s="1"/>
  <c r="XE33" i="25"/>
  <c r="SG29" i="3"/>
  <c r="XD86" i="3"/>
  <c r="XD16" i="25"/>
  <c r="DT86" i="3"/>
  <c r="RR17" i="25"/>
  <c r="MT29" i="3"/>
  <c r="CQ17" i="25"/>
  <c r="WR16" i="25"/>
  <c r="UR29" i="3"/>
  <c r="UU29" i="3" s="1"/>
  <c r="WQ64" i="3"/>
  <c r="DM34" i="25"/>
  <c r="DD34" i="25"/>
  <c r="WM34" i="25"/>
  <c r="XB16" i="25"/>
  <c r="SD34" i="25"/>
  <c r="BE34" i="25"/>
  <c r="XC28" i="3"/>
  <c r="OQ34" i="25"/>
  <c r="WM17" i="25"/>
  <c r="DX16" i="25"/>
  <c r="WP29" i="3"/>
  <c r="XC29" i="3" s="1"/>
  <c r="UT30" i="3"/>
  <c r="UR65" i="3"/>
  <c r="SE30" i="3"/>
  <c r="RO18" i="25" s="1"/>
  <c r="LG30" i="3"/>
  <c r="LD34" i="25"/>
  <c r="LG65" i="3"/>
  <c r="LE65" i="3"/>
  <c r="LH29" i="3"/>
  <c r="LN29" i="3"/>
  <c r="LN64" i="3"/>
  <c r="LH64" i="3"/>
  <c r="WT28" i="3"/>
  <c r="CQ34" i="25"/>
  <c r="KZ36" i="25"/>
  <c r="LG88" i="3"/>
  <c r="LE88" i="3"/>
  <c r="LN86" i="3"/>
  <c r="LK34" i="25" s="1"/>
  <c r="LH86" i="3"/>
  <c r="LB34" i="25"/>
  <c r="SE65" i="3"/>
  <c r="RZ18" i="25"/>
  <c r="MR89" i="3"/>
  <c r="LN28" i="3"/>
  <c r="LK17" i="25" s="1"/>
  <c r="LH28" i="3"/>
  <c r="LB17" i="25"/>
  <c r="SE62" i="3"/>
  <c r="LG62" i="3"/>
  <c r="LE62" i="3"/>
  <c r="LD17" i="25"/>
  <c r="DG65" i="3"/>
  <c r="ST65" i="3"/>
  <c r="SR65" i="3"/>
  <c r="BG30" i="3"/>
  <c r="BB18" i="25"/>
  <c r="NH86" i="3"/>
  <c r="NN86" i="3"/>
  <c r="OX34" i="25" s="1"/>
  <c r="OO34" i="25"/>
  <c r="DT28" i="3"/>
  <c r="BD17" i="25"/>
  <c r="XG85" i="3"/>
  <c r="OM36" i="25"/>
  <c r="NG88" i="3"/>
  <c r="NE88" i="3"/>
  <c r="CU28" i="3"/>
  <c r="DA28" i="3"/>
  <c r="CX17" i="25" s="1"/>
  <c r="CO17" i="25"/>
  <c r="WP64" i="3"/>
  <c r="XC64" i="3" s="1"/>
  <c r="MT64" i="3"/>
  <c r="MR64" i="3"/>
  <c r="TN28" i="3"/>
  <c r="TK17" i="25" s="1"/>
  <c r="TH28" i="3"/>
  <c r="TB17" i="25"/>
  <c r="TH29" i="3"/>
  <c r="TN29" i="3"/>
  <c r="CU29" i="3"/>
  <c r="DA29" i="3"/>
  <c r="WT86" i="3"/>
  <c r="XE27" i="3"/>
  <c r="XN27" i="3" s="1"/>
  <c r="WT63" i="3"/>
  <c r="XG63" i="3" s="1"/>
  <c r="CM36" i="25"/>
  <c r="CT88" i="3"/>
  <c r="CR88" i="3"/>
  <c r="UZ36" i="25"/>
  <c r="UT88" i="3"/>
  <c r="UR88" i="3"/>
  <c r="BB36" i="25"/>
  <c r="BH88" i="3"/>
  <c r="BN88" i="3"/>
  <c r="BK36" i="25" s="1"/>
  <c r="BH29" i="3"/>
  <c r="BN29" i="3"/>
  <c r="DR29" i="3"/>
  <c r="UR62" i="3"/>
  <c r="UT62" i="3"/>
  <c r="DG30" i="3"/>
  <c r="DD18" i="25" s="1"/>
  <c r="DB18" i="25"/>
  <c r="XH25" i="3"/>
  <c r="DR16" i="25"/>
  <c r="NA29" i="3"/>
  <c r="MU29" i="3"/>
  <c r="DN64" i="3"/>
  <c r="DH64" i="3"/>
  <c r="TN63" i="3"/>
  <c r="TH63" i="3"/>
  <c r="VA86" i="3"/>
  <c r="VK34" i="25" s="1"/>
  <c r="UU86" i="3"/>
  <c r="VB34" i="25"/>
  <c r="CU64" i="3"/>
  <c r="DA64" i="3"/>
  <c r="UU28" i="3"/>
  <c r="VA28" i="3"/>
  <c r="VK17" i="25" s="1"/>
  <c r="VB17" i="25"/>
  <c r="MQ17" i="25"/>
  <c r="MO36" i="25"/>
  <c r="MU88" i="3"/>
  <c r="NA88" i="3"/>
  <c r="MX36" i="25" s="1"/>
  <c r="SN29" i="3"/>
  <c r="SH29" i="3"/>
  <c r="TK34" i="25"/>
  <c r="DU63" i="3"/>
  <c r="NA63" i="3"/>
  <c r="MU63" i="3"/>
  <c r="WR63" i="3"/>
  <c r="XE63" i="3" s="1"/>
  <c r="BD36" i="25"/>
  <c r="AZ37" i="25"/>
  <c r="BG89" i="3"/>
  <c r="DP62" i="3"/>
  <c r="BG62" i="3"/>
  <c r="NG65" i="3"/>
  <c r="NE65" i="3"/>
  <c r="SG30" i="3"/>
  <c r="SZ37" i="25"/>
  <c r="TG89" i="3"/>
  <c r="TE89" i="3"/>
  <c r="SF30" i="3"/>
  <c r="SO30" i="3" s="1"/>
  <c r="DM17" i="25"/>
  <c r="DH28" i="3"/>
  <c r="DN28" i="3"/>
  <c r="DK17" i="25" s="1"/>
  <c r="DB17" i="25"/>
  <c r="SN64" i="3"/>
  <c r="SH64" i="3"/>
  <c r="DN29" i="3"/>
  <c r="DH29" i="3"/>
  <c r="NA28" i="3"/>
  <c r="MX17" i="25" s="1"/>
  <c r="MU28" i="3"/>
  <c r="WR28" i="3"/>
  <c r="MO17" i="25"/>
  <c r="VD34" i="25"/>
  <c r="BH64" i="3"/>
  <c r="BN64" i="3"/>
  <c r="DR64" i="3"/>
  <c r="DH86" i="3"/>
  <c r="DN86" i="3"/>
  <c r="DK34" i="25" s="1"/>
  <c r="DB34" i="25"/>
  <c r="VD17" i="25"/>
  <c r="SN86" i="3"/>
  <c r="SH86" i="3"/>
  <c r="RO34" i="25"/>
  <c r="DR86" i="3"/>
  <c r="OQ17" i="25"/>
  <c r="MQ36" i="25"/>
  <c r="UU64" i="3"/>
  <c r="VA64" i="3"/>
  <c r="WU27" i="3"/>
  <c r="TE34" i="25"/>
  <c r="XN26" i="3"/>
  <c r="RM36" i="25"/>
  <c r="SG88" i="3"/>
  <c r="SE88" i="3"/>
  <c r="CZ36" i="25"/>
  <c r="DG88" i="3"/>
  <c r="DP88" i="3"/>
  <c r="AZ18" i="25"/>
  <c r="CT62" i="3"/>
  <c r="CR62" i="3"/>
  <c r="DG62" i="3"/>
  <c r="NE62" i="3"/>
  <c r="NG62" i="3"/>
  <c r="ST62" i="3"/>
  <c r="SR62" i="3"/>
  <c r="DP65" i="3"/>
  <c r="BG65" i="3"/>
  <c r="CT65" i="3"/>
  <c r="CR65" i="3"/>
  <c r="SG65" i="3"/>
  <c r="SF62" i="3"/>
  <c r="SO62" i="3" s="1"/>
  <c r="MT89" i="3"/>
  <c r="SF65" i="3"/>
  <c r="SO65" i="3" s="1"/>
  <c r="TA86" i="3"/>
  <c r="SK34" i="25" s="1"/>
  <c r="SU86" i="3"/>
  <c r="SB34" i="25"/>
  <c r="BH28" i="3"/>
  <c r="BN28" i="3"/>
  <c r="BK17" i="25" s="1"/>
  <c r="DR28" i="3"/>
  <c r="BB17" i="25"/>
  <c r="DD17" i="25"/>
  <c r="NN64" i="3"/>
  <c r="NH64" i="3"/>
  <c r="XH26" i="3"/>
  <c r="DT64" i="3"/>
  <c r="SU29" i="3"/>
  <c r="TA29" i="3"/>
  <c r="DA86" i="3"/>
  <c r="CX34" i="25" s="1"/>
  <c r="CU86" i="3"/>
  <c r="CO34" i="25"/>
  <c r="RQ34" i="25"/>
  <c r="NH28" i="3"/>
  <c r="NN28" i="3"/>
  <c r="OX17" i="25" s="1"/>
  <c r="OO17" i="25"/>
  <c r="TG64" i="3"/>
  <c r="TE64" i="3"/>
  <c r="WP88" i="3"/>
  <c r="RZ36" i="25"/>
  <c r="ST88" i="3"/>
  <c r="SR88" i="3"/>
  <c r="RM18" i="25"/>
  <c r="MU86" i="3"/>
  <c r="NA86" i="3"/>
  <c r="MX34" i="25" s="1"/>
  <c r="WR86" i="3"/>
  <c r="WU85" i="3"/>
  <c r="XH85" i="3" s="1"/>
  <c r="DT29" i="3"/>
  <c r="NN29" i="3"/>
  <c r="NH29" i="3"/>
  <c r="LL17" i="25"/>
  <c r="WS86" i="3"/>
  <c r="BO86" i="3"/>
  <c r="BL34" i="25" s="1"/>
  <c r="BC34" i="25"/>
  <c r="VA18" i="25"/>
  <c r="US29" i="3"/>
  <c r="BA36" i="25"/>
  <c r="P89" i="1"/>
  <c r="CX89" i="1" s="1"/>
  <c r="DN34" i="25"/>
  <c r="VA36" i="25"/>
  <c r="US88" i="3"/>
  <c r="DO86" i="3"/>
  <c r="DL34" i="25" s="1"/>
  <c r="DC34" i="25"/>
  <c r="LA36" i="25"/>
  <c r="WQ88" i="3"/>
  <c r="LF88" i="3"/>
  <c r="DO29" i="3"/>
  <c r="SA36" i="25"/>
  <c r="SS88" i="3"/>
  <c r="LF30" i="3"/>
  <c r="DO28" i="3"/>
  <c r="DL17" i="25" s="1"/>
  <c r="DC17" i="25"/>
  <c r="BO29" i="3"/>
  <c r="BC18" i="25"/>
  <c r="LA18" i="25"/>
  <c r="WQ29" i="3"/>
  <c r="LF29" i="3"/>
  <c r="DB29" i="3"/>
  <c r="TB86" i="3"/>
  <c r="SL34" i="25" s="1"/>
  <c r="SC34" i="25"/>
  <c r="DY16" i="25"/>
  <c r="XC16" i="25"/>
  <c r="MN18" i="25"/>
  <c r="MS29" i="3"/>
  <c r="CN36" i="25"/>
  <c r="CS88" i="3"/>
  <c r="SA18" i="25"/>
  <c r="SS29" i="3"/>
  <c r="SF29" i="3"/>
  <c r="WN34" i="25"/>
  <c r="LF62" i="3"/>
  <c r="AA36" i="25"/>
  <c r="DQ88" i="3"/>
  <c r="AF88" i="3"/>
  <c r="DA18" i="25"/>
  <c r="RN36" i="25"/>
  <c r="SF88" i="3"/>
  <c r="LF65" i="3"/>
  <c r="BA18" i="25"/>
  <c r="TO86" i="3"/>
  <c r="TL34" i="25" s="1"/>
  <c r="TC34" i="25"/>
  <c r="TA18" i="25"/>
  <c r="TF29" i="3"/>
  <c r="ON36" i="25"/>
  <c r="NF88" i="3"/>
  <c r="LO64" i="3"/>
  <c r="WS64" i="3"/>
  <c r="MN36" i="25"/>
  <c r="MS88" i="3"/>
  <c r="SO86" i="3"/>
  <c r="RP34" i="25"/>
  <c r="NO86" i="3"/>
  <c r="OY34" i="25" s="1"/>
  <c r="OP34" i="25"/>
  <c r="TA36" i="25"/>
  <c r="TF88" i="3"/>
  <c r="VB86" i="3"/>
  <c r="VL34" i="25" s="1"/>
  <c r="VC34" i="25"/>
  <c r="ON18" i="25"/>
  <c r="NF29" i="3"/>
  <c r="WP17" i="25"/>
  <c r="BO28" i="3"/>
  <c r="BL17" i="25" s="1"/>
  <c r="BC17" i="25"/>
  <c r="DA36" i="25"/>
  <c r="DB86" i="3"/>
  <c r="CY34" i="25" s="1"/>
  <c r="CP34" i="25"/>
  <c r="DQ29" i="3"/>
  <c r="AF29" i="3"/>
  <c r="DQ64" i="3"/>
  <c r="AF64" i="3"/>
  <c r="AO63" i="3"/>
  <c r="DS63" i="3"/>
  <c r="XF63" i="3" s="1"/>
  <c r="AC17" i="25"/>
  <c r="DN17" i="25"/>
  <c r="P62" i="1"/>
  <c r="CX62" i="1" s="1"/>
  <c r="P30" i="1"/>
  <c r="CX30" i="1" s="1"/>
  <c r="AO86" i="3"/>
  <c r="AL34" i="25" s="1"/>
  <c r="DS86" i="3"/>
  <c r="AC34" i="25"/>
  <c r="XF27" i="3"/>
  <c r="XO27" i="3" s="1"/>
  <c r="EB27" i="3"/>
  <c r="P65" i="1"/>
  <c r="CX65" i="1" s="1"/>
  <c r="AO28" i="3"/>
  <c r="AL17" i="25" s="1"/>
  <c r="DS28" i="3"/>
  <c r="XF28" i="3" s="1"/>
  <c r="EB26" i="3"/>
  <c r="XF26" i="3"/>
  <c r="XO26" i="3" s="1"/>
  <c r="D88" i="23"/>
  <c r="DG83" i="23"/>
  <c r="D45" i="23"/>
  <c r="D122" i="23"/>
  <c r="BF66" i="3" l="1"/>
  <c r="BO66" i="3" s="1"/>
  <c r="BL18" i="25"/>
  <c r="AS66" i="3"/>
  <c r="BB66" i="3" s="1"/>
  <c r="DO30" i="3"/>
  <c r="DL18" i="25" s="1"/>
  <c r="DF66" i="3"/>
  <c r="DO66" i="3" s="1"/>
  <c r="EF65" i="3"/>
  <c r="KS65" i="3" s="1"/>
  <c r="DC43" i="23"/>
  <c r="EA18" i="25"/>
  <c r="KQ30" i="3"/>
  <c r="KN18" i="25" s="1"/>
  <c r="KQ62" i="3"/>
  <c r="DC121" i="23"/>
  <c r="DG121" i="23" s="1"/>
  <c r="ED66" i="3"/>
  <c r="KQ66" i="3" s="1"/>
  <c r="DC87" i="23"/>
  <c r="DC118" i="23"/>
  <c r="DG118" i="23" s="1"/>
  <c r="DG119" i="23"/>
  <c r="DC39" i="23"/>
  <c r="DG39" i="23" s="1"/>
  <c r="DG41" i="23"/>
  <c r="S45" i="23"/>
  <c r="U45" i="23"/>
  <c r="Q45" i="23"/>
  <c r="U88" i="23"/>
  <c r="Q88" i="23"/>
  <c r="Q67" i="3" s="1"/>
  <c r="S67" i="3" s="1"/>
  <c r="AB67" i="3" s="1"/>
  <c r="S88" i="23"/>
  <c r="AD67" i="3" s="1"/>
  <c r="Q122" i="23"/>
  <c r="S122" i="23"/>
  <c r="AD91" i="3" s="1"/>
  <c r="U122" i="23"/>
  <c r="CU88" i="23"/>
  <c r="VD67" i="3" s="1"/>
  <c r="VF67" i="3" s="1"/>
  <c r="VO67" i="3" s="1"/>
  <c r="CM88" i="23"/>
  <c r="TD67" i="3" s="1"/>
  <c r="TF67" i="3" s="1"/>
  <c r="TO67" i="3" s="1"/>
  <c r="CE88" i="23"/>
  <c r="RD67" i="3" s="1"/>
  <c r="RF67" i="3" s="1"/>
  <c r="RO67" i="3" s="1"/>
  <c r="BW88" i="23"/>
  <c r="PD67" i="3" s="1"/>
  <c r="PF67" i="3" s="1"/>
  <c r="PO67" i="3" s="1"/>
  <c r="BO88" i="23"/>
  <c r="ND67" i="3" s="1"/>
  <c r="NF67" i="3" s="1"/>
  <c r="NO67" i="3" s="1"/>
  <c r="BG88" i="23"/>
  <c r="LD67" i="3" s="1"/>
  <c r="AY88" i="23"/>
  <c r="IQ67" i="3" s="1"/>
  <c r="IS67" i="3" s="1"/>
  <c r="JB67" i="3" s="1"/>
  <c r="AQ88" i="23"/>
  <c r="GQ67" i="3" s="1"/>
  <c r="GS67" i="3" s="1"/>
  <c r="HB67" i="3" s="1"/>
  <c r="AI88" i="23"/>
  <c r="EQ67" i="3" s="1"/>
  <c r="ES67" i="3" s="1"/>
  <c r="FB67" i="3" s="1"/>
  <c r="AA88" i="23"/>
  <c r="CD67" i="3" s="1"/>
  <c r="CF67" i="3" s="1"/>
  <c r="CO67" i="3" s="1"/>
  <c r="UD67" i="3"/>
  <c r="UO67" i="3" s="1"/>
  <c r="CG88" i="23"/>
  <c r="RQ67" i="3" s="1"/>
  <c r="RS67" i="3" s="1"/>
  <c r="SB67" i="3" s="1"/>
  <c r="BU88" i="23"/>
  <c r="OQ67" i="3" s="1"/>
  <c r="OS67" i="3" s="1"/>
  <c r="PB67" i="3" s="1"/>
  <c r="BK88" i="23"/>
  <c r="MD67" i="3" s="1"/>
  <c r="MF67" i="3" s="1"/>
  <c r="MO67" i="3" s="1"/>
  <c r="BA88" i="23"/>
  <c r="JD67" i="3" s="1"/>
  <c r="JF67" i="3" s="1"/>
  <c r="JO67" i="3" s="1"/>
  <c r="AO88" i="23"/>
  <c r="GD67" i="3" s="1"/>
  <c r="GF67" i="3" s="1"/>
  <c r="GO67" i="3" s="1"/>
  <c r="AE88" i="23"/>
  <c r="DD67" i="3" s="1"/>
  <c r="AQ67" i="3"/>
  <c r="CY88" i="23"/>
  <c r="WD67" i="3" s="1"/>
  <c r="WF67" i="3" s="1"/>
  <c r="WO67" i="3" s="1"/>
  <c r="CO88" i="23"/>
  <c r="TQ67" i="3" s="1"/>
  <c r="TS67" i="3" s="1"/>
  <c r="UB67" i="3" s="1"/>
  <c r="QS67" i="3"/>
  <c r="RB67" i="3" s="1"/>
  <c r="BS88" i="23"/>
  <c r="OD67" i="3" s="1"/>
  <c r="OF67" i="3" s="1"/>
  <c r="OO67" i="3" s="1"/>
  <c r="BI88" i="23"/>
  <c r="LQ67" i="3" s="1"/>
  <c r="LS67" i="3" s="1"/>
  <c r="MB67" i="3" s="1"/>
  <c r="AW88" i="23"/>
  <c r="ID67" i="3" s="1"/>
  <c r="IF67" i="3" s="1"/>
  <c r="IO67" i="3" s="1"/>
  <c r="AM88" i="23"/>
  <c r="FQ67" i="3" s="1"/>
  <c r="FS67" i="3" s="1"/>
  <c r="GB67" i="3" s="1"/>
  <c r="CQ67" i="3"/>
  <c r="CS67" i="3" s="1"/>
  <c r="DB67" i="3" s="1"/>
  <c r="CW88" i="23"/>
  <c r="VQ67" i="3" s="1"/>
  <c r="VS67" i="3" s="1"/>
  <c r="WB67" i="3" s="1"/>
  <c r="CK88" i="23"/>
  <c r="SQ67" i="3" s="1"/>
  <c r="SS67" i="3" s="1"/>
  <c r="TB67" i="3" s="1"/>
  <c r="CA88" i="23"/>
  <c r="QD67" i="3" s="1"/>
  <c r="QF67" i="3" s="1"/>
  <c r="QO67" i="3" s="1"/>
  <c r="BQ88" i="23"/>
  <c r="NQ67" i="3" s="1"/>
  <c r="NS67" i="3" s="1"/>
  <c r="OB67" i="3" s="1"/>
  <c r="BE88" i="23"/>
  <c r="KD67" i="3" s="1"/>
  <c r="KF67" i="3" s="1"/>
  <c r="KO67" i="3" s="1"/>
  <c r="AU88" i="23"/>
  <c r="HQ67" i="3" s="1"/>
  <c r="HS67" i="3" s="1"/>
  <c r="IB67" i="3" s="1"/>
  <c r="AK88" i="23"/>
  <c r="FD67" i="3" s="1"/>
  <c r="FF67" i="3" s="1"/>
  <c r="FO67" i="3" s="1"/>
  <c r="Y88" i="23"/>
  <c r="BQ67" i="3" s="1"/>
  <c r="BS67" i="3" s="1"/>
  <c r="CB67" i="3" s="1"/>
  <c r="CS88" i="23"/>
  <c r="UQ67" i="3" s="1"/>
  <c r="US67" i="3" s="1"/>
  <c r="VB67" i="3" s="1"/>
  <c r="CI88" i="23"/>
  <c r="SD67" i="3" s="1"/>
  <c r="BY88" i="23"/>
  <c r="PQ67" i="3" s="1"/>
  <c r="PS67" i="3" s="1"/>
  <c r="QB67" i="3" s="1"/>
  <c r="BM88" i="23"/>
  <c r="MQ67" i="3" s="1"/>
  <c r="MS67" i="3" s="1"/>
  <c r="NB67" i="3" s="1"/>
  <c r="BC88" i="23"/>
  <c r="JQ67" i="3" s="1"/>
  <c r="JS67" i="3" s="1"/>
  <c r="KB67" i="3" s="1"/>
  <c r="AS88" i="23"/>
  <c r="HD67" i="3" s="1"/>
  <c r="HF67" i="3" s="1"/>
  <c r="HO67" i="3" s="1"/>
  <c r="AG88" i="23"/>
  <c r="W88" i="23"/>
  <c r="BD67" i="3" s="1"/>
  <c r="OA37" i="25"/>
  <c r="PF89" i="3"/>
  <c r="JC36" i="25"/>
  <c r="HO88" i="3"/>
  <c r="JL36" i="25" s="1"/>
  <c r="EP36" i="25"/>
  <c r="FB88" i="3"/>
  <c r="EY36" i="25" s="1"/>
  <c r="KC18" i="25"/>
  <c r="KO29" i="3"/>
  <c r="KL18" i="25" s="1"/>
  <c r="SB29" i="3"/>
  <c r="SY18" i="25" s="1"/>
  <c r="SP18" i="25"/>
  <c r="OB88" i="3"/>
  <c r="NL36" i="25" s="1"/>
  <c r="NC36" i="25"/>
  <c r="QP36" i="25"/>
  <c r="RB88" i="3"/>
  <c r="QY36" i="25" s="1"/>
  <c r="MO88" i="3"/>
  <c r="ML36" i="25" s="1"/>
  <c r="MC36" i="25"/>
  <c r="UP18" i="25"/>
  <c r="UO29" i="3"/>
  <c r="UY18" i="25" s="1"/>
  <c r="OO88" i="3"/>
  <c r="PY36" i="25" s="1"/>
  <c r="PP36" i="25"/>
  <c r="LP18" i="25"/>
  <c r="MB29" i="3"/>
  <c r="LY18" i="25" s="1"/>
  <c r="JB29" i="3"/>
  <c r="IL18" i="25" s="1"/>
  <c r="IC18" i="25"/>
  <c r="HB29" i="3"/>
  <c r="GY18" i="25" s="1"/>
  <c r="GP18" i="25"/>
  <c r="GA37" i="25"/>
  <c r="GF89" i="3"/>
  <c r="PN37" i="25"/>
  <c r="OF89" i="3"/>
  <c r="TN37" i="25"/>
  <c r="TS89" i="3"/>
  <c r="GO29" i="3"/>
  <c r="GL18" i="25" s="1"/>
  <c r="GC18" i="25"/>
  <c r="WB29" i="3"/>
  <c r="UL18" i="25" s="1"/>
  <c r="UC18" i="25"/>
  <c r="CO29" i="3"/>
  <c r="CL18" i="25" s="1"/>
  <c r="CC18" i="25"/>
  <c r="OC18" i="25"/>
  <c r="PO29" i="3"/>
  <c r="OL18" i="25" s="1"/>
  <c r="FP36" i="25"/>
  <c r="GB88" i="3"/>
  <c r="FY36" i="25" s="1"/>
  <c r="NP36" i="25"/>
  <c r="PB88" i="3"/>
  <c r="NY36" i="25" s="1"/>
  <c r="W42" i="23"/>
  <c r="BD31" i="3"/>
  <c r="BF31" i="3" s="1"/>
  <c r="JQ31" i="3"/>
  <c r="BC42" i="23"/>
  <c r="SD31" i="3"/>
  <c r="CI42" i="23"/>
  <c r="BQ31" i="3"/>
  <c r="Y42" i="23"/>
  <c r="KD31" i="3"/>
  <c r="BE42" i="23"/>
  <c r="SQ31" i="3"/>
  <c r="CK42" i="23"/>
  <c r="EQ31" i="3"/>
  <c r="AI42" i="23"/>
  <c r="ND31" i="3"/>
  <c r="BO42" i="23"/>
  <c r="VD31" i="3"/>
  <c r="CU42" i="23"/>
  <c r="HD31" i="3"/>
  <c r="AS42" i="23"/>
  <c r="PQ31" i="3"/>
  <c r="BY42" i="23"/>
  <c r="SD90" i="3"/>
  <c r="HD90" i="3"/>
  <c r="PQ90" i="3"/>
  <c r="BD90" i="3"/>
  <c r="BF90" i="3" s="1"/>
  <c r="JQ90" i="3"/>
  <c r="TQ90" i="3"/>
  <c r="ED90" i="3"/>
  <c r="MQ90" i="3"/>
  <c r="UD90" i="3"/>
  <c r="EQ90" i="3"/>
  <c r="ND90" i="3"/>
  <c r="EA37" i="25"/>
  <c r="KQ89" i="3"/>
  <c r="KN37" i="25" s="1"/>
  <c r="EF89" i="3"/>
  <c r="MA37" i="25"/>
  <c r="MF89" i="3"/>
  <c r="SN37" i="25"/>
  <c r="RS89" i="3"/>
  <c r="AN37" i="25"/>
  <c r="HC18" i="25"/>
  <c r="IB29" i="3"/>
  <c r="HL18" i="25" s="1"/>
  <c r="RB29" i="3"/>
  <c r="QY18" i="25" s="1"/>
  <c r="QP18" i="25"/>
  <c r="HO29" i="3"/>
  <c r="JL18" i="25" s="1"/>
  <c r="JC18" i="25"/>
  <c r="BN37" i="25"/>
  <c r="BS89" i="3"/>
  <c r="JN37" i="25"/>
  <c r="JS89" i="3"/>
  <c r="PA37" i="25"/>
  <c r="PS89" i="3"/>
  <c r="GB29" i="3"/>
  <c r="FY18" i="25" s="1"/>
  <c r="FP18" i="25"/>
  <c r="NP18" i="25"/>
  <c r="PB29" i="3"/>
  <c r="NY18" i="25" s="1"/>
  <c r="EO30" i="3"/>
  <c r="KS30" i="3"/>
  <c r="BB88" i="3"/>
  <c r="AY36" i="25" s="1"/>
  <c r="AP36" i="25"/>
  <c r="QN37" i="25"/>
  <c r="QS89" i="3"/>
  <c r="N37" i="25"/>
  <c r="S89" i="3"/>
  <c r="P37" i="25" s="1"/>
  <c r="HA37" i="25"/>
  <c r="HS89" i="3"/>
  <c r="NA37" i="25"/>
  <c r="NS89" i="3"/>
  <c r="QO29" i="3"/>
  <c r="QL18" i="25" s="1"/>
  <c r="QC18" i="25"/>
  <c r="PC36" i="25"/>
  <c r="QB88" i="3"/>
  <c r="PL36" i="25" s="1"/>
  <c r="CB29" i="3"/>
  <c r="BY18" i="25" s="1"/>
  <c r="BP18" i="25"/>
  <c r="GO88" i="3"/>
  <c r="GL36" i="25" s="1"/>
  <c r="GC36" i="25"/>
  <c r="IA37" i="25"/>
  <c r="IS89" i="3"/>
  <c r="FO88" i="3"/>
  <c r="FL36" i="25" s="1"/>
  <c r="FC36" i="25"/>
  <c r="QC36" i="25"/>
  <c r="QO88" i="3"/>
  <c r="QL36" i="25" s="1"/>
  <c r="CO88" i="3"/>
  <c r="CL36" i="25" s="1"/>
  <c r="CC36" i="25"/>
  <c r="EO62" i="3"/>
  <c r="KS62" i="3"/>
  <c r="PC18" i="25"/>
  <c r="QB29" i="3"/>
  <c r="PL18" i="25" s="1"/>
  <c r="UO88" i="3"/>
  <c r="UY36" i="25" s="1"/>
  <c r="UP36" i="25"/>
  <c r="EO29" i="3"/>
  <c r="KS29" i="3"/>
  <c r="EC18" i="25"/>
  <c r="AE42" i="23"/>
  <c r="DD31" i="3"/>
  <c r="DF31" i="3" s="1"/>
  <c r="MD31" i="3"/>
  <c r="BK42" i="23"/>
  <c r="UD31" i="3"/>
  <c r="ED31" i="3"/>
  <c r="AG42" i="23"/>
  <c r="MQ31" i="3"/>
  <c r="BM42" i="23"/>
  <c r="UQ31" i="3"/>
  <c r="CS42" i="23"/>
  <c r="GQ31" i="3"/>
  <c r="AQ42" i="23"/>
  <c r="PD31" i="3"/>
  <c r="BW42" i="23"/>
  <c r="AQ31" i="3"/>
  <c r="AS31" i="3" s="1"/>
  <c r="JD31" i="3"/>
  <c r="BA42" i="23"/>
  <c r="RQ31" i="3"/>
  <c r="CG42" i="23"/>
  <c r="AQ90" i="3"/>
  <c r="AS90" i="3" s="1"/>
  <c r="JD90" i="3"/>
  <c r="RQ90" i="3"/>
  <c r="DD90" i="3"/>
  <c r="DF90" i="3" s="1"/>
  <c r="MD90" i="3"/>
  <c r="VQ90" i="3"/>
  <c r="GD90" i="3"/>
  <c r="OQ90" i="3"/>
  <c r="WD90" i="3"/>
  <c r="GQ90" i="3"/>
  <c r="PD90" i="3"/>
  <c r="CS122" i="23"/>
  <c r="UQ91" i="3" s="1"/>
  <c r="US91" i="3" s="1"/>
  <c r="VB91" i="3" s="1"/>
  <c r="CK122" i="23"/>
  <c r="SQ91" i="3" s="1"/>
  <c r="SS91" i="3" s="1"/>
  <c r="TB91" i="3" s="1"/>
  <c r="QS91" i="3"/>
  <c r="RB91" i="3" s="1"/>
  <c r="BU122" i="23"/>
  <c r="OQ91" i="3" s="1"/>
  <c r="OS91" i="3" s="1"/>
  <c r="PB91" i="3" s="1"/>
  <c r="BM122" i="23"/>
  <c r="MQ91" i="3" s="1"/>
  <c r="MS91" i="3" s="1"/>
  <c r="NB91" i="3" s="1"/>
  <c r="BE122" i="23"/>
  <c r="KD91" i="3" s="1"/>
  <c r="KF91" i="3" s="1"/>
  <c r="KO91" i="3" s="1"/>
  <c r="AW122" i="23"/>
  <c r="ID91" i="3" s="1"/>
  <c r="IF91" i="3" s="1"/>
  <c r="IO91" i="3" s="1"/>
  <c r="AO122" i="23"/>
  <c r="GD91" i="3" s="1"/>
  <c r="GF91" i="3" s="1"/>
  <c r="GO91" i="3" s="1"/>
  <c r="AG122" i="23"/>
  <c r="Y122" i="23"/>
  <c r="BQ91" i="3" s="1"/>
  <c r="BS91" i="3" s="1"/>
  <c r="CB91" i="3" s="1"/>
  <c r="Q91" i="3"/>
  <c r="S91" i="3" s="1"/>
  <c r="AB91" i="3" s="1"/>
  <c r="CY122" i="23"/>
  <c r="WD91" i="3" s="1"/>
  <c r="WF91" i="3" s="1"/>
  <c r="WO91" i="3" s="1"/>
  <c r="UD91" i="3"/>
  <c r="UO91" i="3" s="1"/>
  <c r="CI122" i="23"/>
  <c r="SD91" i="3" s="1"/>
  <c r="CA122" i="23"/>
  <c r="QD91" i="3" s="1"/>
  <c r="QF91" i="3" s="1"/>
  <c r="QO91" i="3" s="1"/>
  <c r="BS122" i="23"/>
  <c r="OD91" i="3" s="1"/>
  <c r="OF91" i="3" s="1"/>
  <c r="OO91" i="3" s="1"/>
  <c r="BK122" i="23"/>
  <c r="MD91" i="3" s="1"/>
  <c r="MF91" i="3" s="1"/>
  <c r="MO91" i="3" s="1"/>
  <c r="BC122" i="23"/>
  <c r="JQ91" i="3" s="1"/>
  <c r="JS91" i="3" s="1"/>
  <c r="KB91" i="3" s="1"/>
  <c r="AU122" i="23"/>
  <c r="HQ91" i="3" s="1"/>
  <c r="HS91" i="3" s="1"/>
  <c r="IB91" i="3" s="1"/>
  <c r="AM122" i="23"/>
  <c r="FQ91" i="3" s="1"/>
  <c r="FS91" i="3" s="1"/>
  <c r="GB91" i="3" s="1"/>
  <c r="AE122" i="23"/>
  <c r="DD91" i="3" s="1"/>
  <c r="W122" i="23"/>
  <c r="BD91" i="3" s="1"/>
  <c r="CW122" i="23"/>
  <c r="VQ91" i="3" s="1"/>
  <c r="VS91" i="3" s="1"/>
  <c r="WB91" i="3" s="1"/>
  <c r="CO122" i="23"/>
  <c r="TQ91" i="3" s="1"/>
  <c r="TS91" i="3" s="1"/>
  <c r="UB91" i="3" s="1"/>
  <c r="CG122" i="23"/>
  <c r="RQ91" i="3" s="1"/>
  <c r="RS91" i="3" s="1"/>
  <c r="SB91" i="3" s="1"/>
  <c r="BY122" i="23"/>
  <c r="PQ91" i="3" s="1"/>
  <c r="PS91" i="3" s="1"/>
  <c r="QB91" i="3" s="1"/>
  <c r="BQ122" i="23"/>
  <c r="NQ91" i="3" s="1"/>
  <c r="NS91" i="3" s="1"/>
  <c r="OB91" i="3" s="1"/>
  <c r="BI122" i="23"/>
  <c r="LQ91" i="3" s="1"/>
  <c r="LS91" i="3" s="1"/>
  <c r="MB91" i="3" s="1"/>
  <c r="BA122" i="23"/>
  <c r="JD91" i="3" s="1"/>
  <c r="JF91" i="3" s="1"/>
  <c r="JO91" i="3" s="1"/>
  <c r="AS122" i="23"/>
  <c r="HD91" i="3" s="1"/>
  <c r="HF91" i="3" s="1"/>
  <c r="HO91" i="3" s="1"/>
  <c r="AK122" i="23"/>
  <c r="FD91" i="3" s="1"/>
  <c r="FF91" i="3" s="1"/>
  <c r="FO91" i="3" s="1"/>
  <c r="CQ91" i="3"/>
  <c r="CS91" i="3" s="1"/>
  <c r="DB91" i="3" s="1"/>
  <c r="AQ91" i="3"/>
  <c r="CU122" i="23"/>
  <c r="VD91" i="3" s="1"/>
  <c r="VF91" i="3" s="1"/>
  <c r="VO91" i="3" s="1"/>
  <c r="CM122" i="23"/>
  <c r="TD91" i="3" s="1"/>
  <c r="TF91" i="3" s="1"/>
  <c r="TO91" i="3" s="1"/>
  <c r="CE122" i="23"/>
  <c r="RD91" i="3" s="1"/>
  <c r="RF91" i="3" s="1"/>
  <c r="RO91" i="3" s="1"/>
  <c r="BW122" i="23"/>
  <c r="PD91" i="3" s="1"/>
  <c r="PF91" i="3" s="1"/>
  <c r="PO91" i="3" s="1"/>
  <c r="BO122" i="23"/>
  <c r="ND91" i="3" s="1"/>
  <c r="NF91" i="3" s="1"/>
  <c r="NO91" i="3" s="1"/>
  <c r="BG122" i="23"/>
  <c r="LD91" i="3" s="1"/>
  <c r="AY122" i="23"/>
  <c r="IQ91" i="3" s="1"/>
  <c r="IS91" i="3" s="1"/>
  <c r="JB91" i="3" s="1"/>
  <c r="AQ122" i="23"/>
  <c r="GQ91" i="3" s="1"/>
  <c r="GS91" i="3" s="1"/>
  <c r="HB91" i="3" s="1"/>
  <c r="AI122" i="23"/>
  <c r="EQ91" i="3" s="1"/>
  <c r="ES91" i="3" s="1"/>
  <c r="FB91" i="3" s="1"/>
  <c r="AA122" i="23"/>
  <c r="CD91" i="3" s="1"/>
  <c r="CF91" i="3" s="1"/>
  <c r="CO91" i="3" s="1"/>
  <c r="KC36" i="25"/>
  <c r="KO88" i="3"/>
  <c r="KL36" i="25" s="1"/>
  <c r="VO88" i="3"/>
  <c r="VY36" i="25" s="1"/>
  <c r="VP36" i="25"/>
  <c r="VP18" i="25"/>
  <c r="VO29" i="3"/>
  <c r="VY18" i="25" s="1"/>
  <c r="VN37" i="25"/>
  <c r="VF89" i="3"/>
  <c r="HC36" i="25"/>
  <c r="IB88" i="3"/>
  <c r="HL36" i="25" s="1"/>
  <c r="OB29" i="3"/>
  <c r="NL18" i="25" s="1"/>
  <c r="NC18" i="25"/>
  <c r="EP18" i="25"/>
  <c r="FB29" i="3"/>
  <c r="EY18" i="25" s="1"/>
  <c r="SP36" i="25"/>
  <c r="SB88" i="3"/>
  <c r="SY36" i="25" s="1"/>
  <c r="OC36" i="25"/>
  <c r="PO88" i="3"/>
  <c r="OL36" i="25" s="1"/>
  <c r="TP36" i="25"/>
  <c r="UB88" i="3"/>
  <c r="TY36" i="25" s="1"/>
  <c r="RO88" i="3"/>
  <c r="RL36" i="25" s="1"/>
  <c r="RC36" i="25"/>
  <c r="FC18" i="25"/>
  <c r="FO29" i="3"/>
  <c r="FL18" i="25" s="1"/>
  <c r="JO29" i="3"/>
  <c r="IY18" i="25" s="1"/>
  <c r="IP18" i="25"/>
  <c r="NN37" i="25"/>
  <c r="OS89" i="3"/>
  <c r="WA37" i="25"/>
  <c r="WF89" i="3"/>
  <c r="FN37" i="25"/>
  <c r="FS89" i="3"/>
  <c r="LN37" i="25"/>
  <c r="LS89" i="3"/>
  <c r="OO29" i="3"/>
  <c r="PY18" i="25" s="1"/>
  <c r="PP18" i="25"/>
  <c r="BB29" i="3"/>
  <c r="AY18" i="25" s="1"/>
  <c r="AP18" i="25"/>
  <c r="LP36" i="25"/>
  <c r="MB88" i="3"/>
  <c r="LY36" i="25" s="1"/>
  <c r="WO88" i="3"/>
  <c r="WL36" i="25" s="1"/>
  <c r="WC36" i="25"/>
  <c r="JB88" i="3"/>
  <c r="IL36" i="25" s="1"/>
  <c r="IC36" i="25"/>
  <c r="AM42" i="23"/>
  <c r="FQ31" i="3"/>
  <c r="OD31" i="3"/>
  <c r="BS42" i="23"/>
  <c r="WD31" i="3"/>
  <c r="CY42" i="23"/>
  <c r="GD31" i="3"/>
  <c r="AO42" i="23"/>
  <c r="OQ31" i="3"/>
  <c r="BU42" i="23"/>
  <c r="AD31" i="3"/>
  <c r="IQ31" i="3"/>
  <c r="AY42" i="23"/>
  <c r="RD31" i="3"/>
  <c r="CE42" i="23"/>
  <c r="CQ31" i="3"/>
  <c r="LQ31" i="3"/>
  <c r="BI42" i="23"/>
  <c r="TQ31" i="3"/>
  <c r="CO42" i="23"/>
  <c r="CQ90" i="3"/>
  <c r="CS90" i="3" s="1"/>
  <c r="LQ90" i="3"/>
  <c r="FQ90" i="3"/>
  <c r="OD90" i="3"/>
  <c r="Q90" i="3"/>
  <c r="ID90" i="3"/>
  <c r="AD90" i="3"/>
  <c r="IQ90" i="3"/>
  <c r="RD90" i="3"/>
  <c r="CW45" i="23"/>
  <c r="CO45" i="23"/>
  <c r="CG45" i="23"/>
  <c r="BY45" i="23"/>
  <c r="BQ45" i="23"/>
  <c r="BI45" i="23"/>
  <c r="BA45" i="23"/>
  <c r="AS45" i="23"/>
  <c r="AK45" i="23"/>
  <c r="CU45" i="23"/>
  <c r="CM45" i="23"/>
  <c r="CE45" i="23"/>
  <c r="BW45" i="23"/>
  <c r="BO45" i="23"/>
  <c r="BG45" i="23"/>
  <c r="AY45" i="23"/>
  <c r="AQ45" i="23"/>
  <c r="AI45" i="23"/>
  <c r="AA45" i="23"/>
  <c r="CS45" i="23"/>
  <c r="CK45" i="23"/>
  <c r="BU45" i="23"/>
  <c r="BM45" i="23"/>
  <c r="BE45" i="23"/>
  <c r="AW45" i="23"/>
  <c r="AO45" i="23"/>
  <c r="AG45" i="23"/>
  <c r="Y45" i="23"/>
  <c r="CY45" i="23"/>
  <c r="CI45" i="23"/>
  <c r="CA45" i="23"/>
  <c r="BS45" i="23"/>
  <c r="BK45" i="23"/>
  <c r="BC45" i="23"/>
  <c r="AU45" i="23"/>
  <c r="AM45" i="23"/>
  <c r="AE45" i="23"/>
  <c r="W45" i="23"/>
  <c r="GN37" i="25"/>
  <c r="GS89" i="3"/>
  <c r="UN37" i="25"/>
  <c r="IN37" i="25"/>
  <c r="JF89" i="3"/>
  <c r="TP18" i="25"/>
  <c r="UB29" i="3"/>
  <c r="TY18" i="25" s="1"/>
  <c r="P18" i="25"/>
  <c r="EN37" i="25"/>
  <c r="ES89" i="3"/>
  <c r="KA37" i="25"/>
  <c r="KF89" i="3"/>
  <c r="JA37" i="25"/>
  <c r="HF89" i="3"/>
  <c r="WC18" i="25"/>
  <c r="WO29" i="3"/>
  <c r="WL18" i="25" s="1"/>
  <c r="CA37" i="25"/>
  <c r="CF89" i="3"/>
  <c r="HN37" i="25"/>
  <c r="IF89" i="3"/>
  <c r="QA37" i="25"/>
  <c r="QF89" i="3"/>
  <c r="UA37" i="25"/>
  <c r="VS89" i="3"/>
  <c r="FA37" i="25"/>
  <c r="FF89" i="3"/>
  <c r="IO29" i="3"/>
  <c r="HY18" i="25" s="1"/>
  <c r="HP18" i="25"/>
  <c r="KB88" i="3"/>
  <c r="JY36" i="25" s="1"/>
  <c r="JP36" i="25"/>
  <c r="JP18" i="25"/>
  <c r="KB29" i="3"/>
  <c r="JY18" i="25" s="1"/>
  <c r="EO88" i="3"/>
  <c r="EL36" i="25" s="1"/>
  <c r="KS88" i="3"/>
  <c r="KP36" i="25" s="1"/>
  <c r="EC36" i="25"/>
  <c r="RA37" i="25"/>
  <c r="RF89" i="3"/>
  <c r="RO29" i="3"/>
  <c r="RL18" i="25" s="1"/>
  <c r="RC18" i="25"/>
  <c r="WB88" i="3"/>
  <c r="UL36" i="25" s="1"/>
  <c r="UC36" i="25"/>
  <c r="IO88" i="3"/>
  <c r="HY36" i="25" s="1"/>
  <c r="HP36" i="25"/>
  <c r="BP36" i="25"/>
  <c r="CB88" i="3"/>
  <c r="BY36" i="25" s="1"/>
  <c r="JO88" i="3"/>
  <c r="IY36" i="25" s="1"/>
  <c r="IP36" i="25"/>
  <c r="HB88" i="3"/>
  <c r="GY36" i="25" s="1"/>
  <c r="GP36" i="25"/>
  <c r="MC18" i="25"/>
  <c r="MO29" i="3"/>
  <c r="ML18" i="25" s="1"/>
  <c r="AU42" i="23"/>
  <c r="HQ31" i="3"/>
  <c r="QD31" i="3"/>
  <c r="CA42" i="23"/>
  <c r="Q31" i="3"/>
  <c r="ID31" i="3"/>
  <c r="AW42" i="23"/>
  <c r="CD31" i="3"/>
  <c r="AA42" i="23"/>
  <c r="LD31" i="3"/>
  <c r="BG42" i="23"/>
  <c r="TD31" i="3"/>
  <c r="CM42" i="23"/>
  <c r="FD31" i="3"/>
  <c r="AK42" i="23"/>
  <c r="NQ31" i="3"/>
  <c r="BQ42" i="23"/>
  <c r="VQ31" i="3"/>
  <c r="CW42" i="23"/>
  <c r="FD90" i="3"/>
  <c r="NQ90" i="3"/>
  <c r="VD90" i="3"/>
  <c r="HQ90" i="3"/>
  <c r="QD90" i="3"/>
  <c r="BQ90" i="3"/>
  <c r="KD90" i="3"/>
  <c r="SQ90" i="3"/>
  <c r="CD90" i="3"/>
  <c r="LD90" i="3"/>
  <c r="TH88" i="3"/>
  <c r="TN88" i="3"/>
  <c r="TK36" i="25" s="1"/>
  <c r="WR29" i="3"/>
  <c r="XE29" i="3" s="1"/>
  <c r="VA29" i="3"/>
  <c r="WQ34" i="25"/>
  <c r="WT29" i="3"/>
  <c r="XG29" i="3" s="1"/>
  <c r="DM36" i="25"/>
  <c r="DU64" i="3"/>
  <c r="XD88" i="3"/>
  <c r="RQ18" i="25"/>
  <c r="XD64" i="3"/>
  <c r="CQ36" i="25"/>
  <c r="XF86" i="3"/>
  <c r="UT65" i="3"/>
  <c r="RN18" i="25"/>
  <c r="WN18" i="25" s="1"/>
  <c r="WQ30" i="3"/>
  <c r="DP34" i="25"/>
  <c r="DY34" i="25" s="1"/>
  <c r="WQ65" i="3"/>
  <c r="TA64" i="3"/>
  <c r="DU86" i="3"/>
  <c r="XD29" i="3"/>
  <c r="WZ34" i="25"/>
  <c r="SR30" i="3"/>
  <c r="SB18" i="25" s="1"/>
  <c r="BD18" i="25"/>
  <c r="UR30" i="3"/>
  <c r="VB18" i="25" s="1"/>
  <c r="WU86" i="3"/>
  <c r="DO34" i="25"/>
  <c r="XE28" i="3"/>
  <c r="ST30" i="3"/>
  <c r="SD18" i="25" s="1"/>
  <c r="UZ18" i="25"/>
  <c r="VD18" i="25" s="1"/>
  <c r="LE30" i="3"/>
  <c r="LB18" i="25" s="1"/>
  <c r="DQ34" i="25"/>
  <c r="MM37" i="25"/>
  <c r="MQ37" i="25" s="1"/>
  <c r="WP89" i="3"/>
  <c r="WU63" i="3"/>
  <c r="XH63" i="3" s="1"/>
  <c r="SG62" i="3"/>
  <c r="DR88" i="3"/>
  <c r="RQ36" i="25"/>
  <c r="WZ17" i="25"/>
  <c r="KZ18" i="25"/>
  <c r="LD18" i="25" s="1"/>
  <c r="WQ17" i="25"/>
  <c r="WQ62" i="3"/>
  <c r="LE34" i="25"/>
  <c r="LE17" i="25"/>
  <c r="DE34" i="25"/>
  <c r="DE17" i="25"/>
  <c r="VD36" i="25"/>
  <c r="LE66" i="3"/>
  <c r="TE36" i="25"/>
  <c r="LG90" i="3"/>
  <c r="MT90" i="3"/>
  <c r="WM36" i="25"/>
  <c r="RR34" i="25"/>
  <c r="OR34" i="25"/>
  <c r="LD36" i="25"/>
  <c r="LN65" i="3"/>
  <c r="LH65" i="3"/>
  <c r="TE31" i="3"/>
  <c r="LE90" i="3"/>
  <c r="SG90" i="3"/>
  <c r="UR90" i="3"/>
  <c r="SR66" i="3"/>
  <c r="WO34" i="25"/>
  <c r="WX34" i="25" s="1"/>
  <c r="LN62" i="3"/>
  <c r="LH62" i="3"/>
  <c r="KZ37" i="25"/>
  <c r="LE89" i="3"/>
  <c r="LG89" i="3"/>
  <c r="MR31" i="3"/>
  <c r="TE17" i="25"/>
  <c r="LB36" i="25"/>
  <c r="LN88" i="3"/>
  <c r="LK36" i="25" s="1"/>
  <c r="LH88" i="3"/>
  <c r="ST90" i="3"/>
  <c r="SR90" i="3"/>
  <c r="AZ19" i="25"/>
  <c r="BG31" i="3"/>
  <c r="ST66" i="3"/>
  <c r="SB36" i="25"/>
  <c r="TA88" i="3"/>
  <c r="SK36" i="25" s="1"/>
  <c r="SU88" i="3"/>
  <c r="TN64" i="3"/>
  <c r="TH64" i="3"/>
  <c r="OR17" i="25"/>
  <c r="CR34" i="25"/>
  <c r="MO37" i="25"/>
  <c r="NA89" i="3"/>
  <c r="MX37" i="25" s="1"/>
  <c r="MU89" i="3"/>
  <c r="SN65" i="3"/>
  <c r="SH65" i="3"/>
  <c r="DT65" i="3"/>
  <c r="DA62" i="3"/>
  <c r="CU62" i="3"/>
  <c r="CZ37" i="25"/>
  <c r="DG89" i="3"/>
  <c r="DD36" i="25"/>
  <c r="TB37" i="25"/>
  <c r="TN89" i="3"/>
  <c r="TK37" i="25" s="1"/>
  <c r="TH89" i="3"/>
  <c r="BB37" i="25"/>
  <c r="BH89" i="3"/>
  <c r="BN89" i="3"/>
  <c r="BK37" i="25" s="1"/>
  <c r="UZ37" i="25"/>
  <c r="UT89" i="3"/>
  <c r="UR89" i="3"/>
  <c r="DT88" i="3"/>
  <c r="WP65" i="3"/>
  <c r="XC65" i="3" s="1"/>
  <c r="MR65" i="3"/>
  <c r="MT65" i="3"/>
  <c r="DN30" i="3"/>
  <c r="DK18" i="25" s="1"/>
  <c r="DH30" i="3"/>
  <c r="DE18" i="25" s="1"/>
  <c r="BE36" i="25"/>
  <c r="MU64" i="3"/>
  <c r="NA64" i="3"/>
  <c r="WR64" i="3"/>
  <c r="XE64" i="3" s="1"/>
  <c r="OO36" i="25"/>
  <c r="NH88" i="3"/>
  <c r="NN88" i="3"/>
  <c r="OX36" i="25" s="1"/>
  <c r="TA65" i="3"/>
  <c r="SU65" i="3"/>
  <c r="SN62" i="3"/>
  <c r="SH62" i="3"/>
  <c r="CM37" i="25"/>
  <c r="CR89" i="3"/>
  <c r="CT89" i="3"/>
  <c r="CT90" i="3"/>
  <c r="CR90" i="3"/>
  <c r="DP90" i="3"/>
  <c r="BG90" i="3"/>
  <c r="UR66" i="3"/>
  <c r="UT66" i="3"/>
  <c r="DP66" i="3"/>
  <c r="BG66" i="3"/>
  <c r="TG90" i="3"/>
  <c r="TE90" i="3"/>
  <c r="MR34" i="25"/>
  <c r="SD36" i="25"/>
  <c r="DU28" i="3"/>
  <c r="BE17" i="25"/>
  <c r="TG65" i="3"/>
  <c r="TE65" i="3"/>
  <c r="DA65" i="3"/>
  <c r="CU65" i="3"/>
  <c r="NN62" i="3"/>
  <c r="NH62" i="3"/>
  <c r="WO17" i="25"/>
  <c r="TD37" i="25"/>
  <c r="CR30" i="3"/>
  <c r="DR30" i="3" s="1"/>
  <c r="CT30" i="3"/>
  <c r="DT30" i="3" s="1"/>
  <c r="CM18" i="25"/>
  <c r="DM18" i="25" s="1"/>
  <c r="UU65" i="3"/>
  <c r="VA65" i="3"/>
  <c r="BH62" i="3"/>
  <c r="BN62" i="3"/>
  <c r="DR62" i="3"/>
  <c r="BD37" i="25"/>
  <c r="MR36" i="25"/>
  <c r="XH27" i="3"/>
  <c r="XE16" i="25"/>
  <c r="UU62" i="3"/>
  <c r="VA62" i="3"/>
  <c r="DU29" i="3"/>
  <c r="CO36" i="25"/>
  <c r="CU88" i="3"/>
  <c r="DA88" i="3"/>
  <c r="CX36" i="25" s="1"/>
  <c r="WT64" i="3"/>
  <c r="XG64" i="3" s="1"/>
  <c r="CR17" i="25"/>
  <c r="OQ36" i="25"/>
  <c r="BN30" i="3"/>
  <c r="BK18" i="25" s="1"/>
  <c r="BH30" i="3"/>
  <c r="DG90" i="3"/>
  <c r="DG66" i="3"/>
  <c r="NE66" i="3"/>
  <c r="NG66" i="3"/>
  <c r="SF66" i="3"/>
  <c r="SO66" i="3" s="1"/>
  <c r="DO17" i="25"/>
  <c r="TA62" i="3"/>
  <c r="SU62" i="3"/>
  <c r="OM37" i="25"/>
  <c r="NE89" i="3"/>
  <c r="NG89" i="3"/>
  <c r="RM37" i="25"/>
  <c r="SG89" i="3"/>
  <c r="SE89" i="3"/>
  <c r="XC88" i="3"/>
  <c r="SN88" i="3"/>
  <c r="SH88" i="3"/>
  <c r="RO36" i="25"/>
  <c r="TE30" i="3"/>
  <c r="TG30" i="3"/>
  <c r="SZ18" i="25"/>
  <c r="DT62" i="3"/>
  <c r="DP89" i="3"/>
  <c r="NG30" i="3"/>
  <c r="NE30" i="3"/>
  <c r="OM18" i="25"/>
  <c r="VB36" i="25"/>
  <c r="UU88" i="3"/>
  <c r="VA88" i="3"/>
  <c r="VK36" i="25" s="1"/>
  <c r="DN65" i="3"/>
  <c r="DH65" i="3"/>
  <c r="RZ37" i="25"/>
  <c r="SR89" i="3"/>
  <c r="ST89" i="3"/>
  <c r="NG90" i="3"/>
  <c r="NE90" i="3"/>
  <c r="SG66" i="3"/>
  <c r="SE66" i="3"/>
  <c r="CT66" i="3"/>
  <c r="CR66" i="3"/>
  <c r="SZ19" i="25"/>
  <c r="SE34" i="25"/>
  <c r="TG62" i="3"/>
  <c r="TE62" i="3"/>
  <c r="BH65" i="3"/>
  <c r="BN65" i="3"/>
  <c r="DR65" i="3"/>
  <c r="DH62" i="3"/>
  <c r="DN62" i="3"/>
  <c r="DB36" i="25"/>
  <c r="DN88" i="3"/>
  <c r="DK36" i="25" s="1"/>
  <c r="DH88" i="3"/>
  <c r="WT88" i="3"/>
  <c r="XE86" i="3"/>
  <c r="WU28" i="3"/>
  <c r="MR17" i="25"/>
  <c r="WP62" i="3"/>
  <c r="XC62" i="3" s="1"/>
  <c r="MT62" i="3"/>
  <c r="MR62" i="3"/>
  <c r="SH30" i="3"/>
  <c r="RR18" i="25" s="1"/>
  <c r="SN30" i="3"/>
  <c r="NH65" i="3"/>
  <c r="NN65" i="3"/>
  <c r="WR88" i="3"/>
  <c r="VE17" i="25"/>
  <c r="VE34" i="25"/>
  <c r="WU29" i="3"/>
  <c r="XG86" i="3"/>
  <c r="XG28" i="3"/>
  <c r="DQ17" i="25"/>
  <c r="WP30" i="3"/>
  <c r="MR30" i="3"/>
  <c r="MT30" i="3"/>
  <c r="MM18" i="25"/>
  <c r="DP30" i="3"/>
  <c r="DN36" i="25"/>
  <c r="XA34" i="25"/>
  <c r="DO88" i="3"/>
  <c r="DL36" i="25" s="1"/>
  <c r="DC36" i="25"/>
  <c r="DA37" i="25"/>
  <c r="LO65" i="3"/>
  <c r="WS65" i="3"/>
  <c r="VA37" i="25"/>
  <c r="US89" i="3"/>
  <c r="LC36" i="25"/>
  <c r="WS88" i="3"/>
  <c r="LO88" i="3"/>
  <c r="LL36" i="25" s="1"/>
  <c r="US90" i="3"/>
  <c r="NO29" i="3"/>
  <c r="OY18" i="25" s="1"/>
  <c r="OP18" i="25"/>
  <c r="LA37" i="25"/>
  <c r="WQ89" i="3"/>
  <c r="LF89" i="3"/>
  <c r="TC36" i="25"/>
  <c r="TO88" i="3"/>
  <c r="TL36" i="25" s="1"/>
  <c r="RN37" i="25"/>
  <c r="SF89" i="3"/>
  <c r="TB29" i="3"/>
  <c r="SL18" i="25" s="1"/>
  <c r="SC18" i="25"/>
  <c r="NB29" i="3"/>
  <c r="MY18" i="25" s="1"/>
  <c r="MP18" i="25"/>
  <c r="VB88" i="3"/>
  <c r="VL36" i="25" s="1"/>
  <c r="VC36" i="25"/>
  <c r="CS30" i="3"/>
  <c r="CN18" i="25"/>
  <c r="AA37" i="25"/>
  <c r="DQ89" i="3"/>
  <c r="AF89" i="3"/>
  <c r="BO88" i="3"/>
  <c r="BL36" i="25" s="1"/>
  <c r="BC36" i="25"/>
  <c r="WY17" i="25"/>
  <c r="P31" i="1"/>
  <c r="CX31" i="1" s="1"/>
  <c r="NO88" i="3"/>
  <c r="OY36" i="25" s="1"/>
  <c r="OP36" i="25"/>
  <c r="SA37" i="25"/>
  <c r="SS89" i="3"/>
  <c r="RP36" i="25"/>
  <c r="SO88" i="3"/>
  <c r="AO88" i="3"/>
  <c r="AL36" i="25" s="1"/>
  <c r="AC36" i="25"/>
  <c r="DS88" i="3"/>
  <c r="BA37" i="25"/>
  <c r="LC18" i="25"/>
  <c r="LO29" i="3"/>
  <c r="WS29" i="3"/>
  <c r="LO30" i="3"/>
  <c r="WS30" i="3"/>
  <c r="WN36" i="25"/>
  <c r="NB88" i="3"/>
  <c r="MY36" i="25" s="1"/>
  <c r="MP36" i="25"/>
  <c r="TO29" i="3"/>
  <c r="TL18" i="25" s="1"/>
  <c r="TC18" i="25"/>
  <c r="TB88" i="3"/>
  <c r="SL36" i="25" s="1"/>
  <c r="SC36" i="25"/>
  <c r="TA37" i="25"/>
  <c r="TF89" i="3"/>
  <c r="WP34" i="25"/>
  <c r="WY34" i="25" s="1"/>
  <c r="LO62" i="3"/>
  <c r="WS62" i="3"/>
  <c r="SO29" i="3"/>
  <c r="RP18" i="25"/>
  <c r="DB88" i="3"/>
  <c r="CY36" i="25" s="1"/>
  <c r="CP36" i="25"/>
  <c r="WQ66" i="3"/>
  <c r="LF66" i="3"/>
  <c r="ON37" i="25"/>
  <c r="NF89" i="3"/>
  <c r="MN37" i="25"/>
  <c r="MS89" i="3"/>
  <c r="CN37" i="25"/>
  <c r="CS89" i="3"/>
  <c r="VB29" i="3"/>
  <c r="VL18" i="25" s="1"/>
  <c r="VC18" i="25"/>
  <c r="P90" i="1"/>
  <c r="CX90" i="1" s="1"/>
  <c r="DQ62" i="3"/>
  <c r="AF62" i="3"/>
  <c r="AO64" i="3"/>
  <c r="DS64" i="3"/>
  <c r="XF64" i="3" s="1"/>
  <c r="DQ30" i="3"/>
  <c r="AF30" i="3"/>
  <c r="DP17" i="25"/>
  <c r="AA18" i="25"/>
  <c r="P66" i="1"/>
  <c r="CX66" i="1" s="1"/>
  <c r="XA17" i="25"/>
  <c r="AF65" i="3"/>
  <c r="DQ65" i="3"/>
  <c r="AO29" i="3"/>
  <c r="DS29" i="3"/>
  <c r="D123" i="23"/>
  <c r="D90" i="23"/>
  <c r="DG87" i="23"/>
  <c r="D154" i="23"/>
  <c r="AS91" i="3" l="1"/>
  <c r="BB91" i="3" s="1"/>
  <c r="BF91" i="3"/>
  <c r="BO91" i="3" s="1"/>
  <c r="BF67" i="3"/>
  <c r="BO67" i="3" s="1"/>
  <c r="AS67" i="3"/>
  <c r="BB67" i="3" s="1"/>
  <c r="DO91" i="3"/>
  <c r="DF91" i="3"/>
  <c r="DF67" i="3"/>
  <c r="DO67" i="3" s="1"/>
  <c r="EO65" i="3"/>
  <c r="EF66" i="3"/>
  <c r="KS66" i="3" s="1"/>
  <c r="ED67" i="3"/>
  <c r="EF67" i="3" s="1"/>
  <c r="DC88" i="23"/>
  <c r="DG88" i="23" s="1"/>
  <c r="DC45" i="23"/>
  <c r="ED91" i="3"/>
  <c r="EF91" i="3" s="1"/>
  <c r="DC122" i="23"/>
  <c r="DG122" i="23" s="1"/>
  <c r="DC42" i="23"/>
  <c r="DG42" i="23" s="1"/>
  <c r="DG43" i="23"/>
  <c r="S123" i="23"/>
  <c r="U123" i="23"/>
  <c r="Q123" i="23"/>
  <c r="Q154" i="23"/>
  <c r="S154" i="23"/>
  <c r="AD117" i="3" s="1"/>
  <c r="U154" i="23"/>
  <c r="AQ117" i="3" s="1"/>
  <c r="Q90" i="23"/>
  <c r="S90" i="23"/>
  <c r="U90" i="23"/>
  <c r="XA36" i="25"/>
  <c r="EL18" i="25"/>
  <c r="KP18" i="25"/>
  <c r="CU154" i="23"/>
  <c r="VD117" i="3" s="1"/>
  <c r="VF117" i="3" s="1"/>
  <c r="VO117" i="3" s="1"/>
  <c r="CM154" i="23"/>
  <c r="TD117" i="3" s="1"/>
  <c r="TF117" i="3" s="1"/>
  <c r="TO117" i="3" s="1"/>
  <c r="CE154" i="23"/>
  <c r="RD117" i="3" s="1"/>
  <c r="RF117" i="3" s="1"/>
  <c r="RO117" i="3" s="1"/>
  <c r="BW154" i="23"/>
  <c r="PD117" i="3" s="1"/>
  <c r="PF117" i="3" s="1"/>
  <c r="PO117" i="3" s="1"/>
  <c r="BO154" i="23"/>
  <c r="ND117" i="3" s="1"/>
  <c r="NF117" i="3" s="1"/>
  <c r="NO117" i="3" s="1"/>
  <c r="BG154" i="23"/>
  <c r="LD117" i="3" s="1"/>
  <c r="AY154" i="23"/>
  <c r="IQ117" i="3" s="1"/>
  <c r="IS117" i="3" s="1"/>
  <c r="JB117" i="3" s="1"/>
  <c r="AQ154" i="23"/>
  <c r="GQ117" i="3" s="1"/>
  <c r="GS117" i="3" s="1"/>
  <c r="HB117" i="3" s="1"/>
  <c r="AI154" i="23"/>
  <c r="EQ117" i="3" s="1"/>
  <c r="ES117" i="3" s="1"/>
  <c r="FB117" i="3" s="1"/>
  <c r="AA154" i="23"/>
  <c r="CD117" i="3" s="1"/>
  <c r="CF117" i="3" s="1"/>
  <c r="CO117" i="3" s="1"/>
  <c r="CS154" i="23"/>
  <c r="UQ117" i="3" s="1"/>
  <c r="US117" i="3" s="1"/>
  <c r="VB117" i="3" s="1"/>
  <c r="CK154" i="23"/>
  <c r="SQ117" i="3" s="1"/>
  <c r="QS117" i="3"/>
  <c r="RB117" i="3" s="1"/>
  <c r="BU154" i="23"/>
  <c r="OQ117" i="3" s="1"/>
  <c r="OS117" i="3" s="1"/>
  <c r="PB117" i="3" s="1"/>
  <c r="BE154" i="23"/>
  <c r="KD117" i="3" s="1"/>
  <c r="KF117" i="3" s="1"/>
  <c r="KO117" i="3" s="1"/>
  <c r="AW154" i="23"/>
  <c r="ID117" i="3" s="1"/>
  <c r="IF117" i="3" s="1"/>
  <c r="IO117" i="3" s="1"/>
  <c r="AO154" i="23"/>
  <c r="GD117" i="3" s="1"/>
  <c r="GF117" i="3" s="1"/>
  <c r="GO117" i="3" s="1"/>
  <c r="AG154" i="23"/>
  <c r="Y154" i="23"/>
  <c r="BQ117" i="3" s="1"/>
  <c r="BS117" i="3" s="1"/>
  <c r="CB117" i="3" s="1"/>
  <c r="Q117" i="3"/>
  <c r="S117" i="3" s="1"/>
  <c r="UD117" i="3"/>
  <c r="UO117" i="3" s="1"/>
  <c r="CA154" i="23"/>
  <c r="QD117" i="3" s="1"/>
  <c r="QF117" i="3" s="1"/>
  <c r="QO117" i="3" s="1"/>
  <c r="BA154" i="23"/>
  <c r="JD117" i="3" s="1"/>
  <c r="JF117" i="3" s="1"/>
  <c r="JO117" i="3" s="1"/>
  <c r="AK154" i="23"/>
  <c r="FD117" i="3" s="1"/>
  <c r="FF117" i="3" s="1"/>
  <c r="FO117" i="3" s="1"/>
  <c r="CO154" i="23"/>
  <c r="TQ117" i="3" s="1"/>
  <c r="TS117" i="3" s="1"/>
  <c r="UB117" i="3" s="1"/>
  <c r="BY154" i="23"/>
  <c r="PQ117" i="3" s="1"/>
  <c r="PS117" i="3" s="1"/>
  <c r="QB117" i="3" s="1"/>
  <c r="BK154" i="23"/>
  <c r="MD117" i="3" s="1"/>
  <c r="MF117" i="3" s="1"/>
  <c r="MO117" i="3" s="1"/>
  <c r="AU154" i="23"/>
  <c r="HQ117" i="3" s="1"/>
  <c r="HS117" i="3" s="1"/>
  <c r="IB117" i="3" s="1"/>
  <c r="AE154" i="23"/>
  <c r="DD117" i="3" s="1"/>
  <c r="CY154" i="23"/>
  <c r="WD117" i="3" s="1"/>
  <c r="WF117" i="3" s="1"/>
  <c r="WO117" i="3" s="1"/>
  <c r="CI154" i="23"/>
  <c r="SD117" i="3" s="1"/>
  <c r="BS154" i="23"/>
  <c r="OD117" i="3" s="1"/>
  <c r="OF117" i="3" s="1"/>
  <c r="OO117" i="3" s="1"/>
  <c r="BI154" i="23"/>
  <c r="LQ117" i="3" s="1"/>
  <c r="LS117" i="3" s="1"/>
  <c r="MB117" i="3" s="1"/>
  <c r="AS154" i="23"/>
  <c r="HD117" i="3" s="1"/>
  <c r="HF117" i="3" s="1"/>
  <c r="HO117" i="3" s="1"/>
  <c r="CQ117" i="3"/>
  <c r="CS117" i="3" s="1"/>
  <c r="DB117" i="3" s="1"/>
  <c r="CW154" i="23"/>
  <c r="VQ117" i="3" s="1"/>
  <c r="VS117" i="3" s="1"/>
  <c r="WB117" i="3" s="1"/>
  <c r="CG154" i="23"/>
  <c r="RQ117" i="3" s="1"/>
  <c r="RS117" i="3" s="1"/>
  <c r="SB117" i="3" s="1"/>
  <c r="BQ154" i="23"/>
  <c r="NQ117" i="3" s="1"/>
  <c r="NS117" i="3" s="1"/>
  <c r="OB117" i="3" s="1"/>
  <c r="BC154" i="23"/>
  <c r="JQ117" i="3" s="1"/>
  <c r="JS117" i="3" s="1"/>
  <c r="KB117" i="3" s="1"/>
  <c r="AM154" i="23"/>
  <c r="FQ117" i="3" s="1"/>
  <c r="FS117" i="3" s="1"/>
  <c r="GB117" i="3" s="1"/>
  <c r="W154" i="23"/>
  <c r="BD117" i="3" s="1"/>
  <c r="BM154" i="23"/>
  <c r="CS123" i="23"/>
  <c r="UQ92" i="3" s="1"/>
  <c r="CK123" i="23"/>
  <c r="BU123" i="23"/>
  <c r="OQ92" i="3" s="1"/>
  <c r="OS92" i="3" s="1"/>
  <c r="PB92" i="3" s="1"/>
  <c r="BM123" i="23"/>
  <c r="MQ92" i="3" s="1"/>
  <c r="BE123" i="23"/>
  <c r="AW123" i="23"/>
  <c r="AO123" i="23"/>
  <c r="GD92" i="3" s="1"/>
  <c r="GF92" i="3" s="1"/>
  <c r="GO92" i="3" s="1"/>
  <c r="AG123" i="23"/>
  <c r="Y123" i="23"/>
  <c r="CY123" i="23"/>
  <c r="WD92" i="3" s="1"/>
  <c r="WF92" i="3" s="1"/>
  <c r="WO92" i="3" s="1"/>
  <c r="UD92" i="3"/>
  <c r="UO92" i="3" s="1"/>
  <c r="CI123" i="23"/>
  <c r="SD92" i="3" s="1"/>
  <c r="CA123" i="23"/>
  <c r="BS123" i="23"/>
  <c r="BK123" i="23"/>
  <c r="MD92" i="3" s="1"/>
  <c r="MF92" i="3" s="1"/>
  <c r="MO92" i="3" s="1"/>
  <c r="BC123" i="23"/>
  <c r="JQ92" i="3" s="1"/>
  <c r="JS92" i="3" s="1"/>
  <c r="KB92" i="3" s="1"/>
  <c r="AU123" i="23"/>
  <c r="AM123" i="23"/>
  <c r="AE123" i="23"/>
  <c r="DD92" i="3" s="1"/>
  <c r="W123" i="23"/>
  <c r="BD92" i="3" s="1"/>
  <c r="CW123" i="23"/>
  <c r="VQ92" i="3" s="1"/>
  <c r="VS92" i="3" s="1"/>
  <c r="WB92" i="3" s="1"/>
  <c r="CO123" i="23"/>
  <c r="TQ92" i="3" s="1"/>
  <c r="TS92" i="3" s="1"/>
  <c r="UB92" i="3" s="1"/>
  <c r="CG123" i="23"/>
  <c r="RQ92" i="3" s="1"/>
  <c r="RS92" i="3" s="1"/>
  <c r="SB92" i="3" s="1"/>
  <c r="BY123" i="23"/>
  <c r="PQ92" i="3" s="1"/>
  <c r="PS92" i="3" s="1"/>
  <c r="QB92" i="3" s="1"/>
  <c r="BQ123" i="23"/>
  <c r="BI123" i="23"/>
  <c r="BA123" i="23"/>
  <c r="JD92" i="3" s="1"/>
  <c r="JF92" i="3" s="1"/>
  <c r="JO92" i="3" s="1"/>
  <c r="AS123" i="23"/>
  <c r="HD92" i="3" s="1"/>
  <c r="HF92" i="3" s="1"/>
  <c r="HO92" i="3" s="1"/>
  <c r="AK123" i="23"/>
  <c r="AQ92" i="3"/>
  <c r="CU123" i="23"/>
  <c r="CM123" i="23"/>
  <c r="TD92" i="3" s="1"/>
  <c r="TF92" i="3" s="1"/>
  <c r="TO92" i="3" s="1"/>
  <c r="CE123" i="23"/>
  <c r="BW123" i="23"/>
  <c r="PD92" i="3" s="1"/>
  <c r="PF92" i="3" s="1"/>
  <c r="PO92" i="3" s="1"/>
  <c r="BO123" i="23"/>
  <c r="ND92" i="3" s="1"/>
  <c r="BG123" i="23"/>
  <c r="AY123" i="23"/>
  <c r="AQ123" i="23"/>
  <c r="GQ92" i="3" s="1"/>
  <c r="GS92" i="3" s="1"/>
  <c r="HB92" i="3" s="1"/>
  <c r="AI123" i="23"/>
  <c r="EQ92" i="3" s="1"/>
  <c r="ES92" i="3" s="1"/>
  <c r="FB92" i="3" s="1"/>
  <c r="AA123" i="23"/>
  <c r="BS90" i="3"/>
  <c r="NS90" i="3"/>
  <c r="UA19" i="25"/>
  <c r="VS31" i="3"/>
  <c r="FA19" i="25"/>
  <c r="FF31" i="3"/>
  <c r="QN19" i="25"/>
  <c r="QS31" i="3"/>
  <c r="N19" i="25"/>
  <c r="S31" i="3"/>
  <c r="P19" i="25" s="1"/>
  <c r="HQ32" i="3"/>
  <c r="QD32" i="3"/>
  <c r="Q32" i="3"/>
  <c r="ID32" i="3"/>
  <c r="CD32" i="3"/>
  <c r="LD32" i="3"/>
  <c r="TD32" i="3"/>
  <c r="TF32" i="3" s="1"/>
  <c r="FD32" i="3"/>
  <c r="NQ32" i="3"/>
  <c r="VQ32" i="3"/>
  <c r="IS90" i="3"/>
  <c r="QS90" i="3"/>
  <c r="S90" i="3"/>
  <c r="LN19" i="25"/>
  <c r="LS31" i="3"/>
  <c r="RA19" i="25"/>
  <c r="RF31" i="3"/>
  <c r="GA19" i="25"/>
  <c r="GF31" i="3"/>
  <c r="PN19" i="25"/>
  <c r="OF31" i="3"/>
  <c r="GB89" i="3"/>
  <c r="FY37" i="25" s="1"/>
  <c r="FP37" i="25"/>
  <c r="NP37" i="25"/>
  <c r="PB89" i="3"/>
  <c r="NY37" i="25" s="1"/>
  <c r="GS90" i="3"/>
  <c r="OB89" i="3"/>
  <c r="NL37" i="25" s="1"/>
  <c r="NC37" i="25"/>
  <c r="QB89" i="3"/>
  <c r="PL37" i="25" s="1"/>
  <c r="PC37" i="25"/>
  <c r="BP37" i="25"/>
  <c r="CB89" i="3"/>
  <c r="BY37" i="25" s="1"/>
  <c r="MO89" i="3"/>
  <c r="ML37" i="25" s="1"/>
  <c r="MC37" i="25"/>
  <c r="TS90" i="3"/>
  <c r="HF90" i="3"/>
  <c r="PA19" i="25"/>
  <c r="PS31" i="3"/>
  <c r="VN19" i="25"/>
  <c r="VF31" i="3"/>
  <c r="EN19" i="25"/>
  <c r="ES31" i="3"/>
  <c r="KA19" i="25"/>
  <c r="KF31" i="3"/>
  <c r="CF90" i="3"/>
  <c r="FO89" i="3"/>
  <c r="FL37" i="25" s="1"/>
  <c r="FC37" i="25"/>
  <c r="QO89" i="3"/>
  <c r="QL37" i="25" s="1"/>
  <c r="QC37" i="25"/>
  <c r="CO89" i="3"/>
  <c r="CL37" i="25" s="1"/>
  <c r="CC37" i="25"/>
  <c r="HO89" i="3"/>
  <c r="JL37" i="25" s="1"/>
  <c r="JC37" i="25"/>
  <c r="FB89" i="3"/>
  <c r="EY37" i="25" s="1"/>
  <c r="EP37" i="25"/>
  <c r="UP37" i="25"/>
  <c r="UO89" i="3"/>
  <c r="UY37" i="25" s="1"/>
  <c r="BD32" i="3"/>
  <c r="BF32" i="3" s="1"/>
  <c r="JQ32" i="3"/>
  <c r="SD32" i="3"/>
  <c r="BQ32" i="3"/>
  <c r="KD32" i="3"/>
  <c r="SQ32" i="3"/>
  <c r="SS32" i="3" s="1"/>
  <c r="EQ32" i="3"/>
  <c r="ND32" i="3"/>
  <c r="VD32" i="3"/>
  <c r="HD32" i="3"/>
  <c r="PQ32" i="3"/>
  <c r="FN19" i="25"/>
  <c r="FS31" i="3"/>
  <c r="OS90" i="3"/>
  <c r="VS90" i="3"/>
  <c r="JF90" i="3"/>
  <c r="SN19" i="25"/>
  <c r="RS31" i="3"/>
  <c r="AN19" i="25"/>
  <c r="GN19" i="25"/>
  <c r="GS31" i="3"/>
  <c r="UN19" i="25"/>
  <c r="BB89" i="3"/>
  <c r="AY37" i="25" s="1"/>
  <c r="AP37" i="25"/>
  <c r="UB89" i="3"/>
  <c r="TY37" i="25" s="1"/>
  <c r="TP37" i="25"/>
  <c r="GO89" i="3"/>
  <c r="GL37" i="25" s="1"/>
  <c r="GC37" i="25"/>
  <c r="CS90" i="23"/>
  <c r="CK90" i="23"/>
  <c r="BU90" i="23"/>
  <c r="BM90" i="23"/>
  <c r="BE90" i="23"/>
  <c r="AW90" i="23"/>
  <c r="AO90" i="23"/>
  <c r="AG90" i="23"/>
  <c r="Y90" i="23"/>
  <c r="CY90" i="23"/>
  <c r="CO90" i="23"/>
  <c r="CE90" i="23"/>
  <c r="BS90" i="23"/>
  <c r="BI90" i="23"/>
  <c r="AY90" i="23"/>
  <c r="AM90" i="23"/>
  <c r="CW90" i="23"/>
  <c r="CM90" i="23"/>
  <c r="CA90" i="23"/>
  <c r="BQ90" i="23"/>
  <c r="BG90" i="23"/>
  <c r="AU90" i="23"/>
  <c r="AK90" i="23"/>
  <c r="AA90" i="23"/>
  <c r="CU90" i="23"/>
  <c r="BY90" i="23"/>
  <c r="BO90" i="23"/>
  <c r="BC90" i="23"/>
  <c r="AS90" i="23"/>
  <c r="AI90" i="23"/>
  <c r="W90" i="23"/>
  <c r="CG90" i="23"/>
  <c r="BW90" i="23"/>
  <c r="BK90" i="23"/>
  <c r="BA90" i="23"/>
  <c r="AQ90" i="23"/>
  <c r="AE90" i="23"/>
  <c r="CI90" i="23"/>
  <c r="KF90" i="3"/>
  <c r="QF90" i="3"/>
  <c r="VF90" i="3"/>
  <c r="FF90" i="3"/>
  <c r="NA19" i="25"/>
  <c r="NS31" i="3"/>
  <c r="CA19" i="25"/>
  <c r="CF31" i="3"/>
  <c r="HN19" i="25"/>
  <c r="IF31" i="3"/>
  <c r="QA19" i="25"/>
  <c r="QF31" i="3"/>
  <c r="RO89" i="3"/>
  <c r="RL37" i="25" s="1"/>
  <c r="RC37" i="25"/>
  <c r="DD32" i="3"/>
  <c r="DF32" i="3" s="1"/>
  <c r="MD32" i="3"/>
  <c r="UD32" i="3"/>
  <c r="ED32" i="3"/>
  <c r="MQ32" i="3"/>
  <c r="UQ32" i="3"/>
  <c r="GQ32" i="3"/>
  <c r="PD32" i="3"/>
  <c r="AQ32" i="3"/>
  <c r="AS32" i="3" s="1"/>
  <c r="JD32" i="3"/>
  <c r="RQ32" i="3"/>
  <c r="RF90" i="3"/>
  <c r="IF90" i="3"/>
  <c r="OF90" i="3"/>
  <c r="LS90" i="3"/>
  <c r="TN19" i="25"/>
  <c r="TS31" i="3"/>
  <c r="IA19" i="25"/>
  <c r="IS31" i="3"/>
  <c r="NN19" i="25"/>
  <c r="OS31" i="3"/>
  <c r="WA19" i="25"/>
  <c r="WF31" i="3"/>
  <c r="MB89" i="3"/>
  <c r="LY37" i="25" s="1"/>
  <c r="LP37" i="25"/>
  <c r="WO89" i="3"/>
  <c r="WL37" i="25" s="1"/>
  <c r="WC37" i="25"/>
  <c r="VP37" i="25"/>
  <c r="VO89" i="3"/>
  <c r="VY37" i="25" s="1"/>
  <c r="IC37" i="25"/>
  <c r="JB89" i="3"/>
  <c r="IL37" i="25" s="1"/>
  <c r="HC37" i="25"/>
  <c r="IB89" i="3"/>
  <c r="HL37" i="25" s="1"/>
  <c r="RB89" i="3"/>
  <c r="QY37" i="25" s="1"/>
  <c r="QP37" i="25"/>
  <c r="KB89" i="3"/>
  <c r="JY37" i="25" s="1"/>
  <c r="JP37" i="25"/>
  <c r="SB89" i="3"/>
  <c r="SY37" i="25" s="1"/>
  <c r="SP37" i="25"/>
  <c r="EC37" i="25"/>
  <c r="KS89" i="3"/>
  <c r="KP37" i="25" s="1"/>
  <c r="EO89" i="3"/>
  <c r="EL37" i="25" s="1"/>
  <c r="KQ90" i="3"/>
  <c r="EF90" i="3"/>
  <c r="JS90" i="3"/>
  <c r="PS90" i="3"/>
  <c r="JA19" i="25"/>
  <c r="HF31" i="3"/>
  <c r="BN19" i="25"/>
  <c r="BS31" i="3"/>
  <c r="JN19" i="25"/>
  <c r="JS31" i="3"/>
  <c r="OC37" i="25"/>
  <c r="PO89" i="3"/>
  <c r="OL37" i="25" s="1"/>
  <c r="HS90" i="3"/>
  <c r="HA19" i="25"/>
  <c r="HS31" i="3"/>
  <c r="WB89" i="3"/>
  <c r="UL37" i="25" s="1"/>
  <c r="UC37" i="25"/>
  <c r="IO89" i="3"/>
  <c r="HY37" i="25" s="1"/>
  <c r="HP37" i="25"/>
  <c r="KO89" i="3"/>
  <c r="KL37" i="25" s="1"/>
  <c r="KC37" i="25"/>
  <c r="IP37" i="25"/>
  <c r="JO89" i="3"/>
  <c r="IY37" i="25" s="1"/>
  <c r="HB89" i="3"/>
  <c r="GY37" i="25" s="1"/>
  <c r="GP37" i="25"/>
  <c r="FQ32" i="3"/>
  <c r="OD32" i="3"/>
  <c r="WD32" i="3"/>
  <c r="GD32" i="3"/>
  <c r="OQ32" i="3"/>
  <c r="AD32" i="3"/>
  <c r="IQ32" i="3"/>
  <c r="RD32" i="3"/>
  <c r="LQ32" i="3"/>
  <c r="TQ32" i="3"/>
  <c r="FS90" i="3"/>
  <c r="PF90" i="3"/>
  <c r="WF90" i="3"/>
  <c r="GF90" i="3"/>
  <c r="MF90" i="3"/>
  <c r="RS90" i="3"/>
  <c r="IN19" i="25"/>
  <c r="JF31" i="3"/>
  <c r="OA19" i="25"/>
  <c r="PF31" i="3"/>
  <c r="EA19" i="25"/>
  <c r="KQ31" i="3"/>
  <c r="KN19" i="25" s="1"/>
  <c r="EF31" i="3"/>
  <c r="MA19" i="25"/>
  <c r="MF31" i="3"/>
  <c r="ES90" i="3"/>
  <c r="PP37" i="25"/>
  <c r="OO89" i="3"/>
  <c r="PY37" i="25" s="1"/>
  <c r="DR34" i="25"/>
  <c r="WZ36" i="25"/>
  <c r="DX34" i="25"/>
  <c r="XD17" i="25"/>
  <c r="XC30" i="3"/>
  <c r="SU30" i="3"/>
  <c r="SE18" i="25" s="1"/>
  <c r="TA30" i="3"/>
  <c r="SK18" i="25" s="1"/>
  <c r="TG31" i="3"/>
  <c r="TD19" i="25" s="1"/>
  <c r="LH30" i="3"/>
  <c r="LE18" i="25" s="1"/>
  <c r="XD30" i="3"/>
  <c r="XH86" i="3"/>
  <c r="XD65" i="3"/>
  <c r="XC89" i="3"/>
  <c r="XD62" i="3"/>
  <c r="WR17" i="25"/>
  <c r="XD34" i="25"/>
  <c r="WQ36" i="25"/>
  <c r="UU30" i="3"/>
  <c r="VE18" i="25" s="1"/>
  <c r="LN30" i="3"/>
  <c r="LK18" i="25" s="1"/>
  <c r="DT89" i="3"/>
  <c r="XE88" i="3"/>
  <c r="VA30" i="3"/>
  <c r="VK18" i="25" s="1"/>
  <c r="WT62" i="3"/>
  <c r="XG62" i="3" s="1"/>
  <c r="SE90" i="3"/>
  <c r="SN90" i="3" s="1"/>
  <c r="WT89" i="3"/>
  <c r="WO36" i="25"/>
  <c r="WX36" i="25" s="1"/>
  <c r="WR34" i="25"/>
  <c r="XF29" i="3"/>
  <c r="XB34" i="25"/>
  <c r="WP31" i="3"/>
  <c r="WU64" i="3"/>
  <c r="XH64" i="3" s="1"/>
  <c r="XC34" i="25"/>
  <c r="DU65" i="3"/>
  <c r="UT67" i="3"/>
  <c r="DM37" i="25"/>
  <c r="WP90" i="3"/>
  <c r="XC90" i="3" s="1"/>
  <c r="UT90" i="3"/>
  <c r="WT90" i="3" s="1"/>
  <c r="TD18" i="25"/>
  <c r="MM19" i="25"/>
  <c r="LL18" i="25"/>
  <c r="XF88" i="3"/>
  <c r="VE36" i="25"/>
  <c r="MR90" i="3"/>
  <c r="NA90" i="3" s="1"/>
  <c r="MT31" i="3"/>
  <c r="LG66" i="3"/>
  <c r="RR36" i="25"/>
  <c r="SE67" i="3"/>
  <c r="CQ18" i="25"/>
  <c r="DD37" i="25"/>
  <c r="LD37" i="25"/>
  <c r="LE32" i="3"/>
  <c r="LE91" i="3"/>
  <c r="RQ37" i="25"/>
  <c r="LG67" i="3"/>
  <c r="LE36" i="25"/>
  <c r="SD37" i="25"/>
  <c r="WR89" i="3"/>
  <c r="LN90" i="3"/>
  <c r="LH90" i="3"/>
  <c r="KZ19" i="25"/>
  <c r="LG31" i="3"/>
  <c r="LE31" i="3"/>
  <c r="UT32" i="3"/>
  <c r="NE67" i="3"/>
  <c r="SG91" i="3"/>
  <c r="WM37" i="25"/>
  <c r="DO36" i="25"/>
  <c r="DX36" i="25" s="1"/>
  <c r="LN66" i="3"/>
  <c r="LH66" i="3"/>
  <c r="LN89" i="3"/>
  <c r="LK37" i="25" s="1"/>
  <c r="LB37" i="25"/>
  <c r="LH89" i="3"/>
  <c r="SG32" i="3"/>
  <c r="MR32" i="3"/>
  <c r="DQ18" i="25"/>
  <c r="DG32" i="3"/>
  <c r="NG32" i="3"/>
  <c r="NE32" i="3"/>
  <c r="CT67" i="3"/>
  <c r="CR67" i="3"/>
  <c r="TB19" i="25"/>
  <c r="TN31" i="3"/>
  <c r="TK19" i="25" s="1"/>
  <c r="TH31" i="3"/>
  <c r="OQ18" i="25"/>
  <c r="OQ37" i="25"/>
  <c r="DN90" i="3"/>
  <c r="DH90" i="3"/>
  <c r="XH29" i="3"/>
  <c r="TH65" i="3"/>
  <c r="TN65" i="3"/>
  <c r="XH28" i="3"/>
  <c r="DR17" i="25"/>
  <c r="TN90" i="3"/>
  <c r="TH90" i="3"/>
  <c r="DT66" i="3"/>
  <c r="RZ19" i="25"/>
  <c r="SR31" i="3"/>
  <c r="ST31" i="3"/>
  <c r="BH90" i="3"/>
  <c r="BN90" i="3"/>
  <c r="DR90" i="3"/>
  <c r="CU90" i="3"/>
  <c r="DA90" i="3"/>
  <c r="CO37" i="25"/>
  <c r="DA89" i="3"/>
  <c r="CX37" i="25" s="1"/>
  <c r="CU89" i="3"/>
  <c r="OR36" i="25"/>
  <c r="VD37" i="25"/>
  <c r="BE37" i="25"/>
  <c r="SE36" i="25"/>
  <c r="SU66" i="3"/>
  <c r="TA66" i="3"/>
  <c r="UZ19" i="25"/>
  <c r="UT31" i="3"/>
  <c r="UR31" i="3"/>
  <c r="BD19" i="25"/>
  <c r="UU90" i="3"/>
  <c r="VA90" i="3"/>
  <c r="SU90" i="3"/>
  <c r="TA90" i="3"/>
  <c r="ST32" i="3"/>
  <c r="SR32" i="3"/>
  <c r="ST67" i="3"/>
  <c r="SR67" i="3"/>
  <c r="DP67" i="3"/>
  <c r="BG67" i="3"/>
  <c r="ST91" i="3"/>
  <c r="SR91" i="3"/>
  <c r="UT91" i="3"/>
  <c r="UR91" i="3"/>
  <c r="WM18" i="25"/>
  <c r="WZ18" i="25" s="1"/>
  <c r="NA62" i="3"/>
  <c r="MU62" i="3"/>
  <c r="WR62" i="3"/>
  <c r="XE62" i="3" s="1"/>
  <c r="DE36" i="25"/>
  <c r="TN62" i="3"/>
  <c r="TH62" i="3"/>
  <c r="SH66" i="3"/>
  <c r="SN66" i="3"/>
  <c r="SN89" i="3"/>
  <c r="RO37" i="25"/>
  <c r="SH89" i="3"/>
  <c r="OO37" i="25"/>
  <c r="NH89" i="3"/>
  <c r="NN89" i="3"/>
  <c r="OX37" i="25" s="1"/>
  <c r="NH66" i="3"/>
  <c r="NN66" i="3"/>
  <c r="CR36" i="25"/>
  <c r="BE18" i="25"/>
  <c r="DT90" i="3"/>
  <c r="WT65" i="3"/>
  <c r="XG65" i="3" s="1"/>
  <c r="DB37" i="25"/>
  <c r="DN89" i="3"/>
  <c r="DK37" i="25" s="1"/>
  <c r="DH89" i="3"/>
  <c r="MR37" i="25"/>
  <c r="BB19" i="25"/>
  <c r="BH31" i="3"/>
  <c r="BN31" i="3"/>
  <c r="BK19" i="25" s="1"/>
  <c r="CT32" i="3"/>
  <c r="CR32" i="3"/>
  <c r="DG67" i="3"/>
  <c r="DP91" i="3"/>
  <c r="BG91" i="3"/>
  <c r="SF67" i="3"/>
  <c r="SO67" i="3" s="1"/>
  <c r="SF91" i="3"/>
  <c r="SO91" i="3" s="1"/>
  <c r="WT30" i="3"/>
  <c r="XG30" i="3" s="1"/>
  <c r="MQ18" i="25"/>
  <c r="WP66" i="3"/>
  <c r="XC66" i="3" s="1"/>
  <c r="MT66" i="3"/>
  <c r="MR66" i="3"/>
  <c r="TN30" i="3"/>
  <c r="TK18" i="25" s="1"/>
  <c r="TH30" i="3"/>
  <c r="TB18" i="25"/>
  <c r="TG66" i="3"/>
  <c r="TE66" i="3"/>
  <c r="DU62" i="3"/>
  <c r="OM19" i="25"/>
  <c r="NG31" i="3"/>
  <c r="NE31" i="3"/>
  <c r="NA65" i="3"/>
  <c r="MU65" i="3"/>
  <c r="WR65" i="3"/>
  <c r="XE65" i="3" s="1"/>
  <c r="DQ36" i="25"/>
  <c r="XG88" i="3"/>
  <c r="DR89" i="3"/>
  <c r="TE37" i="25"/>
  <c r="RM19" i="25"/>
  <c r="SG31" i="3"/>
  <c r="SE31" i="3"/>
  <c r="CM19" i="25"/>
  <c r="CT31" i="3"/>
  <c r="CR31" i="3"/>
  <c r="DP31" i="3"/>
  <c r="CZ19" i="25"/>
  <c r="DG31" i="3"/>
  <c r="DP32" i="3"/>
  <c r="BG32" i="3"/>
  <c r="CT91" i="3"/>
  <c r="CR91" i="3"/>
  <c r="DG91" i="3"/>
  <c r="NG91" i="3"/>
  <c r="NE91" i="3"/>
  <c r="TE32" i="3"/>
  <c r="TG32" i="3"/>
  <c r="LF91" i="3"/>
  <c r="MU30" i="3"/>
  <c r="NA30" i="3"/>
  <c r="MX18" i="25" s="1"/>
  <c r="WR30" i="3"/>
  <c r="XE30" i="3" s="1"/>
  <c r="MO18" i="25"/>
  <c r="CU66" i="3"/>
  <c r="DA66" i="3"/>
  <c r="NN90" i="3"/>
  <c r="NH90" i="3"/>
  <c r="SB37" i="25"/>
  <c r="SU89" i="3"/>
  <c r="TA89" i="3"/>
  <c r="SK37" i="25" s="1"/>
  <c r="NH30" i="3"/>
  <c r="NN30" i="3"/>
  <c r="OX18" i="25" s="1"/>
  <c r="OO18" i="25"/>
  <c r="DX17" i="25"/>
  <c r="XB17" i="25"/>
  <c r="DN66" i="3"/>
  <c r="DH66" i="3"/>
  <c r="WU88" i="3"/>
  <c r="DA30" i="3"/>
  <c r="CX18" i="25" s="1"/>
  <c r="CU30" i="3"/>
  <c r="CO18" i="25"/>
  <c r="DO18" i="25" s="1"/>
  <c r="WX17" i="25"/>
  <c r="MO19" i="25"/>
  <c r="NA31" i="3"/>
  <c r="MX19" i="25" s="1"/>
  <c r="MU31" i="3"/>
  <c r="BN66" i="3"/>
  <c r="BH66" i="3"/>
  <c r="DR66" i="3"/>
  <c r="UU66" i="3"/>
  <c r="VA66" i="3"/>
  <c r="CQ37" i="25"/>
  <c r="DU88" i="3"/>
  <c r="VB37" i="25"/>
  <c r="UU89" i="3"/>
  <c r="VA89" i="3"/>
  <c r="VK37" i="25" s="1"/>
  <c r="XD89" i="3"/>
  <c r="WP18" i="25"/>
  <c r="WY18" i="25" s="1"/>
  <c r="DP36" i="25"/>
  <c r="DY36" i="25" s="1"/>
  <c r="WQ90" i="3"/>
  <c r="LF90" i="3"/>
  <c r="MN19" i="25"/>
  <c r="MS31" i="3"/>
  <c r="VB89" i="3"/>
  <c r="VL37" i="25" s="1"/>
  <c r="VC37" i="25"/>
  <c r="TA19" i="25"/>
  <c r="TF31" i="3"/>
  <c r="TF90" i="3"/>
  <c r="DB89" i="3"/>
  <c r="CY37" i="25" s="1"/>
  <c r="CP37" i="25"/>
  <c r="NO89" i="3"/>
  <c r="OY37" i="25" s="1"/>
  <c r="OP37" i="25"/>
  <c r="BA19" i="25"/>
  <c r="NF90" i="3"/>
  <c r="BC37" i="25"/>
  <c r="BO89" i="3"/>
  <c r="BL37" i="25" s="1"/>
  <c r="VA19" i="25"/>
  <c r="US31" i="3"/>
  <c r="AA19" i="25"/>
  <c r="DQ31" i="3"/>
  <c r="AF31" i="3"/>
  <c r="LA19" i="25"/>
  <c r="WQ31" i="3"/>
  <c r="LF31" i="3"/>
  <c r="AC37" i="25"/>
  <c r="AO89" i="3"/>
  <c r="AL37" i="25" s="1"/>
  <c r="DS89" i="3"/>
  <c r="DB30" i="3"/>
  <c r="CY18" i="25" s="1"/>
  <c r="CP18" i="25"/>
  <c r="RP37" i="25"/>
  <c r="SO89" i="3"/>
  <c r="LO89" i="3"/>
  <c r="LL37" i="25" s="1"/>
  <c r="LC37" i="25"/>
  <c r="WS89" i="3"/>
  <c r="VB90" i="3"/>
  <c r="DO90" i="3"/>
  <c r="SC37" i="25"/>
  <c r="TB89" i="3"/>
  <c r="SL37" i="25" s="1"/>
  <c r="TO89" i="3"/>
  <c r="TL37" i="25" s="1"/>
  <c r="TC37" i="25"/>
  <c r="DB90" i="3"/>
  <c r="BO90" i="3"/>
  <c r="ON19" i="25"/>
  <c r="NF31" i="3"/>
  <c r="DO89" i="3"/>
  <c r="DL37" i="25" s="1"/>
  <c r="DC37" i="25"/>
  <c r="CN19" i="25"/>
  <c r="CS31" i="3"/>
  <c r="WQ67" i="3"/>
  <c r="LF67" i="3"/>
  <c r="NB89" i="3"/>
  <c r="MY37" i="25" s="1"/>
  <c r="MP37" i="25"/>
  <c r="LO66" i="3"/>
  <c r="WS66" i="3"/>
  <c r="SF90" i="3"/>
  <c r="RN19" i="25"/>
  <c r="SF31" i="3"/>
  <c r="SS90" i="3"/>
  <c r="DN37" i="25"/>
  <c r="SA19" i="25"/>
  <c r="SS31" i="3"/>
  <c r="WN37" i="25"/>
  <c r="DA19" i="25"/>
  <c r="MS90" i="3"/>
  <c r="WP36" i="25"/>
  <c r="WY36" i="25" s="1"/>
  <c r="AO30" i="3"/>
  <c r="AL18" i="25" s="1"/>
  <c r="DS30" i="3"/>
  <c r="XF30" i="3" s="1"/>
  <c r="AO62" i="3"/>
  <c r="DS62" i="3"/>
  <c r="XF62" i="3" s="1"/>
  <c r="DN18" i="25"/>
  <c r="AO65" i="3"/>
  <c r="DS65" i="3"/>
  <c r="XF65" i="3" s="1"/>
  <c r="P32" i="1"/>
  <c r="CX32" i="1" s="1"/>
  <c r="P91" i="1"/>
  <c r="CX91" i="1" s="1"/>
  <c r="DQ90" i="3"/>
  <c r="AF90" i="3"/>
  <c r="P67" i="1"/>
  <c r="CX67" i="1" s="1"/>
  <c r="AC18" i="25"/>
  <c r="DQ66" i="3"/>
  <c r="XD66" i="3" s="1"/>
  <c r="AF66" i="3"/>
  <c r="DY17" i="25"/>
  <c r="XC17" i="25"/>
  <c r="DG45" i="23"/>
  <c r="D155" i="23"/>
  <c r="D46" i="23"/>
  <c r="D91" i="23"/>
  <c r="D124" i="23"/>
  <c r="BF117" i="3" l="1"/>
  <c r="BO117" i="3" s="1"/>
  <c r="AS117" i="3"/>
  <c r="BB117" i="3" s="1"/>
  <c r="BF92" i="3"/>
  <c r="BO92" i="3" s="1"/>
  <c r="AS92" i="3"/>
  <c r="BB92" i="3" s="1"/>
  <c r="DF92" i="3"/>
  <c r="DO92" i="3" s="1"/>
  <c r="DF117" i="3"/>
  <c r="DO117" i="3" s="1"/>
  <c r="EO66" i="3"/>
  <c r="KQ67" i="3"/>
  <c r="KQ91" i="3"/>
  <c r="DC90" i="23"/>
  <c r="DG90" i="23" s="1"/>
  <c r="ED92" i="3"/>
  <c r="EF92" i="3" s="1"/>
  <c r="DC123" i="23"/>
  <c r="DG123" i="23" s="1"/>
  <c r="DC154" i="23"/>
  <c r="S91" i="23"/>
  <c r="U91" i="23"/>
  <c r="Q91" i="23"/>
  <c r="Q69" i="3" s="1"/>
  <c r="S69" i="3" s="1"/>
  <c r="AB69" i="3" s="1"/>
  <c r="U124" i="23"/>
  <c r="U120" i="23" s="1"/>
  <c r="Q124" i="23"/>
  <c r="Q120" i="23" s="1"/>
  <c r="S124" i="23"/>
  <c r="S120" i="23" s="1"/>
  <c r="S155" i="23"/>
  <c r="AD118" i="3" s="1"/>
  <c r="U155" i="23"/>
  <c r="AQ118" i="3" s="1"/>
  <c r="Q155" i="23"/>
  <c r="U46" i="23"/>
  <c r="U44" i="23" s="1"/>
  <c r="Q46" i="23"/>
  <c r="Q44" i="23" s="1"/>
  <c r="S46" i="23"/>
  <c r="S44" i="23" s="1"/>
  <c r="ED117" i="3"/>
  <c r="EF117" i="3" s="1"/>
  <c r="DG154" i="23"/>
  <c r="CQ32" i="3"/>
  <c r="CS32" i="3" s="1"/>
  <c r="DB32" i="3" s="1"/>
  <c r="XD36" i="25"/>
  <c r="MO31" i="3"/>
  <c r="ML19" i="25" s="1"/>
  <c r="MC19" i="25"/>
  <c r="TS32" i="3"/>
  <c r="IS32" i="3"/>
  <c r="WF32" i="3"/>
  <c r="FS32" i="3"/>
  <c r="QB90" i="3"/>
  <c r="EO90" i="3"/>
  <c r="KS90" i="3"/>
  <c r="NP19" i="25"/>
  <c r="PB31" i="3"/>
  <c r="NY19" i="25" s="1"/>
  <c r="TP19" i="25"/>
  <c r="UB31" i="3"/>
  <c r="TY19" i="25" s="1"/>
  <c r="OO90" i="3"/>
  <c r="RO90" i="3"/>
  <c r="KQ32" i="3"/>
  <c r="EF32" i="3"/>
  <c r="IO31" i="3"/>
  <c r="HY19" i="25" s="1"/>
  <c r="HP19" i="25"/>
  <c r="OB31" i="3"/>
  <c r="NL19" i="25" s="1"/>
  <c r="NC19" i="25"/>
  <c r="VO90" i="3"/>
  <c r="KO90" i="3"/>
  <c r="DD68" i="3"/>
  <c r="DF68" i="3" s="1"/>
  <c r="PD68" i="3"/>
  <c r="EQ68" i="3"/>
  <c r="PQ68" i="3"/>
  <c r="HQ68" i="3"/>
  <c r="TD68" i="3"/>
  <c r="FQ68" i="3"/>
  <c r="RD68" i="3"/>
  <c r="BQ68" i="3"/>
  <c r="KD68" i="3"/>
  <c r="SQ68" i="3"/>
  <c r="WB90" i="3"/>
  <c r="HF32" i="3"/>
  <c r="JS32" i="3"/>
  <c r="UB90" i="3"/>
  <c r="OO31" i="3"/>
  <c r="PY19" i="25" s="1"/>
  <c r="PP19" i="25"/>
  <c r="RO31" i="3"/>
  <c r="RL19" i="25" s="1"/>
  <c r="RC19" i="25"/>
  <c r="AB90" i="3"/>
  <c r="JB90" i="3"/>
  <c r="IF32" i="3"/>
  <c r="FC19" i="25"/>
  <c r="FO31" i="3"/>
  <c r="FL19" i="25" s="1"/>
  <c r="OB90" i="3"/>
  <c r="AD92" i="3"/>
  <c r="IQ92" i="3"/>
  <c r="RD92" i="3"/>
  <c r="CQ92" i="3"/>
  <c r="CS92" i="3" s="1"/>
  <c r="DB92" i="3" s="1"/>
  <c r="LQ92" i="3"/>
  <c r="FQ92" i="3"/>
  <c r="OD92" i="3"/>
  <c r="MQ117" i="3"/>
  <c r="MS117" i="3" s="1"/>
  <c r="NB117" i="3" s="1"/>
  <c r="CK124" i="23"/>
  <c r="SQ93" i="3" s="1"/>
  <c r="SS93" i="3" s="1"/>
  <c r="TB93" i="3" s="1"/>
  <c r="QS93" i="3"/>
  <c r="RB93" i="3" s="1"/>
  <c r="BU124" i="23"/>
  <c r="BM124" i="23"/>
  <c r="BE124" i="23"/>
  <c r="KD93" i="3" s="1"/>
  <c r="KF93" i="3" s="1"/>
  <c r="KO93" i="3" s="1"/>
  <c r="AW124" i="23"/>
  <c r="ID93" i="3" s="1"/>
  <c r="IF93" i="3" s="1"/>
  <c r="IO93" i="3" s="1"/>
  <c r="AO124" i="23"/>
  <c r="AG124" i="23"/>
  <c r="Y124" i="23"/>
  <c r="BQ93" i="3" s="1"/>
  <c r="BS93" i="3" s="1"/>
  <c r="CB93" i="3" s="1"/>
  <c r="Q93" i="3"/>
  <c r="S93" i="3" s="1"/>
  <c r="CY124" i="23"/>
  <c r="CI124" i="23"/>
  <c r="CA124" i="23"/>
  <c r="QD93" i="3" s="1"/>
  <c r="QF93" i="3" s="1"/>
  <c r="QO93" i="3" s="1"/>
  <c r="BS124" i="23"/>
  <c r="OD93" i="3" s="1"/>
  <c r="OF93" i="3" s="1"/>
  <c r="OO93" i="3" s="1"/>
  <c r="BK124" i="23"/>
  <c r="BC124" i="23"/>
  <c r="AU124" i="23"/>
  <c r="HQ93" i="3" s="1"/>
  <c r="HS93" i="3" s="1"/>
  <c r="IB93" i="3" s="1"/>
  <c r="AM124" i="23"/>
  <c r="FQ93" i="3" s="1"/>
  <c r="FS93" i="3" s="1"/>
  <c r="GB93" i="3" s="1"/>
  <c r="AE124" i="23"/>
  <c r="W124" i="23"/>
  <c r="CW124" i="23"/>
  <c r="CO124" i="23"/>
  <c r="CG124" i="23"/>
  <c r="BY124" i="23"/>
  <c r="BQ124" i="23"/>
  <c r="NQ93" i="3" s="1"/>
  <c r="NS93" i="3" s="1"/>
  <c r="OB93" i="3" s="1"/>
  <c r="BI124" i="23"/>
  <c r="LQ93" i="3" s="1"/>
  <c r="LS93" i="3" s="1"/>
  <c r="MB93" i="3" s="1"/>
  <c r="BA124" i="23"/>
  <c r="AS124" i="23"/>
  <c r="AK124" i="23"/>
  <c r="FD93" i="3" s="1"/>
  <c r="FF93" i="3" s="1"/>
  <c r="FO93" i="3" s="1"/>
  <c r="CQ93" i="3"/>
  <c r="CS93" i="3" s="1"/>
  <c r="DB93" i="3" s="1"/>
  <c r="CU124" i="23"/>
  <c r="VD93" i="3" s="1"/>
  <c r="VF93" i="3" s="1"/>
  <c r="VO93" i="3" s="1"/>
  <c r="CE124" i="23"/>
  <c r="RD93" i="3" s="1"/>
  <c r="RF93" i="3" s="1"/>
  <c r="RO93" i="3" s="1"/>
  <c r="BW124" i="23"/>
  <c r="BO124" i="23"/>
  <c r="BG124" i="23"/>
  <c r="LD93" i="3" s="1"/>
  <c r="AY124" i="23"/>
  <c r="IQ93" i="3" s="1"/>
  <c r="IS93" i="3" s="1"/>
  <c r="JB93" i="3" s="1"/>
  <c r="AQ124" i="23"/>
  <c r="AI124" i="23"/>
  <c r="AA124" i="23"/>
  <c r="CD93" i="3" s="1"/>
  <c r="CF93" i="3" s="1"/>
  <c r="CO93" i="3" s="1"/>
  <c r="AD93" i="3"/>
  <c r="CM124" i="23"/>
  <c r="CS124" i="23"/>
  <c r="CS91" i="23"/>
  <c r="UQ69" i="3" s="1"/>
  <c r="US69" i="3" s="1"/>
  <c r="VB69" i="3" s="1"/>
  <c r="CK91" i="23"/>
  <c r="SQ69" i="3" s="1"/>
  <c r="SS69" i="3" s="1"/>
  <c r="TB69" i="3" s="1"/>
  <c r="QS69" i="3"/>
  <c r="RB69" i="3" s="1"/>
  <c r="BU91" i="23"/>
  <c r="OQ69" i="3" s="1"/>
  <c r="OS69" i="3" s="1"/>
  <c r="PB69" i="3" s="1"/>
  <c r="BM91" i="23"/>
  <c r="MQ69" i="3" s="1"/>
  <c r="MS69" i="3" s="1"/>
  <c r="NB69" i="3" s="1"/>
  <c r="BE91" i="23"/>
  <c r="KD69" i="3" s="1"/>
  <c r="KF69" i="3" s="1"/>
  <c r="KO69" i="3" s="1"/>
  <c r="AW91" i="23"/>
  <c r="ID69" i="3" s="1"/>
  <c r="IF69" i="3" s="1"/>
  <c r="IO69" i="3" s="1"/>
  <c r="AO91" i="23"/>
  <c r="GD69" i="3" s="1"/>
  <c r="GF69" i="3" s="1"/>
  <c r="GO69" i="3" s="1"/>
  <c r="AG91" i="23"/>
  <c r="Y91" i="23"/>
  <c r="BQ69" i="3" s="1"/>
  <c r="BS69" i="3" s="1"/>
  <c r="CB69" i="3" s="1"/>
  <c r="CW91" i="23"/>
  <c r="VQ69" i="3" s="1"/>
  <c r="VS69" i="3" s="1"/>
  <c r="WB69" i="3" s="1"/>
  <c r="CM91" i="23"/>
  <c r="TD69" i="3" s="1"/>
  <c r="TF69" i="3" s="1"/>
  <c r="TO69" i="3" s="1"/>
  <c r="CA91" i="23"/>
  <c r="QD69" i="3" s="1"/>
  <c r="QF69" i="3" s="1"/>
  <c r="QO69" i="3" s="1"/>
  <c r="BQ91" i="23"/>
  <c r="NQ69" i="3" s="1"/>
  <c r="NS69" i="3" s="1"/>
  <c r="OB69" i="3" s="1"/>
  <c r="BG91" i="23"/>
  <c r="LD69" i="3" s="1"/>
  <c r="AU91" i="23"/>
  <c r="HQ69" i="3" s="1"/>
  <c r="HS69" i="3" s="1"/>
  <c r="IB69" i="3" s="1"/>
  <c r="AK91" i="23"/>
  <c r="FD69" i="3" s="1"/>
  <c r="FF69" i="3" s="1"/>
  <c r="FO69" i="3" s="1"/>
  <c r="AA91" i="23"/>
  <c r="CD69" i="3" s="1"/>
  <c r="CF69" i="3" s="1"/>
  <c r="CO69" i="3" s="1"/>
  <c r="CU91" i="23"/>
  <c r="VD69" i="3" s="1"/>
  <c r="VF69" i="3" s="1"/>
  <c r="VO69" i="3" s="1"/>
  <c r="CI91" i="23"/>
  <c r="SD69" i="3" s="1"/>
  <c r="BY91" i="23"/>
  <c r="PQ69" i="3" s="1"/>
  <c r="PS69" i="3" s="1"/>
  <c r="QB69" i="3" s="1"/>
  <c r="BO91" i="23"/>
  <c r="ND69" i="3" s="1"/>
  <c r="NF69" i="3" s="1"/>
  <c r="NO69" i="3" s="1"/>
  <c r="BC91" i="23"/>
  <c r="JQ69" i="3" s="1"/>
  <c r="JS69" i="3" s="1"/>
  <c r="KB69" i="3" s="1"/>
  <c r="AS91" i="23"/>
  <c r="HD69" i="3" s="1"/>
  <c r="HF69" i="3" s="1"/>
  <c r="HO69" i="3" s="1"/>
  <c r="AI91" i="23"/>
  <c r="EQ69" i="3" s="1"/>
  <c r="ES69" i="3" s="1"/>
  <c r="FB69" i="3" s="1"/>
  <c r="W91" i="23"/>
  <c r="BD69" i="3" s="1"/>
  <c r="UD69" i="3"/>
  <c r="UO69" i="3" s="1"/>
  <c r="CG91" i="23"/>
  <c r="RQ69" i="3" s="1"/>
  <c r="RS69" i="3" s="1"/>
  <c r="SB69" i="3" s="1"/>
  <c r="BW91" i="23"/>
  <c r="PD69" i="3" s="1"/>
  <c r="PF69" i="3" s="1"/>
  <c r="PO69" i="3" s="1"/>
  <c r="BK91" i="23"/>
  <c r="MD69" i="3" s="1"/>
  <c r="MF69" i="3" s="1"/>
  <c r="MO69" i="3" s="1"/>
  <c r="BA91" i="23"/>
  <c r="JD69" i="3" s="1"/>
  <c r="JF69" i="3" s="1"/>
  <c r="JO69" i="3" s="1"/>
  <c r="AQ91" i="23"/>
  <c r="GQ69" i="3" s="1"/>
  <c r="GS69" i="3" s="1"/>
  <c r="HB69" i="3" s="1"/>
  <c r="AE91" i="23"/>
  <c r="DD69" i="3" s="1"/>
  <c r="AQ69" i="3"/>
  <c r="CY91" i="23"/>
  <c r="WD69" i="3" s="1"/>
  <c r="WF69" i="3" s="1"/>
  <c r="WO69" i="3" s="1"/>
  <c r="CO91" i="23"/>
  <c r="TQ69" i="3" s="1"/>
  <c r="TS69" i="3" s="1"/>
  <c r="UB69" i="3" s="1"/>
  <c r="CE91" i="23"/>
  <c r="RD69" i="3" s="1"/>
  <c r="RF69" i="3" s="1"/>
  <c r="RO69" i="3" s="1"/>
  <c r="BS91" i="23"/>
  <c r="OD69" i="3" s="1"/>
  <c r="OF69" i="3" s="1"/>
  <c r="OO69" i="3" s="1"/>
  <c r="BI91" i="23"/>
  <c r="LQ69" i="3" s="1"/>
  <c r="LS69" i="3" s="1"/>
  <c r="MB69" i="3" s="1"/>
  <c r="AY91" i="23"/>
  <c r="IQ69" i="3" s="1"/>
  <c r="IS69" i="3" s="1"/>
  <c r="JB69" i="3" s="1"/>
  <c r="AM91" i="23"/>
  <c r="FQ69" i="3" s="1"/>
  <c r="FS69" i="3" s="1"/>
  <c r="GB69" i="3" s="1"/>
  <c r="CQ69" i="3"/>
  <c r="CS69" i="3" s="1"/>
  <c r="DB69" i="3" s="1"/>
  <c r="AD69" i="3"/>
  <c r="CW46" i="23"/>
  <c r="CO46" i="23"/>
  <c r="CG46" i="23"/>
  <c r="BY46" i="23"/>
  <c r="BQ46" i="23"/>
  <c r="BI46" i="23"/>
  <c r="BA46" i="23"/>
  <c r="AS46" i="23"/>
  <c r="AK46" i="23"/>
  <c r="CU46" i="23"/>
  <c r="CM46" i="23"/>
  <c r="CE46" i="23"/>
  <c r="BW46" i="23"/>
  <c r="BO46" i="23"/>
  <c r="BG46" i="23"/>
  <c r="AY46" i="23"/>
  <c r="AQ46" i="23"/>
  <c r="AI46" i="23"/>
  <c r="AA46" i="23"/>
  <c r="CS46" i="23"/>
  <c r="CK46" i="23"/>
  <c r="BU46" i="23"/>
  <c r="BM46" i="23"/>
  <c r="BE46" i="23"/>
  <c r="AW46" i="23"/>
  <c r="AO46" i="23"/>
  <c r="AG46" i="23"/>
  <c r="Y46" i="23"/>
  <c r="CY46" i="23"/>
  <c r="CI46" i="23"/>
  <c r="CA46" i="23"/>
  <c r="BS46" i="23"/>
  <c r="BK46" i="23"/>
  <c r="BC46" i="23"/>
  <c r="AU46" i="23"/>
  <c r="AM46" i="23"/>
  <c r="AE46" i="23"/>
  <c r="W46" i="23"/>
  <c r="CU155" i="23"/>
  <c r="VD118" i="3" s="1"/>
  <c r="VF118" i="3" s="1"/>
  <c r="VO118" i="3" s="1"/>
  <c r="CM155" i="23"/>
  <c r="TD118" i="3" s="1"/>
  <c r="TF118" i="3" s="1"/>
  <c r="TO118" i="3" s="1"/>
  <c r="CE155" i="23"/>
  <c r="RD118" i="3" s="1"/>
  <c r="RF118" i="3" s="1"/>
  <c r="RO118" i="3" s="1"/>
  <c r="BW155" i="23"/>
  <c r="PD118" i="3" s="1"/>
  <c r="PF118" i="3" s="1"/>
  <c r="PO118" i="3" s="1"/>
  <c r="BO155" i="23"/>
  <c r="ND118" i="3" s="1"/>
  <c r="NF118" i="3" s="1"/>
  <c r="NO118" i="3" s="1"/>
  <c r="BG155" i="23"/>
  <c r="LD118" i="3" s="1"/>
  <c r="AY155" i="23"/>
  <c r="IQ118" i="3" s="1"/>
  <c r="IS118" i="3" s="1"/>
  <c r="JB118" i="3" s="1"/>
  <c r="AQ155" i="23"/>
  <c r="GQ118" i="3" s="1"/>
  <c r="GS118" i="3" s="1"/>
  <c r="HB118" i="3" s="1"/>
  <c r="AI155" i="23"/>
  <c r="EQ118" i="3" s="1"/>
  <c r="ES118" i="3" s="1"/>
  <c r="FB118" i="3" s="1"/>
  <c r="AA155" i="23"/>
  <c r="CD118" i="3" s="1"/>
  <c r="CF118" i="3" s="1"/>
  <c r="CO118" i="3" s="1"/>
  <c r="CS155" i="23"/>
  <c r="UQ118" i="3" s="1"/>
  <c r="US118" i="3" s="1"/>
  <c r="VB118" i="3" s="1"/>
  <c r="CK155" i="23"/>
  <c r="SQ118" i="3" s="1"/>
  <c r="SS118" i="3" s="1"/>
  <c r="TB118" i="3" s="1"/>
  <c r="QS118" i="3"/>
  <c r="RB118" i="3" s="1"/>
  <c r="BU155" i="23"/>
  <c r="OQ118" i="3" s="1"/>
  <c r="OS118" i="3" s="1"/>
  <c r="PB118" i="3" s="1"/>
  <c r="BM155" i="23"/>
  <c r="MQ118" i="3" s="1"/>
  <c r="MS118" i="3" s="1"/>
  <c r="NB118" i="3" s="1"/>
  <c r="BE155" i="23"/>
  <c r="KD118" i="3" s="1"/>
  <c r="KF118" i="3" s="1"/>
  <c r="KO118" i="3" s="1"/>
  <c r="AW155" i="23"/>
  <c r="ID118" i="3" s="1"/>
  <c r="IF118" i="3" s="1"/>
  <c r="IO118" i="3" s="1"/>
  <c r="AO155" i="23"/>
  <c r="GD118" i="3" s="1"/>
  <c r="GF118" i="3" s="1"/>
  <c r="GO118" i="3" s="1"/>
  <c r="AG155" i="23"/>
  <c r="Y155" i="23"/>
  <c r="BQ118" i="3" s="1"/>
  <c r="BS118" i="3" s="1"/>
  <c r="CB118" i="3" s="1"/>
  <c r="Q118" i="3"/>
  <c r="S118" i="3" s="1"/>
  <c r="CY155" i="23"/>
  <c r="WD118" i="3" s="1"/>
  <c r="WF118" i="3" s="1"/>
  <c r="WO118" i="3" s="1"/>
  <c r="CI155" i="23"/>
  <c r="SD118" i="3" s="1"/>
  <c r="BS155" i="23"/>
  <c r="OD118" i="3" s="1"/>
  <c r="OF118" i="3" s="1"/>
  <c r="OO118" i="3" s="1"/>
  <c r="BC155" i="23"/>
  <c r="JQ118" i="3" s="1"/>
  <c r="JS118" i="3" s="1"/>
  <c r="KB118" i="3" s="1"/>
  <c r="AM155" i="23"/>
  <c r="FQ118" i="3" s="1"/>
  <c r="FS118" i="3" s="1"/>
  <c r="GB118" i="3" s="1"/>
  <c r="W155" i="23"/>
  <c r="BD118" i="3" s="1"/>
  <c r="CW155" i="23"/>
  <c r="VQ118" i="3" s="1"/>
  <c r="VS118" i="3" s="1"/>
  <c r="WB118" i="3" s="1"/>
  <c r="CG155" i="23"/>
  <c r="RQ118" i="3" s="1"/>
  <c r="RS118" i="3" s="1"/>
  <c r="SB118" i="3" s="1"/>
  <c r="BQ155" i="23"/>
  <c r="NQ118" i="3" s="1"/>
  <c r="NS118" i="3" s="1"/>
  <c r="OB118" i="3" s="1"/>
  <c r="BA155" i="23"/>
  <c r="JD118" i="3" s="1"/>
  <c r="JF118" i="3" s="1"/>
  <c r="JO118" i="3" s="1"/>
  <c r="AK155" i="23"/>
  <c r="FD118" i="3" s="1"/>
  <c r="FF118" i="3" s="1"/>
  <c r="FO118" i="3" s="1"/>
  <c r="UD118" i="3"/>
  <c r="UO118" i="3" s="1"/>
  <c r="CA155" i="23"/>
  <c r="QD118" i="3" s="1"/>
  <c r="QF118" i="3" s="1"/>
  <c r="QO118" i="3" s="1"/>
  <c r="BK155" i="23"/>
  <c r="MD118" i="3" s="1"/>
  <c r="MF118" i="3" s="1"/>
  <c r="MO118" i="3" s="1"/>
  <c r="AU155" i="23"/>
  <c r="HQ118" i="3" s="1"/>
  <c r="HS118" i="3" s="1"/>
  <c r="IB118" i="3" s="1"/>
  <c r="AE155" i="23"/>
  <c r="DD118" i="3" s="1"/>
  <c r="CO155" i="23"/>
  <c r="TQ118" i="3" s="1"/>
  <c r="TS118" i="3" s="1"/>
  <c r="UB118" i="3" s="1"/>
  <c r="BY155" i="23"/>
  <c r="PQ118" i="3" s="1"/>
  <c r="PS118" i="3" s="1"/>
  <c r="QB118" i="3" s="1"/>
  <c r="BI155" i="23"/>
  <c r="LQ118" i="3" s="1"/>
  <c r="LS118" i="3" s="1"/>
  <c r="MB118" i="3" s="1"/>
  <c r="AS155" i="23"/>
  <c r="HD118" i="3" s="1"/>
  <c r="HF118" i="3" s="1"/>
  <c r="HO118" i="3" s="1"/>
  <c r="CQ118" i="3"/>
  <c r="CS118" i="3" s="1"/>
  <c r="DB118" i="3" s="1"/>
  <c r="PO31" i="3"/>
  <c r="OL19" i="25" s="1"/>
  <c r="OC19" i="25"/>
  <c r="MO90" i="3"/>
  <c r="WO90" i="3"/>
  <c r="GB90" i="3"/>
  <c r="GF32" i="3"/>
  <c r="IB90" i="3"/>
  <c r="KB31" i="3"/>
  <c r="JY19" i="25" s="1"/>
  <c r="JP19" i="25"/>
  <c r="JC19" i="25"/>
  <c r="HO31" i="3"/>
  <c r="JL19" i="25" s="1"/>
  <c r="JF32" i="3"/>
  <c r="PF32" i="3"/>
  <c r="MF32" i="3"/>
  <c r="GQ68" i="3"/>
  <c r="RQ68" i="3"/>
  <c r="HD68" i="3"/>
  <c r="VD68" i="3"/>
  <c r="LD68" i="3"/>
  <c r="VQ68" i="3"/>
  <c r="IQ68" i="3"/>
  <c r="TQ68" i="3"/>
  <c r="ED68" i="3"/>
  <c r="MQ68" i="3"/>
  <c r="MS68" i="3" s="1"/>
  <c r="UQ68" i="3"/>
  <c r="UO31" i="3"/>
  <c r="UY19" i="25" s="1"/>
  <c r="UP19" i="25"/>
  <c r="JO90" i="3"/>
  <c r="EO91" i="3"/>
  <c r="KS91" i="3"/>
  <c r="LB91" i="3" s="1"/>
  <c r="KF32" i="3"/>
  <c r="KC19" i="25"/>
  <c r="KO31" i="3"/>
  <c r="KL19" i="25" s="1"/>
  <c r="VO31" i="3"/>
  <c r="VY19" i="25" s="1"/>
  <c r="VP19" i="25"/>
  <c r="HO90" i="3"/>
  <c r="NS32" i="3"/>
  <c r="CF32" i="3"/>
  <c r="QF32" i="3"/>
  <c r="CD92" i="3"/>
  <c r="LD92" i="3"/>
  <c r="LF92" i="3" s="1"/>
  <c r="FD92" i="3"/>
  <c r="AK120" i="23"/>
  <c r="NQ92" i="3"/>
  <c r="HQ92" i="3"/>
  <c r="QD92" i="3"/>
  <c r="Q92" i="3"/>
  <c r="ID92" i="3"/>
  <c r="FB90" i="3"/>
  <c r="EO31" i="3"/>
  <c r="EL19" i="25" s="1"/>
  <c r="EC19" i="25"/>
  <c r="KS31" i="3"/>
  <c r="KP19" i="25" s="1"/>
  <c r="BB90" i="3"/>
  <c r="LS32" i="3"/>
  <c r="RF32" i="3"/>
  <c r="OF32" i="3"/>
  <c r="KB90" i="3"/>
  <c r="WO31" i="3"/>
  <c r="WL19" i="25" s="1"/>
  <c r="WC19" i="25"/>
  <c r="JB31" i="3"/>
  <c r="IL19" i="25" s="1"/>
  <c r="IC19" i="25"/>
  <c r="MB90" i="3"/>
  <c r="IO90" i="3"/>
  <c r="QC19" i="25"/>
  <c r="QO31" i="3"/>
  <c r="QL19" i="25" s="1"/>
  <c r="CO31" i="3"/>
  <c r="CL19" i="25" s="1"/>
  <c r="CC19" i="25"/>
  <c r="FO90" i="3"/>
  <c r="QO90" i="3"/>
  <c r="SD68" i="3"/>
  <c r="JD68" i="3"/>
  <c r="UD68" i="3"/>
  <c r="JQ68" i="3"/>
  <c r="CD68" i="3"/>
  <c r="NQ68" i="3"/>
  <c r="AD68" i="3"/>
  <c r="LQ68" i="3"/>
  <c r="WD68" i="3"/>
  <c r="GD68" i="3"/>
  <c r="OQ68" i="3"/>
  <c r="EO67" i="3"/>
  <c r="KS67" i="3"/>
  <c r="BB31" i="3"/>
  <c r="AY19" i="25" s="1"/>
  <c r="AP19" i="25"/>
  <c r="PB90" i="3"/>
  <c r="PS32" i="3"/>
  <c r="VF32" i="3"/>
  <c r="ES32" i="3"/>
  <c r="HB90" i="3"/>
  <c r="GO31" i="3"/>
  <c r="GL19" i="25" s="1"/>
  <c r="GC19" i="25"/>
  <c r="LP19" i="25"/>
  <c r="MB31" i="3"/>
  <c r="LY19" i="25" s="1"/>
  <c r="RB90" i="3"/>
  <c r="QS32" i="3"/>
  <c r="S32" i="3"/>
  <c r="RB31" i="3"/>
  <c r="QY19" i="25" s="1"/>
  <c r="QP19" i="25"/>
  <c r="WB31" i="3"/>
  <c r="UL19" i="25" s="1"/>
  <c r="UC19" i="25"/>
  <c r="CB90" i="3"/>
  <c r="VD92" i="3"/>
  <c r="BQ92" i="3"/>
  <c r="KD92" i="3"/>
  <c r="BE120" i="23"/>
  <c r="SQ92" i="3"/>
  <c r="JO31" i="3"/>
  <c r="IY19" i="25" s="1"/>
  <c r="IP19" i="25"/>
  <c r="SB90" i="3"/>
  <c r="GO90" i="3"/>
  <c r="PO90" i="3"/>
  <c r="OS32" i="3"/>
  <c r="HC19" i="25"/>
  <c r="IB31" i="3"/>
  <c r="HL19" i="25" s="1"/>
  <c r="CB31" i="3"/>
  <c r="BY19" i="25" s="1"/>
  <c r="BP19" i="25"/>
  <c r="UO90" i="3"/>
  <c r="RS32" i="3"/>
  <c r="GS32" i="3"/>
  <c r="AQ68" i="3"/>
  <c r="AS68" i="3" s="1"/>
  <c r="MD68" i="3"/>
  <c r="BD68" i="3"/>
  <c r="BF68" i="3" s="1"/>
  <c r="ND68" i="3"/>
  <c r="FD68" i="3"/>
  <c r="QD68" i="3"/>
  <c r="CQ68" i="3"/>
  <c r="CS68" i="3" s="1"/>
  <c r="OD68" i="3"/>
  <c r="Q68" i="3"/>
  <c r="ID68" i="3"/>
  <c r="HB31" i="3"/>
  <c r="GY19" i="25" s="1"/>
  <c r="GP19" i="25"/>
  <c r="SB31" i="3"/>
  <c r="SY19" i="25" s="1"/>
  <c r="SP19" i="25"/>
  <c r="FP19" i="25"/>
  <c r="GB31" i="3"/>
  <c r="FY19" i="25" s="1"/>
  <c r="BS32" i="3"/>
  <c r="CO90" i="3"/>
  <c r="EP19" i="25"/>
  <c r="FB31" i="3"/>
  <c r="EY19" i="25" s="1"/>
  <c r="QB31" i="3"/>
  <c r="PL19" i="25" s="1"/>
  <c r="PC19" i="25"/>
  <c r="VS32" i="3"/>
  <c r="FF32" i="3"/>
  <c r="HS32" i="3"/>
  <c r="UR67" i="3"/>
  <c r="UU67" i="3" s="1"/>
  <c r="XE34" i="25"/>
  <c r="WR36" i="25"/>
  <c r="XC31" i="3"/>
  <c r="DQ37" i="25"/>
  <c r="SE91" i="3"/>
  <c r="SH91" i="3" s="1"/>
  <c r="SH90" i="3"/>
  <c r="XE89" i="3"/>
  <c r="WZ37" i="25"/>
  <c r="XG89" i="3"/>
  <c r="WQ37" i="25"/>
  <c r="LG32" i="3"/>
  <c r="DO37" i="25"/>
  <c r="DX37" i="25" s="1"/>
  <c r="WQ91" i="3"/>
  <c r="DM19" i="25"/>
  <c r="WR31" i="3"/>
  <c r="UR68" i="3"/>
  <c r="XD90" i="3"/>
  <c r="UR32" i="3"/>
  <c r="UU32" i="3" s="1"/>
  <c r="RR37" i="25"/>
  <c r="WO37" i="25"/>
  <c r="WX37" i="25" s="1"/>
  <c r="WP32" i="3"/>
  <c r="XC32" i="3" s="1"/>
  <c r="LE67" i="3"/>
  <c r="LN67" i="3" s="1"/>
  <c r="MQ19" i="25"/>
  <c r="WR90" i="3"/>
  <c r="XA90" i="3" s="1"/>
  <c r="XD18" i="25"/>
  <c r="SG67" i="3"/>
  <c r="WU65" i="3"/>
  <c r="XH65" i="3" s="1"/>
  <c r="MU90" i="3"/>
  <c r="NG67" i="3"/>
  <c r="MT32" i="3"/>
  <c r="TE18" i="25"/>
  <c r="TG68" i="3"/>
  <c r="RQ19" i="25"/>
  <c r="WQ18" i="25"/>
  <c r="CR37" i="25"/>
  <c r="SR92" i="3"/>
  <c r="XB36" i="25"/>
  <c r="ST117" i="3"/>
  <c r="LG91" i="3"/>
  <c r="UT92" i="3"/>
  <c r="LE92" i="3"/>
  <c r="LE37" i="25"/>
  <c r="LE68" i="3"/>
  <c r="CR18" i="25"/>
  <c r="OQ19" i="25"/>
  <c r="LE117" i="3"/>
  <c r="LG68" i="3"/>
  <c r="LD19" i="25"/>
  <c r="NG92" i="3"/>
  <c r="ST68" i="3"/>
  <c r="DR31" i="3"/>
  <c r="WM19" i="25"/>
  <c r="TE19" i="25"/>
  <c r="SE32" i="3"/>
  <c r="LN32" i="3"/>
  <c r="LH32" i="3"/>
  <c r="SG92" i="3"/>
  <c r="TG92" i="3"/>
  <c r="SE37" i="25"/>
  <c r="DD19" i="25"/>
  <c r="WT66" i="3"/>
  <c r="XG66" i="3" s="1"/>
  <c r="LB19" i="25"/>
  <c r="LH31" i="3"/>
  <c r="LN31" i="3"/>
  <c r="LK19" i="25" s="1"/>
  <c r="LN91" i="3"/>
  <c r="LH91" i="3"/>
  <c r="NE92" i="3"/>
  <c r="DP92" i="3"/>
  <c r="BG92" i="3"/>
  <c r="DG92" i="3"/>
  <c r="DP68" i="3"/>
  <c r="BG68" i="3"/>
  <c r="NG117" i="3"/>
  <c r="NE117" i="3"/>
  <c r="MR68" i="3"/>
  <c r="MR19" i="25"/>
  <c r="OR18" i="25"/>
  <c r="WO18" i="25"/>
  <c r="WX18" i="25" s="1"/>
  <c r="WP91" i="3"/>
  <c r="XC91" i="3" s="1"/>
  <c r="MT91" i="3"/>
  <c r="MR91" i="3"/>
  <c r="SH67" i="3"/>
  <c r="SN67" i="3"/>
  <c r="CQ19" i="25"/>
  <c r="TH66" i="3"/>
  <c r="TN66" i="3"/>
  <c r="TG91" i="3"/>
  <c r="TE91" i="3"/>
  <c r="CU32" i="3"/>
  <c r="DA32" i="3"/>
  <c r="DE37" i="25"/>
  <c r="OR37" i="25"/>
  <c r="SU67" i="3"/>
  <c r="TA67" i="3"/>
  <c r="SU32" i="3"/>
  <c r="TA32" i="3"/>
  <c r="VB19" i="25"/>
  <c r="UU31" i="3"/>
  <c r="VA31" i="3"/>
  <c r="VK19" i="25" s="1"/>
  <c r="EA90" i="3"/>
  <c r="SD19" i="25"/>
  <c r="WT31" i="3"/>
  <c r="DU30" i="3"/>
  <c r="DA67" i="3"/>
  <c r="CU67" i="3"/>
  <c r="CR92" i="3"/>
  <c r="CT92" i="3"/>
  <c r="DG68" i="3"/>
  <c r="NG68" i="3"/>
  <c r="NE68" i="3"/>
  <c r="CR117" i="3"/>
  <c r="CT117" i="3"/>
  <c r="LF117" i="3"/>
  <c r="VE37" i="25"/>
  <c r="DU66" i="3"/>
  <c r="DX18" i="25"/>
  <c r="NH91" i="3"/>
  <c r="NN91" i="3"/>
  <c r="DA91" i="3"/>
  <c r="CU91" i="3"/>
  <c r="BH32" i="3"/>
  <c r="BN32" i="3"/>
  <c r="DR32" i="3"/>
  <c r="OO19" i="25"/>
  <c r="NH31" i="3"/>
  <c r="NN31" i="3"/>
  <c r="OX19" i="25" s="1"/>
  <c r="MU66" i="3"/>
  <c r="NA66" i="3"/>
  <c r="WR66" i="3"/>
  <c r="XE66" i="3" s="1"/>
  <c r="NN67" i="3"/>
  <c r="NH67" i="3"/>
  <c r="WU89" i="3"/>
  <c r="UU91" i="3"/>
  <c r="VA91" i="3"/>
  <c r="BN67" i="3"/>
  <c r="BH67" i="3"/>
  <c r="DR67" i="3"/>
  <c r="VD19" i="25"/>
  <c r="SB19" i="25"/>
  <c r="SU31" i="3"/>
  <c r="TA31" i="3"/>
  <c r="SK19" i="25" s="1"/>
  <c r="MU32" i="3"/>
  <c r="NA32" i="3"/>
  <c r="DN32" i="3"/>
  <c r="DH32" i="3"/>
  <c r="SG68" i="3"/>
  <c r="SE68" i="3"/>
  <c r="CT68" i="3"/>
  <c r="CR68" i="3"/>
  <c r="DG117" i="3"/>
  <c r="UR117" i="3"/>
  <c r="UT117" i="3"/>
  <c r="SG117" i="3"/>
  <c r="SE117" i="3"/>
  <c r="SF117" i="3"/>
  <c r="SO117" i="3" s="1"/>
  <c r="DT32" i="3"/>
  <c r="DB19" i="25"/>
  <c r="DN31" i="3"/>
  <c r="DK19" i="25" s="1"/>
  <c r="DH31" i="3"/>
  <c r="SN31" i="3"/>
  <c r="RO19" i="25"/>
  <c r="SH31" i="3"/>
  <c r="TG67" i="3"/>
  <c r="TE67" i="3"/>
  <c r="BN91" i="3"/>
  <c r="BH91" i="3"/>
  <c r="DR91" i="3"/>
  <c r="XG90" i="3"/>
  <c r="DT67" i="3"/>
  <c r="DT31" i="3"/>
  <c r="DU89" i="3"/>
  <c r="DU90" i="3"/>
  <c r="XE17" i="25"/>
  <c r="NN32" i="3"/>
  <c r="NH32" i="3"/>
  <c r="ST92" i="3"/>
  <c r="DP117" i="3"/>
  <c r="BG117" i="3"/>
  <c r="XH88" i="3"/>
  <c r="DR36" i="25"/>
  <c r="WU30" i="3"/>
  <c r="MR18" i="25"/>
  <c r="TH32" i="3"/>
  <c r="TN32" i="3"/>
  <c r="DH91" i="3"/>
  <c r="DN91" i="3"/>
  <c r="CO19" i="25"/>
  <c r="DA31" i="3"/>
  <c r="CX19" i="25" s="1"/>
  <c r="CU31" i="3"/>
  <c r="DT91" i="3"/>
  <c r="DH67" i="3"/>
  <c r="DN67" i="3"/>
  <c r="BE19" i="25"/>
  <c r="WU62" i="3"/>
  <c r="XH62" i="3" s="1"/>
  <c r="WP67" i="3"/>
  <c r="XC67" i="3" s="1"/>
  <c r="MR67" i="3"/>
  <c r="MT67" i="3"/>
  <c r="TA91" i="3"/>
  <c r="SU91" i="3"/>
  <c r="XD31" i="3"/>
  <c r="NB90" i="3"/>
  <c r="TB90" i="3"/>
  <c r="WQ32" i="3"/>
  <c r="LF32" i="3"/>
  <c r="SO90" i="3"/>
  <c r="SS117" i="3"/>
  <c r="TB117" i="3" s="1"/>
  <c r="SF32" i="3"/>
  <c r="DO32" i="3"/>
  <c r="LC19" i="25"/>
  <c r="LO31" i="3"/>
  <c r="LL19" i="25" s="1"/>
  <c r="WS31" i="3"/>
  <c r="BO32" i="3"/>
  <c r="TC19" i="25"/>
  <c r="TO31" i="3"/>
  <c r="TL19" i="25" s="1"/>
  <c r="TB31" i="3"/>
  <c r="SL19" i="25" s="1"/>
  <c r="SC19" i="25"/>
  <c r="LO67" i="3"/>
  <c r="WS67" i="3"/>
  <c r="DB31" i="3"/>
  <c r="CY19" i="25" s="1"/>
  <c r="CP19" i="25"/>
  <c r="NO31" i="3"/>
  <c r="OY19" i="25" s="1"/>
  <c r="OP19" i="25"/>
  <c r="XF89" i="3"/>
  <c r="DN19" i="25"/>
  <c r="VB31" i="3"/>
  <c r="VL19" i="25" s="1"/>
  <c r="VC19" i="25"/>
  <c r="NO90" i="3"/>
  <c r="TB32" i="3"/>
  <c r="LO90" i="3"/>
  <c r="WS90" i="3"/>
  <c r="XB90" i="3" s="1"/>
  <c r="DC19" i="25"/>
  <c r="DO31" i="3"/>
  <c r="DL19" i="25" s="1"/>
  <c r="TO32" i="3"/>
  <c r="RP19" i="25"/>
  <c r="SO31" i="3"/>
  <c r="MS32" i="3"/>
  <c r="US32" i="3"/>
  <c r="WN19" i="25"/>
  <c r="NF32" i="3"/>
  <c r="TO90" i="3"/>
  <c r="LO91" i="3"/>
  <c r="WS91" i="3"/>
  <c r="XB91" i="3" s="1"/>
  <c r="XA37" i="25"/>
  <c r="XC36" i="25"/>
  <c r="US92" i="3"/>
  <c r="WP37" i="25"/>
  <c r="WY37" i="25" s="1"/>
  <c r="DP37" i="25"/>
  <c r="AO31" i="3"/>
  <c r="AL19" i="25" s="1"/>
  <c r="AC19" i="25"/>
  <c r="DS31" i="3"/>
  <c r="BO31" i="3"/>
  <c r="BL19" i="25" s="1"/>
  <c r="BC19" i="25"/>
  <c r="NB31" i="3"/>
  <c r="MY19" i="25" s="1"/>
  <c r="MP19" i="25"/>
  <c r="DQ67" i="3"/>
  <c r="AF67" i="3"/>
  <c r="AF32" i="3"/>
  <c r="P117" i="1"/>
  <c r="CX117" i="1" s="1"/>
  <c r="DP18" i="25"/>
  <c r="P92" i="1"/>
  <c r="CX92" i="1" s="1"/>
  <c r="P68" i="1"/>
  <c r="CX68" i="1" s="1"/>
  <c r="AO66" i="3"/>
  <c r="DS66" i="3"/>
  <c r="XF66" i="3" s="1"/>
  <c r="XA18" i="25"/>
  <c r="AO90" i="3"/>
  <c r="DS90" i="3"/>
  <c r="DQ91" i="3"/>
  <c r="AF91" i="3"/>
  <c r="AZ38" i="25"/>
  <c r="D126" i="23"/>
  <c r="D49" i="23"/>
  <c r="D156" i="23"/>
  <c r="D92" i="23"/>
  <c r="AS118" i="3" l="1"/>
  <c r="BB118" i="3" s="1"/>
  <c r="AS69" i="3"/>
  <c r="BB69" i="3" s="1"/>
  <c r="BF69" i="3"/>
  <c r="BO69" i="3" s="1"/>
  <c r="BF118" i="3"/>
  <c r="BO118" i="3" s="1"/>
  <c r="DF118" i="3"/>
  <c r="DO118" i="3" s="1"/>
  <c r="DF69" i="3"/>
  <c r="DO69" i="3" s="1"/>
  <c r="XD67" i="3"/>
  <c r="KQ117" i="3"/>
  <c r="DC46" i="23"/>
  <c r="DC124" i="23"/>
  <c r="DC155" i="23"/>
  <c r="DG155" i="23" s="1"/>
  <c r="ED69" i="3"/>
  <c r="EF69" i="3" s="1"/>
  <c r="DC91" i="23"/>
  <c r="CU120" i="23"/>
  <c r="U92" i="23"/>
  <c r="Q92" i="23"/>
  <c r="S92" i="23"/>
  <c r="Q126" i="23"/>
  <c r="S126" i="23"/>
  <c r="U126" i="23"/>
  <c r="U156" i="23"/>
  <c r="AQ119" i="3" s="1"/>
  <c r="Q156" i="23"/>
  <c r="S156" i="23"/>
  <c r="AD119" i="3" s="1"/>
  <c r="S49" i="23"/>
  <c r="AD35" i="3" s="1"/>
  <c r="U49" i="23"/>
  <c r="AQ35" i="3" s="1"/>
  <c r="Q49" i="23"/>
  <c r="Q35" i="3" s="1"/>
  <c r="S35" i="3" s="1"/>
  <c r="DQ32" i="3"/>
  <c r="XD32" i="3" s="1"/>
  <c r="ED118" i="3"/>
  <c r="EF118" i="3" s="1"/>
  <c r="AU120" i="23"/>
  <c r="AW120" i="23"/>
  <c r="CA120" i="23"/>
  <c r="BQ120" i="23"/>
  <c r="AA120" i="23"/>
  <c r="CK120" i="23"/>
  <c r="Y120" i="23"/>
  <c r="BG120" i="23"/>
  <c r="CY38" i="25"/>
  <c r="IB32" i="3"/>
  <c r="WB32" i="3"/>
  <c r="CB32" i="3"/>
  <c r="HB32" i="3"/>
  <c r="SB32" i="3"/>
  <c r="PB32" i="3"/>
  <c r="AB32" i="3"/>
  <c r="FB32" i="3"/>
  <c r="QB32" i="3"/>
  <c r="CF68" i="3"/>
  <c r="OO32" i="3"/>
  <c r="MB32" i="3"/>
  <c r="QS92" i="3"/>
  <c r="QN38" i="25"/>
  <c r="S92" i="3"/>
  <c r="P38" i="25" s="1"/>
  <c r="N38" i="25"/>
  <c r="HS92" i="3"/>
  <c r="HA38" i="25"/>
  <c r="FF92" i="3"/>
  <c r="FA38" i="25"/>
  <c r="CF92" i="3"/>
  <c r="CA38" i="25"/>
  <c r="TS68" i="3"/>
  <c r="VS68" i="3"/>
  <c r="VF68" i="3"/>
  <c r="GO32" i="3"/>
  <c r="FQ33" i="3"/>
  <c r="AM44" i="23"/>
  <c r="OD33" i="3"/>
  <c r="BS44" i="23"/>
  <c r="WD33" i="3"/>
  <c r="CY44" i="23"/>
  <c r="GD33" i="3"/>
  <c r="AO44" i="23"/>
  <c r="OQ33" i="3"/>
  <c r="BU44" i="23"/>
  <c r="AD33" i="3"/>
  <c r="IQ33" i="3"/>
  <c r="AY44" i="23"/>
  <c r="RD33" i="3"/>
  <c r="CE44" i="23"/>
  <c r="CQ33" i="3"/>
  <c r="LQ33" i="3"/>
  <c r="BI44" i="23"/>
  <c r="TQ33" i="3"/>
  <c r="CO44" i="23"/>
  <c r="VQ93" i="3"/>
  <c r="CW120" i="23"/>
  <c r="BS120" i="23"/>
  <c r="BI120" i="23"/>
  <c r="CE120" i="23"/>
  <c r="HO32" i="3"/>
  <c r="FS68" i="3"/>
  <c r="HS68" i="3"/>
  <c r="ES68" i="3"/>
  <c r="WO32" i="3"/>
  <c r="UB32" i="3"/>
  <c r="CU156" i="23"/>
  <c r="VD119" i="3" s="1"/>
  <c r="VF119" i="3" s="1"/>
  <c r="VO119" i="3" s="1"/>
  <c r="CM156" i="23"/>
  <c r="TD119" i="3" s="1"/>
  <c r="TF119" i="3" s="1"/>
  <c r="TO119" i="3" s="1"/>
  <c r="CE156" i="23"/>
  <c r="RD119" i="3" s="1"/>
  <c r="RF119" i="3" s="1"/>
  <c r="RO119" i="3" s="1"/>
  <c r="BW156" i="23"/>
  <c r="PD119" i="3" s="1"/>
  <c r="PF119" i="3" s="1"/>
  <c r="PO119" i="3" s="1"/>
  <c r="BO156" i="23"/>
  <c r="ND119" i="3" s="1"/>
  <c r="NF119" i="3" s="1"/>
  <c r="NO119" i="3" s="1"/>
  <c r="BG156" i="23"/>
  <c r="LD119" i="3" s="1"/>
  <c r="AY156" i="23"/>
  <c r="IQ119" i="3" s="1"/>
  <c r="IS119" i="3" s="1"/>
  <c r="JB119" i="3" s="1"/>
  <c r="AQ156" i="23"/>
  <c r="GQ119" i="3" s="1"/>
  <c r="GS119" i="3" s="1"/>
  <c r="HB119" i="3" s="1"/>
  <c r="AI156" i="23"/>
  <c r="EQ119" i="3" s="1"/>
  <c r="ES119" i="3" s="1"/>
  <c r="FB119" i="3" s="1"/>
  <c r="AA156" i="23"/>
  <c r="CD119" i="3" s="1"/>
  <c r="CF119" i="3" s="1"/>
  <c r="CO119" i="3" s="1"/>
  <c r="CS156" i="23"/>
  <c r="UQ119" i="3" s="1"/>
  <c r="US119" i="3" s="1"/>
  <c r="VB119" i="3" s="1"/>
  <c r="CK156" i="23"/>
  <c r="SQ119" i="3" s="1"/>
  <c r="SS119" i="3" s="1"/>
  <c r="TB119" i="3" s="1"/>
  <c r="QS119" i="3"/>
  <c r="RB119" i="3" s="1"/>
  <c r="BU156" i="23"/>
  <c r="OQ119" i="3" s="1"/>
  <c r="OS119" i="3" s="1"/>
  <c r="PB119" i="3" s="1"/>
  <c r="BM156" i="23"/>
  <c r="MQ119" i="3" s="1"/>
  <c r="MS119" i="3" s="1"/>
  <c r="NB119" i="3" s="1"/>
  <c r="BE156" i="23"/>
  <c r="KD119" i="3" s="1"/>
  <c r="KF119" i="3" s="1"/>
  <c r="KO119" i="3" s="1"/>
  <c r="AW156" i="23"/>
  <c r="ID119" i="3" s="1"/>
  <c r="IF119" i="3" s="1"/>
  <c r="IO119" i="3" s="1"/>
  <c r="AO156" i="23"/>
  <c r="GD119" i="3" s="1"/>
  <c r="GF119" i="3" s="1"/>
  <c r="GO119" i="3" s="1"/>
  <c r="AG156" i="23"/>
  <c r="Y156" i="23"/>
  <c r="BQ119" i="3" s="1"/>
  <c r="BS119" i="3" s="1"/>
  <c r="CB119" i="3" s="1"/>
  <c r="Q119" i="3"/>
  <c r="S119" i="3" s="1"/>
  <c r="AB119" i="3" s="1"/>
  <c r="UD119" i="3"/>
  <c r="UO119" i="3" s="1"/>
  <c r="CA156" i="23"/>
  <c r="QD119" i="3" s="1"/>
  <c r="QF119" i="3" s="1"/>
  <c r="QO119" i="3" s="1"/>
  <c r="BK156" i="23"/>
  <c r="MD119" i="3" s="1"/>
  <c r="MF119" i="3" s="1"/>
  <c r="MO119" i="3" s="1"/>
  <c r="AU156" i="23"/>
  <c r="HQ119" i="3" s="1"/>
  <c r="HS119" i="3" s="1"/>
  <c r="IB119" i="3" s="1"/>
  <c r="AE156" i="23"/>
  <c r="DD119" i="3" s="1"/>
  <c r="CO156" i="23"/>
  <c r="TQ119" i="3" s="1"/>
  <c r="TS119" i="3" s="1"/>
  <c r="UB119" i="3" s="1"/>
  <c r="BY156" i="23"/>
  <c r="PQ119" i="3" s="1"/>
  <c r="PS119" i="3" s="1"/>
  <c r="QB119" i="3" s="1"/>
  <c r="BI156" i="23"/>
  <c r="LQ119" i="3" s="1"/>
  <c r="LS119" i="3" s="1"/>
  <c r="MB119" i="3" s="1"/>
  <c r="AS156" i="23"/>
  <c r="HD119" i="3" s="1"/>
  <c r="HF119" i="3" s="1"/>
  <c r="HO119" i="3" s="1"/>
  <c r="CQ119" i="3"/>
  <c r="CS119" i="3" s="1"/>
  <c r="DB119" i="3" s="1"/>
  <c r="CY156" i="23"/>
  <c r="WD119" i="3" s="1"/>
  <c r="WF119" i="3" s="1"/>
  <c r="WO119" i="3" s="1"/>
  <c r="CI156" i="23"/>
  <c r="SD119" i="3" s="1"/>
  <c r="BS156" i="23"/>
  <c r="OD119" i="3" s="1"/>
  <c r="OF119" i="3" s="1"/>
  <c r="OO119" i="3" s="1"/>
  <c r="BC156" i="23"/>
  <c r="JQ119" i="3" s="1"/>
  <c r="JS119" i="3" s="1"/>
  <c r="KB119" i="3" s="1"/>
  <c r="AM156" i="23"/>
  <c r="FQ119" i="3" s="1"/>
  <c r="FS119" i="3" s="1"/>
  <c r="GB119" i="3" s="1"/>
  <c r="W156" i="23"/>
  <c r="BD119" i="3" s="1"/>
  <c r="CW156" i="23"/>
  <c r="VQ119" i="3" s="1"/>
  <c r="VS119" i="3" s="1"/>
  <c r="WB119" i="3" s="1"/>
  <c r="CG156" i="23"/>
  <c r="RQ119" i="3" s="1"/>
  <c r="RS119" i="3" s="1"/>
  <c r="SB119" i="3" s="1"/>
  <c r="BQ156" i="23"/>
  <c r="NQ119" i="3" s="1"/>
  <c r="NS119" i="3" s="1"/>
  <c r="OB119" i="3" s="1"/>
  <c r="BA156" i="23"/>
  <c r="JD119" i="3" s="1"/>
  <c r="JF119" i="3" s="1"/>
  <c r="JO119" i="3" s="1"/>
  <c r="AK156" i="23"/>
  <c r="FD119" i="3" s="1"/>
  <c r="FF119" i="3" s="1"/>
  <c r="FO119" i="3" s="1"/>
  <c r="QS68" i="3"/>
  <c r="S68" i="3"/>
  <c r="FF68" i="3"/>
  <c r="KF92" i="3"/>
  <c r="KA38" i="25"/>
  <c r="VF92" i="3"/>
  <c r="VN38" i="25"/>
  <c r="OS68" i="3"/>
  <c r="WF68" i="3"/>
  <c r="EO117" i="3"/>
  <c r="KS117" i="3"/>
  <c r="QO32" i="3"/>
  <c r="OB32" i="3"/>
  <c r="KO32" i="3"/>
  <c r="GS68" i="3"/>
  <c r="PO32" i="3"/>
  <c r="HQ33" i="3"/>
  <c r="AU44" i="23"/>
  <c r="QD33" i="3"/>
  <c r="CA44" i="23"/>
  <c r="Q33" i="3"/>
  <c r="ID33" i="3"/>
  <c r="AW44" i="23"/>
  <c r="CD33" i="3"/>
  <c r="AA44" i="23"/>
  <c r="LD33" i="3"/>
  <c r="BG44" i="23"/>
  <c r="TD33" i="3"/>
  <c r="CM44" i="23"/>
  <c r="FD33" i="3"/>
  <c r="AK44" i="23"/>
  <c r="NQ33" i="3"/>
  <c r="BQ44" i="23"/>
  <c r="VQ33" i="3"/>
  <c r="CW44" i="23"/>
  <c r="HD93" i="3"/>
  <c r="AS120" i="23"/>
  <c r="PQ93" i="3"/>
  <c r="BY120" i="23"/>
  <c r="BD93" i="3"/>
  <c r="BF93" i="3" s="1"/>
  <c r="W120" i="23"/>
  <c r="JQ93" i="3"/>
  <c r="BC120" i="23"/>
  <c r="SD93" i="3"/>
  <c r="SF93" i="3" s="1"/>
  <c r="SO93" i="3" s="1"/>
  <c r="CI120" i="23"/>
  <c r="OF92" i="3"/>
  <c r="PN38" i="25"/>
  <c r="LS92" i="3"/>
  <c r="LN38" i="25"/>
  <c r="RF92" i="3"/>
  <c r="RA38" i="25"/>
  <c r="BS68" i="3"/>
  <c r="LB90" i="3"/>
  <c r="CU49" i="23"/>
  <c r="VD35" i="3" s="1"/>
  <c r="VF35" i="3" s="1"/>
  <c r="VO35" i="3" s="1"/>
  <c r="CM49" i="23"/>
  <c r="TD35" i="3" s="1"/>
  <c r="CE49" i="23"/>
  <c r="RD35" i="3" s="1"/>
  <c r="RF35" i="3" s="1"/>
  <c r="RO35" i="3" s="1"/>
  <c r="BW49" i="23"/>
  <c r="PD35" i="3" s="1"/>
  <c r="PF35" i="3" s="1"/>
  <c r="PO35" i="3" s="1"/>
  <c r="BO49" i="23"/>
  <c r="ND35" i="3" s="1"/>
  <c r="NF35" i="3" s="1"/>
  <c r="NO35" i="3" s="1"/>
  <c r="BG49" i="23"/>
  <c r="LD35" i="3" s="1"/>
  <c r="AY49" i="23"/>
  <c r="IQ35" i="3" s="1"/>
  <c r="IS35" i="3" s="1"/>
  <c r="JB35" i="3" s="1"/>
  <c r="AQ49" i="23"/>
  <c r="GQ35" i="3" s="1"/>
  <c r="GS35" i="3" s="1"/>
  <c r="HB35" i="3" s="1"/>
  <c r="AI49" i="23"/>
  <c r="EQ35" i="3" s="1"/>
  <c r="ES35" i="3" s="1"/>
  <c r="FB35" i="3" s="1"/>
  <c r="AA49" i="23"/>
  <c r="CD35" i="3" s="1"/>
  <c r="CF35" i="3" s="1"/>
  <c r="CO35" i="3" s="1"/>
  <c r="CS49" i="23"/>
  <c r="UQ35" i="3" s="1"/>
  <c r="US35" i="3" s="1"/>
  <c r="VB35" i="3" s="1"/>
  <c r="CK49" i="23"/>
  <c r="SQ35" i="3" s="1"/>
  <c r="QS35" i="3"/>
  <c r="RB35" i="3" s="1"/>
  <c r="BU49" i="23"/>
  <c r="OQ35" i="3" s="1"/>
  <c r="OS35" i="3" s="1"/>
  <c r="PB35" i="3" s="1"/>
  <c r="BM49" i="23"/>
  <c r="MQ35" i="3" s="1"/>
  <c r="MS35" i="3" s="1"/>
  <c r="NB35" i="3" s="1"/>
  <c r="BE49" i="23"/>
  <c r="KD35" i="3" s="1"/>
  <c r="KF35" i="3" s="1"/>
  <c r="KO35" i="3" s="1"/>
  <c r="AW49" i="23"/>
  <c r="ID35" i="3" s="1"/>
  <c r="IF35" i="3" s="1"/>
  <c r="IO35" i="3" s="1"/>
  <c r="AO49" i="23"/>
  <c r="GD35" i="3" s="1"/>
  <c r="GF35" i="3" s="1"/>
  <c r="GO35" i="3" s="1"/>
  <c r="AG49" i="23"/>
  <c r="Y49" i="23"/>
  <c r="BQ35" i="3" s="1"/>
  <c r="BS35" i="3" s="1"/>
  <c r="CB35" i="3" s="1"/>
  <c r="CY49" i="23"/>
  <c r="WD35" i="3" s="1"/>
  <c r="WF35" i="3" s="1"/>
  <c r="WO35" i="3" s="1"/>
  <c r="UD35" i="3"/>
  <c r="UO35" i="3" s="1"/>
  <c r="CI49" i="23"/>
  <c r="SD35" i="3" s="1"/>
  <c r="CA49" i="23"/>
  <c r="QD35" i="3" s="1"/>
  <c r="QF35" i="3" s="1"/>
  <c r="QO35" i="3" s="1"/>
  <c r="BS49" i="23"/>
  <c r="OD35" i="3" s="1"/>
  <c r="OF35" i="3" s="1"/>
  <c r="OO35" i="3" s="1"/>
  <c r="BK49" i="23"/>
  <c r="MD35" i="3" s="1"/>
  <c r="MF35" i="3" s="1"/>
  <c r="MO35" i="3" s="1"/>
  <c r="BC49" i="23"/>
  <c r="JQ35" i="3" s="1"/>
  <c r="JS35" i="3" s="1"/>
  <c r="KB35" i="3" s="1"/>
  <c r="AU49" i="23"/>
  <c r="HQ35" i="3" s="1"/>
  <c r="HS35" i="3" s="1"/>
  <c r="IB35" i="3" s="1"/>
  <c r="AM49" i="23"/>
  <c r="FQ35" i="3" s="1"/>
  <c r="FS35" i="3" s="1"/>
  <c r="GB35" i="3" s="1"/>
  <c r="AE49" i="23"/>
  <c r="DD35" i="3" s="1"/>
  <c r="W49" i="23"/>
  <c r="BD35" i="3" s="1"/>
  <c r="CW49" i="23"/>
  <c r="VQ35" i="3" s="1"/>
  <c r="VS35" i="3" s="1"/>
  <c r="WB35" i="3" s="1"/>
  <c r="CO49" i="23"/>
  <c r="TQ35" i="3" s="1"/>
  <c r="TS35" i="3" s="1"/>
  <c r="UB35" i="3" s="1"/>
  <c r="CG49" i="23"/>
  <c r="RQ35" i="3" s="1"/>
  <c r="RS35" i="3" s="1"/>
  <c r="SB35" i="3" s="1"/>
  <c r="BY49" i="23"/>
  <c r="PQ35" i="3" s="1"/>
  <c r="PS35" i="3" s="1"/>
  <c r="QB35" i="3" s="1"/>
  <c r="BQ49" i="23"/>
  <c r="NQ35" i="3" s="1"/>
  <c r="NS35" i="3" s="1"/>
  <c r="OB35" i="3" s="1"/>
  <c r="BI49" i="23"/>
  <c r="LQ35" i="3" s="1"/>
  <c r="LS35" i="3" s="1"/>
  <c r="MB35" i="3" s="1"/>
  <c r="BA49" i="23"/>
  <c r="JD35" i="3" s="1"/>
  <c r="JF35" i="3" s="1"/>
  <c r="JO35" i="3" s="1"/>
  <c r="AS49" i="23"/>
  <c r="HD35" i="3" s="1"/>
  <c r="HF35" i="3" s="1"/>
  <c r="HO35" i="3" s="1"/>
  <c r="AK49" i="23"/>
  <c r="FD35" i="3" s="1"/>
  <c r="FF35" i="3" s="1"/>
  <c r="FO35" i="3" s="1"/>
  <c r="CQ35" i="3"/>
  <c r="CS35" i="3" s="1"/>
  <c r="DB35" i="3" s="1"/>
  <c r="CS92" i="23"/>
  <c r="CK92" i="23"/>
  <c r="SQ70" i="3" s="1"/>
  <c r="SS70" i="3" s="1"/>
  <c r="TB70" i="3" s="1"/>
  <c r="BU92" i="23"/>
  <c r="BM92" i="23"/>
  <c r="BE92" i="23"/>
  <c r="KD70" i="3" s="1"/>
  <c r="KF70" i="3" s="1"/>
  <c r="KO70" i="3" s="1"/>
  <c r="AW92" i="23"/>
  <c r="AO92" i="23"/>
  <c r="AG92" i="23"/>
  <c r="Y92" i="23"/>
  <c r="BQ70" i="3" s="1"/>
  <c r="BS70" i="3" s="1"/>
  <c r="CB70" i="3" s="1"/>
  <c r="CU92" i="23"/>
  <c r="CI92" i="23"/>
  <c r="BY92" i="23"/>
  <c r="PQ70" i="3" s="1"/>
  <c r="PS70" i="3" s="1"/>
  <c r="QB70" i="3" s="1"/>
  <c r="BO92" i="23"/>
  <c r="BC92" i="23"/>
  <c r="AS92" i="23"/>
  <c r="AI92" i="23"/>
  <c r="EQ70" i="3" s="1"/>
  <c r="ES70" i="3" s="1"/>
  <c r="FB70" i="3" s="1"/>
  <c r="W92" i="23"/>
  <c r="CG92" i="23"/>
  <c r="BW92" i="23"/>
  <c r="PD70" i="3" s="1"/>
  <c r="PF70" i="3" s="1"/>
  <c r="PO70" i="3" s="1"/>
  <c r="BK92" i="23"/>
  <c r="BA92" i="23"/>
  <c r="AQ92" i="23"/>
  <c r="AE92" i="23"/>
  <c r="DD70" i="3" s="1"/>
  <c r="CY92" i="23"/>
  <c r="CO92" i="23"/>
  <c r="CE92" i="23"/>
  <c r="RD70" i="3" s="1"/>
  <c r="RF70" i="3" s="1"/>
  <c r="RO70" i="3" s="1"/>
  <c r="BS92" i="23"/>
  <c r="BI92" i="23"/>
  <c r="AY92" i="23"/>
  <c r="AM92" i="23"/>
  <c r="FQ70" i="3" s="1"/>
  <c r="FS70" i="3" s="1"/>
  <c r="GB70" i="3" s="1"/>
  <c r="CW92" i="23"/>
  <c r="CM92" i="23"/>
  <c r="TD70" i="3" s="1"/>
  <c r="CA92" i="23"/>
  <c r="BQ92" i="23"/>
  <c r="BG92" i="23"/>
  <c r="AU92" i="23"/>
  <c r="HQ70" i="3" s="1"/>
  <c r="HS70" i="3" s="1"/>
  <c r="IB70" i="3" s="1"/>
  <c r="AK92" i="23"/>
  <c r="AA92" i="23"/>
  <c r="CW126" i="23"/>
  <c r="CO126" i="23"/>
  <c r="CI126" i="23"/>
  <c r="CA126" i="23"/>
  <c r="BS126" i="23"/>
  <c r="BK126" i="23"/>
  <c r="BC126" i="23"/>
  <c r="AU126" i="23"/>
  <c r="AM126" i="23"/>
  <c r="AE126" i="23"/>
  <c r="W126" i="23"/>
  <c r="CU126" i="23"/>
  <c r="CM126" i="23"/>
  <c r="CG126" i="23"/>
  <c r="BY126" i="23"/>
  <c r="BQ126" i="23"/>
  <c r="BI126" i="23"/>
  <c r="BA126" i="23"/>
  <c r="AS126" i="23"/>
  <c r="AK126" i="23"/>
  <c r="CS126" i="23"/>
  <c r="CE126" i="23"/>
  <c r="BW126" i="23"/>
  <c r="BO126" i="23"/>
  <c r="BG126" i="23"/>
  <c r="AY126" i="23"/>
  <c r="AQ126" i="23"/>
  <c r="AI126" i="23"/>
  <c r="AA126" i="23"/>
  <c r="CY126" i="23"/>
  <c r="CK126" i="23"/>
  <c r="BU126" i="23"/>
  <c r="BM126" i="23"/>
  <c r="BE126" i="23"/>
  <c r="AW126" i="23"/>
  <c r="AO126" i="23"/>
  <c r="AG126" i="23"/>
  <c r="Y126" i="23"/>
  <c r="VA67" i="3"/>
  <c r="EO92" i="3"/>
  <c r="FO32" i="3"/>
  <c r="UO32" i="3"/>
  <c r="RB32" i="3"/>
  <c r="VO32" i="3"/>
  <c r="LS68" i="3"/>
  <c r="NS68" i="3"/>
  <c r="JF68" i="3"/>
  <c r="RO32" i="3"/>
  <c r="IF92" i="3"/>
  <c r="HN38" i="25"/>
  <c r="QF92" i="3"/>
  <c r="QA38" i="25"/>
  <c r="NS92" i="3"/>
  <c r="NA38" i="25"/>
  <c r="KQ68" i="3"/>
  <c r="EF68" i="3"/>
  <c r="IS68" i="3"/>
  <c r="HF68" i="3"/>
  <c r="BD33" i="3"/>
  <c r="BF33" i="3" s="1"/>
  <c r="W44" i="23"/>
  <c r="JQ33" i="3"/>
  <c r="BC44" i="23"/>
  <c r="SD33" i="3"/>
  <c r="CI44" i="23"/>
  <c r="BQ33" i="3"/>
  <c r="Y44" i="23"/>
  <c r="KD33" i="3"/>
  <c r="BE44" i="23"/>
  <c r="SQ33" i="3"/>
  <c r="CK44" i="23"/>
  <c r="EQ33" i="3"/>
  <c r="AI44" i="23"/>
  <c r="ND33" i="3"/>
  <c r="BO44" i="23"/>
  <c r="VD33" i="3"/>
  <c r="CU44" i="23"/>
  <c r="HD33" i="3"/>
  <c r="AS44" i="23"/>
  <c r="PQ33" i="3"/>
  <c r="BY44" i="23"/>
  <c r="CS120" i="23"/>
  <c r="UQ93" i="3"/>
  <c r="EQ93" i="3"/>
  <c r="AI120" i="23"/>
  <c r="ND93" i="3"/>
  <c r="NF93" i="3" s="1"/>
  <c r="NO93" i="3" s="1"/>
  <c r="BO120" i="23"/>
  <c r="AQ93" i="3"/>
  <c r="AS93" i="3" s="1"/>
  <c r="JD93" i="3"/>
  <c r="BA120" i="23"/>
  <c r="RQ93" i="3"/>
  <c r="CG120" i="23"/>
  <c r="DD93" i="3"/>
  <c r="DF93" i="3" s="1"/>
  <c r="AE120" i="23"/>
  <c r="MD93" i="3"/>
  <c r="BK120" i="23"/>
  <c r="UD93" i="3"/>
  <c r="ED93" i="3"/>
  <c r="AG120" i="23"/>
  <c r="MQ93" i="3"/>
  <c r="MS93" i="3" s="1"/>
  <c r="NB93" i="3" s="1"/>
  <c r="BM120" i="23"/>
  <c r="AM120" i="23"/>
  <c r="AY120" i="23"/>
  <c r="IO32" i="3"/>
  <c r="KB32" i="3"/>
  <c r="PS68" i="3"/>
  <c r="KS32" i="3"/>
  <c r="EO32" i="3"/>
  <c r="GB32" i="3"/>
  <c r="JB32" i="3"/>
  <c r="KQ92" i="3"/>
  <c r="IF68" i="3"/>
  <c r="OF68" i="3"/>
  <c r="QF68" i="3"/>
  <c r="MF68" i="3"/>
  <c r="BB32" i="3"/>
  <c r="BS92" i="3"/>
  <c r="BN38" i="25"/>
  <c r="GF68" i="3"/>
  <c r="JS68" i="3"/>
  <c r="CO32" i="3"/>
  <c r="RS68" i="3"/>
  <c r="MO32" i="3"/>
  <c r="JO32" i="3"/>
  <c r="DD33" i="3"/>
  <c r="DF33" i="3" s="1"/>
  <c r="AE44" i="23"/>
  <c r="MD33" i="3"/>
  <c r="BK44" i="23"/>
  <c r="UD33" i="3"/>
  <c r="ED33" i="3"/>
  <c r="AG44" i="23"/>
  <c r="MQ33" i="3"/>
  <c r="BM44" i="23"/>
  <c r="UQ33" i="3"/>
  <c r="CS44" i="23"/>
  <c r="GQ33" i="3"/>
  <c r="AQ44" i="23"/>
  <c r="PD33" i="3"/>
  <c r="BW44" i="23"/>
  <c r="AQ33" i="3"/>
  <c r="AS33" i="3" s="1"/>
  <c r="JD33" i="3"/>
  <c r="BA44" i="23"/>
  <c r="RQ33" i="3"/>
  <c r="CG44" i="23"/>
  <c r="CM120" i="23"/>
  <c r="TD93" i="3"/>
  <c r="GQ93" i="3"/>
  <c r="AQ120" i="23"/>
  <c r="PD93" i="3"/>
  <c r="BW120" i="23"/>
  <c r="TQ93" i="3"/>
  <c r="CO120" i="23"/>
  <c r="WD93" i="3"/>
  <c r="CY120" i="23"/>
  <c r="GD93" i="3"/>
  <c r="AO120" i="23"/>
  <c r="OQ93" i="3"/>
  <c r="BU120" i="23"/>
  <c r="FS92" i="3"/>
  <c r="FN38" i="25"/>
  <c r="IS92" i="3"/>
  <c r="IA38" i="25"/>
  <c r="KF68" i="3"/>
  <c r="RF68" i="3"/>
  <c r="PF68" i="3"/>
  <c r="VA32" i="3"/>
  <c r="WZ19" i="25"/>
  <c r="WU66" i="3"/>
  <c r="XH66" i="3" s="1"/>
  <c r="LH67" i="3"/>
  <c r="WR32" i="3"/>
  <c r="XA32" i="3" s="1"/>
  <c r="WU90" i="3"/>
  <c r="XH90" i="3" s="1"/>
  <c r="SH32" i="3"/>
  <c r="WU32" i="3" s="1"/>
  <c r="XF31" i="3"/>
  <c r="UR92" i="3"/>
  <c r="VA92" i="3" s="1"/>
  <c r="WR18" i="25"/>
  <c r="DU31" i="3"/>
  <c r="TE68" i="3"/>
  <c r="TH68" i="3" s="1"/>
  <c r="SN32" i="3"/>
  <c r="SR68" i="3"/>
  <c r="TA68" i="3" s="1"/>
  <c r="UT68" i="3"/>
  <c r="XD37" i="25"/>
  <c r="SN91" i="3"/>
  <c r="WT32" i="3"/>
  <c r="XG32" i="3" s="1"/>
  <c r="XE31" i="3"/>
  <c r="SE92" i="3"/>
  <c r="SH92" i="3" s="1"/>
  <c r="WR37" i="25"/>
  <c r="XE90" i="3"/>
  <c r="XN90" i="3" s="1"/>
  <c r="XB37" i="25"/>
  <c r="WP68" i="3"/>
  <c r="XC68" i="3" s="1"/>
  <c r="MT68" i="3"/>
  <c r="XD91" i="3"/>
  <c r="XE36" i="25"/>
  <c r="LG92" i="3"/>
  <c r="WQ19" i="25"/>
  <c r="DO19" i="25"/>
  <c r="DX19" i="25" s="1"/>
  <c r="DT117" i="3"/>
  <c r="SR117" i="3"/>
  <c r="SU117" i="3" s="1"/>
  <c r="SE19" i="25"/>
  <c r="LG117" i="3"/>
  <c r="WT67" i="3"/>
  <c r="XG67" i="3" s="1"/>
  <c r="TE92" i="3"/>
  <c r="TH92" i="3" s="1"/>
  <c r="SE118" i="3"/>
  <c r="WO19" i="25"/>
  <c r="WX19" i="25" s="1"/>
  <c r="XB18" i="25"/>
  <c r="SR69" i="3"/>
  <c r="NG118" i="3"/>
  <c r="LG93" i="3"/>
  <c r="LG118" i="3"/>
  <c r="LE19" i="25"/>
  <c r="LN117" i="3"/>
  <c r="LH117" i="3"/>
  <c r="LN68" i="3"/>
  <c r="LH68" i="3"/>
  <c r="ST118" i="3"/>
  <c r="LN92" i="3"/>
  <c r="LH92" i="3"/>
  <c r="SE69" i="3"/>
  <c r="UT69" i="3"/>
  <c r="RM38" i="25"/>
  <c r="UZ38" i="25"/>
  <c r="MT33" i="3"/>
  <c r="MM38" i="25"/>
  <c r="NE69" i="3"/>
  <c r="LE69" i="3"/>
  <c r="LG69" i="3"/>
  <c r="DG69" i="3"/>
  <c r="DG118" i="3"/>
  <c r="CT118" i="3"/>
  <c r="CR118" i="3"/>
  <c r="DQ19" i="25"/>
  <c r="XG31" i="3"/>
  <c r="DU91" i="3"/>
  <c r="CU68" i="3"/>
  <c r="DA68" i="3"/>
  <c r="DU67" i="3"/>
  <c r="DA117" i="3"/>
  <c r="CU117" i="3"/>
  <c r="CU92" i="3"/>
  <c r="DA92" i="3"/>
  <c r="VE19" i="25"/>
  <c r="WT91" i="3"/>
  <c r="XG91" i="3" s="1"/>
  <c r="BH68" i="3"/>
  <c r="BN68" i="3"/>
  <c r="DR68" i="3"/>
  <c r="UU68" i="3"/>
  <c r="VA68" i="3"/>
  <c r="DP118" i="3"/>
  <c r="BG118" i="3"/>
  <c r="SE93" i="3"/>
  <c r="SF69" i="3"/>
  <c r="SO69" i="3" s="1"/>
  <c r="SF118" i="3"/>
  <c r="SO118" i="3" s="1"/>
  <c r="MM20" i="25"/>
  <c r="MT93" i="3"/>
  <c r="CR19" i="25"/>
  <c r="BN117" i="3"/>
  <c r="BH117" i="3"/>
  <c r="DR117" i="3"/>
  <c r="RR19" i="25"/>
  <c r="DE19" i="25"/>
  <c r="UU117" i="3"/>
  <c r="VA117" i="3"/>
  <c r="EA32" i="3"/>
  <c r="WP117" i="3"/>
  <c r="XC117" i="3" s="1"/>
  <c r="MT117" i="3"/>
  <c r="MR117" i="3"/>
  <c r="NH68" i="3"/>
  <c r="NN68" i="3"/>
  <c r="DH68" i="3"/>
  <c r="DN68" i="3"/>
  <c r="NA68" i="3"/>
  <c r="MU68" i="3"/>
  <c r="NH117" i="3"/>
  <c r="NN117" i="3"/>
  <c r="DN92" i="3"/>
  <c r="DH92" i="3"/>
  <c r="UT118" i="3"/>
  <c r="UR118" i="3"/>
  <c r="WQ118" i="3"/>
  <c r="MU67" i="3"/>
  <c r="NA67" i="3"/>
  <c r="WR67" i="3"/>
  <c r="XE67" i="3" s="1"/>
  <c r="TH67" i="3"/>
  <c r="TN67" i="3"/>
  <c r="TE117" i="3"/>
  <c r="TG117" i="3"/>
  <c r="SN117" i="3"/>
  <c r="SH117" i="3"/>
  <c r="DH117" i="3"/>
  <c r="DN117" i="3"/>
  <c r="OR19" i="25"/>
  <c r="XH30" i="3"/>
  <c r="DR18" i="25"/>
  <c r="TH91" i="3"/>
  <c r="TN91" i="3"/>
  <c r="WU31" i="3"/>
  <c r="BH92" i="3"/>
  <c r="BN92" i="3"/>
  <c r="DR92" i="3"/>
  <c r="NN92" i="3"/>
  <c r="NH92" i="3"/>
  <c r="CR69" i="3"/>
  <c r="CT69" i="3"/>
  <c r="DP69" i="3"/>
  <c r="BG69" i="3"/>
  <c r="BG33" i="3"/>
  <c r="AZ20" i="25"/>
  <c r="ST93" i="3"/>
  <c r="SR93" i="3"/>
  <c r="BG93" i="3"/>
  <c r="TG33" i="3"/>
  <c r="TE33" i="3"/>
  <c r="SZ20" i="25"/>
  <c r="WP92" i="3"/>
  <c r="XC92" i="3" s="1"/>
  <c r="MR92" i="3"/>
  <c r="MT92" i="3"/>
  <c r="SU92" i="3"/>
  <c r="TA92" i="3"/>
  <c r="XH89" i="3"/>
  <c r="DR37" i="25"/>
  <c r="EA91" i="3"/>
  <c r="SN68" i="3"/>
  <c r="SH68" i="3"/>
  <c r="DU32" i="3"/>
  <c r="MU91" i="3"/>
  <c r="NA91" i="3"/>
  <c r="WR91" i="3"/>
  <c r="XA91" i="3" s="1"/>
  <c r="DT68" i="3"/>
  <c r="DT92" i="3"/>
  <c r="RZ38" i="25"/>
  <c r="WQ92" i="3"/>
  <c r="XC37" i="25"/>
  <c r="DY37" i="25"/>
  <c r="VB92" i="3"/>
  <c r="CP38" i="25"/>
  <c r="TF68" i="3"/>
  <c r="CN38" i="25"/>
  <c r="SF68" i="3"/>
  <c r="XA19" i="25"/>
  <c r="SF92" i="3"/>
  <c r="WQ117" i="3"/>
  <c r="NO32" i="3"/>
  <c r="VB32" i="3"/>
  <c r="NF92" i="3"/>
  <c r="US68" i="3"/>
  <c r="SS68" i="3"/>
  <c r="DP19" i="25"/>
  <c r="MS92" i="3"/>
  <c r="BO68" i="3"/>
  <c r="WQ69" i="3"/>
  <c r="LF69" i="3"/>
  <c r="NB32" i="3"/>
  <c r="DB68" i="3"/>
  <c r="DO68" i="3"/>
  <c r="WQ68" i="3"/>
  <c r="LF68" i="3"/>
  <c r="LO92" i="3"/>
  <c r="SS92" i="3"/>
  <c r="SA38" i="25"/>
  <c r="NF68" i="3"/>
  <c r="WP19" i="25"/>
  <c r="WY19" i="25" s="1"/>
  <c r="SO32" i="3"/>
  <c r="LO117" i="3"/>
  <c r="WS117" i="3"/>
  <c r="NB68" i="3"/>
  <c r="LO32" i="3"/>
  <c r="WS32" i="3"/>
  <c r="XB32" i="3" s="1"/>
  <c r="P118" i="1"/>
  <c r="CX118" i="1" s="1"/>
  <c r="DQ68" i="3"/>
  <c r="AF68" i="3"/>
  <c r="AO32" i="3"/>
  <c r="DS32" i="3"/>
  <c r="XF90" i="3"/>
  <c r="XO90" i="3" s="1"/>
  <c r="EB90" i="3"/>
  <c r="DY18" i="25"/>
  <c r="XC18" i="25"/>
  <c r="AO91" i="3"/>
  <c r="DS91" i="3"/>
  <c r="AO67" i="3"/>
  <c r="DS67" i="3"/>
  <c r="XF67" i="3" s="1"/>
  <c r="P69" i="1"/>
  <c r="CX69" i="1" s="1"/>
  <c r="P33" i="1"/>
  <c r="CX33" i="1" s="1"/>
  <c r="P93" i="1"/>
  <c r="CX93" i="1" s="1"/>
  <c r="AA38" i="25"/>
  <c r="DQ92" i="3"/>
  <c r="AF92" i="3"/>
  <c r="DQ117" i="3"/>
  <c r="AF117" i="3"/>
  <c r="DG91" i="23"/>
  <c r="D93" i="23"/>
  <c r="D52" i="23"/>
  <c r="D50" i="23"/>
  <c r="D127" i="23"/>
  <c r="D158" i="23"/>
  <c r="D48" i="23"/>
  <c r="BF119" i="3" l="1"/>
  <c r="BO119" i="3" s="1"/>
  <c r="BF35" i="3"/>
  <c r="BO35" i="3" s="1"/>
  <c r="AS119" i="3"/>
  <c r="BB119" i="3" s="1"/>
  <c r="AS35" i="3"/>
  <c r="BB35" i="3" s="1"/>
  <c r="DF35" i="3"/>
  <c r="DO35" i="3" s="1"/>
  <c r="DF119" i="3"/>
  <c r="DO119" i="3" s="1"/>
  <c r="DF70" i="3"/>
  <c r="DO70" i="3" s="1"/>
  <c r="DC126" i="23"/>
  <c r="DG126" i="23" s="1"/>
  <c r="RO38" i="25"/>
  <c r="KQ69" i="3"/>
  <c r="ED35" i="3"/>
  <c r="EF35" i="3" s="1"/>
  <c r="DC49" i="23"/>
  <c r="DC156" i="23"/>
  <c r="DG156" i="23" s="1"/>
  <c r="DC92" i="23"/>
  <c r="DG92" i="23" s="1"/>
  <c r="DC120" i="23"/>
  <c r="DG120" i="23" s="1"/>
  <c r="DG124" i="23"/>
  <c r="DC44" i="23"/>
  <c r="DG44" i="23" s="1"/>
  <c r="DG46" i="23"/>
  <c r="KQ118" i="3"/>
  <c r="MN38" i="25"/>
  <c r="Q52" i="23"/>
  <c r="Q38" i="3" s="1"/>
  <c r="S38" i="3" s="1"/>
  <c r="S52" i="23"/>
  <c r="AD38" i="3" s="1"/>
  <c r="U52" i="23"/>
  <c r="Q158" i="23"/>
  <c r="S158" i="23"/>
  <c r="U158" i="23"/>
  <c r="Q93" i="23"/>
  <c r="S93" i="23"/>
  <c r="U93" i="23"/>
  <c r="AQ71" i="3" s="1"/>
  <c r="Q48" i="23"/>
  <c r="S48" i="23"/>
  <c r="U48" i="23"/>
  <c r="S127" i="23"/>
  <c r="AD95" i="3" s="1"/>
  <c r="U127" i="23"/>
  <c r="AQ95" i="3" s="1"/>
  <c r="Q127" i="23"/>
  <c r="Q95" i="3" s="1"/>
  <c r="S95" i="3" s="1"/>
  <c r="U50" i="23"/>
  <c r="AQ36" i="3" s="1"/>
  <c r="Q50" i="23"/>
  <c r="Q36" i="3" s="1"/>
  <c r="S36" i="3" s="1"/>
  <c r="S50" i="23"/>
  <c r="AD36" i="3" s="1"/>
  <c r="ED119" i="3"/>
  <c r="KQ119" i="3" s="1"/>
  <c r="RN38" i="25"/>
  <c r="KS92" i="3"/>
  <c r="ON38" i="25"/>
  <c r="XD19" i="25"/>
  <c r="CU48" i="23"/>
  <c r="CM48" i="23"/>
  <c r="CE48" i="23"/>
  <c r="BW48" i="23"/>
  <c r="BO48" i="23"/>
  <c r="BG48" i="23"/>
  <c r="AY48" i="23"/>
  <c r="AQ48" i="23"/>
  <c r="AI48" i="23"/>
  <c r="AA48" i="23"/>
  <c r="CS48" i="23"/>
  <c r="UQ34" i="3" s="1"/>
  <c r="CK48" i="23"/>
  <c r="SQ34" i="3" s="1"/>
  <c r="BU48" i="23"/>
  <c r="BM48" i="23"/>
  <c r="BE48" i="23"/>
  <c r="AW48" i="23"/>
  <c r="AO48" i="23"/>
  <c r="AG48" i="23"/>
  <c r="Y48" i="23"/>
  <c r="CY48" i="23"/>
  <c r="CI48" i="23"/>
  <c r="CA48" i="23"/>
  <c r="BS48" i="23"/>
  <c r="BK48" i="23"/>
  <c r="BC48" i="23"/>
  <c r="AU48" i="23"/>
  <c r="AM48" i="23"/>
  <c r="AE48" i="23"/>
  <c r="W48" i="23"/>
  <c r="CW48" i="23"/>
  <c r="CO48" i="23"/>
  <c r="CG48" i="23"/>
  <c r="BY48" i="23"/>
  <c r="BQ48" i="23"/>
  <c r="BI48" i="23"/>
  <c r="BA48" i="23"/>
  <c r="AS48" i="23"/>
  <c r="AK48" i="23"/>
  <c r="CQ34" i="3"/>
  <c r="CW158" i="23"/>
  <c r="CO158" i="23"/>
  <c r="CG158" i="23"/>
  <c r="BY158" i="23"/>
  <c r="BQ158" i="23"/>
  <c r="BI158" i="23"/>
  <c r="BA158" i="23"/>
  <c r="AS158" i="23"/>
  <c r="AK158" i="23"/>
  <c r="CU158" i="23"/>
  <c r="CM158" i="23"/>
  <c r="CE158" i="23"/>
  <c r="BW158" i="23"/>
  <c r="BO158" i="23"/>
  <c r="BG158" i="23"/>
  <c r="AY158" i="23"/>
  <c r="AQ158" i="23"/>
  <c r="AI158" i="23"/>
  <c r="AA158" i="23"/>
  <c r="CK158" i="23"/>
  <c r="BU158" i="23"/>
  <c r="BE158" i="23"/>
  <c r="AO158" i="23"/>
  <c r="Y158" i="23"/>
  <c r="CY158" i="23"/>
  <c r="CI158" i="23"/>
  <c r="BS158" i="23"/>
  <c r="BC158" i="23"/>
  <c r="AM158" i="23"/>
  <c r="W158" i="23"/>
  <c r="CS158" i="23"/>
  <c r="BM158" i="23"/>
  <c r="AW158" i="23"/>
  <c r="AG158" i="23"/>
  <c r="CA158" i="23"/>
  <c r="BK158" i="23"/>
  <c r="AU158" i="23"/>
  <c r="AE158" i="23"/>
  <c r="RO68" i="3"/>
  <c r="QO68" i="3"/>
  <c r="IO68" i="3"/>
  <c r="UN38" i="25"/>
  <c r="JF93" i="3"/>
  <c r="IN38" i="25"/>
  <c r="HF33" i="3"/>
  <c r="JA20" i="25"/>
  <c r="BS33" i="3"/>
  <c r="BN20" i="25"/>
  <c r="JS33" i="3"/>
  <c r="JN20" i="25"/>
  <c r="OB92" i="3"/>
  <c r="NL38" i="25" s="1"/>
  <c r="NC38" i="25"/>
  <c r="IO92" i="3"/>
  <c r="HY38" i="25" s="1"/>
  <c r="HP38" i="25"/>
  <c r="BQ94" i="3"/>
  <c r="KD94" i="3"/>
  <c r="SQ94" i="3"/>
  <c r="CD94" i="3"/>
  <c r="LD94" i="3"/>
  <c r="UQ94" i="3"/>
  <c r="HD94" i="3"/>
  <c r="PQ94" i="3"/>
  <c r="BD94" i="3"/>
  <c r="BF94" i="3" s="1"/>
  <c r="JQ94" i="3"/>
  <c r="SD94" i="3"/>
  <c r="FD70" i="3"/>
  <c r="QD70" i="3"/>
  <c r="CQ70" i="3"/>
  <c r="CS70" i="3" s="1"/>
  <c r="DB70" i="3" s="1"/>
  <c r="OD70" i="3"/>
  <c r="AQ70" i="3"/>
  <c r="AS70" i="3" s="1"/>
  <c r="MD70" i="3"/>
  <c r="BD70" i="3"/>
  <c r="ND70" i="3"/>
  <c r="NF70" i="3" s="1"/>
  <c r="NO70" i="3" s="1"/>
  <c r="Q70" i="3"/>
  <c r="ID70" i="3"/>
  <c r="IB68" i="3"/>
  <c r="WB68" i="3"/>
  <c r="FO92" i="3"/>
  <c r="FL38" i="25" s="1"/>
  <c r="FC38" i="25"/>
  <c r="CO68" i="3"/>
  <c r="CW127" i="23"/>
  <c r="VQ95" i="3" s="1"/>
  <c r="VS95" i="3" s="1"/>
  <c r="WB95" i="3" s="1"/>
  <c r="CO127" i="23"/>
  <c r="TQ95" i="3" s="1"/>
  <c r="TS95" i="3" s="1"/>
  <c r="UB95" i="3" s="1"/>
  <c r="CG127" i="23"/>
  <c r="RQ95" i="3" s="1"/>
  <c r="RS95" i="3" s="1"/>
  <c r="SB95" i="3" s="1"/>
  <c r="BY127" i="23"/>
  <c r="PQ95" i="3" s="1"/>
  <c r="PS95" i="3" s="1"/>
  <c r="QB95" i="3" s="1"/>
  <c r="BQ127" i="23"/>
  <c r="NQ95" i="3" s="1"/>
  <c r="NS95" i="3" s="1"/>
  <c r="OB95" i="3" s="1"/>
  <c r="BI127" i="23"/>
  <c r="LQ95" i="3" s="1"/>
  <c r="LS95" i="3" s="1"/>
  <c r="MB95" i="3" s="1"/>
  <c r="CU127" i="23"/>
  <c r="VD95" i="3" s="1"/>
  <c r="VF95" i="3" s="1"/>
  <c r="VO95" i="3" s="1"/>
  <c r="CM127" i="23"/>
  <c r="TD95" i="3" s="1"/>
  <c r="TF95" i="3" s="1"/>
  <c r="TO95" i="3" s="1"/>
  <c r="CE127" i="23"/>
  <c r="RD95" i="3" s="1"/>
  <c r="RF95" i="3" s="1"/>
  <c r="RO95" i="3" s="1"/>
  <c r="BW127" i="23"/>
  <c r="PD95" i="3" s="1"/>
  <c r="PF95" i="3" s="1"/>
  <c r="PO95" i="3" s="1"/>
  <c r="BO127" i="23"/>
  <c r="ND95" i="3" s="1"/>
  <c r="NF95" i="3" s="1"/>
  <c r="NO95" i="3" s="1"/>
  <c r="BG127" i="23"/>
  <c r="LD95" i="3" s="1"/>
  <c r="CS127" i="23"/>
  <c r="UQ95" i="3" s="1"/>
  <c r="US95" i="3" s="1"/>
  <c r="VB95" i="3" s="1"/>
  <c r="CK127" i="23"/>
  <c r="SQ95" i="3" s="1"/>
  <c r="SS95" i="3" s="1"/>
  <c r="TB95" i="3" s="1"/>
  <c r="QS95" i="3"/>
  <c r="RB95" i="3" s="1"/>
  <c r="BU127" i="23"/>
  <c r="OQ95" i="3" s="1"/>
  <c r="OS95" i="3" s="1"/>
  <c r="PB95" i="3" s="1"/>
  <c r="BM127" i="23"/>
  <c r="MQ95" i="3" s="1"/>
  <c r="MS95" i="3" s="1"/>
  <c r="NB95" i="3" s="1"/>
  <c r="BE127" i="23"/>
  <c r="KD95" i="3" s="1"/>
  <c r="KF95" i="3" s="1"/>
  <c r="KO95" i="3" s="1"/>
  <c r="CA127" i="23"/>
  <c r="QD95" i="3" s="1"/>
  <c r="QF95" i="3" s="1"/>
  <c r="QO95" i="3" s="1"/>
  <c r="BA127" i="23"/>
  <c r="JD95" i="3" s="1"/>
  <c r="JF95" i="3" s="1"/>
  <c r="JO95" i="3" s="1"/>
  <c r="AS127" i="23"/>
  <c r="HD95" i="3" s="1"/>
  <c r="HF95" i="3" s="1"/>
  <c r="HO95" i="3" s="1"/>
  <c r="AK127" i="23"/>
  <c r="FD95" i="3" s="1"/>
  <c r="FF95" i="3" s="1"/>
  <c r="FO95" i="3" s="1"/>
  <c r="CQ95" i="3"/>
  <c r="CS95" i="3" s="1"/>
  <c r="DB95" i="3" s="1"/>
  <c r="CY127" i="23"/>
  <c r="WD95" i="3" s="1"/>
  <c r="WF95" i="3" s="1"/>
  <c r="WO95" i="3" s="1"/>
  <c r="BS127" i="23"/>
  <c r="OD95" i="3" s="1"/>
  <c r="OF95" i="3" s="1"/>
  <c r="OO95" i="3" s="1"/>
  <c r="AY127" i="23"/>
  <c r="IQ95" i="3" s="1"/>
  <c r="IS95" i="3" s="1"/>
  <c r="JB95" i="3" s="1"/>
  <c r="AQ127" i="23"/>
  <c r="GQ95" i="3" s="1"/>
  <c r="GS95" i="3" s="1"/>
  <c r="HB95" i="3" s="1"/>
  <c r="AI127" i="23"/>
  <c r="EQ95" i="3" s="1"/>
  <c r="ES95" i="3" s="1"/>
  <c r="FB95" i="3" s="1"/>
  <c r="AA127" i="23"/>
  <c r="CD95" i="3" s="1"/>
  <c r="CF95" i="3" s="1"/>
  <c r="CO95" i="3" s="1"/>
  <c r="UD95" i="3"/>
  <c r="UO95" i="3" s="1"/>
  <c r="BK127" i="23"/>
  <c r="MD95" i="3" s="1"/>
  <c r="MF95" i="3" s="1"/>
  <c r="MO95" i="3" s="1"/>
  <c r="AW127" i="23"/>
  <c r="ID95" i="3" s="1"/>
  <c r="IF95" i="3" s="1"/>
  <c r="IO95" i="3" s="1"/>
  <c r="AO127" i="23"/>
  <c r="GD95" i="3" s="1"/>
  <c r="GF95" i="3" s="1"/>
  <c r="GO95" i="3" s="1"/>
  <c r="AG127" i="23"/>
  <c r="Y127" i="23"/>
  <c r="BQ95" i="3" s="1"/>
  <c r="BS95" i="3" s="1"/>
  <c r="CB95" i="3" s="1"/>
  <c r="CI127" i="23"/>
  <c r="SD95" i="3" s="1"/>
  <c r="BC127" i="23"/>
  <c r="JQ95" i="3" s="1"/>
  <c r="JS95" i="3" s="1"/>
  <c r="KB95" i="3" s="1"/>
  <c r="AU127" i="23"/>
  <c r="HQ95" i="3" s="1"/>
  <c r="HS95" i="3" s="1"/>
  <c r="IB95" i="3" s="1"/>
  <c r="AM127" i="23"/>
  <c r="FQ95" i="3" s="1"/>
  <c r="FS95" i="3" s="1"/>
  <c r="GB95" i="3" s="1"/>
  <c r="AE127" i="23"/>
  <c r="DD95" i="3" s="1"/>
  <c r="W127" i="23"/>
  <c r="BD95" i="3" s="1"/>
  <c r="PO68" i="3"/>
  <c r="GB92" i="3"/>
  <c r="FY38" i="25" s="1"/>
  <c r="FP38" i="25"/>
  <c r="GF93" i="3"/>
  <c r="GA38" i="25"/>
  <c r="TS93" i="3"/>
  <c r="TN38" i="25"/>
  <c r="GS93" i="3"/>
  <c r="GN38" i="25"/>
  <c r="RS33" i="3"/>
  <c r="SN20" i="25"/>
  <c r="AN20" i="25"/>
  <c r="GS33" i="3"/>
  <c r="GN20" i="25"/>
  <c r="UN20" i="25"/>
  <c r="GO68" i="3"/>
  <c r="JB68" i="3"/>
  <c r="OB68" i="3"/>
  <c r="ED94" i="3"/>
  <c r="MQ94" i="3"/>
  <c r="UD94" i="3"/>
  <c r="EQ94" i="3"/>
  <c r="ND94" i="3"/>
  <c r="AQ94" i="3"/>
  <c r="AS94" i="3" s="1"/>
  <c r="JD94" i="3"/>
  <c r="RQ94" i="3"/>
  <c r="DD94" i="3"/>
  <c r="DF94" i="3" s="1"/>
  <c r="MD94" i="3"/>
  <c r="TQ94" i="3"/>
  <c r="MB92" i="3"/>
  <c r="LY38" i="25" s="1"/>
  <c r="LP38" i="25"/>
  <c r="HF93" i="3"/>
  <c r="JA38" i="25"/>
  <c r="VS33" i="3"/>
  <c r="UA20" i="25"/>
  <c r="FF33" i="3"/>
  <c r="FA20" i="25"/>
  <c r="QS33" i="3"/>
  <c r="QN20" i="25"/>
  <c r="S33" i="3"/>
  <c r="P20" i="25" s="1"/>
  <c r="N20" i="25"/>
  <c r="HS33" i="3"/>
  <c r="HA20" i="25"/>
  <c r="HB68" i="3"/>
  <c r="UO68" i="3"/>
  <c r="PB68" i="3"/>
  <c r="VO92" i="3"/>
  <c r="VY38" i="25" s="1"/>
  <c r="VP38" i="25"/>
  <c r="VS93" i="3"/>
  <c r="UA38" i="25"/>
  <c r="LS33" i="3"/>
  <c r="LN20" i="25"/>
  <c r="RF33" i="3"/>
  <c r="RA20" i="25"/>
  <c r="GF33" i="3"/>
  <c r="GA20" i="25"/>
  <c r="OF33" i="3"/>
  <c r="PN20" i="25"/>
  <c r="CU52" i="23"/>
  <c r="VD38" i="3" s="1"/>
  <c r="VF38" i="3" s="1"/>
  <c r="VO38" i="3" s="1"/>
  <c r="CM52" i="23"/>
  <c r="TD38" i="3" s="1"/>
  <c r="TF38" i="3" s="1"/>
  <c r="TO38" i="3" s="1"/>
  <c r="CA52" i="23"/>
  <c r="QD38" i="3" s="1"/>
  <c r="QF38" i="3" s="1"/>
  <c r="QO38" i="3" s="1"/>
  <c r="BS52" i="23"/>
  <c r="OD38" i="3" s="1"/>
  <c r="OF38" i="3" s="1"/>
  <c r="OO38" i="3" s="1"/>
  <c r="BK52" i="23"/>
  <c r="MD38" i="3" s="1"/>
  <c r="MF38" i="3" s="1"/>
  <c r="MO38" i="3" s="1"/>
  <c r="BC52" i="23"/>
  <c r="JQ38" i="3" s="1"/>
  <c r="JS38" i="3" s="1"/>
  <c r="KB38" i="3" s="1"/>
  <c r="AU52" i="23"/>
  <c r="HQ38" i="3" s="1"/>
  <c r="HS38" i="3" s="1"/>
  <c r="IB38" i="3" s="1"/>
  <c r="AM52" i="23"/>
  <c r="FQ38" i="3" s="1"/>
  <c r="FS38" i="3" s="1"/>
  <c r="GB38" i="3" s="1"/>
  <c r="AE52" i="23"/>
  <c r="DD38" i="3" s="1"/>
  <c r="W52" i="23"/>
  <c r="BD38" i="3" s="1"/>
  <c r="CS52" i="23"/>
  <c r="UQ38" i="3" s="1"/>
  <c r="US38" i="3" s="1"/>
  <c r="VB38" i="3" s="1"/>
  <c r="CE52" i="23"/>
  <c r="RD38" i="3" s="1"/>
  <c r="RF38" i="3" s="1"/>
  <c r="RO38" i="3" s="1"/>
  <c r="BU52" i="23"/>
  <c r="OQ38" i="3" s="1"/>
  <c r="OS38" i="3" s="1"/>
  <c r="PB38" i="3" s="1"/>
  <c r="BI52" i="23"/>
  <c r="LQ38" i="3" s="1"/>
  <c r="LS38" i="3" s="1"/>
  <c r="MB38" i="3" s="1"/>
  <c r="AY52" i="23"/>
  <c r="IQ38" i="3" s="1"/>
  <c r="IS38" i="3" s="1"/>
  <c r="JB38" i="3" s="1"/>
  <c r="AO52" i="23"/>
  <c r="GD38" i="3" s="1"/>
  <c r="GF38" i="3" s="1"/>
  <c r="GO38" i="3" s="1"/>
  <c r="CQ38" i="3"/>
  <c r="CS38" i="3" s="1"/>
  <c r="DB38" i="3" s="1"/>
  <c r="UD38" i="3"/>
  <c r="UO38" i="3" s="1"/>
  <c r="CI52" i="23"/>
  <c r="SD38" i="3" s="1"/>
  <c r="QS38" i="3"/>
  <c r="RB38" i="3" s="1"/>
  <c r="BQ52" i="23"/>
  <c r="NQ38" i="3" s="1"/>
  <c r="NS38" i="3" s="1"/>
  <c r="OB38" i="3" s="1"/>
  <c r="BG52" i="23"/>
  <c r="LD38" i="3" s="1"/>
  <c r="AW52" i="23"/>
  <c r="ID38" i="3" s="1"/>
  <c r="IF38" i="3" s="1"/>
  <c r="IO38" i="3" s="1"/>
  <c r="AK52" i="23"/>
  <c r="FD38" i="3" s="1"/>
  <c r="FF38" i="3" s="1"/>
  <c r="FO38" i="3" s="1"/>
  <c r="AA52" i="23"/>
  <c r="CD38" i="3" s="1"/>
  <c r="CF38" i="3" s="1"/>
  <c r="CO38" i="3" s="1"/>
  <c r="CY52" i="23"/>
  <c r="WD38" i="3" s="1"/>
  <c r="WF38" i="3" s="1"/>
  <c r="WO38" i="3" s="1"/>
  <c r="CO52" i="23"/>
  <c r="TQ38" i="3" s="1"/>
  <c r="TS38" i="3" s="1"/>
  <c r="UB38" i="3" s="1"/>
  <c r="BY52" i="23"/>
  <c r="PQ38" i="3" s="1"/>
  <c r="PS38" i="3" s="1"/>
  <c r="QB38" i="3" s="1"/>
  <c r="BO52" i="23"/>
  <c r="ND38" i="3" s="1"/>
  <c r="NF38" i="3" s="1"/>
  <c r="NO38" i="3" s="1"/>
  <c r="BE52" i="23"/>
  <c r="KD38" i="3" s="1"/>
  <c r="KF38" i="3" s="1"/>
  <c r="KO38" i="3" s="1"/>
  <c r="AS52" i="23"/>
  <c r="HD38" i="3" s="1"/>
  <c r="HF38" i="3" s="1"/>
  <c r="HO38" i="3" s="1"/>
  <c r="AI52" i="23"/>
  <c r="EQ38" i="3" s="1"/>
  <c r="ES38" i="3" s="1"/>
  <c r="FB38" i="3" s="1"/>
  <c r="Y52" i="23"/>
  <c r="BQ38" i="3" s="1"/>
  <c r="BS38" i="3" s="1"/>
  <c r="CB38" i="3" s="1"/>
  <c r="CW52" i="23"/>
  <c r="VQ38" i="3" s="1"/>
  <c r="VS38" i="3" s="1"/>
  <c r="WB38" i="3" s="1"/>
  <c r="CG52" i="23"/>
  <c r="RQ38" i="3" s="1"/>
  <c r="RS38" i="3" s="1"/>
  <c r="SB38" i="3" s="1"/>
  <c r="BW52" i="23"/>
  <c r="PD38" i="3" s="1"/>
  <c r="PF38" i="3" s="1"/>
  <c r="PO38" i="3" s="1"/>
  <c r="BM52" i="23"/>
  <c r="MQ38" i="3" s="1"/>
  <c r="MS38" i="3" s="1"/>
  <c r="NB38" i="3" s="1"/>
  <c r="BA52" i="23"/>
  <c r="JD38" i="3" s="1"/>
  <c r="JF38" i="3" s="1"/>
  <c r="JO38" i="3" s="1"/>
  <c r="AQ52" i="23"/>
  <c r="GQ38" i="3" s="1"/>
  <c r="GS38" i="3" s="1"/>
  <c r="HB38" i="3" s="1"/>
  <c r="AG52" i="23"/>
  <c r="AQ38" i="3"/>
  <c r="CK52" i="23"/>
  <c r="CS93" i="23"/>
  <c r="UQ71" i="3" s="1"/>
  <c r="US71" i="3" s="1"/>
  <c r="VB71" i="3" s="1"/>
  <c r="CK93" i="23"/>
  <c r="SQ71" i="3" s="1"/>
  <c r="SS71" i="3" s="1"/>
  <c r="TB71" i="3" s="1"/>
  <c r="QS71" i="3"/>
  <c r="RB71" i="3" s="1"/>
  <c r="BU93" i="23"/>
  <c r="OQ71" i="3" s="1"/>
  <c r="OS71" i="3" s="1"/>
  <c r="PB71" i="3" s="1"/>
  <c r="BM93" i="23"/>
  <c r="MQ71" i="3" s="1"/>
  <c r="BE93" i="23"/>
  <c r="AW93" i="23"/>
  <c r="ID71" i="3" s="1"/>
  <c r="IF71" i="3" s="1"/>
  <c r="IO71" i="3" s="1"/>
  <c r="AO93" i="23"/>
  <c r="GD71" i="3" s="1"/>
  <c r="GF71" i="3" s="1"/>
  <c r="GO71" i="3" s="1"/>
  <c r="AG93" i="23"/>
  <c r="Y93" i="23"/>
  <c r="BQ71" i="3" s="1"/>
  <c r="BS71" i="3" s="1"/>
  <c r="CB71" i="3" s="1"/>
  <c r="Q71" i="3"/>
  <c r="S71" i="3" s="1"/>
  <c r="UD71" i="3"/>
  <c r="UO71" i="3" s="1"/>
  <c r="CG93" i="23"/>
  <c r="RQ71" i="3" s="1"/>
  <c r="RS71" i="3" s="1"/>
  <c r="SB71" i="3" s="1"/>
  <c r="BW93" i="23"/>
  <c r="BK93" i="23"/>
  <c r="MD71" i="3" s="1"/>
  <c r="MF71" i="3" s="1"/>
  <c r="MO71" i="3" s="1"/>
  <c r="BA93" i="23"/>
  <c r="JD71" i="3" s="1"/>
  <c r="JF71" i="3" s="1"/>
  <c r="JO71" i="3" s="1"/>
  <c r="AQ93" i="23"/>
  <c r="GQ71" i="3" s="1"/>
  <c r="GS71" i="3" s="1"/>
  <c r="HB71" i="3" s="1"/>
  <c r="AE93" i="23"/>
  <c r="DD71" i="3" s="1"/>
  <c r="CY93" i="23"/>
  <c r="WD71" i="3" s="1"/>
  <c r="WF71" i="3" s="1"/>
  <c r="WO71" i="3" s="1"/>
  <c r="CO93" i="23"/>
  <c r="TQ71" i="3" s="1"/>
  <c r="TS71" i="3" s="1"/>
  <c r="UB71" i="3" s="1"/>
  <c r="CE93" i="23"/>
  <c r="BS93" i="23"/>
  <c r="OD71" i="3" s="1"/>
  <c r="OF71" i="3" s="1"/>
  <c r="OO71" i="3" s="1"/>
  <c r="BI93" i="23"/>
  <c r="LQ71" i="3" s="1"/>
  <c r="LS71" i="3" s="1"/>
  <c r="MB71" i="3" s="1"/>
  <c r="AY93" i="23"/>
  <c r="IQ71" i="3" s="1"/>
  <c r="IS71" i="3" s="1"/>
  <c r="JB71" i="3" s="1"/>
  <c r="AM93" i="23"/>
  <c r="FQ71" i="3" s="1"/>
  <c r="FS71" i="3" s="1"/>
  <c r="GB71" i="3" s="1"/>
  <c r="CQ71" i="3"/>
  <c r="CS71" i="3" s="1"/>
  <c r="DB71" i="3" s="1"/>
  <c r="AD71" i="3"/>
  <c r="CW93" i="23"/>
  <c r="VQ71" i="3" s="1"/>
  <c r="VS71" i="3" s="1"/>
  <c r="WB71" i="3" s="1"/>
  <c r="CM93" i="23"/>
  <c r="CA93" i="23"/>
  <c r="QD71" i="3" s="1"/>
  <c r="QF71" i="3" s="1"/>
  <c r="QO71" i="3" s="1"/>
  <c r="BQ93" i="23"/>
  <c r="NQ71" i="3" s="1"/>
  <c r="NS71" i="3" s="1"/>
  <c r="OB71" i="3" s="1"/>
  <c r="BG93" i="23"/>
  <c r="LD71" i="3" s="1"/>
  <c r="AU93" i="23"/>
  <c r="HQ71" i="3" s="1"/>
  <c r="HS71" i="3" s="1"/>
  <c r="IB71" i="3" s="1"/>
  <c r="AK93" i="23"/>
  <c r="FD71" i="3" s="1"/>
  <c r="FF71" i="3" s="1"/>
  <c r="FO71" i="3" s="1"/>
  <c r="AA93" i="23"/>
  <c r="CD71" i="3" s="1"/>
  <c r="CF71" i="3" s="1"/>
  <c r="CO71" i="3" s="1"/>
  <c r="CU93" i="23"/>
  <c r="VD71" i="3" s="1"/>
  <c r="VF71" i="3" s="1"/>
  <c r="VO71" i="3" s="1"/>
  <c r="CI93" i="23"/>
  <c r="SD71" i="3" s="1"/>
  <c r="BY93" i="23"/>
  <c r="BO93" i="23"/>
  <c r="ND71" i="3" s="1"/>
  <c r="BC93" i="23"/>
  <c r="JQ71" i="3" s="1"/>
  <c r="JS71" i="3" s="1"/>
  <c r="KB71" i="3" s="1"/>
  <c r="AS93" i="23"/>
  <c r="HD71" i="3" s="1"/>
  <c r="HF71" i="3" s="1"/>
  <c r="HO71" i="3" s="1"/>
  <c r="AI93" i="23"/>
  <c r="EQ71" i="3" s="1"/>
  <c r="ES71" i="3" s="1"/>
  <c r="FB71" i="3" s="1"/>
  <c r="W93" i="23"/>
  <c r="BD71" i="3" s="1"/>
  <c r="KO68" i="3"/>
  <c r="CB92" i="3"/>
  <c r="BY38" i="25" s="1"/>
  <c r="BP38" i="25"/>
  <c r="MO68" i="3"/>
  <c r="OO68" i="3"/>
  <c r="KQ93" i="3"/>
  <c r="KN38" i="25" s="1"/>
  <c r="EF93" i="3"/>
  <c r="EA38" i="25"/>
  <c r="MF93" i="3"/>
  <c r="MA38" i="25"/>
  <c r="RS93" i="3"/>
  <c r="SN38" i="25"/>
  <c r="AN38" i="25"/>
  <c r="ES93" i="3"/>
  <c r="EN38" i="25"/>
  <c r="PS33" i="3"/>
  <c r="PA20" i="25"/>
  <c r="VF33" i="3"/>
  <c r="VN20" i="25"/>
  <c r="ES33" i="3"/>
  <c r="EN20" i="25"/>
  <c r="KF33" i="3"/>
  <c r="KA20" i="25"/>
  <c r="QO92" i="3"/>
  <c r="QL38" i="25" s="1"/>
  <c r="QC38" i="25"/>
  <c r="GD94" i="3"/>
  <c r="OQ94" i="3"/>
  <c r="WD94" i="3"/>
  <c r="GQ94" i="3"/>
  <c r="PD94" i="3"/>
  <c r="CQ94" i="3"/>
  <c r="CS94" i="3" s="1"/>
  <c r="LQ94" i="3"/>
  <c r="TD94" i="3"/>
  <c r="FQ94" i="3"/>
  <c r="OD94" i="3"/>
  <c r="VQ94" i="3"/>
  <c r="LD70" i="3"/>
  <c r="VQ70" i="3"/>
  <c r="IQ70" i="3"/>
  <c r="TQ70" i="3"/>
  <c r="GQ70" i="3"/>
  <c r="RQ70" i="3"/>
  <c r="HD70" i="3"/>
  <c r="SD70" i="3"/>
  <c r="ED70" i="3"/>
  <c r="MQ70" i="3"/>
  <c r="MS70" i="3" s="1"/>
  <c r="NB70" i="3" s="1"/>
  <c r="UQ70" i="3"/>
  <c r="US70" i="3" s="1"/>
  <c r="VB70" i="3" s="1"/>
  <c r="CB68" i="3"/>
  <c r="EO69" i="3"/>
  <c r="KS69" i="3"/>
  <c r="LB69" i="3" s="1"/>
  <c r="BB68" i="3"/>
  <c r="FB68" i="3"/>
  <c r="GB68" i="3"/>
  <c r="VO68" i="3"/>
  <c r="UB68" i="3"/>
  <c r="CO92" i="3"/>
  <c r="CL38" i="25" s="1"/>
  <c r="CC38" i="25"/>
  <c r="IB92" i="3"/>
  <c r="HL38" i="25" s="1"/>
  <c r="HC38" i="25"/>
  <c r="RB92" i="3"/>
  <c r="QY38" i="25" s="1"/>
  <c r="QP38" i="25"/>
  <c r="CU50" i="23"/>
  <c r="VD36" i="3" s="1"/>
  <c r="VF36" i="3" s="1"/>
  <c r="VO36" i="3" s="1"/>
  <c r="CM50" i="23"/>
  <c r="TD36" i="3" s="1"/>
  <c r="TF36" i="3" s="1"/>
  <c r="TO36" i="3" s="1"/>
  <c r="CE50" i="23"/>
  <c r="RD36" i="3" s="1"/>
  <c r="RF36" i="3" s="1"/>
  <c r="RO36" i="3" s="1"/>
  <c r="BW50" i="23"/>
  <c r="PD36" i="3" s="1"/>
  <c r="PF36" i="3" s="1"/>
  <c r="PO36" i="3" s="1"/>
  <c r="BO50" i="23"/>
  <c r="ND36" i="3" s="1"/>
  <c r="NF36" i="3" s="1"/>
  <c r="NO36" i="3" s="1"/>
  <c r="BG50" i="23"/>
  <c r="LD36" i="3" s="1"/>
  <c r="AY50" i="23"/>
  <c r="IQ36" i="3" s="1"/>
  <c r="IS36" i="3" s="1"/>
  <c r="JB36" i="3" s="1"/>
  <c r="AQ50" i="23"/>
  <c r="GQ36" i="3" s="1"/>
  <c r="GS36" i="3" s="1"/>
  <c r="HB36" i="3" s="1"/>
  <c r="AI50" i="23"/>
  <c r="EQ36" i="3" s="1"/>
  <c r="ES36" i="3" s="1"/>
  <c r="FB36" i="3" s="1"/>
  <c r="AA50" i="23"/>
  <c r="CD36" i="3" s="1"/>
  <c r="CF36" i="3" s="1"/>
  <c r="CO36" i="3" s="1"/>
  <c r="CS50" i="23"/>
  <c r="UQ36" i="3" s="1"/>
  <c r="US36" i="3" s="1"/>
  <c r="VB36" i="3" s="1"/>
  <c r="CK50" i="23"/>
  <c r="SQ36" i="3" s="1"/>
  <c r="SS36" i="3" s="1"/>
  <c r="TB36" i="3" s="1"/>
  <c r="QS36" i="3"/>
  <c r="RB36" i="3" s="1"/>
  <c r="BU50" i="23"/>
  <c r="OQ36" i="3" s="1"/>
  <c r="OS36" i="3" s="1"/>
  <c r="PB36" i="3" s="1"/>
  <c r="BM50" i="23"/>
  <c r="MQ36" i="3" s="1"/>
  <c r="MS36" i="3" s="1"/>
  <c r="NB36" i="3" s="1"/>
  <c r="BE50" i="23"/>
  <c r="KD36" i="3" s="1"/>
  <c r="KF36" i="3" s="1"/>
  <c r="KO36" i="3" s="1"/>
  <c r="AW50" i="23"/>
  <c r="ID36" i="3" s="1"/>
  <c r="IF36" i="3" s="1"/>
  <c r="IO36" i="3" s="1"/>
  <c r="AO50" i="23"/>
  <c r="GD36" i="3" s="1"/>
  <c r="GF36" i="3" s="1"/>
  <c r="GO36" i="3" s="1"/>
  <c r="AG50" i="23"/>
  <c r="Y50" i="23"/>
  <c r="BQ36" i="3" s="1"/>
  <c r="BS36" i="3" s="1"/>
  <c r="CB36" i="3" s="1"/>
  <c r="CY50" i="23"/>
  <c r="WD36" i="3" s="1"/>
  <c r="WF36" i="3" s="1"/>
  <c r="WO36" i="3" s="1"/>
  <c r="UD36" i="3"/>
  <c r="UO36" i="3" s="1"/>
  <c r="CI50" i="23"/>
  <c r="SD36" i="3" s="1"/>
  <c r="CA50" i="23"/>
  <c r="QD36" i="3" s="1"/>
  <c r="QF36" i="3" s="1"/>
  <c r="QO36" i="3" s="1"/>
  <c r="BS50" i="23"/>
  <c r="OD36" i="3" s="1"/>
  <c r="OF36" i="3" s="1"/>
  <c r="OO36" i="3" s="1"/>
  <c r="BK50" i="23"/>
  <c r="MD36" i="3" s="1"/>
  <c r="MF36" i="3" s="1"/>
  <c r="MO36" i="3" s="1"/>
  <c r="BC50" i="23"/>
  <c r="JQ36" i="3" s="1"/>
  <c r="JS36" i="3" s="1"/>
  <c r="KB36" i="3" s="1"/>
  <c r="AU50" i="23"/>
  <c r="HQ36" i="3" s="1"/>
  <c r="HS36" i="3" s="1"/>
  <c r="IB36" i="3" s="1"/>
  <c r="AM50" i="23"/>
  <c r="FQ36" i="3" s="1"/>
  <c r="FS36" i="3" s="1"/>
  <c r="GB36" i="3" s="1"/>
  <c r="AE50" i="23"/>
  <c r="DD36" i="3" s="1"/>
  <c r="W50" i="23"/>
  <c r="BD36" i="3" s="1"/>
  <c r="CW50" i="23"/>
  <c r="VQ36" i="3" s="1"/>
  <c r="VS36" i="3" s="1"/>
  <c r="WB36" i="3" s="1"/>
  <c r="CO50" i="23"/>
  <c r="TQ36" i="3" s="1"/>
  <c r="TS36" i="3" s="1"/>
  <c r="UB36" i="3" s="1"/>
  <c r="CG50" i="23"/>
  <c r="RQ36" i="3" s="1"/>
  <c r="RS36" i="3" s="1"/>
  <c r="SB36" i="3" s="1"/>
  <c r="BY50" i="23"/>
  <c r="PQ36" i="3" s="1"/>
  <c r="PS36" i="3" s="1"/>
  <c r="QB36" i="3" s="1"/>
  <c r="BQ50" i="23"/>
  <c r="NQ36" i="3" s="1"/>
  <c r="NS36" i="3" s="1"/>
  <c r="OB36" i="3" s="1"/>
  <c r="BI50" i="23"/>
  <c r="LQ36" i="3" s="1"/>
  <c r="LS36" i="3" s="1"/>
  <c r="MB36" i="3" s="1"/>
  <c r="BA50" i="23"/>
  <c r="JD36" i="3" s="1"/>
  <c r="JF36" i="3" s="1"/>
  <c r="JO36" i="3" s="1"/>
  <c r="AS50" i="23"/>
  <c r="HD36" i="3" s="1"/>
  <c r="HF36" i="3" s="1"/>
  <c r="HO36" i="3" s="1"/>
  <c r="AK50" i="23"/>
  <c r="FD36" i="3" s="1"/>
  <c r="FF36" i="3" s="1"/>
  <c r="FO36" i="3" s="1"/>
  <c r="CQ36" i="3"/>
  <c r="CS36" i="3" s="1"/>
  <c r="DB36" i="3" s="1"/>
  <c r="JB92" i="3"/>
  <c r="IL38" i="25" s="1"/>
  <c r="IC38" i="25"/>
  <c r="OS93" i="3"/>
  <c r="NN38" i="25"/>
  <c r="WF93" i="3"/>
  <c r="WA38" i="25"/>
  <c r="PF93" i="3"/>
  <c r="OA38" i="25"/>
  <c r="JF33" i="3"/>
  <c r="IN20" i="25"/>
  <c r="PF33" i="3"/>
  <c r="OA20" i="25"/>
  <c r="KQ33" i="3"/>
  <c r="KN20" i="25" s="1"/>
  <c r="EF33" i="3"/>
  <c r="EA20" i="25"/>
  <c r="MF33" i="3"/>
  <c r="MA20" i="25"/>
  <c r="SB68" i="3"/>
  <c r="KB68" i="3"/>
  <c r="LB32" i="3"/>
  <c r="QB68" i="3"/>
  <c r="EO118" i="3"/>
  <c r="KS118" i="3"/>
  <c r="HO68" i="3"/>
  <c r="KS68" i="3"/>
  <c r="EO68" i="3"/>
  <c r="JO68" i="3"/>
  <c r="MB68" i="3"/>
  <c r="Q94" i="3"/>
  <c r="ID94" i="3"/>
  <c r="AD94" i="3"/>
  <c r="IQ94" i="3"/>
  <c r="RD94" i="3"/>
  <c r="FD94" i="3"/>
  <c r="NQ94" i="3"/>
  <c r="VD94" i="3"/>
  <c r="HQ94" i="3"/>
  <c r="QD94" i="3"/>
  <c r="CD70" i="3"/>
  <c r="NQ70" i="3"/>
  <c r="AD70" i="3"/>
  <c r="LQ70" i="3"/>
  <c r="WD70" i="3"/>
  <c r="JD70" i="3"/>
  <c r="UD70" i="3"/>
  <c r="JQ70" i="3"/>
  <c r="VD70" i="3"/>
  <c r="GD70" i="3"/>
  <c r="OQ70" i="3"/>
  <c r="RO92" i="3"/>
  <c r="RL38" i="25" s="1"/>
  <c r="RC38" i="25"/>
  <c r="OO92" i="3"/>
  <c r="PY38" i="25" s="1"/>
  <c r="PP38" i="25"/>
  <c r="JS93" i="3"/>
  <c r="JN38" i="25"/>
  <c r="PS93" i="3"/>
  <c r="PA38" i="25"/>
  <c r="NS33" i="3"/>
  <c r="NA20" i="25"/>
  <c r="CF33" i="3"/>
  <c r="CA20" i="25"/>
  <c r="IF33" i="3"/>
  <c r="HN20" i="25"/>
  <c r="QF33" i="3"/>
  <c r="QA20" i="25"/>
  <c r="WO68" i="3"/>
  <c r="KO92" i="3"/>
  <c r="KL38" i="25" s="1"/>
  <c r="KC38" i="25"/>
  <c r="FO68" i="3"/>
  <c r="RB68" i="3"/>
  <c r="TS33" i="3"/>
  <c r="TN20" i="25"/>
  <c r="IS33" i="3"/>
  <c r="IA20" i="25"/>
  <c r="OS33" i="3"/>
  <c r="NN20" i="25"/>
  <c r="WF33" i="3"/>
  <c r="WA20" i="25"/>
  <c r="FS33" i="3"/>
  <c r="FN20" i="25"/>
  <c r="XE32" i="3"/>
  <c r="XN32" i="3" s="1"/>
  <c r="DR19" i="25"/>
  <c r="UU92" i="3"/>
  <c r="TN68" i="3"/>
  <c r="WR68" i="3"/>
  <c r="XE68" i="3" s="1"/>
  <c r="SN92" i="3"/>
  <c r="WT68" i="3"/>
  <c r="XG68" i="3" s="1"/>
  <c r="TN92" i="3"/>
  <c r="SG118" i="3"/>
  <c r="ST69" i="3"/>
  <c r="SU68" i="3"/>
  <c r="WU68" i="3" s="1"/>
  <c r="XE37" i="25"/>
  <c r="XD68" i="3"/>
  <c r="WR19" i="25"/>
  <c r="SR118" i="3"/>
  <c r="TA118" i="3" s="1"/>
  <c r="SG93" i="3"/>
  <c r="RQ38" i="25" s="1"/>
  <c r="TA117" i="3"/>
  <c r="WT92" i="3"/>
  <c r="XG92" i="3" s="1"/>
  <c r="XD117" i="3"/>
  <c r="XE18" i="25"/>
  <c r="XB19" i="25"/>
  <c r="LF118" i="3"/>
  <c r="LO118" i="3" s="1"/>
  <c r="MR33" i="3"/>
  <c r="NA33" i="3" s="1"/>
  <c r="MX20" i="25" s="1"/>
  <c r="XD92" i="3"/>
  <c r="SG69" i="3"/>
  <c r="DT118" i="3"/>
  <c r="KZ38" i="25"/>
  <c r="LD38" i="25" s="1"/>
  <c r="DP93" i="3"/>
  <c r="WS92" i="3"/>
  <c r="UR119" i="3"/>
  <c r="UR69" i="3"/>
  <c r="VA69" i="3" s="1"/>
  <c r="NE118" i="3"/>
  <c r="NH118" i="3" s="1"/>
  <c r="SG35" i="3"/>
  <c r="MR93" i="3"/>
  <c r="NA93" i="3" s="1"/>
  <c r="NG69" i="3"/>
  <c r="UR93" i="3"/>
  <c r="VB38" i="25" s="1"/>
  <c r="LE93" i="3"/>
  <c r="LB38" i="25" s="1"/>
  <c r="UT35" i="3"/>
  <c r="UT93" i="3"/>
  <c r="VD38" i="25" s="1"/>
  <c r="DU92" i="3"/>
  <c r="LG70" i="3"/>
  <c r="LE118" i="3"/>
  <c r="LH118" i="3" s="1"/>
  <c r="LE35" i="3"/>
  <c r="LE94" i="3"/>
  <c r="ST35" i="3"/>
  <c r="TE94" i="3"/>
  <c r="LN69" i="3"/>
  <c r="LH69" i="3"/>
  <c r="ST119" i="3"/>
  <c r="SG70" i="3"/>
  <c r="MT70" i="3"/>
  <c r="SD38" i="25"/>
  <c r="LG33" i="3"/>
  <c r="LE33" i="3"/>
  <c r="KZ20" i="25"/>
  <c r="LG119" i="3"/>
  <c r="LE119" i="3"/>
  <c r="DP119" i="3"/>
  <c r="BG119" i="3"/>
  <c r="SR94" i="3"/>
  <c r="ST94" i="3"/>
  <c r="DP94" i="3"/>
  <c r="BG94" i="3"/>
  <c r="DG35" i="3"/>
  <c r="DG70" i="3"/>
  <c r="NG70" i="3"/>
  <c r="NE70" i="3"/>
  <c r="SF35" i="3"/>
  <c r="SO35" i="3" s="1"/>
  <c r="NA92" i="3"/>
  <c r="MU92" i="3"/>
  <c r="WR92" i="3"/>
  <c r="XE92" i="3" s="1"/>
  <c r="BD38" i="25"/>
  <c r="CR33" i="3"/>
  <c r="CT33" i="3"/>
  <c r="CM20" i="25"/>
  <c r="BD20" i="25"/>
  <c r="BH69" i="3"/>
  <c r="BN69" i="3"/>
  <c r="DR69" i="3"/>
  <c r="DA69" i="3"/>
  <c r="CU69" i="3"/>
  <c r="SH69" i="3"/>
  <c r="SN69" i="3"/>
  <c r="TH117" i="3"/>
  <c r="TN117" i="3"/>
  <c r="WT117" i="3"/>
  <c r="XG117" i="3" s="1"/>
  <c r="TG118" i="3"/>
  <c r="TE118" i="3"/>
  <c r="WP69" i="3"/>
  <c r="XC69" i="3" s="1"/>
  <c r="MT69" i="3"/>
  <c r="MR69" i="3"/>
  <c r="DG93" i="3"/>
  <c r="CZ38" i="25"/>
  <c r="ST33" i="3"/>
  <c r="SR33" i="3"/>
  <c r="RZ20" i="25"/>
  <c r="DA118" i="3"/>
  <c r="CU118" i="3"/>
  <c r="NH69" i="3"/>
  <c r="NN69" i="3"/>
  <c r="NG119" i="3"/>
  <c r="NE119" i="3"/>
  <c r="UT94" i="3"/>
  <c r="UR94" i="3"/>
  <c r="DG94" i="3"/>
  <c r="NE94" i="3"/>
  <c r="NG94" i="3"/>
  <c r="DP35" i="3"/>
  <c r="BG35" i="3"/>
  <c r="CT35" i="3"/>
  <c r="CR35" i="3"/>
  <c r="SE35" i="3"/>
  <c r="MR94" i="3"/>
  <c r="MT94" i="3"/>
  <c r="WU91" i="3"/>
  <c r="XH91" i="3" s="1"/>
  <c r="XE91" i="3"/>
  <c r="XN91" i="3" s="1"/>
  <c r="TN33" i="3"/>
  <c r="TK20" i="25" s="1"/>
  <c r="TH33" i="3"/>
  <c r="TB20" i="25"/>
  <c r="DP33" i="3"/>
  <c r="DT69" i="3"/>
  <c r="WU67" i="3"/>
  <c r="XH67" i="3" s="1"/>
  <c r="SE33" i="3"/>
  <c r="SG33" i="3"/>
  <c r="RM20" i="25"/>
  <c r="DG33" i="3"/>
  <c r="CZ20" i="25"/>
  <c r="UU118" i="3"/>
  <c r="VA118" i="3"/>
  <c r="DU117" i="3"/>
  <c r="MQ38" i="25"/>
  <c r="SU69" i="3"/>
  <c r="TA69" i="3"/>
  <c r="DG119" i="3"/>
  <c r="CR94" i="3"/>
  <c r="CT94" i="3"/>
  <c r="NG35" i="3"/>
  <c r="NE35" i="3"/>
  <c r="SR35" i="3"/>
  <c r="ST70" i="3"/>
  <c r="SR70" i="3"/>
  <c r="UT70" i="3"/>
  <c r="UR70" i="3"/>
  <c r="TD20" i="25"/>
  <c r="TA93" i="3"/>
  <c r="SK38" i="25" s="1"/>
  <c r="SU93" i="3"/>
  <c r="XH31" i="3"/>
  <c r="WP118" i="3"/>
  <c r="XC118" i="3" s="1"/>
  <c r="MT118" i="3"/>
  <c r="MR118" i="3"/>
  <c r="MQ20" i="25"/>
  <c r="TG69" i="3"/>
  <c r="TE69" i="3"/>
  <c r="SN93" i="3"/>
  <c r="SH93" i="3"/>
  <c r="BN118" i="3"/>
  <c r="BH118" i="3"/>
  <c r="DR118" i="3"/>
  <c r="NG93" i="3"/>
  <c r="NE93" i="3"/>
  <c r="OM38" i="25"/>
  <c r="CT93" i="3"/>
  <c r="CR93" i="3"/>
  <c r="CM38" i="25"/>
  <c r="NE33" i="3"/>
  <c r="NG33" i="3"/>
  <c r="OM20" i="25"/>
  <c r="DH118" i="3"/>
  <c r="DN118" i="3"/>
  <c r="DH69" i="3"/>
  <c r="DN69" i="3"/>
  <c r="SG119" i="3"/>
  <c r="SE119" i="3"/>
  <c r="CR119" i="3"/>
  <c r="CT119" i="3"/>
  <c r="SG94" i="3"/>
  <c r="SE94" i="3"/>
  <c r="CT70" i="3"/>
  <c r="CR70" i="3"/>
  <c r="DP70" i="3"/>
  <c r="BG70" i="3"/>
  <c r="SF119" i="3"/>
  <c r="SO119" i="3" s="1"/>
  <c r="TG70" i="3"/>
  <c r="TE70" i="3"/>
  <c r="LF35" i="3"/>
  <c r="XH32" i="3"/>
  <c r="BH93" i="3"/>
  <c r="BN93" i="3"/>
  <c r="BK38" i="25" s="1"/>
  <c r="BB38" i="25"/>
  <c r="BH33" i="3"/>
  <c r="BN33" i="3"/>
  <c r="BK20" i="25" s="1"/>
  <c r="BB20" i="25"/>
  <c r="SN118" i="3"/>
  <c r="SH118" i="3"/>
  <c r="UT33" i="3"/>
  <c r="UR33" i="3"/>
  <c r="UZ20" i="25"/>
  <c r="MU117" i="3"/>
  <c r="NA117" i="3"/>
  <c r="WR117" i="3"/>
  <c r="XE117" i="3" s="1"/>
  <c r="TG93" i="3"/>
  <c r="TE93" i="3"/>
  <c r="SZ38" i="25"/>
  <c r="WP93" i="3"/>
  <c r="WP33" i="3"/>
  <c r="DU68" i="3"/>
  <c r="SB38" i="25"/>
  <c r="TB92" i="3"/>
  <c r="SL38" i="25" s="1"/>
  <c r="SC38" i="25"/>
  <c r="WQ119" i="3"/>
  <c r="LF119" i="3"/>
  <c r="NB92" i="3"/>
  <c r="MY38" i="25" s="1"/>
  <c r="MP38" i="25"/>
  <c r="NO92" i="3"/>
  <c r="OY38" i="25" s="1"/>
  <c r="OP38" i="25"/>
  <c r="WQ93" i="3"/>
  <c r="LF93" i="3"/>
  <c r="LA38" i="25"/>
  <c r="NO68" i="3"/>
  <c r="BA38" i="25"/>
  <c r="SS35" i="3"/>
  <c r="TB35" i="3" s="1"/>
  <c r="XC19" i="25"/>
  <c r="DY19" i="25"/>
  <c r="US33" i="3"/>
  <c r="VA20" i="25"/>
  <c r="VB68" i="3"/>
  <c r="US93" i="3"/>
  <c r="VA38" i="25"/>
  <c r="DA38" i="25"/>
  <c r="DA20" i="25"/>
  <c r="NF33" i="3"/>
  <c r="ON20" i="25"/>
  <c r="LO68" i="3"/>
  <c r="WS68" i="3"/>
  <c r="TF35" i="3"/>
  <c r="TO35" i="3" s="1"/>
  <c r="WQ33" i="3"/>
  <c r="LF33" i="3"/>
  <c r="LA20" i="25"/>
  <c r="LO69" i="3"/>
  <c r="WS69" i="3"/>
  <c r="XB69" i="3" s="1"/>
  <c r="SF33" i="3"/>
  <c r="RN20" i="25"/>
  <c r="SO68" i="3"/>
  <c r="TO68" i="3"/>
  <c r="TF33" i="3"/>
  <c r="TA20" i="25"/>
  <c r="CS33" i="3"/>
  <c r="CN20" i="25"/>
  <c r="TB68" i="3"/>
  <c r="TF93" i="3"/>
  <c r="TA38" i="25"/>
  <c r="MS33" i="3"/>
  <c r="MN20" i="25"/>
  <c r="SO92" i="3"/>
  <c r="RP38" i="25"/>
  <c r="SS33" i="3"/>
  <c r="SA20" i="25"/>
  <c r="BA20" i="25"/>
  <c r="P35" i="1"/>
  <c r="CX35" i="1" s="1"/>
  <c r="AF93" i="3"/>
  <c r="DQ93" i="3"/>
  <c r="P94" i="1"/>
  <c r="CX94" i="1" s="1"/>
  <c r="P70" i="1"/>
  <c r="CX70" i="1" s="1"/>
  <c r="AO92" i="3"/>
  <c r="DS92" i="3"/>
  <c r="DQ118" i="3"/>
  <c r="AF118" i="3"/>
  <c r="AO117" i="3"/>
  <c r="DS117" i="3"/>
  <c r="XF117" i="3" s="1"/>
  <c r="DQ33" i="3"/>
  <c r="AF33" i="3"/>
  <c r="AA20" i="25"/>
  <c r="XF91" i="3"/>
  <c r="XO91" i="3" s="1"/>
  <c r="EB91" i="3"/>
  <c r="XF32" i="3"/>
  <c r="XO32" i="3" s="1"/>
  <c r="EB32" i="3"/>
  <c r="P119" i="1"/>
  <c r="CX119" i="1" s="1"/>
  <c r="AF69" i="3"/>
  <c r="DQ69" i="3"/>
  <c r="AO68" i="3"/>
  <c r="DS68" i="3"/>
  <c r="D128" i="23"/>
  <c r="DG49" i="23"/>
  <c r="D53" i="23"/>
  <c r="D94" i="23"/>
  <c r="D159" i="23"/>
  <c r="AS71" i="3" l="1"/>
  <c r="BB71" i="3" s="1"/>
  <c r="EF119" i="3"/>
  <c r="BF71" i="3"/>
  <c r="BO71" i="3" s="1"/>
  <c r="BO95" i="3"/>
  <c r="BF95" i="3"/>
  <c r="AS36" i="3"/>
  <c r="BB36" i="3" s="1"/>
  <c r="BF38" i="3"/>
  <c r="BO38" i="3" s="1"/>
  <c r="BF36" i="3"/>
  <c r="BO36" i="3" s="1"/>
  <c r="AS38" i="3"/>
  <c r="BB38" i="3" s="1"/>
  <c r="BF70" i="3"/>
  <c r="BO70" i="3" s="1"/>
  <c r="AS95" i="3"/>
  <c r="BB95" i="3" s="1"/>
  <c r="DF71" i="3"/>
  <c r="DO71" i="3" s="1"/>
  <c r="DF95" i="3"/>
  <c r="DO95" i="3" s="1"/>
  <c r="DF36" i="3"/>
  <c r="DO36" i="3" s="1"/>
  <c r="DF38" i="3"/>
  <c r="DO38" i="3" s="1"/>
  <c r="KQ35" i="3"/>
  <c r="LN118" i="3"/>
  <c r="XD69" i="3"/>
  <c r="RR38" i="25"/>
  <c r="ED38" i="3"/>
  <c r="EF38" i="3" s="1"/>
  <c r="DC52" i="23"/>
  <c r="DG52" i="23" s="1"/>
  <c r="DC158" i="23"/>
  <c r="ED71" i="3"/>
  <c r="EF71" i="3" s="1"/>
  <c r="DC93" i="23"/>
  <c r="DG93" i="23" s="1"/>
  <c r="DC48" i="23"/>
  <c r="DG48" i="23" s="1"/>
  <c r="ED36" i="3"/>
  <c r="KQ36" i="3" s="1"/>
  <c r="DC50" i="23"/>
  <c r="DG50" i="23" s="1"/>
  <c r="ED95" i="3"/>
  <c r="KQ95" i="3" s="1"/>
  <c r="DC127" i="23"/>
  <c r="DG127" i="23" s="1"/>
  <c r="XD118" i="3"/>
  <c r="Q159" i="23"/>
  <c r="Q121" i="3" s="1"/>
  <c r="S121" i="3" s="1"/>
  <c r="S159" i="23"/>
  <c r="AD121" i="3" s="1"/>
  <c r="U159" i="23"/>
  <c r="AQ121" i="3" s="1"/>
  <c r="U128" i="23"/>
  <c r="Q128" i="23"/>
  <c r="S128" i="23"/>
  <c r="DG158" i="23"/>
  <c r="Q94" i="23"/>
  <c r="S94" i="23"/>
  <c r="U94" i="23"/>
  <c r="AQ72" i="3" s="1"/>
  <c r="S53" i="23"/>
  <c r="U53" i="23"/>
  <c r="Q53" i="23"/>
  <c r="Q39" i="3" s="1"/>
  <c r="S39" i="3" s="1"/>
  <c r="IO33" i="3"/>
  <c r="HY20" i="25" s="1"/>
  <c r="HP20" i="25"/>
  <c r="OB33" i="3"/>
  <c r="NL20" i="25" s="1"/>
  <c r="NC20" i="25"/>
  <c r="KB93" i="3"/>
  <c r="JY38" i="25" s="1"/>
  <c r="JP38" i="25"/>
  <c r="GF70" i="3"/>
  <c r="JS70" i="3"/>
  <c r="JF70" i="3"/>
  <c r="LS70" i="3"/>
  <c r="NS70" i="3"/>
  <c r="QF94" i="3"/>
  <c r="VF94" i="3"/>
  <c r="FF94" i="3"/>
  <c r="IS94" i="3"/>
  <c r="EO33" i="3"/>
  <c r="EL20" i="25" s="1"/>
  <c r="KS33" i="3"/>
  <c r="KP20" i="25" s="1"/>
  <c r="EC20" i="25"/>
  <c r="KQ70" i="3"/>
  <c r="EF70" i="3"/>
  <c r="HF70" i="3"/>
  <c r="GS70" i="3"/>
  <c r="IS70" i="3"/>
  <c r="OF94" i="3"/>
  <c r="GS94" i="3"/>
  <c r="KO33" i="3"/>
  <c r="KL20" i="25" s="1"/>
  <c r="KC20" i="25"/>
  <c r="VO33" i="3"/>
  <c r="VY20" i="25" s="1"/>
  <c r="VP20" i="25"/>
  <c r="FB93" i="3"/>
  <c r="EY38" i="25" s="1"/>
  <c r="EP38" i="25"/>
  <c r="SB93" i="3"/>
  <c r="SY38" i="25" s="1"/>
  <c r="SP38" i="25"/>
  <c r="EO93" i="3"/>
  <c r="EL38" i="25" s="1"/>
  <c r="KS93" i="3"/>
  <c r="KP38" i="25" s="1"/>
  <c r="EC38" i="25"/>
  <c r="SQ38" i="3"/>
  <c r="SS38" i="3" s="1"/>
  <c r="TB38" i="3" s="1"/>
  <c r="KQ94" i="3"/>
  <c r="EF94" i="3"/>
  <c r="UO33" i="3"/>
  <c r="UY20" i="25" s="1"/>
  <c r="UP20" i="25"/>
  <c r="BB33" i="3"/>
  <c r="AY20" i="25" s="1"/>
  <c r="AP20" i="25"/>
  <c r="HB93" i="3"/>
  <c r="GY38" i="25" s="1"/>
  <c r="GP38" i="25"/>
  <c r="GO93" i="3"/>
  <c r="GL38" i="25" s="1"/>
  <c r="GC38" i="25"/>
  <c r="IF70" i="3"/>
  <c r="MF70" i="3"/>
  <c r="OF70" i="3"/>
  <c r="QF70" i="3"/>
  <c r="HF94" i="3"/>
  <c r="BS94" i="3"/>
  <c r="HQ120" i="3"/>
  <c r="Q120" i="3"/>
  <c r="JQ120" i="3"/>
  <c r="BQ120" i="3"/>
  <c r="SQ120" i="3"/>
  <c r="GQ120" i="3"/>
  <c r="PD120" i="3"/>
  <c r="AQ120" i="3"/>
  <c r="AS120" i="3" s="1"/>
  <c r="JD120" i="3"/>
  <c r="RQ120" i="3"/>
  <c r="LQ34" i="3"/>
  <c r="TQ34" i="3"/>
  <c r="FQ34" i="3"/>
  <c r="OD34" i="3"/>
  <c r="WD34" i="3"/>
  <c r="GD34" i="3"/>
  <c r="OQ34" i="3"/>
  <c r="AD34" i="3"/>
  <c r="IQ34" i="3"/>
  <c r="RD34" i="3"/>
  <c r="CW159" i="23"/>
  <c r="VQ121" i="3" s="1"/>
  <c r="VS121" i="3" s="1"/>
  <c r="WB121" i="3" s="1"/>
  <c r="CO159" i="23"/>
  <c r="TQ121" i="3" s="1"/>
  <c r="TS121" i="3" s="1"/>
  <c r="UB121" i="3" s="1"/>
  <c r="CG159" i="23"/>
  <c r="RQ121" i="3" s="1"/>
  <c r="RS121" i="3" s="1"/>
  <c r="SB121" i="3" s="1"/>
  <c r="BY159" i="23"/>
  <c r="PQ121" i="3" s="1"/>
  <c r="PS121" i="3" s="1"/>
  <c r="QB121" i="3" s="1"/>
  <c r="BQ159" i="23"/>
  <c r="NQ121" i="3" s="1"/>
  <c r="NS121" i="3" s="1"/>
  <c r="OB121" i="3" s="1"/>
  <c r="BI159" i="23"/>
  <c r="LQ121" i="3" s="1"/>
  <c r="LS121" i="3" s="1"/>
  <c r="MB121" i="3" s="1"/>
  <c r="BA159" i="23"/>
  <c r="JD121" i="3" s="1"/>
  <c r="JF121" i="3" s="1"/>
  <c r="JO121" i="3" s="1"/>
  <c r="AS159" i="23"/>
  <c r="HD121" i="3" s="1"/>
  <c r="HF121" i="3" s="1"/>
  <c r="HO121" i="3" s="1"/>
  <c r="AK159" i="23"/>
  <c r="FD121" i="3" s="1"/>
  <c r="FF121" i="3" s="1"/>
  <c r="FO121" i="3" s="1"/>
  <c r="CQ121" i="3"/>
  <c r="CS121" i="3" s="1"/>
  <c r="DB121" i="3" s="1"/>
  <c r="CU159" i="23"/>
  <c r="VD121" i="3" s="1"/>
  <c r="VF121" i="3" s="1"/>
  <c r="VO121" i="3" s="1"/>
  <c r="CM159" i="23"/>
  <c r="TD121" i="3" s="1"/>
  <c r="TF121" i="3" s="1"/>
  <c r="TO121" i="3" s="1"/>
  <c r="CE159" i="23"/>
  <c r="RD121" i="3" s="1"/>
  <c r="RF121" i="3" s="1"/>
  <c r="RO121" i="3" s="1"/>
  <c r="BW159" i="23"/>
  <c r="PD121" i="3" s="1"/>
  <c r="PF121" i="3" s="1"/>
  <c r="PO121" i="3" s="1"/>
  <c r="BO159" i="23"/>
  <c r="ND121" i="3" s="1"/>
  <c r="NF121" i="3" s="1"/>
  <c r="NO121" i="3" s="1"/>
  <c r="BG159" i="23"/>
  <c r="LD121" i="3" s="1"/>
  <c r="AY159" i="23"/>
  <c r="IQ121" i="3" s="1"/>
  <c r="IS121" i="3" s="1"/>
  <c r="JB121" i="3" s="1"/>
  <c r="AQ159" i="23"/>
  <c r="GQ121" i="3" s="1"/>
  <c r="GS121" i="3" s="1"/>
  <c r="HB121" i="3" s="1"/>
  <c r="AI159" i="23"/>
  <c r="EQ121" i="3" s="1"/>
  <c r="ES121" i="3" s="1"/>
  <c r="FB121" i="3" s="1"/>
  <c r="AA159" i="23"/>
  <c r="CD121" i="3" s="1"/>
  <c r="CF121" i="3" s="1"/>
  <c r="CO121" i="3" s="1"/>
  <c r="CS159" i="23"/>
  <c r="UQ121" i="3" s="1"/>
  <c r="US121" i="3" s="1"/>
  <c r="VB121" i="3" s="1"/>
  <c r="QS121" i="3"/>
  <c r="RB121" i="3" s="1"/>
  <c r="BM159" i="23"/>
  <c r="MQ121" i="3" s="1"/>
  <c r="MS121" i="3" s="1"/>
  <c r="NB121" i="3" s="1"/>
  <c r="AW159" i="23"/>
  <c r="ID121" i="3" s="1"/>
  <c r="IF121" i="3" s="1"/>
  <c r="IO121" i="3" s="1"/>
  <c r="AG159" i="23"/>
  <c r="UD121" i="3"/>
  <c r="UO121" i="3" s="1"/>
  <c r="CA159" i="23"/>
  <c r="QD121" i="3" s="1"/>
  <c r="QF121" i="3" s="1"/>
  <c r="QO121" i="3" s="1"/>
  <c r="BK159" i="23"/>
  <c r="MD121" i="3" s="1"/>
  <c r="MF121" i="3" s="1"/>
  <c r="MO121" i="3" s="1"/>
  <c r="AU159" i="23"/>
  <c r="HQ121" i="3" s="1"/>
  <c r="HS121" i="3" s="1"/>
  <c r="IB121" i="3" s="1"/>
  <c r="AE159" i="23"/>
  <c r="DD121" i="3" s="1"/>
  <c r="CK159" i="23"/>
  <c r="SQ121" i="3" s="1"/>
  <c r="SS121" i="3" s="1"/>
  <c r="TB121" i="3" s="1"/>
  <c r="BU159" i="23"/>
  <c r="OQ121" i="3" s="1"/>
  <c r="OS121" i="3" s="1"/>
  <c r="PB121" i="3" s="1"/>
  <c r="BE159" i="23"/>
  <c r="KD121" i="3" s="1"/>
  <c r="KF121" i="3" s="1"/>
  <c r="KO121" i="3" s="1"/>
  <c r="AO159" i="23"/>
  <c r="GD121" i="3" s="1"/>
  <c r="GF121" i="3" s="1"/>
  <c r="GO121" i="3" s="1"/>
  <c r="Y159" i="23"/>
  <c r="BQ121" i="3" s="1"/>
  <c r="BS121" i="3" s="1"/>
  <c r="CB121" i="3" s="1"/>
  <c r="CY159" i="23"/>
  <c r="WD121" i="3" s="1"/>
  <c r="WF121" i="3" s="1"/>
  <c r="WO121" i="3" s="1"/>
  <c r="CI159" i="23"/>
  <c r="SD121" i="3" s="1"/>
  <c r="BS159" i="23"/>
  <c r="OD121" i="3" s="1"/>
  <c r="OF121" i="3" s="1"/>
  <c r="OO121" i="3" s="1"/>
  <c r="BC159" i="23"/>
  <c r="JQ121" i="3" s="1"/>
  <c r="JS121" i="3" s="1"/>
  <c r="KB121" i="3" s="1"/>
  <c r="AM159" i="23"/>
  <c r="FQ121" i="3" s="1"/>
  <c r="FS121" i="3" s="1"/>
  <c r="GB121" i="3" s="1"/>
  <c r="W159" i="23"/>
  <c r="BD121" i="3" s="1"/>
  <c r="CW128" i="23"/>
  <c r="CO128" i="23"/>
  <c r="CG128" i="23"/>
  <c r="BY128" i="23"/>
  <c r="PQ96" i="3" s="1"/>
  <c r="PS96" i="3" s="1"/>
  <c r="QB96" i="3" s="1"/>
  <c r="BQ128" i="23"/>
  <c r="BI128" i="23"/>
  <c r="BA128" i="23"/>
  <c r="AS128" i="23"/>
  <c r="HD96" i="3" s="1"/>
  <c r="HF96" i="3" s="1"/>
  <c r="HO96" i="3" s="1"/>
  <c r="AK128" i="23"/>
  <c r="CU128" i="23"/>
  <c r="CM128" i="23"/>
  <c r="CE128" i="23"/>
  <c r="BW128" i="23"/>
  <c r="BO128" i="23"/>
  <c r="BG128" i="23"/>
  <c r="LD96" i="3" s="1"/>
  <c r="AY128" i="23"/>
  <c r="AQ128" i="23"/>
  <c r="AI128" i="23"/>
  <c r="AA128" i="23"/>
  <c r="CD96" i="3" s="1"/>
  <c r="CF96" i="3" s="1"/>
  <c r="CO96" i="3" s="1"/>
  <c r="CS128" i="23"/>
  <c r="UQ96" i="3" s="1"/>
  <c r="CK128" i="23"/>
  <c r="SQ96" i="3" s="1"/>
  <c r="BU128" i="23"/>
  <c r="BM128" i="23"/>
  <c r="BE128" i="23"/>
  <c r="KD96" i="3" s="1"/>
  <c r="KF96" i="3" s="1"/>
  <c r="KO96" i="3" s="1"/>
  <c r="AW128" i="23"/>
  <c r="AO128" i="23"/>
  <c r="AG128" i="23"/>
  <c r="Y128" i="23"/>
  <c r="BQ96" i="3" s="1"/>
  <c r="BS96" i="3" s="1"/>
  <c r="CB96" i="3" s="1"/>
  <c r="CI128" i="23"/>
  <c r="SD96" i="3" s="1"/>
  <c r="BC128" i="23"/>
  <c r="JQ96" i="3" s="1"/>
  <c r="JS96" i="3" s="1"/>
  <c r="KB96" i="3" s="1"/>
  <c r="W128" i="23"/>
  <c r="BD96" i="3" s="1"/>
  <c r="CA128" i="23"/>
  <c r="AU128" i="23"/>
  <c r="CY128" i="23"/>
  <c r="BS128" i="23"/>
  <c r="AM128" i="23"/>
  <c r="BK128" i="23"/>
  <c r="AE128" i="23"/>
  <c r="DD96" i="3" s="1"/>
  <c r="GB33" i="3"/>
  <c r="FY20" i="25" s="1"/>
  <c r="FP20" i="25"/>
  <c r="PB33" i="3"/>
  <c r="NY20" i="25" s="1"/>
  <c r="NP20" i="25"/>
  <c r="UB33" i="3"/>
  <c r="TY20" i="25" s="1"/>
  <c r="TP20" i="25"/>
  <c r="NS94" i="3"/>
  <c r="IF94" i="3"/>
  <c r="JO33" i="3"/>
  <c r="IY20" i="25" s="1"/>
  <c r="IP20" i="25"/>
  <c r="WO93" i="3"/>
  <c r="WL38" i="25" s="1"/>
  <c r="WC38" i="25"/>
  <c r="VS94" i="3"/>
  <c r="LS94" i="3"/>
  <c r="PQ71" i="3"/>
  <c r="OO33" i="3"/>
  <c r="PY20" i="25" s="1"/>
  <c r="PP20" i="25"/>
  <c r="RO33" i="3"/>
  <c r="RL20" i="25" s="1"/>
  <c r="RC20" i="25"/>
  <c r="WB93" i="3"/>
  <c r="UL38" i="25" s="1"/>
  <c r="UC38" i="25"/>
  <c r="EO119" i="3"/>
  <c r="KS119" i="3"/>
  <c r="LB119" i="3" s="1"/>
  <c r="IB33" i="3"/>
  <c r="HL20" i="25" s="1"/>
  <c r="HC20" i="25"/>
  <c r="RB33" i="3"/>
  <c r="QY20" i="25" s="1"/>
  <c r="QP20" i="25"/>
  <c r="WB33" i="3"/>
  <c r="UL20" i="25" s="1"/>
  <c r="UC20" i="25"/>
  <c r="RS94" i="3"/>
  <c r="PS94" i="3"/>
  <c r="KF94" i="3"/>
  <c r="CB33" i="3"/>
  <c r="BY20" i="25" s="1"/>
  <c r="BP20" i="25"/>
  <c r="JO93" i="3"/>
  <c r="IY38" i="25" s="1"/>
  <c r="IP38" i="25"/>
  <c r="MD120" i="3"/>
  <c r="ED120" i="3"/>
  <c r="UQ120" i="3"/>
  <c r="OD120" i="3"/>
  <c r="GD120" i="3"/>
  <c r="AD120" i="3"/>
  <c r="IQ120" i="3"/>
  <c r="RD120" i="3"/>
  <c r="CQ120" i="3"/>
  <c r="CS120" i="3" s="1"/>
  <c r="LQ120" i="3"/>
  <c r="TQ120" i="3"/>
  <c r="FD34" i="3"/>
  <c r="NQ34" i="3"/>
  <c r="VQ34" i="3"/>
  <c r="HQ34" i="3"/>
  <c r="QD34" i="3"/>
  <c r="Q34" i="3"/>
  <c r="ID34" i="3"/>
  <c r="CD34" i="3"/>
  <c r="LD34" i="3"/>
  <c r="TD34" i="3"/>
  <c r="TF34" i="3" s="1"/>
  <c r="QO33" i="3"/>
  <c r="QL20" i="25" s="1"/>
  <c r="QC20" i="25"/>
  <c r="CO33" i="3"/>
  <c r="CL20" i="25" s="1"/>
  <c r="CC20" i="25"/>
  <c r="QB93" i="3"/>
  <c r="PL38" i="25" s="1"/>
  <c r="PC38" i="25"/>
  <c r="OS70" i="3"/>
  <c r="VF70" i="3"/>
  <c r="WF70" i="3"/>
  <c r="CF70" i="3"/>
  <c r="HS94" i="3"/>
  <c r="RF94" i="3"/>
  <c r="MO33" i="3"/>
  <c r="ML20" i="25" s="1"/>
  <c r="MC20" i="25"/>
  <c r="RS70" i="3"/>
  <c r="TS70" i="3"/>
  <c r="VS70" i="3"/>
  <c r="FS94" i="3"/>
  <c r="PF94" i="3"/>
  <c r="WF94" i="3"/>
  <c r="GF94" i="3"/>
  <c r="FB33" i="3"/>
  <c r="EY20" i="25" s="1"/>
  <c r="EP20" i="25"/>
  <c r="QB33" i="3"/>
  <c r="PL20" i="25" s="1"/>
  <c r="PC20" i="25"/>
  <c r="BB93" i="3"/>
  <c r="AY38" i="25" s="1"/>
  <c r="AP38" i="25"/>
  <c r="MO93" i="3"/>
  <c r="ML38" i="25" s="1"/>
  <c r="MC38" i="25"/>
  <c r="TD71" i="3"/>
  <c r="TF71" i="3" s="1"/>
  <c r="TO71" i="3" s="1"/>
  <c r="RD71" i="3"/>
  <c r="PD71" i="3"/>
  <c r="KD71" i="3"/>
  <c r="MF94" i="3"/>
  <c r="ES94" i="3"/>
  <c r="HB33" i="3"/>
  <c r="GY20" i="25" s="1"/>
  <c r="GP20" i="25"/>
  <c r="SB33" i="3"/>
  <c r="SY20" i="25" s="1"/>
  <c r="SP20" i="25"/>
  <c r="UB93" i="3"/>
  <c r="TY38" i="25" s="1"/>
  <c r="TP38" i="25"/>
  <c r="QS70" i="3"/>
  <c r="S70" i="3"/>
  <c r="FF70" i="3"/>
  <c r="JS94" i="3"/>
  <c r="CF94" i="3"/>
  <c r="QD120" i="3"/>
  <c r="ID120" i="3"/>
  <c r="BD120" i="3"/>
  <c r="BF120" i="3" s="1"/>
  <c r="SD120" i="3"/>
  <c r="KD120" i="3"/>
  <c r="CD120" i="3"/>
  <c r="LD120" i="3"/>
  <c r="TD120" i="3"/>
  <c r="FD120" i="3"/>
  <c r="NQ120" i="3"/>
  <c r="VQ120" i="3"/>
  <c r="HD34" i="3"/>
  <c r="PQ34" i="3"/>
  <c r="BD34" i="3"/>
  <c r="BF34" i="3" s="1"/>
  <c r="JQ34" i="3"/>
  <c r="SD34" i="3"/>
  <c r="BQ34" i="3"/>
  <c r="KD34" i="3"/>
  <c r="EQ34" i="3"/>
  <c r="ND34" i="3"/>
  <c r="VD34" i="3"/>
  <c r="CS94" i="23"/>
  <c r="CK94" i="23"/>
  <c r="SQ72" i="3" s="1"/>
  <c r="QS72" i="3"/>
  <c r="RB72" i="3" s="1"/>
  <c r="BU94" i="23"/>
  <c r="BM94" i="23"/>
  <c r="BE94" i="23"/>
  <c r="KD72" i="3" s="1"/>
  <c r="KF72" i="3" s="1"/>
  <c r="KO72" i="3" s="1"/>
  <c r="AW94" i="23"/>
  <c r="ID72" i="3" s="1"/>
  <c r="IF72" i="3" s="1"/>
  <c r="IO72" i="3" s="1"/>
  <c r="AO94" i="23"/>
  <c r="AG94" i="23"/>
  <c r="Y94" i="23"/>
  <c r="BQ72" i="3" s="1"/>
  <c r="Q72" i="3"/>
  <c r="S72" i="3" s="1"/>
  <c r="CY94" i="23"/>
  <c r="CO94" i="23"/>
  <c r="CE94" i="23"/>
  <c r="RD72" i="3" s="1"/>
  <c r="RF72" i="3" s="1"/>
  <c r="RO72" i="3" s="1"/>
  <c r="BS94" i="23"/>
  <c r="OD72" i="3" s="1"/>
  <c r="OF72" i="3" s="1"/>
  <c r="OO72" i="3" s="1"/>
  <c r="BI94" i="23"/>
  <c r="AY94" i="23"/>
  <c r="AM94" i="23"/>
  <c r="FQ72" i="3" s="1"/>
  <c r="CQ72" i="3"/>
  <c r="CS72" i="3" s="1"/>
  <c r="DB72" i="3" s="1"/>
  <c r="CW94" i="23"/>
  <c r="CM94" i="23"/>
  <c r="TD72" i="3" s="1"/>
  <c r="CA94" i="23"/>
  <c r="QD72" i="3" s="1"/>
  <c r="QF72" i="3" s="1"/>
  <c r="QO72" i="3" s="1"/>
  <c r="BQ94" i="23"/>
  <c r="BG94" i="23"/>
  <c r="AU94" i="23"/>
  <c r="HQ72" i="3" s="1"/>
  <c r="HS72" i="3" s="1"/>
  <c r="IB72" i="3" s="1"/>
  <c r="AK94" i="23"/>
  <c r="FD72" i="3" s="1"/>
  <c r="FF72" i="3" s="1"/>
  <c r="FO72" i="3" s="1"/>
  <c r="AA94" i="23"/>
  <c r="CU94" i="23"/>
  <c r="CI94" i="23"/>
  <c r="BY94" i="23"/>
  <c r="PQ72" i="3" s="1"/>
  <c r="PS72" i="3" s="1"/>
  <c r="QB72" i="3" s="1"/>
  <c r="BO94" i="23"/>
  <c r="ND72" i="3" s="1"/>
  <c r="BC94" i="23"/>
  <c r="AS94" i="23"/>
  <c r="AI94" i="23"/>
  <c r="W94" i="23"/>
  <c r="BD72" i="3" s="1"/>
  <c r="CG94" i="23"/>
  <c r="BW94" i="23"/>
  <c r="PD72" i="3" s="1"/>
  <c r="PF72" i="3" s="1"/>
  <c r="PO72" i="3" s="1"/>
  <c r="BK94" i="23"/>
  <c r="MD72" i="3" s="1"/>
  <c r="MF72" i="3" s="1"/>
  <c r="MO72" i="3" s="1"/>
  <c r="BA94" i="23"/>
  <c r="AQ94" i="23"/>
  <c r="AE94" i="23"/>
  <c r="CS53" i="23"/>
  <c r="UQ39" i="3" s="1"/>
  <c r="US39" i="3" s="1"/>
  <c r="VB39" i="3" s="1"/>
  <c r="CM53" i="23"/>
  <c r="TD39" i="3" s="1"/>
  <c r="TF39" i="3" s="1"/>
  <c r="TO39" i="3" s="1"/>
  <c r="CE53" i="23"/>
  <c r="RD39" i="3" s="1"/>
  <c r="RF39" i="3" s="1"/>
  <c r="RO39" i="3" s="1"/>
  <c r="BW53" i="23"/>
  <c r="PD39" i="3" s="1"/>
  <c r="PF39" i="3" s="1"/>
  <c r="PO39" i="3" s="1"/>
  <c r="BO53" i="23"/>
  <c r="ND39" i="3" s="1"/>
  <c r="NF39" i="3" s="1"/>
  <c r="NO39" i="3" s="1"/>
  <c r="BG53" i="23"/>
  <c r="LD39" i="3" s="1"/>
  <c r="AY53" i="23"/>
  <c r="IQ39" i="3" s="1"/>
  <c r="IS39" i="3" s="1"/>
  <c r="JB39" i="3" s="1"/>
  <c r="AQ53" i="23"/>
  <c r="GQ39" i="3" s="1"/>
  <c r="GS39" i="3" s="1"/>
  <c r="HB39" i="3" s="1"/>
  <c r="AI53" i="23"/>
  <c r="EQ39" i="3" s="1"/>
  <c r="ES39" i="3" s="1"/>
  <c r="FB39" i="3" s="1"/>
  <c r="AA53" i="23"/>
  <c r="CD39" i="3" s="1"/>
  <c r="CF39" i="3" s="1"/>
  <c r="CO39" i="3" s="1"/>
  <c r="CY53" i="23"/>
  <c r="WD39" i="3" s="1"/>
  <c r="WF39" i="3" s="1"/>
  <c r="WO39" i="3" s="1"/>
  <c r="UD39" i="3"/>
  <c r="UO39" i="3" s="1"/>
  <c r="CG53" i="23"/>
  <c r="RQ39" i="3" s="1"/>
  <c r="RS39" i="3" s="1"/>
  <c r="SB39" i="3" s="1"/>
  <c r="BU53" i="23"/>
  <c r="OQ39" i="3" s="1"/>
  <c r="OS39" i="3" s="1"/>
  <c r="PB39" i="3" s="1"/>
  <c r="BK53" i="23"/>
  <c r="MD39" i="3" s="1"/>
  <c r="MF39" i="3" s="1"/>
  <c r="MO39" i="3" s="1"/>
  <c r="BA53" i="23"/>
  <c r="JD39" i="3" s="1"/>
  <c r="JF39" i="3" s="1"/>
  <c r="JO39" i="3" s="1"/>
  <c r="AO53" i="23"/>
  <c r="GD39" i="3" s="1"/>
  <c r="GF39" i="3" s="1"/>
  <c r="GO39" i="3" s="1"/>
  <c r="AE53" i="23"/>
  <c r="DD39" i="3" s="1"/>
  <c r="AQ39" i="3"/>
  <c r="CW53" i="23"/>
  <c r="VQ39" i="3" s="1"/>
  <c r="VS39" i="3" s="1"/>
  <c r="WB39" i="3" s="1"/>
  <c r="CO53" i="23"/>
  <c r="TQ39" i="3" s="1"/>
  <c r="TS39" i="3" s="1"/>
  <c r="UB39" i="3" s="1"/>
  <c r="QS39" i="3"/>
  <c r="RB39" i="3" s="1"/>
  <c r="BS53" i="23"/>
  <c r="OD39" i="3" s="1"/>
  <c r="OF39" i="3" s="1"/>
  <c r="OO39" i="3" s="1"/>
  <c r="BI53" i="23"/>
  <c r="LQ39" i="3" s="1"/>
  <c r="LS39" i="3" s="1"/>
  <c r="MB39" i="3" s="1"/>
  <c r="AW53" i="23"/>
  <c r="ID39" i="3" s="1"/>
  <c r="IF39" i="3" s="1"/>
  <c r="IO39" i="3" s="1"/>
  <c r="AM53" i="23"/>
  <c r="FQ39" i="3" s="1"/>
  <c r="FS39" i="3" s="1"/>
  <c r="GB39" i="3" s="1"/>
  <c r="CQ39" i="3"/>
  <c r="CS39" i="3" s="1"/>
  <c r="DB39" i="3" s="1"/>
  <c r="CU53" i="23"/>
  <c r="VD39" i="3" s="1"/>
  <c r="VF39" i="3" s="1"/>
  <c r="VO39" i="3" s="1"/>
  <c r="CK53" i="23"/>
  <c r="SQ39" i="3" s="1"/>
  <c r="CA53" i="23"/>
  <c r="QD39" i="3" s="1"/>
  <c r="QF39" i="3" s="1"/>
  <c r="QO39" i="3" s="1"/>
  <c r="BQ53" i="23"/>
  <c r="NQ39" i="3" s="1"/>
  <c r="NS39" i="3" s="1"/>
  <c r="OB39" i="3" s="1"/>
  <c r="BE53" i="23"/>
  <c r="KD39" i="3" s="1"/>
  <c r="KF39" i="3" s="1"/>
  <c r="KO39" i="3" s="1"/>
  <c r="AU53" i="23"/>
  <c r="HQ39" i="3" s="1"/>
  <c r="HS39" i="3" s="1"/>
  <c r="IB39" i="3" s="1"/>
  <c r="AK53" i="23"/>
  <c r="FD39" i="3" s="1"/>
  <c r="FF39" i="3" s="1"/>
  <c r="FO39" i="3" s="1"/>
  <c r="Y53" i="23"/>
  <c r="BQ39" i="3" s="1"/>
  <c r="BS39" i="3" s="1"/>
  <c r="CB39" i="3" s="1"/>
  <c r="CI53" i="23"/>
  <c r="SD39" i="3" s="1"/>
  <c r="BY53" i="23"/>
  <c r="PQ39" i="3" s="1"/>
  <c r="PS39" i="3" s="1"/>
  <c r="QB39" i="3" s="1"/>
  <c r="BM53" i="23"/>
  <c r="MQ39" i="3" s="1"/>
  <c r="MS39" i="3" s="1"/>
  <c r="NB39" i="3" s="1"/>
  <c r="BC53" i="23"/>
  <c r="JQ39" i="3" s="1"/>
  <c r="JS39" i="3" s="1"/>
  <c r="KB39" i="3" s="1"/>
  <c r="AS53" i="23"/>
  <c r="HD39" i="3" s="1"/>
  <c r="HF39" i="3" s="1"/>
  <c r="HO39" i="3" s="1"/>
  <c r="AG53" i="23"/>
  <c r="W53" i="23"/>
  <c r="BD39" i="3" s="1"/>
  <c r="WO33" i="3"/>
  <c r="WL20" i="25" s="1"/>
  <c r="WC20" i="25"/>
  <c r="JB33" i="3"/>
  <c r="IL20" i="25" s="1"/>
  <c r="IC20" i="25"/>
  <c r="EO35" i="3"/>
  <c r="KS35" i="3"/>
  <c r="QS94" i="3"/>
  <c r="S94" i="3"/>
  <c r="PO33" i="3"/>
  <c r="OL20" i="25" s="1"/>
  <c r="OC20" i="25"/>
  <c r="PO93" i="3"/>
  <c r="OL38" i="25" s="1"/>
  <c r="OC38" i="25"/>
  <c r="PB93" i="3"/>
  <c r="NY38" i="25" s="1"/>
  <c r="NP38" i="25"/>
  <c r="OS94" i="3"/>
  <c r="GO33" i="3"/>
  <c r="GL20" i="25" s="1"/>
  <c r="GC20" i="25"/>
  <c r="MB33" i="3"/>
  <c r="LY20" i="25" s="1"/>
  <c r="LP20" i="25"/>
  <c r="FO33" i="3"/>
  <c r="FL20" i="25" s="1"/>
  <c r="FC20" i="25"/>
  <c r="HO93" i="3"/>
  <c r="JL38" i="25" s="1"/>
  <c r="JC38" i="25"/>
  <c r="TS94" i="3"/>
  <c r="JF94" i="3"/>
  <c r="KB33" i="3"/>
  <c r="JY20" i="25" s="1"/>
  <c r="JP20" i="25"/>
  <c r="HO33" i="3"/>
  <c r="JL20" i="25" s="1"/>
  <c r="JC20" i="25"/>
  <c r="UO93" i="3"/>
  <c r="UY38" i="25" s="1"/>
  <c r="UP38" i="25"/>
  <c r="DD120" i="3"/>
  <c r="DF120" i="3" s="1"/>
  <c r="UD120" i="3"/>
  <c r="MQ120" i="3"/>
  <c r="FQ120" i="3"/>
  <c r="WD120" i="3"/>
  <c r="OQ120" i="3"/>
  <c r="EQ120" i="3"/>
  <c r="ND120" i="3"/>
  <c r="VD120" i="3"/>
  <c r="HD120" i="3"/>
  <c r="PQ120" i="3"/>
  <c r="AQ34" i="3"/>
  <c r="AS34" i="3" s="1"/>
  <c r="JD34" i="3"/>
  <c r="RQ34" i="3"/>
  <c r="DD34" i="3"/>
  <c r="DF34" i="3" s="1"/>
  <c r="MD34" i="3"/>
  <c r="UD34" i="3"/>
  <c r="ED34" i="3"/>
  <c r="MQ34" i="3"/>
  <c r="GQ34" i="3"/>
  <c r="PD34" i="3"/>
  <c r="DM38" i="25"/>
  <c r="SU118" i="3"/>
  <c r="WU92" i="3"/>
  <c r="XH92" i="3" s="1"/>
  <c r="WU117" i="3"/>
  <c r="XH117" i="3" s="1"/>
  <c r="NN118" i="3"/>
  <c r="LH93" i="3"/>
  <c r="LE38" i="25" s="1"/>
  <c r="LN93" i="3"/>
  <c r="LK38" i="25" s="1"/>
  <c r="DR33" i="3"/>
  <c r="XE19" i="25"/>
  <c r="UT119" i="3"/>
  <c r="WT118" i="3"/>
  <c r="XG118" i="3" s="1"/>
  <c r="WS118" i="3"/>
  <c r="DM20" i="25"/>
  <c r="DR93" i="3"/>
  <c r="MO38" i="25"/>
  <c r="MO20" i="25"/>
  <c r="SE70" i="3"/>
  <c r="SN70" i="3" s="1"/>
  <c r="TG94" i="3"/>
  <c r="MU33" i="3"/>
  <c r="UU69" i="3"/>
  <c r="XF68" i="3"/>
  <c r="XC93" i="3"/>
  <c r="XF92" i="3"/>
  <c r="MR70" i="3"/>
  <c r="MU70" i="3" s="1"/>
  <c r="UR35" i="3"/>
  <c r="UU35" i="3" s="1"/>
  <c r="LE70" i="3"/>
  <c r="LN70" i="3" s="1"/>
  <c r="SR119" i="3"/>
  <c r="SU119" i="3" s="1"/>
  <c r="XD93" i="3"/>
  <c r="MU93" i="3"/>
  <c r="WP94" i="3"/>
  <c r="XC94" i="3" s="1"/>
  <c r="VA93" i="3"/>
  <c r="VK38" i="25" s="1"/>
  <c r="LG35" i="3"/>
  <c r="UU93" i="3"/>
  <c r="VE38" i="25" s="1"/>
  <c r="WP70" i="3"/>
  <c r="XC70" i="3" s="1"/>
  <c r="LG94" i="3"/>
  <c r="UT71" i="3"/>
  <c r="UR38" i="3"/>
  <c r="SG71" i="3"/>
  <c r="SR34" i="3"/>
  <c r="LD20" i="25"/>
  <c r="WT33" i="3"/>
  <c r="LG36" i="3"/>
  <c r="SG95" i="3"/>
  <c r="LE95" i="3"/>
  <c r="ST71" i="3"/>
  <c r="SR38" i="3"/>
  <c r="NE36" i="3"/>
  <c r="UR34" i="3"/>
  <c r="WM20" i="25"/>
  <c r="WT93" i="3"/>
  <c r="SE38" i="25"/>
  <c r="DD38" i="25"/>
  <c r="MX38" i="25"/>
  <c r="LG71" i="3"/>
  <c r="LE71" i="3"/>
  <c r="LG120" i="3"/>
  <c r="LE120" i="3"/>
  <c r="TD38" i="25"/>
  <c r="TE20" i="25"/>
  <c r="SD20" i="25"/>
  <c r="LN35" i="3"/>
  <c r="LH35" i="3"/>
  <c r="ST36" i="3"/>
  <c r="ST95" i="3"/>
  <c r="LE38" i="3"/>
  <c r="LG38" i="3"/>
  <c r="LG34" i="3"/>
  <c r="LE34" i="3"/>
  <c r="LN119" i="3"/>
  <c r="LH119" i="3"/>
  <c r="SE38" i="3"/>
  <c r="UR95" i="3"/>
  <c r="LG95" i="3"/>
  <c r="WR93" i="3"/>
  <c r="CQ20" i="25"/>
  <c r="LN33" i="3"/>
  <c r="LK20" i="25" s="1"/>
  <c r="LH33" i="3"/>
  <c r="LB20" i="25"/>
  <c r="LN94" i="3"/>
  <c r="LH94" i="3"/>
  <c r="SG120" i="3"/>
  <c r="SE120" i="3"/>
  <c r="SR71" i="3"/>
  <c r="DP38" i="3"/>
  <c r="BG38" i="3"/>
  <c r="ST38" i="3"/>
  <c r="DG36" i="3"/>
  <c r="DP95" i="3"/>
  <c r="BG95" i="3"/>
  <c r="UT34" i="3"/>
  <c r="TN93" i="3"/>
  <c r="TK38" i="25" s="1"/>
  <c r="TH93" i="3"/>
  <c r="TB38" i="25"/>
  <c r="VD20" i="25"/>
  <c r="BE20" i="25"/>
  <c r="TH70" i="3"/>
  <c r="TN70" i="3"/>
  <c r="BH70" i="3"/>
  <c r="BN70" i="3"/>
  <c r="DR70" i="3"/>
  <c r="OQ20" i="25"/>
  <c r="CQ38" i="25"/>
  <c r="TN69" i="3"/>
  <c r="TH69" i="3"/>
  <c r="MU118" i="3"/>
  <c r="NA118" i="3"/>
  <c r="WR118" i="3"/>
  <c r="XE118" i="3" s="1"/>
  <c r="TA70" i="3"/>
  <c r="SU70" i="3"/>
  <c r="NH35" i="3"/>
  <c r="NN35" i="3"/>
  <c r="DH33" i="3"/>
  <c r="DN33" i="3"/>
  <c r="DK20" i="25" s="1"/>
  <c r="DB20" i="25"/>
  <c r="NA94" i="3"/>
  <c r="MU94" i="3"/>
  <c r="WR94" i="3"/>
  <c r="DT35" i="3"/>
  <c r="UU94" i="3"/>
  <c r="VA94" i="3"/>
  <c r="NA69" i="3"/>
  <c r="MU69" i="3"/>
  <c r="WR69" i="3"/>
  <c r="XA69" i="3" s="1"/>
  <c r="DT93" i="3"/>
  <c r="NN70" i="3"/>
  <c r="NH70" i="3"/>
  <c r="DN35" i="3"/>
  <c r="DH35" i="3"/>
  <c r="NE71" i="3"/>
  <c r="NG71" i="3"/>
  <c r="NG38" i="3"/>
  <c r="NE38" i="3"/>
  <c r="UT36" i="3"/>
  <c r="UR36" i="3"/>
  <c r="SG36" i="3"/>
  <c r="SE36" i="3"/>
  <c r="CR36" i="3"/>
  <c r="CT36" i="3"/>
  <c r="NG95" i="3"/>
  <c r="NE95" i="3"/>
  <c r="DP34" i="3"/>
  <c r="BG34" i="3"/>
  <c r="TG120" i="3"/>
  <c r="TE120" i="3"/>
  <c r="XH68" i="3"/>
  <c r="DT70" i="3"/>
  <c r="SN94" i="3"/>
  <c r="SH94" i="3"/>
  <c r="DA119" i="3"/>
  <c r="CU119" i="3"/>
  <c r="UU119" i="3"/>
  <c r="VA119" i="3"/>
  <c r="NH33" i="3"/>
  <c r="NN33" i="3"/>
  <c r="OX20" i="25" s="1"/>
  <c r="OO20" i="25"/>
  <c r="WM38" i="25"/>
  <c r="BE38" i="25"/>
  <c r="DH119" i="3"/>
  <c r="DN119" i="3"/>
  <c r="WR33" i="3"/>
  <c r="DA35" i="3"/>
  <c r="CU35" i="3"/>
  <c r="DH93" i="3"/>
  <c r="DN93" i="3"/>
  <c r="DK38" i="25" s="1"/>
  <c r="DB38" i="25"/>
  <c r="WT69" i="3"/>
  <c r="XG69" i="3" s="1"/>
  <c r="TH118" i="3"/>
  <c r="TN118" i="3"/>
  <c r="DU69" i="3"/>
  <c r="TE35" i="3"/>
  <c r="TG35" i="3"/>
  <c r="DT119" i="3"/>
  <c r="DG71" i="3"/>
  <c r="NG120" i="3"/>
  <c r="NE120" i="3"/>
  <c r="CT120" i="3"/>
  <c r="CR120" i="3"/>
  <c r="DP71" i="3"/>
  <c r="BG71" i="3"/>
  <c r="UR71" i="3"/>
  <c r="CT95" i="3"/>
  <c r="CR95" i="3"/>
  <c r="DG95" i="3"/>
  <c r="SG34" i="3"/>
  <c r="SE34" i="3"/>
  <c r="DG34" i="3"/>
  <c r="NG34" i="3"/>
  <c r="NE34" i="3"/>
  <c r="SF95" i="3"/>
  <c r="SO95" i="3" s="1"/>
  <c r="TG34" i="3"/>
  <c r="TE34" i="3"/>
  <c r="WP35" i="3"/>
  <c r="XC35" i="3" s="1"/>
  <c r="MR35" i="3"/>
  <c r="MT35" i="3"/>
  <c r="TE119" i="3"/>
  <c r="TG119" i="3"/>
  <c r="SN119" i="3"/>
  <c r="SH119" i="3"/>
  <c r="NN93" i="3"/>
  <c r="OX38" i="25" s="1"/>
  <c r="NH93" i="3"/>
  <c r="OO38" i="25"/>
  <c r="UU70" i="3"/>
  <c r="VA70" i="3"/>
  <c r="TA35" i="3"/>
  <c r="SU35" i="3"/>
  <c r="RQ20" i="25"/>
  <c r="XC33" i="3"/>
  <c r="DH94" i="3"/>
  <c r="DN94" i="3"/>
  <c r="TA33" i="3"/>
  <c r="SK20" i="25" s="1"/>
  <c r="SU33" i="3"/>
  <c r="SB20" i="25"/>
  <c r="DA33" i="3"/>
  <c r="CX20" i="25" s="1"/>
  <c r="CU33" i="3"/>
  <c r="CO20" i="25"/>
  <c r="WP119" i="3"/>
  <c r="XC119" i="3" s="1"/>
  <c r="MT119" i="3"/>
  <c r="MR119" i="3"/>
  <c r="DN70" i="3"/>
  <c r="DH70" i="3"/>
  <c r="BH94" i="3"/>
  <c r="BN94" i="3"/>
  <c r="DR94" i="3"/>
  <c r="BH119" i="3"/>
  <c r="BN119" i="3"/>
  <c r="DR119" i="3"/>
  <c r="DG120" i="3"/>
  <c r="UT120" i="3"/>
  <c r="UR120" i="3"/>
  <c r="DP120" i="3"/>
  <c r="BG120" i="3"/>
  <c r="ST120" i="3"/>
  <c r="SR120" i="3"/>
  <c r="CT71" i="3"/>
  <c r="CR71" i="3"/>
  <c r="SE71" i="3"/>
  <c r="DG38" i="3"/>
  <c r="CR38" i="3"/>
  <c r="CT38" i="3"/>
  <c r="DP36" i="3"/>
  <c r="BG36" i="3"/>
  <c r="UT95" i="3"/>
  <c r="CT34" i="3"/>
  <c r="CR34" i="3"/>
  <c r="SF36" i="3"/>
  <c r="SO36" i="3" s="1"/>
  <c r="SF71" i="3"/>
  <c r="SO71" i="3" s="1"/>
  <c r="SF38" i="3"/>
  <c r="SO38" i="3" s="1"/>
  <c r="WP120" i="3"/>
  <c r="MT120" i="3"/>
  <c r="MR120" i="3"/>
  <c r="UU33" i="3"/>
  <c r="VA33" i="3"/>
  <c r="VK20" i="25" s="1"/>
  <c r="VB20" i="25"/>
  <c r="TN94" i="3"/>
  <c r="TH94" i="3"/>
  <c r="CU70" i="3"/>
  <c r="DA70" i="3"/>
  <c r="DA93" i="3"/>
  <c r="CX38" i="25" s="1"/>
  <c r="CU93" i="3"/>
  <c r="CO38" i="25"/>
  <c r="OQ38" i="25"/>
  <c r="DU118" i="3"/>
  <c r="DA94" i="3"/>
  <c r="CU94" i="3"/>
  <c r="DD20" i="25"/>
  <c r="SN33" i="3"/>
  <c r="SH33" i="3"/>
  <c r="RO20" i="25"/>
  <c r="SN35" i="3"/>
  <c r="SH35" i="3"/>
  <c r="BH35" i="3"/>
  <c r="BN35" i="3"/>
  <c r="DR35" i="3"/>
  <c r="NN94" i="3"/>
  <c r="NH94" i="3"/>
  <c r="NN119" i="3"/>
  <c r="NH119" i="3"/>
  <c r="EA69" i="3"/>
  <c r="DT33" i="3"/>
  <c r="WT70" i="3"/>
  <c r="DT94" i="3"/>
  <c r="SU94" i="3"/>
  <c r="TA94" i="3"/>
  <c r="DN38" i="25"/>
  <c r="XD33" i="3"/>
  <c r="WQ35" i="3"/>
  <c r="CS34" i="3"/>
  <c r="TO93" i="3"/>
  <c r="TL38" i="25" s="1"/>
  <c r="TC38" i="25"/>
  <c r="LO35" i="3"/>
  <c r="WS35" i="3"/>
  <c r="SF94" i="3"/>
  <c r="WN20" i="25"/>
  <c r="MS94" i="3"/>
  <c r="SS94" i="3"/>
  <c r="DO94" i="3"/>
  <c r="TB33" i="3"/>
  <c r="SL20" i="25" s="1"/>
  <c r="SC20" i="25"/>
  <c r="DB33" i="3"/>
  <c r="CY20" i="25" s="1"/>
  <c r="CP20" i="25"/>
  <c r="TO33" i="3"/>
  <c r="TL20" i="25" s="1"/>
  <c r="TC20" i="25"/>
  <c r="US94" i="3"/>
  <c r="LO33" i="3"/>
  <c r="LL20" i="25" s="1"/>
  <c r="WS33" i="3"/>
  <c r="LC20" i="25"/>
  <c r="DO33" i="3"/>
  <c r="DL20" i="25" s="1"/>
  <c r="DC20" i="25"/>
  <c r="VB93" i="3"/>
  <c r="VL38" i="25" s="1"/>
  <c r="VC38" i="25"/>
  <c r="VB33" i="3"/>
  <c r="VL20" i="25" s="1"/>
  <c r="VC20" i="25"/>
  <c r="BO93" i="3"/>
  <c r="BL38" i="25" s="1"/>
  <c r="BC38" i="25"/>
  <c r="WN38" i="25"/>
  <c r="NF71" i="3"/>
  <c r="BO33" i="3"/>
  <c r="BL20" i="25" s="1"/>
  <c r="BC20" i="25"/>
  <c r="NB33" i="3"/>
  <c r="MY20" i="25" s="1"/>
  <c r="MP20" i="25"/>
  <c r="SO33" i="3"/>
  <c r="RP20" i="25"/>
  <c r="BO94" i="3"/>
  <c r="TF94" i="3"/>
  <c r="LO93" i="3"/>
  <c r="LL38" i="25" s="1"/>
  <c r="WS93" i="3"/>
  <c r="LC38" i="25"/>
  <c r="LF38" i="3"/>
  <c r="WQ94" i="3"/>
  <c r="LF94" i="3"/>
  <c r="WQ70" i="3"/>
  <c r="LF70" i="3"/>
  <c r="DB94" i="3"/>
  <c r="NF94" i="3"/>
  <c r="SF70" i="3"/>
  <c r="NO33" i="3"/>
  <c r="OY20" i="25" s="1"/>
  <c r="OP20" i="25"/>
  <c r="DO93" i="3"/>
  <c r="DL38" i="25" s="1"/>
  <c r="DC38" i="25"/>
  <c r="TF70" i="3"/>
  <c r="LO119" i="3"/>
  <c r="WS119" i="3"/>
  <c r="XB119" i="3" s="1"/>
  <c r="SS34" i="3"/>
  <c r="P36" i="1"/>
  <c r="CX36" i="1" s="1"/>
  <c r="DN20" i="25"/>
  <c r="DQ94" i="3"/>
  <c r="AF94" i="3"/>
  <c r="DQ35" i="3"/>
  <c r="AF35" i="3"/>
  <c r="AO93" i="3"/>
  <c r="AL38" i="25" s="1"/>
  <c r="DS93" i="3"/>
  <c r="AC38" i="25"/>
  <c r="P71" i="1"/>
  <c r="CX71" i="1" s="1"/>
  <c r="P38" i="1"/>
  <c r="CX38" i="1" s="1"/>
  <c r="AO69" i="3"/>
  <c r="DS69" i="3"/>
  <c r="AO33" i="3"/>
  <c r="AL20" i="25" s="1"/>
  <c r="DS33" i="3"/>
  <c r="AC20" i="25"/>
  <c r="AO118" i="3"/>
  <c r="DS118" i="3"/>
  <c r="P120" i="1"/>
  <c r="CX120" i="1" s="1"/>
  <c r="P95" i="1"/>
  <c r="CX95" i="1" s="1"/>
  <c r="P34" i="1"/>
  <c r="CX34" i="1" s="1"/>
  <c r="AF119" i="3"/>
  <c r="DQ119" i="3"/>
  <c r="XD119" i="3" s="1"/>
  <c r="DQ70" i="3"/>
  <c r="AF70" i="3"/>
  <c r="D160" i="23"/>
  <c r="D54" i="23"/>
  <c r="D96" i="23"/>
  <c r="D95" i="23"/>
  <c r="D129" i="23"/>
  <c r="AS72" i="3" l="1"/>
  <c r="BB72" i="3" s="1"/>
  <c r="AS121" i="3"/>
  <c r="BB121" i="3" s="1"/>
  <c r="AS39" i="3"/>
  <c r="BB39" i="3" s="1"/>
  <c r="BF96" i="3"/>
  <c r="BO96" i="3" s="1"/>
  <c r="BF39" i="3"/>
  <c r="BO39" i="3" s="1"/>
  <c r="BF121" i="3"/>
  <c r="BO121" i="3" s="1"/>
  <c r="BF72" i="3"/>
  <c r="BO72" i="3" s="1"/>
  <c r="DF39" i="3"/>
  <c r="DO39" i="3" s="1"/>
  <c r="DF121" i="3"/>
  <c r="DO121" i="3" s="1"/>
  <c r="DF96" i="3"/>
  <c r="DO96" i="3" s="1"/>
  <c r="EF36" i="3"/>
  <c r="KS36" i="3" s="1"/>
  <c r="EF95" i="3"/>
  <c r="KS95" i="3" s="1"/>
  <c r="KQ38" i="3"/>
  <c r="ED39" i="3"/>
  <c r="EF39" i="3" s="1"/>
  <c r="DC53" i="23"/>
  <c r="DG53" i="23" s="1"/>
  <c r="DC128" i="23"/>
  <c r="DG128" i="23" s="1"/>
  <c r="KQ71" i="3"/>
  <c r="DC159" i="23"/>
  <c r="DC94" i="23"/>
  <c r="Q160" i="23"/>
  <c r="Q122" i="3" s="1"/>
  <c r="S122" i="3" s="1"/>
  <c r="S160" i="23"/>
  <c r="U160" i="23"/>
  <c r="AD39" i="3"/>
  <c r="Q129" i="23"/>
  <c r="Q97" i="3" s="1"/>
  <c r="S97" i="3" s="1"/>
  <c r="S129" i="23"/>
  <c r="U129" i="23"/>
  <c r="S95" i="23"/>
  <c r="S89" i="23" s="1"/>
  <c r="U95" i="23"/>
  <c r="U89" i="23" s="1"/>
  <c r="Q95" i="23"/>
  <c r="Q89" i="23" s="1"/>
  <c r="U54" i="23"/>
  <c r="Q54" i="23"/>
  <c r="Q40" i="3" s="1"/>
  <c r="S40" i="3" s="1"/>
  <c r="S54" i="23"/>
  <c r="AD40" i="3" s="1"/>
  <c r="ED121" i="3"/>
  <c r="EF121" i="3" s="1"/>
  <c r="DG159" i="23"/>
  <c r="D98" i="23"/>
  <c r="CU98" i="23" s="1"/>
  <c r="VD75" i="3" s="1"/>
  <c r="VF75" i="3" s="1"/>
  <c r="VO75" i="3" s="1"/>
  <c r="CS95" i="23"/>
  <c r="UQ73" i="3" s="1"/>
  <c r="US73" i="3" s="1"/>
  <c r="VB73" i="3" s="1"/>
  <c r="CK95" i="23"/>
  <c r="SQ73" i="3" s="1"/>
  <c r="SS73" i="3" s="1"/>
  <c r="TB73" i="3" s="1"/>
  <c r="QS73" i="3"/>
  <c r="RB73" i="3" s="1"/>
  <c r="BU95" i="23"/>
  <c r="OQ73" i="3" s="1"/>
  <c r="OS73" i="3" s="1"/>
  <c r="PB73" i="3" s="1"/>
  <c r="BM95" i="23"/>
  <c r="MQ73" i="3" s="1"/>
  <c r="MS73" i="3" s="1"/>
  <c r="NB73" i="3" s="1"/>
  <c r="BE95" i="23"/>
  <c r="KD73" i="3" s="1"/>
  <c r="KF73" i="3" s="1"/>
  <c r="KO73" i="3" s="1"/>
  <c r="AW95" i="23"/>
  <c r="AO95" i="23"/>
  <c r="GD73" i="3" s="1"/>
  <c r="GF73" i="3" s="1"/>
  <c r="GO73" i="3" s="1"/>
  <c r="AG95" i="23"/>
  <c r="Y95" i="23"/>
  <c r="BQ73" i="3" s="1"/>
  <c r="BS73" i="3" s="1"/>
  <c r="CB73" i="3" s="1"/>
  <c r="CW95" i="23"/>
  <c r="VQ73" i="3" s="1"/>
  <c r="VS73" i="3" s="1"/>
  <c r="WB73" i="3" s="1"/>
  <c r="CM95" i="23"/>
  <c r="TD73" i="3" s="1"/>
  <c r="TF73" i="3" s="1"/>
  <c r="TO73" i="3" s="1"/>
  <c r="CA95" i="23"/>
  <c r="BQ95" i="23"/>
  <c r="NQ73" i="3" s="1"/>
  <c r="NS73" i="3" s="1"/>
  <c r="OB73" i="3" s="1"/>
  <c r="BG95" i="23"/>
  <c r="LD73" i="3" s="1"/>
  <c r="AU95" i="23"/>
  <c r="HQ73" i="3" s="1"/>
  <c r="AK95" i="23"/>
  <c r="FD73" i="3" s="1"/>
  <c r="FF73" i="3" s="1"/>
  <c r="FO73" i="3" s="1"/>
  <c r="AA95" i="23"/>
  <c r="CD73" i="3" s="1"/>
  <c r="CF73" i="3" s="1"/>
  <c r="CO73" i="3" s="1"/>
  <c r="CU95" i="23"/>
  <c r="VD73" i="3" s="1"/>
  <c r="VF73" i="3" s="1"/>
  <c r="VO73" i="3" s="1"/>
  <c r="CI95" i="23"/>
  <c r="SD73" i="3" s="1"/>
  <c r="BY95" i="23"/>
  <c r="PQ73" i="3" s="1"/>
  <c r="PS73" i="3" s="1"/>
  <c r="QB73" i="3" s="1"/>
  <c r="BO95" i="23"/>
  <c r="BC95" i="23"/>
  <c r="JQ73" i="3" s="1"/>
  <c r="JS73" i="3" s="1"/>
  <c r="KB73" i="3" s="1"/>
  <c r="AS95" i="23"/>
  <c r="HD73" i="3" s="1"/>
  <c r="HF73" i="3" s="1"/>
  <c r="HO73" i="3" s="1"/>
  <c r="AI95" i="23"/>
  <c r="EQ73" i="3" s="1"/>
  <c r="ES73" i="3" s="1"/>
  <c r="FB73" i="3" s="1"/>
  <c r="W95" i="23"/>
  <c r="BD73" i="3" s="1"/>
  <c r="BF73" i="3" s="1"/>
  <c r="UD73" i="3"/>
  <c r="UO73" i="3" s="1"/>
  <c r="CG95" i="23"/>
  <c r="RQ73" i="3" s="1"/>
  <c r="RS73" i="3" s="1"/>
  <c r="SB73" i="3" s="1"/>
  <c r="BW95" i="23"/>
  <c r="PD73" i="3" s="1"/>
  <c r="PF73" i="3" s="1"/>
  <c r="PO73" i="3" s="1"/>
  <c r="BK95" i="23"/>
  <c r="BA95" i="23"/>
  <c r="JD73" i="3" s="1"/>
  <c r="JF73" i="3" s="1"/>
  <c r="JO73" i="3" s="1"/>
  <c r="AQ95" i="23"/>
  <c r="GQ73" i="3" s="1"/>
  <c r="GS73" i="3" s="1"/>
  <c r="HB73" i="3" s="1"/>
  <c r="AE95" i="23"/>
  <c r="DD73" i="3" s="1"/>
  <c r="DF73" i="3" s="1"/>
  <c r="CY95" i="23"/>
  <c r="WD73" i="3" s="1"/>
  <c r="WF73" i="3" s="1"/>
  <c r="WO73" i="3" s="1"/>
  <c r="CO95" i="23"/>
  <c r="TQ73" i="3" s="1"/>
  <c r="TS73" i="3" s="1"/>
  <c r="UB73" i="3" s="1"/>
  <c r="CE95" i="23"/>
  <c r="RD73" i="3" s="1"/>
  <c r="RF73" i="3" s="1"/>
  <c r="RO73" i="3" s="1"/>
  <c r="BS95" i="23"/>
  <c r="BI95" i="23"/>
  <c r="LQ73" i="3" s="1"/>
  <c r="LS73" i="3" s="1"/>
  <c r="MB73" i="3" s="1"/>
  <c r="AY95" i="23"/>
  <c r="IQ73" i="3" s="1"/>
  <c r="IS73" i="3" s="1"/>
  <c r="JB73" i="3" s="1"/>
  <c r="AM95" i="23"/>
  <c r="FQ73" i="3" s="1"/>
  <c r="FS73" i="3" s="1"/>
  <c r="GB73" i="3" s="1"/>
  <c r="CQ73" i="3"/>
  <c r="KQ34" i="3"/>
  <c r="EF34" i="3"/>
  <c r="MF34" i="3"/>
  <c r="RS34" i="3"/>
  <c r="HF120" i="3"/>
  <c r="OS120" i="3"/>
  <c r="FS120" i="3"/>
  <c r="JO94" i="3"/>
  <c r="EO71" i="3"/>
  <c r="DD72" i="3"/>
  <c r="EQ72" i="3"/>
  <c r="BS34" i="3"/>
  <c r="JS34" i="3"/>
  <c r="PS34" i="3"/>
  <c r="VS120" i="3"/>
  <c r="FF120" i="3"/>
  <c r="KF120" i="3"/>
  <c r="QF120" i="3"/>
  <c r="CO94" i="3"/>
  <c r="BB70" i="3"/>
  <c r="RB70" i="3"/>
  <c r="BB94" i="3"/>
  <c r="GO94" i="3"/>
  <c r="PO94" i="3"/>
  <c r="RO94" i="3"/>
  <c r="QS34" i="3"/>
  <c r="S34" i="3"/>
  <c r="HS34" i="3"/>
  <c r="NS34" i="3"/>
  <c r="TS120" i="3"/>
  <c r="IS120" i="3"/>
  <c r="MF120" i="3"/>
  <c r="MD96" i="3"/>
  <c r="WD96" i="3"/>
  <c r="ED96" i="3"/>
  <c r="MQ96" i="3"/>
  <c r="GQ96" i="3"/>
  <c r="PD96" i="3"/>
  <c r="AQ96" i="3"/>
  <c r="AS96" i="3" s="1"/>
  <c r="JD96" i="3"/>
  <c r="RQ96" i="3"/>
  <c r="GF34" i="3"/>
  <c r="OF34" i="3"/>
  <c r="TS34" i="3"/>
  <c r="RS120" i="3"/>
  <c r="GS120" i="3"/>
  <c r="QS120" i="3"/>
  <c r="HS120" i="3"/>
  <c r="QO70" i="3"/>
  <c r="MO70" i="3"/>
  <c r="EO94" i="3"/>
  <c r="KS94" i="3"/>
  <c r="HB94" i="3"/>
  <c r="OB70" i="3"/>
  <c r="JO70" i="3"/>
  <c r="GO70" i="3"/>
  <c r="PF34" i="3"/>
  <c r="GQ72" i="3"/>
  <c r="RQ72" i="3"/>
  <c r="HD72" i="3"/>
  <c r="SD72" i="3"/>
  <c r="FS72" i="3"/>
  <c r="BS72" i="3"/>
  <c r="FB94" i="3"/>
  <c r="MO94" i="3"/>
  <c r="CK89" i="23"/>
  <c r="KF71" i="3"/>
  <c r="RF71" i="3"/>
  <c r="WB70" i="3"/>
  <c r="SB70" i="3"/>
  <c r="CO70" i="3"/>
  <c r="UO70" i="3"/>
  <c r="PB70" i="3"/>
  <c r="CF34" i="3"/>
  <c r="KQ120" i="3"/>
  <c r="EF120" i="3"/>
  <c r="KO94" i="3"/>
  <c r="QB94" i="3"/>
  <c r="MB94" i="3"/>
  <c r="IO94" i="3"/>
  <c r="UD96" i="3"/>
  <c r="HQ96" i="3"/>
  <c r="GD96" i="3"/>
  <c r="OQ96" i="3"/>
  <c r="AD96" i="3"/>
  <c r="IQ96" i="3"/>
  <c r="RD96" i="3"/>
  <c r="CQ96" i="3"/>
  <c r="CS96" i="3" s="1"/>
  <c r="DB96" i="3" s="1"/>
  <c r="LQ96" i="3"/>
  <c r="TQ96" i="3"/>
  <c r="IS34" i="3"/>
  <c r="S120" i="3"/>
  <c r="HO94" i="3"/>
  <c r="JB70" i="3"/>
  <c r="HO70" i="3"/>
  <c r="FO94" i="3"/>
  <c r="QO94" i="3"/>
  <c r="CW129" i="23"/>
  <c r="VQ97" i="3" s="1"/>
  <c r="VS97" i="3" s="1"/>
  <c r="WB97" i="3" s="1"/>
  <c r="CO129" i="23"/>
  <c r="TQ97" i="3" s="1"/>
  <c r="TS97" i="3" s="1"/>
  <c r="UB97" i="3" s="1"/>
  <c r="CG129" i="23"/>
  <c r="RQ97" i="3" s="1"/>
  <c r="RS97" i="3" s="1"/>
  <c r="SB97" i="3" s="1"/>
  <c r="BY129" i="23"/>
  <c r="BQ129" i="23"/>
  <c r="NQ97" i="3" s="1"/>
  <c r="NS97" i="3" s="1"/>
  <c r="OB97" i="3" s="1"/>
  <c r="BI129" i="23"/>
  <c r="LQ97" i="3" s="1"/>
  <c r="LS97" i="3" s="1"/>
  <c r="MB97" i="3" s="1"/>
  <c r="BA129" i="23"/>
  <c r="JD97" i="3" s="1"/>
  <c r="JF97" i="3" s="1"/>
  <c r="JO97" i="3" s="1"/>
  <c r="AS129" i="23"/>
  <c r="AK129" i="23"/>
  <c r="FD97" i="3" s="1"/>
  <c r="FF97" i="3" s="1"/>
  <c r="FO97" i="3" s="1"/>
  <c r="CQ97" i="3"/>
  <c r="CS97" i="3" s="1"/>
  <c r="DB97" i="3" s="1"/>
  <c r="AQ97" i="3"/>
  <c r="CU129" i="23"/>
  <c r="VD97" i="3" s="1"/>
  <c r="VF97" i="3" s="1"/>
  <c r="VO97" i="3" s="1"/>
  <c r="CM129" i="23"/>
  <c r="TD97" i="3" s="1"/>
  <c r="TF97" i="3" s="1"/>
  <c r="TO97" i="3" s="1"/>
  <c r="CE129" i="23"/>
  <c r="RD97" i="3" s="1"/>
  <c r="RF97" i="3" s="1"/>
  <c r="RO97" i="3" s="1"/>
  <c r="BW129" i="23"/>
  <c r="PD97" i="3" s="1"/>
  <c r="PF97" i="3" s="1"/>
  <c r="PO97" i="3" s="1"/>
  <c r="BO129" i="23"/>
  <c r="ND97" i="3" s="1"/>
  <c r="NF97" i="3" s="1"/>
  <c r="NO97" i="3" s="1"/>
  <c r="BG129" i="23"/>
  <c r="AY129" i="23"/>
  <c r="IQ97" i="3" s="1"/>
  <c r="IS97" i="3" s="1"/>
  <c r="JB97" i="3" s="1"/>
  <c r="AQ129" i="23"/>
  <c r="GQ97" i="3" s="1"/>
  <c r="GS97" i="3" s="1"/>
  <c r="HB97" i="3" s="1"/>
  <c r="AI129" i="23"/>
  <c r="EQ97" i="3" s="1"/>
  <c r="ES97" i="3" s="1"/>
  <c r="FB97" i="3" s="1"/>
  <c r="AA129" i="23"/>
  <c r="AD97" i="3"/>
  <c r="CS129" i="23"/>
  <c r="CK129" i="23"/>
  <c r="SQ97" i="3" s="1"/>
  <c r="SS97" i="3" s="1"/>
  <c r="TB97" i="3" s="1"/>
  <c r="QS97" i="3"/>
  <c r="RB97" i="3" s="1"/>
  <c r="BU129" i="23"/>
  <c r="OQ97" i="3" s="1"/>
  <c r="OS97" i="3" s="1"/>
  <c r="PB97" i="3" s="1"/>
  <c r="BM129" i="23"/>
  <c r="MQ97" i="3" s="1"/>
  <c r="MS97" i="3" s="1"/>
  <c r="NB97" i="3" s="1"/>
  <c r="BE129" i="23"/>
  <c r="AW129" i="23"/>
  <c r="ID97" i="3" s="1"/>
  <c r="IF97" i="3" s="1"/>
  <c r="IO97" i="3" s="1"/>
  <c r="AO129" i="23"/>
  <c r="GD97" i="3" s="1"/>
  <c r="GF97" i="3" s="1"/>
  <c r="GO97" i="3" s="1"/>
  <c r="AG129" i="23"/>
  <c r="Y129" i="23"/>
  <c r="UD97" i="3"/>
  <c r="UO97" i="3" s="1"/>
  <c r="BK129" i="23"/>
  <c r="MD97" i="3" s="1"/>
  <c r="MF97" i="3" s="1"/>
  <c r="MO97" i="3" s="1"/>
  <c r="AE129" i="23"/>
  <c r="CI129" i="23"/>
  <c r="BC129" i="23"/>
  <c r="W129" i="23"/>
  <c r="CA129" i="23"/>
  <c r="QD97" i="3" s="1"/>
  <c r="QF97" i="3" s="1"/>
  <c r="QO97" i="3" s="1"/>
  <c r="AU129" i="23"/>
  <c r="HQ97" i="3" s="1"/>
  <c r="HS97" i="3" s="1"/>
  <c r="IB97" i="3" s="1"/>
  <c r="CY129" i="23"/>
  <c r="WD97" i="3" s="1"/>
  <c r="WF97" i="3" s="1"/>
  <c r="WO97" i="3" s="1"/>
  <c r="BS129" i="23"/>
  <c r="OD97" i="3" s="1"/>
  <c r="OF97" i="3" s="1"/>
  <c r="OO97" i="3" s="1"/>
  <c r="AM129" i="23"/>
  <c r="FQ97" i="3" s="1"/>
  <c r="FS97" i="3" s="1"/>
  <c r="GB97" i="3" s="1"/>
  <c r="CS54" i="23"/>
  <c r="UQ40" i="3" s="1"/>
  <c r="US40" i="3" s="1"/>
  <c r="VB40" i="3" s="1"/>
  <c r="CK54" i="23"/>
  <c r="SQ40" i="3" s="1"/>
  <c r="SS40" i="3" s="1"/>
  <c r="TB40" i="3" s="1"/>
  <c r="QS40" i="3"/>
  <c r="RB40" i="3" s="1"/>
  <c r="BU54" i="23"/>
  <c r="OQ40" i="3" s="1"/>
  <c r="OS40" i="3" s="1"/>
  <c r="PB40" i="3" s="1"/>
  <c r="BM54" i="23"/>
  <c r="BE54" i="23"/>
  <c r="KD40" i="3" s="1"/>
  <c r="KF40" i="3" s="1"/>
  <c r="KO40" i="3" s="1"/>
  <c r="AW54" i="23"/>
  <c r="ID40" i="3" s="1"/>
  <c r="IF40" i="3" s="1"/>
  <c r="IO40" i="3" s="1"/>
  <c r="AO54" i="23"/>
  <c r="GD40" i="3" s="1"/>
  <c r="GF40" i="3" s="1"/>
  <c r="GO40" i="3" s="1"/>
  <c r="AG54" i="23"/>
  <c r="Y54" i="23"/>
  <c r="BQ40" i="3" s="1"/>
  <c r="BS40" i="3" s="1"/>
  <c r="CB40" i="3" s="1"/>
  <c r="CW54" i="23"/>
  <c r="VQ40" i="3" s="1"/>
  <c r="VS40" i="3" s="1"/>
  <c r="WB40" i="3" s="1"/>
  <c r="CM54" i="23"/>
  <c r="TD40" i="3" s="1"/>
  <c r="TF40" i="3" s="1"/>
  <c r="TO40" i="3" s="1"/>
  <c r="CA54" i="23"/>
  <c r="QD40" i="3" s="1"/>
  <c r="QF40" i="3" s="1"/>
  <c r="QO40" i="3" s="1"/>
  <c r="BQ54" i="23"/>
  <c r="NQ40" i="3" s="1"/>
  <c r="NS40" i="3" s="1"/>
  <c r="OB40" i="3" s="1"/>
  <c r="BG54" i="23"/>
  <c r="LD40" i="3" s="1"/>
  <c r="AU54" i="23"/>
  <c r="HQ40" i="3" s="1"/>
  <c r="HS40" i="3" s="1"/>
  <c r="IB40" i="3" s="1"/>
  <c r="AK54" i="23"/>
  <c r="FD40" i="3" s="1"/>
  <c r="FF40" i="3" s="1"/>
  <c r="FO40" i="3" s="1"/>
  <c r="AA54" i="23"/>
  <c r="CD40" i="3" s="1"/>
  <c r="CF40" i="3" s="1"/>
  <c r="CO40" i="3" s="1"/>
  <c r="CU54" i="23"/>
  <c r="VD40" i="3" s="1"/>
  <c r="VF40" i="3" s="1"/>
  <c r="VO40" i="3" s="1"/>
  <c r="CI54" i="23"/>
  <c r="SD40" i="3" s="1"/>
  <c r="BY54" i="23"/>
  <c r="PQ40" i="3" s="1"/>
  <c r="PS40" i="3" s="1"/>
  <c r="QB40" i="3" s="1"/>
  <c r="BO54" i="23"/>
  <c r="ND40" i="3" s="1"/>
  <c r="NF40" i="3" s="1"/>
  <c r="NO40" i="3" s="1"/>
  <c r="BC54" i="23"/>
  <c r="JQ40" i="3" s="1"/>
  <c r="JS40" i="3" s="1"/>
  <c r="KB40" i="3" s="1"/>
  <c r="AS54" i="23"/>
  <c r="HD40" i="3" s="1"/>
  <c r="HF40" i="3" s="1"/>
  <c r="HO40" i="3" s="1"/>
  <c r="AI54" i="23"/>
  <c r="EQ40" i="3" s="1"/>
  <c r="ES40" i="3" s="1"/>
  <c r="FB40" i="3" s="1"/>
  <c r="W54" i="23"/>
  <c r="BD40" i="3" s="1"/>
  <c r="CG54" i="23"/>
  <c r="BW54" i="23"/>
  <c r="BK54" i="23"/>
  <c r="BA54" i="23"/>
  <c r="AQ54" i="23"/>
  <c r="AE54" i="23"/>
  <c r="CY54" i="23"/>
  <c r="WD40" i="3" s="1"/>
  <c r="WF40" i="3" s="1"/>
  <c r="WO40" i="3" s="1"/>
  <c r="CO54" i="23"/>
  <c r="TQ40" i="3" s="1"/>
  <c r="TS40" i="3" s="1"/>
  <c r="UB40" i="3" s="1"/>
  <c r="CE54" i="23"/>
  <c r="RD40" i="3" s="1"/>
  <c r="RF40" i="3" s="1"/>
  <c r="RO40" i="3" s="1"/>
  <c r="BS54" i="23"/>
  <c r="OD40" i="3" s="1"/>
  <c r="OF40" i="3" s="1"/>
  <c r="OO40" i="3" s="1"/>
  <c r="BI54" i="23"/>
  <c r="LQ40" i="3" s="1"/>
  <c r="LS40" i="3" s="1"/>
  <c r="MB40" i="3" s="1"/>
  <c r="AY54" i="23"/>
  <c r="IQ40" i="3" s="1"/>
  <c r="IS40" i="3" s="1"/>
  <c r="JB40" i="3" s="1"/>
  <c r="AM54" i="23"/>
  <c r="FQ40" i="3" s="1"/>
  <c r="FS40" i="3" s="1"/>
  <c r="GB40" i="3" s="1"/>
  <c r="CW160" i="23"/>
  <c r="CO160" i="23"/>
  <c r="CG160" i="23"/>
  <c r="RQ122" i="3" s="1"/>
  <c r="RS122" i="3" s="1"/>
  <c r="SB122" i="3" s="1"/>
  <c r="BY160" i="23"/>
  <c r="BQ160" i="23"/>
  <c r="BI160" i="23"/>
  <c r="BA160" i="23"/>
  <c r="AS160" i="23"/>
  <c r="AK160" i="23"/>
  <c r="AQ122" i="3"/>
  <c r="AS122" i="3" s="1"/>
  <c r="CU160" i="23"/>
  <c r="CM160" i="23"/>
  <c r="CE160" i="23"/>
  <c r="BW160" i="23"/>
  <c r="BO160" i="23"/>
  <c r="BG160" i="23"/>
  <c r="AY160" i="23"/>
  <c r="AQ160" i="23"/>
  <c r="GQ122" i="3" s="1"/>
  <c r="GS122" i="3" s="1"/>
  <c r="HB122" i="3" s="1"/>
  <c r="AI160" i="23"/>
  <c r="AA160" i="23"/>
  <c r="CK160" i="23"/>
  <c r="SQ122" i="3" s="1"/>
  <c r="SS122" i="3" s="1"/>
  <c r="TB122" i="3" s="1"/>
  <c r="BU160" i="23"/>
  <c r="BE160" i="23"/>
  <c r="AO160" i="23"/>
  <c r="Y160" i="23"/>
  <c r="BQ122" i="3" s="1"/>
  <c r="BS122" i="3" s="1"/>
  <c r="CB122" i="3" s="1"/>
  <c r="CY160" i="23"/>
  <c r="CI160" i="23"/>
  <c r="BS160" i="23"/>
  <c r="BC160" i="23"/>
  <c r="JQ122" i="3" s="1"/>
  <c r="JS122" i="3" s="1"/>
  <c r="KB122" i="3" s="1"/>
  <c r="AM160" i="23"/>
  <c r="W160" i="23"/>
  <c r="CS160" i="23"/>
  <c r="QS122" i="3"/>
  <c r="RB122" i="3" s="1"/>
  <c r="BM160" i="23"/>
  <c r="AW160" i="23"/>
  <c r="AG160" i="23"/>
  <c r="CA160" i="23"/>
  <c r="BK160" i="23"/>
  <c r="AU160" i="23"/>
  <c r="HQ122" i="3" s="1"/>
  <c r="HS122" i="3" s="1"/>
  <c r="IB122" i="3" s="1"/>
  <c r="AE160" i="23"/>
  <c r="JF34" i="3"/>
  <c r="PS120" i="3"/>
  <c r="VF120" i="3"/>
  <c r="ES120" i="3"/>
  <c r="WF120" i="3"/>
  <c r="RB94" i="3"/>
  <c r="JD72" i="3"/>
  <c r="UD72" i="3"/>
  <c r="JQ72" i="3"/>
  <c r="VD72" i="3"/>
  <c r="LD72" i="3"/>
  <c r="LF72" i="3" s="1"/>
  <c r="VQ72" i="3"/>
  <c r="IQ72" i="3"/>
  <c r="TQ72" i="3"/>
  <c r="ED72" i="3"/>
  <c r="MQ72" i="3"/>
  <c r="MS72" i="3" s="1"/>
  <c r="NB72" i="3" s="1"/>
  <c r="UQ72" i="3"/>
  <c r="KF34" i="3"/>
  <c r="HF34" i="3"/>
  <c r="NS120" i="3"/>
  <c r="CF120" i="3"/>
  <c r="IF120" i="3"/>
  <c r="FO70" i="3"/>
  <c r="EO38" i="3"/>
  <c r="KS38" i="3"/>
  <c r="BW89" i="23"/>
  <c r="WO94" i="3"/>
  <c r="GB94" i="3"/>
  <c r="IB94" i="3"/>
  <c r="IF34" i="3"/>
  <c r="QF34" i="3"/>
  <c r="VS34" i="3"/>
  <c r="FF34" i="3"/>
  <c r="LS120" i="3"/>
  <c r="RF120" i="3"/>
  <c r="OF120" i="3"/>
  <c r="SB94" i="3"/>
  <c r="FQ96" i="3"/>
  <c r="QD96" i="3"/>
  <c r="Q96" i="3"/>
  <c r="ID96" i="3"/>
  <c r="TD96" i="3"/>
  <c r="FD96" i="3"/>
  <c r="NQ96" i="3"/>
  <c r="VQ96" i="3"/>
  <c r="OS34" i="3"/>
  <c r="WF34" i="3"/>
  <c r="FS34" i="3"/>
  <c r="LS34" i="3"/>
  <c r="JF120" i="3"/>
  <c r="PF120" i="3"/>
  <c r="JS120" i="3"/>
  <c r="CB94" i="3"/>
  <c r="OO70" i="3"/>
  <c r="IO70" i="3"/>
  <c r="OO94" i="3"/>
  <c r="MB70" i="3"/>
  <c r="KB70" i="3"/>
  <c r="GS34" i="3"/>
  <c r="UB94" i="3"/>
  <c r="PB94" i="3"/>
  <c r="CD72" i="3"/>
  <c r="NQ72" i="3"/>
  <c r="AD72" i="3"/>
  <c r="LQ72" i="3"/>
  <c r="WD72" i="3"/>
  <c r="GD72" i="3"/>
  <c r="OQ72" i="3"/>
  <c r="VF34" i="3"/>
  <c r="ES34" i="3"/>
  <c r="KB94" i="3"/>
  <c r="PF71" i="3"/>
  <c r="UB70" i="3"/>
  <c r="WO70" i="3"/>
  <c r="VO70" i="3"/>
  <c r="GF120" i="3"/>
  <c r="PS71" i="3"/>
  <c r="WB94" i="3"/>
  <c r="OB94" i="3"/>
  <c r="OD96" i="3"/>
  <c r="EQ96" i="3"/>
  <c r="ND96" i="3"/>
  <c r="VD96" i="3"/>
  <c r="RF34" i="3"/>
  <c r="BS120" i="3"/>
  <c r="UO94" i="3"/>
  <c r="HB70" i="3"/>
  <c r="EO70" i="3"/>
  <c r="KS70" i="3"/>
  <c r="JB94" i="3"/>
  <c r="VO94" i="3"/>
  <c r="TA119" i="3"/>
  <c r="XE93" i="3"/>
  <c r="MR38" i="25"/>
  <c r="XE33" i="3"/>
  <c r="WZ20" i="25"/>
  <c r="MR20" i="25"/>
  <c r="DU119" i="3"/>
  <c r="SH70" i="3"/>
  <c r="XE94" i="3"/>
  <c r="NA70" i="3"/>
  <c r="WT119" i="3"/>
  <c r="XG119" i="3" s="1"/>
  <c r="DU35" i="3"/>
  <c r="DO38" i="25"/>
  <c r="DX38" i="25" s="1"/>
  <c r="XF118" i="3"/>
  <c r="XE69" i="3"/>
  <c r="XN69" i="3" s="1"/>
  <c r="WQ20" i="25"/>
  <c r="VA35" i="3"/>
  <c r="ST34" i="3"/>
  <c r="WP34" i="3"/>
  <c r="XC34" i="3" s="1"/>
  <c r="WQ38" i="25"/>
  <c r="WT94" i="3"/>
  <c r="XG94" i="3" s="1"/>
  <c r="WZ38" i="25"/>
  <c r="UT38" i="3"/>
  <c r="XF93" i="3"/>
  <c r="XD94" i="3"/>
  <c r="XD35" i="3"/>
  <c r="XD70" i="3"/>
  <c r="NG36" i="3"/>
  <c r="SG38" i="3"/>
  <c r="DO20" i="25"/>
  <c r="DX20" i="25" s="1"/>
  <c r="SR95" i="3"/>
  <c r="TA95" i="3" s="1"/>
  <c r="LH70" i="3"/>
  <c r="WU70" i="3" s="1"/>
  <c r="DT36" i="3"/>
  <c r="WR70" i="3"/>
  <c r="XE70" i="3" s="1"/>
  <c r="WT35" i="3"/>
  <c r="XG35" i="3" s="1"/>
  <c r="WQ95" i="3"/>
  <c r="WQ71" i="3"/>
  <c r="WQ36" i="3"/>
  <c r="LF36" i="3"/>
  <c r="LO36" i="3" s="1"/>
  <c r="WQ38" i="3"/>
  <c r="SE95" i="3"/>
  <c r="SN95" i="3" s="1"/>
  <c r="SR36" i="3"/>
  <c r="TA36" i="3" s="1"/>
  <c r="DE38" i="25"/>
  <c r="MR34" i="3"/>
  <c r="NA34" i="3" s="1"/>
  <c r="LE36" i="3"/>
  <c r="LH36" i="3" s="1"/>
  <c r="LF71" i="3"/>
  <c r="LO71" i="3" s="1"/>
  <c r="LF95" i="3"/>
  <c r="LO95" i="3" s="1"/>
  <c r="WO38" i="25"/>
  <c r="WX38" i="25" s="1"/>
  <c r="MT34" i="3"/>
  <c r="DE20" i="25"/>
  <c r="UT96" i="3"/>
  <c r="TE38" i="25"/>
  <c r="LE96" i="3"/>
  <c r="LG39" i="3"/>
  <c r="LG72" i="3"/>
  <c r="SR39" i="3"/>
  <c r="CR38" i="25"/>
  <c r="CR20" i="25"/>
  <c r="LN95" i="3"/>
  <c r="LH95" i="3"/>
  <c r="LN34" i="3"/>
  <c r="LH34" i="3"/>
  <c r="LN38" i="3"/>
  <c r="LH38" i="3"/>
  <c r="LN71" i="3"/>
  <c r="LH71" i="3"/>
  <c r="SG96" i="3"/>
  <c r="OR20" i="25"/>
  <c r="LH120" i="3"/>
  <c r="LN120" i="3"/>
  <c r="ST72" i="3"/>
  <c r="NE39" i="3"/>
  <c r="SR121" i="3"/>
  <c r="NG121" i="3"/>
  <c r="LE121" i="3"/>
  <c r="LG121" i="3"/>
  <c r="RR20" i="25"/>
  <c r="WO20" i="25"/>
  <c r="WX20" i="25" s="1"/>
  <c r="LE20" i="25"/>
  <c r="CT96" i="3"/>
  <c r="CR96" i="3"/>
  <c r="NE96" i="3"/>
  <c r="NG96" i="3"/>
  <c r="DP72" i="3"/>
  <c r="BG72" i="3"/>
  <c r="DG39" i="3"/>
  <c r="NG39" i="3"/>
  <c r="CT121" i="3"/>
  <c r="CR121" i="3"/>
  <c r="DG121" i="3"/>
  <c r="WT120" i="3"/>
  <c r="SU34" i="3"/>
  <c r="TA34" i="3"/>
  <c r="DN38" i="3"/>
  <c r="DH38" i="3"/>
  <c r="CU71" i="3"/>
  <c r="DA71" i="3"/>
  <c r="DN120" i="3"/>
  <c r="DH120" i="3"/>
  <c r="EA119" i="3"/>
  <c r="WU33" i="3"/>
  <c r="OR38" i="25"/>
  <c r="DH34" i="3"/>
  <c r="DN34" i="3"/>
  <c r="DH95" i="3"/>
  <c r="DN95" i="3"/>
  <c r="UU71" i="3"/>
  <c r="VA71" i="3"/>
  <c r="NH120" i="3"/>
  <c r="NN120" i="3"/>
  <c r="UU36" i="3"/>
  <c r="VA36" i="3"/>
  <c r="XG93" i="3"/>
  <c r="DQ38" i="25"/>
  <c r="WU118" i="3"/>
  <c r="XH118" i="3" s="1"/>
  <c r="DU70" i="3"/>
  <c r="DU93" i="3"/>
  <c r="UU34" i="3"/>
  <c r="VA34" i="3"/>
  <c r="BH38" i="3"/>
  <c r="BN38" i="3"/>
  <c r="DR38" i="3"/>
  <c r="SN120" i="3"/>
  <c r="SH120" i="3"/>
  <c r="SR96" i="3"/>
  <c r="ST96" i="3"/>
  <c r="DG72" i="3"/>
  <c r="NG72" i="3"/>
  <c r="NE72" i="3"/>
  <c r="SG39" i="3"/>
  <c r="SE39" i="3"/>
  <c r="CT39" i="3"/>
  <c r="CR39" i="3"/>
  <c r="UT121" i="3"/>
  <c r="UR121" i="3"/>
  <c r="SG121" i="3"/>
  <c r="SE121" i="3"/>
  <c r="SF39" i="3"/>
  <c r="SO39" i="3" s="1"/>
  <c r="TG96" i="3"/>
  <c r="TE96" i="3"/>
  <c r="VE20" i="25"/>
  <c r="TE71" i="3"/>
  <c r="TG71" i="3"/>
  <c r="TG36" i="3"/>
  <c r="TE36" i="3"/>
  <c r="UU95" i="3"/>
  <c r="VA95" i="3"/>
  <c r="SH38" i="3"/>
  <c r="SN38" i="3"/>
  <c r="BH120" i="3"/>
  <c r="BN120" i="3"/>
  <c r="DR120" i="3"/>
  <c r="UU120" i="3"/>
  <c r="VA120" i="3"/>
  <c r="NA119" i="3"/>
  <c r="MU119" i="3"/>
  <c r="WR119" i="3"/>
  <c r="XA119" i="3" s="1"/>
  <c r="SE20" i="25"/>
  <c r="NA35" i="3"/>
  <c r="MU35" i="3"/>
  <c r="WR35" i="3"/>
  <c r="XE35" i="3" s="1"/>
  <c r="TG95" i="3"/>
  <c r="TE95" i="3"/>
  <c r="WP38" i="3"/>
  <c r="XC38" i="3" s="1"/>
  <c r="MT38" i="3"/>
  <c r="MR38" i="3"/>
  <c r="NN34" i="3"/>
  <c r="NH34" i="3"/>
  <c r="CU120" i="3"/>
  <c r="DA120" i="3"/>
  <c r="TH35" i="3"/>
  <c r="TN35" i="3"/>
  <c r="CU36" i="3"/>
  <c r="DA36" i="3"/>
  <c r="NN71" i="3"/>
  <c r="NH71" i="3"/>
  <c r="TA38" i="3"/>
  <c r="SU38" i="3"/>
  <c r="UR39" i="3"/>
  <c r="UT39" i="3"/>
  <c r="ST39" i="3"/>
  <c r="SF121" i="3"/>
  <c r="SO121" i="3" s="1"/>
  <c r="XG33" i="3"/>
  <c r="DQ20" i="25"/>
  <c r="CU34" i="3"/>
  <c r="DA34" i="3"/>
  <c r="BH36" i="3"/>
  <c r="BN36" i="3"/>
  <c r="DR36" i="3"/>
  <c r="SN71" i="3"/>
  <c r="SH71" i="3"/>
  <c r="TA120" i="3"/>
  <c r="SU120" i="3"/>
  <c r="DT120" i="3"/>
  <c r="DU94" i="3"/>
  <c r="TN34" i="3"/>
  <c r="TH34" i="3"/>
  <c r="CU95" i="3"/>
  <c r="DA95" i="3"/>
  <c r="VA38" i="3"/>
  <c r="UU38" i="3"/>
  <c r="BN71" i="3"/>
  <c r="BH71" i="3"/>
  <c r="DR71" i="3"/>
  <c r="WU93" i="3"/>
  <c r="XG70" i="3"/>
  <c r="BN34" i="3"/>
  <c r="BH34" i="3"/>
  <c r="DR34" i="3"/>
  <c r="NN95" i="3"/>
  <c r="NH95" i="3"/>
  <c r="SN36" i="3"/>
  <c r="SH36" i="3"/>
  <c r="NN38" i="3"/>
  <c r="NH38" i="3"/>
  <c r="WU94" i="3"/>
  <c r="DU33" i="3"/>
  <c r="BN95" i="3"/>
  <c r="BH95" i="3"/>
  <c r="DR95" i="3"/>
  <c r="NN36" i="3"/>
  <c r="NH36" i="3"/>
  <c r="SU71" i="3"/>
  <c r="TA71" i="3"/>
  <c r="DP96" i="3"/>
  <c r="BG96" i="3"/>
  <c r="DG96" i="3"/>
  <c r="SE96" i="3"/>
  <c r="UT72" i="3"/>
  <c r="UR72" i="3"/>
  <c r="SG72" i="3"/>
  <c r="SE72" i="3"/>
  <c r="CT72" i="3"/>
  <c r="CR72" i="3"/>
  <c r="DP39" i="3"/>
  <c r="BG39" i="3"/>
  <c r="DP121" i="3"/>
  <c r="BG121" i="3"/>
  <c r="TG72" i="3"/>
  <c r="TE72" i="3"/>
  <c r="MU120" i="3"/>
  <c r="NA120" i="3"/>
  <c r="WR120" i="3"/>
  <c r="TG38" i="3"/>
  <c r="TE38" i="3"/>
  <c r="WP71" i="3"/>
  <c r="XC71" i="3" s="1"/>
  <c r="MT71" i="3"/>
  <c r="MR71" i="3"/>
  <c r="CU38" i="3"/>
  <c r="DA38" i="3"/>
  <c r="XC120" i="3"/>
  <c r="TN119" i="3"/>
  <c r="TH119" i="3"/>
  <c r="WP95" i="3"/>
  <c r="XC95" i="3" s="1"/>
  <c r="MT95" i="3"/>
  <c r="MR95" i="3"/>
  <c r="WP36" i="3"/>
  <c r="XC36" i="3" s="1"/>
  <c r="MT36" i="3"/>
  <c r="MR36" i="3"/>
  <c r="SN34" i="3"/>
  <c r="SH34" i="3"/>
  <c r="DT71" i="3"/>
  <c r="DH71" i="3"/>
  <c r="DN71" i="3"/>
  <c r="TH120" i="3"/>
  <c r="TN120" i="3"/>
  <c r="DT34" i="3"/>
  <c r="WU69" i="3"/>
  <c r="XH69" i="3" s="1"/>
  <c r="DT95" i="3"/>
  <c r="DH36" i="3"/>
  <c r="DN36" i="3"/>
  <c r="DT38" i="3"/>
  <c r="DP38" i="25"/>
  <c r="DY38" i="25" s="1"/>
  <c r="WP38" i="25"/>
  <c r="WY38" i="25" s="1"/>
  <c r="XA38" i="25"/>
  <c r="XF33" i="3"/>
  <c r="TB34" i="3"/>
  <c r="TF120" i="3"/>
  <c r="NO94" i="3"/>
  <c r="LF121" i="3"/>
  <c r="SS120" i="3"/>
  <c r="TO94" i="3"/>
  <c r="NF120" i="3"/>
  <c r="VB94" i="3"/>
  <c r="DB34" i="3"/>
  <c r="TO70" i="3"/>
  <c r="NF34" i="3"/>
  <c r="LO94" i="3"/>
  <c r="WS94" i="3"/>
  <c r="DB120" i="3"/>
  <c r="NO71" i="3"/>
  <c r="WP20" i="25"/>
  <c r="WY20" i="25" s="1"/>
  <c r="TO34" i="3"/>
  <c r="US120" i="3"/>
  <c r="TB94" i="3"/>
  <c r="DO120" i="3"/>
  <c r="MS120" i="3"/>
  <c r="SO70" i="3"/>
  <c r="BO34" i="3"/>
  <c r="BO120" i="3"/>
  <c r="LO38" i="3"/>
  <c r="WS38" i="3"/>
  <c r="SF34" i="3"/>
  <c r="NB94" i="3"/>
  <c r="SO94" i="3"/>
  <c r="DO34" i="3"/>
  <c r="MS34" i="3"/>
  <c r="LF39" i="3"/>
  <c r="WQ120" i="3"/>
  <c r="LF120" i="3"/>
  <c r="LO70" i="3"/>
  <c r="WS70" i="3"/>
  <c r="US34" i="3"/>
  <c r="WQ34" i="3"/>
  <c r="LF34" i="3"/>
  <c r="SF120" i="3"/>
  <c r="MS71" i="3"/>
  <c r="LF96" i="3"/>
  <c r="DQ95" i="3"/>
  <c r="AF95" i="3"/>
  <c r="AO70" i="3"/>
  <c r="DS70" i="3"/>
  <c r="AO94" i="3"/>
  <c r="DS94" i="3"/>
  <c r="XA20" i="25"/>
  <c r="P39" i="1"/>
  <c r="CX39" i="1" s="1"/>
  <c r="DQ34" i="3"/>
  <c r="AF34" i="3"/>
  <c r="DQ120" i="3"/>
  <c r="AF120" i="3"/>
  <c r="XF69" i="3"/>
  <c r="XO69" i="3" s="1"/>
  <c r="EB69" i="3"/>
  <c r="AF71" i="3"/>
  <c r="DQ71" i="3"/>
  <c r="DQ36" i="3"/>
  <c r="AF36" i="3"/>
  <c r="P72" i="1"/>
  <c r="CX72" i="1" s="1"/>
  <c r="AO119" i="3"/>
  <c r="DS119" i="3"/>
  <c r="DQ38" i="3"/>
  <c r="AF38" i="3"/>
  <c r="P96" i="1"/>
  <c r="CX96" i="1" s="1"/>
  <c r="P121" i="1"/>
  <c r="CX121" i="1" s="1"/>
  <c r="DP20" i="25"/>
  <c r="AO35" i="3"/>
  <c r="DS35" i="3"/>
  <c r="XF35" i="3" s="1"/>
  <c r="D130" i="23"/>
  <c r="D161" i="23"/>
  <c r="DG94" i="23"/>
  <c r="D55" i="23"/>
  <c r="BF40" i="3" l="1"/>
  <c r="BO40" i="3" s="1"/>
  <c r="AS97" i="3"/>
  <c r="BB97" i="3" s="1"/>
  <c r="KQ121" i="3"/>
  <c r="DF72" i="3"/>
  <c r="DO72" i="3" s="1"/>
  <c r="EO36" i="3"/>
  <c r="EO95" i="3"/>
  <c r="KQ39" i="3"/>
  <c r="ED97" i="3"/>
  <c r="EF97" i="3" s="1"/>
  <c r="DC129" i="23"/>
  <c r="DG129" i="23" s="1"/>
  <c r="ED73" i="3"/>
  <c r="EF73" i="3" s="1"/>
  <c r="DC95" i="23"/>
  <c r="DC160" i="23"/>
  <c r="AQ73" i="3"/>
  <c r="ED40" i="3"/>
  <c r="EF40" i="3" s="1"/>
  <c r="DC54" i="23"/>
  <c r="DG54" i="23" s="1"/>
  <c r="AD73" i="3"/>
  <c r="AA29" i="25" s="1"/>
  <c r="Q73" i="3"/>
  <c r="S73" i="3" s="1"/>
  <c r="P29" i="25" s="1"/>
  <c r="Q130" i="23"/>
  <c r="S130" i="23"/>
  <c r="AD98" i="3" s="1"/>
  <c r="U130" i="23"/>
  <c r="AI98" i="23"/>
  <c r="EQ75" i="3" s="1"/>
  <c r="ES75" i="3" s="1"/>
  <c r="FB75" i="3" s="1"/>
  <c r="Q98" i="23"/>
  <c r="Q75" i="3" s="1"/>
  <c r="S75" i="3" s="1"/>
  <c r="AB75" i="3" s="1"/>
  <c r="S98" i="23"/>
  <c r="AD75" i="3" s="1"/>
  <c r="U98" i="23"/>
  <c r="AQ75" i="3" s="1"/>
  <c r="Q55" i="23"/>
  <c r="S55" i="23"/>
  <c r="AD41" i="3" s="1"/>
  <c r="U55" i="23"/>
  <c r="AQ41" i="3" s="1"/>
  <c r="S161" i="23"/>
  <c r="S157" i="23" s="1"/>
  <c r="U161" i="23"/>
  <c r="U157" i="23" s="1"/>
  <c r="Q161" i="23"/>
  <c r="Q157" i="23" s="1"/>
  <c r="AS98" i="23"/>
  <c r="HD75" i="3" s="1"/>
  <c r="HF75" i="3" s="1"/>
  <c r="HO75" i="3" s="1"/>
  <c r="DG160" i="23"/>
  <c r="AW98" i="23"/>
  <c r="ID75" i="3" s="1"/>
  <c r="IF75" i="3" s="1"/>
  <c r="IO75" i="3" s="1"/>
  <c r="FN29" i="25"/>
  <c r="CW98" i="23"/>
  <c r="VQ75" i="3" s="1"/>
  <c r="VS75" i="3" s="1"/>
  <c r="WB75" i="3" s="1"/>
  <c r="CG98" i="23"/>
  <c r="RQ75" i="3" s="1"/>
  <c r="RS75" i="3" s="1"/>
  <c r="SB75" i="3" s="1"/>
  <c r="BO98" i="23"/>
  <c r="ND75" i="3" s="1"/>
  <c r="NF75" i="3" s="1"/>
  <c r="NO75" i="3" s="1"/>
  <c r="CO98" i="23"/>
  <c r="TQ75" i="3" s="1"/>
  <c r="TS75" i="3" s="1"/>
  <c r="UB75" i="3" s="1"/>
  <c r="CI98" i="23"/>
  <c r="SD75" i="3" s="1"/>
  <c r="SF75" i="3" s="1"/>
  <c r="SO75" i="3" s="1"/>
  <c r="BE98" i="23"/>
  <c r="KD75" i="3" s="1"/>
  <c r="KF75" i="3" s="1"/>
  <c r="KO75" i="3" s="1"/>
  <c r="AO98" i="23"/>
  <c r="GD75" i="3" s="1"/>
  <c r="GF75" i="3" s="1"/>
  <c r="GO75" i="3" s="1"/>
  <c r="AM89" i="23"/>
  <c r="BY89" i="23"/>
  <c r="BE89" i="23"/>
  <c r="Y89" i="23"/>
  <c r="FC29" i="25"/>
  <c r="AA89" i="23"/>
  <c r="W89" i="23"/>
  <c r="BQ89" i="23"/>
  <c r="AU98" i="23"/>
  <c r="HQ75" i="3" s="1"/>
  <c r="HS75" i="3" s="1"/>
  <c r="IB75" i="3" s="1"/>
  <c r="CK98" i="23"/>
  <c r="SQ75" i="3" s="1"/>
  <c r="SS75" i="3" s="1"/>
  <c r="TB75" i="3" s="1"/>
  <c r="AM98" i="23"/>
  <c r="FQ75" i="3" s="1"/>
  <c r="FS75" i="3" s="1"/>
  <c r="GB75" i="3" s="1"/>
  <c r="QS75" i="3"/>
  <c r="RB75" i="3" s="1"/>
  <c r="AE98" i="23"/>
  <c r="DD75" i="3" s="1"/>
  <c r="BU98" i="23"/>
  <c r="OQ75" i="3" s="1"/>
  <c r="OS75" i="3" s="1"/>
  <c r="PB75" i="3" s="1"/>
  <c r="AG98" i="23"/>
  <c r="BY98" i="23"/>
  <c r="PQ75" i="3" s="1"/>
  <c r="PS75" i="3" s="1"/>
  <c r="QB75" i="3" s="1"/>
  <c r="AA98" i="23"/>
  <c r="CD75" i="3" s="1"/>
  <c r="CF75" i="3" s="1"/>
  <c r="CO75" i="3" s="1"/>
  <c r="BG98" i="23"/>
  <c r="LD75" i="3" s="1"/>
  <c r="LF75" i="3" s="1"/>
  <c r="CM98" i="23"/>
  <c r="TD75" i="3" s="1"/>
  <c r="TF75" i="3" s="1"/>
  <c r="TO75" i="3" s="1"/>
  <c r="CE89" i="23"/>
  <c r="Y98" i="23"/>
  <c r="BQ75" i="3" s="1"/>
  <c r="BS75" i="3" s="1"/>
  <c r="CB75" i="3" s="1"/>
  <c r="BQ98" i="23"/>
  <c r="NQ75" i="3" s="1"/>
  <c r="NS75" i="3" s="1"/>
  <c r="OB75" i="3" s="1"/>
  <c r="BI98" i="23"/>
  <c r="LQ75" i="3" s="1"/>
  <c r="LS75" i="3" s="1"/>
  <c r="MB75" i="3" s="1"/>
  <c r="CY98" i="23"/>
  <c r="WD75" i="3" s="1"/>
  <c r="WF75" i="3" s="1"/>
  <c r="WO75" i="3" s="1"/>
  <c r="BA98" i="23"/>
  <c r="JD75" i="3" s="1"/>
  <c r="JF75" i="3" s="1"/>
  <c r="JO75" i="3" s="1"/>
  <c r="UD75" i="3"/>
  <c r="UO75" i="3" s="1"/>
  <c r="BC98" i="23"/>
  <c r="JQ75" i="3" s="1"/>
  <c r="JS75" i="3" s="1"/>
  <c r="KB75" i="3" s="1"/>
  <c r="CS98" i="23"/>
  <c r="UQ75" i="3" s="1"/>
  <c r="US75" i="3" s="1"/>
  <c r="VB75" i="3" s="1"/>
  <c r="AQ98" i="23"/>
  <c r="GQ75" i="3" s="1"/>
  <c r="GS75" i="3" s="1"/>
  <c r="HB75" i="3" s="1"/>
  <c r="BW98" i="23"/>
  <c r="PD75" i="3" s="1"/>
  <c r="PF75" i="3" s="1"/>
  <c r="PO75" i="3" s="1"/>
  <c r="AE89" i="23"/>
  <c r="D99" i="23"/>
  <c r="AK98" i="23"/>
  <c r="FD75" i="3" s="1"/>
  <c r="FF75" i="3" s="1"/>
  <c r="FO75" i="3" s="1"/>
  <c r="CA98" i="23"/>
  <c r="QD75" i="3" s="1"/>
  <c r="QF75" i="3" s="1"/>
  <c r="QO75" i="3" s="1"/>
  <c r="CQ75" i="3"/>
  <c r="CS75" i="3" s="1"/>
  <c r="DB75" i="3" s="1"/>
  <c r="BS98" i="23"/>
  <c r="OD75" i="3" s="1"/>
  <c r="OF75" i="3" s="1"/>
  <c r="OO75" i="3" s="1"/>
  <c r="BK98" i="23"/>
  <c r="MD75" i="3" s="1"/>
  <c r="MF75" i="3" s="1"/>
  <c r="MO75" i="3" s="1"/>
  <c r="W98" i="23"/>
  <c r="BD75" i="3" s="1"/>
  <c r="BM98" i="23"/>
  <c r="MQ75" i="3" s="1"/>
  <c r="MS75" i="3" s="1"/>
  <c r="NB75" i="3" s="1"/>
  <c r="AY98" i="23"/>
  <c r="IQ75" i="3" s="1"/>
  <c r="IS75" i="3" s="1"/>
  <c r="JB75" i="3" s="1"/>
  <c r="CE98" i="23"/>
  <c r="RD75" i="3" s="1"/>
  <c r="RF75" i="3" s="1"/>
  <c r="RO75" i="3" s="1"/>
  <c r="PA29" i="25"/>
  <c r="KA29" i="25"/>
  <c r="BM89" i="23"/>
  <c r="CO89" i="23"/>
  <c r="AS89" i="23"/>
  <c r="AQ89" i="23"/>
  <c r="WS95" i="3"/>
  <c r="AU89" i="23"/>
  <c r="CS89" i="23"/>
  <c r="AG89" i="23"/>
  <c r="AY89" i="23"/>
  <c r="CI89" i="23"/>
  <c r="CG89" i="23"/>
  <c r="CM89" i="23"/>
  <c r="OA29" i="25"/>
  <c r="RA29" i="25"/>
  <c r="BN29" i="25"/>
  <c r="FL29" i="25"/>
  <c r="FA29" i="25"/>
  <c r="QY29" i="25"/>
  <c r="QN29" i="25"/>
  <c r="AO89" i="23"/>
  <c r="BI89" i="23"/>
  <c r="CW89" i="23"/>
  <c r="CU89" i="23"/>
  <c r="XD20" i="25"/>
  <c r="BU89" i="23"/>
  <c r="CY89" i="23"/>
  <c r="BG89" i="23"/>
  <c r="BC89" i="23"/>
  <c r="BA89" i="23"/>
  <c r="QP29" i="25"/>
  <c r="CW130" i="23"/>
  <c r="CO130" i="23"/>
  <c r="TQ98" i="3" s="1"/>
  <c r="TS98" i="3" s="1"/>
  <c r="UB98" i="3" s="1"/>
  <c r="CG130" i="23"/>
  <c r="RQ98" i="3" s="1"/>
  <c r="RS98" i="3" s="1"/>
  <c r="SB98" i="3" s="1"/>
  <c r="BY130" i="23"/>
  <c r="PQ98" i="3" s="1"/>
  <c r="PS98" i="3" s="1"/>
  <c r="QB98" i="3" s="1"/>
  <c r="BQ130" i="23"/>
  <c r="BI130" i="23"/>
  <c r="LQ98" i="3" s="1"/>
  <c r="LS98" i="3" s="1"/>
  <c r="MB98" i="3" s="1"/>
  <c r="BA130" i="23"/>
  <c r="JD98" i="3" s="1"/>
  <c r="JF98" i="3" s="1"/>
  <c r="JO98" i="3" s="1"/>
  <c r="AS130" i="23"/>
  <c r="HD98" i="3" s="1"/>
  <c r="HF98" i="3" s="1"/>
  <c r="HO98" i="3" s="1"/>
  <c r="AK130" i="23"/>
  <c r="CQ98" i="3"/>
  <c r="CS98" i="3" s="1"/>
  <c r="DB98" i="3" s="1"/>
  <c r="AQ98" i="3"/>
  <c r="CU130" i="23"/>
  <c r="CM130" i="23"/>
  <c r="CE130" i="23"/>
  <c r="RD98" i="3" s="1"/>
  <c r="RF98" i="3" s="1"/>
  <c r="RO98" i="3" s="1"/>
  <c r="BW130" i="23"/>
  <c r="PD98" i="3" s="1"/>
  <c r="PF98" i="3" s="1"/>
  <c r="PO98" i="3" s="1"/>
  <c r="BO130" i="23"/>
  <c r="BG130" i="23"/>
  <c r="LD98" i="3" s="1"/>
  <c r="AY130" i="23"/>
  <c r="IQ98" i="3" s="1"/>
  <c r="IS98" i="3" s="1"/>
  <c r="JB98" i="3" s="1"/>
  <c r="AQ130" i="23"/>
  <c r="GQ98" i="3" s="1"/>
  <c r="GS98" i="3" s="1"/>
  <c r="HB98" i="3" s="1"/>
  <c r="AI130" i="23"/>
  <c r="AA130" i="23"/>
  <c r="CD98" i="3" s="1"/>
  <c r="CF98" i="3" s="1"/>
  <c r="CO98" i="3" s="1"/>
  <c r="CS130" i="23"/>
  <c r="UQ98" i="3" s="1"/>
  <c r="US98" i="3" s="1"/>
  <c r="VB98" i="3" s="1"/>
  <c r="CK130" i="23"/>
  <c r="SQ98" i="3" s="1"/>
  <c r="BU130" i="23"/>
  <c r="OQ98" i="3" s="1"/>
  <c r="OS98" i="3" s="1"/>
  <c r="PB98" i="3" s="1"/>
  <c r="BM130" i="23"/>
  <c r="MQ98" i="3" s="1"/>
  <c r="BE130" i="23"/>
  <c r="KD98" i="3" s="1"/>
  <c r="KF98" i="3" s="1"/>
  <c r="KO98" i="3" s="1"/>
  <c r="AW130" i="23"/>
  <c r="AO130" i="23"/>
  <c r="GD98" i="3" s="1"/>
  <c r="GF98" i="3" s="1"/>
  <c r="GO98" i="3" s="1"/>
  <c r="AG130" i="23"/>
  <c r="Y130" i="23"/>
  <c r="BQ98" i="3" s="1"/>
  <c r="BS98" i="3" s="1"/>
  <c r="CB98" i="3" s="1"/>
  <c r="CY130" i="23"/>
  <c r="WD98" i="3" s="1"/>
  <c r="WF98" i="3" s="1"/>
  <c r="WO98" i="3" s="1"/>
  <c r="BS130" i="23"/>
  <c r="AM130" i="23"/>
  <c r="UD98" i="3"/>
  <c r="UO98" i="3" s="1"/>
  <c r="BK130" i="23"/>
  <c r="MD98" i="3" s="1"/>
  <c r="MF98" i="3" s="1"/>
  <c r="MO98" i="3" s="1"/>
  <c r="AE130" i="23"/>
  <c r="DD98" i="3" s="1"/>
  <c r="CI130" i="23"/>
  <c r="SD98" i="3" s="1"/>
  <c r="BC130" i="23"/>
  <c r="JQ98" i="3" s="1"/>
  <c r="JS98" i="3" s="1"/>
  <c r="KB98" i="3" s="1"/>
  <c r="W130" i="23"/>
  <c r="BD98" i="3" s="1"/>
  <c r="CA130" i="23"/>
  <c r="AU130" i="23"/>
  <c r="HQ98" i="3" s="1"/>
  <c r="HS98" i="3" s="1"/>
  <c r="IB98" i="3" s="1"/>
  <c r="VF96" i="3"/>
  <c r="ES96" i="3"/>
  <c r="QB71" i="3"/>
  <c r="PL29" i="25" s="1"/>
  <c r="PC29" i="25"/>
  <c r="GO120" i="3"/>
  <c r="FB34" i="3"/>
  <c r="CO120" i="3"/>
  <c r="HO34" i="3"/>
  <c r="TS72" i="3"/>
  <c r="TN29" i="25"/>
  <c r="VS72" i="3"/>
  <c r="UA29" i="25"/>
  <c r="VF72" i="3"/>
  <c r="VN29" i="25"/>
  <c r="UN29" i="25"/>
  <c r="QD122" i="3"/>
  <c r="ID122" i="3"/>
  <c r="BD122" i="3"/>
  <c r="SD122" i="3"/>
  <c r="SF122" i="3" s="1"/>
  <c r="SO122" i="3" s="1"/>
  <c r="KD122" i="3"/>
  <c r="CD122" i="3"/>
  <c r="LD122" i="3"/>
  <c r="LF122" i="3" s="1"/>
  <c r="TD122" i="3"/>
  <c r="FD122" i="3"/>
  <c r="NQ122" i="3"/>
  <c r="VQ122" i="3"/>
  <c r="GQ40" i="3"/>
  <c r="RQ40" i="3"/>
  <c r="MQ40" i="3"/>
  <c r="SD97" i="3"/>
  <c r="SF97" i="3" s="1"/>
  <c r="SO97" i="3" s="1"/>
  <c r="CD97" i="3"/>
  <c r="LD97" i="3"/>
  <c r="KO71" i="3"/>
  <c r="KL29" i="25" s="1"/>
  <c r="KC29" i="25"/>
  <c r="PO34" i="3"/>
  <c r="HB120" i="3"/>
  <c r="SB120" i="3"/>
  <c r="OO34" i="3"/>
  <c r="MO120" i="3"/>
  <c r="UB120" i="3"/>
  <c r="IB34" i="3"/>
  <c r="RB34" i="3"/>
  <c r="ES72" i="3"/>
  <c r="EN29" i="25"/>
  <c r="GB120" i="3"/>
  <c r="HO120" i="3"/>
  <c r="SB34" i="3"/>
  <c r="KS34" i="3"/>
  <c r="EO34" i="3"/>
  <c r="OD73" i="3"/>
  <c r="BS89" i="23"/>
  <c r="MD73" i="3"/>
  <c r="BK89" i="23"/>
  <c r="ND73" i="3"/>
  <c r="NF73" i="3" s="1"/>
  <c r="NO73" i="3" s="1"/>
  <c r="BO89" i="23"/>
  <c r="ID73" i="3"/>
  <c r="AW89" i="23"/>
  <c r="CB120" i="3"/>
  <c r="RO34" i="3"/>
  <c r="OS72" i="3"/>
  <c r="NN29" i="25"/>
  <c r="WF72" i="3"/>
  <c r="WA29" i="25"/>
  <c r="CF72" i="3"/>
  <c r="CA29" i="25"/>
  <c r="PO120" i="3"/>
  <c r="MB34" i="3"/>
  <c r="WO34" i="3"/>
  <c r="NS96" i="3"/>
  <c r="IF96" i="3"/>
  <c r="QF96" i="3"/>
  <c r="OO120" i="3"/>
  <c r="MB120" i="3"/>
  <c r="WB34" i="3"/>
  <c r="IO34" i="3"/>
  <c r="WO120" i="3"/>
  <c r="VO120" i="3"/>
  <c r="JO34" i="3"/>
  <c r="DD122" i="3"/>
  <c r="UD122" i="3"/>
  <c r="MQ122" i="3"/>
  <c r="FQ122" i="3"/>
  <c r="WD122" i="3"/>
  <c r="OQ122" i="3"/>
  <c r="EQ122" i="3"/>
  <c r="ND122" i="3"/>
  <c r="NF122" i="3" s="1"/>
  <c r="NO122" i="3" s="1"/>
  <c r="VD122" i="3"/>
  <c r="HD122" i="3"/>
  <c r="PQ122" i="3"/>
  <c r="CQ40" i="3"/>
  <c r="CS40" i="3" s="1"/>
  <c r="DB40" i="3" s="1"/>
  <c r="JD40" i="3"/>
  <c r="UD40" i="3"/>
  <c r="DD97" i="3"/>
  <c r="BQ97" i="3"/>
  <c r="KD97" i="3"/>
  <c r="HD97" i="3"/>
  <c r="PQ97" i="3"/>
  <c r="TS96" i="3"/>
  <c r="IS96" i="3"/>
  <c r="OS96" i="3"/>
  <c r="HS96" i="3"/>
  <c r="CO34" i="3"/>
  <c r="CB72" i="3"/>
  <c r="BY29" i="25" s="1"/>
  <c r="BP29" i="25"/>
  <c r="RS72" i="3"/>
  <c r="SN29" i="25"/>
  <c r="RB120" i="3"/>
  <c r="RS96" i="3"/>
  <c r="GS96" i="3"/>
  <c r="KQ96" i="3"/>
  <c r="EF96" i="3"/>
  <c r="MF96" i="3"/>
  <c r="KO120" i="3"/>
  <c r="WB120" i="3"/>
  <c r="KB34" i="3"/>
  <c r="QD73" i="3"/>
  <c r="CA89" i="23"/>
  <c r="CS55" i="23"/>
  <c r="UQ41" i="3" s="1"/>
  <c r="CK55" i="23"/>
  <c r="BU55" i="23"/>
  <c r="OQ41" i="3" s="1"/>
  <c r="OS41" i="3" s="1"/>
  <c r="PB41" i="3" s="1"/>
  <c r="BM55" i="23"/>
  <c r="MQ41" i="3" s="1"/>
  <c r="MS41" i="3" s="1"/>
  <c r="NB41" i="3" s="1"/>
  <c r="BE55" i="23"/>
  <c r="KD41" i="3" s="1"/>
  <c r="AW55" i="23"/>
  <c r="ID41" i="3" s="1"/>
  <c r="AO55" i="23"/>
  <c r="AG55" i="23"/>
  <c r="Y55" i="23"/>
  <c r="CU55" i="23"/>
  <c r="VD41" i="3" s="1"/>
  <c r="CI55" i="23"/>
  <c r="SD41" i="3" s="1"/>
  <c r="BY55" i="23"/>
  <c r="BO55" i="23"/>
  <c r="BC55" i="23"/>
  <c r="AS55" i="23"/>
  <c r="HD41" i="3" s="1"/>
  <c r="AI55" i="23"/>
  <c r="EQ41" i="3" s="1"/>
  <c r="W55" i="23"/>
  <c r="BD41" i="3" s="1"/>
  <c r="UD41" i="3"/>
  <c r="UO41" i="3" s="1"/>
  <c r="CG55" i="23"/>
  <c r="RQ41" i="3" s="1"/>
  <c r="RS41" i="3" s="1"/>
  <c r="SB41" i="3" s="1"/>
  <c r="BW55" i="23"/>
  <c r="PD41" i="3" s="1"/>
  <c r="PF41" i="3" s="1"/>
  <c r="PO41" i="3" s="1"/>
  <c r="BK55" i="23"/>
  <c r="MD41" i="3" s="1"/>
  <c r="MF41" i="3" s="1"/>
  <c r="MO41" i="3" s="1"/>
  <c r="BA55" i="23"/>
  <c r="JD41" i="3" s="1"/>
  <c r="JF41" i="3" s="1"/>
  <c r="JO41" i="3" s="1"/>
  <c r="AQ55" i="23"/>
  <c r="GQ41" i="3" s="1"/>
  <c r="GS41" i="3" s="1"/>
  <c r="HB41" i="3" s="1"/>
  <c r="AE55" i="23"/>
  <c r="DD41" i="3" s="1"/>
  <c r="CY55" i="23"/>
  <c r="WD41" i="3" s="1"/>
  <c r="CO55" i="23"/>
  <c r="CE55" i="23"/>
  <c r="RD41" i="3" s="1"/>
  <c r="BS55" i="23"/>
  <c r="BI55" i="23"/>
  <c r="LQ41" i="3" s="1"/>
  <c r="AY55" i="23"/>
  <c r="AM55" i="23"/>
  <c r="FQ41" i="3" s="1"/>
  <c r="CQ41" i="3"/>
  <c r="CS41" i="3" s="1"/>
  <c r="DB41" i="3" s="1"/>
  <c r="CW55" i="23"/>
  <c r="VQ41" i="3" s="1"/>
  <c r="CM55" i="23"/>
  <c r="CA55" i="23"/>
  <c r="QD41" i="3" s="1"/>
  <c r="BQ55" i="23"/>
  <c r="BG55" i="23"/>
  <c r="LD41" i="3" s="1"/>
  <c r="AU55" i="23"/>
  <c r="AK55" i="23"/>
  <c r="FD41" i="3" s="1"/>
  <c r="AA55" i="23"/>
  <c r="OF96" i="3"/>
  <c r="VO34" i="3"/>
  <c r="IO120" i="3"/>
  <c r="OB120" i="3"/>
  <c r="KO34" i="3"/>
  <c r="KQ72" i="3"/>
  <c r="EF72" i="3"/>
  <c r="IS72" i="3"/>
  <c r="IA29" i="25"/>
  <c r="JS72" i="3"/>
  <c r="JN29" i="25"/>
  <c r="JF72" i="3"/>
  <c r="IN29" i="25"/>
  <c r="PD122" i="3"/>
  <c r="JD122" i="3"/>
  <c r="AQ40" i="3"/>
  <c r="AS40" i="3" s="1"/>
  <c r="MD40" i="3"/>
  <c r="BD97" i="3"/>
  <c r="UQ97" i="3"/>
  <c r="US97" i="3" s="1"/>
  <c r="VB97" i="3" s="1"/>
  <c r="JB34" i="3"/>
  <c r="EO120" i="3"/>
  <c r="KS120" i="3"/>
  <c r="RO71" i="3"/>
  <c r="RL29" i="25" s="1"/>
  <c r="RC29" i="25"/>
  <c r="UB34" i="3"/>
  <c r="GO34" i="3"/>
  <c r="EO121" i="3"/>
  <c r="KS121" i="3"/>
  <c r="JB120" i="3"/>
  <c r="OB34" i="3"/>
  <c r="AB34" i="3"/>
  <c r="KS71" i="3"/>
  <c r="UO120" i="3"/>
  <c r="PB120" i="3"/>
  <c r="MO34" i="3"/>
  <c r="HS73" i="3"/>
  <c r="HA29" i="25"/>
  <c r="CW161" i="23"/>
  <c r="VQ123" i="3" s="1"/>
  <c r="VS123" i="3" s="1"/>
  <c r="WB123" i="3" s="1"/>
  <c r="CO161" i="23"/>
  <c r="TQ123" i="3" s="1"/>
  <c r="TS123" i="3" s="1"/>
  <c r="UB123" i="3" s="1"/>
  <c r="CG161" i="23"/>
  <c r="BY161" i="23"/>
  <c r="PQ123" i="3" s="1"/>
  <c r="PS123" i="3" s="1"/>
  <c r="QB123" i="3" s="1"/>
  <c r="BQ161" i="23"/>
  <c r="NQ123" i="3" s="1"/>
  <c r="NS123" i="3" s="1"/>
  <c r="OB123" i="3" s="1"/>
  <c r="BI161" i="23"/>
  <c r="LQ123" i="3" s="1"/>
  <c r="LS123" i="3" s="1"/>
  <c r="MB123" i="3" s="1"/>
  <c r="BA161" i="23"/>
  <c r="JD123" i="3" s="1"/>
  <c r="JF123" i="3" s="1"/>
  <c r="JO123" i="3" s="1"/>
  <c r="AS161" i="23"/>
  <c r="HD123" i="3" s="1"/>
  <c r="HF123" i="3" s="1"/>
  <c r="HO123" i="3" s="1"/>
  <c r="AK161" i="23"/>
  <c r="FD123" i="3" s="1"/>
  <c r="FF123" i="3" s="1"/>
  <c r="FO123" i="3" s="1"/>
  <c r="CQ123" i="3"/>
  <c r="CU161" i="23"/>
  <c r="VD123" i="3" s="1"/>
  <c r="VF123" i="3" s="1"/>
  <c r="VO123" i="3" s="1"/>
  <c r="CM161" i="23"/>
  <c r="TD123" i="3" s="1"/>
  <c r="TF123" i="3" s="1"/>
  <c r="TO123" i="3" s="1"/>
  <c r="CE161" i="23"/>
  <c r="RD123" i="3" s="1"/>
  <c r="RF123" i="3" s="1"/>
  <c r="RO123" i="3" s="1"/>
  <c r="BW161" i="23"/>
  <c r="PD123" i="3" s="1"/>
  <c r="PF123" i="3" s="1"/>
  <c r="PO123" i="3" s="1"/>
  <c r="BO161" i="23"/>
  <c r="ND123" i="3" s="1"/>
  <c r="BG161" i="23"/>
  <c r="LD123" i="3" s="1"/>
  <c r="AY161" i="23"/>
  <c r="IQ123" i="3" s="1"/>
  <c r="IS123" i="3" s="1"/>
  <c r="JB123" i="3" s="1"/>
  <c r="AQ161" i="23"/>
  <c r="AI161" i="23"/>
  <c r="EQ123" i="3" s="1"/>
  <c r="ES123" i="3" s="1"/>
  <c r="FB123" i="3" s="1"/>
  <c r="AA161" i="23"/>
  <c r="CD123" i="3" s="1"/>
  <c r="CF123" i="3" s="1"/>
  <c r="CO123" i="3" s="1"/>
  <c r="CS161" i="23"/>
  <c r="UQ123" i="3" s="1"/>
  <c r="BM161" i="23"/>
  <c r="MQ123" i="3" s="1"/>
  <c r="MS123" i="3" s="1"/>
  <c r="NB123" i="3" s="1"/>
  <c r="AW161" i="23"/>
  <c r="ID123" i="3" s="1"/>
  <c r="IF123" i="3" s="1"/>
  <c r="IO123" i="3" s="1"/>
  <c r="AG161" i="23"/>
  <c r="UD123" i="3"/>
  <c r="UO123" i="3" s="1"/>
  <c r="CA161" i="23"/>
  <c r="QD123" i="3" s="1"/>
  <c r="QF123" i="3" s="1"/>
  <c r="QO123" i="3" s="1"/>
  <c r="BK161" i="23"/>
  <c r="MD123" i="3" s="1"/>
  <c r="MF123" i="3" s="1"/>
  <c r="MO123" i="3" s="1"/>
  <c r="AU161" i="23"/>
  <c r="AE161" i="23"/>
  <c r="DD123" i="3" s="1"/>
  <c r="DF123" i="3" s="1"/>
  <c r="CK161" i="23"/>
  <c r="SQ123" i="3" s="1"/>
  <c r="BU161" i="23"/>
  <c r="OQ123" i="3" s="1"/>
  <c r="OS123" i="3" s="1"/>
  <c r="PB123" i="3" s="1"/>
  <c r="BE161" i="23"/>
  <c r="KD123" i="3" s="1"/>
  <c r="KF123" i="3" s="1"/>
  <c r="KO123" i="3" s="1"/>
  <c r="AO161" i="23"/>
  <c r="GD123" i="3" s="1"/>
  <c r="GF123" i="3" s="1"/>
  <c r="GO123" i="3" s="1"/>
  <c r="Y161" i="23"/>
  <c r="BQ123" i="3" s="1"/>
  <c r="CY161" i="23"/>
  <c r="WD123" i="3" s="1"/>
  <c r="WF123" i="3" s="1"/>
  <c r="WO123" i="3" s="1"/>
  <c r="CI161" i="23"/>
  <c r="SD123" i="3" s="1"/>
  <c r="BS161" i="23"/>
  <c r="OD123" i="3" s="1"/>
  <c r="OF123" i="3" s="1"/>
  <c r="OO123" i="3" s="1"/>
  <c r="BC161" i="23"/>
  <c r="JQ123" i="3" s="1"/>
  <c r="JS123" i="3" s="1"/>
  <c r="KB123" i="3" s="1"/>
  <c r="AM161" i="23"/>
  <c r="FQ123" i="3" s="1"/>
  <c r="FS123" i="3" s="1"/>
  <c r="GB123" i="3" s="1"/>
  <c r="W161" i="23"/>
  <c r="BD123" i="3" s="1"/>
  <c r="BF123" i="3" s="1"/>
  <c r="PO71" i="3"/>
  <c r="OL29" i="25" s="1"/>
  <c r="OC29" i="25"/>
  <c r="GF72" i="3"/>
  <c r="GA29" i="25"/>
  <c r="LS72" i="3"/>
  <c r="LN29" i="25"/>
  <c r="NS72" i="3"/>
  <c r="NA29" i="25"/>
  <c r="HB34" i="3"/>
  <c r="KB120" i="3"/>
  <c r="JO120" i="3"/>
  <c r="GB34" i="3"/>
  <c r="PB34" i="3"/>
  <c r="VS96" i="3"/>
  <c r="FF96" i="3"/>
  <c r="QS96" i="3"/>
  <c r="S96" i="3"/>
  <c r="FS96" i="3"/>
  <c r="RO120" i="3"/>
  <c r="FO34" i="3"/>
  <c r="QO34" i="3"/>
  <c r="FB120" i="3"/>
  <c r="QB120" i="3"/>
  <c r="UO34" i="3"/>
  <c r="MD122" i="3"/>
  <c r="ED122" i="3"/>
  <c r="UQ122" i="3"/>
  <c r="US122" i="3" s="1"/>
  <c r="VB122" i="3" s="1"/>
  <c r="OD122" i="3"/>
  <c r="GD122" i="3"/>
  <c r="AD122" i="3"/>
  <c r="IQ122" i="3"/>
  <c r="RD122" i="3"/>
  <c r="CQ122" i="3"/>
  <c r="CS122" i="3" s="1"/>
  <c r="DB122" i="3" s="1"/>
  <c r="LQ122" i="3"/>
  <c r="TQ122" i="3"/>
  <c r="DD40" i="3"/>
  <c r="PD40" i="3"/>
  <c r="JQ97" i="3"/>
  <c r="LS96" i="3"/>
  <c r="RF96" i="3"/>
  <c r="GF96" i="3"/>
  <c r="GB72" i="3"/>
  <c r="FY29" i="25" s="1"/>
  <c r="FP29" i="25"/>
  <c r="HF72" i="3"/>
  <c r="JA29" i="25"/>
  <c r="GS72" i="3"/>
  <c r="GN29" i="25"/>
  <c r="IB120" i="3"/>
  <c r="Y157" i="23"/>
  <c r="BB120" i="3"/>
  <c r="JF96" i="3"/>
  <c r="PF96" i="3"/>
  <c r="WF96" i="3"/>
  <c r="AK89" i="23"/>
  <c r="QO120" i="3"/>
  <c r="FO120" i="3"/>
  <c r="QB34" i="3"/>
  <c r="CB34" i="3"/>
  <c r="AI89" i="23"/>
  <c r="EO39" i="3"/>
  <c r="KS39" i="3"/>
  <c r="BB34" i="3"/>
  <c r="LN36" i="3"/>
  <c r="SU36" i="3"/>
  <c r="XD38" i="25"/>
  <c r="WT34" i="3"/>
  <c r="XG34" i="3" s="1"/>
  <c r="XD36" i="3"/>
  <c r="WQ121" i="3"/>
  <c r="SR72" i="3"/>
  <c r="SU72" i="3" s="1"/>
  <c r="SH95" i="3"/>
  <c r="ST121" i="3"/>
  <c r="MU34" i="3"/>
  <c r="WU34" i="3" s="1"/>
  <c r="XD95" i="3"/>
  <c r="WR34" i="3"/>
  <c r="XA34" i="3" s="1"/>
  <c r="DT121" i="3"/>
  <c r="WT36" i="3"/>
  <c r="XG36" i="3" s="1"/>
  <c r="XD71" i="3"/>
  <c r="WR38" i="25"/>
  <c r="XD38" i="3"/>
  <c r="XF94" i="3"/>
  <c r="XB38" i="25"/>
  <c r="WS36" i="3"/>
  <c r="UR96" i="3"/>
  <c r="UU96" i="3" s="1"/>
  <c r="LE39" i="3"/>
  <c r="LH39" i="3" s="1"/>
  <c r="SU95" i="3"/>
  <c r="DT39" i="3"/>
  <c r="XD34" i="3"/>
  <c r="LE72" i="3"/>
  <c r="LN72" i="3" s="1"/>
  <c r="SE40" i="3"/>
  <c r="NE121" i="3"/>
  <c r="NH121" i="3" s="1"/>
  <c r="LG96" i="3"/>
  <c r="SE75" i="3"/>
  <c r="ST122" i="3"/>
  <c r="WR20" i="25"/>
  <c r="UT75" i="3"/>
  <c r="LG40" i="3"/>
  <c r="SG97" i="3"/>
  <c r="LG122" i="3"/>
  <c r="ST40" i="3"/>
  <c r="SE122" i="3"/>
  <c r="ST97" i="3"/>
  <c r="LN96" i="3"/>
  <c r="LH96" i="3"/>
  <c r="UT122" i="3"/>
  <c r="LG75" i="3"/>
  <c r="LE75" i="3"/>
  <c r="LN121" i="3"/>
  <c r="LH121" i="3"/>
  <c r="UT40" i="3"/>
  <c r="NG75" i="3"/>
  <c r="LG97" i="3"/>
  <c r="LE97" i="3"/>
  <c r="XB20" i="25"/>
  <c r="DG40" i="3"/>
  <c r="NG122" i="3"/>
  <c r="NE122" i="3"/>
  <c r="CT75" i="3"/>
  <c r="CR75" i="3"/>
  <c r="SF40" i="3"/>
  <c r="SO40" i="3" s="1"/>
  <c r="TH38" i="3"/>
  <c r="TN38" i="3"/>
  <c r="WU120" i="3"/>
  <c r="DT96" i="3"/>
  <c r="DU36" i="3"/>
  <c r="SU39" i="3"/>
  <c r="TA39" i="3"/>
  <c r="DU38" i="3"/>
  <c r="DN121" i="3"/>
  <c r="DH121" i="3"/>
  <c r="DT72" i="3"/>
  <c r="DA96" i="3"/>
  <c r="CU96" i="3"/>
  <c r="NG40" i="3"/>
  <c r="NE40" i="3"/>
  <c r="DG122" i="3"/>
  <c r="DP122" i="3"/>
  <c r="BG122" i="3"/>
  <c r="CT122" i="3"/>
  <c r="CR122" i="3"/>
  <c r="ST75" i="3"/>
  <c r="SR75" i="3"/>
  <c r="BG73" i="3"/>
  <c r="BB29" i="25"/>
  <c r="AZ29" i="25"/>
  <c r="MU71" i="3"/>
  <c r="NA71" i="3"/>
  <c r="WR71" i="3"/>
  <c r="XE71" i="3" s="1"/>
  <c r="TN72" i="3"/>
  <c r="TH72" i="3"/>
  <c r="CU72" i="3"/>
  <c r="DA72" i="3"/>
  <c r="UU72" i="3"/>
  <c r="VA72" i="3"/>
  <c r="XH33" i="3"/>
  <c r="DR20" i="25"/>
  <c r="DU71" i="3"/>
  <c r="TG121" i="3"/>
  <c r="TE121" i="3"/>
  <c r="WU35" i="3"/>
  <c r="XH35" i="3" s="1"/>
  <c r="XE120" i="3"/>
  <c r="TH96" i="3"/>
  <c r="TN96" i="3"/>
  <c r="SH121" i="3"/>
  <c r="SN121" i="3"/>
  <c r="CU39" i="3"/>
  <c r="DA39" i="3"/>
  <c r="NN72" i="3"/>
  <c r="NH72" i="3"/>
  <c r="XH93" i="3"/>
  <c r="DR38" i="25"/>
  <c r="WP72" i="3"/>
  <c r="XC72" i="3" s="1"/>
  <c r="MR72" i="3"/>
  <c r="MT72" i="3"/>
  <c r="WT72" i="3" s="1"/>
  <c r="NN39" i="3"/>
  <c r="NH39" i="3"/>
  <c r="UT97" i="3"/>
  <c r="UR97" i="3"/>
  <c r="NG97" i="3"/>
  <c r="NE97" i="3"/>
  <c r="UR75" i="3"/>
  <c r="DP75" i="3"/>
  <c r="BG75" i="3"/>
  <c r="SF73" i="3"/>
  <c r="SO73" i="3" s="1"/>
  <c r="NA36" i="3"/>
  <c r="MU36" i="3"/>
  <c r="WR36" i="3"/>
  <c r="XE36" i="3" s="1"/>
  <c r="MU95" i="3"/>
  <c r="NA95" i="3"/>
  <c r="WR95" i="3"/>
  <c r="XE95" i="3" s="1"/>
  <c r="WT71" i="3"/>
  <c r="XG71" i="3" s="1"/>
  <c r="BN39" i="3"/>
  <c r="BH39" i="3"/>
  <c r="DR39" i="3"/>
  <c r="DH96" i="3"/>
  <c r="DN96" i="3"/>
  <c r="EA34" i="3"/>
  <c r="XH94" i="3"/>
  <c r="UU39" i="3"/>
  <c r="VA39" i="3"/>
  <c r="MU38" i="3"/>
  <c r="NA38" i="3"/>
  <c r="WR38" i="3"/>
  <c r="XE38" i="3" s="1"/>
  <c r="TH95" i="3"/>
  <c r="TN95" i="3"/>
  <c r="WU119" i="3"/>
  <c r="XH119" i="3" s="1"/>
  <c r="TH36" i="3"/>
  <c r="TN36" i="3"/>
  <c r="TN71" i="3"/>
  <c r="TH71" i="3"/>
  <c r="TA96" i="3"/>
  <c r="SU96" i="3"/>
  <c r="SU121" i="3"/>
  <c r="TA121" i="3"/>
  <c r="CR40" i="3"/>
  <c r="CT40" i="3"/>
  <c r="DP40" i="3"/>
  <c r="BG40" i="3"/>
  <c r="DG97" i="3"/>
  <c r="DP97" i="3"/>
  <c r="BG97" i="3"/>
  <c r="CT97" i="3"/>
  <c r="CR97" i="3"/>
  <c r="DG75" i="3"/>
  <c r="MT97" i="3"/>
  <c r="MR97" i="3"/>
  <c r="WT95" i="3"/>
  <c r="XG95" i="3" s="1"/>
  <c r="WP96" i="3"/>
  <c r="XC96" i="3" s="1"/>
  <c r="MR96" i="3"/>
  <c r="MT96" i="3"/>
  <c r="BH121" i="3"/>
  <c r="BN121" i="3"/>
  <c r="DR121" i="3"/>
  <c r="SN72" i="3"/>
  <c r="SH72" i="3"/>
  <c r="SH96" i="3"/>
  <c r="SN96" i="3"/>
  <c r="BN96" i="3"/>
  <c r="BH96" i="3"/>
  <c r="DR96" i="3"/>
  <c r="DU95" i="3"/>
  <c r="DU34" i="3"/>
  <c r="XG120" i="3"/>
  <c r="WT38" i="3"/>
  <c r="XG38" i="3" s="1"/>
  <c r="DU120" i="3"/>
  <c r="TG39" i="3"/>
  <c r="TE39" i="3"/>
  <c r="UU121" i="3"/>
  <c r="VA121" i="3"/>
  <c r="SH39" i="3"/>
  <c r="SN39" i="3"/>
  <c r="DN72" i="3"/>
  <c r="DH72" i="3"/>
  <c r="XH70" i="3"/>
  <c r="XE119" i="3"/>
  <c r="XN119" i="3" s="1"/>
  <c r="WP121" i="3"/>
  <c r="XC121" i="3" s="1"/>
  <c r="MR121" i="3"/>
  <c r="MT121" i="3"/>
  <c r="WP39" i="3"/>
  <c r="XC39" i="3" s="1"/>
  <c r="MT39" i="3"/>
  <c r="MR39" i="3"/>
  <c r="DA121" i="3"/>
  <c r="CU121" i="3"/>
  <c r="DH39" i="3"/>
  <c r="DN39" i="3"/>
  <c r="BH72" i="3"/>
  <c r="BN72" i="3"/>
  <c r="DR72" i="3"/>
  <c r="NH96" i="3"/>
  <c r="NN96" i="3"/>
  <c r="XD120" i="3"/>
  <c r="XF70" i="3"/>
  <c r="MN29" i="25"/>
  <c r="XC38" i="25"/>
  <c r="TF96" i="3"/>
  <c r="WS120" i="3"/>
  <c r="LO120" i="3"/>
  <c r="NB34" i="3"/>
  <c r="SS96" i="3"/>
  <c r="NB120" i="3"/>
  <c r="NF72" i="3"/>
  <c r="US96" i="3"/>
  <c r="TB120" i="3"/>
  <c r="LF40" i="3"/>
  <c r="LO96" i="3"/>
  <c r="NB71" i="3"/>
  <c r="MY29" i="25" s="1"/>
  <c r="MP29" i="25"/>
  <c r="LO34" i="3"/>
  <c r="WS34" i="3"/>
  <c r="XB34" i="3" s="1"/>
  <c r="VB34" i="3"/>
  <c r="TF72" i="3"/>
  <c r="TA29" i="25"/>
  <c r="SS39" i="3"/>
  <c r="WS39" i="3" s="1"/>
  <c r="SO34" i="3"/>
  <c r="SF96" i="3"/>
  <c r="SS72" i="3"/>
  <c r="SA29" i="25"/>
  <c r="WQ96" i="3"/>
  <c r="LO72" i="3"/>
  <c r="LO39" i="3"/>
  <c r="NF96" i="3"/>
  <c r="US72" i="3"/>
  <c r="VA29" i="25"/>
  <c r="MS96" i="3"/>
  <c r="NO120" i="3"/>
  <c r="LO121" i="3"/>
  <c r="WS121" i="3"/>
  <c r="TO120" i="3"/>
  <c r="LF73" i="3"/>
  <c r="SO120" i="3"/>
  <c r="WQ72" i="3"/>
  <c r="WQ39" i="3"/>
  <c r="SF72" i="3"/>
  <c r="RN29" i="25"/>
  <c r="VB120" i="3"/>
  <c r="NO34" i="3"/>
  <c r="WS71" i="3"/>
  <c r="LA29" i="25"/>
  <c r="DQ121" i="3"/>
  <c r="AF121" i="3"/>
  <c r="AO38" i="3"/>
  <c r="DS38" i="3"/>
  <c r="XF38" i="3" s="1"/>
  <c r="P40" i="1"/>
  <c r="CX40" i="1" s="1"/>
  <c r="AO71" i="3"/>
  <c r="DS71" i="3"/>
  <c r="P122" i="1"/>
  <c r="CX122" i="1" s="1"/>
  <c r="P97" i="1"/>
  <c r="CX97" i="1" s="1"/>
  <c r="P75" i="1"/>
  <c r="CX75" i="1" s="1"/>
  <c r="DQ96" i="3"/>
  <c r="AF96" i="3"/>
  <c r="XF119" i="3"/>
  <c r="XO119" i="3" s="1"/>
  <c r="EB119" i="3"/>
  <c r="AO36" i="3"/>
  <c r="DS36" i="3"/>
  <c r="DQ39" i="3"/>
  <c r="AF39" i="3"/>
  <c r="AO95" i="3"/>
  <c r="DS95" i="3"/>
  <c r="DQ72" i="3"/>
  <c r="AF72" i="3"/>
  <c r="AO120" i="3"/>
  <c r="DS120" i="3"/>
  <c r="P73" i="1"/>
  <c r="CX73" i="1" s="1"/>
  <c r="DY20" i="25"/>
  <c r="XC20" i="25"/>
  <c r="AO34" i="3"/>
  <c r="DS34" i="3"/>
  <c r="D131" i="23"/>
  <c r="D56" i="23"/>
  <c r="D163" i="23"/>
  <c r="BF75" i="3" l="1"/>
  <c r="BO75" i="3" s="1"/>
  <c r="AS75" i="3"/>
  <c r="BB75" i="3" s="1"/>
  <c r="BF41" i="3"/>
  <c r="BO41" i="3" s="1"/>
  <c r="AS41" i="3"/>
  <c r="BB41" i="3" s="1"/>
  <c r="BF97" i="3"/>
  <c r="BO97" i="3" s="1"/>
  <c r="BF98" i="3"/>
  <c r="BO98" i="3" s="1"/>
  <c r="BF122" i="3"/>
  <c r="BO122" i="3" s="1"/>
  <c r="AS98" i="3"/>
  <c r="BB98" i="3" s="1"/>
  <c r="AS73" i="3"/>
  <c r="AP29" i="25" s="1"/>
  <c r="DF98" i="3"/>
  <c r="DO98" i="3" s="1"/>
  <c r="DF75" i="3"/>
  <c r="DO75" i="3" s="1"/>
  <c r="DF97" i="3"/>
  <c r="DO97" i="3" s="1"/>
  <c r="DF41" i="3"/>
  <c r="DO41" i="3" s="1"/>
  <c r="DF40" i="3"/>
  <c r="DO40" i="3" s="1"/>
  <c r="DF122" i="3"/>
  <c r="DO122" i="3" s="1"/>
  <c r="AN29" i="25"/>
  <c r="EA29" i="25"/>
  <c r="N29" i="25"/>
  <c r="KQ73" i="3"/>
  <c r="KN29" i="25" s="1"/>
  <c r="DC161" i="23"/>
  <c r="DC55" i="23"/>
  <c r="ED98" i="3"/>
  <c r="EF98" i="3" s="1"/>
  <c r="DC130" i="23"/>
  <c r="DG130" i="23" s="1"/>
  <c r="ED75" i="3"/>
  <c r="EF75" i="3" s="1"/>
  <c r="EO75" i="3" s="1"/>
  <c r="DC98" i="23"/>
  <c r="DC89" i="23"/>
  <c r="DG89" i="23" s="1"/>
  <c r="DG95" i="23"/>
  <c r="AD123" i="3"/>
  <c r="Q56" i="23"/>
  <c r="Q47" i="23" s="1"/>
  <c r="S56" i="23"/>
  <c r="S47" i="23" s="1"/>
  <c r="U56" i="23"/>
  <c r="U47" i="23" s="1"/>
  <c r="S131" i="23"/>
  <c r="S125" i="23" s="1"/>
  <c r="U131" i="23"/>
  <c r="U125" i="23" s="1"/>
  <c r="Q131" i="23"/>
  <c r="Q125" i="23" s="1"/>
  <c r="CO157" i="23"/>
  <c r="Q163" i="23"/>
  <c r="U163" i="23"/>
  <c r="S163" i="23"/>
  <c r="CQ76" i="3"/>
  <c r="CS76" i="3" s="1"/>
  <c r="DB76" i="3" s="1"/>
  <c r="S99" i="23"/>
  <c r="AD76" i="3" s="1"/>
  <c r="U99" i="23"/>
  <c r="Q99" i="23"/>
  <c r="Q76" i="3" s="1"/>
  <c r="S76" i="3" s="1"/>
  <c r="AB76" i="3" s="1"/>
  <c r="AY157" i="23"/>
  <c r="CE157" i="23"/>
  <c r="BI157" i="23"/>
  <c r="ED123" i="3"/>
  <c r="EA45" i="25" s="1"/>
  <c r="AO99" i="23"/>
  <c r="GD76" i="3" s="1"/>
  <c r="GF76" i="3" s="1"/>
  <c r="GO76" i="3" s="1"/>
  <c r="CE99" i="23"/>
  <c r="RD76" i="3" s="1"/>
  <c r="RF76" i="3" s="1"/>
  <c r="RO76" i="3" s="1"/>
  <c r="CA99" i="23"/>
  <c r="QD76" i="3" s="1"/>
  <c r="QF76" i="3" s="1"/>
  <c r="QO76" i="3" s="1"/>
  <c r="AG99" i="23"/>
  <c r="BQ99" i="23"/>
  <c r="NQ76" i="3" s="1"/>
  <c r="NS76" i="3" s="1"/>
  <c r="OB76" i="3" s="1"/>
  <c r="AW99" i="23"/>
  <c r="ID76" i="3" s="1"/>
  <c r="IF76" i="3" s="1"/>
  <c r="IO76" i="3" s="1"/>
  <c r="CW99" i="23"/>
  <c r="VQ76" i="3" s="1"/>
  <c r="VS76" i="3" s="1"/>
  <c r="WB76" i="3" s="1"/>
  <c r="QS76" i="3"/>
  <c r="RB76" i="3" s="1"/>
  <c r="AY99" i="23"/>
  <c r="IQ76" i="3" s="1"/>
  <c r="IS76" i="3" s="1"/>
  <c r="JB76" i="3" s="1"/>
  <c r="AU99" i="23"/>
  <c r="HQ76" i="3" s="1"/>
  <c r="HS76" i="3" s="1"/>
  <c r="IB76" i="3" s="1"/>
  <c r="D100" i="23"/>
  <c r="AO100" i="23" s="1"/>
  <c r="GD77" i="3" s="1"/>
  <c r="GF77" i="3" s="1"/>
  <c r="GO77" i="3" s="1"/>
  <c r="Y99" i="23"/>
  <c r="BQ76" i="3" s="1"/>
  <c r="BS76" i="3" s="1"/>
  <c r="CB76" i="3" s="1"/>
  <c r="AK99" i="23"/>
  <c r="FD76" i="3" s="1"/>
  <c r="FF76" i="3" s="1"/>
  <c r="FO76" i="3" s="1"/>
  <c r="AQ99" i="23"/>
  <c r="GQ76" i="3" s="1"/>
  <c r="GS76" i="3" s="1"/>
  <c r="HB76" i="3" s="1"/>
  <c r="BW99" i="23"/>
  <c r="PD76" i="3" s="1"/>
  <c r="PF76" i="3" s="1"/>
  <c r="PO76" i="3" s="1"/>
  <c r="BI99" i="23"/>
  <c r="LQ76" i="3" s="1"/>
  <c r="LS76" i="3" s="1"/>
  <c r="MB76" i="3" s="1"/>
  <c r="CO99" i="23"/>
  <c r="TQ76" i="3" s="1"/>
  <c r="TS76" i="3" s="1"/>
  <c r="UB76" i="3" s="1"/>
  <c r="AM99" i="23"/>
  <c r="FQ76" i="3" s="1"/>
  <c r="FS76" i="3" s="1"/>
  <c r="GB76" i="3" s="1"/>
  <c r="BS99" i="23"/>
  <c r="OD76" i="3" s="1"/>
  <c r="OF76" i="3" s="1"/>
  <c r="OO76" i="3" s="1"/>
  <c r="CY99" i="23"/>
  <c r="WD76" i="3" s="1"/>
  <c r="WF76" i="3" s="1"/>
  <c r="WO76" i="3" s="1"/>
  <c r="BU99" i="23"/>
  <c r="OQ76" i="3" s="1"/>
  <c r="OS76" i="3" s="1"/>
  <c r="PB76" i="3" s="1"/>
  <c r="DG98" i="23"/>
  <c r="BA99" i="23"/>
  <c r="JD76" i="3" s="1"/>
  <c r="JF76" i="3" s="1"/>
  <c r="JO76" i="3" s="1"/>
  <c r="AA99" i="23"/>
  <c r="CD76" i="3" s="1"/>
  <c r="CF76" i="3" s="1"/>
  <c r="CO76" i="3" s="1"/>
  <c r="BG99" i="23"/>
  <c r="LD76" i="3" s="1"/>
  <c r="LF76" i="3" s="1"/>
  <c r="CM99" i="23"/>
  <c r="TD76" i="3" s="1"/>
  <c r="TF76" i="3" s="1"/>
  <c r="TO76" i="3" s="1"/>
  <c r="BY99" i="23"/>
  <c r="PQ76" i="3" s="1"/>
  <c r="PS76" i="3" s="1"/>
  <c r="QB76" i="3" s="1"/>
  <c r="W99" i="23"/>
  <c r="BD76" i="3" s="1"/>
  <c r="BC99" i="23"/>
  <c r="JQ76" i="3" s="1"/>
  <c r="JS76" i="3" s="1"/>
  <c r="KB76" i="3" s="1"/>
  <c r="CI99" i="23"/>
  <c r="SD76" i="3" s="1"/>
  <c r="SF76" i="3" s="1"/>
  <c r="SO76" i="3" s="1"/>
  <c r="BE99" i="23"/>
  <c r="KD76" i="3" s="1"/>
  <c r="KF76" i="3" s="1"/>
  <c r="KO76" i="3" s="1"/>
  <c r="CK99" i="23"/>
  <c r="SQ76" i="3" s="1"/>
  <c r="SS76" i="3" s="1"/>
  <c r="TB76" i="3" s="1"/>
  <c r="AS99" i="23"/>
  <c r="HD76" i="3" s="1"/>
  <c r="HF76" i="3" s="1"/>
  <c r="HO76" i="3" s="1"/>
  <c r="AQ76" i="3"/>
  <c r="AI99" i="23"/>
  <c r="EQ76" i="3" s="1"/>
  <c r="ES76" i="3" s="1"/>
  <c r="FB76" i="3" s="1"/>
  <c r="BO99" i="23"/>
  <c r="ND76" i="3" s="1"/>
  <c r="NF76" i="3" s="1"/>
  <c r="NO76" i="3" s="1"/>
  <c r="CU99" i="23"/>
  <c r="VD76" i="3" s="1"/>
  <c r="VF76" i="3" s="1"/>
  <c r="VO76" i="3" s="1"/>
  <c r="CG99" i="23"/>
  <c r="RQ76" i="3" s="1"/>
  <c r="RS76" i="3" s="1"/>
  <c r="SB76" i="3" s="1"/>
  <c r="AE99" i="23"/>
  <c r="DD76" i="3" s="1"/>
  <c r="BK99" i="23"/>
  <c r="MD76" i="3" s="1"/>
  <c r="MF76" i="3" s="1"/>
  <c r="MO76" i="3" s="1"/>
  <c r="UD76" i="3"/>
  <c r="UO76" i="3" s="1"/>
  <c r="BM99" i="23"/>
  <c r="MQ76" i="3" s="1"/>
  <c r="MS76" i="3" s="1"/>
  <c r="NB76" i="3" s="1"/>
  <c r="CS99" i="23"/>
  <c r="UQ76" i="3" s="1"/>
  <c r="US76" i="3" s="1"/>
  <c r="VB76" i="3" s="1"/>
  <c r="XF95" i="3"/>
  <c r="ON29" i="25"/>
  <c r="AO157" i="23"/>
  <c r="CS157" i="23"/>
  <c r="BK157" i="23"/>
  <c r="WQ73" i="3"/>
  <c r="BS157" i="23"/>
  <c r="AG157" i="23"/>
  <c r="JY45" i="25"/>
  <c r="JP45" i="25"/>
  <c r="KQ97" i="3"/>
  <c r="WO96" i="3"/>
  <c r="JO96" i="3"/>
  <c r="UO96" i="3"/>
  <c r="RO96" i="3"/>
  <c r="IB73" i="3"/>
  <c r="HL29" i="25" s="1"/>
  <c r="HC29" i="25"/>
  <c r="PF122" i="3"/>
  <c r="OA45" i="25"/>
  <c r="KB72" i="3"/>
  <c r="JY29" i="25" s="1"/>
  <c r="JP29" i="25"/>
  <c r="EO72" i="3"/>
  <c r="KS72" i="3"/>
  <c r="EC29" i="25"/>
  <c r="CD41" i="3"/>
  <c r="NQ41" i="3"/>
  <c r="LS41" i="3"/>
  <c r="WF41" i="3"/>
  <c r="JQ41" i="3"/>
  <c r="VF41" i="3"/>
  <c r="GD41" i="3"/>
  <c r="HB96" i="3"/>
  <c r="SB96" i="3"/>
  <c r="PS97" i="3"/>
  <c r="KF97" i="3"/>
  <c r="JF40" i="3"/>
  <c r="PS122" i="3"/>
  <c r="PA45" i="25"/>
  <c r="VF122" i="3"/>
  <c r="VN45" i="25"/>
  <c r="ES122" i="3"/>
  <c r="EN45" i="25"/>
  <c r="WF122" i="3"/>
  <c r="WA45" i="25"/>
  <c r="CF97" i="3"/>
  <c r="RS40" i="3"/>
  <c r="VS122" i="3"/>
  <c r="UA45" i="25"/>
  <c r="FF122" i="3"/>
  <c r="FA45" i="25"/>
  <c r="KF122" i="3"/>
  <c r="KA45" i="25"/>
  <c r="QF122" i="3"/>
  <c r="QA45" i="25"/>
  <c r="JN45" i="25"/>
  <c r="FB96" i="3"/>
  <c r="FQ98" i="3"/>
  <c r="EQ98" i="3"/>
  <c r="ND98" i="3"/>
  <c r="VD98" i="3"/>
  <c r="HB72" i="3"/>
  <c r="GY29" i="25" s="1"/>
  <c r="GP29" i="25"/>
  <c r="PF40" i="3"/>
  <c r="TS122" i="3"/>
  <c r="TN45" i="25"/>
  <c r="IS122" i="3"/>
  <c r="IA45" i="25"/>
  <c r="GF122" i="3"/>
  <c r="GA45" i="25"/>
  <c r="MF122" i="3"/>
  <c r="MA45" i="25"/>
  <c r="FO96" i="3"/>
  <c r="MB72" i="3"/>
  <c r="LY29" i="25" s="1"/>
  <c r="LP29" i="25"/>
  <c r="HQ123" i="3"/>
  <c r="AU157" i="23"/>
  <c r="Q123" i="3"/>
  <c r="EO73" i="3"/>
  <c r="EO97" i="3"/>
  <c r="BA157" i="23"/>
  <c r="FF41" i="3"/>
  <c r="QF41" i="3"/>
  <c r="OD41" i="3"/>
  <c r="ND41" i="3"/>
  <c r="Q41" i="3"/>
  <c r="IF41" i="3"/>
  <c r="QF73" i="3"/>
  <c r="QA29" i="25"/>
  <c r="EO96" i="3"/>
  <c r="KS96" i="3"/>
  <c r="IB96" i="3"/>
  <c r="JB96" i="3"/>
  <c r="CK157" i="23"/>
  <c r="AS157" i="23"/>
  <c r="BO157" i="23"/>
  <c r="BU157" i="23"/>
  <c r="AM157" i="23"/>
  <c r="QO96" i="3"/>
  <c r="OB96" i="3"/>
  <c r="WO72" i="3"/>
  <c r="WL29" i="25" s="1"/>
  <c r="WC29" i="25"/>
  <c r="IF73" i="3"/>
  <c r="HN29" i="25"/>
  <c r="MF73" i="3"/>
  <c r="MA29" i="25"/>
  <c r="EO40" i="3"/>
  <c r="BQ157" i="23"/>
  <c r="CM157" i="23"/>
  <c r="AA157" i="23"/>
  <c r="CI157" i="23"/>
  <c r="AW157" i="23"/>
  <c r="VO72" i="3"/>
  <c r="VY29" i="25" s="1"/>
  <c r="VP29" i="25"/>
  <c r="UB72" i="3"/>
  <c r="TY29" i="25" s="1"/>
  <c r="TP29" i="25"/>
  <c r="QD98" i="3"/>
  <c r="OD98" i="3"/>
  <c r="PO96" i="3"/>
  <c r="GO96" i="3"/>
  <c r="MB96" i="3"/>
  <c r="GQ123" i="3"/>
  <c r="AQ157" i="23"/>
  <c r="AQ123" i="3"/>
  <c r="AS123" i="3" s="1"/>
  <c r="RQ123" i="3"/>
  <c r="CG157" i="23"/>
  <c r="MF40" i="3"/>
  <c r="JF122" i="3"/>
  <c r="IN45" i="25"/>
  <c r="JO72" i="3"/>
  <c r="IY29" i="25" s="1"/>
  <c r="IP29" i="25"/>
  <c r="JB72" i="3"/>
  <c r="IL29" i="25" s="1"/>
  <c r="IC29" i="25"/>
  <c r="OO96" i="3"/>
  <c r="HQ41" i="3"/>
  <c r="TD41" i="3"/>
  <c r="FS41" i="3"/>
  <c r="RF41" i="3"/>
  <c r="ES41" i="3"/>
  <c r="PQ41" i="3"/>
  <c r="BQ41" i="3"/>
  <c r="KF41" i="3"/>
  <c r="SQ41" i="3"/>
  <c r="BB96" i="3"/>
  <c r="SB72" i="3"/>
  <c r="SY29" i="25" s="1"/>
  <c r="SP29" i="25"/>
  <c r="HF97" i="3"/>
  <c r="BS97" i="3"/>
  <c r="HF122" i="3"/>
  <c r="JA45" i="25"/>
  <c r="OS122" i="3"/>
  <c r="NN45" i="25"/>
  <c r="FS122" i="3"/>
  <c r="FN45" i="25"/>
  <c r="UN45" i="25"/>
  <c r="LB34" i="3"/>
  <c r="FB72" i="3"/>
  <c r="EY29" i="25" s="1"/>
  <c r="EP29" i="25"/>
  <c r="BC157" i="23"/>
  <c r="KQ40" i="3"/>
  <c r="GS40" i="3"/>
  <c r="NS122" i="3"/>
  <c r="NA45" i="25"/>
  <c r="CF122" i="3"/>
  <c r="CA45" i="25"/>
  <c r="IF122" i="3"/>
  <c r="HN45" i="25"/>
  <c r="VO96" i="3"/>
  <c r="CW163" i="23"/>
  <c r="CO163" i="23"/>
  <c r="CG163" i="23"/>
  <c r="BY163" i="23"/>
  <c r="BQ163" i="23"/>
  <c r="BI163" i="23"/>
  <c r="BA163" i="23"/>
  <c r="AS163" i="23"/>
  <c r="AK163" i="23"/>
  <c r="CU163" i="23"/>
  <c r="CM163" i="23"/>
  <c r="CE163" i="23"/>
  <c r="BW163" i="23"/>
  <c r="BO163" i="23"/>
  <c r="BG163" i="23"/>
  <c r="AY163" i="23"/>
  <c r="AQ163" i="23"/>
  <c r="AI163" i="23"/>
  <c r="AA163" i="23"/>
  <c r="CA163" i="23"/>
  <c r="BK163" i="23"/>
  <c r="AU163" i="23"/>
  <c r="AE163" i="23"/>
  <c r="CK163" i="23"/>
  <c r="BU163" i="23"/>
  <c r="BE163" i="23"/>
  <c r="AO163" i="23"/>
  <c r="Y163" i="23"/>
  <c r="CS163" i="23"/>
  <c r="BM163" i="23"/>
  <c r="AG163" i="23"/>
  <c r="CI163" i="23"/>
  <c r="BC163" i="23"/>
  <c r="W163" i="23"/>
  <c r="AW163" i="23"/>
  <c r="CY163" i="23"/>
  <c r="BS163" i="23"/>
  <c r="AM163" i="23"/>
  <c r="CK56" i="23"/>
  <c r="SQ42" i="3" s="1"/>
  <c r="SS42" i="3" s="1"/>
  <c r="TB42" i="3" s="1"/>
  <c r="QS42" i="3"/>
  <c r="RB42" i="3" s="1"/>
  <c r="BU56" i="23"/>
  <c r="OQ42" i="3" s="1"/>
  <c r="OS42" i="3" s="1"/>
  <c r="BM56" i="23"/>
  <c r="MQ42" i="3" s="1"/>
  <c r="BE56" i="23"/>
  <c r="AW56" i="23"/>
  <c r="ID42" i="3" s="1"/>
  <c r="IF42" i="3" s="1"/>
  <c r="IO42" i="3" s="1"/>
  <c r="AO56" i="23"/>
  <c r="GD42" i="3" s="1"/>
  <c r="GF42" i="3" s="1"/>
  <c r="GO42" i="3" s="1"/>
  <c r="AG56" i="23"/>
  <c r="Y56" i="23"/>
  <c r="BQ42" i="3" s="1"/>
  <c r="BS42" i="3" s="1"/>
  <c r="CB42" i="3" s="1"/>
  <c r="Q42" i="3"/>
  <c r="S42" i="3" s="1"/>
  <c r="CY56" i="23"/>
  <c r="WD42" i="3" s="1"/>
  <c r="WF42" i="3" s="1"/>
  <c r="WO42" i="3" s="1"/>
  <c r="UD42" i="3"/>
  <c r="UO42" i="3" s="1"/>
  <c r="CG56" i="23"/>
  <c r="RQ42" i="3" s="1"/>
  <c r="RS42" i="3" s="1"/>
  <c r="SB42" i="3" s="1"/>
  <c r="BW56" i="23"/>
  <c r="BK56" i="23"/>
  <c r="BA56" i="23"/>
  <c r="JD42" i="3" s="1"/>
  <c r="JF42" i="3" s="1"/>
  <c r="JO42" i="3" s="1"/>
  <c r="AQ56" i="23"/>
  <c r="GQ42" i="3" s="1"/>
  <c r="GS42" i="3" s="1"/>
  <c r="HB42" i="3" s="1"/>
  <c r="AE56" i="23"/>
  <c r="CW56" i="23"/>
  <c r="CO56" i="23"/>
  <c r="TQ42" i="3" s="1"/>
  <c r="TS42" i="3" s="1"/>
  <c r="UB42" i="3" s="1"/>
  <c r="CE56" i="23"/>
  <c r="RD42" i="3" s="1"/>
  <c r="RF42" i="3" s="1"/>
  <c r="RO42" i="3" s="1"/>
  <c r="BS56" i="23"/>
  <c r="OD42" i="3" s="1"/>
  <c r="OF42" i="3" s="1"/>
  <c r="OO42" i="3" s="1"/>
  <c r="BI56" i="23"/>
  <c r="LQ42" i="3" s="1"/>
  <c r="LS42" i="3" s="1"/>
  <c r="MB42" i="3" s="1"/>
  <c r="AY56" i="23"/>
  <c r="IQ42" i="3" s="1"/>
  <c r="IS42" i="3" s="1"/>
  <c r="JB42" i="3" s="1"/>
  <c r="AM56" i="23"/>
  <c r="CQ42" i="3"/>
  <c r="CU56" i="23"/>
  <c r="CA56" i="23"/>
  <c r="BQ56" i="23"/>
  <c r="NQ42" i="3" s="1"/>
  <c r="NS42" i="3" s="1"/>
  <c r="OB42" i="3" s="1"/>
  <c r="BG56" i="23"/>
  <c r="AU56" i="23"/>
  <c r="HQ42" i="3" s="1"/>
  <c r="HS42" i="3" s="1"/>
  <c r="IB42" i="3" s="1"/>
  <c r="AK56" i="23"/>
  <c r="FD42" i="3" s="1"/>
  <c r="FF42" i="3" s="1"/>
  <c r="FO42" i="3" s="1"/>
  <c r="AA56" i="23"/>
  <c r="CD42" i="3" s="1"/>
  <c r="CF42" i="3" s="1"/>
  <c r="CO42" i="3" s="1"/>
  <c r="CI56" i="23"/>
  <c r="BY56" i="23"/>
  <c r="PQ42" i="3" s="1"/>
  <c r="PS42" i="3" s="1"/>
  <c r="QB42" i="3" s="1"/>
  <c r="BO56" i="23"/>
  <c r="ND42" i="3" s="1"/>
  <c r="NF42" i="3" s="1"/>
  <c r="NO42" i="3" s="1"/>
  <c r="BC56" i="23"/>
  <c r="JQ42" i="3" s="1"/>
  <c r="JS42" i="3" s="1"/>
  <c r="KB42" i="3" s="1"/>
  <c r="AS56" i="23"/>
  <c r="AI56" i="23"/>
  <c r="EQ42" i="3" s="1"/>
  <c r="ES42" i="3" s="1"/>
  <c r="FB42" i="3" s="1"/>
  <c r="W56" i="23"/>
  <c r="BD42" i="3" s="1"/>
  <c r="BF42" i="3" s="1"/>
  <c r="CM56" i="23"/>
  <c r="TD42" i="3" s="1"/>
  <c r="TF42" i="3" s="1"/>
  <c r="TO42" i="3" s="1"/>
  <c r="CS56" i="23"/>
  <c r="CQ77" i="3"/>
  <c r="CS77" i="3" s="1"/>
  <c r="DB77" i="3" s="1"/>
  <c r="CW131" i="23"/>
  <c r="VQ99" i="3" s="1"/>
  <c r="VS99" i="3" s="1"/>
  <c r="WB99" i="3" s="1"/>
  <c r="CO131" i="23"/>
  <c r="CG131" i="23"/>
  <c r="BY131" i="23"/>
  <c r="BQ131" i="23"/>
  <c r="NQ99" i="3" s="1"/>
  <c r="NS99" i="3" s="1"/>
  <c r="OB99" i="3" s="1"/>
  <c r="BI131" i="23"/>
  <c r="BA131" i="23"/>
  <c r="AS131" i="23"/>
  <c r="AK131" i="23"/>
  <c r="FD99" i="3" s="1"/>
  <c r="FF99" i="3" s="1"/>
  <c r="FO99" i="3" s="1"/>
  <c r="CU131" i="23"/>
  <c r="VD99" i="3" s="1"/>
  <c r="VF99" i="3" s="1"/>
  <c r="VO99" i="3" s="1"/>
  <c r="CM131" i="23"/>
  <c r="TD99" i="3" s="1"/>
  <c r="TF99" i="3" s="1"/>
  <c r="TO99" i="3" s="1"/>
  <c r="CE131" i="23"/>
  <c r="BW131" i="23"/>
  <c r="BO131" i="23"/>
  <c r="ND99" i="3" s="1"/>
  <c r="NF99" i="3" s="1"/>
  <c r="NO99" i="3" s="1"/>
  <c r="BG131" i="23"/>
  <c r="AY131" i="23"/>
  <c r="AQ131" i="23"/>
  <c r="AI131" i="23"/>
  <c r="EQ99" i="3" s="1"/>
  <c r="ES99" i="3" s="1"/>
  <c r="FB99" i="3" s="1"/>
  <c r="AA131" i="23"/>
  <c r="CS131" i="23"/>
  <c r="CK131" i="23"/>
  <c r="QS99" i="3"/>
  <c r="RB99" i="3" s="1"/>
  <c r="BU131" i="23"/>
  <c r="BM131" i="23"/>
  <c r="BE131" i="23"/>
  <c r="AW131" i="23"/>
  <c r="ID99" i="3" s="1"/>
  <c r="IF99" i="3" s="1"/>
  <c r="IO99" i="3" s="1"/>
  <c r="AO131" i="23"/>
  <c r="AG131" i="23"/>
  <c r="Y131" i="23"/>
  <c r="CA131" i="23"/>
  <c r="QD99" i="3" s="1"/>
  <c r="QF99" i="3" s="1"/>
  <c r="QO99" i="3" s="1"/>
  <c r="AU131" i="23"/>
  <c r="CY131" i="23"/>
  <c r="BS131" i="23"/>
  <c r="OD99" i="3" s="1"/>
  <c r="OF99" i="3" s="1"/>
  <c r="OO99" i="3" s="1"/>
  <c r="AM131" i="23"/>
  <c r="FQ99" i="3" s="1"/>
  <c r="FS99" i="3" s="1"/>
  <c r="GB99" i="3" s="1"/>
  <c r="BK131" i="23"/>
  <c r="AE131" i="23"/>
  <c r="CI131" i="23"/>
  <c r="BC131" i="23"/>
  <c r="W131" i="23"/>
  <c r="HO72" i="3"/>
  <c r="JL29" i="25" s="1"/>
  <c r="JC29" i="25"/>
  <c r="JS97" i="3"/>
  <c r="LS122" i="3"/>
  <c r="LN45" i="25"/>
  <c r="RF122" i="3"/>
  <c r="RA45" i="25"/>
  <c r="OF122" i="3"/>
  <c r="PN45" i="25"/>
  <c r="KQ122" i="3"/>
  <c r="EF122" i="3"/>
  <c r="GB96" i="3"/>
  <c r="RB96" i="3"/>
  <c r="WB96" i="3"/>
  <c r="OB72" i="3"/>
  <c r="NL29" i="25" s="1"/>
  <c r="NC29" i="25"/>
  <c r="GO72" i="3"/>
  <c r="GL29" i="25" s="1"/>
  <c r="GC29" i="25"/>
  <c r="BS123" i="3"/>
  <c r="BN45" i="25"/>
  <c r="BW157" i="23"/>
  <c r="VS41" i="3"/>
  <c r="IQ41" i="3"/>
  <c r="TQ41" i="3"/>
  <c r="HF41" i="3"/>
  <c r="ED41" i="3"/>
  <c r="AG47" i="23"/>
  <c r="MO96" i="3"/>
  <c r="PB96" i="3"/>
  <c r="UB96" i="3"/>
  <c r="BA47" i="23"/>
  <c r="BY157" i="23"/>
  <c r="CU157" i="23"/>
  <c r="AI157" i="23"/>
  <c r="CY157" i="23"/>
  <c r="BM157" i="23"/>
  <c r="AE157" i="23"/>
  <c r="IO96" i="3"/>
  <c r="CO72" i="3"/>
  <c r="CL29" i="25" s="1"/>
  <c r="CC29" i="25"/>
  <c r="PB72" i="3"/>
  <c r="NY29" i="25" s="1"/>
  <c r="NP29" i="25"/>
  <c r="OF73" i="3"/>
  <c r="PN29" i="25"/>
  <c r="CW157" i="23"/>
  <c r="AK157" i="23"/>
  <c r="BG157" i="23"/>
  <c r="BE157" i="23"/>
  <c r="W157" i="23"/>
  <c r="CA157" i="23"/>
  <c r="UO72" i="3"/>
  <c r="UY29" i="25" s="1"/>
  <c r="UP29" i="25"/>
  <c r="WB72" i="3"/>
  <c r="UL29" i="25" s="1"/>
  <c r="UC29" i="25"/>
  <c r="Q98" i="3"/>
  <c r="ID98" i="3"/>
  <c r="TD98" i="3"/>
  <c r="FD98" i="3"/>
  <c r="NQ98" i="3"/>
  <c r="VQ98" i="3"/>
  <c r="WT96" i="3"/>
  <c r="XG96" i="3" s="1"/>
  <c r="TA72" i="3"/>
  <c r="WU38" i="3"/>
  <c r="XH38" i="3" s="1"/>
  <c r="XD121" i="3"/>
  <c r="VA96" i="3"/>
  <c r="SR97" i="3"/>
  <c r="SU97" i="3" s="1"/>
  <c r="XE34" i="3"/>
  <c r="XN34" i="3" s="1"/>
  <c r="DU96" i="3"/>
  <c r="XE38" i="25"/>
  <c r="SG75" i="3"/>
  <c r="LN39" i="3"/>
  <c r="BD29" i="25"/>
  <c r="LH72" i="3"/>
  <c r="XF36" i="3"/>
  <c r="NN121" i="3"/>
  <c r="SG122" i="3"/>
  <c r="WQ75" i="3"/>
  <c r="SE97" i="3"/>
  <c r="SN97" i="3" s="1"/>
  <c r="UR40" i="3"/>
  <c r="UU40" i="3" s="1"/>
  <c r="UR122" i="3"/>
  <c r="UU122" i="3" s="1"/>
  <c r="WP97" i="3"/>
  <c r="XC97" i="3" s="1"/>
  <c r="SG40" i="3"/>
  <c r="XD72" i="3"/>
  <c r="XE20" i="25"/>
  <c r="WQ122" i="3"/>
  <c r="SR122" i="3"/>
  <c r="TA122" i="3" s="1"/>
  <c r="XF71" i="3"/>
  <c r="XD96" i="3"/>
  <c r="NE75" i="3"/>
  <c r="NH75" i="3" s="1"/>
  <c r="SR40" i="3"/>
  <c r="SU40" i="3" s="1"/>
  <c r="LE40" i="3"/>
  <c r="LH40" i="3" s="1"/>
  <c r="XD39" i="3"/>
  <c r="LE122" i="3"/>
  <c r="LH122" i="3" s="1"/>
  <c r="SR76" i="3"/>
  <c r="LE76" i="3"/>
  <c r="LE98" i="3"/>
  <c r="SG41" i="3"/>
  <c r="LN97" i="3"/>
  <c r="LH97" i="3"/>
  <c r="LN75" i="3"/>
  <c r="LH75" i="3"/>
  <c r="UR76" i="3"/>
  <c r="LG98" i="3"/>
  <c r="LG41" i="3"/>
  <c r="LE41" i="3"/>
  <c r="DP73" i="3"/>
  <c r="LG73" i="3"/>
  <c r="LE73" i="3"/>
  <c r="KZ29" i="25"/>
  <c r="NE98" i="3"/>
  <c r="DU72" i="3"/>
  <c r="BG123" i="3"/>
  <c r="BB45" i="25"/>
  <c r="DP41" i="3"/>
  <c r="BG41" i="3"/>
  <c r="MT41" i="3"/>
  <c r="MR41" i="3"/>
  <c r="MU39" i="3"/>
  <c r="NA39" i="3"/>
  <c r="WR39" i="3"/>
  <c r="XE39" i="3" s="1"/>
  <c r="WT121" i="3"/>
  <c r="TG122" i="3"/>
  <c r="TE122" i="3"/>
  <c r="DT97" i="3"/>
  <c r="DT40" i="3"/>
  <c r="DA40" i="3"/>
  <c r="CU40" i="3"/>
  <c r="DU39" i="3"/>
  <c r="WU95" i="3"/>
  <c r="XH95" i="3" s="1"/>
  <c r="WP122" i="3"/>
  <c r="XC122" i="3" s="1"/>
  <c r="MT122" i="3"/>
  <c r="MR122" i="3"/>
  <c r="NG73" i="3"/>
  <c r="NE73" i="3"/>
  <c r="OM29" i="25"/>
  <c r="ST73" i="3"/>
  <c r="SR73" i="3"/>
  <c r="RZ29" i="25"/>
  <c r="SG73" i="3"/>
  <c r="SE73" i="3"/>
  <c r="RM29" i="25"/>
  <c r="DN122" i="3"/>
  <c r="DH122" i="3"/>
  <c r="SE41" i="3"/>
  <c r="DG41" i="3"/>
  <c r="NG41" i="3"/>
  <c r="NE41" i="3"/>
  <c r="TG123" i="3"/>
  <c r="TE123" i="3"/>
  <c r="TG41" i="3"/>
  <c r="TE41" i="3"/>
  <c r="WT39" i="3"/>
  <c r="XG39" i="3" s="1"/>
  <c r="NA121" i="3"/>
  <c r="MU121" i="3"/>
  <c r="WR121" i="3"/>
  <c r="XE121" i="3" s="1"/>
  <c r="XH120" i="3"/>
  <c r="DU121" i="3"/>
  <c r="TG75" i="3"/>
  <c r="TE75" i="3"/>
  <c r="BN40" i="3"/>
  <c r="BH40" i="3"/>
  <c r="DR40" i="3"/>
  <c r="UU97" i="3"/>
  <c r="VA97" i="3"/>
  <c r="NA72" i="3"/>
  <c r="MU72" i="3"/>
  <c r="WR72" i="3"/>
  <c r="XE72" i="3" s="1"/>
  <c r="SZ45" i="25"/>
  <c r="WP73" i="3"/>
  <c r="MT73" i="3"/>
  <c r="MR73" i="3"/>
  <c r="MO29" i="25" s="1"/>
  <c r="MM29" i="25"/>
  <c r="CT73" i="3"/>
  <c r="CR73" i="3"/>
  <c r="CM29" i="25"/>
  <c r="CU122" i="3"/>
  <c r="DA122" i="3"/>
  <c r="BH122" i="3"/>
  <c r="BN122" i="3"/>
  <c r="DR122" i="3"/>
  <c r="TG40" i="3"/>
  <c r="TE40" i="3"/>
  <c r="SH75" i="3"/>
  <c r="SN75" i="3"/>
  <c r="NN122" i="3"/>
  <c r="NH122" i="3"/>
  <c r="DN40" i="3"/>
  <c r="DH40" i="3"/>
  <c r="CT41" i="3"/>
  <c r="CR41" i="3"/>
  <c r="SR41" i="3"/>
  <c r="ST41" i="3"/>
  <c r="CT76" i="3"/>
  <c r="CR76" i="3"/>
  <c r="DP76" i="3"/>
  <c r="BG76" i="3"/>
  <c r="UT98" i="3"/>
  <c r="UR98" i="3"/>
  <c r="SG98" i="3"/>
  <c r="SE98" i="3"/>
  <c r="CT98" i="3"/>
  <c r="CR98" i="3"/>
  <c r="DP98" i="3"/>
  <c r="BG98" i="3"/>
  <c r="TG98" i="3"/>
  <c r="TE98" i="3"/>
  <c r="MR123" i="3"/>
  <c r="MT123" i="3"/>
  <c r="TN39" i="3"/>
  <c r="TH39" i="3"/>
  <c r="XH34" i="3"/>
  <c r="WP40" i="3"/>
  <c r="XC40" i="3" s="1"/>
  <c r="MT40" i="3"/>
  <c r="MR40" i="3"/>
  <c r="MU97" i="3"/>
  <c r="NA97" i="3"/>
  <c r="DN75" i="3"/>
  <c r="DH75" i="3"/>
  <c r="DH97" i="3"/>
  <c r="DN97" i="3"/>
  <c r="WU36" i="3"/>
  <c r="TE73" i="3"/>
  <c r="TG73" i="3"/>
  <c r="SZ29" i="25"/>
  <c r="WP75" i="3"/>
  <c r="XC75" i="3" s="1"/>
  <c r="MT75" i="3"/>
  <c r="MR75" i="3"/>
  <c r="DG73" i="3"/>
  <c r="CZ29" i="25"/>
  <c r="UT73" i="3"/>
  <c r="UR73" i="3"/>
  <c r="UZ29" i="25"/>
  <c r="DT75" i="3"/>
  <c r="UU75" i="3"/>
  <c r="VA75" i="3"/>
  <c r="TN121" i="3"/>
  <c r="TH121" i="3"/>
  <c r="WU71" i="3"/>
  <c r="XH71" i="3" s="1"/>
  <c r="BN73" i="3"/>
  <c r="BK29" i="25" s="1"/>
  <c r="BH73" i="3"/>
  <c r="BE29" i="25" s="1"/>
  <c r="DT122" i="3"/>
  <c r="NH40" i="3"/>
  <c r="NN40" i="3"/>
  <c r="SG76" i="3"/>
  <c r="SE76" i="3"/>
  <c r="DG76" i="3"/>
  <c r="NG76" i="3"/>
  <c r="NE76" i="3"/>
  <c r="SR98" i="3"/>
  <c r="ST98" i="3"/>
  <c r="DG98" i="3"/>
  <c r="NG98" i="3"/>
  <c r="MM45" i="25"/>
  <c r="MU96" i="3"/>
  <c r="WU96" i="3" s="1"/>
  <c r="NA96" i="3"/>
  <c r="WR96" i="3"/>
  <c r="XE96" i="3" s="1"/>
  <c r="CU97" i="3"/>
  <c r="DA97" i="3"/>
  <c r="BN97" i="3"/>
  <c r="BH97" i="3"/>
  <c r="DR97" i="3"/>
  <c r="BH75" i="3"/>
  <c r="BN75" i="3"/>
  <c r="DR75" i="3"/>
  <c r="NH97" i="3"/>
  <c r="NN97" i="3"/>
  <c r="TG97" i="3"/>
  <c r="WT97" i="3" s="1"/>
  <c r="TE97" i="3"/>
  <c r="TA75" i="3"/>
  <c r="SU75" i="3"/>
  <c r="SH40" i="3"/>
  <c r="SN40" i="3"/>
  <c r="XG72" i="3"/>
  <c r="CU75" i="3"/>
  <c r="DA75" i="3"/>
  <c r="SH122" i="3"/>
  <c r="SN122" i="3"/>
  <c r="AZ45" i="25"/>
  <c r="XF120" i="3"/>
  <c r="WS72" i="3"/>
  <c r="LO122" i="3"/>
  <c r="LF98" i="3"/>
  <c r="TB39" i="3"/>
  <c r="DA29" i="25"/>
  <c r="VB96" i="3"/>
  <c r="NB96" i="3"/>
  <c r="CS73" i="3"/>
  <c r="CN29" i="25"/>
  <c r="TF122" i="3"/>
  <c r="TA45" i="25"/>
  <c r="TB72" i="3"/>
  <c r="SL29" i="25" s="1"/>
  <c r="SC29" i="25"/>
  <c r="SO96" i="3"/>
  <c r="MS122" i="3"/>
  <c r="MN45" i="25"/>
  <c r="TB96" i="3"/>
  <c r="TO96" i="3"/>
  <c r="VB72" i="3"/>
  <c r="VL29" i="25" s="1"/>
  <c r="VC29" i="25"/>
  <c r="NO96" i="3"/>
  <c r="TO72" i="3"/>
  <c r="TL29" i="25" s="1"/>
  <c r="TC29" i="25"/>
  <c r="WS96" i="3"/>
  <c r="LO40" i="3"/>
  <c r="NO72" i="3"/>
  <c r="OY29" i="25" s="1"/>
  <c r="OP29" i="25"/>
  <c r="BA29" i="25"/>
  <c r="MS40" i="3"/>
  <c r="SO72" i="3"/>
  <c r="RP29" i="25"/>
  <c r="LO73" i="3"/>
  <c r="LL29" i="25" s="1"/>
  <c r="LC29" i="25"/>
  <c r="WQ97" i="3"/>
  <c r="LF97" i="3"/>
  <c r="LO75" i="3"/>
  <c r="WS75" i="3"/>
  <c r="XB75" i="3" s="1"/>
  <c r="WQ40" i="3"/>
  <c r="DQ122" i="3"/>
  <c r="AF122" i="3"/>
  <c r="P76" i="1"/>
  <c r="CX76" i="1" s="1"/>
  <c r="XF34" i="3"/>
  <c r="XO34" i="3" s="1"/>
  <c r="EB34" i="3"/>
  <c r="AO96" i="3"/>
  <c r="DS96" i="3"/>
  <c r="AF97" i="3"/>
  <c r="DQ97" i="3"/>
  <c r="DQ40" i="3"/>
  <c r="AF40" i="3"/>
  <c r="AO121" i="3"/>
  <c r="DS121" i="3"/>
  <c r="XF121" i="3" s="1"/>
  <c r="P123" i="1"/>
  <c r="CX123" i="1" s="1"/>
  <c r="AO72" i="3"/>
  <c r="DS72" i="3"/>
  <c r="AO39" i="3"/>
  <c r="DS39" i="3"/>
  <c r="XF39" i="3" s="1"/>
  <c r="P98" i="1"/>
  <c r="CX98" i="1" s="1"/>
  <c r="P41" i="1"/>
  <c r="CX41" i="1" s="1"/>
  <c r="DQ73" i="3"/>
  <c r="AF73" i="3"/>
  <c r="AF75" i="3"/>
  <c r="DQ75" i="3"/>
  <c r="D164" i="23"/>
  <c r="D133" i="23"/>
  <c r="DG55" i="23"/>
  <c r="D58" i="23"/>
  <c r="BB73" i="3" l="1"/>
  <c r="AY29" i="25" s="1"/>
  <c r="AS76" i="3"/>
  <c r="BB76" i="3" s="1"/>
  <c r="BF76" i="3"/>
  <c r="BO76" i="3" s="1"/>
  <c r="DF76" i="3"/>
  <c r="DO76" i="3" s="1"/>
  <c r="DC163" i="23"/>
  <c r="DG163" i="23" s="1"/>
  <c r="KS75" i="3"/>
  <c r="LB75" i="3" s="1"/>
  <c r="KQ75" i="3"/>
  <c r="XD75" i="3" s="1"/>
  <c r="ED76" i="3"/>
  <c r="EF76" i="3" s="1"/>
  <c r="KS76" i="3" s="1"/>
  <c r="LB76" i="3" s="1"/>
  <c r="DC99" i="23"/>
  <c r="ED42" i="3"/>
  <c r="EA21" i="25" s="1"/>
  <c r="DC56" i="23"/>
  <c r="DC131" i="23"/>
  <c r="DC157" i="23"/>
  <c r="DG157" i="23" s="1"/>
  <c r="DG161" i="23"/>
  <c r="AY100" i="23"/>
  <c r="IQ77" i="3" s="1"/>
  <c r="IS77" i="3" s="1"/>
  <c r="JB77" i="3" s="1"/>
  <c r="AD42" i="3"/>
  <c r="Q99" i="3"/>
  <c r="S99" i="3" s="1"/>
  <c r="AB99" i="3" s="1"/>
  <c r="CO100" i="23"/>
  <c r="TQ77" i="3" s="1"/>
  <c r="TS77" i="3" s="1"/>
  <c r="UB77" i="3" s="1"/>
  <c r="EF123" i="3"/>
  <c r="EC45" i="25" s="1"/>
  <c r="CS100" i="23"/>
  <c r="UQ77" i="3" s="1"/>
  <c r="US77" i="3" s="1"/>
  <c r="VB77" i="3" s="1"/>
  <c r="U100" i="23"/>
  <c r="Q100" i="23"/>
  <c r="Q77" i="3" s="1"/>
  <c r="S77" i="3" s="1"/>
  <c r="S100" i="23"/>
  <c r="AD77" i="3" s="1"/>
  <c r="Q164" i="23"/>
  <c r="U164" i="23"/>
  <c r="S164" i="23"/>
  <c r="AD125" i="3" s="1"/>
  <c r="CE100" i="23"/>
  <c r="RD77" i="3" s="1"/>
  <c r="RF77" i="3" s="1"/>
  <c r="RO77" i="3" s="1"/>
  <c r="AM100" i="23"/>
  <c r="FQ77" i="3" s="1"/>
  <c r="FS77" i="3" s="1"/>
  <c r="GB77" i="3" s="1"/>
  <c r="BU100" i="23"/>
  <c r="OQ77" i="3" s="1"/>
  <c r="OS77" i="3" s="1"/>
  <c r="PB77" i="3" s="1"/>
  <c r="Q133" i="23"/>
  <c r="S133" i="23"/>
  <c r="U133" i="23"/>
  <c r="BS100" i="23"/>
  <c r="OD77" i="3" s="1"/>
  <c r="OF77" i="3" s="1"/>
  <c r="OO77" i="3" s="1"/>
  <c r="S58" i="23"/>
  <c r="S57" i="23" s="1"/>
  <c r="U58" i="23"/>
  <c r="U57" i="23" s="1"/>
  <c r="Q58" i="23"/>
  <c r="Q57" i="23" s="1"/>
  <c r="BI100" i="23"/>
  <c r="LQ77" i="3" s="1"/>
  <c r="LS77" i="3" s="1"/>
  <c r="MB77" i="3" s="1"/>
  <c r="CY100" i="23"/>
  <c r="WD77" i="3" s="1"/>
  <c r="WF77" i="3" s="1"/>
  <c r="WO77" i="3" s="1"/>
  <c r="AQ42" i="3"/>
  <c r="AA100" i="23"/>
  <c r="CD77" i="3" s="1"/>
  <c r="CF77" i="3" s="1"/>
  <c r="CO77" i="3" s="1"/>
  <c r="BG100" i="23"/>
  <c r="LD77" i="3" s="1"/>
  <c r="LF77" i="3" s="1"/>
  <c r="CM100" i="23"/>
  <c r="TD77" i="3" s="1"/>
  <c r="TF77" i="3" s="1"/>
  <c r="TO77" i="3" s="1"/>
  <c r="AK100" i="23"/>
  <c r="FD77" i="3" s="1"/>
  <c r="FF77" i="3" s="1"/>
  <c r="FO77" i="3" s="1"/>
  <c r="BQ100" i="23"/>
  <c r="NQ77" i="3" s="1"/>
  <c r="NS77" i="3" s="1"/>
  <c r="OB77" i="3" s="1"/>
  <c r="CW100" i="23"/>
  <c r="VQ77" i="3" s="1"/>
  <c r="VS77" i="3" s="1"/>
  <c r="WB77" i="3" s="1"/>
  <c r="AU100" i="23"/>
  <c r="HQ77" i="3" s="1"/>
  <c r="HS77" i="3" s="1"/>
  <c r="IB77" i="3" s="1"/>
  <c r="CA100" i="23"/>
  <c r="QD77" i="3" s="1"/>
  <c r="QF77" i="3" s="1"/>
  <c r="QO77" i="3" s="1"/>
  <c r="AW100" i="23"/>
  <c r="ID77" i="3" s="1"/>
  <c r="IF77" i="3" s="1"/>
  <c r="IO77" i="3" s="1"/>
  <c r="QS77" i="3"/>
  <c r="RB77" i="3" s="1"/>
  <c r="D101" i="23"/>
  <c r="AW125" i="23"/>
  <c r="AI100" i="23"/>
  <c r="EQ77" i="3" s="1"/>
  <c r="ES77" i="3" s="1"/>
  <c r="FB77" i="3" s="1"/>
  <c r="BO100" i="23"/>
  <c r="ND77" i="3" s="1"/>
  <c r="NF77" i="3" s="1"/>
  <c r="NO77" i="3" s="1"/>
  <c r="CU100" i="23"/>
  <c r="VD77" i="3" s="1"/>
  <c r="VF77" i="3" s="1"/>
  <c r="VO77" i="3" s="1"/>
  <c r="AS100" i="23"/>
  <c r="HD77" i="3" s="1"/>
  <c r="HF77" i="3" s="1"/>
  <c r="HO77" i="3" s="1"/>
  <c r="BY100" i="23"/>
  <c r="PQ77" i="3" s="1"/>
  <c r="PS77" i="3" s="1"/>
  <c r="QB77" i="3" s="1"/>
  <c r="W100" i="23"/>
  <c r="BD77" i="3" s="1"/>
  <c r="BC100" i="23"/>
  <c r="JQ77" i="3" s="1"/>
  <c r="JS77" i="3" s="1"/>
  <c r="KB77" i="3" s="1"/>
  <c r="CI100" i="23"/>
  <c r="SD77" i="3" s="1"/>
  <c r="SF77" i="3" s="1"/>
  <c r="SO77" i="3" s="1"/>
  <c r="Y100" i="23"/>
  <c r="BQ77" i="3" s="1"/>
  <c r="BS77" i="3" s="1"/>
  <c r="CB77" i="3" s="1"/>
  <c r="BE100" i="23"/>
  <c r="KD77" i="3" s="1"/>
  <c r="KF77" i="3" s="1"/>
  <c r="KO77" i="3" s="1"/>
  <c r="CK100" i="23"/>
  <c r="SQ77" i="3" s="1"/>
  <c r="SS77" i="3" s="1"/>
  <c r="TB77" i="3" s="1"/>
  <c r="XD73" i="3"/>
  <c r="CM125" i="23"/>
  <c r="BI47" i="23"/>
  <c r="AQ100" i="23"/>
  <c r="GQ77" i="3" s="1"/>
  <c r="GS77" i="3" s="1"/>
  <c r="HB77" i="3" s="1"/>
  <c r="BW100" i="23"/>
  <c r="PD77" i="3" s="1"/>
  <c r="PF77" i="3" s="1"/>
  <c r="PO77" i="3" s="1"/>
  <c r="AQ77" i="3"/>
  <c r="BA100" i="23"/>
  <c r="JD77" i="3" s="1"/>
  <c r="JF77" i="3" s="1"/>
  <c r="JO77" i="3" s="1"/>
  <c r="CG100" i="23"/>
  <c r="RQ77" i="3" s="1"/>
  <c r="RS77" i="3" s="1"/>
  <c r="SB77" i="3" s="1"/>
  <c r="AE100" i="23"/>
  <c r="DD77" i="3" s="1"/>
  <c r="BK100" i="23"/>
  <c r="MD77" i="3" s="1"/>
  <c r="MF77" i="3" s="1"/>
  <c r="MO77" i="3" s="1"/>
  <c r="UD77" i="3"/>
  <c r="UO77" i="3" s="1"/>
  <c r="AG100" i="23"/>
  <c r="BM100" i="23"/>
  <c r="MQ77" i="3" s="1"/>
  <c r="MS77" i="3" s="1"/>
  <c r="NB77" i="3" s="1"/>
  <c r="CW125" i="23"/>
  <c r="CG47" i="23"/>
  <c r="AK125" i="23"/>
  <c r="DG99" i="23"/>
  <c r="CO47" i="23"/>
  <c r="BQ125" i="23"/>
  <c r="AY47" i="23"/>
  <c r="AW47" i="23"/>
  <c r="WN29" i="25"/>
  <c r="NN21" i="25"/>
  <c r="BM47" i="23"/>
  <c r="WS73" i="3"/>
  <c r="KS40" i="3"/>
  <c r="KQ98" i="3"/>
  <c r="KS97" i="3"/>
  <c r="CY58" i="23"/>
  <c r="BU58" i="23"/>
  <c r="BM58" i="23"/>
  <c r="BE58" i="23"/>
  <c r="AW58" i="23"/>
  <c r="AO58" i="23"/>
  <c r="AG58" i="23"/>
  <c r="Y58" i="23"/>
  <c r="CW58" i="23"/>
  <c r="CG58" i="23"/>
  <c r="BW58" i="23"/>
  <c r="BK58" i="23"/>
  <c r="BA58" i="23"/>
  <c r="AQ58" i="23"/>
  <c r="AE58" i="23"/>
  <c r="CU58" i="23"/>
  <c r="CK58" i="23"/>
  <c r="CE58" i="23"/>
  <c r="BS58" i="23"/>
  <c r="BI58" i="23"/>
  <c r="AY58" i="23"/>
  <c r="AM58" i="23"/>
  <c r="CA58" i="23"/>
  <c r="BQ58" i="23"/>
  <c r="BG58" i="23"/>
  <c r="AU58" i="23"/>
  <c r="AK58" i="23"/>
  <c r="AA58" i="23"/>
  <c r="CO58" i="23"/>
  <c r="BY58" i="23"/>
  <c r="BO58" i="23"/>
  <c r="BC58" i="23"/>
  <c r="AS58" i="23"/>
  <c r="AI58" i="23"/>
  <c r="W58" i="23"/>
  <c r="CS58" i="23"/>
  <c r="CI58" i="23"/>
  <c r="CM58" i="23"/>
  <c r="CS101" i="23"/>
  <c r="UQ78" i="3" s="1"/>
  <c r="US78" i="3" s="1"/>
  <c r="VB78" i="3" s="1"/>
  <c r="CK101" i="23"/>
  <c r="SQ78" i="3" s="1"/>
  <c r="SS78" i="3" s="1"/>
  <c r="TB78" i="3" s="1"/>
  <c r="QS78" i="3"/>
  <c r="RB78" i="3" s="1"/>
  <c r="BU101" i="23"/>
  <c r="OQ78" i="3" s="1"/>
  <c r="OS78" i="3" s="1"/>
  <c r="PB78" i="3" s="1"/>
  <c r="BM101" i="23"/>
  <c r="MQ78" i="3" s="1"/>
  <c r="MS78" i="3" s="1"/>
  <c r="NB78" i="3" s="1"/>
  <c r="BE101" i="23"/>
  <c r="KD78" i="3" s="1"/>
  <c r="KF78" i="3" s="1"/>
  <c r="KO78" i="3" s="1"/>
  <c r="AW101" i="23"/>
  <c r="ID78" i="3" s="1"/>
  <c r="IF78" i="3" s="1"/>
  <c r="IO78" i="3" s="1"/>
  <c r="AO101" i="23"/>
  <c r="GD78" i="3" s="1"/>
  <c r="GF78" i="3" s="1"/>
  <c r="GO78" i="3" s="1"/>
  <c r="AG101" i="23"/>
  <c r="Y101" i="23"/>
  <c r="BQ78" i="3" s="1"/>
  <c r="BS78" i="3" s="1"/>
  <c r="CB78" i="3" s="1"/>
  <c r="CY101" i="23"/>
  <c r="WD78" i="3" s="1"/>
  <c r="WF78" i="3" s="1"/>
  <c r="WO78" i="3" s="1"/>
  <c r="UD78" i="3"/>
  <c r="UO78" i="3" s="1"/>
  <c r="CI101" i="23"/>
  <c r="SD78" i="3" s="1"/>
  <c r="CA101" i="23"/>
  <c r="QD78" i="3" s="1"/>
  <c r="QF78" i="3" s="1"/>
  <c r="QO78" i="3" s="1"/>
  <c r="BS101" i="23"/>
  <c r="OD78" i="3" s="1"/>
  <c r="OF78" i="3" s="1"/>
  <c r="OO78" i="3" s="1"/>
  <c r="BK101" i="23"/>
  <c r="MD78" i="3" s="1"/>
  <c r="MF78" i="3" s="1"/>
  <c r="MO78" i="3" s="1"/>
  <c r="BC101" i="23"/>
  <c r="JQ78" i="3" s="1"/>
  <c r="JS78" i="3" s="1"/>
  <c r="KB78" i="3" s="1"/>
  <c r="AU101" i="23"/>
  <c r="HQ78" i="3" s="1"/>
  <c r="HS78" i="3" s="1"/>
  <c r="IB78" i="3" s="1"/>
  <c r="AM101" i="23"/>
  <c r="FQ78" i="3" s="1"/>
  <c r="FS78" i="3" s="1"/>
  <c r="GB78" i="3" s="1"/>
  <c r="AE101" i="23"/>
  <c r="DD78" i="3" s="1"/>
  <c r="W101" i="23"/>
  <c r="BD78" i="3" s="1"/>
  <c r="CW101" i="23"/>
  <c r="VQ78" i="3" s="1"/>
  <c r="VS78" i="3" s="1"/>
  <c r="WB78" i="3" s="1"/>
  <c r="CO101" i="23"/>
  <c r="TQ78" i="3" s="1"/>
  <c r="TS78" i="3" s="1"/>
  <c r="UB78" i="3" s="1"/>
  <c r="CG101" i="23"/>
  <c r="RQ78" i="3" s="1"/>
  <c r="RS78" i="3" s="1"/>
  <c r="SB78" i="3" s="1"/>
  <c r="BY101" i="23"/>
  <c r="PQ78" i="3" s="1"/>
  <c r="PS78" i="3" s="1"/>
  <c r="QB78" i="3" s="1"/>
  <c r="BQ101" i="23"/>
  <c r="NQ78" i="3" s="1"/>
  <c r="NS78" i="3" s="1"/>
  <c r="OB78" i="3" s="1"/>
  <c r="BI101" i="23"/>
  <c r="LQ78" i="3" s="1"/>
  <c r="LS78" i="3" s="1"/>
  <c r="MB78" i="3" s="1"/>
  <c r="BA101" i="23"/>
  <c r="JD78" i="3" s="1"/>
  <c r="JF78" i="3" s="1"/>
  <c r="JO78" i="3" s="1"/>
  <c r="AS101" i="23"/>
  <c r="HD78" i="3" s="1"/>
  <c r="HF78" i="3" s="1"/>
  <c r="HO78" i="3" s="1"/>
  <c r="AK101" i="23"/>
  <c r="FD78" i="3" s="1"/>
  <c r="FF78" i="3" s="1"/>
  <c r="FO78" i="3" s="1"/>
  <c r="CQ78" i="3"/>
  <c r="CS78" i="3" s="1"/>
  <c r="DB78" i="3" s="1"/>
  <c r="CU101" i="23"/>
  <c r="VD78" i="3" s="1"/>
  <c r="VF78" i="3" s="1"/>
  <c r="VO78" i="3" s="1"/>
  <c r="CM101" i="23"/>
  <c r="TD78" i="3" s="1"/>
  <c r="TF78" i="3" s="1"/>
  <c r="TO78" i="3" s="1"/>
  <c r="CE101" i="23"/>
  <c r="RD78" i="3" s="1"/>
  <c r="RF78" i="3" s="1"/>
  <c r="RO78" i="3" s="1"/>
  <c r="BW101" i="23"/>
  <c r="PD78" i="3" s="1"/>
  <c r="PF78" i="3" s="1"/>
  <c r="PO78" i="3" s="1"/>
  <c r="BO101" i="23"/>
  <c r="ND78" i="3" s="1"/>
  <c r="NF78" i="3" s="1"/>
  <c r="NO78" i="3" s="1"/>
  <c r="BG101" i="23"/>
  <c r="LD78" i="3" s="1"/>
  <c r="AY101" i="23"/>
  <c r="IQ78" i="3" s="1"/>
  <c r="IS78" i="3" s="1"/>
  <c r="JB78" i="3" s="1"/>
  <c r="AQ101" i="23"/>
  <c r="GQ78" i="3" s="1"/>
  <c r="GS78" i="3" s="1"/>
  <c r="HB78" i="3" s="1"/>
  <c r="AI101" i="23"/>
  <c r="EQ78" i="3" s="1"/>
  <c r="ES78" i="3" s="1"/>
  <c r="FB78" i="3" s="1"/>
  <c r="AA101" i="23"/>
  <c r="CD78" i="3" s="1"/>
  <c r="CF78" i="3" s="1"/>
  <c r="CO78" i="3" s="1"/>
  <c r="NS98" i="3"/>
  <c r="NA39" i="25"/>
  <c r="IF98" i="3"/>
  <c r="HN39" i="25"/>
  <c r="OO73" i="3"/>
  <c r="PY29" i="25" s="1"/>
  <c r="PP29" i="25"/>
  <c r="CB123" i="3"/>
  <c r="BY45" i="25" s="1"/>
  <c r="BP45" i="25"/>
  <c r="RO122" i="3"/>
  <c r="RL45" i="25" s="1"/>
  <c r="RC45" i="25"/>
  <c r="KB97" i="3"/>
  <c r="SD99" i="3"/>
  <c r="SF99" i="3" s="1"/>
  <c r="SO99" i="3" s="1"/>
  <c r="CI125" i="23"/>
  <c r="GD99" i="3"/>
  <c r="AO125" i="23"/>
  <c r="OQ99" i="3"/>
  <c r="BU125" i="23"/>
  <c r="AD99" i="3"/>
  <c r="AA39" i="25" s="1"/>
  <c r="IQ99" i="3"/>
  <c r="AY125" i="23"/>
  <c r="RD99" i="3"/>
  <c r="CE125" i="23"/>
  <c r="CQ99" i="3"/>
  <c r="CS99" i="3" s="1"/>
  <c r="DB99" i="3" s="1"/>
  <c r="CY39" i="25" s="1"/>
  <c r="LQ99" i="3"/>
  <c r="BI125" i="23"/>
  <c r="TQ99" i="3"/>
  <c r="CO125" i="23"/>
  <c r="QD42" i="3"/>
  <c r="CA47" i="23"/>
  <c r="FQ42" i="3"/>
  <c r="AM47" i="23"/>
  <c r="DD42" i="3"/>
  <c r="DF42" i="3" s="1"/>
  <c r="AE47" i="23"/>
  <c r="PD42" i="3"/>
  <c r="BW47" i="23"/>
  <c r="WD124" i="3"/>
  <c r="BD124" i="3"/>
  <c r="BF124" i="3" s="1"/>
  <c r="MQ124" i="3"/>
  <c r="MS124" i="3" s="1"/>
  <c r="KD124" i="3"/>
  <c r="HQ124" i="3"/>
  <c r="AD124" i="3"/>
  <c r="IQ124" i="3"/>
  <c r="RD124" i="3"/>
  <c r="CQ124" i="3"/>
  <c r="CS124" i="3" s="1"/>
  <c r="LQ124" i="3"/>
  <c r="TQ124" i="3"/>
  <c r="UO122" i="3"/>
  <c r="UY45" i="25" s="1"/>
  <c r="UP45" i="25"/>
  <c r="PB122" i="3"/>
  <c r="NY45" i="25" s="1"/>
  <c r="NP45" i="25"/>
  <c r="UN21" i="25"/>
  <c r="BY47" i="23"/>
  <c r="RA21" i="25"/>
  <c r="CM47" i="23"/>
  <c r="JO122" i="3"/>
  <c r="IY45" i="25" s="1"/>
  <c r="IP45" i="25"/>
  <c r="EO98" i="3"/>
  <c r="CA125" i="23"/>
  <c r="CY47" i="23"/>
  <c r="IO73" i="3"/>
  <c r="HY29" i="25" s="1"/>
  <c r="HP29" i="25"/>
  <c r="W47" i="23"/>
  <c r="QS41" i="3"/>
  <c r="QN21" i="25"/>
  <c r="S41" i="3"/>
  <c r="P21" i="25" s="1"/>
  <c r="N21" i="25"/>
  <c r="OF41" i="3"/>
  <c r="PN21" i="25"/>
  <c r="FO41" i="3"/>
  <c r="FL21" i="25" s="1"/>
  <c r="FC21" i="25"/>
  <c r="VF98" i="3"/>
  <c r="VN39" i="25"/>
  <c r="ES98" i="3"/>
  <c r="EN39" i="25"/>
  <c r="SN21" i="25"/>
  <c r="WO122" i="3"/>
  <c r="WL45" i="25" s="1"/>
  <c r="WC45" i="25"/>
  <c r="VO122" i="3"/>
  <c r="VY45" i="25" s="1"/>
  <c r="VP45" i="25"/>
  <c r="JO40" i="3"/>
  <c r="IY21" i="25" s="1"/>
  <c r="IP21" i="25"/>
  <c r="QB97" i="3"/>
  <c r="AI47" i="23"/>
  <c r="VO41" i="3"/>
  <c r="WO41" i="3"/>
  <c r="WL21" i="25" s="1"/>
  <c r="WC21" i="25"/>
  <c r="NS41" i="3"/>
  <c r="NA21" i="25"/>
  <c r="HO41" i="3"/>
  <c r="IS41" i="3"/>
  <c r="IA21" i="25"/>
  <c r="DD99" i="3"/>
  <c r="DF99" i="3" s="1"/>
  <c r="AE125" i="23"/>
  <c r="CD99" i="3"/>
  <c r="AA125" i="23"/>
  <c r="LD99" i="3"/>
  <c r="LF99" i="3" s="1"/>
  <c r="LC39" i="25" s="1"/>
  <c r="BG125" i="23"/>
  <c r="VD42" i="3"/>
  <c r="CU47" i="23"/>
  <c r="KD42" i="3"/>
  <c r="BE47" i="23"/>
  <c r="Q124" i="3"/>
  <c r="JQ124" i="3"/>
  <c r="UQ124" i="3"/>
  <c r="OQ124" i="3"/>
  <c r="MD124" i="3"/>
  <c r="CD124" i="3"/>
  <c r="LD124" i="3"/>
  <c r="TD124" i="3"/>
  <c r="FD124" i="3"/>
  <c r="NQ124" i="3"/>
  <c r="VQ124" i="3"/>
  <c r="IO122" i="3"/>
  <c r="HY45" i="25" s="1"/>
  <c r="HP45" i="25"/>
  <c r="OB122" i="3"/>
  <c r="NL45" i="25" s="1"/>
  <c r="NC45" i="25"/>
  <c r="UO40" i="3"/>
  <c r="UY21" i="25" s="1"/>
  <c r="UP21" i="25"/>
  <c r="HO97" i="3"/>
  <c r="KO41" i="3"/>
  <c r="PS41" i="3"/>
  <c r="PA21" i="25"/>
  <c r="RO41" i="3"/>
  <c r="RL21" i="25" s="1"/>
  <c r="RC21" i="25"/>
  <c r="RS123" i="3"/>
  <c r="SN45" i="25"/>
  <c r="GS123" i="3"/>
  <c r="GN45" i="25"/>
  <c r="QF98" i="3"/>
  <c r="QA39" i="25"/>
  <c r="AQ47" i="23"/>
  <c r="CE47" i="23"/>
  <c r="HN21" i="25"/>
  <c r="BO47" i="23"/>
  <c r="QS123" i="3"/>
  <c r="QN45" i="25"/>
  <c r="HS123" i="3"/>
  <c r="HA45" i="25"/>
  <c r="GO122" i="3"/>
  <c r="GL45" i="25" s="1"/>
  <c r="GC45" i="25"/>
  <c r="UB122" i="3"/>
  <c r="TY45" i="25" s="1"/>
  <c r="TP45" i="25"/>
  <c r="BO125" i="23"/>
  <c r="AM125" i="23"/>
  <c r="QO122" i="3"/>
  <c r="QL45" i="25" s="1"/>
  <c r="QC45" i="25"/>
  <c r="FO122" i="3"/>
  <c r="FL45" i="25" s="1"/>
  <c r="FC45" i="25"/>
  <c r="SB40" i="3"/>
  <c r="SY21" i="25" s="1"/>
  <c r="SP21" i="25"/>
  <c r="BU47" i="23"/>
  <c r="AO47" i="23"/>
  <c r="BC47" i="23"/>
  <c r="LN21" i="25"/>
  <c r="AA47" i="23"/>
  <c r="EL29" i="25"/>
  <c r="PO122" i="3"/>
  <c r="OL45" i="25" s="1"/>
  <c r="OC45" i="25"/>
  <c r="CU133" i="23"/>
  <c r="CM133" i="23"/>
  <c r="TD100" i="3" s="1"/>
  <c r="CE133" i="23"/>
  <c r="BW133" i="23"/>
  <c r="BO133" i="23"/>
  <c r="BG133" i="23"/>
  <c r="AY133" i="23"/>
  <c r="AQ133" i="23"/>
  <c r="AI133" i="23"/>
  <c r="AA133" i="23"/>
  <c r="CS133" i="23"/>
  <c r="CK133" i="23"/>
  <c r="BU133" i="23"/>
  <c r="BM133" i="23"/>
  <c r="BE133" i="23"/>
  <c r="AW133" i="23"/>
  <c r="AO133" i="23"/>
  <c r="AG133" i="23"/>
  <c r="Y133" i="23"/>
  <c r="CY133" i="23"/>
  <c r="CI133" i="23"/>
  <c r="SD100" i="3" s="1"/>
  <c r="CA133" i="23"/>
  <c r="BS133" i="23"/>
  <c r="BK133" i="23"/>
  <c r="BC133" i="23"/>
  <c r="AU133" i="23"/>
  <c r="AM133" i="23"/>
  <c r="AE133" i="23"/>
  <c r="W133" i="23"/>
  <c r="CG133" i="23"/>
  <c r="BA133" i="23"/>
  <c r="BY133" i="23"/>
  <c r="AS133" i="23"/>
  <c r="CW133" i="23"/>
  <c r="BQ133" i="23"/>
  <c r="AK133" i="23"/>
  <c r="CO133" i="23"/>
  <c r="BI133" i="23"/>
  <c r="VS98" i="3"/>
  <c r="UA39" i="25"/>
  <c r="FF98" i="3"/>
  <c r="FA39" i="25"/>
  <c r="QS98" i="3"/>
  <c r="QN39" i="25"/>
  <c r="S98" i="3"/>
  <c r="N39" i="25"/>
  <c r="OO122" i="3"/>
  <c r="PY45" i="25" s="1"/>
  <c r="PP45" i="25"/>
  <c r="MB122" i="3"/>
  <c r="LY45" i="25" s="1"/>
  <c r="LP45" i="25"/>
  <c r="BD99" i="3"/>
  <c r="BF99" i="3" s="1"/>
  <c r="W125" i="23"/>
  <c r="MD99" i="3"/>
  <c r="BK125" i="23"/>
  <c r="WD99" i="3"/>
  <c r="CY125" i="23"/>
  <c r="BQ99" i="3"/>
  <c r="Y125" i="23"/>
  <c r="KD99" i="3"/>
  <c r="BE125" i="23"/>
  <c r="SQ99" i="3"/>
  <c r="SS99" i="3" s="1"/>
  <c r="TB99" i="3" s="1"/>
  <c r="CK125" i="23"/>
  <c r="HD99" i="3"/>
  <c r="AS125" i="23"/>
  <c r="PQ99" i="3"/>
  <c r="BY125" i="23"/>
  <c r="CS47" i="23"/>
  <c r="UQ42" i="3"/>
  <c r="US42" i="3" s="1"/>
  <c r="VB42" i="3" s="1"/>
  <c r="HD42" i="3"/>
  <c r="AS47" i="23"/>
  <c r="SD42" i="3"/>
  <c r="SF42" i="3" s="1"/>
  <c r="SO42" i="3" s="1"/>
  <c r="CI47" i="23"/>
  <c r="LD42" i="3"/>
  <c r="LF42" i="3" s="1"/>
  <c r="BG47" i="23"/>
  <c r="VQ42" i="3"/>
  <c r="CW47" i="23"/>
  <c r="FQ124" i="3"/>
  <c r="ID124" i="3"/>
  <c r="SD124" i="3"/>
  <c r="BQ124" i="3"/>
  <c r="SQ124" i="3"/>
  <c r="QD124" i="3"/>
  <c r="EQ124" i="3"/>
  <c r="ND124" i="3"/>
  <c r="VD124" i="3"/>
  <c r="HD124" i="3"/>
  <c r="PQ124" i="3"/>
  <c r="GN21" i="25"/>
  <c r="GB122" i="3"/>
  <c r="FY45" i="25" s="1"/>
  <c r="FP45" i="25"/>
  <c r="HO122" i="3"/>
  <c r="JL45" i="25" s="1"/>
  <c r="JC45" i="25"/>
  <c r="CK47" i="23"/>
  <c r="Y47" i="23"/>
  <c r="EN21" i="25"/>
  <c r="AU47" i="23"/>
  <c r="MO40" i="3"/>
  <c r="BS125" i="23"/>
  <c r="MO73" i="3"/>
  <c r="ML29" i="25" s="1"/>
  <c r="MC29" i="25"/>
  <c r="QO73" i="3"/>
  <c r="QL29" i="25" s="1"/>
  <c r="QC29" i="25"/>
  <c r="IO41" i="3"/>
  <c r="HY21" i="25" s="1"/>
  <c r="HP21" i="25"/>
  <c r="QO41" i="3"/>
  <c r="KS73" i="3"/>
  <c r="KP29" i="25" s="1"/>
  <c r="FS98" i="3"/>
  <c r="FN39" i="25"/>
  <c r="FB122" i="3"/>
  <c r="EY45" i="25" s="1"/>
  <c r="EP45" i="25"/>
  <c r="QB122" i="3"/>
  <c r="PL45" i="25" s="1"/>
  <c r="PC45" i="25"/>
  <c r="KO97" i="3"/>
  <c r="GF41" i="3"/>
  <c r="GA21" i="25"/>
  <c r="JS41" i="3"/>
  <c r="JN21" i="25"/>
  <c r="MB41" i="3"/>
  <c r="LY21" i="25" s="1"/>
  <c r="LP21" i="25"/>
  <c r="CF41" i="3"/>
  <c r="CA21" i="25"/>
  <c r="CW164" i="23"/>
  <c r="VQ125" i="3" s="1"/>
  <c r="VS125" i="3" s="1"/>
  <c r="WB125" i="3" s="1"/>
  <c r="CO164" i="23"/>
  <c r="TQ125" i="3" s="1"/>
  <c r="TS125" i="3" s="1"/>
  <c r="UB125" i="3" s="1"/>
  <c r="CG164" i="23"/>
  <c r="RQ125" i="3" s="1"/>
  <c r="RS125" i="3" s="1"/>
  <c r="SB125" i="3" s="1"/>
  <c r="BY164" i="23"/>
  <c r="PQ125" i="3" s="1"/>
  <c r="PS125" i="3" s="1"/>
  <c r="QB125" i="3" s="1"/>
  <c r="BQ164" i="23"/>
  <c r="NQ125" i="3" s="1"/>
  <c r="NS125" i="3" s="1"/>
  <c r="OB125" i="3" s="1"/>
  <c r="BI164" i="23"/>
  <c r="LQ125" i="3" s="1"/>
  <c r="LS125" i="3" s="1"/>
  <c r="MB125" i="3" s="1"/>
  <c r="BA164" i="23"/>
  <c r="JD125" i="3" s="1"/>
  <c r="JF125" i="3" s="1"/>
  <c r="JO125" i="3" s="1"/>
  <c r="AS164" i="23"/>
  <c r="HD125" i="3" s="1"/>
  <c r="HF125" i="3" s="1"/>
  <c r="HO125" i="3" s="1"/>
  <c r="AK164" i="23"/>
  <c r="FD125" i="3" s="1"/>
  <c r="FF125" i="3" s="1"/>
  <c r="FO125" i="3" s="1"/>
  <c r="CQ125" i="3"/>
  <c r="CS125" i="3" s="1"/>
  <c r="DB125" i="3" s="1"/>
  <c r="CU164" i="23"/>
  <c r="VD125" i="3" s="1"/>
  <c r="VF125" i="3" s="1"/>
  <c r="VO125" i="3" s="1"/>
  <c r="CM164" i="23"/>
  <c r="TD125" i="3" s="1"/>
  <c r="TF125" i="3" s="1"/>
  <c r="TO125" i="3" s="1"/>
  <c r="CE164" i="23"/>
  <c r="RD125" i="3" s="1"/>
  <c r="RF125" i="3" s="1"/>
  <c r="RO125" i="3" s="1"/>
  <c r="BW164" i="23"/>
  <c r="PD125" i="3" s="1"/>
  <c r="PF125" i="3" s="1"/>
  <c r="PO125" i="3" s="1"/>
  <c r="BO164" i="23"/>
  <c r="ND125" i="3" s="1"/>
  <c r="NF125" i="3" s="1"/>
  <c r="NO125" i="3" s="1"/>
  <c r="BG164" i="23"/>
  <c r="LD125" i="3" s="1"/>
  <c r="AY164" i="23"/>
  <c r="IQ125" i="3" s="1"/>
  <c r="IS125" i="3" s="1"/>
  <c r="JB125" i="3" s="1"/>
  <c r="AQ164" i="23"/>
  <c r="GQ125" i="3" s="1"/>
  <c r="GS125" i="3" s="1"/>
  <c r="HB125" i="3" s="1"/>
  <c r="AI164" i="23"/>
  <c r="EQ125" i="3" s="1"/>
  <c r="ES125" i="3" s="1"/>
  <c r="FB125" i="3" s="1"/>
  <c r="AA164" i="23"/>
  <c r="CD125" i="3" s="1"/>
  <c r="CF125" i="3" s="1"/>
  <c r="CO125" i="3" s="1"/>
  <c r="CY164" i="23"/>
  <c r="WD125" i="3" s="1"/>
  <c r="WF125" i="3" s="1"/>
  <c r="WO125" i="3" s="1"/>
  <c r="CI164" i="23"/>
  <c r="SD125" i="3" s="1"/>
  <c r="BS164" i="23"/>
  <c r="OD125" i="3" s="1"/>
  <c r="OF125" i="3" s="1"/>
  <c r="OO125" i="3" s="1"/>
  <c r="BC164" i="23"/>
  <c r="JQ125" i="3" s="1"/>
  <c r="JS125" i="3" s="1"/>
  <c r="KB125" i="3" s="1"/>
  <c r="AM164" i="23"/>
  <c r="FQ125" i="3" s="1"/>
  <c r="FS125" i="3" s="1"/>
  <c r="GB125" i="3" s="1"/>
  <c r="W164" i="23"/>
  <c r="BD125" i="3" s="1"/>
  <c r="CS164" i="23"/>
  <c r="UQ125" i="3" s="1"/>
  <c r="US125" i="3" s="1"/>
  <c r="VB125" i="3" s="1"/>
  <c r="QS125" i="3"/>
  <c r="RB125" i="3" s="1"/>
  <c r="BM164" i="23"/>
  <c r="MQ125" i="3" s="1"/>
  <c r="AW164" i="23"/>
  <c r="ID125" i="3" s="1"/>
  <c r="IF125" i="3" s="1"/>
  <c r="IO125" i="3" s="1"/>
  <c r="AG164" i="23"/>
  <c r="Q125" i="3"/>
  <c r="S125" i="3" s="1"/>
  <c r="AB125" i="3" s="1"/>
  <c r="BU164" i="23"/>
  <c r="OQ125" i="3" s="1"/>
  <c r="OS125" i="3" s="1"/>
  <c r="PB125" i="3" s="1"/>
  <c r="AO164" i="23"/>
  <c r="GD125" i="3" s="1"/>
  <c r="GF125" i="3" s="1"/>
  <c r="GO125" i="3" s="1"/>
  <c r="UD125" i="3"/>
  <c r="UO125" i="3" s="1"/>
  <c r="BK164" i="23"/>
  <c r="MD125" i="3" s="1"/>
  <c r="MF125" i="3" s="1"/>
  <c r="MO125" i="3" s="1"/>
  <c r="AE164" i="23"/>
  <c r="DD125" i="3" s="1"/>
  <c r="CK164" i="23"/>
  <c r="SQ125" i="3" s="1"/>
  <c r="SS125" i="3" s="1"/>
  <c r="TB125" i="3" s="1"/>
  <c r="BE164" i="23"/>
  <c r="KD125" i="3" s="1"/>
  <c r="KF125" i="3" s="1"/>
  <c r="KO125" i="3" s="1"/>
  <c r="Y164" i="23"/>
  <c r="BQ125" i="3" s="1"/>
  <c r="BS125" i="3" s="1"/>
  <c r="CB125" i="3" s="1"/>
  <c r="CA164" i="23"/>
  <c r="QD125" i="3" s="1"/>
  <c r="QF125" i="3" s="1"/>
  <c r="QO125" i="3" s="1"/>
  <c r="AU164" i="23"/>
  <c r="HQ125" i="3" s="1"/>
  <c r="HS125" i="3" s="1"/>
  <c r="IB125" i="3" s="1"/>
  <c r="KQ41" i="3"/>
  <c r="EF41" i="3"/>
  <c r="TS41" i="3"/>
  <c r="TN21" i="25"/>
  <c r="WB41" i="3"/>
  <c r="EO122" i="3"/>
  <c r="KS122" i="3"/>
  <c r="JQ99" i="3"/>
  <c r="BC125" i="23"/>
  <c r="UD99" i="3"/>
  <c r="HQ99" i="3"/>
  <c r="AU125" i="23"/>
  <c r="ED99" i="3"/>
  <c r="AG125" i="23"/>
  <c r="MQ99" i="3"/>
  <c r="MS99" i="3" s="1"/>
  <c r="NB99" i="3" s="1"/>
  <c r="BM125" i="23"/>
  <c r="UQ99" i="3"/>
  <c r="CS125" i="23"/>
  <c r="GQ99" i="3"/>
  <c r="AQ125" i="23"/>
  <c r="PD99" i="3"/>
  <c r="BW125" i="23"/>
  <c r="AQ99" i="3"/>
  <c r="AS99" i="3" s="1"/>
  <c r="JD99" i="3"/>
  <c r="BA125" i="23"/>
  <c r="RQ99" i="3"/>
  <c r="CG125" i="23"/>
  <c r="MD42" i="3"/>
  <c r="BK47" i="23"/>
  <c r="PB42" i="3"/>
  <c r="NY21" i="25" s="1"/>
  <c r="NP21" i="25"/>
  <c r="OD124" i="3"/>
  <c r="ED124" i="3"/>
  <c r="GD124" i="3"/>
  <c r="DD124" i="3"/>
  <c r="DF124" i="3" s="1"/>
  <c r="UD124" i="3"/>
  <c r="GQ124" i="3"/>
  <c r="PD124" i="3"/>
  <c r="AQ124" i="3"/>
  <c r="AS124" i="3" s="1"/>
  <c r="JD124" i="3"/>
  <c r="RQ124" i="3"/>
  <c r="CO122" i="3"/>
  <c r="CL45" i="25" s="1"/>
  <c r="CC45" i="25"/>
  <c r="HB40" i="3"/>
  <c r="GY21" i="25" s="1"/>
  <c r="GP21" i="25"/>
  <c r="CB97" i="3"/>
  <c r="BS41" i="3"/>
  <c r="BN21" i="25"/>
  <c r="FB41" i="3"/>
  <c r="EY21" i="25" s="1"/>
  <c r="EP21" i="25"/>
  <c r="GB41" i="3"/>
  <c r="HS41" i="3"/>
  <c r="HA21" i="25"/>
  <c r="AN45" i="25"/>
  <c r="KQ123" i="3"/>
  <c r="KN45" i="25" s="1"/>
  <c r="OF98" i="3"/>
  <c r="PN39" i="25"/>
  <c r="AK47" i="23"/>
  <c r="BS47" i="23"/>
  <c r="FA21" i="25"/>
  <c r="S123" i="3"/>
  <c r="P45" i="25" s="1"/>
  <c r="N45" i="25"/>
  <c r="MO122" i="3"/>
  <c r="ML45" i="25" s="1"/>
  <c r="MC45" i="25"/>
  <c r="JB122" i="3"/>
  <c r="IL45" i="25" s="1"/>
  <c r="IC45" i="25"/>
  <c r="PO40" i="3"/>
  <c r="CU125" i="23"/>
  <c r="AI125" i="23"/>
  <c r="KO122" i="3"/>
  <c r="KL45" i="25" s="1"/>
  <c r="KC45" i="25"/>
  <c r="WB122" i="3"/>
  <c r="UL45" i="25" s="1"/>
  <c r="UC45" i="25"/>
  <c r="CO97" i="3"/>
  <c r="IN21" i="25"/>
  <c r="WA21" i="25"/>
  <c r="BQ47" i="23"/>
  <c r="BB40" i="3"/>
  <c r="VA40" i="3"/>
  <c r="TA97" i="3"/>
  <c r="TB45" i="25"/>
  <c r="SU122" i="3"/>
  <c r="VA122" i="3"/>
  <c r="XH96" i="3"/>
  <c r="TD45" i="25"/>
  <c r="NN75" i="3"/>
  <c r="DT73" i="3"/>
  <c r="WU72" i="3"/>
  <c r="XH72" i="3" s="1"/>
  <c r="LN122" i="3"/>
  <c r="WP41" i="3"/>
  <c r="XC41" i="3" s="1"/>
  <c r="WT122" i="3"/>
  <c r="XG122" i="3" s="1"/>
  <c r="WQ76" i="3"/>
  <c r="WT75" i="3"/>
  <c r="XG75" i="3" s="1"/>
  <c r="UT76" i="3"/>
  <c r="TA40" i="3"/>
  <c r="XD122" i="3"/>
  <c r="ST76" i="3"/>
  <c r="UR41" i="3"/>
  <c r="VA41" i="3" s="1"/>
  <c r="SH97" i="3"/>
  <c r="XC73" i="3"/>
  <c r="UT41" i="3"/>
  <c r="WT41" i="3" s="1"/>
  <c r="LN40" i="3"/>
  <c r="LG76" i="3"/>
  <c r="XD97" i="3"/>
  <c r="DR73" i="3"/>
  <c r="LD29" i="25"/>
  <c r="SE77" i="3"/>
  <c r="NE124" i="3"/>
  <c r="RM39" i="25"/>
  <c r="SR124" i="3"/>
  <c r="VD29" i="25"/>
  <c r="TD29" i="25"/>
  <c r="CQ29" i="25"/>
  <c r="UR99" i="3"/>
  <c r="VB39" i="25" s="1"/>
  <c r="DP123" i="3"/>
  <c r="LG77" i="3"/>
  <c r="LE77" i="3"/>
  <c r="DM29" i="25"/>
  <c r="LN41" i="3"/>
  <c r="LH41" i="3"/>
  <c r="LN98" i="3"/>
  <c r="LH98" i="3"/>
  <c r="LN76" i="3"/>
  <c r="LH76" i="3"/>
  <c r="UT124" i="3"/>
  <c r="LG124" i="3"/>
  <c r="LE124" i="3"/>
  <c r="RQ29" i="25"/>
  <c r="LE123" i="3"/>
  <c r="LG123" i="3"/>
  <c r="KZ45" i="25"/>
  <c r="LN73" i="3"/>
  <c r="LK29" i="25" s="1"/>
  <c r="LH73" i="3"/>
  <c r="LB29" i="25"/>
  <c r="BG42" i="3"/>
  <c r="AZ21" i="25"/>
  <c r="DP99" i="3"/>
  <c r="SG99" i="3"/>
  <c r="DG124" i="3"/>
  <c r="MT124" i="3"/>
  <c r="MR124" i="3"/>
  <c r="DN98" i="3"/>
  <c r="DH98" i="3"/>
  <c r="MU75" i="3"/>
  <c r="NA75" i="3"/>
  <c r="WR75" i="3"/>
  <c r="XA75" i="3" s="1"/>
  <c r="NA123" i="3"/>
  <c r="MU123" i="3"/>
  <c r="BH98" i="3"/>
  <c r="BN98" i="3"/>
  <c r="DR98" i="3"/>
  <c r="DA76" i="3"/>
  <c r="CU76" i="3"/>
  <c r="UT123" i="3"/>
  <c r="UR123" i="3"/>
  <c r="UZ45" i="25"/>
  <c r="XH36" i="3"/>
  <c r="WT73" i="3"/>
  <c r="MQ29" i="25"/>
  <c r="MO45" i="25"/>
  <c r="WP76" i="3"/>
  <c r="XC76" i="3" s="1"/>
  <c r="MT76" i="3"/>
  <c r="MR76" i="3"/>
  <c r="NH41" i="3"/>
  <c r="NN41" i="3"/>
  <c r="SN41" i="3"/>
  <c r="SH41" i="3"/>
  <c r="DG123" i="3"/>
  <c r="CZ45" i="25"/>
  <c r="NH73" i="3"/>
  <c r="NN73" i="3"/>
  <c r="OX29" i="25" s="1"/>
  <c r="OO29" i="25"/>
  <c r="XG121" i="3"/>
  <c r="WU39" i="3"/>
  <c r="BH123" i="3"/>
  <c r="BE45" i="25" s="1"/>
  <c r="BN123" i="3"/>
  <c r="BK45" i="25" s="1"/>
  <c r="UT99" i="3"/>
  <c r="SG124" i="3"/>
  <c r="SE124" i="3"/>
  <c r="ST77" i="3"/>
  <c r="SR77" i="3"/>
  <c r="UT77" i="3"/>
  <c r="UR77" i="3"/>
  <c r="MM39" i="25"/>
  <c r="TH97" i="3"/>
  <c r="TN97" i="3"/>
  <c r="EA75" i="3"/>
  <c r="DH76" i="3"/>
  <c r="DN76" i="3"/>
  <c r="SN76" i="3"/>
  <c r="SH76" i="3"/>
  <c r="TN73" i="3"/>
  <c r="TK29" i="25" s="1"/>
  <c r="TH73" i="3"/>
  <c r="TB29" i="25"/>
  <c r="WP123" i="3"/>
  <c r="DT98" i="3"/>
  <c r="SN98" i="3"/>
  <c r="SH98" i="3"/>
  <c r="BH76" i="3"/>
  <c r="BN76" i="3"/>
  <c r="DR76" i="3"/>
  <c r="TA41" i="3"/>
  <c r="SU41" i="3"/>
  <c r="DU40" i="3"/>
  <c r="SU73" i="3"/>
  <c r="TA73" i="3"/>
  <c r="SK29" i="25" s="1"/>
  <c r="SB29" i="25"/>
  <c r="OQ29" i="25"/>
  <c r="XG97" i="3"/>
  <c r="TE76" i="3"/>
  <c r="TG76" i="3"/>
  <c r="BH41" i="3"/>
  <c r="BN41" i="3"/>
  <c r="DR41" i="3"/>
  <c r="SR123" i="3"/>
  <c r="ST123" i="3"/>
  <c r="RZ45" i="25"/>
  <c r="BB39" i="25"/>
  <c r="BG99" i="3"/>
  <c r="AZ39" i="25"/>
  <c r="CT77" i="3"/>
  <c r="CR77" i="3"/>
  <c r="DP77" i="3"/>
  <c r="BG77" i="3"/>
  <c r="NH98" i="3"/>
  <c r="NN98" i="3"/>
  <c r="TA98" i="3"/>
  <c r="SU98" i="3"/>
  <c r="BD45" i="25"/>
  <c r="DN73" i="3"/>
  <c r="DK29" i="25" s="1"/>
  <c r="DH73" i="3"/>
  <c r="DB29" i="25"/>
  <c r="MU40" i="3"/>
  <c r="NA40" i="3"/>
  <c r="WR40" i="3"/>
  <c r="XE40" i="3" s="1"/>
  <c r="TH98" i="3"/>
  <c r="TN98" i="3"/>
  <c r="DT76" i="3"/>
  <c r="UU76" i="3"/>
  <c r="VA76" i="3"/>
  <c r="CU41" i="3"/>
  <c r="DA41" i="3"/>
  <c r="TN40" i="3"/>
  <c r="TH40" i="3"/>
  <c r="DU122" i="3"/>
  <c r="WM29" i="25"/>
  <c r="TH75" i="3"/>
  <c r="TN75" i="3"/>
  <c r="WU121" i="3"/>
  <c r="XH121" i="3" s="1"/>
  <c r="TN41" i="3"/>
  <c r="TH41" i="3"/>
  <c r="TN123" i="3"/>
  <c r="TH123" i="3"/>
  <c r="DN41" i="3"/>
  <c r="DH41" i="3"/>
  <c r="NE123" i="3"/>
  <c r="NG123" i="3"/>
  <c r="OM45" i="25"/>
  <c r="SG123" i="3"/>
  <c r="SE123" i="3"/>
  <c r="RM45" i="25"/>
  <c r="SH73" i="3"/>
  <c r="SN73" i="3"/>
  <c r="RO29" i="25"/>
  <c r="SD29" i="25"/>
  <c r="NA122" i="3"/>
  <c r="MU122" i="3"/>
  <c r="WR122" i="3"/>
  <c r="XE122" i="3" s="1"/>
  <c r="TN122" i="3"/>
  <c r="TH122" i="3"/>
  <c r="NA41" i="3"/>
  <c r="MU41" i="3"/>
  <c r="DT41" i="3"/>
  <c r="DG99" i="3"/>
  <c r="DB39" i="25"/>
  <c r="CZ39" i="25"/>
  <c r="NG99" i="3"/>
  <c r="NE99" i="3"/>
  <c r="OO39" i="25" s="1"/>
  <c r="OM39" i="25"/>
  <c r="DP124" i="3"/>
  <c r="BG124" i="3"/>
  <c r="UR124" i="3"/>
  <c r="CT124" i="3"/>
  <c r="CR124" i="3"/>
  <c r="DG77" i="3"/>
  <c r="NE77" i="3"/>
  <c r="NG77" i="3"/>
  <c r="TG124" i="3"/>
  <c r="TE124" i="3"/>
  <c r="DU75" i="3"/>
  <c r="DU97" i="3"/>
  <c r="NN76" i="3"/>
  <c r="NH76" i="3"/>
  <c r="SU76" i="3"/>
  <c r="TA76" i="3"/>
  <c r="UU73" i="3"/>
  <c r="VA73" i="3"/>
  <c r="VK29" i="25" s="1"/>
  <c r="VB29" i="25"/>
  <c r="DD29" i="25"/>
  <c r="WR97" i="3"/>
  <c r="XE97" i="3" s="1"/>
  <c r="WT40" i="3"/>
  <c r="XG40" i="3" s="1"/>
  <c r="CU98" i="3"/>
  <c r="DA98" i="3"/>
  <c r="UU98" i="3"/>
  <c r="VA98" i="3"/>
  <c r="CU73" i="3"/>
  <c r="DA73" i="3"/>
  <c r="CX29" i="25" s="1"/>
  <c r="CO29" i="25"/>
  <c r="MU73" i="3"/>
  <c r="NA73" i="3"/>
  <c r="MX29" i="25" s="1"/>
  <c r="WR73" i="3"/>
  <c r="MQ45" i="25"/>
  <c r="WP98" i="3"/>
  <c r="XC98" i="3" s="1"/>
  <c r="MR98" i="3"/>
  <c r="MT98" i="3"/>
  <c r="CT123" i="3"/>
  <c r="CR123" i="3"/>
  <c r="CM45" i="25"/>
  <c r="XF72" i="3"/>
  <c r="XD40" i="3"/>
  <c r="DN29" i="25"/>
  <c r="WQ98" i="3"/>
  <c r="SS41" i="3"/>
  <c r="SA21" i="25"/>
  <c r="NF123" i="3"/>
  <c r="ON45" i="25"/>
  <c r="NF98" i="3"/>
  <c r="ON39" i="25"/>
  <c r="DA45" i="25"/>
  <c r="SS123" i="3"/>
  <c r="SA45" i="25"/>
  <c r="LO76" i="3"/>
  <c r="WS76" i="3"/>
  <c r="XB76" i="3" s="1"/>
  <c r="SF123" i="3"/>
  <c r="RN45" i="25"/>
  <c r="NB40" i="3"/>
  <c r="BO73" i="3"/>
  <c r="BL29" i="25" s="1"/>
  <c r="BC29" i="25"/>
  <c r="SF98" i="3"/>
  <c r="NF41" i="3"/>
  <c r="ON21" i="25"/>
  <c r="NB122" i="3"/>
  <c r="MY45" i="25" s="1"/>
  <c r="MP45" i="25"/>
  <c r="WQ123" i="3"/>
  <c r="LF123" i="3"/>
  <c r="LA45" i="25"/>
  <c r="MS98" i="3"/>
  <c r="TF41" i="3"/>
  <c r="TA21" i="25"/>
  <c r="WQ41" i="3"/>
  <c r="LF41" i="3"/>
  <c r="US123" i="3"/>
  <c r="VA45" i="25"/>
  <c r="LO97" i="3"/>
  <c r="WS97" i="3"/>
  <c r="BA45" i="25"/>
  <c r="SS98" i="3"/>
  <c r="XF96" i="3"/>
  <c r="WS40" i="3"/>
  <c r="US41" i="3"/>
  <c r="TO122" i="3"/>
  <c r="TL45" i="25" s="1"/>
  <c r="TC45" i="25"/>
  <c r="DB73" i="3"/>
  <c r="CY29" i="25" s="1"/>
  <c r="CP29" i="25"/>
  <c r="TF98" i="3"/>
  <c r="TA39" i="25"/>
  <c r="SF41" i="3"/>
  <c r="DO73" i="3"/>
  <c r="DL29" i="25" s="1"/>
  <c r="DC29" i="25"/>
  <c r="LO98" i="3"/>
  <c r="WS122" i="3"/>
  <c r="CS123" i="3"/>
  <c r="CN45" i="25"/>
  <c r="P42" i="1"/>
  <c r="CX42" i="1" s="1"/>
  <c r="P124" i="1"/>
  <c r="CX124" i="1" s="1"/>
  <c r="AO75" i="3"/>
  <c r="DS75" i="3"/>
  <c r="AF41" i="3"/>
  <c r="DQ41" i="3"/>
  <c r="DQ98" i="3"/>
  <c r="AF98" i="3"/>
  <c r="AO40" i="3"/>
  <c r="DS40" i="3"/>
  <c r="AO97" i="3"/>
  <c r="DS97" i="3"/>
  <c r="AO122" i="3"/>
  <c r="DS122" i="3"/>
  <c r="P99" i="1"/>
  <c r="CX99" i="1" s="1"/>
  <c r="AF123" i="3"/>
  <c r="DQ123" i="3"/>
  <c r="AO73" i="3"/>
  <c r="AL29" i="25" s="1"/>
  <c r="DS73" i="3"/>
  <c r="P77" i="1"/>
  <c r="CX77" i="1" s="1"/>
  <c r="AA45" i="25"/>
  <c r="AC29" i="25"/>
  <c r="DQ76" i="3"/>
  <c r="AF76" i="3"/>
  <c r="D61" i="23"/>
  <c r="D134" i="23"/>
  <c r="D165" i="23"/>
  <c r="D102" i="23"/>
  <c r="BF77" i="3" l="1"/>
  <c r="BO77" i="3" s="1"/>
  <c r="AS77" i="3"/>
  <c r="BB77" i="3" s="1"/>
  <c r="AS42" i="3"/>
  <c r="AP21" i="25" s="1"/>
  <c r="BF125" i="3"/>
  <c r="BO125" i="3" s="1"/>
  <c r="BF78" i="3"/>
  <c r="BO78" i="3" s="1"/>
  <c r="DF78" i="3"/>
  <c r="DO78" i="3" s="1"/>
  <c r="DF77" i="3"/>
  <c r="DO77" i="3" s="1"/>
  <c r="DF125" i="3"/>
  <c r="DO125" i="3" s="1"/>
  <c r="EO123" i="3"/>
  <c r="EL45" i="25" s="1"/>
  <c r="EO76" i="3"/>
  <c r="KQ76" i="3"/>
  <c r="XD76" i="3" s="1"/>
  <c r="AN21" i="25"/>
  <c r="DC164" i="23"/>
  <c r="EF42" i="3"/>
  <c r="EC21" i="25" s="1"/>
  <c r="ED78" i="3"/>
  <c r="EF78" i="3" s="1"/>
  <c r="DC58" i="23"/>
  <c r="ED77" i="3"/>
  <c r="EF77" i="3" s="1"/>
  <c r="EO77" i="3" s="1"/>
  <c r="DC100" i="23"/>
  <c r="DG100" i="23" s="1"/>
  <c r="DC133" i="23"/>
  <c r="DG133" i="23" s="1"/>
  <c r="DC47" i="23"/>
  <c r="DG47" i="23" s="1"/>
  <c r="DG56" i="23"/>
  <c r="DC125" i="23"/>
  <c r="DG125" i="23" s="1"/>
  <c r="DG131" i="23"/>
  <c r="S165" i="23"/>
  <c r="U165" i="23"/>
  <c r="Q165" i="23"/>
  <c r="Q134" i="23"/>
  <c r="Q101" i="3" s="1"/>
  <c r="S101" i="3" s="1"/>
  <c r="S134" i="23"/>
  <c r="U134" i="23"/>
  <c r="Q101" i="23"/>
  <c r="Q78" i="3" s="1"/>
  <c r="S78" i="3" s="1"/>
  <c r="AB78" i="3" s="1"/>
  <c r="S101" i="23"/>
  <c r="AD78" i="3" s="1"/>
  <c r="U101" i="23"/>
  <c r="AQ78" i="3" s="1"/>
  <c r="Q61" i="23"/>
  <c r="S61" i="23"/>
  <c r="U61" i="23"/>
  <c r="AQ125" i="3"/>
  <c r="Q102" i="23"/>
  <c r="S102" i="23"/>
  <c r="AD79" i="3" s="1"/>
  <c r="U102" i="23"/>
  <c r="AQ79" i="3" s="1"/>
  <c r="ED125" i="3"/>
  <c r="KQ125" i="3" s="1"/>
  <c r="DG164" i="23"/>
  <c r="XA29" i="25"/>
  <c r="CN39" i="25"/>
  <c r="SA39" i="25"/>
  <c r="LA21" i="25"/>
  <c r="CP39" i="25"/>
  <c r="XG73" i="3"/>
  <c r="RN21" i="25"/>
  <c r="WQ42" i="3"/>
  <c r="MN39" i="25"/>
  <c r="LA39" i="25"/>
  <c r="WP29" i="25"/>
  <c r="WY29" i="25" s="1"/>
  <c r="KS123" i="3"/>
  <c r="KP45" i="25" s="1"/>
  <c r="XF73" i="3"/>
  <c r="MX45" i="25"/>
  <c r="VA21" i="25"/>
  <c r="KQ42" i="3"/>
  <c r="KN21" i="25" s="1"/>
  <c r="KS98" i="3"/>
  <c r="LB98" i="3" s="1"/>
  <c r="CU134" i="23"/>
  <c r="VD101" i="3" s="1"/>
  <c r="VF101" i="3" s="1"/>
  <c r="VO101" i="3" s="1"/>
  <c r="CM134" i="23"/>
  <c r="TD101" i="3" s="1"/>
  <c r="TF101" i="3" s="1"/>
  <c r="TO101" i="3" s="1"/>
  <c r="CE134" i="23"/>
  <c r="RD101" i="3" s="1"/>
  <c r="RF101" i="3" s="1"/>
  <c r="RO101" i="3" s="1"/>
  <c r="BW134" i="23"/>
  <c r="PD101" i="3" s="1"/>
  <c r="PF101" i="3" s="1"/>
  <c r="PO101" i="3" s="1"/>
  <c r="BO134" i="23"/>
  <c r="ND101" i="3" s="1"/>
  <c r="NF101" i="3" s="1"/>
  <c r="NO101" i="3" s="1"/>
  <c r="BG134" i="23"/>
  <c r="LD101" i="3" s="1"/>
  <c r="AY134" i="23"/>
  <c r="IQ101" i="3" s="1"/>
  <c r="IS101" i="3" s="1"/>
  <c r="JB101" i="3" s="1"/>
  <c r="AQ134" i="23"/>
  <c r="GQ101" i="3" s="1"/>
  <c r="GS101" i="3" s="1"/>
  <c r="HB101" i="3" s="1"/>
  <c r="AI134" i="23"/>
  <c r="EQ101" i="3" s="1"/>
  <c r="ES101" i="3" s="1"/>
  <c r="FB101" i="3" s="1"/>
  <c r="AA134" i="23"/>
  <c r="CD101" i="3" s="1"/>
  <c r="CF101" i="3" s="1"/>
  <c r="CO101" i="3" s="1"/>
  <c r="AD101" i="3"/>
  <c r="CS134" i="23"/>
  <c r="UQ101" i="3" s="1"/>
  <c r="US101" i="3" s="1"/>
  <c r="VB101" i="3" s="1"/>
  <c r="CK134" i="23"/>
  <c r="SQ101" i="3" s="1"/>
  <c r="SS101" i="3" s="1"/>
  <c r="TB101" i="3" s="1"/>
  <c r="QS101" i="3"/>
  <c r="RB101" i="3" s="1"/>
  <c r="BU134" i="23"/>
  <c r="OQ101" i="3" s="1"/>
  <c r="OS101" i="3" s="1"/>
  <c r="PB101" i="3" s="1"/>
  <c r="BM134" i="23"/>
  <c r="MQ101" i="3" s="1"/>
  <c r="MS101" i="3" s="1"/>
  <c r="NB101" i="3" s="1"/>
  <c r="BE134" i="23"/>
  <c r="KD101" i="3" s="1"/>
  <c r="KF101" i="3" s="1"/>
  <c r="KO101" i="3" s="1"/>
  <c r="AW134" i="23"/>
  <c r="ID101" i="3" s="1"/>
  <c r="IF101" i="3" s="1"/>
  <c r="IO101" i="3" s="1"/>
  <c r="AO134" i="23"/>
  <c r="GD101" i="3" s="1"/>
  <c r="GF101" i="3" s="1"/>
  <c r="GO101" i="3" s="1"/>
  <c r="AG134" i="23"/>
  <c r="Y134" i="23"/>
  <c r="BQ101" i="3" s="1"/>
  <c r="BS101" i="3" s="1"/>
  <c r="CB101" i="3" s="1"/>
  <c r="CY134" i="23"/>
  <c r="WD101" i="3" s="1"/>
  <c r="WF101" i="3" s="1"/>
  <c r="WO101" i="3" s="1"/>
  <c r="UD101" i="3"/>
  <c r="UO101" i="3" s="1"/>
  <c r="CA134" i="23"/>
  <c r="QD101" i="3" s="1"/>
  <c r="QF101" i="3" s="1"/>
  <c r="QO101" i="3" s="1"/>
  <c r="BS134" i="23"/>
  <c r="OD101" i="3" s="1"/>
  <c r="OF101" i="3" s="1"/>
  <c r="OO101" i="3" s="1"/>
  <c r="BK134" i="23"/>
  <c r="MD101" i="3" s="1"/>
  <c r="MF101" i="3" s="1"/>
  <c r="MO101" i="3" s="1"/>
  <c r="BC134" i="23"/>
  <c r="JQ101" i="3" s="1"/>
  <c r="JS101" i="3" s="1"/>
  <c r="KB101" i="3" s="1"/>
  <c r="AU134" i="23"/>
  <c r="HQ101" i="3" s="1"/>
  <c r="HS101" i="3" s="1"/>
  <c r="IB101" i="3" s="1"/>
  <c r="AM134" i="23"/>
  <c r="FQ101" i="3" s="1"/>
  <c r="FS101" i="3" s="1"/>
  <c r="GB101" i="3" s="1"/>
  <c r="AE134" i="23"/>
  <c r="DD101" i="3" s="1"/>
  <c r="W134" i="23"/>
  <c r="BD101" i="3" s="1"/>
  <c r="BI134" i="23"/>
  <c r="LQ101" i="3" s="1"/>
  <c r="LS101" i="3" s="1"/>
  <c r="MB101" i="3" s="1"/>
  <c r="CQ101" i="3"/>
  <c r="CS101" i="3" s="1"/>
  <c r="DB101" i="3" s="1"/>
  <c r="CG134" i="23"/>
  <c r="RQ101" i="3" s="1"/>
  <c r="RS101" i="3" s="1"/>
  <c r="SB101" i="3" s="1"/>
  <c r="BA134" i="23"/>
  <c r="JD101" i="3" s="1"/>
  <c r="JF101" i="3" s="1"/>
  <c r="JO101" i="3" s="1"/>
  <c r="CW134" i="23"/>
  <c r="VQ101" i="3" s="1"/>
  <c r="VS101" i="3" s="1"/>
  <c r="WB101" i="3" s="1"/>
  <c r="BY134" i="23"/>
  <c r="PQ101" i="3" s="1"/>
  <c r="PS101" i="3" s="1"/>
  <c r="QB101" i="3" s="1"/>
  <c r="AS134" i="23"/>
  <c r="HD101" i="3" s="1"/>
  <c r="HF101" i="3" s="1"/>
  <c r="HO101" i="3" s="1"/>
  <c r="CO134" i="23"/>
  <c r="TQ101" i="3" s="1"/>
  <c r="TS101" i="3" s="1"/>
  <c r="UB101" i="3" s="1"/>
  <c r="BQ134" i="23"/>
  <c r="NQ101" i="3" s="1"/>
  <c r="NS101" i="3" s="1"/>
  <c r="OB101" i="3" s="1"/>
  <c r="AK134" i="23"/>
  <c r="FD101" i="3" s="1"/>
  <c r="FF101" i="3" s="1"/>
  <c r="FO101" i="3" s="1"/>
  <c r="CI134" i="23"/>
  <c r="BB123" i="3"/>
  <c r="AY45" i="25" s="1"/>
  <c r="AP45" i="25"/>
  <c r="CB41" i="3"/>
  <c r="BY21" i="25" s="1"/>
  <c r="BP21" i="25"/>
  <c r="JF124" i="3"/>
  <c r="PF124" i="3"/>
  <c r="QS124" i="3"/>
  <c r="RS99" i="3"/>
  <c r="SN39" i="25"/>
  <c r="AN39" i="25"/>
  <c r="GS99" i="3"/>
  <c r="GN39" i="25"/>
  <c r="HS99" i="3"/>
  <c r="HA39" i="25"/>
  <c r="JS99" i="3"/>
  <c r="JN39" i="25"/>
  <c r="PS124" i="3"/>
  <c r="VF124" i="3"/>
  <c r="ES124" i="3"/>
  <c r="FS124" i="3"/>
  <c r="VS42" i="3"/>
  <c r="UA21" i="25"/>
  <c r="HF99" i="3"/>
  <c r="JA39" i="25"/>
  <c r="KF99" i="3"/>
  <c r="KA39" i="25"/>
  <c r="WF99" i="3"/>
  <c r="WA39" i="25"/>
  <c r="AB98" i="3"/>
  <c r="P39" i="25"/>
  <c r="FO98" i="3"/>
  <c r="FL39" i="25" s="1"/>
  <c r="FC39" i="25"/>
  <c r="LQ100" i="3"/>
  <c r="VQ100" i="3"/>
  <c r="JD100" i="3"/>
  <c r="FQ100" i="3"/>
  <c r="OD100" i="3"/>
  <c r="WD100" i="3"/>
  <c r="GD100" i="3"/>
  <c r="OQ100" i="3"/>
  <c r="AD100" i="3"/>
  <c r="IQ100" i="3"/>
  <c r="RD100" i="3"/>
  <c r="HB123" i="3"/>
  <c r="GY45" i="25" s="1"/>
  <c r="GP45" i="25"/>
  <c r="CS57" i="23"/>
  <c r="UQ43" i="3"/>
  <c r="JQ43" i="3"/>
  <c r="BC57" i="23"/>
  <c r="CD43" i="3"/>
  <c r="AA57" i="23"/>
  <c r="BQ57" i="23"/>
  <c r="NQ43" i="3"/>
  <c r="AM57" i="23"/>
  <c r="FQ43" i="3"/>
  <c r="RD43" i="3"/>
  <c r="CE57" i="23"/>
  <c r="AE57" i="23"/>
  <c r="DD43" i="3"/>
  <c r="DF43" i="3" s="1"/>
  <c r="PD43" i="3"/>
  <c r="BW57" i="23"/>
  <c r="BQ43" i="3"/>
  <c r="Y57" i="23"/>
  <c r="BE57" i="23"/>
  <c r="KD43" i="3"/>
  <c r="UD43" i="3"/>
  <c r="CS102" i="23"/>
  <c r="UQ79" i="3" s="1"/>
  <c r="US79" i="3" s="1"/>
  <c r="VB79" i="3" s="1"/>
  <c r="CK102" i="23"/>
  <c r="SQ79" i="3" s="1"/>
  <c r="SS79" i="3" s="1"/>
  <c r="TB79" i="3" s="1"/>
  <c r="QS79" i="3"/>
  <c r="RB79" i="3" s="1"/>
  <c r="BU102" i="23"/>
  <c r="OQ79" i="3" s="1"/>
  <c r="OS79" i="3" s="1"/>
  <c r="PB79" i="3" s="1"/>
  <c r="BM102" i="23"/>
  <c r="MQ79" i="3" s="1"/>
  <c r="MS79" i="3" s="1"/>
  <c r="NB79" i="3" s="1"/>
  <c r="BE102" i="23"/>
  <c r="KD79" i="3" s="1"/>
  <c r="KF79" i="3" s="1"/>
  <c r="KO79" i="3" s="1"/>
  <c r="AW102" i="23"/>
  <c r="ID79" i="3" s="1"/>
  <c r="IF79" i="3" s="1"/>
  <c r="IO79" i="3" s="1"/>
  <c r="AO102" i="23"/>
  <c r="GD79" i="3" s="1"/>
  <c r="GF79" i="3" s="1"/>
  <c r="GO79" i="3" s="1"/>
  <c r="AG102" i="23"/>
  <c r="Y102" i="23"/>
  <c r="BQ79" i="3" s="1"/>
  <c r="BS79" i="3" s="1"/>
  <c r="CB79" i="3" s="1"/>
  <c r="Q79" i="3"/>
  <c r="S79" i="3" s="1"/>
  <c r="AB79" i="3" s="1"/>
  <c r="CY102" i="23"/>
  <c r="WD79" i="3" s="1"/>
  <c r="WF79" i="3" s="1"/>
  <c r="WO79" i="3" s="1"/>
  <c r="UD79" i="3"/>
  <c r="UO79" i="3" s="1"/>
  <c r="CI102" i="23"/>
  <c r="SD79" i="3" s="1"/>
  <c r="CA102" i="23"/>
  <c r="QD79" i="3" s="1"/>
  <c r="QF79" i="3" s="1"/>
  <c r="QO79" i="3" s="1"/>
  <c r="BS102" i="23"/>
  <c r="OD79" i="3" s="1"/>
  <c r="OF79" i="3" s="1"/>
  <c r="OO79" i="3" s="1"/>
  <c r="BK102" i="23"/>
  <c r="MD79" i="3" s="1"/>
  <c r="MF79" i="3" s="1"/>
  <c r="MO79" i="3" s="1"/>
  <c r="BC102" i="23"/>
  <c r="JQ79" i="3" s="1"/>
  <c r="JS79" i="3" s="1"/>
  <c r="KB79" i="3" s="1"/>
  <c r="AU102" i="23"/>
  <c r="HQ79" i="3" s="1"/>
  <c r="HS79" i="3" s="1"/>
  <c r="IB79" i="3" s="1"/>
  <c r="AM102" i="23"/>
  <c r="FQ79" i="3" s="1"/>
  <c r="FS79" i="3" s="1"/>
  <c r="GB79" i="3" s="1"/>
  <c r="AE102" i="23"/>
  <c r="DD79" i="3" s="1"/>
  <c r="W102" i="23"/>
  <c r="BD79" i="3" s="1"/>
  <c r="CW102" i="23"/>
  <c r="VQ79" i="3" s="1"/>
  <c r="VS79" i="3" s="1"/>
  <c r="WB79" i="3" s="1"/>
  <c r="CO102" i="23"/>
  <c r="TQ79" i="3" s="1"/>
  <c r="TS79" i="3" s="1"/>
  <c r="UB79" i="3" s="1"/>
  <c r="CG102" i="23"/>
  <c r="RQ79" i="3" s="1"/>
  <c r="RS79" i="3" s="1"/>
  <c r="SB79" i="3" s="1"/>
  <c r="BY102" i="23"/>
  <c r="PQ79" i="3" s="1"/>
  <c r="PS79" i="3" s="1"/>
  <c r="QB79" i="3" s="1"/>
  <c r="BQ102" i="23"/>
  <c r="NQ79" i="3" s="1"/>
  <c r="NS79" i="3" s="1"/>
  <c r="OB79" i="3" s="1"/>
  <c r="BI102" i="23"/>
  <c r="LQ79" i="3" s="1"/>
  <c r="LS79" i="3" s="1"/>
  <c r="MB79" i="3" s="1"/>
  <c r="BA102" i="23"/>
  <c r="JD79" i="3" s="1"/>
  <c r="JF79" i="3" s="1"/>
  <c r="JO79" i="3" s="1"/>
  <c r="AS102" i="23"/>
  <c r="HD79" i="3" s="1"/>
  <c r="HF79" i="3" s="1"/>
  <c r="HO79" i="3" s="1"/>
  <c r="AK102" i="23"/>
  <c r="FD79" i="3" s="1"/>
  <c r="FF79" i="3" s="1"/>
  <c r="FO79" i="3" s="1"/>
  <c r="CQ79" i="3"/>
  <c r="CS79" i="3" s="1"/>
  <c r="DB79" i="3" s="1"/>
  <c r="CU102" i="23"/>
  <c r="VD79" i="3" s="1"/>
  <c r="VF79" i="3" s="1"/>
  <c r="VO79" i="3" s="1"/>
  <c r="CM102" i="23"/>
  <c r="TD79" i="3" s="1"/>
  <c r="TF79" i="3" s="1"/>
  <c r="TO79" i="3" s="1"/>
  <c r="CE102" i="23"/>
  <c r="RD79" i="3" s="1"/>
  <c r="RF79" i="3" s="1"/>
  <c r="RO79" i="3" s="1"/>
  <c r="BW102" i="23"/>
  <c r="PD79" i="3" s="1"/>
  <c r="PF79" i="3" s="1"/>
  <c r="PO79" i="3" s="1"/>
  <c r="BO102" i="23"/>
  <c r="ND79" i="3" s="1"/>
  <c r="NF79" i="3" s="1"/>
  <c r="NO79" i="3" s="1"/>
  <c r="BG102" i="23"/>
  <c r="LD79" i="3" s="1"/>
  <c r="AY102" i="23"/>
  <c r="IQ79" i="3" s="1"/>
  <c r="IS79" i="3" s="1"/>
  <c r="JB79" i="3" s="1"/>
  <c r="AQ102" i="23"/>
  <c r="GQ79" i="3" s="1"/>
  <c r="GS79" i="3" s="1"/>
  <c r="HB79" i="3" s="1"/>
  <c r="AI102" i="23"/>
  <c r="EQ79" i="3" s="1"/>
  <c r="ES79" i="3" s="1"/>
  <c r="FB79" i="3" s="1"/>
  <c r="AA102" i="23"/>
  <c r="CD79" i="3" s="1"/>
  <c r="CF79" i="3" s="1"/>
  <c r="CO79" i="3" s="1"/>
  <c r="CW165" i="23"/>
  <c r="VQ126" i="3" s="1"/>
  <c r="VS126" i="3" s="1"/>
  <c r="WB126" i="3" s="1"/>
  <c r="CO165" i="23"/>
  <c r="TQ126" i="3" s="1"/>
  <c r="TS126" i="3" s="1"/>
  <c r="UB126" i="3" s="1"/>
  <c r="CG165" i="23"/>
  <c r="BY165" i="23"/>
  <c r="BQ165" i="23"/>
  <c r="NQ126" i="3" s="1"/>
  <c r="NS126" i="3" s="1"/>
  <c r="OB126" i="3" s="1"/>
  <c r="BI165" i="23"/>
  <c r="LQ126" i="3" s="1"/>
  <c r="LS126" i="3" s="1"/>
  <c r="MB126" i="3" s="1"/>
  <c r="BA165" i="23"/>
  <c r="AS165" i="23"/>
  <c r="AK165" i="23"/>
  <c r="FD126" i="3" s="1"/>
  <c r="FF126" i="3" s="1"/>
  <c r="FO126" i="3" s="1"/>
  <c r="CQ126" i="3"/>
  <c r="CS126" i="3" s="1"/>
  <c r="DB126" i="3" s="1"/>
  <c r="CU165" i="23"/>
  <c r="VD126" i="3" s="1"/>
  <c r="VF126" i="3" s="1"/>
  <c r="VO126" i="3" s="1"/>
  <c r="CM165" i="23"/>
  <c r="TD126" i="3" s="1"/>
  <c r="TF126" i="3" s="1"/>
  <c r="TO126" i="3" s="1"/>
  <c r="CE165" i="23"/>
  <c r="RD126" i="3" s="1"/>
  <c r="RF126" i="3" s="1"/>
  <c r="RO126" i="3" s="1"/>
  <c r="BW165" i="23"/>
  <c r="BO165" i="23"/>
  <c r="ND126" i="3" s="1"/>
  <c r="BG165" i="23"/>
  <c r="LD126" i="3" s="1"/>
  <c r="AY165" i="23"/>
  <c r="IQ126" i="3" s="1"/>
  <c r="IS126" i="3" s="1"/>
  <c r="JB126" i="3" s="1"/>
  <c r="AQ165" i="23"/>
  <c r="AI165" i="23"/>
  <c r="EQ126" i="3" s="1"/>
  <c r="ES126" i="3" s="1"/>
  <c r="FB126" i="3" s="1"/>
  <c r="AA165" i="23"/>
  <c r="CD126" i="3" s="1"/>
  <c r="CF126" i="3" s="1"/>
  <c r="CO126" i="3" s="1"/>
  <c r="AD126" i="3"/>
  <c r="CA165" i="23"/>
  <c r="QD126" i="3" s="1"/>
  <c r="QF126" i="3" s="1"/>
  <c r="QO126" i="3" s="1"/>
  <c r="BK165" i="23"/>
  <c r="MD126" i="3" s="1"/>
  <c r="MF126" i="3" s="1"/>
  <c r="MO126" i="3" s="1"/>
  <c r="AU165" i="23"/>
  <c r="HQ126" i="3" s="1"/>
  <c r="HS126" i="3" s="1"/>
  <c r="IB126" i="3" s="1"/>
  <c r="AE165" i="23"/>
  <c r="CK165" i="23"/>
  <c r="SQ126" i="3" s="1"/>
  <c r="BU165" i="23"/>
  <c r="OQ126" i="3" s="1"/>
  <c r="OS126" i="3" s="1"/>
  <c r="PB126" i="3" s="1"/>
  <c r="BE165" i="23"/>
  <c r="KD126" i="3" s="1"/>
  <c r="KF126" i="3" s="1"/>
  <c r="KO126" i="3" s="1"/>
  <c r="AO165" i="23"/>
  <c r="Y165" i="23"/>
  <c r="BQ126" i="3" s="1"/>
  <c r="BS126" i="3" s="1"/>
  <c r="CB126" i="3" s="1"/>
  <c r="AW165" i="23"/>
  <c r="ID126" i="3" s="1"/>
  <c r="IF126" i="3" s="1"/>
  <c r="IO126" i="3" s="1"/>
  <c r="CY165" i="23"/>
  <c r="WD126" i="3" s="1"/>
  <c r="WF126" i="3" s="1"/>
  <c r="WO126" i="3" s="1"/>
  <c r="BS165" i="23"/>
  <c r="AM165" i="23"/>
  <c r="FQ126" i="3" s="1"/>
  <c r="FS126" i="3" s="1"/>
  <c r="GB126" i="3" s="1"/>
  <c r="CS165" i="23"/>
  <c r="UQ126" i="3" s="1"/>
  <c r="BM165" i="23"/>
  <c r="MQ126" i="3" s="1"/>
  <c r="MS126" i="3" s="1"/>
  <c r="NB126" i="3" s="1"/>
  <c r="AG165" i="23"/>
  <c r="CI165" i="23"/>
  <c r="SD126" i="3" s="1"/>
  <c r="BC165" i="23"/>
  <c r="JQ126" i="3" s="1"/>
  <c r="JS126" i="3" s="1"/>
  <c r="KB126" i="3" s="1"/>
  <c r="W165" i="23"/>
  <c r="BD126" i="3" s="1"/>
  <c r="CW61" i="23"/>
  <c r="CO61" i="23"/>
  <c r="CG61" i="23"/>
  <c r="BY61" i="23"/>
  <c r="BQ61" i="23"/>
  <c r="BI61" i="23"/>
  <c r="BA61" i="23"/>
  <c r="AS61" i="23"/>
  <c r="AK61" i="23"/>
  <c r="CU61" i="23"/>
  <c r="CM61" i="23"/>
  <c r="CE61" i="23"/>
  <c r="BW61" i="23"/>
  <c r="BO61" i="23"/>
  <c r="BG61" i="23"/>
  <c r="AY61" i="23"/>
  <c r="AQ61" i="23"/>
  <c r="AI61" i="23"/>
  <c r="AA61" i="23"/>
  <c r="CY61" i="23"/>
  <c r="CI61" i="23"/>
  <c r="CA61" i="23"/>
  <c r="BS61" i="23"/>
  <c r="BK61" i="23"/>
  <c r="BC61" i="23"/>
  <c r="AU61" i="23"/>
  <c r="AM61" i="23"/>
  <c r="AE61" i="23"/>
  <c r="W61" i="23"/>
  <c r="CS61" i="23"/>
  <c r="BM61" i="23"/>
  <c r="AG61" i="23"/>
  <c r="CK61" i="23"/>
  <c r="BE61" i="23"/>
  <c r="Y61" i="23"/>
  <c r="AW61" i="23"/>
  <c r="BU61" i="23"/>
  <c r="AO61" i="23"/>
  <c r="OO98" i="3"/>
  <c r="PY39" i="25" s="1"/>
  <c r="PP39" i="25"/>
  <c r="KQ124" i="3"/>
  <c r="EF124" i="3"/>
  <c r="EO41" i="3"/>
  <c r="KS41" i="3"/>
  <c r="GO41" i="3"/>
  <c r="GL21" i="25" s="1"/>
  <c r="GC21" i="25"/>
  <c r="BS124" i="3"/>
  <c r="EO42" i="3"/>
  <c r="TQ100" i="3"/>
  <c r="HD100" i="3"/>
  <c r="RQ100" i="3"/>
  <c r="HQ100" i="3"/>
  <c r="QD100" i="3"/>
  <c r="Q100" i="3"/>
  <c r="ID100" i="3"/>
  <c r="CD100" i="3"/>
  <c r="LD100" i="3"/>
  <c r="IB123" i="3"/>
  <c r="HL45" i="25" s="1"/>
  <c r="HC45" i="25"/>
  <c r="NS124" i="3"/>
  <c r="CF124" i="3"/>
  <c r="OS124" i="3"/>
  <c r="JS124" i="3"/>
  <c r="KF42" i="3"/>
  <c r="KA21" i="25"/>
  <c r="CF99" i="3"/>
  <c r="CA39" i="25"/>
  <c r="JB41" i="3"/>
  <c r="IL21" i="25" s="1"/>
  <c r="IC21" i="25"/>
  <c r="OB41" i="3"/>
  <c r="NL21" i="25" s="1"/>
  <c r="NC21" i="25"/>
  <c r="VO98" i="3"/>
  <c r="VY39" i="25" s="1"/>
  <c r="VP39" i="25"/>
  <c r="OO41" i="3"/>
  <c r="PY21" i="25" s="1"/>
  <c r="PP21" i="25"/>
  <c r="RB41" i="3"/>
  <c r="QY21" i="25" s="1"/>
  <c r="QP21" i="25"/>
  <c r="TS124" i="3"/>
  <c r="IS124" i="3"/>
  <c r="HS124" i="3"/>
  <c r="WF124" i="3"/>
  <c r="QF42" i="3"/>
  <c r="QA21" i="25"/>
  <c r="LS99" i="3"/>
  <c r="LN39" i="25"/>
  <c r="RF99" i="3"/>
  <c r="RA39" i="25"/>
  <c r="GF99" i="3"/>
  <c r="GA39" i="25"/>
  <c r="OB98" i="3"/>
  <c r="NL39" i="25" s="1"/>
  <c r="NC39" i="25"/>
  <c r="KQ78" i="3"/>
  <c r="W57" i="23"/>
  <c r="BD43" i="3"/>
  <c r="BF43" i="3" s="1"/>
  <c r="ND43" i="3"/>
  <c r="BO57" i="23"/>
  <c r="FD43" i="3"/>
  <c r="AK57" i="23"/>
  <c r="QD43" i="3"/>
  <c r="CA57" i="23"/>
  <c r="IQ43" i="3"/>
  <c r="AY57" i="23"/>
  <c r="CK57" i="23"/>
  <c r="SQ43" i="3"/>
  <c r="GQ43" i="3"/>
  <c r="AQ57" i="23"/>
  <c r="CG57" i="23"/>
  <c r="RQ43" i="3"/>
  <c r="ED43" i="3"/>
  <c r="AG57" i="23"/>
  <c r="BM57" i="23"/>
  <c r="MQ43" i="3"/>
  <c r="WD43" i="3"/>
  <c r="CY57" i="23"/>
  <c r="IB41" i="3"/>
  <c r="HL21" i="25" s="1"/>
  <c r="HC21" i="25"/>
  <c r="RS124" i="3"/>
  <c r="GS124" i="3"/>
  <c r="OF124" i="3"/>
  <c r="MF42" i="3"/>
  <c r="MA21" i="25"/>
  <c r="JF99" i="3"/>
  <c r="IN39" i="25"/>
  <c r="PF99" i="3"/>
  <c r="OA39" i="25"/>
  <c r="KQ99" i="3"/>
  <c r="KN39" i="25" s="1"/>
  <c r="EF99" i="3"/>
  <c r="EA39" i="25"/>
  <c r="UN39" i="25"/>
  <c r="HF124" i="3"/>
  <c r="QF124" i="3"/>
  <c r="IF124" i="3"/>
  <c r="HF42" i="3"/>
  <c r="JA21" i="25"/>
  <c r="PS99" i="3"/>
  <c r="PA39" i="25"/>
  <c r="BS99" i="3"/>
  <c r="BN39" i="25"/>
  <c r="MF99" i="3"/>
  <c r="MA39" i="25"/>
  <c r="RB98" i="3"/>
  <c r="QY39" i="25" s="1"/>
  <c r="QP39" i="25"/>
  <c r="WB98" i="3"/>
  <c r="UL39" i="25" s="1"/>
  <c r="UC39" i="25"/>
  <c r="FD100" i="3"/>
  <c r="PQ100" i="3"/>
  <c r="BD100" i="3"/>
  <c r="BF100" i="3" s="1"/>
  <c r="JQ100" i="3"/>
  <c r="BQ100" i="3"/>
  <c r="KD100" i="3"/>
  <c r="SQ100" i="3"/>
  <c r="EQ100" i="3"/>
  <c r="ND100" i="3"/>
  <c r="VD100" i="3"/>
  <c r="QO98" i="3"/>
  <c r="QL39" i="25" s="1"/>
  <c r="QC39" i="25"/>
  <c r="SB123" i="3"/>
  <c r="SY45" i="25" s="1"/>
  <c r="SP45" i="25"/>
  <c r="S124" i="3"/>
  <c r="CM57" i="23"/>
  <c r="TD43" i="3"/>
  <c r="EQ43" i="3"/>
  <c r="AI57" i="23"/>
  <c r="BY57" i="23"/>
  <c r="PQ43" i="3"/>
  <c r="AU57" i="23"/>
  <c r="HQ43" i="3"/>
  <c r="AD43" i="3"/>
  <c r="BI57" i="23"/>
  <c r="LQ43" i="3"/>
  <c r="VD43" i="3"/>
  <c r="CU57" i="23"/>
  <c r="BA57" i="23"/>
  <c r="JD43" i="3"/>
  <c r="CW57" i="23"/>
  <c r="VQ43" i="3"/>
  <c r="GD43" i="3"/>
  <c r="AO57" i="23"/>
  <c r="BU57" i="23"/>
  <c r="OQ43" i="3"/>
  <c r="GF124" i="3"/>
  <c r="UB41" i="3"/>
  <c r="TY21" i="25" s="1"/>
  <c r="TP21" i="25"/>
  <c r="CO41" i="3"/>
  <c r="CL21" i="25" s="1"/>
  <c r="CC21" i="25"/>
  <c r="KB41" i="3"/>
  <c r="JY21" i="25" s="1"/>
  <c r="JP21" i="25"/>
  <c r="GB98" i="3"/>
  <c r="FY39" i="25" s="1"/>
  <c r="FP39" i="25"/>
  <c r="CQ100" i="3"/>
  <c r="CS100" i="3" s="1"/>
  <c r="NQ100" i="3"/>
  <c r="AQ100" i="3"/>
  <c r="AS100" i="3" s="1"/>
  <c r="DD100" i="3"/>
  <c r="DF100" i="3" s="1"/>
  <c r="MD100" i="3"/>
  <c r="UD100" i="3"/>
  <c r="ED100" i="3"/>
  <c r="MQ100" i="3"/>
  <c r="UQ100" i="3"/>
  <c r="GQ100" i="3"/>
  <c r="PD100" i="3"/>
  <c r="RB123" i="3"/>
  <c r="QY45" i="25" s="1"/>
  <c r="QP45" i="25"/>
  <c r="QB41" i="3"/>
  <c r="PL21" i="25" s="1"/>
  <c r="PC21" i="25"/>
  <c r="VS124" i="3"/>
  <c r="FF124" i="3"/>
  <c r="MF124" i="3"/>
  <c r="VF42" i="3"/>
  <c r="VN21" i="25"/>
  <c r="FB98" i="3"/>
  <c r="EY39" i="25" s="1"/>
  <c r="EP39" i="25"/>
  <c r="LS124" i="3"/>
  <c r="RF124" i="3"/>
  <c r="KF124" i="3"/>
  <c r="PF42" i="3"/>
  <c r="OA21" i="25"/>
  <c r="FS42" i="3"/>
  <c r="FN21" i="25"/>
  <c r="TS99" i="3"/>
  <c r="TN39" i="25"/>
  <c r="IS99" i="3"/>
  <c r="IA39" i="25"/>
  <c r="OS99" i="3"/>
  <c r="NN39" i="25"/>
  <c r="IO98" i="3"/>
  <c r="HY39" i="25" s="1"/>
  <c r="HP39" i="25"/>
  <c r="CI57" i="23"/>
  <c r="SD43" i="3"/>
  <c r="HD43" i="3"/>
  <c r="AS57" i="23"/>
  <c r="TQ43" i="3"/>
  <c r="CO57" i="23"/>
  <c r="LD43" i="3"/>
  <c r="BG57" i="23"/>
  <c r="CQ43" i="3"/>
  <c r="OD43" i="3"/>
  <c r="BS57" i="23"/>
  <c r="AQ43" i="3"/>
  <c r="AS43" i="3" s="1"/>
  <c r="MD43" i="3"/>
  <c r="BK57" i="23"/>
  <c r="Q43" i="3"/>
  <c r="AW57" i="23"/>
  <c r="ID43" i="3"/>
  <c r="MR45" i="25"/>
  <c r="WU97" i="3"/>
  <c r="XH97" i="3" s="1"/>
  <c r="DQ29" i="25"/>
  <c r="UU41" i="3"/>
  <c r="WU41" i="3" s="1"/>
  <c r="WR41" i="3"/>
  <c r="XE41" i="3" s="1"/>
  <c r="DU73" i="3"/>
  <c r="VD45" i="25"/>
  <c r="XE75" i="3"/>
  <c r="XN75" i="3" s="1"/>
  <c r="XD123" i="3"/>
  <c r="RN39" i="25"/>
  <c r="XC123" i="3"/>
  <c r="XF97" i="3"/>
  <c r="TE45" i="25"/>
  <c r="XE73" i="3"/>
  <c r="WQ77" i="3"/>
  <c r="SE99" i="3"/>
  <c r="SN99" i="3" s="1"/>
  <c r="SG77" i="3"/>
  <c r="WM45" i="25"/>
  <c r="XD98" i="3"/>
  <c r="RR29" i="25"/>
  <c r="XD41" i="3"/>
  <c r="TK45" i="25"/>
  <c r="DM45" i="25"/>
  <c r="WP124" i="3"/>
  <c r="XC124" i="3" s="1"/>
  <c r="WT123" i="3"/>
  <c r="DT123" i="3"/>
  <c r="DO29" i="25"/>
  <c r="DX29" i="25" s="1"/>
  <c r="DD39" i="25"/>
  <c r="NG124" i="3"/>
  <c r="ST124" i="3"/>
  <c r="UZ39" i="25"/>
  <c r="VD39" i="25" s="1"/>
  <c r="WZ29" i="25"/>
  <c r="UR78" i="3"/>
  <c r="UT125" i="3"/>
  <c r="DU76" i="3"/>
  <c r="LG125" i="3"/>
  <c r="WO29" i="25"/>
  <c r="WX29" i="25" s="1"/>
  <c r="DD45" i="25"/>
  <c r="LE29" i="25"/>
  <c r="LN123" i="3"/>
  <c r="LK45" i="25" s="1"/>
  <c r="LH123" i="3"/>
  <c r="LB45" i="25"/>
  <c r="LN77" i="3"/>
  <c r="LH77" i="3"/>
  <c r="SE125" i="3"/>
  <c r="NG100" i="3"/>
  <c r="LG78" i="3"/>
  <c r="LE78" i="3"/>
  <c r="LG100" i="3"/>
  <c r="LE100" i="3"/>
  <c r="MT43" i="3"/>
  <c r="ST78" i="3"/>
  <c r="OQ39" i="25"/>
  <c r="WR123" i="3"/>
  <c r="LE42" i="3"/>
  <c r="LG42" i="3"/>
  <c r="KZ21" i="25"/>
  <c r="RQ45" i="25"/>
  <c r="SD45" i="25"/>
  <c r="RQ39" i="25"/>
  <c r="LD45" i="25"/>
  <c r="LH124" i="3"/>
  <c r="LN124" i="3"/>
  <c r="LG99" i="3"/>
  <c r="LE99" i="3"/>
  <c r="KZ39" i="25"/>
  <c r="CT125" i="3"/>
  <c r="CR125" i="3"/>
  <c r="DP125" i="3"/>
  <c r="BG125" i="3"/>
  <c r="UT100" i="3"/>
  <c r="UR100" i="3"/>
  <c r="SG100" i="3"/>
  <c r="SE100" i="3"/>
  <c r="CT100" i="3"/>
  <c r="CR100" i="3"/>
  <c r="DP100" i="3"/>
  <c r="BG100" i="3"/>
  <c r="MT100" i="3"/>
  <c r="MR100" i="3"/>
  <c r="CU123" i="3"/>
  <c r="DA123" i="3"/>
  <c r="CX45" i="25" s="1"/>
  <c r="CO45" i="25"/>
  <c r="WT98" i="3"/>
  <c r="XG98" i="3" s="1"/>
  <c r="WU73" i="3"/>
  <c r="MR29" i="25"/>
  <c r="WP77" i="3"/>
  <c r="XC77" i="3" s="1"/>
  <c r="MT77" i="3"/>
  <c r="MR77" i="3"/>
  <c r="DH77" i="3"/>
  <c r="DN77" i="3"/>
  <c r="DA124" i="3"/>
  <c r="CU124" i="3"/>
  <c r="ST99" i="3"/>
  <c r="SR99" i="3"/>
  <c r="RZ39" i="25"/>
  <c r="DE29" i="25"/>
  <c r="CU77" i="3"/>
  <c r="DA77" i="3"/>
  <c r="SE29" i="25"/>
  <c r="EA76" i="3"/>
  <c r="OR29" i="25"/>
  <c r="DH123" i="3"/>
  <c r="DN123" i="3"/>
  <c r="DK45" i="25" s="1"/>
  <c r="DB45" i="25"/>
  <c r="WQ29" i="25"/>
  <c r="DU98" i="3"/>
  <c r="TG77" i="3"/>
  <c r="TE77" i="3"/>
  <c r="BD21" i="25"/>
  <c r="DP78" i="3"/>
  <c r="BG78" i="3"/>
  <c r="SG125" i="3"/>
  <c r="DG125" i="3"/>
  <c r="NG125" i="3"/>
  <c r="NE125" i="3"/>
  <c r="ST100" i="3"/>
  <c r="SR100" i="3"/>
  <c r="DG100" i="3"/>
  <c r="DP43" i="3"/>
  <c r="SF125" i="3"/>
  <c r="SO125" i="3" s="1"/>
  <c r="MR43" i="3"/>
  <c r="CQ45" i="25"/>
  <c r="MU98" i="3"/>
  <c r="NA98" i="3"/>
  <c r="WR98" i="3"/>
  <c r="XA98" i="3" s="1"/>
  <c r="VE29" i="25"/>
  <c r="OQ45" i="25"/>
  <c r="BH77" i="3"/>
  <c r="BN77" i="3"/>
  <c r="DR77" i="3"/>
  <c r="TN76" i="3"/>
  <c r="TH76" i="3"/>
  <c r="TE29" i="25"/>
  <c r="TE99" i="3"/>
  <c r="TG99" i="3"/>
  <c r="SZ39" i="25"/>
  <c r="UU77" i="3"/>
  <c r="VA77" i="3"/>
  <c r="SN124" i="3"/>
  <c r="SH124" i="3"/>
  <c r="NG42" i="3"/>
  <c r="NE42" i="3"/>
  <c r="OM21" i="25"/>
  <c r="DR123" i="3"/>
  <c r="XH39" i="3"/>
  <c r="NA76" i="3"/>
  <c r="MU76" i="3"/>
  <c r="WR76" i="3"/>
  <c r="XA76" i="3" s="1"/>
  <c r="UU123" i="3"/>
  <c r="VA123" i="3"/>
  <c r="VK45" i="25" s="1"/>
  <c r="VB45" i="25"/>
  <c r="DH124" i="3"/>
  <c r="DN124" i="3"/>
  <c r="SE42" i="3"/>
  <c r="SG42" i="3"/>
  <c r="RM21" i="25"/>
  <c r="CR42" i="3"/>
  <c r="CT42" i="3"/>
  <c r="CM21" i="25"/>
  <c r="BN42" i="3"/>
  <c r="BK21" i="25" s="1"/>
  <c r="BH42" i="3"/>
  <c r="BB21" i="25"/>
  <c r="CT78" i="3"/>
  <c r="CR78" i="3"/>
  <c r="SG78" i="3"/>
  <c r="SE78" i="3"/>
  <c r="ST125" i="3"/>
  <c r="SR125" i="3"/>
  <c r="SR78" i="3"/>
  <c r="SZ22" i="25"/>
  <c r="TG43" i="3"/>
  <c r="TE43" i="3"/>
  <c r="WP42" i="3"/>
  <c r="MT42" i="3"/>
  <c r="MR42" i="3"/>
  <c r="MM21" i="25"/>
  <c r="BH124" i="3"/>
  <c r="BN124" i="3"/>
  <c r="DR124" i="3"/>
  <c r="DH99" i="3"/>
  <c r="DE39" i="25" s="1"/>
  <c r="DN99" i="3"/>
  <c r="DK39" i="25" s="1"/>
  <c r="XG41" i="3"/>
  <c r="WU122" i="3"/>
  <c r="SH123" i="3"/>
  <c r="SN123" i="3"/>
  <c r="RO45" i="25"/>
  <c r="NN123" i="3"/>
  <c r="OX45" i="25" s="1"/>
  <c r="NH123" i="3"/>
  <c r="OO45" i="25"/>
  <c r="WU40" i="3"/>
  <c r="XH40" i="3" s="1"/>
  <c r="DT77" i="3"/>
  <c r="NN124" i="3"/>
  <c r="NH124" i="3"/>
  <c r="BD39" i="25"/>
  <c r="UU99" i="3"/>
  <c r="VE39" i="25" s="1"/>
  <c r="VA99" i="3"/>
  <c r="VK39" i="25" s="1"/>
  <c r="WT76" i="3"/>
  <c r="XG76" i="3" s="1"/>
  <c r="EA98" i="3"/>
  <c r="NA124" i="3"/>
  <c r="MU124" i="3"/>
  <c r="WR124" i="3"/>
  <c r="TG42" i="3"/>
  <c r="TE42" i="3"/>
  <c r="SZ21" i="25"/>
  <c r="SU124" i="3"/>
  <c r="TA124" i="3"/>
  <c r="DP42" i="3"/>
  <c r="NG78" i="3"/>
  <c r="NE78" i="3"/>
  <c r="DG78" i="3"/>
  <c r="AZ22" i="25"/>
  <c r="BG43" i="3"/>
  <c r="LF78" i="3"/>
  <c r="SF78" i="3"/>
  <c r="SO78" i="3" s="1"/>
  <c r="SF100" i="3"/>
  <c r="CR29" i="25"/>
  <c r="TN124" i="3"/>
  <c r="TH124" i="3"/>
  <c r="NH77" i="3"/>
  <c r="NN77" i="3"/>
  <c r="SH77" i="3"/>
  <c r="SN77" i="3"/>
  <c r="UU124" i="3"/>
  <c r="VA124" i="3"/>
  <c r="DT124" i="3"/>
  <c r="NN99" i="3"/>
  <c r="OX39" i="25" s="1"/>
  <c r="NH99" i="3"/>
  <c r="OR39" i="25" s="1"/>
  <c r="BH99" i="3"/>
  <c r="BN99" i="3"/>
  <c r="BK39" i="25" s="1"/>
  <c r="TA123" i="3"/>
  <c r="SK45" i="25" s="1"/>
  <c r="SU123" i="3"/>
  <c r="SB45" i="25"/>
  <c r="DU41" i="3"/>
  <c r="WP99" i="3"/>
  <c r="XC99" i="3" s="1"/>
  <c r="MT99" i="3"/>
  <c r="MR99" i="3"/>
  <c r="MO39" i="25" s="1"/>
  <c r="TA77" i="3"/>
  <c r="SU77" i="3"/>
  <c r="ST42" i="3"/>
  <c r="SR42" i="3"/>
  <c r="RZ21" i="25"/>
  <c r="DG42" i="3"/>
  <c r="CZ21" i="25"/>
  <c r="WU75" i="3"/>
  <c r="XH75" i="3" s="1"/>
  <c r="CR99" i="3"/>
  <c r="CT99" i="3"/>
  <c r="CM39" i="25"/>
  <c r="DM39" i="25" s="1"/>
  <c r="UT42" i="3"/>
  <c r="UR42" i="3"/>
  <c r="UZ21" i="25"/>
  <c r="XF122" i="3"/>
  <c r="DP29" i="25"/>
  <c r="DY29" i="25" s="1"/>
  <c r="WS98" i="3"/>
  <c r="XB98" i="3" s="1"/>
  <c r="XF40" i="3"/>
  <c r="WN45" i="25"/>
  <c r="SS124" i="3"/>
  <c r="TO98" i="3"/>
  <c r="TL39" i="25" s="1"/>
  <c r="TC39" i="25"/>
  <c r="US124" i="3"/>
  <c r="US99" i="3"/>
  <c r="VA39" i="25"/>
  <c r="WQ99" i="3"/>
  <c r="BA39" i="25"/>
  <c r="LO77" i="3"/>
  <c r="WS77" i="3"/>
  <c r="DA21" i="25"/>
  <c r="WQ124" i="3"/>
  <c r="LF124" i="3"/>
  <c r="TB98" i="3"/>
  <c r="SL39" i="25" s="1"/>
  <c r="SC39" i="25"/>
  <c r="VB123" i="3"/>
  <c r="VL45" i="25" s="1"/>
  <c r="VC45" i="25"/>
  <c r="DO124" i="3"/>
  <c r="DA39" i="25"/>
  <c r="NF124" i="3"/>
  <c r="TO41" i="3"/>
  <c r="TL21" i="25" s="1"/>
  <c r="TC21" i="25"/>
  <c r="SO98" i="3"/>
  <c r="RP39" i="25"/>
  <c r="LF125" i="3"/>
  <c r="TF124" i="3"/>
  <c r="SO123" i="3"/>
  <c r="RP45" i="25"/>
  <c r="TB123" i="3"/>
  <c r="SL45" i="25" s="1"/>
  <c r="SC45" i="25"/>
  <c r="NO98" i="3"/>
  <c r="OY39" i="25" s="1"/>
  <c r="OP39" i="25"/>
  <c r="BO124" i="3"/>
  <c r="DN45" i="25"/>
  <c r="DB123" i="3"/>
  <c r="CY45" i="25" s="1"/>
  <c r="CP45" i="25"/>
  <c r="SO41" i="3"/>
  <c r="RP21" i="25"/>
  <c r="BO123" i="3"/>
  <c r="BL45" i="25" s="1"/>
  <c r="BC45" i="25"/>
  <c r="LO123" i="3"/>
  <c r="LL45" i="25" s="1"/>
  <c r="WS123" i="3"/>
  <c r="LC45" i="25"/>
  <c r="CS42" i="3"/>
  <c r="CN21" i="25"/>
  <c r="NB124" i="3"/>
  <c r="TB41" i="3"/>
  <c r="SL21" i="25" s="1"/>
  <c r="SC21" i="25"/>
  <c r="MS42" i="3"/>
  <c r="MN21" i="25"/>
  <c r="VB41" i="3"/>
  <c r="VL21" i="25" s="1"/>
  <c r="VC21" i="25"/>
  <c r="LO41" i="3"/>
  <c r="WS41" i="3"/>
  <c r="LC21" i="25"/>
  <c r="BA21" i="25"/>
  <c r="SF124" i="3"/>
  <c r="LO42" i="3"/>
  <c r="NB98" i="3"/>
  <c r="MY39" i="25" s="1"/>
  <c r="MP39" i="25"/>
  <c r="NO41" i="3"/>
  <c r="OY21" i="25" s="1"/>
  <c r="OP21" i="25"/>
  <c r="LO99" i="3"/>
  <c r="LL39" i="25" s="1"/>
  <c r="WQ125" i="3"/>
  <c r="DO123" i="3"/>
  <c r="DL45" i="25" s="1"/>
  <c r="DC45" i="25"/>
  <c r="NO123" i="3"/>
  <c r="OY45" i="25" s="1"/>
  <c r="OP45" i="25"/>
  <c r="DB124" i="3"/>
  <c r="P125" i="1"/>
  <c r="CX125" i="1" s="1"/>
  <c r="P43" i="1"/>
  <c r="CX43" i="1" s="1"/>
  <c r="AO123" i="3"/>
  <c r="AL45" i="25" s="1"/>
  <c r="DS123" i="3"/>
  <c r="DQ42" i="3"/>
  <c r="AF42" i="3"/>
  <c r="AA21" i="25"/>
  <c r="AO76" i="3"/>
  <c r="DS76" i="3"/>
  <c r="AF99" i="3"/>
  <c r="DQ99" i="3"/>
  <c r="XF75" i="3"/>
  <c r="XO75" i="3" s="1"/>
  <c r="EB75" i="3"/>
  <c r="P78" i="1"/>
  <c r="CX78" i="1" s="1"/>
  <c r="DQ124" i="3"/>
  <c r="AF124" i="3"/>
  <c r="AC45" i="25"/>
  <c r="AO98" i="3"/>
  <c r="DS98" i="3"/>
  <c r="P100" i="1"/>
  <c r="CX100" i="1" s="1"/>
  <c r="AF77" i="3"/>
  <c r="DQ77" i="3"/>
  <c r="AO41" i="3"/>
  <c r="DS41" i="3"/>
  <c r="D62" i="23"/>
  <c r="D166" i="23"/>
  <c r="D135" i="23"/>
  <c r="D104" i="23"/>
  <c r="D97" i="23"/>
  <c r="BB42" i="3" l="1"/>
  <c r="AY21" i="25" s="1"/>
  <c r="BF126" i="3"/>
  <c r="BO126" i="3" s="1"/>
  <c r="BF101" i="3"/>
  <c r="BO101" i="3" s="1"/>
  <c r="BF79" i="3"/>
  <c r="BO79" i="3" s="1"/>
  <c r="AS78" i="3"/>
  <c r="BB78" i="3" s="1"/>
  <c r="AS125" i="3"/>
  <c r="BB125" i="3" s="1"/>
  <c r="AS79" i="3"/>
  <c r="BB79" i="3" s="1"/>
  <c r="DF101" i="3"/>
  <c r="DO101" i="3" s="1"/>
  <c r="DF79" i="3"/>
  <c r="DO79" i="3" s="1"/>
  <c r="EF125" i="3"/>
  <c r="KS125" i="3" s="1"/>
  <c r="KQ77" i="3"/>
  <c r="XD77" i="3" s="1"/>
  <c r="KS77" i="3"/>
  <c r="ED101" i="3"/>
  <c r="EF101" i="3" s="1"/>
  <c r="DC134" i="23"/>
  <c r="ED79" i="3"/>
  <c r="EF79" i="3" s="1"/>
  <c r="DC102" i="23"/>
  <c r="DG102" i="23" s="1"/>
  <c r="DC101" i="23"/>
  <c r="DG101" i="23" s="1"/>
  <c r="DC165" i="23"/>
  <c r="DG165" i="23" s="1"/>
  <c r="DC61" i="23"/>
  <c r="DG61" i="23" s="1"/>
  <c r="DC57" i="23"/>
  <c r="DG57" i="23" s="1"/>
  <c r="DG58" i="23"/>
  <c r="Q97" i="23"/>
  <c r="Q96" i="23" s="1"/>
  <c r="S97" i="23"/>
  <c r="S96" i="23" s="1"/>
  <c r="U97" i="23"/>
  <c r="U96" i="23" s="1"/>
  <c r="U166" i="23"/>
  <c r="AQ127" i="3" s="1"/>
  <c r="Q166" i="23"/>
  <c r="S166" i="23"/>
  <c r="AQ101" i="3"/>
  <c r="S104" i="23"/>
  <c r="S103" i="23" s="1"/>
  <c r="U104" i="23"/>
  <c r="U103" i="23" s="1"/>
  <c r="Q104" i="23"/>
  <c r="Q103" i="23" s="1"/>
  <c r="Q62" i="23"/>
  <c r="Q60" i="23" s="1"/>
  <c r="S62" i="23"/>
  <c r="S60" i="23" s="1"/>
  <c r="U62" i="23"/>
  <c r="U60" i="23" s="1"/>
  <c r="S135" i="23"/>
  <c r="U135" i="23"/>
  <c r="Q135" i="23"/>
  <c r="Q126" i="3"/>
  <c r="S126" i="3" s="1"/>
  <c r="XD29" i="25"/>
  <c r="XD42" i="3"/>
  <c r="WN21" i="25"/>
  <c r="WS99" i="3"/>
  <c r="XB99" i="3" s="1"/>
  <c r="WS42" i="3"/>
  <c r="CW166" i="23"/>
  <c r="CO166" i="23"/>
  <c r="TQ127" i="3" s="1"/>
  <c r="CG166" i="23"/>
  <c r="RQ127" i="3" s="1"/>
  <c r="RS127" i="3" s="1"/>
  <c r="SB127" i="3" s="1"/>
  <c r="BY166" i="23"/>
  <c r="PQ127" i="3" s="1"/>
  <c r="PS127" i="3" s="1"/>
  <c r="QB127" i="3" s="1"/>
  <c r="BQ166" i="23"/>
  <c r="NQ127" i="3" s="1"/>
  <c r="BI166" i="23"/>
  <c r="BA166" i="23"/>
  <c r="JD127" i="3" s="1"/>
  <c r="JF127" i="3" s="1"/>
  <c r="JO127" i="3" s="1"/>
  <c r="AS166" i="23"/>
  <c r="HD127" i="3" s="1"/>
  <c r="HF127" i="3" s="1"/>
  <c r="HO127" i="3" s="1"/>
  <c r="AK166" i="23"/>
  <c r="CQ127" i="3"/>
  <c r="CS127" i="3" s="1"/>
  <c r="DB127" i="3" s="1"/>
  <c r="CU166" i="23"/>
  <c r="CM166" i="23"/>
  <c r="TD127" i="3" s="1"/>
  <c r="CE166" i="23"/>
  <c r="BW166" i="23"/>
  <c r="PD127" i="3" s="1"/>
  <c r="PF127" i="3" s="1"/>
  <c r="PO127" i="3" s="1"/>
  <c r="BO166" i="23"/>
  <c r="BG166" i="23"/>
  <c r="AY166" i="23"/>
  <c r="IQ127" i="3" s="1"/>
  <c r="AQ166" i="23"/>
  <c r="GQ127" i="3" s="1"/>
  <c r="GS127" i="3" s="1"/>
  <c r="HB127" i="3" s="1"/>
  <c r="AI166" i="23"/>
  <c r="AA166" i="23"/>
  <c r="CD127" i="3" s="1"/>
  <c r="CY166" i="23"/>
  <c r="WD127" i="3" s="1"/>
  <c r="CI166" i="23"/>
  <c r="BS166" i="23"/>
  <c r="OD127" i="3" s="1"/>
  <c r="OF127" i="3" s="1"/>
  <c r="OO127" i="3" s="1"/>
  <c r="BC166" i="23"/>
  <c r="JQ127" i="3" s="1"/>
  <c r="AM166" i="23"/>
  <c r="W166" i="23"/>
  <c r="CS166" i="23"/>
  <c r="QS127" i="3"/>
  <c r="RB127" i="3" s="1"/>
  <c r="BM166" i="23"/>
  <c r="MQ127" i="3" s="1"/>
  <c r="AW166" i="23"/>
  <c r="AG166" i="23"/>
  <c r="CK166" i="23"/>
  <c r="BE166" i="23"/>
  <c r="Y166" i="23"/>
  <c r="CA166" i="23"/>
  <c r="AU166" i="23"/>
  <c r="HQ127" i="3" s="1"/>
  <c r="BU166" i="23"/>
  <c r="OQ127" i="3" s="1"/>
  <c r="AO166" i="23"/>
  <c r="GD127" i="3" s="1"/>
  <c r="GF127" i="3" s="1"/>
  <c r="GO127" i="3" s="1"/>
  <c r="UD127" i="3"/>
  <c r="UO127" i="3" s="1"/>
  <c r="BK166" i="23"/>
  <c r="AE166" i="23"/>
  <c r="DD127" i="3" s="1"/>
  <c r="N22" i="25"/>
  <c r="S43" i="3"/>
  <c r="P22" i="25" s="1"/>
  <c r="AN22" i="25"/>
  <c r="TN22" i="25"/>
  <c r="TS43" i="3"/>
  <c r="PB99" i="3"/>
  <c r="NY39" i="25" s="1"/>
  <c r="NP39" i="25"/>
  <c r="UB99" i="3"/>
  <c r="TY39" i="25" s="1"/>
  <c r="TP39" i="25"/>
  <c r="PO42" i="3"/>
  <c r="OL21" i="25" s="1"/>
  <c r="OC21" i="25"/>
  <c r="VN22" i="25"/>
  <c r="VF43" i="3"/>
  <c r="BS100" i="3"/>
  <c r="FF100" i="3"/>
  <c r="CB99" i="3"/>
  <c r="BY39" i="25" s="1"/>
  <c r="BP39" i="25"/>
  <c r="HO42" i="3"/>
  <c r="JL21" i="25" s="1"/>
  <c r="JC21" i="25"/>
  <c r="QO124" i="3"/>
  <c r="EO99" i="3"/>
  <c r="EL39" i="25" s="1"/>
  <c r="KS99" i="3"/>
  <c r="EC39" i="25"/>
  <c r="OO124" i="3"/>
  <c r="QA22" i="25"/>
  <c r="QF43" i="3"/>
  <c r="WO124" i="3"/>
  <c r="JB124" i="3"/>
  <c r="KB124" i="3"/>
  <c r="CO124" i="3"/>
  <c r="QS100" i="3"/>
  <c r="S100" i="3"/>
  <c r="HS100" i="3"/>
  <c r="HF100" i="3"/>
  <c r="KS124" i="3"/>
  <c r="EO124" i="3"/>
  <c r="ID45" i="3"/>
  <c r="SQ45" i="3"/>
  <c r="BD45" i="3"/>
  <c r="BF45" i="3" s="1"/>
  <c r="JQ45" i="3"/>
  <c r="SD45" i="3"/>
  <c r="CD45" i="3"/>
  <c r="LD45" i="3"/>
  <c r="TD45" i="3"/>
  <c r="FD45" i="3"/>
  <c r="NQ45" i="3"/>
  <c r="VQ45" i="3"/>
  <c r="ED126" i="3"/>
  <c r="OD126" i="3"/>
  <c r="OA22" i="25"/>
  <c r="PF43" i="3"/>
  <c r="RA22" i="25"/>
  <c r="RF43" i="3"/>
  <c r="JN22" i="25"/>
  <c r="JS43" i="3"/>
  <c r="GB124" i="3"/>
  <c r="VO124" i="3"/>
  <c r="RB124" i="3"/>
  <c r="PO124" i="3"/>
  <c r="CS135" i="23"/>
  <c r="CK135" i="23"/>
  <c r="CE135" i="23"/>
  <c r="BW135" i="23"/>
  <c r="BO135" i="23"/>
  <c r="BG135" i="23"/>
  <c r="AY135" i="23"/>
  <c r="AQ135" i="23"/>
  <c r="AI135" i="23"/>
  <c r="AA135" i="23"/>
  <c r="CY135" i="23"/>
  <c r="CI135" i="23"/>
  <c r="SD102" i="3" s="1"/>
  <c r="BU135" i="23"/>
  <c r="BM135" i="23"/>
  <c r="BE135" i="23"/>
  <c r="AW135" i="23"/>
  <c r="AO135" i="23"/>
  <c r="AG135" i="23"/>
  <c r="Y135" i="23"/>
  <c r="CW135" i="23"/>
  <c r="CO135" i="23"/>
  <c r="CA135" i="23"/>
  <c r="BS135" i="23"/>
  <c r="BK135" i="23"/>
  <c r="BC135" i="23"/>
  <c r="AU135" i="23"/>
  <c r="AM135" i="23"/>
  <c r="AE135" i="23"/>
  <c r="W135" i="23"/>
  <c r="BI135" i="23"/>
  <c r="CG135" i="23"/>
  <c r="BA135" i="23"/>
  <c r="CU135" i="23"/>
  <c r="BY135" i="23"/>
  <c r="AS135" i="23"/>
  <c r="BQ135" i="23"/>
  <c r="AK135" i="23"/>
  <c r="CM135" i="23"/>
  <c r="CW62" i="23"/>
  <c r="VQ46" i="3" s="1"/>
  <c r="VS46" i="3" s="1"/>
  <c r="WB46" i="3" s="1"/>
  <c r="CO62" i="23"/>
  <c r="TQ46" i="3" s="1"/>
  <c r="TS46" i="3" s="1"/>
  <c r="UB46" i="3" s="1"/>
  <c r="CG62" i="23"/>
  <c r="RQ46" i="3" s="1"/>
  <c r="RS46" i="3" s="1"/>
  <c r="SB46" i="3" s="1"/>
  <c r="BY62" i="23"/>
  <c r="PQ46" i="3" s="1"/>
  <c r="PS46" i="3" s="1"/>
  <c r="QB46" i="3" s="1"/>
  <c r="BQ62" i="23"/>
  <c r="NQ46" i="3" s="1"/>
  <c r="NS46" i="3" s="1"/>
  <c r="OB46" i="3" s="1"/>
  <c r="BI62" i="23"/>
  <c r="LQ46" i="3" s="1"/>
  <c r="LS46" i="3" s="1"/>
  <c r="MB46" i="3" s="1"/>
  <c r="BA62" i="23"/>
  <c r="JD46" i="3" s="1"/>
  <c r="JF46" i="3" s="1"/>
  <c r="JO46" i="3" s="1"/>
  <c r="AS62" i="23"/>
  <c r="HD46" i="3" s="1"/>
  <c r="HF46" i="3" s="1"/>
  <c r="HO46" i="3" s="1"/>
  <c r="AK62" i="23"/>
  <c r="FD46" i="3" s="1"/>
  <c r="FF46" i="3" s="1"/>
  <c r="FO46" i="3" s="1"/>
  <c r="CQ46" i="3"/>
  <c r="AQ46" i="3"/>
  <c r="CU62" i="23"/>
  <c r="VD46" i="3" s="1"/>
  <c r="VF46" i="3" s="1"/>
  <c r="VO46" i="3" s="1"/>
  <c r="CM62" i="23"/>
  <c r="TD46" i="3" s="1"/>
  <c r="TF46" i="3" s="1"/>
  <c r="TO46" i="3" s="1"/>
  <c r="CE62" i="23"/>
  <c r="RD46" i="3" s="1"/>
  <c r="RF46" i="3" s="1"/>
  <c r="RO46" i="3" s="1"/>
  <c r="BW62" i="23"/>
  <c r="PD46" i="3" s="1"/>
  <c r="PF46" i="3" s="1"/>
  <c r="PO46" i="3" s="1"/>
  <c r="BO62" i="23"/>
  <c r="ND46" i="3" s="1"/>
  <c r="NF46" i="3" s="1"/>
  <c r="NO46" i="3" s="1"/>
  <c r="BG62" i="23"/>
  <c r="LD46" i="3" s="1"/>
  <c r="AY62" i="23"/>
  <c r="IQ46" i="3" s="1"/>
  <c r="IS46" i="3" s="1"/>
  <c r="JB46" i="3" s="1"/>
  <c r="AQ62" i="23"/>
  <c r="GQ46" i="3" s="1"/>
  <c r="GS46" i="3" s="1"/>
  <c r="HB46" i="3" s="1"/>
  <c r="AI62" i="23"/>
  <c r="EQ46" i="3" s="1"/>
  <c r="ES46" i="3" s="1"/>
  <c r="FB46" i="3" s="1"/>
  <c r="AA62" i="23"/>
  <c r="CD46" i="3" s="1"/>
  <c r="CF46" i="3" s="1"/>
  <c r="CO46" i="3" s="1"/>
  <c r="CY62" i="23"/>
  <c r="WD46" i="3" s="1"/>
  <c r="WF46" i="3" s="1"/>
  <c r="WO46" i="3" s="1"/>
  <c r="UD46" i="3"/>
  <c r="UO46" i="3" s="1"/>
  <c r="CI62" i="23"/>
  <c r="SD46" i="3" s="1"/>
  <c r="CA62" i="23"/>
  <c r="QD46" i="3" s="1"/>
  <c r="QF46" i="3" s="1"/>
  <c r="QO46" i="3" s="1"/>
  <c r="BS62" i="23"/>
  <c r="OD46" i="3" s="1"/>
  <c r="OF46" i="3" s="1"/>
  <c r="OO46" i="3" s="1"/>
  <c r="BK62" i="23"/>
  <c r="MD46" i="3" s="1"/>
  <c r="MF46" i="3" s="1"/>
  <c r="MO46" i="3" s="1"/>
  <c r="BC62" i="23"/>
  <c r="JQ46" i="3" s="1"/>
  <c r="JS46" i="3" s="1"/>
  <c r="KB46" i="3" s="1"/>
  <c r="AU62" i="23"/>
  <c r="HQ46" i="3" s="1"/>
  <c r="HS46" i="3" s="1"/>
  <c r="IB46" i="3" s="1"/>
  <c r="AM62" i="23"/>
  <c r="FQ46" i="3" s="1"/>
  <c r="FS46" i="3" s="1"/>
  <c r="GB46" i="3" s="1"/>
  <c r="AE62" i="23"/>
  <c r="DD46" i="3" s="1"/>
  <c r="DF46" i="3" s="1"/>
  <c r="W62" i="23"/>
  <c r="BD46" i="3" s="1"/>
  <c r="BF46" i="3" s="1"/>
  <c r="BU62" i="23"/>
  <c r="OQ46" i="3" s="1"/>
  <c r="OS46" i="3" s="1"/>
  <c r="PB46" i="3" s="1"/>
  <c r="AO62" i="23"/>
  <c r="GD46" i="3" s="1"/>
  <c r="GF46" i="3" s="1"/>
  <c r="GO46" i="3" s="1"/>
  <c r="CS62" i="23"/>
  <c r="UQ46" i="3" s="1"/>
  <c r="BM62" i="23"/>
  <c r="MQ46" i="3" s="1"/>
  <c r="MS46" i="3" s="1"/>
  <c r="NB46" i="3" s="1"/>
  <c r="AG62" i="23"/>
  <c r="CK62" i="23"/>
  <c r="SQ46" i="3" s="1"/>
  <c r="SS46" i="3" s="1"/>
  <c r="TB46" i="3" s="1"/>
  <c r="BE62" i="23"/>
  <c r="KD46" i="3" s="1"/>
  <c r="KF46" i="3" s="1"/>
  <c r="KO46" i="3" s="1"/>
  <c r="Y62" i="23"/>
  <c r="BQ46" i="3" s="1"/>
  <c r="BS46" i="3" s="1"/>
  <c r="CB46" i="3" s="1"/>
  <c r="QS46" i="3"/>
  <c r="RB46" i="3" s="1"/>
  <c r="AW62" i="23"/>
  <c r="ID46" i="3" s="1"/>
  <c r="IF46" i="3" s="1"/>
  <c r="IO46" i="3" s="1"/>
  <c r="Q46" i="3"/>
  <c r="S46" i="3" s="1"/>
  <c r="HN22" i="25"/>
  <c r="IF43" i="3"/>
  <c r="KO124" i="3"/>
  <c r="MB124" i="3"/>
  <c r="MO124" i="3"/>
  <c r="WB124" i="3"/>
  <c r="PF100" i="3"/>
  <c r="KQ100" i="3"/>
  <c r="EF100" i="3"/>
  <c r="MF100" i="3"/>
  <c r="GO124" i="3"/>
  <c r="IN22" i="25"/>
  <c r="JF43" i="3"/>
  <c r="LN22" i="25"/>
  <c r="LS43" i="3"/>
  <c r="HA22" i="25"/>
  <c r="HS43" i="3"/>
  <c r="IO124" i="3"/>
  <c r="JO99" i="3"/>
  <c r="IY39" i="25" s="1"/>
  <c r="IP39" i="25"/>
  <c r="BB124" i="3"/>
  <c r="GO99" i="3"/>
  <c r="GL39" i="25" s="1"/>
  <c r="GC39" i="25"/>
  <c r="MB99" i="3"/>
  <c r="LY39" i="25" s="1"/>
  <c r="LP39" i="25"/>
  <c r="CO99" i="3"/>
  <c r="CL39" i="25" s="1"/>
  <c r="CC39" i="25"/>
  <c r="GD45" i="3"/>
  <c r="ED45" i="3"/>
  <c r="DD45" i="3"/>
  <c r="DF45" i="3" s="1"/>
  <c r="MD45" i="3"/>
  <c r="UD45" i="3"/>
  <c r="EQ45" i="3"/>
  <c r="ND45" i="3"/>
  <c r="VD45" i="3"/>
  <c r="HD45" i="3"/>
  <c r="PQ45" i="3"/>
  <c r="HD126" i="3"/>
  <c r="PQ126" i="3"/>
  <c r="FN22" i="25"/>
  <c r="FS43" i="3"/>
  <c r="IS100" i="3"/>
  <c r="OS100" i="3"/>
  <c r="WF100" i="3"/>
  <c r="FS100" i="3"/>
  <c r="VS100" i="3"/>
  <c r="WO99" i="3"/>
  <c r="WL39" i="25" s="1"/>
  <c r="WC39" i="25"/>
  <c r="HO99" i="3"/>
  <c r="JL39" i="25" s="1"/>
  <c r="JC39" i="25"/>
  <c r="IB99" i="3"/>
  <c r="HL39" i="25" s="1"/>
  <c r="HC39" i="25"/>
  <c r="BB99" i="3"/>
  <c r="AY39" i="25" s="1"/>
  <c r="AP39" i="25"/>
  <c r="SD101" i="3"/>
  <c r="SF101" i="3" s="1"/>
  <c r="SO101" i="3" s="1"/>
  <c r="MA22" i="25"/>
  <c r="MF43" i="3"/>
  <c r="PN22" i="25"/>
  <c r="OF43" i="3"/>
  <c r="JA22" i="25"/>
  <c r="HF43" i="3"/>
  <c r="JB99" i="3"/>
  <c r="IL39" i="25" s="1"/>
  <c r="IC39" i="25"/>
  <c r="GB42" i="3"/>
  <c r="FY21" i="25" s="1"/>
  <c r="FP21" i="25"/>
  <c r="GA22" i="25"/>
  <c r="GF43" i="3"/>
  <c r="EN22" i="25"/>
  <c r="ES43" i="3"/>
  <c r="AB124" i="3"/>
  <c r="VF100" i="3"/>
  <c r="ES100" i="3"/>
  <c r="KF100" i="3"/>
  <c r="JS100" i="3"/>
  <c r="PS100" i="3"/>
  <c r="MO99" i="3"/>
  <c r="ML39" i="25" s="1"/>
  <c r="MC39" i="25"/>
  <c r="QB99" i="3"/>
  <c r="PL39" i="25" s="1"/>
  <c r="PC39" i="25"/>
  <c r="HO124" i="3"/>
  <c r="UO99" i="3"/>
  <c r="UY39" i="25" s="1"/>
  <c r="UP39" i="25"/>
  <c r="HB124" i="3"/>
  <c r="SB124" i="3"/>
  <c r="WA22" i="25"/>
  <c r="WF43" i="3"/>
  <c r="EA22" i="25"/>
  <c r="KQ43" i="3"/>
  <c r="KN22" i="25" s="1"/>
  <c r="EF43" i="3"/>
  <c r="GN22" i="25"/>
  <c r="GS43" i="3"/>
  <c r="IA22" i="25"/>
  <c r="IS43" i="3"/>
  <c r="FA22" i="25"/>
  <c r="FF43" i="3"/>
  <c r="IB124" i="3"/>
  <c r="UB124" i="3"/>
  <c r="PB124" i="3"/>
  <c r="OB124" i="3"/>
  <c r="CF100" i="3"/>
  <c r="IF100" i="3"/>
  <c r="QF100" i="3"/>
  <c r="RS100" i="3"/>
  <c r="TS100" i="3"/>
  <c r="CB124" i="3"/>
  <c r="EL21" i="25"/>
  <c r="OQ45" i="3"/>
  <c r="BQ45" i="3"/>
  <c r="MQ45" i="3"/>
  <c r="FQ45" i="3"/>
  <c r="AM60" i="23"/>
  <c r="OD45" i="3"/>
  <c r="WD45" i="3"/>
  <c r="CY60" i="23"/>
  <c r="GQ45" i="3"/>
  <c r="PD45" i="3"/>
  <c r="AQ45" i="3"/>
  <c r="AS45" i="3" s="1"/>
  <c r="JD45" i="3"/>
  <c r="BA60" i="23"/>
  <c r="RQ45" i="3"/>
  <c r="GD126" i="3"/>
  <c r="DD126" i="3"/>
  <c r="UD126" i="3"/>
  <c r="GQ126" i="3"/>
  <c r="PD126" i="3"/>
  <c r="AQ126" i="3"/>
  <c r="AS126" i="3" s="1"/>
  <c r="JD126" i="3"/>
  <c r="RQ126" i="3"/>
  <c r="UN22" i="25"/>
  <c r="BN22" i="25"/>
  <c r="BS43" i="3"/>
  <c r="CA22" i="25"/>
  <c r="CF43" i="3"/>
  <c r="FB124" i="3"/>
  <c r="QB124" i="3"/>
  <c r="UO124" i="3"/>
  <c r="JO124" i="3"/>
  <c r="CU97" i="23"/>
  <c r="CO97" i="23"/>
  <c r="CG97" i="23"/>
  <c r="BY97" i="23"/>
  <c r="BQ97" i="23"/>
  <c r="BI97" i="23"/>
  <c r="BA97" i="23"/>
  <c r="AS97" i="23"/>
  <c r="AK97" i="23"/>
  <c r="CW97" i="23"/>
  <c r="CM97" i="23"/>
  <c r="BS97" i="23"/>
  <c r="BG97" i="23"/>
  <c r="AW97" i="23"/>
  <c r="AM97" i="23"/>
  <c r="AA97" i="23"/>
  <c r="CS97" i="23"/>
  <c r="CK97" i="23"/>
  <c r="CA97" i="23"/>
  <c r="BO97" i="23"/>
  <c r="BE97" i="23"/>
  <c r="AU97" i="23"/>
  <c r="AI97" i="23"/>
  <c r="Y97" i="23"/>
  <c r="CI97" i="23"/>
  <c r="BW97" i="23"/>
  <c r="BM97" i="23"/>
  <c r="BC97" i="23"/>
  <c r="AQ97" i="23"/>
  <c r="AG97" i="23"/>
  <c r="W97" i="23"/>
  <c r="CY97" i="23"/>
  <c r="CE97" i="23"/>
  <c r="BU97" i="23"/>
  <c r="BK97" i="23"/>
  <c r="AY97" i="23"/>
  <c r="AO97" i="23"/>
  <c r="AE97" i="23"/>
  <c r="CW104" i="23"/>
  <c r="CO104" i="23"/>
  <c r="CG104" i="23"/>
  <c r="BY104" i="23"/>
  <c r="BQ104" i="23"/>
  <c r="BI104" i="23"/>
  <c r="BA104" i="23"/>
  <c r="AS104" i="23"/>
  <c r="AK104" i="23"/>
  <c r="CU104" i="23"/>
  <c r="CM104" i="23"/>
  <c r="CE104" i="23"/>
  <c r="BW104" i="23"/>
  <c r="BO104" i="23"/>
  <c r="BG104" i="23"/>
  <c r="AY104" i="23"/>
  <c r="AQ104" i="23"/>
  <c r="AI104" i="23"/>
  <c r="AA104" i="23"/>
  <c r="CS104" i="23"/>
  <c r="CK104" i="23"/>
  <c r="BU104" i="23"/>
  <c r="BM104" i="23"/>
  <c r="BE104" i="23"/>
  <c r="AW104" i="23"/>
  <c r="AO104" i="23"/>
  <c r="AG104" i="23"/>
  <c r="Y104" i="23"/>
  <c r="CY104" i="23"/>
  <c r="CI104" i="23"/>
  <c r="CA104" i="23"/>
  <c r="BS104" i="23"/>
  <c r="BK104" i="23"/>
  <c r="BC104" i="23"/>
  <c r="AU104" i="23"/>
  <c r="AM104" i="23"/>
  <c r="AE104" i="23"/>
  <c r="W104" i="23"/>
  <c r="QN22" i="25"/>
  <c r="QS43" i="3"/>
  <c r="RO124" i="3"/>
  <c r="VO42" i="3"/>
  <c r="VY21" i="25" s="1"/>
  <c r="VP21" i="25"/>
  <c r="FO124" i="3"/>
  <c r="GS100" i="3"/>
  <c r="NS100" i="3"/>
  <c r="NN22" i="25"/>
  <c r="OS43" i="3"/>
  <c r="UA22" i="25"/>
  <c r="VS43" i="3"/>
  <c r="PA22" i="25"/>
  <c r="PS43" i="3"/>
  <c r="PO99" i="3"/>
  <c r="OL39" i="25" s="1"/>
  <c r="OC39" i="25"/>
  <c r="MO42" i="3"/>
  <c r="ML21" i="25" s="1"/>
  <c r="MC21" i="25"/>
  <c r="SN22" i="25"/>
  <c r="RS43" i="3"/>
  <c r="EO78" i="3"/>
  <c r="KS78" i="3"/>
  <c r="RO99" i="3"/>
  <c r="RL39" i="25" s="1"/>
  <c r="RC39" i="25"/>
  <c r="QO42" i="3"/>
  <c r="QL21" i="25" s="1"/>
  <c r="QC21" i="25"/>
  <c r="KO42" i="3"/>
  <c r="KL21" i="25" s="1"/>
  <c r="KC21" i="25"/>
  <c r="KS42" i="3"/>
  <c r="KP21" i="25" s="1"/>
  <c r="Q45" i="3"/>
  <c r="KD45" i="3"/>
  <c r="UQ45" i="3"/>
  <c r="US45" i="3" s="1"/>
  <c r="HQ45" i="3"/>
  <c r="QD45" i="3"/>
  <c r="AD45" i="3"/>
  <c r="IQ45" i="3"/>
  <c r="RD45" i="3"/>
  <c r="CQ45" i="3"/>
  <c r="CS45" i="3" s="1"/>
  <c r="LQ45" i="3"/>
  <c r="TQ45" i="3"/>
  <c r="KA22" i="25"/>
  <c r="KF43" i="3"/>
  <c r="NA22" i="25"/>
  <c r="NS43" i="3"/>
  <c r="RF100" i="3"/>
  <c r="GF100" i="3"/>
  <c r="OF100" i="3"/>
  <c r="JF100" i="3"/>
  <c r="LS100" i="3"/>
  <c r="KO99" i="3"/>
  <c r="KL39" i="25" s="1"/>
  <c r="KC39" i="25"/>
  <c r="WB42" i="3"/>
  <c r="UL21" i="25" s="1"/>
  <c r="UC21" i="25"/>
  <c r="KB99" i="3"/>
  <c r="JY39" i="25" s="1"/>
  <c r="JP39" i="25"/>
  <c r="HB99" i="3"/>
  <c r="GY39" i="25" s="1"/>
  <c r="GP39" i="25"/>
  <c r="SB99" i="3"/>
  <c r="SY39" i="25" s="1"/>
  <c r="SP39" i="25"/>
  <c r="SH99" i="3"/>
  <c r="WT124" i="3"/>
  <c r="XG124" i="3" s="1"/>
  <c r="DU123" i="3"/>
  <c r="WN39" i="25"/>
  <c r="XD124" i="3"/>
  <c r="XD99" i="3"/>
  <c r="XH41" i="3"/>
  <c r="DM21" i="25"/>
  <c r="RO39" i="25"/>
  <c r="XC29" i="25"/>
  <c r="NE100" i="3"/>
  <c r="NH100" i="3" s="1"/>
  <c r="XE123" i="3"/>
  <c r="WQ45" i="25"/>
  <c r="DQ45" i="25"/>
  <c r="XG123" i="3"/>
  <c r="WZ45" i="25"/>
  <c r="XE98" i="3"/>
  <c r="XN98" i="3" s="1"/>
  <c r="WR29" i="25"/>
  <c r="UR125" i="3"/>
  <c r="UU125" i="3" s="1"/>
  <c r="WQ78" i="3"/>
  <c r="WM39" i="25"/>
  <c r="WZ39" i="25" s="1"/>
  <c r="WP43" i="3"/>
  <c r="XC43" i="3" s="1"/>
  <c r="UT78" i="3"/>
  <c r="XB29" i="25"/>
  <c r="XC42" i="3"/>
  <c r="CQ21" i="25"/>
  <c r="VD21" i="25"/>
  <c r="SD21" i="25"/>
  <c r="SE45" i="25"/>
  <c r="TD22" i="25"/>
  <c r="BE21" i="25"/>
  <c r="WU76" i="3"/>
  <c r="XH76" i="3" s="1"/>
  <c r="MM22" i="25"/>
  <c r="MQ22" i="25" s="1"/>
  <c r="DR29" i="25"/>
  <c r="XF41" i="3"/>
  <c r="WT99" i="3"/>
  <c r="DU77" i="3"/>
  <c r="UR126" i="3"/>
  <c r="UR45" i="3"/>
  <c r="DD21" i="25"/>
  <c r="SE79" i="3"/>
  <c r="LE45" i="3"/>
  <c r="LE125" i="3"/>
  <c r="LH125" i="3" s="1"/>
  <c r="LD39" i="25"/>
  <c r="LE126" i="3"/>
  <c r="MT45" i="3"/>
  <c r="WO45" i="25"/>
  <c r="WX45" i="25" s="1"/>
  <c r="WT77" i="3"/>
  <c r="XG77" i="3" s="1"/>
  <c r="LN99" i="3"/>
  <c r="LK39" i="25" s="1"/>
  <c r="LH99" i="3"/>
  <c r="LB39" i="25"/>
  <c r="SG101" i="3"/>
  <c r="SG126" i="3"/>
  <c r="LE101" i="3"/>
  <c r="LG101" i="3"/>
  <c r="TD21" i="25"/>
  <c r="OR45" i="25"/>
  <c r="LN78" i="3"/>
  <c r="LH78" i="3"/>
  <c r="LE45" i="25"/>
  <c r="NG126" i="3"/>
  <c r="LG79" i="3"/>
  <c r="LE79" i="3"/>
  <c r="VE45" i="25"/>
  <c r="SD39" i="25"/>
  <c r="LD21" i="25"/>
  <c r="LN100" i="3"/>
  <c r="LH100" i="3"/>
  <c r="KZ22" i="25"/>
  <c r="LG43" i="3"/>
  <c r="LE43" i="3"/>
  <c r="NG79" i="3"/>
  <c r="DR42" i="3"/>
  <c r="LN42" i="3"/>
  <c r="LK21" i="25" s="1"/>
  <c r="LH42" i="3"/>
  <c r="LB21" i="25"/>
  <c r="SR101" i="3"/>
  <c r="ST101" i="3"/>
  <c r="CT79" i="3"/>
  <c r="CR79" i="3"/>
  <c r="SR126" i="3"/>
  <c r="ST126" i="3"/>
  <c r="TG45" i="3"/>
  <c r="TE45" i="3"/>
  <c r="CQ39" i="25"/>
  <c r="BD22" i="25"/>
  <c r="DN78" i="3"/>
  <c r="DH78" i="3"/>
  <c r="WU124" i="3"/>
  <c r="DT99" i="3"/>
  <c r="DU124" i="3"/>
  <c r="NA42" i="3"/>
  <c r="MX21" i="25" s="1"/>
  <c r="MU42" i="3"/>
  <c r="WR42" i="3"/>
  <c r="MO21" i="25"/>
  <c r="SU78" i="3"/>
  <c r="TA78" i="3"/>
  <c r="SH78" i="3"/>
  <c r="SN78" i="3"/>
  <c r="RQ21" i="25"/>
  <c r="TN99" i="3"/>
  <c r="TK39" i="25" s="1"/>
  <c r="TH99" i="3"/>
  <c r="TB39" i="25"/>
  <c r="WU98" i="3"/>
  <c r="XH98" i="3" s="1"/>
  <c r="RZ22" i="25"/>
  <c r="SR43" i="3"/>
  <c r="ST43" i="3"/>
  <c r="DH125" i="3"/>
  <c r="DN125" i="3"/>
  <c r="BH78" i="3"/>
  <c r="BN78" i="3"/>
  <c r="DR78" i="3"/>
  <c r="TH77" i="3"/>
  <c r="TN77" i="3"/>
  <c r="MU100" i="3"/>
  <c r="NA100" i="3"/>
  <c r="WP125" i="3"/>
  <c r="XC125" i="3" s="1"/>
  <c r="MT125" i="3"/>
  <c r="MR125" i="3"/>
  <c r="CZ22" i="25"/>
  <c r="DG43" i="3"/>
  <c r="BN100" i="3"/>
  <c r="BH100" i="3"/>
  <c r="DR100" i="3"/>
  <c r="CU100" i="3"/>
  <c r="DA100" i="3"/>
  <c r="UT79" i="3"/>
  <c r="UR79" i="3"/>
  <c r="DP79" i="3"/>
  <c r="BG79" i="3"/>
  <c r="ST79" i="3"/>
  <c r="SR79" i="3"/>
  <c r="UT101" i="3"/>
  <c r="UR101" i="3"/>
  <c r="DG126" i="3"/>
  <c r="NE126" i="3"/>
  <c r="CR45" i="3"/>
  <c r="CT45" i="3"/>
  <c r="DG45" i="3"/>
  <c r="NG45" i="3"/>
  <c r="NE45" i="3"/>
  <c r="SF79" i="3"/>
  <c r="SO79" i="3" s="1"/>
  <c r="UU42" i="3"/>
  <c r="VA42" i="3"/>
  <c r="VK21" i="25" s="1"/>
  <c r="VB21" i="25"/>
  <c r="DA99" i="3"/>
  <c r="CX39" i="25" s="1"/>
  <c r="CU99" i="3"/>
  <c r="DU99" i="3" s="1"/>
  <c r="CO39" i="25"/>
  <c r="DO39" i="25" s="1"/>
  <c r="SU42" i="3"/>
  <c r="TA42" i="3"/>
  <c r="SK21" i="25" s="1"/>
  <c r="SB21" i="25"/>
  <c r="BE39" i="25"/>
  <c r="TG100" i="3"/>
  <c r="WT100" i="3" s="1"/>
  <c r="TE100" i="3"/>
  <c r="WP78" i="3"/>
  <c r="XC78" i="3" s="1"/>
  <c r="MT78" i="3"/>
  <c r="MR78" i="3"/>
  <c r="NH78" i="3"/>
  <c r="NN78" i="3"/>
  <c r="TN42" i="3"/>
  <c r="TK21" i="25" s="1"/>
  <c r="TH42" i="3"/>
  <c r="TB21" i="25"/>
  <c r="RR45" i="25"/>
  <c r="WT42" i="3"/>
  <c r="MQ21" i="25"/>
  <c r="SN42" i="3"/>
  <c r="SH42" i="3"/>
  <c r="RO21" i="25"/>
  <c r="NH125" i="3"/>
  <c r="NN125" i="3"/>
  <c r="SN125" i="3"/>
  <c r="SH125" i="3"/>
  <c r="SU99" i="3"/>
  <c r="TA99" i="3"/>
  <c r="SK39" i="25" s="1"/>
  <c r="SB39" i="25"/>
  <c r="MU77" i="3"/>
  <c r="NA77" i="3"/>
  <c r="WR77" i="3"/>
  <c r="XE77" i="3" s="1"/>
  <c r="DO45" i="25"/>
  <c r="DT100" i="3"/>
  <c r="BH125" i="3"/>
  <c r="BN125" i="3"/>
  <c r="DR125" i="3"/>
  <c r="UU78" i="3"/>
  <c r="VA78" i="3"/>
  <c r="XH73" i="3"/>
  <c r="DG79" i="3"/>
  <c r="CT101" i="3"/>
  <c r="CR101" i="3"/>
  <c r="DP101" i="3"/>
  <c r="BG101" i="3"/>
  <c r="DP126" i="3"/>
  <c r="BG126" i="3"/>
  <c r="DP45" i="3"/>
  <c r="BG45" i="3"/>
  <c r="WQ79" i="3"/>
  <c r="DH42" i="3"/>
  <c r="DN42" i="3"/>
  <c r="DK21" i="25" s="1"/>
  <c r="DB21" i="25"/>
  <c r="NA99" i="3"/>
  <c r="MX39" i="25" s="1"/>
  <c r="MU99" i="3"/>
  <c r="WR99" i="3"/>
  <c r="XA99" i="3" s="1"/>
  <c r="XE124" i="3"/>
  <c r="UZ22" i="25"/>
  <c r="UR43" i="3"/>
  <c r="UT43" i="3"/>
  <c r="TA125" i="3"/>
  <c r="SU125" i="3"/>
  <c r="DA78" i="3"/>
  <c r="CU78" i="3"/>
  <c r="DA42" i="3"/>
  <c r="CX21" i="25" s="1"/>
  <c r="CU42" i="3"/>
  <c r="CO21" i="25"/>
  <c r="NH42" i="3"/>
  <c r="NN42" i="3"/>
  <c r="OX21" i="25" s="1"/>
  <c r="OO21" i="25"/>
  <c r="XH122" i="3"/>
  <c r="MO22" i="25"/>
  <c r="NA43" i="3"/>
  <c r="MX22" i="25" s="1"/>
  <c r="MU43" i="3"/>
  <c r="TG125" i="3"/>
  <c r="TE125" i="3"/>
  <c r="CM22" i="25"/>
  <c r="CT43" i="3"/>
  <c r="CR43" i="3"/>
  <c r="TA100" i="3"/>
  <c r="SU100" i="3"/>
  <c r="WP100" i="3"/>
  <c r="XC100" i="3" s="1"/>
  <c r="OM22" i="25"/>
  <c r="NG43" i="3"/>
  <c r="NE43" i="3"/>
  <c r="RM22" i="25"/>
  <c r="SG43" i="3"/>
  <c r="SE43" i="3"/>
  <c r="UU100" i="3"/>
  <c r="VA100" i="3"/>
  <c r="DT125" i="3"/>
  <c r="CU125" i="3"/>
  <c r="DA125" i="3"/>
  <c r="DG101" i="3"/>
  <c r="NE101" i="3"/>
  <c r="NG101" i="3"/>
  <c r="CT126" i="3"/>
  <c r="CR126" i="3"/>
  <c r="ST45" i="3"/>
  <c r="SR45" i="3"/>
  <c r="SE45" i="3"/>
  <c r="SG45" i="3"/>
  <c r="UT45" i="3"/>
  <c r="MR126" i="3"/>
  <c r="MT126" i="3"/>
  <c r="TG126" i="3"/>
  <c r="TE126" i="3"/>
  <c r="DR99" i="3"/>
  <c r="TG78" i="3"/>
  <c r="TE78" i="3"/>
  <c r="BB22" i="25"/>
  <c r="BH43" i="3"/>
  <c r="BN43" i="3"/>
  <c r="BK22" i="25" s="1"/>
  <c r="WU123" i="3"/>
  <c r="WM21" i="25"/>
  <c r="TB22" i="25"/>
  <c r="TH43" i="3"/>
  <c r="TN43" i="3"/>
  <c r="TK22" i="25" s="1"/>
  <c r="OQ21" i="25"/>
  <c r="TD39" i="25"/>
  <c r="DN100" i="3"/>
  <c r="DH100" i="3"/>
  <c r="DT78" i="3"/>
  <c r="DT42" i="3"/>
  <c r="DE45" i="25"/>
  <c r="XE76" i="3"/>
  <c r="XN76" i="3" s="1"/>
  <c r="MQ39" i="25"/>
  <c r="CR45" i="25"/>
  <c r="SN100" i="3"/>
  <c r="SH100" i="3"/>
  <c r="LL21" i="25"/>
  <c r="XF123" i="3"/>
  <c r="XA45" i="25"/>
  <c r="DN39" i="25"/>
  <c r="DP45" i="25"/>
  <c r="BO42" i="3"/>
  <c r="BL21" i="25" s="1"/>
  <c r="BC21" i="25"/>
  <c r="NB42" i="3"/>
  <c r="MY21" i="25" s="1"/>
  <c r="MP21" i="25"/>
  <c r="LO78" i="3"/>
  <c r="WS78" i="3"/>
  <c r="BO99" i="3"/>
  <c r="BL39" i="25" s="1"/>
  <c r="BC39" i="25"/>
  <c r="VB99" i="3"/>
  <c r="VL39" i="25" s="1"/>
  <c r="VC39" i="25"/>
  <c r="US100" i="3"/>
  <c r="SO124" i="3"/>
  <c r="VA22" i="25"/>
  <c r="US43" i="3"/>
  <c r="TF100" i="3"/>
  <c r="WP45" i="25"/>
  <c r="WY45" i="25" s="1"/>
  <c r="DA22" i="25"/>
  <c r="MN22" i="25"/>
  <c r="MS43" i="3"/>
  <c r="NF100" i="3"/>
  <c r="LO125" i="3"/>
  <c r="BO100" i="3"/>
  <c r="RN22" i="25"/>
  <c r="SF43" i="3"/>
  <c r="SS100" i="3"/>
  <c r="VB124" i="3"/>
  <c r="TB124" i="3"/>
  <c r="DB100" i="3"/>
  <c r="DO99" i="3"/>
  <c r="DL39" i="25" s="1"/>
  <c r="DC39" i="25"/>
  <c r="LO124" i="3"/>
  <c r="WS124" i="3"/>
  <c r="DO42" i="3"/>
  <c r="DL21" i="25" s="1"/>
  <c r="DC21" i="25"/>
  <c r="BA22" i="25"/>
  <c r="LF101" i="3"/>
  <c r="LA22" i="25"/>
  <c r="WQ43" i="3"/>
  <c r="LF43" i="3"/>
  <c r="MS100" i="3"/>
  <c r="MS125" i="3"/>
  <c r="ON22" i="25"/>
  <c r="NF43" i="3"/>
  <c r="WQ100" i="3"/>
  <c r="LF100" i="3"/>
  <c r="DB42" i="3"/>
  <c r="CY21" i="25" s="1"/>
  <c r="CP21" i="25"/>
  <c r="CN22" i="25"/>
  <c r="CS43" i="3"/>
  <c r="TA22" i="25"/>
  <c r="TF43" i="3"/>
  <c r="SO100" i="3"/>
  <c r="TO124" i="3"/>
  <c r="NO124" i="3"/>
  <c r="SA22" i="25"/>
  <c r="SS43" i="3"/>
  <c r="DO100" i="3"/>
  <c r="P126" i="1"/>
  <c r="CX126" i="1" s="1"/>
  <c r="P45" i="1"/>
  <c r="CX45" i="1" s="1"/>
  <c r="DQ100" i="3"/>
  <c r="AF100" i="3"/>
  <c r="DN21" i="25"/>
  <c r="DQ125" i="3"/>
  <c r="XD125" i="3" s="1"/>
  <c r="AF125" i="3"/>
  <c r="P79" i="1"/>
  <c r="CX79" i="1" s="1"/>
  <c r="AO42" i="3"/>
  <c r="AL21" i="25" s="1"/>
  <c r="DS42" i="3"/>
  <c r="AA22" i="25"/>
  <c r="DQ43" i="3"/>
  <c r="AF43" i="3"/>
  <c r="AO77" i="3"/>
  <c r="DS77" i="3"/>
  <c r="XF98" i="3"/>
  <c r="XO98" i="3" s="1"/>
  <c r="EB98" i="3"/>
  <c r="AO99" i="3"/>
  <c r="AL39" i="25" s="1"/>
  <c r="DS99" i="3"/>
  <c r="P101" i="1"/>
  <c r="CX101" i="1" s="1"/>
  <c r="AC39" i="25"/>
  <c r="AO124" i="3"/>
  <c r="DS124" i="3"/>
  <c r="DQ78" i="3"/>
  <c r="AF78" i="3"/>
  <c r="XF76" i="3"/>
  <c r="XO76" i="3" s="1"/>
  <c r="EB76" i="3"/>
  <c r="AC21" i="25"/>
  <c r="D136" i="23"/>
  <c r="D167" i="23"/>
  <c r="DG134" i="23"/>
  <c r="D64" i="23"/>
  <c r="AS101" i="3" l="1"/>
  <c r="BB101" i="3" s="1"/>
  <c r="AS46" i="3"/>
  <c r="BB46" i="3" s="1"/>
  <c r="AS127" i="3"/>
  <c r="BB127" i="3" s="1"/>
  <c r="DF126" i="3"/>
  <c r="DO126" i="3" s="1"/>
  <c r="DF127" i="3"/>
  <c r="DO127" i="3" s="1"/>
  <c r="AO60" i="23"/>
  <c r="KQ79" i="3"/>
  <c r="AE60" i="23"/>
  <c r="DC166" i="23"/>
  <c r="KQ101" i="3"/>
  <c r="XF77" i="3"/>
  <c r="EO125" i="3"/>
  <c r="ED46" i="3"/>
  <c r="KQ46" i="3" s="1"/>
  <c r="DC62" i="23"/>
  <c r="DC135" i="23"/>
  <c r="DC97" i="23"/>
  <c r="DC104" i="23"/>
  <c r="BW60" i="23"/>
  <c r="Q167" i="23"/>
  <c r="U167" i="23"/>
  <c r="S167" i="23"/>
  <c r="AD128" i="3" s="1"/>
  <c r="U64" i="23"/>
  <c r="Q64" i="23"/>
  <c r="S64" i="23"/>
  <c r="U136" i="23"/>
  <c r="AQ103" i="3" s="1"/>
  <c r="Q136" i="23"/>
  <c r="S136" i="23"/>
  <c r="AD46" i="3"/>
  <c r="ED127" i="3"/>
  <c r="EF127" i="3" s="1"/>
  <c r="DG166" i="23"/>
  <c r="CG60" i="23"/>
  <c r="AQ60" i="23"/>
  <c r="BS60" i="23"/>
  <c r="AS60" i="23"/>
  <c r="BO60" i="23"/>
  <c r="CO60" i="23"/>
  <c r="CA60" i="23"/>
  <c r="AY60" i="23"/>
  <c r="CS60" i="23"/>
  <c r="BY60" i="23"/>
  <c r="CU60" i="23"/>
  <c r="AI60" i="23"/>
  <c r="BK60" i="23"/>
  <c r="BE60" i="23"/>
  <c r="XA39" i="25"/>
  <c r="Y60" i="23"/>
  <c r="WZ21" i="25"/>
  <c r="BI60" i="23"/>
  <c r="CE60" i="23"/>
  <c r="AU60" i="23"/>
  <c r="BU60" i="23"/>
  <c r="AG60" i="23"/>
  <c r="XF42" i="3"/>
  <c r="BM60" i="23"/>
  <c r="WP39" i="25"/>
  <c r="WY39" i="25" s="1"/>
  <c r="WP21" i="25"/>
  <c r="WY21" i="25" s="1"/>
  <c r="CU64" i="23"/>
  <c r="CE64" i="23"/>
  <c r="BW64" i="23"/>
  <c r="BO64" i="23"/>
  <c r="BG64" i="23"/>
  <c r="AY64" i="23"/>
  <c r="AQ64" i="23"/>
  <c r="AI64" i="23"/>
  <c r="AA64" i="23"/>
  <c r="CS64" i="23"/>
  <c r="CK64" i="23"/>
  <c r="BU64" i="23"/>
  <c r="BM64" i="23"/>
  <c r="BE64" i="23"/>
  <c r="AW64" i="23"/>
  <c r="AO64" i="23"/>
  <c r="AG64" i="23"/>
  <c r="Y64" i="23"/>
  <c r="BQ47" i="3" s="1"/>
  <c r="Q47" i="3"/>
  <c r="CY64" i="23"/>
  <c r="CI64" i="23"/>
  <c r="CW64" i="23"/>
  <c r="CO64" i="23"/>
  <c r="CG64" i="23"/>
  <c r="BY64" i="23"/>
  <c r="BQ64" i="23"/>
  <c r="BI64" i="23"/>
  <c r="BA64" i="23"/>
  <c r="AS64" i="23"/>
  <c r="AK64" i="23"/>
  <c r="BC64" i="23"/>
  <c r="JQ47" i="3" s="1"/>
  <c r="W64" i="23"/>
  <c r="CA64" i="23"/>
  <c r="AU64" i="23"/>
  <c r="BS64" i="23"/>
  <c r="AM64" i="23"/>
  <c r="BK64" i="23"/>
  <c r="MD47" i="3" s="1"/>
  <c r="AE64" i="23"/>
  <c r="CM64" i="23"/>
  <c r="CS136" i="23"/>
  <c r="UQ103" i="3" s="1"/>
  <c r="US103" i="3" s="1"/>
  <c r="VB103" i="3" s="1"/>
  <c r="CK136" i="23"/>
  <c r="SQ103" i="3" s="1"/>
  <c r="QS103" i="3"/>
  <c r="RB103" i="3" s="1"/>
  <c r="BU136" i="23"/>
  <c r="OQ103" i="3" s="1"/>
  <c r="OS103" i="3" s="1"/>
  <c r="PB103" i="3" s="1"/>
  <c r="BM136" i="23"/>
  <c r="MQ103" i="3" s="1"/>
  <c r="MS103" i="3" s="1"/>
  <c r="NB103" i="3" s="1"/>
  <c r="BE136" i="23"/>
  <c r="KD103" i="3" s="1"/>
  <c r="KF103" i="3" s="1"/>
  <c r="KO103" i="3" s="1"/>
  <c r="AW136" i="23"/>
  <c r="ID103" i="3" s="1"/>
  <c r="IF103" i="3" s="1"/>
  <c r="IO103" i="3" s="1"/>
  <c r="AO136" i="23"/>
  <c r="GD103" i="3" s="1"/>
  <c r="GF103" i="3" s="1"/>
  <c r="GO103" i="3" s="1"/>
  <c r="AG136" i="23"/>
  <c r="Y136" i="23"/>
  <c r="BQ103" i="3" s="1"/>
  <c r="BS103" i="3" s="1"/>
  <c r="CB103" i="3" s="1"/>
  <c r="Q103" i="3"/>
  <c r="S103" i="3" s="1"/>
  <c r="CY136" i="23"/>
  <c r="WD103" i="3" s="1"/>
  <c r="WF103" i="3" s="1"/>
  <c r="WO103" i="3" s="1"/>
  <c r="UD103" i="3"/>
  <c r="UO103" i="3" s="1"/>
  <c r="CI136" i="23"/>
  <c r="CA136" i="23"/>
  <c r="QD103" i="3" s="1"/>
  <c r="QF103" i="3" s="1"/>
  <c r="QO103" i="3" s="1"/>
  <c r="BS136" i="23"/>
  <c r="OD103" i="3" s="1"/>
  <c r="OF103" i="3" s="1"/>
  <c r="OO103" i="3" s="1"/>
  <c r="BK136" i="23"/>
  <c r="MD103" i="3" s="1"/>
  <c r="MF103" i="3" s="1"/>
  <c r="MO103" i="3" s="1"/>
  <c r="BC136" i="23"/>
  <c r="JQ103" i="3" s="1"/>
  <c r="JS103" i="3" s="1"/>
  <c r="KB103" i="3" s="1"/>
  <c r="AU136" i="23"/>
  <c r="HQ103" i="3" s="1"/>
  <c r="HS103" i="3" s="1"/>
  <c r="IB103" i="3" s="1"/>
  <c r="AM136" i="23"/>
  <c r="FQ103" i="3" s="1"/>
  <c r="FS103" i="3" s="1"/>
  <c r="GB103" i="3" s="1"/>
  <c r="AE136" i="23"/>
  <c r="DD103" i="3" s="1"/>
  <c r="W136" i="23"/>
  <c r="BD103" i="3" s="1"/>
  <c r="CW136" i="23"/>
  <c r="VQ103" i="3" s="1"/>
  <c r="VS103" i="3" s="1"/>
  <c r="WB103" i="3" s="1"/>
  <c r="CO136" i="23"/>
  <c r="TQ103" i="3" s="1"/>
  <c r="TS103" i="3" s="1"/>
  <c r="UB103" i="3" s="1"/>
  <c r="CG136" i="23"/>
  <c r="RQ103" i="3" s="1"/>
  <c r="RS103" i="3" s="1"/>
  <c r="SB103" i="3" s="1"/>
  <c r="BY136" i="23"/>
  <c r="PQ103" i="3" s="1"/>
  <c r="PS103" i="3" s="1"/>
  <c r="QB103" i="3" s="1"/>
  <c r="BQ136" i="23"/>
  <c r="NQ103" i="3" s="1"/>
  <c r="NS103" i="3" s="1"/>
  <c r="OB103" i="3" s="1"/>
  <c r="BI136" i="23"/>
  <c r="LQ103" i="3" s="1"/>
  <c r="LS103" i="3" s="1"/>
  <c r="MB103" i="3" s="1"/>
  <c r="BA136" i="23"/>
  <c r="JD103" i="3" s="1"/>
  <c r="JF103" i="3" s="1"/>
  <c r="JO103" i="3" s="1"/>
  <c r="AS136" i="23"/>
  <c r="HD103" i="3" s="1"/>
  <c r="HF103" i="3" s="1"/>
  <c r="HO103" i="3" s="1"/>
  <c r="AK136" i="23"/>
  <c r="FD103" i="3" s="1"/>
  <c r="FF103" i="3" s="1"/>
  <c r="FO103" i="3" s="1"/>
  <c r="CQ103" i="3"/>
  <c r="CS103" i="3" s="1"/>
  <c r="DB103" i="3" s="1"/>
  <c r="CM136" i="23"/>
  <c r="TD103" i="3" s="1"/>
  <c r="TF103" i="3" s="1"/>
  <c r="TO103" i="3" s="1"/>
  <c r="BG136" i="23"/>
  <c r="LD103" i="3" s="1"/>
  <c r="AA136" i="23"/>
  <c r="CD103" i="3" s="1"/>
  <c r="CF103" i="3" s="1"/>
  <c r="CO103" i="3" s="1"/>
  <c r="CE136" i="23"/>
  <c r="RD103" i="3" s="1"/>
  <c r="RF103" i="3" s="1"/>
  <c r="RO103" i="3" s="1"/>
  <c r="AY136" i="23"/>
  <c r="IQ103" i="3" s="1"/>
  <c r="IS103" i="3" s="1"/>
  <c r="JB103" i="3" s="1"/>
  <c r="AD103" i="3"/>
  <c r="BW136" i="23"/>
  <c r="PD103" i="3" s="1"/>
  <c r="PF103" i="3" s="1"/>
  <c r="PO103" i="3" s="1"/>
  <c r="AQ136" i="23"/>
  <c r="GQ103" i="3" s="1"/>
  <c r="GS103" i="3" s="1"/>
  <c r="HB103" i="3" s="1"/>
  <c r="CU136" i="23"/>
  <c r="VD103" i="3" s="1"/>
  <c r="VF103" i="3" s="1"/>
  <c r="VO103" i="3" s="1"/>
  <c r="BO136" i="23"/>
  <c r="ND103" i="3" s="1"/>
  <c r="NF103" i="3" s="1"/>
  <c r="NO103" i="3" s="1"/>
  <c r="AI136" i="23"/>
  <c r="EQ103" i="3" s="1"/>
  <c r="ES103" i="3" s="1"/>
  <c r="FB103" i="3" s="1"/>
  <c r="LN23" i="25"/>
  <c r="LS45" i="3"/>
  <c r="RA23" i="25"/>
  <c r="RF45" i="3"/>
  <c r="HA23" i="25"/>
  <c r="HS45" i="3"/>
  <c r="SB43" i="3"/>
  <c r="SY22" i="25" s="1"/>
  <c r="SP22" i="25"/>
  <c r="WB43" i="3"/>
  <c r="UL22" i="25" s="1"/>
  <c r="UC22" i="25"/>
  <c r="OB100" i="3"/>
  <c r="HB100" i="3"/>
  <c r="RB43" i="3"/>
  <c r="QY22" i="25" s="1"/>
  <c r="QP22" i="25"/>
  <c r="AM103" i="23"/>
  <c r="FQ80" i="3"/>
  <c r="OD80" i="3"/>
  <c r="BS103" i="23"/>
  <c r="WD80" i="3"/>
  <c r="CY103" i="23"/>
  <c r="GD80" i="3"/>
  <c r="AO103" i="23"/>
  <c r="OQ80" i="3"/>
  <c r="BU103" i="23"/>
  <c r="AD80" i="3"/>
  <c r="IQ80" i="3"/>
  <c r="AY103" i="23"/>
  <c r="RD80" i="3"/>
  <c r="CE103" i="23"/>
  <c r="CQ80" i="3"/>
  <c r="LQ80" i="3"/>
  <c r="BI103" i="23"/>
  <c r="TQ80" i="3"/>
  <c r="CO103" i="23"/>
  <c r="GD74" i="3"/>
  <c r="AO96" i="23"/>
  <c r="RD74" i="3"/>
  <c r="CE96" i="23"/>
  <c r="ED74" i="3"/>
  <c r="AG96" i="23"/>
  <c r="PD74" i="3"/>
  <c r="BW96" i="23"/>
  <c r="AU96" i="23"/>
  <c r="HQ74" i="3"/>
  <c r="SQ74" i="3"/>
  <c r="CK96" i="23"/>
  <c r="AM96" i="23"/>
  <c r="FQ74" i="3"/>
  <c r="CQ74" i="3"/>
  <c r="LQ74" i="3"/>
  <c r="BI96" i="23"/>
  <c r="TQ74" i="3"/>
  <c r="CO96" i="23"/>
  <c r="CO43" i="3"/>
  <c r="CL22" i="25" s="1"/>
  <c r="CC22" i="25"/>
  <c r="UO43" i="3"/>
  <c r="UY22" i="25" s="1"/>
  <c r="UP22" i="25"/>
  <c r="BN23" i="25"/>
  <c r="BS45" i="3"/>
  <c r="QB100" i="3"/>
  <c r="KO100" i="3"/>
  <c r="VO100" i="3"/>
  <c r="EP22" i="25"/>
  <c r="FB43" i="3"/>
  <c r="EY22" i="25" s="1"/>
  <c r="HO43" i="3"/>
  <c r="JL22" i="25" s="1"/>
  <c r="JC22" i="25"/>
  <c r="MC22" i="25"/>
  <c r="MO43" i="3"/>
  <c r="ML22" i="25" s="1"/>
  <c r="WB100" i="3"/>
  <c r="WO100" i="3"/>
  <c r="JB100" i="3"/>
  <c r="GB43" i="3"/>
  <c r="FY22" i="25" s="1"/>
  <c r="FP22" i="25"/>
  <c r="QN23" i="25"/>
  <c r="QS45" i="3"/>
  <c r="LP22" i="25"/>
  <c r="MB43" i="3"/>
  <c r="LY22" i="25" s="1"/>
  <c r="KS100" i="3"/>
  <c r="EO100" i="3"/>
  <c r="FD102" i="3"/>
  <c r="VD102" i="3"/>
  <c r="CQ102" i="3"/>
  <c r="CS102" i="3" s="1"/>
  <c r="DB102" i="3" s="1"/>
  <c r="FQ102" i="3"/>
  <c r="OD102" i="3"/>
  <c r="Q102" i="3"/>
  <c r="ID102" i="3"/>
  <c r="AD102" i="3"/>
  <c r="IQ102" i="3"/>
  <c r="RD102" i="3"/>
  <c r="RO43" i="3"/>
  <c r="RL22" i="25" s="1"/>
  <c r="RC22" i="25"/>
  <c r="EO79" i="3"/>
  <c r="KS79" i="3"/>
  <c r="LB79" i="3" s="1"/>
  <c r="CW60" i="23"/>
  <c r="AK60" i="23"/>
  <c r="BG60" i="23"/>
  <c r="CI60" i="23"/>
  <c r="W60" i="23"/>
  <c r="HN23" i="25"/>
  <c r="IF45" i="3"/>
  <c r="CB100" i="3"/>
  <c r="OS127" i="3"/>
  <c r="KD127" i="3"/>
  <c r="ID127" i="3"/>
  <c r="BD127" i="3"/>
  <c r="SD127" i="3"/>
  <c r="SF127" i="3" s="1"/>
  <c r="SO127" i="3" s="1"/>
  <c r="EQ127" i="3"/>
  <c r="ND127" i="3"/>
  <c r="NF127" i="3" s="1"/>
  <c r="NO127" i="3" s="1"/>
  <c r="VD127" i="3"/>
  <c r="JO100" i="3"/>
  <c r="GO100" i="3"/>
  <c r="OB43" i="3"/>
  <c r="NL22" i="25" s="1"/>
  <c r="NC22" i="25"/>
  <c r="N23" i="25"/>
  <c r="S45" i="3"/>
  <c r="P23" i="25" s="1"/>
  <c r="AU103" i="23"/>
  <c r="HQ80" i="3"/>
  <c r="QD80" i="3"/>
  <c r="CA103" i="23"/>
  <c r="Q80" i="3"/>
  <c r="ID80" i="3"/>
  <c r="AW103" i="23"/>
  <c r="AA103" i="23"/>
  <c r="CD80" i="3"/>
  <c r="LD80" i="3"/>
  <c r="BG103" i="23"/>
  <c r="TD80" i="3"/>
  <c r="CM103" i="23"/>
  <c r="FD80" i="3"/>
  <c r="AK103" i="23"/>
  <c r="NQ80" i="3"/>
  <c r="BQ103" i="23"/>
  <c r="VQ80" i="3"/>
  <c r="CW103" i="23"/>
  <c r="AY96" i="23"/>
  <c r="IQ74" i="3"/>
  <c r="UD74" i="3"/>
  <c r="AQ96" i="23"/>
  <c r="GQ74" i="3"/>
  <c r="SD74" i="3"/>
  <c r="CI96" i="23"/>
  <c r="KD74" i="3"/>
  <c r="BE96" i="23"/>
  <c r="UQ74" i="3"/>
  <c r="CS96" i="23"/>
  <c r="ID74" i="3"/>
  <c r="AW96" i="23"/>
  <c r="TD74" i="3"/>
  <c r="CM96" i="23"/>
  <c r="FD74" i="3"/>
  <c r="AK96" i="23"/>
  <c r="NQ74" i="3"/>
  <c r="BQ96" i="23"/>
  <c r="VD74" i="3"/>
  <c r="CU96" i="23"/>
  <c r="JF126" i="3"/>
  <c r="PF126" i="3"/>
  <c r="GF126" i="3"/>
  <c r="IN23" i="25"/>
  <c r="JF45" i="3"/>
  <c r="OA23" i="25"/>
  <c r="PF45" i="3"/>
  <c r="WA23" i="25"/>
  <c r="WF45" i="3"/>
  <c r="FN23" i="25"/>
  <c r="FS45" i="3"/>
  <c r="SB100" i="3"/>
  <c r="IO100" i="3"/>
  <c r="FO43" i="3"/>
  <c r="FL22" i="25" s="1"/>
  <c r="FC22" i="25"/>
  <c r="GP22" i="25"/>
  <c r="HB43" i="3"/>
  <c r="GY22" i="25" s="1"/>
  <c r="HF126" i="3"/>
  <c r="JA23" i="25"/>
  <c r="HF45" i="3"/>
  <c r="UN23" i="25"/>
  <c r="BB100" i="3"/>
  <c r="IO43" i="3"/>
  <c r="HY22" i="25" s="1"/>
  <c r="HP22" i="25"/>
  <c r="NQ102" i="3"/>
  <c r="AQ102" i="3"/>
  <c r="AS102" i="3" s="1"/>
  <c r="LQ102" i="3"/>
  <c r="HQ102" i="3"/>
  <c r="QD102" i="3"/>
  <c r="BQ102" i="3"/>
  <c r="KD102" i="3"/>
  <c r="CD102" i="3"/>
  <c r="LD102" i="3"/>
  <c r="SQ102" i="3"/>
  <c r="SS102" i="3" s="1"/>
  <c r="TB102" i="3" s="1"/>
  <c r="OF126" i="3"/>
  <c r="UA23" i="25"/>
  <c r="VS45" i="3"/>
  <c r="FA23" i="25"/>
  <c r="FF45" i="3"/>
  <c r="AW60" i="23"/>
  <c r="HO100" i="3"/>
  <c r="QO43" i="3"/>
  <c r="QL22" i="25" s="1"/>
  <c r="QC22" i="25"/>
  <c r="BB43" i="3"/>
  <c r="AY22" i="25" s="1"/>
  <c r="AP22" i="25"/>
  <c r="MD127" i="3"/>
  <c r="HS127" i="3"/>
  <c r="SQ127" i="3"/>
  <c r="SS127" i="3" s="1"/>
  <c r="TB127" i="3" s="1"/>
  <c r="FQ127" i="3"/>
  <c r="WF127" i="3"/>
  <c r="TN23" i="25"/>
  <c r="TS45" i="3"/>
  <c r="IA23" i="25"/>
  <c r="IS45" i="3"/>
  <c r="QA23" i="25"/>
  <c r="QF45" i="3"/>
  <c r="QB43" i="3"/>
  <c r="PL22" i="25" s="1"/>
  <c r="PC22" i="25"/>
  <c r="NP22" i="25"/>
  <c r="PB43" i="3"/>
  <c r="NY22" i="25" s="1"/>
  <c r="UO100" i="3"/>
  <c r="W103" i="23"/>
  <c r="BD80" i="3"/>
  <c r="BF80" i="3" s="1"/>
  <c r="JQ80" i="3"/>
  <c r="BC103" i="23"/>
  <c r="SD80" i="3"/>
  <c r="CI103" i="23"/>
  <c r="BQ80" i="3"/>
  <c r="Y103" i="23"/>
  <c r="KD80" i="3"/>
  <c r="BE103" i="23"/>
  <c r="SQ80" i="3"/>
  <c r="CK103" i="23"/>
  <c r="AI103" i="23"/>
  <c r="EQ80" i="3"/>
  <c r="ND80" i="3"/>
  <c r="BO103" i="23"/>
  <c r="VD80" i="3"/>
  <c r="CU103" i="23"/>
  <c r="HD80" i="3"/>
  <c r="AS103" i="23"/>
  <c r="PQ80" i="3"/>
  <c r="BY103" i="23"/>
  <c r="AD74" i="3"/>
  <c r="MD74" i="3"/>
  <c r="BK96" i="23"/>
  <c r="WD74" i="3"/>
  <c r="CY96" i="23"/>
  <c r="JQ74" i="3"/>
  <c r="BC96" i="23"/>
  <c r="BQ74" i="3"/>
  <c r="Y96" i="23"/>
  <c r="ND74" i="3"/>
  <c r="BO96" i="23"/>
  <c r="Q74" i="3"/>
  <c r="BG96" i="23"/>
  <c r="LD74" i="3"/>
  <c r="VQ74" i="3"/>
  <c r="CW96" i="23"/>
  <c r="AS96" i="23"/>
  <c r="HD74" i="3"/>
  <c r="PQ74" i="3"/>
  <c r="BY96" i="23"/>
  <c r="CB43" i="3"/>
  <c r="BY22" i="25" s="1"/>
  <c r="BP22" i="25"/>
  <c r="NN23" i="25"/>
  <c r="OS45" i="3"/>
  <c r="WO43" i="3"/>
  <c r="WL22" i="25" s="1"/>
  <c r="WC22" i="25"/>
  <c r="KB100" i="3"/>
  <c r="FB100" i="3"/>
  <c r="GO43" i="3"/>
  <c r="GL22" i="25" s="1"/>
  <c r="GC22" i="25"/>
  <c r="OO43" i="3"/>
  <c r="PY22" i="25" s="1"/>
  <c r="PP22" i="25"/>
  <c r="EO101" i="3"/>
  <c r="KS101" i="3"/>
  <c r="GB100" i="3"/>
  <c r="PB100" i="3"/>
  <c r="KQ45" i="3"/>
  <c r="EF45" i="3"/>
  <c r="GA23" i="25"/>
  <c r="GF45" i="3"/>
  <c r="HC22" i="25"/>
  <c r="IB43" i="3"/>
  <c r="HL22" i="25" s="1"/>
  <c r="IP22" i="25"/>
  <c r="JO43" i="3"/>
  <c r="IY22" i="25" s="1"/>
  <c r="MO100" i="3"/>
  <c r="HD102" i="3"/>
  <c r="JD102" i="3"/>
  <c r="BD102" i="3"/>
  <c r="JQ102" i="3"/>
  <c r="TQ102" i="3"/>
  <c r="ED102" i="3"/>
  <c r="MQ102" i="3"/>
  <c r="UD102" i="3"/>
  <c r="EQ102" i="3"/>
  <c r="ND102" i="3"/>
  <c r="UQ102" i="3"/>
  <c r="JP22" i="25"/>
  <c r="KB43" i="3"/>
  <c r="JY22" i="25" s="1"/>
  <c r="PO43" i="3"/>
  <c r="OL22" i="25" s="1"/>
  <c r="OC22" i="25"/>
  <c r="BQ60" i="23"/>
  <c r="CM60" i="23"/>
  <c r="AA60" i="23"/>
  <c r="BC60" i="23"/>
  <c r="LB99" i="3"/>
  <c r="KP39" i="25"/>
  <c r="FO100" i="3"/>
  <c r="VO43" i="3"/>
  <c r="VY22" i="25" s="1"/>
  <c r="VP22" i="25"/>
  <c r="TP22" i="25"/>
  <c r="UB43" i="3"/>
  <c r="TY22" i="25" s="1"/>
  <c r="QD127" i="3"/>
  <c r="Q127" i="3"/>
  <c r="JS127" i="3"/>
  <c r="AD127" i="3"/>
  <c r="IS127" i="3"/>
  <c r="RD127" i="3"/>
  <c r="LQ127" i="3"/>
  <c r="TS127" i="3"/>
  <c r="CW167" i="23"/>
  <c r="VQ128" i="3" s="1"/>
  <c r="VS128" i="3" s="1"/>
  <c r="WB128" i="3" s="1"/>
  <c r="CO167" i="23"/>
  <c r="CG167" i="23"/>
  <c r="BY167" i="23"/>
  <c r="BQ167" i="23"/>
  <c r="BI167" i="23"/>
  <c r="LQ128" i="3" s="1"/>
  <c r="LS128" i="3" s="1"/>
  <c r="MB128" i="3" s="1"/>
  <c r="BA167" i="23"/>
  <c r="AS167" i="23"/>
  <c r="AK167" i="23"/>
  <c r="FD128" i="3" s="1"/>
  <c r="FF128" i="3" s="1"/>
  <c r="FO128" i="3" s="1"/>
  <c r="CU167" i="23"/>
  <c r="VD128" i="3" s="1"/>
  <c r="VF128" i="3" s="1"/>
  <c r="VO128" i="3" s="1"/>
  <c r="CM167" i="23"/>
  <c r="CE167" i="23"/>
  <c r="RD128" i="3" s="1"/>
  <c r="RF128" i="3" s="1"/>
  <c r="RO128" i="3" s="1"/>
  <c r="BW167" i="23"/>
  <c r="BO167" i="23"/>
  <c r="ND128" i="3" s="1"/>
  <c r="NF128" i="3" s="1"/>
  <c r="NO128" i="3" s="1"/>
  <c r="BG167" i="23"/>
  <c r="LD128" i="3" s="1"/>
  <c r="AY167" i="23"/>
  <c r="AQ167" i="23"/>
  <c r="AI167" i="23"/>
  <c r="EQ128" i="3" s="1"/>
  <c r="ES128" i="3" s="1"/>
  <c r="FB128" i="3" s="1"/>
  <c r="AA167" i="23"/>
  <c r="CA167" i="23"/>
  <c r="QD128" i="3" s="1"/>
  <c r="QF128" i="3" s="1"/>
  <c r="QO128" i="3" s="1"/>
  <c r="BK167" i="23"/>
  <c r="MD128" i="3" s="1"/>
  <c r="MF128" i="3" s="1"/>
  <c r="MO128" i="3" s="1"/>
  <c r="AU167" i="23"/>
  <c r="AE167" i="23"/>
  <c r="CK167" i="23"/>
  <c r="SQ128" i="3" s="1"/>
  <c r="SS128" i="3" s="1"/>
  <c r="TB128" i="3" s="1"/>
  <c r="BU167" i="23"/>
  <c r="BE167" i="23"/>
  <c r="KD128" i="3" s="1"/>
  <c r="KF128" i="3" s="1"/>
  <c r="KO128" i="3" s="1"/>
  <c r="AO167" i="23"/>
  <c r="Y167" i="23"/>
  <c r="BQ128" i="3" s="1"/>
  <c r="BS128" i="3" s="1"/>
  <c r="CB128" i="3" s="1"/>
  <c r="CS167" i="23"/>
  <c r="UQ128" i="3" s="1"/>
  <c r="US128" i="3" s="1"/>
  <c r="VB128" i="3" s="1"/>
  <c r="BM167" i="23"/>
  <c r="AG167" i="23"/>
  <c r="CI167" i="23"/>
  <c r="SD128" i="3" s="1"/>
  <c r="BC167" i="23"/>
  <c r="W167" i="23"/>
  <c r="BD128" i="3" s="1"/>
  <c r="AW167" i="23"/>
  <c r="ID128" i="3" s="1"/>
  <c r="IF128" i="3" s="1"/>
  <c r="IO128" i="3" s="1"/>
  <c r="Q128" i="3"/>
  <c r="S128" i="3" s="1"/>
  <c r="AB128" i="3" s="1"/>
  <c r="CY167" i="23"/>
  <c r="BS167" i="23"/>
  <c r="AM167" i="23"/>
  <c r="FQ128" i="3" s="1"/>
  <c r="FS128" i="3" s="1"/>
  <c r="GB128" i="3" s="1"/>
  <c r="MB100" i="3"/>
  <c r="OO100" i="3"/>
  <c r="RO100" i="3"/>
  <c r="KO43" i="3"/>
  <c r="KL22" i="25" s="1"/>
  <c r="KC22" i="25"/>
  <c r="KA23" i="25"/>
  <c r="KF45" i="3"/>
  <c r="AE103" i="23"/>
  <c r="DD80" i="3"/>
  <c r="DF80" i="3" s="1"/>
  <c r="MD80" i="3"/>
  <c r="BK103" i="23"/>
  <c r="UD80" i="3"/>
  <c r="ED80" i="3"/>
  <c r="AG103" i="23"/>
  <c r="MQ80" i="3"/>
  <c r="BM103" i="23"/>
  <c r="UQ80" i="3"/>
  <c r="CS103" i="23"/>
  <c r="AQ103" i="23"/>
  <c r="GQ80" i="3"/>
  <c r="PD80" i="3"/>
  <c r="BW103" i="23"/>
  <c r="AQ80" i="3"/>
  <c r="AS80" i="3" s="1"/>
  <c r="JD80" i="3"/>
  <c r="BA103" i="23"/>
  <c r="RQ80" i="3"/>
  <c r="CG103" i="23"/>
  <c r="DD74" i="3"/>
  <c r="DF74" i="3" s="1"/>
  <c r="AE96" i="23"/>
  <c r="OQ74" i="3"/>
  <c r="BU96" i="23"/>
  <c r="BD74" i="3"/>
  <c r="BF74" i="3" s="1"/>
  <c r="W96" i="23"/>
  <c r="MQ74" i="3"/>
  <c r="BM96" i="23"/>
  <c r="AI96" i="23"/>
  <c r="EQ74" i="3"/>
  <c r="QD74" i="3"/>
  <c r="CA96" i="23"/>
  <c r="AA96" i="23"/>
  <c r="CD74" i="3"/>
  <c r="OD74" i="3"/>
  <c r="BS96" i="23"/>
  <c r="AQ74" i="3"/>
  <c r="AS74" i="3" s="1"/>
  <c r="JD74" i="3"/>
  <c r="BA96" i="23"/>
  <c r="RQ74" i="3"/>
  <c r="CG96" i="23"/>
  <c r="RS126" i="3"/>
  <c r="GS126" i="3"/>
  <c r="SN23" i="25"/>
  <c r="RS45" i="3"/>
  <c r="AN23" i="25"/>
  <c r="GN23" i="25"/>
  <c r="GS45" i="3"/>
  <c r="PN23" i="25"/>
  <c r="OF45" i="3"/>
  <c r="UB100" i="3"/>
  <c r="QO100" i="3"/>
  <c r="CO100" i="3"/>
  <c r="JB43" i="3"/>
  <c r="IL22" i="25" s="1"/>
  <c r="IC22" i="25"/>
  <c r="EC22" i="25"/>
  <c r="KS43" i="3"/>
  <c r="KP22" i="25" s="1"/>
  <c r="EO43" i="3"/>
  <c r="EL22" i="25" s="1"/>
  <c r="PS126" i="3"/>
  <c r="PA23" i="25"/>
  <c r="PS45" i="3"/>
  <c r="VN23" i="25"/>
  <c r="VF45" i="3"/>
  <c r="EN23" i="25"/>
  <c r="ES45" i="3"/>
  <c r="MA23" i="25"/>
  <c r="MF45" i="3"/>
  <c r="PO100" i="3"/>
  <c r="TD102" i="3"/>
  <c r="PQ102" i="3"/>
  <c r="RQ102" i="3"/>
  <c r="DD102" i="3"/>
  <c r="MD102" i="3"/>
  <c r="VQ102" i="3"/>
  <c r="GD102" i="3"/>
  <c r="OQ102" i="3"/>
  <c r="WD102" i="3"/>
  <c r="GQ102" i="3"/>
  <c r="PD102" i="3"/>
  <c r="QS126" i="3"/>
  <c r="KQ126" i="3"/>
  <c r="EF126" i="3"/>
  <c r="NA23" i="25"/>
  <c r="NS45" i="3"/>
  <c r="CA23" i="25"/>
  <c r="CF45" i="3"/>
  <c r="JN23" i="25"/>
  <c r="JS45" i="3"/>
  <c r="CK60" i="23"/>
  <c r="IB100" i="3"/>
  <c r="RB100" i="3"/>
  <c r="BQ127" i="3"/>
  <c r="UQ127" i="3"/>
  <c r="US127" i="3" s="1"/>
  <c r="VB127" i="3" s="1"/>
  <c r="CF127" i="3"/>
  <c r="LD127" i="3"/>
  <c r="LF127" i="3" s="1"/>
  <c r="FD127" i="3"/>
  <c r="NS127" i="3"/>
  <c r="VQ127" i="3"/>
  <c r="RR39" i="25"/>
  <c r="DP39" i="25"/>
  <c r="DY39" i="25" s="1"/>
  <c r="XD78" i="3"/>
  <c r="XE29" i="25"/>
  <c r="UT126" i="3"/>
  <c r="WP126" i="3"/>
  <c r="XC126" i="3" s="1"/>
  <c r="VA125" i="3"/>
  <c r="DR43" i="3"/>
  <c r="WR45" i="25"/>
  <c r="XD45" i="25"/>
  <c r="DM22" i="25"/>
  <c r="NN100" i="3"/>
  <c r="XE42" i="3"/>
  <c r="WQ101" i="3"/>
  <c r="DD22" i="25"/>
  <c r="SE101" i="3"/>
  <c r="SN101" i="3" s="1"/>
  <c r="WQ39" i="25"/>
  <c r="XD100" i="3"/>
  <c r="WP45" i="3"/>
  <c r="XC45" i="3" s="1"/>
  <c r="SG79" i="3"/>
  <c r="LF79" i="3"/>
  <c r="LO79" i="3" s="1"/>
  <c r="MR45" i="3"/>
  <c r="NA45" i="3" s="1"/>
  <c r="WU77" i="3"/>
  <c r="XH77" i="3" s="1"/>
  <c r="LN125" i="3"/>
  <c r="LD22" i="25"/>
  <c r="LG45" i="3"/>
  <c r="WT45" i="3" s="1"/>
  <c r="WT43" i="3"/>
  <c r="WO39" i="25"/>
  <c r="WX39" i="25" s="1"/>
  <c r="XF124" i="3"/>
  <c r="WU99" i="3"/>
  <c r="XH99" i="3" s="1"/>
  <c r="DE21" i="25"/>
  <c r="NE79" i="3"/>
  <c r="NN79" i="3" s="1"/>
  <c r="SE21" i="25"/>
  <c r="SE126" i="3"/>
  <c r="SH126" i="3" s="1"/>
  <c r="LG126" i="3"/>
  <c r="DO21" i="25"/>
  <c r="DX21" i="25" s="1"/>
  <c r="UT127" i="3"/>
  <c r="TE39" i="25"/>
  <c r="LE39" i="25"/>
  <c r="XD43" i="3"/>
  <c r="LG102" i="3"/>
  <c r="RQ22" i="25"/>
  <c r="WM22" i="25"/>
  <c r="SE39" i="25"/>
  <c r="LE127" i="3"/>
  <c r="LE21" i="25"/>
  <c r="WR43" i="3"/>
  <c r="UT102" i="3"/>
  <c r="LG127" i="3"/>
  <c r="OR21" i="25"/>
  <c r="LH43" i="3"/>
  <c r="LN43" i="3"/>
  <c r="LK22" i="25" s="1"/>
  <c r="LB22" i="25"/>
  <c r="LN126" i="3"/>
  <c r="LH126" i="3"/>
  <c r="LN101" i="3"/>
  <c r="LH101" i="3"/>
  <c r="CR39" i="25"/>
  <c r="LN79" i="3"/>
  <c r="LH79" i="3"/>
  <c r="SG127" i="3"/>
  <c r="MR80" i="3"/>
  <c r="LE102" i="3"/>
  <c r="CR21" i="25"/>
  <c r="SR127" i="3"/>
  <c r="SR102" i="3"/>
  <c r="LN45" i="3"/>
  <c r="LH45" i="3"/>
  <c r="DG127" i="3"/>
  <c r="TG102" i="3"/>
  <c r="TE102" i="3"/>
  <c r="TE22" i="25"/>
  <c r="XE99" i="3"/>
  <c r="XN99" i="3" s="1"/>
  <c r="EA99" i="3"/>
  <c r="UU45" i="3"/>
  <c r="VA45" i="3"/>
  <c r="SN45" i="3"/>
  <c r="SH45" i="3"/>
  <c r="SN43" i="3"/>
  <c r="RO22" i="25"/>
  <c r="SH43" i="3"/>
  <c r="OQ22" i="25"/>
  <c r="CQ22" i="25"/>
  <c r="VD22" i="25"/>
  <c r="WP101" i="3"/>
  <c r="XC101" i="3" s="1"/>
  <c r="MR101" i="3"/>
  <c r="MT101" i="3"/>
  <c r="DT45" i="3"/>
  <c r="BN126" i="3"/>
  <c r="BH126" i="3"/>
  <c r="DR126" i="3"/>
  <c r="DT101" i="3"/>
  <c r="NA78" i="3"/>
  <c r="MU78" i="3"/>
  <c r="WR78" i="3"/>
  <c r="XE78" i="3" s="1"/>
  <c r="DR39" i="25"/>
  <c r="DX39" i="25"/>
  <c r="NH45" i="3"/>
  <c r="NN45" i="3"/>
  <c r="UU79" i="3"/>
  <c r="VA79" i="3"/>
  <c r="DB22" i="25"/>
  <c r="DN43" i="3"/>
  <c r="DK22" i="25" s="1"/>
  <c r="DH43" i="3"/>
  <c r="MU125" i="3"/>
  <c r="NA125" i="3"/>
  <c r="WR125" i="3"/>
  <c r="XE125" i="3" s="1"/>
  <c r="MR39" i="25"/>
  <c r="WO21" i="25"/>
  <c r="WX21" i="25" s="1"/>
  <c r="XH124" i="3"/>
  <c r="XH123" i="3"/>
  <c r="CU79" i="3"/>
  <c r="DA79" i="3"/>
  <c r="SN79" i="3"/>
  <c r="SH79" i="3"/>
  <c r="CT102" i="3"/>
  <c r="CR102" i="3"/>
  <c r="NG102" i="3"/>
  <c r="NE102" i="3"/>
  <c r="DG102" i="3"/>
  <c r="ST102" i="3"/>
  <c r="AZ30" i="25"/>
  <c r="BG74" i="3"/>
  <c r="DP74" i="3"/>
  <c r="MM30" i="25"/>
  <c r="MR74" i="3"/>
  <c r="MT74" i="3"/>
  <c r="SZ30" i="25"/>
  <c r="TG74" i="3"/>
  <c r="TE74" i="3"/>
  <c r="TH78" i="3"/>
  <c r="TN78" i="3"/>
  <c r="VB22" i="25"/>
  <c r="UU43" i="3"/>
  <c r="VA43" i="3"/>
  <c r="VK22" i="25" s="1"/>
  <c r="BN45" i="3"/>
  <c r="BH45" i="3"/>
  <c r="DR45" i="3"/>
  <c r="DT126" i="3"/>
  <c r="DU125" i="3"/>
  <c r="WQ21" i="25"/>
  <c r="WT78" i="3"/>
  <c r="XG78" i="3" s="1"/>
  <c r="VE21" i="25"/>
  <c r="UU101" i="3"/>
  <c r="VA101" i="3"/>
  <c r="BN79" i="3"/>
  <c r="BH79" i="3"/>
  <c r="DR79" i="3"/>
  <c r="DU100" i="3"/>
  <c r="WT125" i="3"/>
  <c r="XG125" i="3" s="1"/>
  <c r="DU78" i="3"/>
  <c r="SD22" i="25"/>
  <c r="TN45" i="3"/>
  <c r="TH45" i="3"/>
  <c r="ST127" i="3"/>
  <c r="BG46" i="3"/>
  <c r="CR127" i="3"/>
  <c r="CT127" i="3"/>
  <c r="NG127" i="3"/>
  <c r="NE127" i="3"/>
  <c r="DP102" i="3"/>
  <c r="BG102" i="3"/>
  <c r="SG102" i="3"/>
  <c r="SE102" i="3"/>
  <c r="AZ31" i="25"/>
  <c r="BG80" i="3"/>
  <c r="NA126" i="3"/>
  <c r="MU126" i="3"/>
  <c r="SU45" i="3"/>
  <c r="TA45" i="3"/>
  <c r="UU126" i="3"/>
  <c r="VA126" i="3"/>
  <c r="NH101" i="3"/>
  <c r="NN101" i="3"/>
  <c r="DN101" i="3"/>
  <c r="DH101" i="3"/>
  <c r="MR22" i="25"/>
  <c r="WP79" i="3"/>
  <c r="XC79" i="3" s="1"/>
  <c r="MT79" i="3"/>
  <c r="MR79" i="3"/>
  <c r="DA101" i="3"/>
  <c r="CU101" i="3"/>
  <c r="DH79" i="3"/>
  <c r="DN79" i="3"/>
  <c r="RR21" i="25"/>
  <c r="TE21" i="25"/>
  <c r="TG79" i="3"/>
  <c r="TE79" i="3"/>
  <c r="NN126" i="3"/>
  <c r="NH126" i="3"/>
  <c r="DT79" i="3"/>
  <c r="SB22" i="25"/>
  <c r="TA43" i="3"/>
  <c r="SK22" i="25" s="1"/>
  <c r="SU43" i="3"/>
  <c r="WU42" i="3"/>
  <c r="MR21" i="25"/>
  <c r="XG99" i="3"/>
  <c r="XD39" i="25" s="1"/>
  <c r="DQ39" i="25"/>
  <c r="DP127" i="3"/>
  <c r="BG127" i="3"/>
  <c r="SF46" i="3"/>
  <c r="SO46" i="3" s="1"/>
  <c r="SZ31" i="25"/>
  <c r="TG80" i="3"/>
  <c r="TE80" i="3"/>
  <c r="WP102" i="3"/>
  <c r="MT102" i="3"/>
  <c r="MR102" i="3"/>
  <c r="XG42" i="3"/>
  <c r="DQ21" i="25"/>
  <c r="BE22" i="25"/>
  <c r="TH126" i="3"/>
  <c r="TN126" i="3"/>
  <c r="DA126" i="3"/>
  <c r="CU126" i="3"/>
  <c r="OO22" i="25"/>
  <c r="NH43" i="3"/>
  <c r="NN43" i="3"/>
  <c r="OX22" i="25" s="1"/>
  <c r="CO22" i="25"/>
  <c r="DA43" i="3"/>
  <c r="CX22" i="25" s="1"/>
  <c r="CU43" i="3"/>
  <c r="TH125" i="3"/>
  <c r="TN125" i="3"/>
  <c r="DU42" i="3"/>
  <c r="AZ23" i="25"/>
  <c r="BH101" i="3"/>
  <c r="BN101" i="3"/>
  <c r="DR101" i="3"/>
  <c r="XG100" i="3"/>
  <c r="DX45" i="25"/>
  <c r="XB45" i="25"/>
  <c r="TH100" i="3"/>
  <c r="WU100" i="3" s="1"/>
  <c r="TN100" i="3"/>
  <c r="DH45" i="3"/>
  <c r="DN45" i="3"/>
  <c r="DA45" i="3"/>
  <c r="CU45" i="3"/>
  <c r="DH126" i="3"/>
  <c r="DN126" i="3"/>
  <c r="TA79" i="3"/>
  <c r="SU79" i="3"/>
  <c r="WR100" i="3"/>
  <c r="XE100" i="3" s="1"/>
  <c r="DT43" i="3"/>
  <c r="DR45" i="25"/>
  <c r="TG101" i="3"/>
  <c r="TE101" i="3"/>
  <c r="SU126" i="3"/>
  <c r="TA126" i="3"/>
  <c r="SU101" i="3"/>
  <c r="TA101" i="3"/>
  <c r="XC45" i="25"/>
  <c r="DN22" i="25"/>
  <c r="DY45" i="25"/>
  <c r="SF126" i="3"/>
  <c r="NO43" i="3"/>
  <c r="OY22" i="25" s="1"/>
  <c r="OP22" i="25"/>
  <c r="NB125" i="3"/>
  <c r="DB45" i="3"/>
  <c r="NF126" i="3"/>
  <c r="VB43" i="3"/>
  <c r="VL22" i="25" s="1"/>
  <c r="VC22" i="25"/>
  <c r="VB45" i="3"/>
  <c r="VB100" i="3"/>
  <c r="SC22" i="25"/>
  <c r="TB43" i="3"/>
  <c r="SL22" i="25" s="1"/>
  <c r="CP22" i="25"/>
  <c r="DB43" i="3"/>
  <c r="CY22" i="25" s="1"/>
  <c r="WS100" i="3"/>
  <c r="LO100" i="3"/>
  <c r="NB100" i="3"/>
  <c r="WN22" i="25"/>
  <c r="BO43" i="3"/>
  <c r="BL22" i="25" s="1"/>
  <c r="BC22" i="25"/>
  <c r="SF45" i="3"/>
  <c r="TB100" i="3"/>
  <c r="NO100" i="3"/>
  <c r="DO43" i="3"/>
  <c r="DL22" i="25" s="1"/>
  <c r="DC22" i="25"/>
  <c r="SA23" i="25"/>
  <c r="SS45" i="3"/>
  <c r="WQ126" i="3"/>
  <c r="LF126" i="3"/>
  <c r="MN23" i="25"/>
  <c r="MS45" i="3"/>
  <c r="LF46" i="3"/>
  <c r="DO45" i="3"/>
  <c r="US126" i="3"/>
  <c r="TO100" i="3"/>
  <c r="LA23" i="25"/>
  <c r="WQ45" i="3"/>
  <c r="LF45" i="3"/>
  <c r="TO43" i="3"/>
  <c r="TL22" i="25" s="1"/>
  <c r="TC22" i="25"/>
  <c r="ON23" i="25"/>
  <c r="NF45" i="3"/>
  <c r="LC22" i="25"/>
  <c r="LO43" i="3"/>
  <c r="LL22" i="25" s="1"/>
  <c r="WS43" i="3"/>
  <c r="BO45" i="3"/>
  <c r="SS126" i="3"/>
  <c r="LO101" i="3"/>
  <c r="WS101" i="3"/>
  <c r="SO43" i="3"/>
  <c r="RP22" i="25"/>
  <c r="WS125" i="3"/>
  <c r="NB43" i="3"/>
  <c r="MY22" i="25" s="1"/>
  <c r="MP22" i="25"/>
  <c r="TA23" i="25"/>
  <c r="TF45" i="3"/>
  <c r="DQ101" i="3"/>
  <c r="AF101" i="3"/>
  <c r="AO43" i="3"/>
  <c r="AL22" i="25" s="1"/>
  <c r="AC22" i="25"/>
  <c r="DS43" i="3"/>
  <c r="XA21" i="25"/>
  <c r="P102" i="1"/>
  <c r="CX102" i="1" s="1"/>
  <c r="AO125" i="3"/>
  <c r="DS125" i="3"/>
  <c r="AO100" i="3"/>
  <c r="DS100" i="3"/>
  <c r="P74" i="1"/>
  <c r="CX74" i="1" s="1"/>
  <c r="AF45" i="3"/>
  <c r="DQ45" i="3"/>
  <c r="AO78" i="3"/>
  <c r="DS78" i="3"/>
  <c r="XF78" i="3" s="1"/>
  <c r="EB99" i="3"/>
  <c r="XF99" i="3"/>
  <c r="XO99" i="3" s="1"/>
  <c r="DQ126" i="3"/>
  <c r="AF126" i="3"/>
  <c r="P46" i="1"/>
  <c r="CX46" i="1" s="1"/>
  <c r="P127" i="1"/>
  <c r="CX127" i="1" s="1"/>
  <c r="P80" i="1"/>
  <c r="CX80" i="1" s="1"/>
  <c r="DP21" i="25"/>
  <c r="DQ79" i="3"/>
  <c r="XD79" i="3" s="1"/>
  <c r="AF79" i="3"/>
  <c r="D168" i="23"/>
  <c r="D137" i="23"/>
  <c r="D65" i="23"/>
  <c r="DG135" i="23"/>
  <c r="BF103" i="3" l="1"/>
  <c r="BO103" i="3" s="1"/>
  <c r="AS103" i="3"/>
  <c r="BB103" i="3" s="1"/>
  <c r="BF128" i="3"/>
  <c r="BO128" i="3" s="1"/>
  <c r="BF127" i="3"/>
  <c r="BO127" i="3" s="1"/>
  <c r="BF102" i="3"/>
  <c r="BO102" i="3" s="1"/>
  <c r="DF103" i="3"/>
  <c r="DO103" i="3" s="1"/>
  <c r="DF102" i="3"/>
  <c r="DO102" i="3" s="1"/>
  <c r="EA23" i="25"/>
  <c r="EF46" i="3"/>
  <c r="EC23" i="25" s="1"/>
  <c r="ED103" i="3"/>
  <c r="KQ103" i="3" s="1"/>
  <c r="DC136" i="23"/>
  <c r="DG136" i="23" s="1"/>
  <c r="DC167" i="23"/>
  <c r="DG167" i="23" s="1"/>
  <c r="DC64" i="23"/>
  <c r="DG64" i="23" s="1"/>
  <c r="DC103" i="23"/>
  <c r="DG103" i="23" s="1"/>
  <c r="DG104" i="23"/>
  <c r="DC96" i="23"/>
  <c r="DG96" i="23" s="1"/>
  <c r="DG97" i="23"/>
  <c r="DC60" i="23"/>
  <c r="DG60" i="23" s="1"/>
  <c r="DG62" i="23"/>
  <c r="Q137" i="23"/>
  <c r="Q132" i="23" s="1"/>
  <c r="S137" i="23"/>
  <c r="S132" i="23" s="1"/>
  <c r="U137" i="23"/>
  <c r="U132" i="23" s="1"/>
  <c r="Q65" i="23"/>
  <c r="S65" i="23"/>
  <c r="AD48" i="3" s="1"/>
  <c r="U65" i="23"/>
  <c r="AQ48" i="3" s="1"/>
  <c r="Q168" i="23"/>
  <c r="S168" i="23"/>
  <c r="U168" i="23"/>
  <c r="AQ129" i="3" s="1"/>
  <c r="KN23" i="25"/>
  <c r="XD21" i="25"/>
  <c r="KB45" i="3"/>
  <c r="JY23" i="25" s="1"/>
  <c r="JP23" i="25"/>
  <c r="CA30" i="25"/>
  <c r="CF74" i="3"/>
  <c r="PQ128" i="3"/>
  <c r="ES102" i="3"/>
  <c r="TS102" i="3"/>
  <c r="JB45" i="3"/>
  <c r="IL23" i="25" s="1"/>
  <c r="IC23" i="25"/>
  <c r="WO45" i="3"/>
  <c r="WL23" i="25" s="1"/>
  <c r="WC23" i="25"/>
  <c r="FA30" i="25"/>
  <c r="FF74" i="3"/>
  <c r="NA31" i="25"/>
  <c r="NS80" i="3"/>
  <c r="QA31" i="25"/>
  <c r="QF80" i="3"/>
  <c r="ES127" i="3"/>
  <c r="QS102" i="3"/>
  <c r="FS102" i="3"/>
  <c r="FN31" i="25"/>
  <c r="FS80" i="3"/>
  <c r="MB45" i="3"/>
  <c r="LY23" i="25" s="1"/>
  <c r="LP23" i="25"/>
  <c r="CU65" i="23"/>
  <c r="VD48" i="3" s="1"/>
  <c r="VF48" i="3" s="1"/>
  <c r="VO48" i="3" s="1"/>
  <c r="CM65" i="23"/>
  <c r="TD48" i="3" s="1"/>
  <c r="TF48" i="3" s="1"/>
  <c r="TO48" i="3" s="1"/>
  <c r="CE65" i="23"/>
  <c r="RD48" i="3" s="1"/>
  <c r="RF48" i="3" s="1"/>
  <c r="RO48" i="3" s="1"/>
  <c r="BW65" i="23"/>
  <c r="PD48" i="3" s="1"/>
  <c r="PF48" i="3" s="1"/>
  <c r="PO48" i="3" s="1"/>
  <c r="BO65" i="23"/>
  <c r="ND48" i="3" s="1"/>
  <c r="NF48" i="3" s="1"/>
  <c r="NO48" i="3" s="1"/>
  <c r="BG65" i="23"/>
  <c r="LD48" i="3" s="1"/>
  <c r="AY65" i="23"/>
  <c r="IQ48" i="3" s="1"/>
  <c r="IS48" i="3" s="1"/>
  <c r="JB48" i="3" s="1"/>
  <c r="AQ65" i="23"/>
  <c r="GQ48" i="3" s="1"/>
  <c r="GS48" i="3" s="1"/>
  <c r="HB48" i="3" s="1"/>
  <c r="AI65" i="23"/>
  <c r="EQ48" i="3" s="1"/>
  <c r="ES48" i="3" s="1"/>
  <c r="FB48" i="3" s="1"/>
  <c r="AA65" i="23"/>
  <c r="CD48" i="3" s="1"/>
  <c r="CF48" i="3" s="1"/>
  <c r="CO48" i="3" s="1"/>
  <c r="CS65" i="23"/>
  <c r="UQ48" i="3" s="1"/>
  <c r="CK65" i="23"/>
  <c r="SQ48" i="3" s="1"/>
  <c r="SS48" i="3" s="1"/>
  <c r="TB48" i="3" s="1"/>
  <c r="QS48" i="3"/>
  <c r="RB48" i="3" s="1"/>
  <c r="BU65" i="23"/>
  <c r="OQ48" i="3" s="1"/>
  <c r="OS48" i="3" s="1"/>
  <c r="PB48" i="3" s="1"/>
  <c r="BM65" i="23"/>
  <c r="MQ48" i="3" s="1"/>
  <c r="MS48" i="3" s="1"/>
  <c r="NB48" i="3" s="1"/>
  <c r="BE65" i="23"/>
  <c r="KD48" i="3" s="1"/>
  <c r="KF48" i="3" s="1"/>
  <c r="KO48" i="3" s="1"/>
  <c r="AW65" i="23"/>
  <c r="ID48" i="3" s="1"/>
  <c r="IF48" i="3" s="1"/>
  <c r="IO48" i="3" s="1"/>
  <c r="AO65" i="23"/>
  <c r="GD48" i="3" s="1"/>
  <c r="GF48" i="3" s="1"/>
  <c r="GO48" i="3" s="1"/>
  <c r="AG65" i="23"/>
  <c r="Y65" i="23"/>
  <c r="CY65" i="23"/>
  <c r="WD48" i="3" s="1"/>
  <c r="WF48" i="3" s="1"/>
  <c r="WO48" i="3" s="1"/>
  <c r="UD48" i="3"/>
  <c r="UO48" i="3" s="1"/>
  <c r="CI65" i="23"/>
  <c r="SD48" i="3" s="1"/>
  <c r="CA65" i="23"/>
  <c r="QD48" i="3" s="1"/>
  <c r="QF48" i="3" s="1"/>
  <c r="QO48" i="3" s="1"/>
  <c r="BS65" i="23"/>
  <c r="OD48" i="3" s="1"/>
  <c r="OF48" i="3" s="1"/>
  <c r="OO48" i="3" s="1"/>
  <c r="BK65" i="23"/>
  <c r="BC65" i="23"/>
  <c r="AU65" i="23"/>
  <c r="HQ48" i="3" s="1"/>
  <c r="HS48" i="3" s="1"/>
  <c r="IB48" i="3" s="1"/>
  <c r="AM65" i="23"/>
  <c r="FQ48" i="3" s="1"/>
  <c r="FS48" i="3" s="1"/>
  <c r="GB48" i="3" s="1"/>
  <c r="AE65" i="23"/>
  <c r="DD48" i="3" s="1"/>
  <c r="W65" i="23"/>
  <c r="BD48" i="3" s="1"/>
  <c r="CW65" i="23"/>
  <c r="VQ48" i="3" s="1"/>
  <c r="VS48" i="3" s="1"/>
  <c r="WB48" i="3" s="1"/>
  <c r="CO65" i="23"/>
  <c r="TQ48" i="3" s="1"/>
  <c r="TS48" i="3" s="1"/>
  <c r="UB48" i="3" s="1"/>
  <c r="CG65" i="23"/>
  <c r="RQ48" i="3" s="1"/>
  <c r="RS48" i="3" s="1"/>
  <c r="SB48" i="3" s="1"/>
  <c r="BY65" i="23"/>
  <c r="PQ48" i="3" s="1"/>
  <c r="PS48" i="3" s="1"/>
  <c r="QB48" i="3" s="1"/>
  <c r="BQ65" i="23"/>
  <c r="NQ48" i="3" s="1"/>
  <c r="NS48" i="3" s="1"/>
  <c r="OB48" i="3" s="1"/>
  <c r="BI65" i="23"/>
  <c r="LQ48" i="3" s="1"/>
  <c r="LS48" i="3" s="1"/>
  <c r="MB48" i="3" s="1"/>
  <c r="BA65" i="23"/>
  <c r="JD48" i="3" s="1"/>
  <c r="JF48" i="3" s="1"/>
  <c r="JO48" i="3" s="1"/>
  <c r="AS65" i="23"/>
  <c r="HD48" i="3" s="1"/>
  <c r="HF48" i="3" s="1"/>
  <c r="HO48" i="3" s="1"/>
  <c r="AK65" i="23"/>
  <c r="FD48" i="3" s="1"/>
  <c r="FF48" i="3" s="1"/>
  <c r="FO48" i="3" s="1"/>
  <c r="CQ48" i="3"/>
  <c r="CS48" i="3" s="1"/>
  <c r="DB48" i="3" s="1"/>
  <c r="CU168" i="23"/>
  <c r="VD129" i="3" s="1"/>
  <c r="VF129" i="3" s="1"/>
  <c r="VO129" i="3" s="1"/>
  <c r="CM168" i="23"/>
  <c r="TD129" i="3" s="1"/>
  <c r="TF129" i="3" s="1"/>
  <c r="TO129" i="3" s="1"/>
  <c r="CE168" i="23"/>
  <c r="BW168" i="23"/>
  <c r="PD129" i="3" s="1"/>
  <c r="PF129" i="3" s="1"/>
  <c r="PO129" i="3" s="1"/>
  <c r="BO168" i="23"/>
  <c r="ND129" i="3" s="1"/>
  <c r="BG168" i="23"/>
  <c r="CS168" i="23"/>
  <c r="CK168" i="23"/>
  <c r="SQ129" i="3" s="1"/>
  <c r="QS129" i="3"/>
  <c r="RB129" i="3" s="1"/>
  <c r="BU168" i="23"/>
  <c r="OQ129" i="3" s="1"/>
  <c r="OS129" i="3" s="1"/>
  <c r="PB129" i="3" s="1"/>
  <c r="BM168" i="23"/>
  <c r="MQ129" i="3" s="1"/>
  <c r="MS129" i="3" s="1"/>
  <c r="NB129" i="3" s="1"/>
  <c r="BE168" i="23"/>
  <c r="KD129" i="3" s="1"/>
  <c r="KF129" i="3" s="1"/>
  <c r="KO129" i="3" s="1"/>
  <c r="CW168" i="23"/>
  <c r="VQ129" i="3" s="1"/>
  <c r="VS129" i="3" s="1"/>
  <c r="WB129" i="3" s="1"/>
  <c r="CO168" i="23"/>
  <c r="TQ129" i="3" s="1"/>
  <c r="TS129" i="3" s="1"/>
  <c r="UB129" i="3" s="1"/>
  <c r="CG168" i="23"/>
  <c r="RQ129" i="3" s="1"/>
  <c r="RS129" i="3" s="1"/>
  <c r="SB129" i="3" s="1"/>
  <c r="BY168" i="23"/>
  <c r="PQ129" i="3" s="1"/>
  <c r="PS129" i="3" s="1"/>
  <c r="QB129" i="3" s="1"/>
  <c r="BQ168" i="23"/>
  <c r="NQ129" i="3" s="1"/>
  <c r="NS129" i="3" s="1"/>
  <c r="OB129" i="3" s="1"/>
  <c r="BI168" i="23"/>
  <c r="LQ129" i="3" s="1"/>
  <c r="LS129" i="3" s="1"/>
  <c r="MB129" i="3" s="1"/>
  <c r="CA168" i="23"/>
  <c r="QD129" i="3" s="1"/>
  <c r="QF129" i="3" s="1"/>
  <c r="QO129" i="3" s="1"/>
  <c r="BA168" i="23"/>
  <c r="JD129" i="3" s="1"/>
  <c r="JF129" i="3" s="1"/>
  <c r="JO129" i="3" s="1"/>
  <c r="AS168" i="23"/>
  <c r="HD129" i="3" s="1"/>
  <c r="HF129" i="3" s="1"/>
  <c r="HO129" i="3" s="1"/>
  <c r="AK168" i="23"/>
  <c r="FD129" i="3" s="1"/>
  <c r="FF129" i="3" s="1"/>
  <c r="FO129" i="3" s="1"/>
  <c r="CQ129" i="3"/>
  <c r="CS129" i="3" s="1"/>
  <c r="DB129" i="3" s="1"/>
  <c r="CY168" i="23"/>
  <c r="WD129" i="3" s="1"/>
  <c r="WF129" i="3" s="1"/>
  <c r="WO129" i="3" s="1"/>
  <c r="BS168" i="23"/>
  <c r="OD129" i="3" s="1"/>
  <c r="OF129" i="3" s="1"/>
  <c r="OO129" i="3" s="1"/>
  <c r="AY168" i="23"/>
  <c r="IQ129" i="3" s="1"/>
  <c r="IS129" i="3" s="1"/>
  <c r="JB129" i="3" s="1"/>
  <c r="AQ168" i="23"/>
  <c r="GQ129" i="3" s="1"/>
  <c r="GS129" i="3" s="1"/>
  <c r="HB129" i="3" s="1"/>
  <c r="AI168" i="23"/>
  <c r="EQ129" i="3" s="1"/>
  <c r="ES129" i="3" s="1"/>
  <c r="FB129" i="3" s="1"/>
  <c r="AA168" i="23"/>
  <c r="CD129" i="3" s="1"/>
  <c r="CF129" i="3" s="1"/>
  <c r="CO129" i="3" s="1"/>
  <c r="BC168" i="23"/>
  <c r="JQ129" i="3" s="1"/>
  <c r="JS129" i="3" s="1"/>
  <c r="KB129" i="3" s="1"/>
  <c r="AM168" i="23"/>
  <c r="FQ129" i="3" s="1"/>
  <c r="FS129" i="3" s="1"/>
  <c r="GB129" i="3" s="1"/>
  <c r="W168" i="23"/>
  <c r="BD129" i="3" s="1"/>
  <c r="UD129" i="3"/>
  <c r="UO129" i="3" s="1"/>
  <c r="AW168" i="23"/>
  <c r="ID129" i="3" s="1"/>
  <c r="IF129" i="3" s="1"/>
  <c r="IO129" i="3" s="1"/>
  <c r="AG168" i="23"/>
  <c r="AO168" i="23"/>
  <c r="GD129" i="3" s="1"/>
  <c r="GF129" i="3" s="1"/>
  <c r="GO129" i="3" s="1"/>
  <c r="CI168" i="23"/>
  <c r="SD129" i="3" s="1"/>
  <c r="AE168" i="23"/>
  <c r="DD129" i="3" s="1"/>
  <c r="BK168" i="23"/>
  <c r="Y168" i="23"/>
  <c r="AU168" i="23"/>
  <c r="HQ129" i="3" s="1"/>
  <c r="HS129" i="3" s="1"/>
  <c r="IB129" i="3" s="1"/>
  <c r="PF102" i="3"/>
  <c r="RS102" i="3"/>
  <c r="PP23" i="25"/>
  <c r="OO45" i="3"/>
  <c r="PY23" i="25" s="1"/>
  <c r="OA31" i="25"/>
  <c r="PF80" i="3"/>
  <c r="EA31" i="25"/>
  <c r="KQ80" i="3"/>
  <c r="KN31" i="25" s="1"/>
  <c r="EF80" i="3"/>
  <c r="OD128" i="3"/>
  <c r="ED128" i="3"/>
  <c r="DD128" i="3"/>
  <c r="GQ128" i="3"/>
  <c r="AQ128" i="3"/>
  <c r="AS128" i="3" s="1"/>
  <c r="RF127" i="3"/>
  <c r="S127" i="3"/>
  <c r="PA30" i="25"/>
  <c r="PS74" i="3"/>
  <c r="UA30" i="25"/>
  <c r="VS74" i="3"/>
  <c r="N30" i="25"/>
  <c r="S74" i="3"/>
  <c r="WA30" i="25"/>
  <c r="WF74" i="3"/>
  <c r="JA31" i="25"/>
  <c r="HF80" i="3"/>
  <c r="BN31" i="25"/>
  <c r="BS80" i="3"/>
  <c r="JN31" i="25"/>
  <c r="JS80" i="3"/>
  <c r="WO127" i="3"/>
  <c r="MF127" i="3"/>
  <c r="KF102" i="3"/>
  <c r="QF102" i="3"/>
  <c r="LS102" i="3"/>
  <c r="NS102" i="3"/>
  <c r="UO45" i="3"/>
  <c r="UY23" i="25" s="1"/>
  <c r="UP23" i="25"/>
  <c r="UO126" i="3"/>
  <c r="JO126" i="3"/>
  <c r="HA31" i="25"/>
  <c r="HS80" i="3"/>
  <c r="IO45" i="3"/>
  <c r="HY23" i="25" s="1"/>
  <c r="HP23" i="25"/>
  <c r="RB45" i="3"/>
  <c r="QY23" i="25" s="1"/>
  <c r="QP23" i="25"/>
  <c r="LN30" i="25"/>
  <c r="LS74" i="3"/>
  <c r="QN30" i="25"/>
  <c r="QS74" i="3"/>
  <c r="OA30" i="25"/>
  <c r="PF74" i="3"/>
  <c r="RA30" i="25"/>
  <c r="RF74" i="3"/>
  <c r="TN31" i="25"/>
  <c r="TS80" i="3"/>
  <c r="IA31" i="25"/>
  <c r="IS80" i="3"/>
  <c r="NN31" i="25"/>
  <c r="OS80" i="3"/>
  <c r="WA31" i="25"/>
  <c r="WF80" i="3"/>
  <c r="CS137" i="23"/>
  <c r="CK137" i="23"/>
  <c r="BU137" i="23"/>
  <c r="BM137" i="23"/>
  <c r="BE137" i="23"/>
  <c r="AW137" i="23"/>
  <c r="AO137" i="23"/>
  <c r="AG137" i="23"/>
  <c r="Y137" i="23"/>
  <c r="CY137" i="23"/>
  <c r="CI137" i="23"/>
  <c r="SD104" i="3" s="1"/>
  <c r="CA137" i="23"/>
  <c r="BS137" i="23"/>
  <c r="BK137" i="23"/>
  <c r="BC137" i="23"/>
  <c r="AU137" i="23"/>
  <c r="AM137" i="23"/>
  <c r="AE137" i="23"/>
  <c r="W137" i="23"/>
  <c r="CW137" i="23"/>
  <c r="CO137" i="23"/>
  <c r="CG137" i="23"/>
  <c r="BY137" i="23"/>
  <c r="BQ137" i="23"/>
  <c r="BI137" i="23"/>
  <c r="BA137" i="23"/>
  <c r="AS137" i="23"/>
  <c r="AK137" i="23"/>
  <c r="CU137" i="23"/>
  <c r="BO137" i="23"/>
  <c r="AI137" i="23"/>
  <c r="CM137" i="23"/>
  <c r="BG137" i="23"/>
  <c r="AA137" i="23"/>
  <c r="CE137" i="23"/>
  <c r="AY137" i="23"/>
  <c r="BW137" i="23"/>
  <c r="AQ137" i="23"/>
  <c r="XC39" i="25"/>
  <c r="EO127" i="3"/>
  <c r="CC23" i="25"/>
  <c r="CO45" i="3"/>
  <c r="CL23" i="25" s="1"/>
  <c r="RB126" i="3"/>
  <c r="QB126" i="3"/>
  <c r="BB45" i="3"/>
  <c r="AY23" i="25" s="1"/>
  <c r="AP23" i="25"/>
  <c r="HB126" i="3"/>
  <c r="SB126" i="3"/>
  <c r="GN31" i="25"/>
  <c r="GS80" i="3"/>
  <c r="KC23" i="25"/>
  <c r="KO45" i="3"/>
  <c r="KL23" i="25" s="1"/>
  <c r="WD128" i="3"/>
  <c r="MQ128" i="3"/>
  <c r="MS128" i="3" s="1"/>
  <c r="NB128" i="3" s="1"/>
  <c r="HQ128" i="3"/>
  <c r="IQ128" i="3"/>
  <c r="CQ128" i="3"/>
  <c r="CS128" i="3" s="1"/>
  <c r="DB128" i="3" s="1"/>
  <c r="TQ128" i="3"/>
  <c r="KQ102" i="3"/>
  <c r="EF102" i="3"/>
  <c r="JS102" i="3"/>
  <c r="JF102" i="3"/>
  <c r="EO45" i="3"/>
  <c r="KS45" i="3"/>
  <c r="JA30" i="25"/>
  <c r="HF74" i="3"/>
  <c r="EN31" i="25"/>
  <c r="ES80" i="3"/>
  <c r="QO45" i="3"/>
  <c r="QL23" i="25" s="1"/>
  <c r="QC23" i="25"/>
  <c r="UB45" i="3"/>
  <c r="TY23" i="25" s="1"/>
  <c r="TP23" i="25"/>
  <c r="FO45" i="3"/>
  <c r="FL23" i="25" s="1"/>
  <c r="FC23" i="25"/>
  <c r="HO126" i="3"/>
  <c r="FP23" i="25"/>
  <c r="GB45" i="3"/>
  <c r="FY23" i="25" s="1"/>
  <c r="OC23" i="25"/>
  <c r="PO45" i="3"/>
  <c r="OL23" i="25" s="1"/>
  <c r="NA30" i="25"/>
  <c r="NS74" i="3"/>
  <c r="UN30" i="25"/>
  <c r="UA31" i="25"/>
  <c r="VS80" i="3"/>
  <c r="FA31" i="25"/>
  <c r="FF80" i="3"/>
  <c r="QN31" i="25"/>
  <c r="QS80" i="3"/>
  <c r="N31" i="25"/>
  <c r="S80" i="3"/>
  <c r="P31" i="25" s="1"/>
  <c r="IF127" i="3"/>
  <c r="PB127" i="3"/>
  <c r="RF102" i="3"/>
  <c r="IF102" i="3"/>
  <c r="OF102" i="3"/>
  <c r="FF102" i="3"/>
  <c r="FN30" i="25"/>
  <c r="FS74" i="3"/>
  <c r="HA30" i="25"/>
  <c r="HS74" i="3"/>
  <c r="RC23" i="25"/>
  <c r="RO45" i="3"/>
  <c r="RL23" i="25" s="1"/>
  <c r="TD47" i="3"/>
  <c r="OD47" i="3"/>
  <c r="JS47" i="3"/>
  <c r="HD47" i="3"/>
  <c r="PQ47" i="3"/>
  <c r="SD47" i="3"/>
  <c r="SF47" i="3" s="1"/>
  <c r="BS47" i="3"/>
  <c r="KD47" i="3"/>
  <c r="SQ47" i="3"/>
  <c r="EQ47" i="3"/>
  <c r="ND47" i="3"/>
  <c r="EN30" i="25"/>
  <c r="ES74" i="3"/>
  <c r="GO45" i="3"/>
  <c r="GL23" i="25" s="1"/>
  <c r="GC23" i="25"/>
  <c r="WB45" i="3"/>
  <c r="UL23" i="25" s="1"/>
  <c r="UC23" i="25"/>
  <c r="VN30" i="25"/>
  <c r="VF74" i="3"/>
  <c r="KA30" i="25"/>
  <c r="KF74" i="3"/>
  <c r="HN31" i="25"/>
  <c r="IF80" i="3"/>
  <c r="IS102" i="3"/>
  <c r="VF102" i="3"/>
  <c r="WF102" i="3"/>
  <c r="MF102" i="3"/>
  <c r="VP23" i="25"/>
  <c r="VO45" i="3"/>
  <c r="VY23" i="25" s="1"/>
  <c r="AN30" i="25"/>
  <c r="IN31" i="25"/>
  <c r="JF80" i="3"/>
  <c r="MA31" i="25"/>
  <c r="MF80" i="3"/>
  <c r="RQ128" i="3"/>
  <c r="VS127" i="3"/>
  <c r="FF127" i="3"/>
  <c r="CO127" i="3"/>
  <c r="KQ127" i="3"/>
  <c r="EO126" i="3"/>
  <c r="KS126" i="3"/>
  <c r="GS102" i="3"/>
  <c r="OS102" i="3"/>
  <c r="VS102" i="3"/>
  <c r="PS102" i="3"/>
  <c r="EP23" i="25"/>
  <c r="FB45" i="3"/>
  <c r="EY23" i="25" s="1"/>
  <c r="QB45" i="3"/>
  <c r="PL23" i="25" s="1"/>
  <c r="PC23" i="25"/>
  <c r="HB45" i="3"/>
  <c r="GY23" i="25" s="1"/>
  <c r="GP23" i="25"/>
  <c r="SB45" i="3"/>
  <c r="SY23" i="25" s="1"/>
  <c r="SP23" i="25"/>
  <c r="IN30" i="25"/>
  <c r="JF74" i="3"/>
  <c r="PN30" i="25"/>
  <c r="OF74" i="3"/>
  <c r="QA30" i="25"/>
  <c r="QF74" i="3"/>
  <c r="NN30" i="25"/>
  <c r="OS74" i="3"/>
  <c r="SN31" i="25"/>
  <c r="RS80" i="3"/>
  <c r="AN31" i="25"/>
  <c r="UN31" i="25"/>
  <c r="JQ128" i="3"/>
  <c r="OQ128" i="3"/>
  <c r="CD128" i="3"/>
  <c r="TD128" i="3"/>
  <c r="TF128" i="3" s="1"/>
  <c r="TO128" i="3" s="1"/>
  <c r="NQ128" i="3"/>
  <c r="LS127" i="3"/>
  <c r="JB127" i="3"/>
  <c r="KB127" i="3"/>
  <c r="QF127" i="3"/>
  <c r="NP23" i="25"/>
  <c r="PB45" i="3"/>
  <c r="NY23" i="25" s="1"/>
  <c r="JN30" i="25"/>
  <c r="JS74" i="3"/>
  <c r="MA30" i="25"/>
  <c r="MF74" i="3"/>
  <c r="PA31" i="25"/>
  <c r="PS80" i="3"/>
  <c r="VN31" i="25"/>
  <c r="VF80" i="3"/>
  <c r="KA31" i="25"/>
  <c r="KF80" i="3"/>
  <c r="FS127" i="3"/>
  <c r="IB127" i="3"/>
  <c r="OO126" i="3"/>
  <c r="CF102" i="3"/>
  <c r="BS102" i="3"/>
  <c r="HS102" i="3"/>
  <c r="HO45" i="3"/>
  <c r="JL23" i="25" s="1"/>
  <c r="JC23" i="25"/>
  <c r="GO126" i="3"/>
  <c r="PO126" i="3"/>
  <c r="GN30" i="25"/>
  <c r="GS74" i="3"/>
  <c r="IA30" i="25"/>
  <c r="IS74" i="3"/>
  <c r="CA31" i="25"/>
  <c r="CF80" i="3"/>
  <c r="CB45" i="3"/>
  <c r="BY23" i="25" s="1"/>
  <c r="BP23" i="25"/>
  <c r="TN30" i="25"/>
  <c r="TS74" i="3"/>
  <c r="EA30" i="25"/>
  <c r="KQ74" i="3"/>
  <c r="KN30" i="25" s="1"/>
  <c r="EF74" i="3"/>
  <c r="GA30" i="25"/>
  <c r="GF74" i="3"/>
  <c r="LN31" i="25"/>
  <c r="LS80" i="3"/>
  <c r="RA31" i="25"/>
  <c r="RF80" i="3"/>
  <c r="GA31" i="25"/>
  <c r="GF80" i="3"/>
  <c r="PN31" i="25"/>
  <c r="OF80" i="3"/>
  <c r="DD47" i="3"/>
  <c r="HQ47" i="3"/>
  <c r="AQ47" i="3"/>
  <c r="AS47" i="3" s="1"/>
  <c r="JD47" i="3"/>
  <c r="RQ47" i="3"/>
  <c r="UD47" i="3"/>
  <c r="ED47" i="3"/>
  <c r="MQ47" i="3"/>
  <c r="MS47" i="3" s="1"/>
  <c r="UQ47" i="3"/>
  <c r="US47" i="3" s="1"/>
  <c r="GQ47" i="3"/>
  <c r="PD47" i="3"/>
  <c r="SD103" i="3"/>
  <c r="SF103" i="3" s="1"/>
  <c r="SO103" i="3" s="1"/>
  <c r="MF47" i="3"/>
  <c r="QD47" i="3"/>
  <c r="CQ47" i="3"/>
  <c r="CS47" i="3" s="1"/>
  <c r="LQ47" i="3"/>
  <c r="TQ47" i="3"/>
  <c r="WD47" i="3"/>
  <c r="GD47" i="3"/>
  <c r="OQ47" i="3"/>
  <c r="AD47" i="3"/>
  <c r="IQ47" i="3"/>
  <c r="RD47" i="3"/>
  <c r="OB45" i="3"/>
  <c r="NL23" i="25" s="1"/>
  <c r="NC23" i="25"/>
  <c r="BB126" i="3"/>
  <c r="HD128" i="3"/>
  <c r="HF102" i="3"/>
  <c r="JO45" i="3"/>
  <c r="IY23" i="25" s="1"/>
  <c r="IP23" i="25"/>
  <c r="HN30" i="25"/>
  <c r="IF74" i="3"/>
  <c r="VF127" i="3"/>
  <c r="KF127" i="3"/>
  <c r="S102" i="3"/>
  <c r="IB45" i="3"/>
  <c r="HL23" i="25" s="1"/>
  <c r="HC23" i="25"/>
  <c r="OB127" i="3"/>
  <c r="BS127" i="3"/>
  <c r="GF102" i="3"/>
  <c r="MO45" i="3"/>
  <c r="ML23" i="25" s="1"/>
  <c r="MC23" i="25"/>
  <c r="SN30" i="25"/>
  <c r="RS74" i="3"/>
  <c r="GD128" i="3"/>
  <c r="UD128" i="3"/>
  <c r="PD128" i="3"/>
  <c r="JD128" i="3"/>
  <c r="UB127" i="3"/>
  <c r="BN30" i="25"/>
  <c r="BS74" i="3"/>
  <c r="FQ47" i="3"/>
  <c r="BD47" i="3"/>
  <c r="BF47" i="3" s="1"/>
  <c r="FD47" i="3"/>
  <c r="NQ47" i="3"/>
  <c r="VQ47" i="3"/>
  <c r="S47" i="3"/>
  <c r="ID47" i="3"/>
  <c r="CD47" i="3"/>
  <c r="LD47" i="3"/>
  <c r="VD47" i="3"/>
  <c r="DO22" i="25"/>
  <c r="DX22" i="25" s="1"/>
  <c r="WT126" i="3"/>
  <c r="XG126" i="3" s="1"/>
  <c r="SH101" i="3"/>
  <c r="XE43" i="3"/>
  <c r="DT102" i="3"/>
  <c r="MU45" i="3"/>
  <c r="WU45" i="3" s="1"/>
  <c r="WR39" i="25"/>
  <c r="WS79" i="3"/>
  <c r="XB79" i="3" s="1"/>
  <c r="UR102" i="3"/>
  <c r="VA102" i="3" s="1"/>
  <c r="WR21" i="25"/>
  <c r="SE127" i="3"/>
  <c r="SN127" i="3" s="1"/>
  <c r="DU101" i="3"/>
  <c r="XD101" i="3"/>
  <c r="WQ46" i="3"/>
  <c r="UR127" i="3"/>
  <c r="UU127" i="3" s="1"/>
  <c r="SN126" i="3"/>
  <c r="WR45" i="3"/>
  <c r="XE45" i="3" s="1"/>
  <c r="XE45" i="25"/>
  <c r="WR126" i="3"/>
  <c r="XE126" i="3" s="1"/>
  <c r="DT127" i="3"/>
  <c r="WQ22" i="25"/>
  <c r="WZ22" i="25"/>
  <c r="WO22" i="25"/>
  <c r="WX22" i="25" s="1"/>
  <c r="MT80" i="3"/>
  <c r="NH79" i="3"/>
  <c r="MM31" i="25"/>
  <c r="XB39" i="25"/>
  <c r="XE39" i="25" s="1"/>
  <c r="DU43" i="3"/>
  <c r="WP74" i="3"/>
  <c r="XC74" i="3" s="1"/>
  <c r="RN23" i="25"/>
  <c r="WT102" i="3"/>
  <c r="ST103" i="3"/>
  <c r="UR103" i="3"/>
  <c r="UR128" i="3"/>
  <c r="LG128" i="3"/>
  <c r="LE47" i="3"/>
  <c r="LG103" i="3"/>
  <c r="SG47" i="3"/>
  <c r="ST128" i="3"/>
  <c r="WT79" i="3"/>
  <c r="XG79" i="3" s="1"/>
  <c r="BD23" i="25"/>
  <c r="DE22" i="25"/>
  <c r="KZ30" i="25"/>
  <c r="LE74" i="3"/>
  <c r="LG74" i="3"/>
  <c r="LE22" i="25"/>
  <c r="LN127" i="3"/>
  <c r="LH127" i="3"/>
  <c r="UR47" i="3"/>
  <c r="TG128" i="3"/>
  <c r="TD31" i="25"/>
  <c r="LG46" i="3"/>
  <c r="LE46" i="3"/>
  <c r="KZ23" i="25"/>
  <c r="LE128" i="3"/>
  <c r="MR47" i="3"/>
  <c r="WP80" i="3"/>
  <c r="LN102" i="3"/>
  <c r="LH102" i="3"/>
  <c r="KZ31" i="25"/>
  <c r="LG80" i="3"/>
  <c r="LE80" i="3"/>
  <c r="DP103" i="3"/>
  <c r="BG103" i="3"/>
  <c r="DG128" i="3"/>
  <c r="NE128" i="3"/>
  <c r="NG128" i="3"/>
  <c r="LF103" i="3"/>
  <c r="TN101" i="3"/>
  <c r="TH101" i="3"/>
  <c r="XH42" i="3"/>
  <c r="DR21" i="25"/>
  <c r="CR22" i="25"/>
  <c r="OR22" i="25"/>
  <c r="WP127" i="3"/>
  <c r="XC127" i="3" s="1"/>
  <c r="MT127" i="3"/>
  <c r="MR127" i="3"/>
  <c r="MU79" i="3"/>
  <c r="NA79" i="3"/>
  <c r="WR79" i="3"/>
  <c r="XA79" i="3" s="1"/>
  <c r="WU43" i="3"/>
  <c r="WP46" i="3"/>
  <c r="MT46" i="3"/>
  <c r="MR46" i="3"/>
  <c r="MM23" i="25"/>
  <c r="BD31" i="25"/>
  <c r="NN127" i="3"/>
  <c r="NH127" i="3"/>
  <c r="SG46" i="3"/>
  <c r="SE46" i="3"/>
  <c r="RM23" i="25"/>
  <c r="CT46" i="3"/>
  <c r="CR46" i="3"/>
  <c r="CM23" i="25"/>
  <c r="BN46" i="3"/>
  <c r="BK23" i="25" s="1"/>
  <c r="BH46" i="3"/>
  <c r="XH100" i="3"/>
  <c r="DU79" i="3"/>
  <c r="DU45" i="3"/>
  <c r="VE22" i="25"/>
  <c r="TB30" i="25"/>
  <c r="TN74" i="3"/>
  <c r="TH74" i="3"/>
  <c r="MO30" i="25"/>
  <c r="NA74" i="3"/>
  <c r="MU74" i="3"/>
  <c r="BD30" i="25"/>
  <c r="RR22" i="25"/>
  <c r="DH127" i="3"/>
  <c r="DN127" i="3"/>
  <c r="ST47" i="3"/>
  <c r="SR47" i="3"/>
  <c r="CT103" i="3"/>
  <c r="CR103" i="3"/>
  <c r="NG103" i="3"/>
  <c r="NE103" i="3"/>
  <c r="SE103" i="3"/>
  <c r="SG103" i="3"/>
  <c r="TB31" i="25"/>
  <c r="TN80" i="3"/>
  <c r="TK31" i="25" s="1"/>
  <c r="TH80" i="3"/>
  <c r="RZ31" i="25"/>
  <c r="ST80" i="3"/>
  <c r="SR80" i="3"/>
  <c r="CM31" i="25"/>
  <c r="CT80" i="3"/>
  <c r="CR80" i="3"/>
  <c r="DP80" i="3"/>
  <c r="BH102" i="3"/>
  <c r="BN102" i="3"/>
  <c r="DR102" i="3"/>
  <c r="DG46" i="3"/>
  <c r="CZ23" i="25"/>
  <c r="TD30" i="25"/>
  <c r="OM30" i="25"/>
  <c r="NG74" i="3"/>
  <c r="NE74" i="3"/>
  <c r="UZ31" i="25"/>
  <c r="UT80" i="3"/>
  <c r="UR80" i="3"/>
  <c r="DN102" i="3"/>
  <c r="DH102" i="3"/>
  <c r="CU102" i="3"/>
  <c r="DA102" i="3"/>
  <c r="WU78" i="3"/>
  <c r="XH78" i="3" s="1"/>
  <c r="DU126" i="3"/>
  <c r="TN102" i="3"/>
  <c r="TH102" i="3"/>
  <c r="UZ30" i="25"/>
  <c r="UT74" i="3"/>
  <c r="UR74" i="3"/>
  <c r="DP47" i="3"/>
  <c r="BG47" i="3"/>
  <c r="DG103" i="3"/>
  <c r="UT103" i="3"/>
  <c r="XF43" i="3"/>
  <c r="NA102" i="3"/>
  <c r="MU102" i="3"/>
  <c r="TG46" i="3"/>
  <c r="TE46" i="3"/>
  <c r="SZ23" i="25"/>
  <c r="SR46" i="3"/>
  <c r="ST46" i="3"/>
  <c r="RZ23" i="25"/>
  <c r="TH79" i="3"/>
  <c r="TN79" i="3"/>
  <c r="WU126" i="3"/>
  <c r="MO31" i="25"/>
  <c r="NA80" i="3"/>
  <c r="MX31" i="25" s="1"/>
  <c r="MU80" i="3"/>
  <c r="TG127" i="3"/>
  <c r="TE127" i="3"/>
  <c r="UR46" i="3"/>
  <c r="UT46" i="3"/>
  <c r="UZ23" i="25"/>
  <c r="NG46" i="3"/>
  <c r="NE46" i="3"/>
  <c r="OM23" i="25"/>
  <c r="DP46" i="3"/>
  <c r="BB23" i="25"/>
  <c r="WT101" i="3"/>
  <c r="XG101" i="3" s="1"/>
  <c r="CR47" i="3"/>
  <c r="CT47" i="3"/>
  <c r="DG47" i="3"/>
  <c r="NG47" i="3"/>
  <c r="NE47" i="3"/>
  <c r="DP128" i="3"/>
  <c r="BG128" i="3"/>
  <c r="SG128" i="3"/>
  <c r="SE128" i="3"/>
  <c r="CT128" i="3"/>
  <c r="CR128" i="3"/>
  <c r="MR128" i="3"/>
  <c r="MT128" i="3"/>
  <c r="MT47" i="3"/>
  <c r="DQ22" i="25"/>
  <c r="XG43" i="3"/>
  <c r="CZ31" i="25"/>
  <c r="DG80" i="3"/>
  <c r="BN127" i="3"/>
  <c r="BH127" i="3"/>
  <c r="DR127" i="3"/>
  <c r="SE22" i="25"/>
  <c r="RZ30" i="25"/>
  <c r="SR74" i="3"/>
  <c r="ST74" i="3"/>
  <c r="BB31" i="25"/>
  <c r="BH80" i="3"/>
  <c r="BN80" i="3"/>
  <c r="BK31" i="25" s="1"/>
  <c r="OM31" i="25"/>
  <c r="NE80" i="3"/>
  <c r="NG80" i="3"/>
  <c r="SN102" i="3"/>
  <c r="SH102" i="3"/>
  <c r="XC102" i="3"/>
  <c r="CU127" i="3"/>
  <c r="DA127" i="3"/>
  <c r="TA127" i="3"/>
  <c r="SU127" i="3"/>
  <c r="EA79" i="3"/>
  <c r="MQ30" i="25"/>
  <c r="CM30" i="25"/>
  <c r="CR74" i="3"/>
  <c r="CT74" i="3"/>
  <c r="BB30" i="25"/>
  <c r="BH74" i="3"/>
  <c r="BN74" i="3"/>
  <c r="BK30" i="25" s="1"/>
  <c r="RM31" i="25"/>
  <c r="SE80" i="3"/>
  <c r="SG80" i="3"/>
  <c r="SU102" i="3"/>
  <c r="TA102" i="3"/>
  <c r="NN102" i="3"/>
  <c r="NH102" i="3"/>
  <c r="WU125" i="3"/>
  <c r="XH125" i="3" s="1"/>
  <c r="XG45" i="3"/>
  <c r="NA101" i="3"/>
  <c r="MU101" i="3"/>
  <c r="WR101" i="3"/>
  <c r="XE101" i="3" s="1"/>
  <c r="RM30" i="25"/>
  <c r="SG74" i="3"/>
  <c r="SE74" i="3"/>
  <c r="CZ30" i="25"/>
  <c r="DG74" i="3"/>
  <c r="XB21" i="25"/>
  <c r="XD45" i="3"/>
  <c r="XA22" i="25"/>
  <c r="XF100" i="3"/>
  <c r="DP22" i="25"/>
  <c r="DY22" i="25" s="1"/>
  <c r="TA30" i="25"/>
  <c r="TF74" i="3"/>
  <c r="RN31" i="25"/>
  <c r="SF80" i="3"/>
  <c r="TB126" i="3"/>
  <c r="DA23" i="25"/>
  <c r="VB126" i="3"/>
  <c r="LA31" i="25"/>
  <c r="WQ80" i="3"/>
  <c r="LF80" i="3"/>
  <c r="LO46" i="3"/>
  <c r="LO126" i="3"/>
  <c r="WS126" i="3"/>
  <c r="MS127" i="3"/>
  <c r="DA30" i="25"/>
  <c r="VA30" i="25"/>
  <c r="US74" i="3"/>
  <c r="NO126" i="3"/>
  <c r="BA30" i="25"/>
  <c r="US102" i="3"/>
  <c r="WP22" i="25"/>
  <c r="WY22" i="25" s="1"/>
  <c r="CN30" i="25"/>
  <c r="CS74" i="3"/>
  <c r="LA30" i="25"/>
  <c r="WQ74" i="3"/>
  <c r="LF74" i="3"/>
  <c r="BA23" i="25"/>
  <c r="TB45" i="3"/>
  <c r="SL23" i="25" s="1"/>
  <c r="SC23" i="25"/>
  <c r="WQ102" i="3"/>
  <c r="LF102" i="3"/>
  <c r="VA31" i="25"/>
  <c r="US80" i="3"/>
  <c r="TF127" i="3"/>
  <c r="CS46" i="3"/>
  <c r="CN23" i="25"/>
  <c r="XD126" i="3"/>
  <c r="XF125" i="3"/>
  <c r="SA30" i="25"/>
  <c r="SS74" i="3"/>
  <c r="SA31" i="25"/>
  <c r="SS80" i="3"/>
  <c r="NO45" i="3"/>
  <c r="OY23" i="25" s="1"/>
  <c r="OP23" i="25"/>
  <c r="RN30" i="25"/>
  <c r="SF74" i="3"/>
  <c r="LO45" i="3"/>
  <c r="LC23" i="25"/>
  <c r="WS45" i="3"/>
  <c r="TA31" i="25"/>
  <c r="TF80" i="3"/>
  <c r="US46" i="3"/>
  <c r="VA23" i="25"/>
  <c r="DA31" i="25"/>
  <c r="MS102" i="3"/>
  <c r="MN31" i="25"/>
  <c r="MS80" i="3"/>
  <c r="BA31" i="25"/>
  <c r="LO127" i="3"/>
  <c r="CN31" i="25"/>
  <c r="CS80" i="3"/>
  <c r="TO45" i="3"/>
  <c r="TL23" i="25" s="1"/>
  <c r="TC23" i="25"/>
  <c r="NF102" i="3"/>
  <c r="TF102" i="3"/>
  <c r="NB45" i="3"/>
  <c r="MY23" i="25" s="1"/>
  <c r="MP23" i="25"/>
  <c r="ON30" i="25"/>
  <c r="NF74" i="3"/>
  <c r="SF102" i="3"/>
  <c r="SO45" i="3"/>
  <c r="RP23" i="25"/>
  <c r="MN30" i="25"/>
  <c r="MS74" i="3"/>
  <c r="ON31" i="25"/>
  <c r="NF80" i="3"/>
  <c r="WQ127" i="3"/>
  <c r="SO126" i="3"/>
  <c r="AO45" i="3"/>
  <c r="DS45" i="3"/>
  <c r="P103" i="1"/>
  <c r="CX103" i="1" s="1"/>
  <c r="DQ46" i="3"/>
  <c r="AF46" i="3"/>
  <c r="AC23" i="25" s="1"/>
  <c r="AO126" i="3"/>
  <c r="DS126" i="3"/>
  <c r="AA23" i="25"/>
  <c r="P47" i="1"/>
  <c r="CX47" i="1" s="1"/>
  <c r="P128" i="1"/>
  <c r="CX128" i="1" s="1"/>
  <c r="AO79" i="3"/>
  <c r="DS79" i="3"/>
  <c r="AA30" i="25"/>
  <c r="DQ74" i="3"/>
  <c r="AF74" i="3"/>
  <c r="AO101" i="3"/>
  <c r="DS101" i="3"/>
  <c r="XF101" i="3" s="1"/>
  <c r="AA31" i="25"/>
  <c r="DQ80" i="3"/>
  <c r="AF80" i="3"/>
  <c r="DY21" i="25"/>
  <c r="XC21" i="25"/>
  <c r="AF127" i="3"/>
  <c r="DQ127" i="3"/>
  <c r="DQ102" i="3"/>
  <c r="AF102" i="3"/>
  <c r="D169" i="23"/>
  <c r="D66" i="23"/>
  <c r="D139" i="23"/>
  <c r="AS129" i="3" l="1"/>
  <c r="BB129" i="3" s="1"/>
  <c r="BF48" i="3"/>
  <c r="BO48" i="3" s="1"/>
  <c r="BF129" i="3"/>
  <c r="BO129" i="3" s="1"/>
  <c r="AS48" i="3"/>
  <c r="BB48" i="3" s="1"/>
  <c r="DF129" i="3"/>
  <c r="DO129" i="3" s="1"/>
  <c r="DF128" i="3"/>
  <c r="DO128" i="3" s="1"/>
  <c r="DF48" i="3"/>
  <c r="DO48" i="3" s="1"/>
  <c r="XP47" i="3"/>
  <c r="DF47" i="3"/>
  <c r="XQ47" i="3" s="1"/>
  <c r="EF103" i="3"/>
  <c r="KS103" i="3" s="1"/>
  <c r="KS46" i="3"/>
  <c r="KP23" i="25" s="1"/>
  <c r="EO46" i="3"/>
  <c r="EL23" i="25" s="1"/>
  <c r="DC137" i="23"/>
  <c r="DC168" i="23"/>
  <c r="ED48" i="3"/>
  <c r="EF48" i="3" s="1"/>
  <c r="DC65" i="23"/>
  <c r="DG65" i="23" s="1"/>
  <c r="S169" i="23"/>
  <c r="U169" i="23"/>
  <c r="Q169" i="23"/>
  <c r="Q130" i="3" s="1"/>
  <c r="S130" i="3" s="1"/>
  <c r="S139" i="23"/>
  <c r="U139" i="23"/>
  <c r="Q139" i="23"/>
  <c r="Q66" i="23"/>
  <c r="Q63" i="23" s="1"/>
  <c r="S66" i="23"/>
  <c r="S63" i="23" s="1"/>
  <c r="U66" i="23"/>
  <c r="U63" i="23" s="1"/>
  <c r="ED129" i="3"/>
  <c r="EF129" i="3" s="1"/>
  <c r="DG168" i="23"/>
  <c r="CI132" i="23"/>
  <c r="SP30" i="25"/>
  <c r="SB74" i="3"/>
  <c r="SY30" i="25" s="1"/>
  <c r="KO127" i="3"/>
  <c r="CO102" i="3"/>
  <c r="JS128" i="3"/>
  <c r="MO102" i="3"/>
  <c r="HF47" i="3"/>
  <c r="OO102" i="3"/>
  <c r="WF128" i="3"/>
  <c r="CQ104" i="3"/>
  <c r="OD104" i="3"/>
  <c r="BS132" i="23"/>
  <c r="KB80" i="3"/>
  <c r="JY31" i="25" s="1"/>
  <c r="JP31" i="25"/>
  <c r="PO102" i="3"/>
  <c r="RB102" i="3"/>
  <c r="QC31" i="25"/>
  <c r="QO80" i="3"/>
  <c r="QL31" i="25" s="1"/>
  <c r="FO74" i="3"/>
  <c r="FL30" i="25" s="1"/>
  <c r="FC30" i="25"/>
  <c r="WF47" i="3"/>
  <c r="CC31" i="25"/>
  <c r="CO80" i="3"/>
  <c r="CL31" i="25" s="1"/>
  <c r="HB74" i="3"/>
  <c r="GY30" i="25" s="1"/>
  <c r="GP30" i="25"/>
  <c r="IB102" i="3"/>
  <c r="KB74" i="3"/>
  <c r="JY30" i="25" s="1"/>
  <c r="JP30" i="25"/>
  <c r="CF128" i="3"/>
  <c r="OO74" i="3"/>
  <c r="PY30" i="25" s="1"/>
  <c r="PP30" i="25"/>
  <c r="BB74" i="3"/>
  <c r="AY30" i="25" s="1"/>
  <c r="AP30" i="25"/>
  <c r="VO74" i="3"/>
  <c r="VY30" i="25" s="1"/>
  <c r="VP30" i="25"/>
  <c r="KF47" i="3"/>
  <c r="IO127" i="3"/>
  <c r="EQ104" i="3"/>
  <c r="AI132" i="23"/>
  <c r="FQ104" i="3"/>
  <c r="AM132" i="23"/>
  <c r="OQ104" i="3"/>
  <c r="BU132" i="23"/>
  <c r="OB102" i="3"/>
  <c r="P30" i="25"/>
  <c r="AB74" i="3"/>
  <c r="CU139" i="23"/>
  <c r="CM139" i="23"/>
  <c r="CE139" i="23"/>
  <c r="BW139" i="23"/>
  <c r="BO139" i="23"/>
  <c r="BG139" i="23"/>
  <c r="AY139" i="23"/>
  <c r="AQ139" i="23"/>
  <c r="AI139" i="23"/>
  <c r="AA139" i="23"/>
  <c r="CS139" i="23"/>
  <c r="CK139" i="23"/>
  <c r="BU139" i="23"/>
  <c r="BM139" i="23"/>
  <c r="BE139" i="23"/>
  <c r="AW139" i="23"/>
  <c r="AO139" i="23"/>
  <c r="AG139" i="23"/>
  <c r="Y139" i="23"/>
  <c r="CY139" i="23"/>
  <c r="CI139" i="23"/>
  <c r="CA139" i="23"/>
  <c r="BS139" i="23"/>
  <c r="BK139" i="23"/>
  <c r="BC139" i="23"/>
  <c r="AU139" i="23"/>
  <c r="AM139" i="23"/>
  <c r="AE139" i="23"/>
  <c r="W139" i="23"/>
  <c r="CG139" i="23"/>
  <c r="BA139" i="23"/>
  <c r="BY139" i="23"/>
  <c r="AS139" i="23"/>
  <c r="CW139" i="23"/>
  <c r="BQ139" i="23"/>
  <c r="AK139" i="23"/>
  <c r="CO139" i="23"/>
  <c r="BI139" i="23"/>
  <c r="QS47" i="3"/>
  <c r="NS47" i="3"/>
  <c r="PF128" i="3"/>
  <c r="GF128" i="3"/>
  <c r="HO102" i="3"/>
  <c r="OS47" i="3"/>
  <c r="LS47" i="3"/>
  <c r="QF47" i="3"/>
  <c r="JF47" i="3"/>
  <c r="HS47" i="3"/>
  <c r="OO80" i="3"/>
  <c r="PY31" i="25" s="1"/>
  <c r="PP31" i="25"/>
  <c r="RC31" i="25"/>
  <c r="RO80" i="3"/>
  <c r="RL31" i="25" s="1"/>
  <c r="GO74" i="3"/>
  <c r="GL30" i="25" s="1"/>
  <c r="GC30" i="25"/>
  <c r="BB80" i="3"/>
  <c r="AY31" i="25" s="1"/>
  <c r="AP31" i="25"/>
  <c r="WB102" i="3"/>
  <c r="HB102" i="3"/>
  <c r="FO127" i="3"/>
  <c r="RS128" i="3"/>
  <c r="JO80" i="3"/>
  <c r="IY31" i="25" s="1"/>
  <c r="IP31" i="25"/>
  <c r="VO102" i="3"/>
  <c r="CB47" i="3"/>
  <c r="KB47" i="3"/>
  <c r="IB74" i="3"/>
  <c r="HL30" i="25" s="1"/>
  <c r="HC30" i="25"/>
  <c r="KB102" i="3"/>
  <c r="PD104" i="3"/>
  <c r="BW132" i="23"/>
  <c r="CD104" i="3"/>
  <c r="AA132" i="23"/>
  <c r="ND104" i="3"/>
  <c r="BO132" i="23"/>
  <c r="FD104" i="3"/>
  <c r="AK132" i="23"/>
  <c r="NQ104" i="3"/>
  <c r="BQ132" i="23"/>
  <c r="VQ104" i="3"/>
  <c r="CW132" i="23"/>
  <c r="HQ104" i="3"/>
  <c r="AU132" i="23"/>
  <c r="QD104" i="3"/>
  <c r="CA132" i="23"/>
  <c r="Q104" i="3"/>
  <c r="ID104" i="3"/>
  <c r="AW132" i="23"/>
  <c r="WO80" i="3"/>
  <c r="WL31" i="25" s="1"/>
  <c r="WC31" i="25"/>
  <c r="JB80" i="3"/>
  <c r="IL31" i="25" s="1"/>
  <c r="IC31" i="25"/>
  <c r="RC30" i="25"/>
  <c r="RO74" i="3"/>
  <c r="RL30" i="25" s="1"/>
  <c r="QP30" i="25"/>
  <c r="RB74" i="3"/>
  <c r="QY30" i="25" s="1"/>
  <c r="OF128" i="3"/>
  <c r="PO80" i="3"/>
  <c r="OL31" i="25" s="1"/>
  <c r="OC31" i="25"/>
  <c r="MD48" i="3"/>
  <c r="FB102" i="3"/>
  <c r="CB127" i="3"/>
  <c r="IS47" i="3"/>
  <c r="QB80" i="3"/>
  <c r="PL31" i="25" s="1"/>
  <c r="PC31" i="25"/>
  <c r="QO127" i="3"/>
  <c r="RB80" i="3"/>
  <c r="QY31" i="25" s="1"/>
  <c r="QP31" i="25"/>
  <c r="WB80" i="3"/>
  <c r="UL31" i="25" s="1"/>
  <c r="UC31" i="25"/>
  <c r="OB74" i="3"/>
  <c r="NL30" i="25" s="1"/>
  <c r="NC30" i="25"/>
  <c r="HO74" i="3"/>
  <c r="JL30" i="25" s="1"/>
  <c r="JC30" i="25"/>
  <c r="RD104" i="3"/>
  <c r="CE132" i="23"/>
  <c r="TQ104" i="3"/>
  <c r="CO132" i="23"/>
  <c r="GD104" i="3"/>
  <c r="AO132" i="23"/>
  <c r="MO127" i="3"/>
  <c r="JC31" i="25"/>
  <c r="HO80" i="3"/>
  <c r="JL31" i="25" s="1"/>
  <c r="PC30" i="25"/>
  <c r="QB74" i="3"/>
  <c r="PL30" i="25" s="1"/>
  <c r="JQ48" i="3"/>
  <c r="BQ48" i="3"/>
  <c r="CC30" i="25"/>
  <c r="CO74" i="3"/>
  <c r="CL30" i="25" s="1"/>
  <c r="CU66" i="23"/>
  <c r="VD49" i="3" s="1"/>
  <c r="VF49" i="3" s="1"/>
  <c r="VO49" i="3" s="1"/>
  <c r="CM66" i="23"/>
  <c r="CE66" i="23"/>
  <c r="BW66" i="23"/>
  <c r="BO66" i="23"/>
  <c r="ND49" i="3" s="1"/>
  <c r="BG66" i="23"/>
  <c r="AY66" i="23"/>
  <c r="AQ66" i="23"/>
  <c r="AI66" i="23"/>
  <c r="AA66" i="23"/>
  <c r="CS66" i="23"/>
  <c r="CK66" i="23"/>
  <c r="SQ49" i="3" s="1"/>
  <c r="BU66" i="23"/>
  <c r="BM66" i="23"/>
  <c r="BE66" i="23"/>
  <c r="KD49" i="3" s="1"/>
  <c r="KF49" i="3" s="1"/>
  <c r="KO49" i="3" s="1"/>
  <c r="AW66" i="23"/>
  <c r="AO66" i="23"/>
  <c r="AG66" i="23"/>
  <c r="Y66" i="23"/>
  <c r="BQ49" i="3" s="1"/>
  <c r="BS49" i="3" s="1"/>
  <c r="CB49" i="3" s="1"/>
  <c r="CY66" i="23"/>
  <c r="CI66" i="23"/>
  <c r="SD49" i="3" s="1"/>
  <c r="CA66" i="23"/>
  <c r="BS66" i="23"/>
  <c r="BK66" i="23"/>
  <c r="MD49" i="3" s="1"/>
  <c r="MF49" i="3" s="1"/>
  <c r="MO49" i="3" s="1"/>
  <c r="BC66" i="23"/>
  <c r="JQ49" i="3" s="1"/>
  <c r="JS49" i="3" s="1"/>
  <c r="KB49" i="3" s="1"/>
  <c r="AU66" i="23"/>
  <c r="AM66" i="23"/>
  <c r="AE66" i="23"/>
  <c r="W66" i="23"/>
  <c r="CW66" i="23"/>
  <c r="CO66" i="23"/>
  <c r="CG66" i="23"/>
  <c r="BY66" i="23"/>
  <c r="PQ49" i="3" s="1"/>
  <c r="PS49" i="3" s="1"/>
  <c r="QB49" i="3" s="1"/>
  <c r="BQ66" i="23"/>
  <c r="BI66" i="23"/>
  <c r="BA66" i="23"/>
  <c r="AS66" i="23"/>
  <c r="HD49" i="3" s="1"/>
  <c r="HF49" i="3" s="1"/>
  <c r="HO49" i="3" s="1"/>
  <c r="AK66" i="23"/>
  <c r="CU169" i="23"/>
  <c r="VD130" i="3" s="1"/>
  <c r="VF130" i="3" s="1"/>
  <c r="VO130" i="3" s="1"/>
  <c r="CM169" i="23"/>
  <c r="CE169" i="23"/>
  <c r="RD130" i="3" s="1"/>
  <c r="RF130" i="3" s="1"/>
  <c r="RO130" i="3" s="1"/>
  <c r="BW169" i="23"/>
  <c r="BO169" i="23"/>
  <c r="ND130" i="3" s="1"/>
  <c r="NF130" i="3" s="1"/>
  <c r="NO130" i="3" s="1"/>
  <c r="BG169" i="23"/>
  <c r="LD130" i="3" s="1"/>
  <c r="AY169" i="23"/>
  <c r="AQ169" i="23"/>
  <c r="AI169" i="23"/>
  <c r="EQ130" i="3" s="1"/>
  <c r="ES130" i="3" s="1"/>
  <c r="FB130" i="3" s="1"/>
  <c r="AA169" i="23"/>
  <c r="AD130" i="3"/>
  <c r="CS169" i="23"/>
  <c r="UQ130" i="3" s="1"/>
  <c r="CK169" i="23"/>
  <c r="QS130" i="3"/>
  <c r="RB130" i="3" s="1"/>
  <c r="BU169" i="23"/>
  <c r="BM169" i="23"/>
  <c r="BE169" i="23"/>
  <c r="AW169" i="23"/>
  <c r="AO169" i="23"/>
  <c r="AG169" i="23"/>
  <c r="Y169" i="23"/>
  <c r="BQ130" i="3" s="1"/>
  <c r="BS130" i="3" s="1"/>
  <c r="CB130" i="3" s="1"/>
  <c r="CW169" i="23"/>
  <c r="VQ130" i="3" s="1"/>
  <c r="VS130" i="3" s="1"/>
  <c r="WB130" i="3" s="1"/>
  <c r="CO169" i="23"/>
  <c r="CG169" i="23"/>
  <c r="BY169" i="23"/>
  <c r="PQ130" i="3" s="1"/>
  <c r="PS130" i="3" s="1"/>
  <c r="QB130" i="3" s="1"/>
  <c r="BQ169" i="23"/>
  <c r="NQ130" i="3" s="1"/>
  <c r="NS130" i="3" s="1"/>
  <c r="OB130" i="3" s="1"/>
  <c r="BI169" i="23"/>
  <c r="BA169" i="23"/>
  <c r="AS169" i="23"/>
  <c r="HD130" i="3" s="1"/>
  <c r="HF130" i="3" s="1"/>
  <c r="HO130" i="3" s="1"/>
  <c r="AK169" i="23"/>
  <c r="CI169" i="23"/>
  <c r="BC169" i="23"/>
  <c r="W169" i="23"/>
  <c r="CA169" i="23"/>
  <c r="AU169" i="23"/>
  <c r="AE169" i="23"/>
  <c r="BS169" i="23"/>
  <c r="AM169" i="23"/>
  <c r="FQ130" i="3" s="1"/>
  <c r="FS130" i="3" s="1"/>
  <c r="GB130" i="3" s="1"/>
  <c r="CY169" i="23"/>
  <c r="WD130" i="3" s="1"/>
  <c r="WF130" i="3" s="1"/>
  <c r="WO130" i="3" s="1"/>
  <c r="BK169" i="23"/>
  <c r="MD130" i="3" s="1"/>
  <c r="MF130" i="3" s="1"/>
  <c r="MO130" i="3" s="1"/>
  <c r="DR80" i="3"/>
  <c r="DR22" i="25"/>
  <c r="VF47" i="3"/>
  <c r="CF47" i="3"/>
  <c r="BP30" i="25"/>
  <c r="CB74" i="3"/>
  <c r="BY30" i="25" s="1"/>
  <c r="GO102" i="3"/>
  <c r="AB102" i="3"/>
  <c r="VO127" i="3"/>
  <c r="RF47" i="3"/>
  <c r="MO47" i="3"/>
  <c r="PF47" i="3"/>
  <c r="TP30" i="25"/>
  <c r="UB74" i="3"/>
  <c r="TY30" i="25" s="1"/>
  <c r="JB74" i="3"/>
  <c r="IL30" i="25" s="1"/>
  <c r="IC30" i="25"/>
  <c r="BB102" i="3"/>
  <c r="CB102" i="3"/>
  <c r="VO80" i="3"/>
  <c r="VY31" i="25" s="1"/>
  <c r="VP31" i="25"/>
  <c r="MO74" i="3"/>
  <c r="ML30" i="25" s="1"/>
  <c r="MC30" i="25"/>
  <c r="MB127" i="3"/>
  <c r="OS128" i="3"/>
  <c r="UO80" i="3"/>
  <c r="UY31" i="25" s="1"/>
  <c r="UP31" i="25"/>
  <c r="SP31" i="25"/>
  <c r="SB80" i="3"/>
  <c r="SY31" i="25" s="1"/>
  <c r="QC30" i="25"/>
  <c r="QO74" i="3"/>
  <c r="QL30" i="25" s="1"/>
  <c r="JO74" i="3"/>
  <c r="IY30" i="25" s="1"/>
  <c r="IP30" i="25"/>
  <c r="WO102" i="3"/>
  <c r="KC30" i="25"/>
  <c r="KO74" i="3"/>
  <c r="KL30" i="25" s="1"/>
  <c r="EP30" i="25"/>
  <c r="FB74" i="3"/>
  <c r="EY30" i="25" s="1"/>
  <c r="PS47" i="3"/>
  <c r="FO102" i="3"/>
  <c r="IO102" i="3"/>
  <c r="FO80" i="3"/>
  <c r="FL31" i="25" s="1"/>
  <c r="FC31" i="25"/>
  <c r="UO74" i="3"/>
  <c r="UY30" i="25" s="1"/>
  <c r="UP30" i="25"/>
  <c r="FB80" i="3"/>
  <c r="EY31" i="25" s="1"/>
  <c r="EP31" i="25"/>
  <c r="UO102" i="3"/>
  <c r="TS128" i="3"/>
  <c r="IS128" i="3"/>
  <c r="AD104" i="3"/>
  <c r="LD104" i="3"/>
  <c r="LA40" i="25" s="1"/>
  <c r="BG132" i="23"/>
  <c r="VD104" i="3"/>
  <c r="CU132" i="23"/>
  <c r="HD104" i="3"/>
  <c r="AS132" i="23"/>
  <c r="PQ104" i="3"/>
  <c r="BY132" i="23"/>
  <c r="BD104" i="3"/>
  <c r="BF104" i="3" s="1"/>
  <c r="W132" i="23"/>
  <c r="JQ104" i="3"/>
  <c r="BC132" i="23"/>
  <c r="BQ104" i="3"/>
  <c r="Y132" i="23"/>
  <c r="KD104" i="3"/>
  <c r="BE132" i="23"/>
  <c r="SQ104" i="3"/>
  <c r="SS104" i="3" s="1"/>
  <c r="TB104" i="3" s="1"/>
  <c r="CK132" i="23"/>
  <c r="IB80" i="3"/>
  <c r="HL31" i="25" s="1"/>
  <c r="HC31" i="25"/>
  <c r="MB102" i="3"/>
  <c r="KO102" i="3"/>
  <c r="CB80" i="3"/>
  <c r="BY31" i="25" s="1"/>
  <c r="BP31" i="25"/>
  <c r="WO74" i="3"/>
  <c r="WL30" i="25" s="1"/>
  <c r="WC30" i="25"/>
  <c r="WB74" i="3"/>
  <c r="UL30" i="25" s="1"/>
  <c r="UC30" i="25"/>
  <c r="EO80" i="3"/>
  <c r="EL31" i="25" s="1"/>
  <c r="KS80" i="3"/>
  <c r="KP31" i="25" s="1"/>
  <c r="EC31" i="25"/>
  <c r="SB102" i="3"/>
  <c r="BQ129" i="3"/>
  <c r="AD129" i="3"/>
  <c r="UQ129" i="3"/>
  <c r="US129" i="3" s="1"/>
  <c r="VB129" i="3" s="1"/>
  <c r="RD129" i="3"/>
  <c r="GB102" i="3"/>
  <c r="FB127" i="3"/>
  <c r="OB80" i="3"/>
  <c r="NL31" i="25" s="1"/>
  <c r="NC31" i="25"/>
  <c r="GS47" i="3"/>
  <c r="KO80" i="3"/>
  <c r="KL31" i="25" s="1"/>
  <c r="KC31" i="25"/>
  <c r="NS128" i="3"/>
  <c r="NP30" i="25"/>
  <c r="PB74" i="3"/>
  <c r="NY30" i="25" s="1"/>
  <c r="IO80" i="3"/>
  <c r="HY31" i="25" s="1"/>
  <c r="HP31" i="25"/>
  <c r="OF47" i="3"/>
  <c r="RO102" i="3"/>
  <c r="HS128" i="3"/>
  <c r="HB80" i="3"/>
  <c r="GY31" i="25" s="1"/>
  <c r="GP31" i="25"/>
  <c r="GQ104" i="3"/>
  <c r="AQ132" i="23"/>
  <c r="LQ104" i="3"/>
  <c r="BI132" i="23"/>
  <c r="WD104" i="3"/>
  <c r="CY132" i="23"/>
  <c r="QO102" i="3"/>
  <c r="IF47" i="3"/>
  <c r="VS47" i="3"/>
  <c r="FF47" i="3"/>
  <c r="FS47" i="3"/>
  <c r="JF128" i="3"/>
  <c r="QS128" i="3"/>
  <c r="IO74" i="3"/>
  <c r="HY30" i="25" s="1"/>
  <c r="HP30" i="25"/>
  <c r="HF128" i="3"/>
  <c r="GF47" i="3"/>
  <c r="TS47" i="3"/>
  <c r="KQ47" i="3"/>
  <c r="EF47" i="3"/>
  <c r="RS47" i="3"/>
  <c r="GO80" i="3"/>
  <c r="GL31" i="25" s="1"/>
  <c r="GC31" i="25"/>
  <c r="MB80" i="3"/>
  <c r="LY31" i="25" s="1"/>
  <c r="LP31" i="25"/>
  <c r="KS74" i="3"/>
  <c r="EO74" i="3"/>
  <c r="EL30" i="25" s="1"/>
  <c r="EC30" i="25"/>
  <c r="GB127" i="3"/>
  <c r="QB102" i="3"/>
  <c r="PB102" i="3"/>
  <c r="WB127" i="3"/>
  <c r="MO80" i="3"/>
  <c r="ML31" i="25" s="1"/>
  <c r="MC31" i="25"/>
  <c r="JB102" i="3"/>
  <c r="ES47" i="3"/>
  <c r="FP30" i="25"/>
  <c r="GB74" i="3"/>
  <c r="FY30" i="25" s="1"/>
  <c r="JO102" i="3"/>
  <c r="EO102" i="3"/>
  <c r="KS102" i="3"/>
  <c r="KS127" i="3"/>
  <c r="IQ104" i="3"/>
  <c r="AY132" i="23"/>
  <c r="TD104" i="3"/>
  <c r="CM132" i="23"/>
  <c r="AQ104" i="3"/>
  <c r="AS104" i="3" s="1"/>
  <c r="JD104" i="3"/>
  <c r="BA132" i="23"/>
  <c r="RQ104" i="3"/>
  <c r="CG132" i="23"/>
  <c r="DD104" i="3"/>
  <c r="DF104" i="3" s="1"/>
  <c r="AE132" i="23"/>
  <c r="MD104" i="3"/>
  <c r="BK132" i="23"/>
  <c r="UD104" i="3"/>
  <c r="ED104" i="3"/>
  <c r="AG132" i="23"/>
  <c r="MQ104" i="3"/>
  <c r="BM132" i="23"/>
  <c r="UQ104" i="3"/>
  <c r="CS132" i="23"/>
  <c r="NP31" i="25"/>
  <c r="PB80" i="3"/>
  <c r="NY31" i="25" s="1"/>
  <c r="TP31" i="25"/>
  <c r="UB80" i="3"/>
  <c r="TY31" i="25" s="1"/>
  <c r="OC30" i="25"/>
  <c r="PO74" i="3"/>
  <c r="OL30" i="25" s="1"/>
  <c r="MB74" i="3"/>
  <c r="LY30" i="25" s="1"/>
  <c r="LP30" i="25"/>
  <c r="RO127" i="3"/>
  <c r="GS128" i="3"/>
  <c r="KQ128" i="3"/>
  <c r="EF128" i="3"/>
  <c r="MD129" i="3"/>
  <c r="Q129" i="3"/>
  <c r="LD129" i="3"/>
  <c r="LF129" i="3" s="1"/>
  <c r="Q48" i="3"/>
  <c r="FP31" i="25"/>
  <c r="GB80" i="3"/>
  <c r="FY31" i="25" s="1"/>
  <c r="UB102" i="3"/>
  <c r="PS128" i="3"/>
  <c r="UU102" i="3"/>
  <c r="WU102" i="3" s="1"/>
  <c r="WR102" i="3"/>
  <c r="XA102" i="3" s="1"/>
  <c r="XG102" i="3"/>
  <c r="VD30" i="25"/>
  <c r="DN23" i="25"/>
  <c r="MQ31" i="25"/>
  <c r="XD46" i="3"/>
  <c r="XB22" i="25"/>
  <c r="LL23" i="25"/>
  <c r="VA127" i="3"/>
  <c r="SH127" i="3"/>
  <c r="SE47" i="3"/>
  <c r="SH47" i="3" s="1"/>
  <c r="WP128" i="3"/>
  <c r="XC128" i="3" s="1"/>
  <c r="TE128" i="3"/>
  <c r="TH128" i="3" s="1"/>
  <c r="SR103" i="3"/>
  <c r="SU103" i="3" s="1"/>
  <c r="DM31" i="25"/>
  <c r="WQ103" i="3"/>
  <c r="UT128" i="3"/>
  <c r="WT128" i="3" s="1"/>
  <c r="WR22" i="25"/>
  <c r="XD22" i="25"/>
  <c r="XD74" i="3"/>
  <c r="XE79" i="3"/>
  <c r="XN79" i="3" s="1"/>
  <c r="LD30" i="25"/>
  <c r="WN23" i="25"/>
  <c r="WP47" i="3"/>
  <c r="XC47" i="3" s="1"/>
  <c r="LE103" i="3"/>
  <c r="LH103" i="3" s="1"/>
  <c r="XC22" i="25"/>
  <c r="WM30" i="25"/>
  <c r="XD127" i="3"/>
  <c r="LG47" i="3"/>
  <c r="MX30" i="25"/>
  <c r="CQ31" i="25"/>
  <c r="LD31" i="25"/>
  <c r="WS127" i="3"/>
  <c r="UT47" i="3"/>
  <c r="XH43" i="3"/>
  <c r="SR128" i="3"/>
  <c r="TA128" i="3" s="1"/>
  <c r="DT46" i="3"/>
  <c r="SG48" i="3"/>
  <c r="CQ30" i="25"/>
  <c r="XC46" i="3"/>
  <c r="DM23" i="25"/>
  <c r="XC80" i="3"/>
  <c r="CQ23" i="25"/>
  <c r="XD80" i="3"/>
  <c r="XD102" i="3"/>
  <c r="XF126" i="3"/>
  <c r="UR48" i="3"/>
  <c r="LE48" i="3"/>
  <c r="RQ31" i="25"/>
  <c r="LG129" i="3"/>
  <c r="WM31" i="25"/>
  <c r="ST48" i="3"/>
  <c r="DM30" i="25"/>
  <c r="VD23" i="25"/>
  <c r="BE23" i="25"/>
  <c r="UR129" i="3"/>
  <c r="LH80" i="3"/>
  <c r="LN80" i="3"/>
  <c r="LK31" i="25" s="1"/>
  <c r="LB31" i="25"/>
  <c r="SE129" i="3"/>
  <c r="DD30" i="25"/>
  <c r="WR74" i="3"/>
  <c r="XA74" i="3" s="1"/>
  <c r="TE31" i="25"/>
  <c r="LN46" i="3"/>
  <c r="LK23" i="25" s="1"/>
  <c r="LH46" i="3"/>
  <c r="LB23" i="25"/>
  <c r="LB30" i="25"/>
  <c r="LH74" i="3"/>
  <c r="LN74" i="3"/>
  <c r="LK30" i="25" s="1"/>
  <c r="LN47" i="3"/>
  <c r="LH47" i="3"/>
  <c r="NG129" i="3"/>
  <c r="LN128" i="3"/>
  <c r="LH128" i="3"/>
  <c r="LD23" i="25"/>
  <c r="BB40" i="25"/>
  <c r="BG104" i="3"/>
  <c r="DP48" i="3"/>
  <c r="BG48" i="3"/>
  <c r="NG48" i="3"/>
  <c r="NE48" i="3"/>
  <c r="CT48" i="3"/>
  <c r="CR48" i="3"/>
  <c r="SR129" i="3"/>
  <c r="ST129" i="3"/>
  <c r="DG129" i="3"/>
  <c r="SF129" i="3"/>
  <c r="SO129" i="3" s="1"/>
  <c r="SF48" i="3"/>
  <c r="SO48" i="3" s="1"/>
  <c r="MM40" i="25"/>
  <c r="SN74" i="3"/>
  <c r="SH74" i="3"/>
  <c r="RO30" i="25"/>
  <c r="SN80" i="3"/>
  <c r="SH80" i="3"/>
  <c r="RO31" i="25"/>
  <c r="BE30" i="25"/>
  <c r="SD30" i="25"/>
  <c r="DD31" i="25"/>
  <c r="NN47" i="3"/>
  <c r="NH47" i="3"/>
  <c r="NN46" i="3"/>
  <c r="OX23" i="25" s="1"/>
  <c r="NH46" i="3"/>
  <c r="OO23" i="25"/>
  <c r="UU46" i="3"/>
  <c r="VA46" i="3"/>
  <c r="VK23" i="25" s="1"/>
  <c r="VB23" i="25"/>
  <c r="MR31" i="25"/>
  <c r="SD23" i="25"/>
  <c r="TD23" i="25"/>
  <c r="TG103" i="3"/>
  <c r="TE103" i="3"/>
  <c r="UU128" i="3"/>
  <c r="VA128" i="3"/>
  <c r="BH47" i="3"/>
  <c r="BN47" i="3"/>
  <c r="DR47" i="3"/>
  <c r="VD31" i="25"/>
  <c r="OQ30" i="25"/>
  <c r="DD23" i="25"/>
  <c r="SB31" i="25"/>
  <c r="SU80" i="3"/>
  <c r="TA80" i="3"/>
  <c r="SK31" i="25" s="1"/>
  <c r="DA103" i="3"/>
  <c r="CU103" i="3"/>
  <c r="TE30" i="25"/>
  <c r="XH45" i="3"/>
  <c r="SH46" i="3"/>
  <c r="SN46" i="3"/>
  <c r="RO23" i="25"/>
  <c r="DT80" i="3"/>
  <c r="WT46" i="3"/>
  <c r="MQ23" i="25"/>
  <c r="DN128" i="3"/>
  <c r="DH128" i="3"/>
  <c r="SR48" i="3"/>
  <c r="LF48" i="3"/>
  <c r="DB30" i="25"/>
  <c r="DH74" i="3"/>
  <c r="DN74" i="3"/>
  <c r="DK30" i="25" s="1"/>
  <c r="RQ30" i="25"/>
  <c r="WU101" i="3"/>
  <c r="WT74" i="3"/>
  <c r="OQ31" i="25"/>
  <c r="SB30" i="25"/>
  <c r="SU74" i="3"/>
  <c r="TA74" i="3"/>
  <c r="SK30" i="25" s="1"/>
  <c r="DU127" i="3"/>
  <c r="DA128" i="3"/>
  <c r="CU128" i="3"/>
  <c r="BN128" i="3"/>
  <c r="BH128" i="3"/>
  <c r="DR128" i="3"/>
  <c r="OQ23" i="25"/>
  <c r="TH127" i="3"/>
  <c r="TN127" i="3"/>
  <c r="SU46" i="3"/>
  <c r="TA46" i="3"/>
  <c r="SK23" i="25" s="1"/>
  <c r="SB23" i="25"/>
  <c r="UU103" i="3"/>
  <c r="VA103" i="3"/>
  <c r="DH103" i="3"/>
  <c r="DN103" i="3"/>
  <c r="DN46" i="3"/>
  <c r="DK23" i="25" s="1"/>
  <c r="DH46" i="3"/>
  <c r="DB23" i="25"/>
  <c r="DU102" i="3"/>
  <c r="SD31" i="25"/>
  <c r="SH103" i="3"/>
  <c r="SN103" i="3"/>
  <c r="MR30" i="25"/>
  <c r="TK30" i="25"/>
  <c r="DR46" i="3"/>
  <c r="DA46" i="3"/>
  <c r="CX23" i="25" s="1"/>
  <c r="CU46" i="3"/>
  <c r="CO23" i="25"/>
  <c r="RQ23" i="25"/>
  <c r="WU79" i="3"/>
  <c r="XH79" i="3" s="1"/>
  <c r="MU127" i="3"/>
  <c r="NA127" i="3"/>
  <c r="WR127" i="3"/>
  <c r="XE127" i="3" s="1"/>
  <c r="DR74" i="3"/>
  <c r="OO31" i="25"/>
  <c r="NH80" i="3"/>
  <c r="NN80" i="3"/>
  <c r="OX31" i="25" s="1"/>
  <c r="BE31" i="25"/>
  <c r="MU47" i="3"/>
  <c r="NA47" i="3"/>
  <c r="DT128" i="3"/>
  <c r="DA47" i="3"/>
  <c r="CU47" i="3"/>
  <c r="TG47" i="3"/>
  <c r="TE47" i="3"/>
  <c r="VB30" i="25"/>
  <c r="UU74" i="3"/>
  <c r="VA74" i="3"/>
  <c r="VK30" i="25" s="1"/>
  <c r="XH126" i="3"/>
  <c r="CO31" i="25"/>
  <c r="DA80" i="3"/>
  <c r="CX31" i="25" s="1"/>
  <c r="CU80" i="3"/>
  <c r="AZ40" i="25"/>
  <c r="NH103" i="3"/>
  <c r="NN103" i="3"/>
  <c r="TA47" i="3"/>
  <c r="SU47" i="3"/>
  <c r="DT74" i="3"/>
  <c r="WM23" i="25"/>
  <c r="WT127" i="3"/>
  <c r="WP103" i="3"/>
  <c r="XC103" i="3" s="1"/>
  <c r="MT103" i="3"/>
  <c r="MR103" i="3"/>
  <c r="BN103" i="3"/>
  <c r="BH103" i="3"/>
  <c r="DR103" i="3"/>
  <c r="DG48" i="3"/>
  <c r="CT129" i="3"/>
  <c r="CR129" i="3"/>
  <c r="DP129" i="3"/>
  <c r="BG129" i="3"/>
  <c r="CO30" i="25"/>
  <c r="DA74" i="3"/>
  <c r="CX30" i="25" s="1"/>
  <c r="CU74" i="3"/>
  <c r="WT80" i="3"/>
  <c r="DB31" i="25"/>
  <c r="DN80" i="3"/>
  <c r="DK31" i="25" s="1"/>
  <c r="DH80" i="3"/>
  <c r="MU128" i="3"/>
  <c r="NA128" i="3"/>
  <c r="SN128" i="3"/>
  <c r="SH128" i="3"/>
  <c r="DH47" i="3"/>
  <c r="DN47" i="3"/>
  <c r="WR80" i="3"/>
  <c r="TH46" i="3"/>
  <c r="TN46" i="3"/>
  <c r="TK23" i="25" s="1"/>
  <c r="TB23" i="25"/>
  <c r="DT47" i="3"/>
  <c r="VA47" i="3"/>
  <c r="UU47" i="3"/>
  <c r="VB31" i="25"/>
  <c r="UU80" i="3"/>
  <c r="VA80" i="3"/>
  <c r="VK31" i="25" s="1"/>
  <c r="OO30" i="25"/>
  <c r="NN74" i="3"/>
  <c r="OX30" i="25" s="1"/>
  <c r="NH74" i="3"/>
  <c r="EA102" i="3"/>
  <c r="MU46" i="3"/>
  <c r="NA46" i="3"/>
  <c r="MX23" i="25" s="1"/>
  <c r="WR46" i="3"/>
  <c r="MO23" i="25"/>
  <c r="XE21" i="25"/>
  <c r="NH128" i="3"/>
  <c r="NN128" i="3"/>
  <c r="DT103" i="3"/>
  <c r="DN31" i="25"/>
  <c r="DN30" i="25"/>
  <c r="XF45" i="3"/>
  <c r="NO80" i="3"/>
  <c r="OY31" i="25" s="1"/>
  <c r="OP31" i="25"/>
  <c r="DO47" i="3"/>
  <c r="NB80" i="3"/>
  <c r="MY31" i="25" s="1"/>
  <c r="MP31" i="25"/>
  <c r="SO74" i="3"/>
  <c r="RP30" i="25"/>
  <c r="DB46" i="3"/>
  <c r="CY23" i="25" s="1"/>
  <c r="CP23" i="25"/>
  <c r="LC30" i="25"/>
  <c r="WS74" i="3"/>
  <c r="XB74" i="3" s="1"/>
  <c r="LO74" i="3"/>
  <c r="LL30" i="25" s="1"/>
  <c r="VB102" i="3"/>
  <c r="WN31" i="25"/>
  <c r="SS47" i="3"/>
  <c r="NB74" i="3"/>
  <c r="MY30" i="25" s="1"/>
  <c r="MP30" i="25"/>
  <c r="LO103" i="3"/>
  <c r="TO102" i="3"/>
  <c r="NO102" i="3"/>
  <c r="SO47" i="3"/>
  <c r="DB80" i="3"/>
  <c r="CY31" i="25" s="1"/>
  <c r="CP31" i="25"/>
  <c r="SS103" i="3"/>
  <c r="WS103" i="3" s="1"/>
  <c r="VB46" i="3"/>
  <c r="VL23" i="25" s="1"/>
  <c r="VC23" i="25"/>
  <c r="WP23" i="25" s="1"/>
  <c r="WY23" i="25" s="1"/>
  <c r="TB74" i="3"/>
  <c r="SL30" i="25" s="1"/>
  <c r="SC30" i="25"/>
  <c r="BO47" i="3"/>
  <c r="NF47" i="3"/>
  <c r="BO46" i="3"/>
  <c r="BL23" i="25" s="1"/>
  <c r="BC23" i="25"/>
  <c r="VB47" i="3"/>
  <c r="VB74" i="3"/>
  <c r="VL30" i="25" s="1"/>
  <c r="VC30" i="25"/>
  <c r="DO46" i="3"/>
  <c r="DL23" i="25" s="1"/>
  <c r="DC23" i="25"/>
  <c r="TO74" i="3"/>
  <c r="TL30" i="25" s="1"/>
  <c r="TC30" i="25"/>
  <c r="SO102" i="3"/>
  <c r="DB47" i="3"/>
  <c r="BO80" i="3"/>
  <c r="BL31" i="25" s="1"/>
  <c r="BC31" i="25"/>
  <c r="DO80" i="3"/>
  <c r="DL31" i="25" s="1"/>
  <c r="DC31" i="25"/>
  <c r="TO127" i="3"/>
  <c r="WN30" i="25"/>
  <c r="BO74" i="3"/>
  <c r="BL30" i="25" s="1"/>
  <c r="BC30" i="25"/>
  <c r="LO80" i="3"/>
  <c r="LL31" i="25" s="1"/>
  <c r="LC31" i="25"/>
  <c r="WS80" i="3"/>
  <c r="SO80" i="3"/>
  <c r="RP31" i="25"/>
  <c r="WQ47" i="3"/>
  <c r="LF47" i="3"/>
  <c r="NO74" i="3"/>
  <c r="OY30" i="25" s="1"/>
  <c r="OP30" i="25"/>
  <c r="TF47" i="3"/>
  <c r="NB102" i="3"/>
  <c r="TO80" i="3"/>
  <c r="TL31" i="25" s="1"/>
  <c r="TC31" i="25"/>
  <c r="SF128" i="3"/>
  <c r="TB80" i="3"/>
  <c r="SL31" i="25" s="1"/>
  <c r="SC31" i="25"/>
  <c r="VC31" i="25"/>
  <c r="VB80" i="3"/>
  <c r="VL31" i="25" s="1"/>
  <c r="LO102" i="3"/>
  <c r="WS102" i="3"/>
  <c r="XB102" i="3" s="1"/>
  <c r="DB74" i="3"/>
  <c r="CY30" i="25" s="1"/>
  <c r="CP30" i="25"/>
  <c r="NB47" i="3"/>
  <c r="DO74" i="3"/>
  <c r="DL30" i="25" s="1"/>
  <c r="DC30" i="25"/>
  <c r="NB127" i="3"/>
  <c r="WS46" i="3"/>
  <c r="WQ128" i="3"/>
  <c r="LF128" i="3"/>
  <c r="EB79" i="3"/>
  <c r="XF79" i="3"/>
  <c r="XO79" i="3" s="1"/>
  <c r="AO74" i="3"/>
  <c r="AL30" i="25" s="1"/>
  <c r="AC30" i="25"/>
  <c r="DS74" i="3"/>
  <c r="P48" i="1"/>
  <c r="CX48" i="1" s="1"/>
  <c r="DQ103" i="3"/>
  <c r="AF103" i="3"/>
  <c r="DQ128" i="3"/>
  <c r="AF128" i="3"/>
  <c r="AO46" i="3"/>
  <c r="AL23" i="25" s="1"/>
  <c r="DS46" i="3"/>
  <c r="P129" i="1"/>
  <c r="CX129" i="1" s="1"/>
  <c r="AO102" i="3"/>
  <c r="DS102" i="3"/>
  <c r="DQ47" i="3"/>
  <c r="AF47" i="3"/>
  <c r="P104" i="1"/>
  <c r="CX104" i="1" s="1"/>
  <c r="AO127" i="3"/>
  <c r="DS127" i="3"/>
  <c r="AC31" i="25"/>
  <c r="AO80" i="3"/>
  <c r="AL31" i="25" s="1"/>
  <c r="DS80" i="3"/>
  <c r="D140" i="23"/>
  <c r="D68" i="23"/>
  <c r="D170" i="23"/>
  <c r="XE22" i="25" l="1"/>
  <c r="KQ129" i="3"/>
  <c r="EO103" i="3"/>
  <c r="LN103" i="3"/>
  <c r="DC169" i="23"/>
  <c r="DG169" i="23" s="1"/>
  <c r="DC66" i="23"/>
  <c r="DC139" i="23"/>
  <c r="DC132" i="23"/>
  <c r="DG132" i="23" s="1"/>
  <c r="DG137" i="23"/>
  <c r="U140" i="23"/>
  <c r="Q140" i="23"/>
  <c r="S140" i="23"/>
  <c r="AD106" i="3" s="1"/>
  <c r="Q49" i="3"/>
  <c r="S49" i="3" s="1"/>
  <c r="U68" i="23"/>
  <c r="Q68" i="23"/>
  <c r="S68" i="23"/>
  <c r="U170" i="23"/>
  <c r="U162" i="23" s="1"/>
  <c r="S170" i="23"/>
  <c r="S162" i="23" s="1"/>
  <c r="Q170" i="23"/>
  <c r="Q162" i="23" s="1"/>
  <c r="ED130" i="3"/>
  <c r="EF130" i="3" s="1"/>
  <c r="AS63" i="23"/>
  <c r="XE80" i="3"/>
  <c r="CI63" i="23"/>
  <c r="SA40" i="25"/>
  <c r="BE63" i="23"/>
  <c r="CU63" i="23"/>
  <c r="XE102" i="3"/>
  <c r="XN102" i="3" s="1"/>
  <c r="BO63" i="23"/>
  <c r="PA24" i="25"/>
  <c r="VN24" i="25"/>
  <c r="CU170" i="23"/>
  <c r="CM170" i="23"/>
  <c r="TD131" i="3" s="1"/>
  <c r="CE170" i="23"/>
  <c r="BW170" i="23"/>
  <c r="PD131" i="3" s="1"/>
  <c r="BO170" i="23"/>
  <c r="BG170" i="23"/>
  <c r="AY170" i="23"/>
  <c r="IQ131" i="3" s="1"/>
  <c r="AQ170" i="23"/>
  <c r="GQ131" i="3" s="1"/>
  <c r="AI170" i="23"/>
  <c r="AA170" i="23"/>
  <c r="CD131" i="3" s="1"/>
  <c r="CS170" i="23"/>
  <c r="CK170" i="23"/>
  <c r="SQ131" i="3" s="1"/>
  <c r="BU170" i="23"/>
  <c r="OQ131" i="3" s="1"/>
  <c r="BM170" i="23"/>
  <c r="MQ131" i="3" s="1"/>
  <c r="BE170" i="23"/>
  <c r="KD131" i="3" s="1"/>
  <c r="AW170" i="23"/>
  <c r="ID131" i="3" s="1"/>
  <c r="AO170" i="23"/>
  <c r="GD131" i="3" s="1"/>
  <c r="AG170" i="23"/>
  <c r="Y170" i="23"/>
  <c r="CW170" i="23"/>
  <c r="CO170" i="23"/>
  <c r="TQ131" i="3" s="1"/>
  <c r="CG170" i="23"/>
  <c r="RQ131" i="3" s="1"/>
  <c r="BY170" i="23"/>
  <c r="BQ170" i="23"/>
  <c r="BI170" i="23"/>
  <c r="LQ131" i="3" s="1"/>
  <c r="BA170" i="23"/>
  <c r="JD131" i="3" s="1"/>
  <c r="AS170" i="23"/>
  <c r="AK170" i="23"/>
  <c r="FD131" i="3" s="1"/>
  <c r="CQ131" i="3"/>
  <c r="AQ131" i="3"/>
  <c r="AS131" i="3" s="1"/>
  <c r="UD131" i="3"/>
  <c r="BK170" i="23"/>
  <c r="AE170" i="23"/>
  <c r="DD131" i="3" s="1"/>
  <c r="DF131" i="3" s="1"/>
  <c r="CI170" i="23"/>
  <c r="SD131" i="3" s="1"/>
  <c r="BC170" i="23"/>
  <c r="JQ131" i="3" s="1"/>
  <c r="W170" i="23"/>
  <c r="BD131" i="3" s="1"/>
  <c r="BF131" i="3" s="1"/>
  <c r="BS170" i="23"/>
  <c r="OD131" i="3" s="1"/>
  <c r="AU170" i="23"/>
  <c r="HQ131" i="3" s="1"/>
  <c r="CA170" i="23"/>
  <c r="QD131" i="3" s="1"/>
  <c r="AM170" i="23"/>
  <c r="CY170" i="23"/>
  <c r="CU140" i="23"/>
  <c r="VD106" i="3" s="1"/>
  <c r="VF106" i="3" s="1"/>
  <c r="VO106" i="3" s="1"/>
  <c r="CM140" i="23"/>
  <c r="TD106" i="3" s="1"/>
  <c r="TF106" i="3" s="1"/>
  <c r="TO106" i="3" s="1"/>
  <c r="CE140" i="23"/>
  <c r="RD106" i="3" s="1"/>
  <c r="RF106" i="3" s="1"/>
  <c r="RO106" i="3" s="1"/>
  <c r="BW140" i="23"/>
  <c r="PD106" i="3" s="1"/>
  <c r="PF106" i="3" s="1"/>
  <c r="PO106" i="3" s="1"/>
  <c r="BO140" i="23"/>
  <c r="ND106" i="3" s="1"/>
  <c r="BG140" i="23"/>
  <c r="LD106" i="3" s="1"/>
  <c r="AY140" i="23"/>
  <c r="IQ106" i="3" s="1"/>
  <c r="IS106" i="3" s="1"/>
  <c r="JB106" i="3" s="1"/>
  <c r="AQ140" i="23"/>
  <c r="GQ106" i="3" s="1"/>
  <c r="GS106" i="3" s="1"/>
  <c r="HB106" i="3" s="1"/>
  <c r="AI140" i="23"/>
  <c r="EQ106" i="3" s="1"/>
  <c r="ES106" i="3" s="1"/>
  <c r="FB106" i="3" s="1"/>
  <c r="AA140" i="23"/>
  <c r="CD106" i="3" s="1"/>
  <c r="CF106" i="3" s="1"/>
  <c r="CO106" i="3" s="1"/>
  <c r="CS140" i="23"/>
  <c r="UQ106" i="3" s="1"/>
  <c r="US106" i="3" s="1"/>
  <c r="VB106" i="3" s="1"/>
  <c r="CK140" i="23"/>
  <c r="SQ106" i="3" s="1"/>
  <c r="SS106" i="3" s="1"/>
  <c r="TB106" i="3" s="1"/>
  <c r="QS106" i="3"/>
  <c r="RB106" i="3" s="1"/>
  <c r="BU140" i="23"/>
  <c r="OQ106" i="3" s="1"/>
  <c r="OS106" i="3" s="1"/>
  <c r="PB106" i="3" s="1"/>
  <c r="BM140" i="23"/>
  <c r="MQ106" i="3" s="1"/>
  <c r="BE140" i="23"/>
  <c r="KD106" i="3" s="1"/>
  <c r="KF106" i="3" s="1"/>
  <c r="KO106" i="3" s="1"/>
  <c r="AW140" i="23"/>
  <c r="ID106" i="3" s="1"/>
  <c r="IF106" i="3" s="1"/>
  <c r="IO106" i="3" s="1"/>
  <c r="AO140" i="23"/>
  <c r="GD106" i="3" s="1"/>
  <c r="GF106" i="3" s="1"/>
  <c r="GO106" i="3" s="1"/>
  <c r="AG140" i="23"/>
  <c r="Y140" i="23"/>
  <c r="BQ106" i="3" s="1"/>
  <c r="BS106" i="3" s="1"/>
  <c r="CB106" i="3" s="1"/>
  <c r="CY140" i="23"/>
  <c r="WD106" i="3" s="1"/>
  <c r="WF106" i="3" s="1"/>
  <c r="WO106" i="3" s="1"/>
  <c r="UD106" i="3"/>
  <c r="UO106" i="3" s="1"/>
  <c r="CI140" i="23"/>
  <c r="SD106" i="3" s="1"/>
  <c r="CA140" i="23"/>
  <c r="QD106" i="3" s="1"/>
  <c r="QF106" i="3" s="1"/>
  <c r="QO106" i="3" s="1"/>
  <c r="BS140" i="23"/>
  <c r="OD106" i="3" s="1"/>
  <c r="OF106" i="3" s="1"/>
  <c r="OO106" i="3" s="1"/>
  <c r="BK140" i="23"/>
  <c r="MD106" i="3" s="1"/>
  <c r="MF106" i="3" s="1"/>
  <c r="MO106" i="3" s="1"/>
  <c r="BC140" i="23"/>
  <c r="JQ106" i="3" s="1"/>
  <c r="JS106" i="3" s="1"/>
  <c r="KB106" i="3" s="1"/>
  <c r="AU140" i="23"/>
  <c r="HQ106" i="3" s="1"/>
  <c r="HS106" i="3" s="1"/>
  <c r="IB106" i="3" s="1"/>
  <c r="AM140" i="23"/>
  <c r="FQ106" i="3" s="1"/>
  <c r="FS106" i="3" s="1"/>
  <c r="GB106" i="3" s="1"/>
  <c r="AE140" i="23"/>
  <c r="DD106" i="3" s="1"/>
  <c r="W140" i="23"/>
  <c r="BD106" i="3" s="1"/>
  <c r="CO140" i="23"/>
  <c r="TQ106" i="3" s="1"/>
  <c r="TS106" i="3" s="1"/>
  <c r="UB106" i="3" s="1"/>
  <c r="BI140" i="23"/>
  <c r="LQ106" i="3" s="1"/>
  <c r="LS106" i="3" s="1"/>
  <c r="MB106" i="3" s="1"/>
  <c r="CQ106" i="3"/>
  <c r="CS106" i="3" s="1"/>
  <c r="DB106" i="3" s="1"/>
  <c r="CG140" i="23"/>
  <c r="RQ106" i="3" s="1"/>
  <c r="RS106" i="3" s="1"/>
  <c r="SB106" i="3" s="1"/>
  <c r="BA140" i="23"/>
  <c r="JD106" i="3" s="1"/>
  <c r="JF106" i="3" s="1"/>
  <c r="JO106" i="3" s="1"/>
  <c r="AQ106" i="3"/>
  <c r="BY140" i="23"/>
  <c r="PQ106" i="3" s="1"/>
  <c r="PS106" i="3" s="1"/>
  <c r="QB106" i="3" s="1"/>
  <c r="AS140" i="23"/>
  <c r="HD106" i="3" s="1"/>
  <c r="HF106" i="3" s="1"/>
  <c r="HO106" i="3" s="1"/>
  <c r="CW140" i="23"/>
  <c r="VQ106" i="3" s="1"/>
  <c r="VS106" i="3" s="1"/>
  <c r="WB106" i="3" s="1"/>
  <c r="BQ140" i="23"/>
  <c r="NQ106" i="3" s="1"/>
  <c r="NS106" i="3" s="1"/>
  <c r="OB106" i="3" s="1"/>
  <c r="AK140" i="23"/>
  <c r="FD106" i="3" s="1"/>
  <c r="FF106" i="3" s="1"/>
  <c r="FO106" i="3" s="1"/>
  <c r="QB128" i="3"/>
  <c r="MF129" i="3"/>
  <c r="UN40" i="25"/>
  <c r="JF104" i="3"/>
  <c r="IN40" i="25"/>
  <c r="LB102" i="3"/>
  <c r="KS47" i="3"/>
  <c r="EO47" i="3"/>
  <c r="HO128" i="3"/>
  <c r="RB128" i="3"/>
  <c r="JO128" i="3"/>
  <c r="KF104" i="3"/>
  <c r="KA40" i="25"/>
  <c r="JS104" i="3"/>
  <c r="JN40" i="25"/>
  <c r="PS104" i="3"/>
  <c r="PA40" i="25"/>
  <c r="VF104" i="3"/>
  <c r="VN40" i="25"/>
  <c r="VO47" i="3"/>
  <c r="VY24" i="25" s="1"/>
  <c r="VP24" i="25"/>
  <c r="DD130" i="3"/>
  <c r="BD130" i="3"/>
  <c r="CQ130" i="3"/>
  <c r="CS130" i="3" s="1"/>
  <c r="DB130" i="3" s="1"/>
  <c r="LQ130" i="3"/>
  <c r="TQ130" i="3"/>
  <c r="MQ130" i="3"/>
  <c r="GQ130" i="3"/>
  <c r="PD130" i="3"/>
  <c r="AQ49" i="3"/>
  <c r="AS49" i="3" s="1"/>
  <c r="JD49" i="3"/>
  <c r="BA63" i="23"/>
  <c r="RQ49" i="3"/>
  <c r="CG63" i="23"/>
  <c r="DD49" i="3"/>
  <c r="DF49" i="3" s="1"/>
  <c r="AE63" i="23"/>
  <c r="UD49" i="3"/>
  <c r="ED49" i="3"/>
  <c r="AG63" i="23"/>
  <c r="MQ49" i="3"/>
  <c r="BM63" i="23"/>
  <c r="UQ49" i="3"/>
  <c r="US49" i="3" s="1"/>
  <c r="VB49" i="3" s="1"/>
  <c r="CS63" i="23"/>
  <c r="GQ49" i="3"/>
  <c r="AQ63" i="23"/>
  <c r="PD49" i="3"/>
  <c r="BW63" i="23"/>
  <c r="JS48" i="3"/>
  <c r="KS48" i="3" s="1"/>
  <c r="LB48" i="3" s="1"/>
  <c r="JN24" i="25"/>
  <c r="UO47" i="3"/>
  <c r="KQ48" i="3"/>
  <c r="BB128" i="3"/>
  <c r="SB128" i="3"/>
  <c r="GO128" i="3"/>
  <c r="OB47" i="3"/>
  <c r="CQ105" i="3"/>
  <c r="CS105" i="3" s="1"/>
  <c r="NQ105" i="3"/>
  <c r="AQ105" i="3"/>
  <c r="AS105" i="3" s="1"/>
  <c r="DD105" i="3"/>
  <c r="DF105" i="3" s="1"/>
  <c r="MD105" i="3"/>
  <c r="UD105" i="3"/>
  <c r="ED105" i="3"/>
  <c r="MQ105" i="3"/>
  <c r="MS105" i="3" s="1"/>
  <c r="UQ105" i="3"/>
  <c r="GQ105" i="3"/>
  <c r="PD105" i="3"/>
  <c r="KO47" i="3"/>
  <c r="KL24" i="25" s="1"/>
  <c r="KC24" i="25"/>
  <c r="KB128" i="3"/>
  <c r="CU68" i="23"/>
  <c r="CO68" i="23"/>
  <c r="CG68" i="23"/>
  <c r="BY68" i="23"/>
  <c r="BQ68" i="23"/>
  <c r="BI68" i="23"/>
  <c r="BA68" i="23"/>
  <c r="AS68" i="23"/>
  <c r="AK68" i="23"/>
  <c r="CS68" i="23"/>
  <c r="CM68" i="23"/>
  <c r="CE68" i="23"/>
  <c r="BW68" i="23"/>
  <c r="BO68" i="23"/>
  <c r="BG68" i="23"/>
  <c r="AY68" i="23"/>
  <c r="AQ68" i="23"/>
  <c r="AI68" i="23"/>
  <c r="AA68" i="23"/>
  <c r="CY68" i="23"/>
  <c r="CK68" i="23"/>
  <c r="BU68" i="23"/>
  <c r="BM68" i="23"/>
  <c r="BE68" i="23"/>
  <c r="AW68" i="23"/>
  <c r="AO68" i="23"/>
  <c r="AG68" i="23"/>
  <c r="Y68" i="23"/>
  <c r="BQ50" i="3" s="1"/>
  <c r="Q50" i="3"/>
  <c r="CW68" i="23"/>
  <c r="UD50" i="3"/>
  <c r="CI68" i="23"/>
  <c r="SD50" i="3" s="1"/>
  <c r="CA68" i="23"/>
  <c r="QD50" i="3" s="1"/>
  <c r="BS68" i="23"/>
  <c r="OD50" i="3" s="1"/>
  <c r="BK68" i="23"/>
  <c r="MD50" i="3" s="1"/>
  <c r="BC68" i="23"/>
  <c r="JQ50" i="3" s="1"/>
  <c r="AU68" i="23"/>
  <c r="AM68" i="23"/>
  <c r="AE68" i="23"/>
  <c r="W68" i="23"/>
  <c r="S48" i="3"/>
  <c r="HB128" i="3"/>
  <c r="BB47" i="3"/>
  <c r="GO47" i="3"/>
  <c r="GB47" i="3"/>
  <c r="WB47" i="3"/>
  <c r="LS104" i="3"/>
  <c r="LN40" i="25"/>
  <c r="HB47" i="3"/>
  <c r="BS129" i="3"/>
  <c r="UB128" i="3"/>
  <c r="PO47" i="3"/>
  <c r="RO47" i="3"/>
  <c r="UD130" i="3"/>
  <c r="JQ130" i="3"/>
  <c r="FD130" i="3"/>
  <c r="GD130" i="3"/>
  <c r="OQ130" i="3"/>
  <c r="IQ130" i="3"/>
  <c r="CQ49" i="3"/>
  <c r="LQ49" i="3"/>
  <c r="BI63" i="23"/>
  <c r="TQ49" i="3"/>
  <c r="CO63" i="23"/>
  <c r="FQ49" i="3"/>
  <c r="AM63" i="23"/>
  <c r="OD49" i="3"/>
  <c r="BS63" i="23"/>
  <c r="WD49" i="3"/>
  <c r="CY63" i="23"/>
  <c r="GD49" i="3"/>
  <c r="AO63" i="23"/>
  <c r="OQ49" i="3"/>
  <c r="BU63" i="23"/>
  <c r="AD49" i="3"/>
  <c r="IQ49" i="3"/>
  <c r="AY63" i="23"/>
  <c r="RD49" i="3"/>
  <c r="CE63" i="23"/>
  <c r="BC63" i="23"/>
  <c r="GF104" i="3"/>
  <c r="GA40" i="25"/>
  <c r="RF104" i="3"/>
  <c r="RA40" i="25"/>
  <c r="MF48" i="3"/>
  <c r="MA24" i="25"/>
  <c r="QS104" i="3"/>
  <c r="QN40" i="25"/>
  <c r="S104" i="3"/>
  <c r="N40" i="25"/>
  <c r="HS104" i="3"/>
  <c r="HA40" i="25"/>
  <c r="NS104" i="3"/>
  <c r="NA40" i="25"/>
  <c r="PF104" i="3"/>
  <c r="OA40" i="25"/>
  <c r="IB47" i="3"/>
  <c r="QO47" i="3"/>
  <c r="PB47" i="3"/>
  <c r="LQ105" i="3"/>
  <c r="VQ105" i="3"/>
  <c r="JD105" i="3"/>
  <c r="FQ105" i="3"/>
  <c r="OD105" i="3"/>
  <c r="WD105" i="3"/>
  <c r="GD105" i="3"/>
  <c r="OQ105" i="3"/>
  <c r="AD105" i="3"/>
  <c r="IQ105" i="3"/>
  <c r="RD105" i="3"/>
  <c r="OS104" i="3"/>
  <c r="NN40" i="25"/>
  <c r="ES104" i="3"/>
  <c r="EN40" i="25"/>
  <c r="KA24" i="25"/>
  <c r="CO128" i="3"/>
  <c r="S129" i="3"/>
  <c r="EO128" i="3"/>
  <c r="KS128" i="3"/>
  <c r="LB128" i="3" s="1"/>
  <c r="KQ104" i="3"/>
  <c r="KN40" i="25" s="1"/>
  <c r="EF104" i="3"/>
  <c r="EA40" i="25"/>
  <c r="MF104" i="3"/>
  <c r="MA40" i="25"/>
  <c r="RS104" i="3"/>
  <c r="SN40" i="25"/>
  <c r="AN40" i="25"/>
  <c r="IS104" i="3"/>
  <c r="IA40" i="25"/>
  <c r="FB47" i="3"/>
  <c r="SB47" i="3"/>
  <c r="UO128" i="3"/>
  <c r="EO129" i="3"/>
  <c r="KS129" i="3"/>
  <c r="OB128" i="3"/>
  <c r="BS104" i="3"/>
  <c r="BN40" i="25"/>
  <c r="HF104" i="3"/>
  <c r="JA40" i="25"/>
  <c r="PB128" i="3"/>
  <c r="CO47" i="3"/>
  <c r="HQ130" i="3"/>
  <c r="SD130" i="3"/>
  <c r="SF130" i="3" s="1"/>
  <c r="SO130" i="3" s="1"/>
  <c r="ID130" i="3"/>
  <c r="CD130" i="3"/>
  <c r="TD130" i="3"/>
  <c r="TF130" i="3" s="1"/>
  <c r="TO130" i="3" s="1"/>
  <c r="FD49" i="3"/>
  <c r="AK63" i="23"/>
  <c r="NQ49" i="3"/>
  <c r="BQ63" i="23"/>
  <c r="VQ49" i="3"/>
  <c r="CW63" i="23"/>
  <c r="HQ49" i="3"/>
  <c r="AU63" i="23"/>
  <c r="QD49" i="3"/>
  <c r="CA63" i="23"/>
  <c r="ID49" i="3"/>
  <c r="AW63" i="23"/>
  <c r="CD49" i="3"/>
  <c r="AA63" i="23"/>
  <c r="LD49" i="3"/>
  <c r="BG63" i="23"/>
  <c r="TD49" i="3"/>
  <c r="CM63" i="23"/>
  <c r="BS48" i="3"/>
  <c r="BN24" i="25"/>
  <c r="JB47" i="3"/>
  <c r="BK63" i="23"/>
  <c r="OO128" i="3"/>
  <c r="CK63" i="23"/>
  <c r="PO128" i="3"/>
  <c r="RB47" i="3"/>
  <c r="TQ105" i="3"/>
  <c r="HD105" i="3"/>
  <c r="RQ105" i="3"/>
  <c r="HQ105" i="3"/>
  <c r="QD105" i="3"/>
  <c r="Q105" i="3"/>
  <c r="ID105" i="3"/>
  <c r="CD105" i="3"/>
  <c r="LD105" i="3"/>
  <c r="TD105" i="3"/>
  <c r="WO47" i="3"/>
  <c r="JC24" i="25"/>
  <c r="HO47" i="3"/>
  <c r="JL24" i="25" s="1"/>
  <c r="KP30" i="25"/>
  <c r="LB74" i="3"/>
  <c r="UB47" i="3"/>
  <c r="FO47" i="3"/>
  <c r="IO47" i="3"/>
  <c r="WF104" i="3"/>
  <c r="WA40" i="25"/>
  <c r="GS104" i="3"/>
  <c r="GN40" i="25"/>
  <c r="IB128" i="3"/>
  <c r="OO47" i="3"/>
  <c r="RF129" i="3"/>
  <c r="JB128" i="3"/>
  <c r="QB47" i="3"/>
  <c r="PL24" i="25" s="1"/>
  <c r="PC24" i="25"/>
  <c r="OD130" i="3"/>
  <c r="QD130" i="3"/>
  <c r="AQ130" i="3"/>
  <c r="AS130" i="3" s="1"/>
  <c r="JD130" i="3"/>
  <c r="RQ130" i="3"/>
  <c r="KD130" i="3"/>
  <c r="SQ130" i="3"/>
  <c r="SS130" i="3" s="1"/>
  <c r="TB130" i="3" s="1"/>
  <c r="BD49" i="3"/>
  <c r="BF49" i="3" s="1"/>
  <c r="W63" i="23"/>
  <c r="EQ49" i="3"/>
  <c r="AI63" i="23"/>
  <c r="Y63" i="23"/>
  <c r="TS104" i="3"/>
  <c r="TN40" i="25"/>
  <c r="EO48" i="3"/>
  <c r="IF104" i="3"/>
  <c r="HN40" i="25"/>
  <c r="QF104" i="3"/>
  <c r="QA40" i="25"/>
  <c r="VS104" i="3"/>
  <c r="UA40" i="25"/>
  <c r="FF104" i="3"/>
  <c r="FA40" i="25"/>
  <c r="CF104" i="3"/>
  <c r="CA40" i="25"/>
  <c r="BY63" i="23"/>
  <c r="JO47" i="3"/>
  <c r="MB47" i="3"/>
  <c r="FD105" i="3"/>
  <c r="PQ105" i="3"/>
  <c r="BD105" i="3"/>
  <c r="BF105" i="3" s="1"/>
  <c r="JQ105" i="3"/>
  <c r="SD105" i="3"/>
  <c r="BQ105" i="3"/>
  <c r="KD105" i="3"/>
  <c r="SQ105" i="3"/>
  <c r="EQ105" i="3"/>
  <c r="ND105" i="3"/>
  <c r="NF105" i="3" s="1"/>
  <c r="VD105" i="3"/>
  <c r="FS104" i="3"/>
  <c r="FN40" i="25"/>
  <c r="OF104" i="3"/>
  <c r="PN40" i="25"/>
  <c r="WO128" i="3"/>
  <c r="JA24" i="25"/>
  <c r="DO23" i="25"/>
  <c r="DX23" i="25" s="1"/>
  <c r="SN47" i="3"/>
  <c r="XD103" i="3"/>
  <c r="XA23" i="25"/>
  <c r="DQ23" i="25"/>
  <c r="DU80" i="3"/>
  <c r="TN128" i="3"/>
  <c r="WZ23" i="25"/>
  <c r="XG46" i="3"/>
  <c r="WT47" i="3"/>
  <c r="XG47" i="3" s="1"/>
  <c r="WQ30" i="25"/>
  <c r="TA103" i="3"/>
  <c r="DT129" i="3"/>
  <c r="UT48" i="3"/>
  <c r="SU128" i="3"/>
  <c r="WU128" i="3" s="1"/>
  <c r="WR128" i="3"/>
  <c r="XA128" i="3" s="1"/>
  <c r="WO23" i="25"/>
  <c r="WX23" i="25" s="1"/>
  <c r="WZ31" i="25"/>
  <c r="SG129" i="3"/>
  <c r="DU46" i="3"/>
  <c r="XF127" i="3"/>
  <c r="WQ31" i="25"/>
  <c r="WZ30" i="25"/>
  <c r="XA30" i="25"/>
  <c r="WO30" i="25"/>
  <c r="WX30" i="25" s="1"/>
  <c r="CR30" i="25"/>
  <c r="WQ48" i="3"/>
  <c r="WO31" i="25"/>
  <c r="WX31" i="25" s="1"/>
  <c r="SE48" i="3"/>
  <c r="SH48" i="3" s="1"/>
  <c r="LF104" i="3"/>
  <c r="LC40" i="25" s="1"/>
  <c r="XD47" i="3"/>
  <c r="VE31" i="25"/>
  <c r="XD128" i="3"/>
  <c r="OR30" i="25"/>
  <c r="XA31" i="25"/>
  <c r="DO30" i="25"/>
  <c r="UT129" i="3"/>
  <c r="LE30" i="25"/>
  <c r="LG48" i="3"/>
  <c r="UT105" i="3"/>
  <c r="VE23" i="25"/>
  <c r="LE105" i="3"/>
  <c r="ST130" i="3"/>
  <c r="NE129" i="3"/>
  <c r="NH129" i="3" s="1"/>
  <c r="DO31" i="25"/>
  <c r="LE129" i="3"/>
  <c r="LN129" i="3" s="1"/>
  <c r="LE130" i="3"/>
  <c r="SR105" i="3"/>
  <c r="SG105" i="3"/>
  <c r="LG104" i="3"/>
  <c r="LE104" i="3"/>
  <c r="KZ40" i="25"/>
  <c r="UR130" i="3"/>
  <c r="TE49" i="3"/>
  <c r="LG130" i="3"/>
  <c r="TG105" i="3"/>
  <c r="LE23" i="25"/>
  <c r="SE30" i="25"/>
  <c r="LN48" i="3"/>
  <c r="LH48" i="3"/>
  <c r="LE31" i="25"/>
  <c r="CR130" i="3"/>
  <c r="CT130" i="3"/>
  <c r="BG49" i="3"/>
  <c r="BH129" i="3"/>
  <c r="BN129" i="3"/>
  <c r="DR129" i="3"/>
  <c r="SH129" i="3"/>
  <c r="SN129" i="3"/>
  <c r="AZ24" i="25"/>
  <c r="XG128" i="3"/>
  <c r="OR31" i="25"/>
  <c r="XE46" i="3"/>
  <c r="XH101" i="3"/>
  <c r="SU48" i="3"/>
  <c r="TA48" i="3"/>
  <c r="WU80" i="3"/>
  <c r="CR104" i="3"/>
  <c r="CT104" i="3"/>
  <c r="CM40" i="25"/>
  <c r="DP104" i="3"/>
  <c r="SG130" i="3"/>
  <c r="SE130" i="3"/>
  <c r="DP105" i="3"/>
  <c r="BG105" i="3"/>
  <c r="CT105" i="3"/>
  <c r="CR105" i="3"/>
  <c r="NG105" i="3"/>
  <c r="NE105" i="3"/>
  <c r="MR49" i="3"/>
  <c r="MT49" i="3"/>
  <c r="MT105" i="3"/>
  <c r="MR105" i="3"/>
  <c r="WP129" i="3"/>
  <c r="XC129" i="3" s="1"/>
  <c r="MT129" i="3"/>
  <c r="MR129" i="3"/>
  <c r="DN48" i="3"/>
  <c r="DH48" i="3"/>
  <c r="MU103" i="3"/>
  <c r="NA103" i="3"/>
  <c r="WR103" i="3"/>
  <c r="XE103" i="3" s="1"/>
  <c r="XG127" i="3"/>
  <c r="DQ30" i="25"/>
  <c r="XG74" i="3"/>
  <c r="TH47" i="3"/>
  <c r="WU47" i="3" s="1"/>
  <c r="TN47" i="3"/>
  <c r="WR47" i="3"/>
  <c r="XE47" i="3" s="1"/>
  <c r="TE104" i="3"/>
  <c r="TB40" i="25" s="1"/>
  <c r="TG104" i="3"/>
  <c r="SG104" i="3"/>
  <c r="SE104" i="3"/>
  <c r="RM40" i="25"/>
  <c r="DE23" i="25"/>
  <c r="EA128" i="3"/>
  <c r="WP48" i="3"/>
  <c r="XC48" i="3" s="1"/>
  <c r="MT48" i="3"/>
  <c r="MR48" i="3"/>
  <c r="MM24" i="25"/>
  <c r="ST104" i="3"/>
  <c r="SR104" i="3"/>
  <c r="RZ40" i="25"/>
  <c r="WQ23" i="25"/>
  <c r="RR23" i="25"/>
  <c r="OR23" i="25"/>
  <c r="RR31" i="25"/>
  <c r="RR30" i="25"/>
  <c r="TG48" i="3"/>
  <c r="TE48" i="3"/>
  <c r="CU48" i="3"/>
  <c r="DA48" i="3"/>
  <c r="BN48" i="3"/>
  <c r="BH48" i="3"/>
  <c r="DR48" i="3"/>
  <c r="DP130" i="3"/>
  <c r="BG130" i="3"/>
  <c r="NG130" i="3"/>
  <c r="NE130" i="3"/>
  <c r="DG105" i="3"/>
  <c r="ST105" i="3"/>
  <c r="DP30" i="25"/>
  <c r="DY30" i="25" s="1"/>
  <c r="TE23" i="25"/>
  <c r="CU129" i="3"/>
  <c r="DA129" i="3"/>
  <c r="UR104" i="3"/>
  <c r="UT104" i="3"/>
  <c r="UZ40" i="25"/>
  <c r="DU103" i="3"/>
  <c r="WT103" i="3"/>
  <c r="XG103" i="3" s="1"/>
  <c r="CR31" i="25"/>
  <c r="VE30" i="25"/>
  <c r="EA74" i="3"/>
  <c r="XE74" i="3"/>
  <c r="XN74" i="3" s="1"/>
  <c r="SF104" i="3"/>
  <c r="RN40" i="25"/>
  <c r="WU127" i="3"/>
  <c r="CR23" i="25"/>
  <c r="SE23" i="25"/>
  <c r="DU128" i="3"/>
  <c r="DQ31" i="25"/>
  <c r="XG80" i="3"/>
  <c r="SE31" i="25"/>
  <c r="DU47" i="3"/>
  <c r="SZ40" i="25"/>
  <c r="DU74" i="3"/>
  <c r="SU129" i="3"/>
  <c r="TA129" i="3"/>
  <c r="DT48" i="3"/>
  <c r="BD40" i="25"/>
  <c r="DG130" i="3"/>
  <c r="WU46" i="3"/>
  <c r="MR23" i="25"/>
  <c r="DE31" i="25"/>
  <c r="UU48" i="3"/>
  <c r="VA48" i="3"/>
  <c r="SZ24" i="25"/>
  <c r="UU129" i="3"/>
  <c r="VA129" i="3"/>
  <c r="DG104" i="3"/>
  <c r="CZ40" i="25"/>
  <c r="WU74" i="3"/>
  <c r="XH102" i="3"/>
  <c r="DE30" i="25"/>
  <c r="NG104" i="3"/>
  <c r="NE104" i="3"/>
  <c r="OM40" i="25"/>
  <c r="TH103" i="3"/>
  <c r="TN103" i="3"/>
  <c r="WP104" i="3"/>
  <c r="MT104" i="3"/>
  <c r="MR104" i="3"/>
  <c r="TG129" i="3"/>
  <c r="TE129" i="3"/>
  <c r="DH129" i="3"/>
  <c r="DN129" i="3"/>
  <c r="NN48" i="3"/>
  <c r="NH48" i="3"/>
  <c r="BH104" i="3"/>
  <c r="BE40" i="25" s="1"/>
  <c r="BN104" i="3"/>
  <c r="BK40" i="25" s="1"/>
  <c r="XF80" i="3"/>
  <c r="WQ104" i="3"/>
  <c r="DP31" i="25"/>
  <c r="DY31" i="25" s="1"/>
  <c r="XF46" i="3"/>
  <c r="DP23" i="25"/>
  <c r="XC23" i="25" s="1"/>
  <c r="LO47" i="3"/>
  <c r="WS47" i="3"/>
  <c r="NF104" i="3"/>
  <c r="ON40" i="25"/>
  <c r="TB47" i="3"/>
  <c r="MS104" i="3"/>
  <c r="MN40" i="25"/>
  <c r="LO128" i="3"/>
  <c r="WS128" i="3"/>
  <c r="XB128" i="3" s="1"/>
  <c r="SO128" i="3"/>
  <c r="SS129" i="3"/>
  <c r="DA40" i="25"/>
  <c r="US130" i="3"/>
  <c r="US48" i="3"/>
  <c r="NO47" i="3"/>
  <c r="LO48" i="3"/>
  <c r="TO47" i="3"/>
  <c r="US104" i="3"/>
  <c r="VA40" i="25"/>
  <c r="WP31" i="25"/>
  <c r="WY31" i="25" s="1"/>
  <c r="TF104" i="3"/>
  <c r="TA40" i="25"/>
  <c r="TB103" i="3"/>
  <c r="SL40" i="25" s="1"/>
  <c r="SC40" i="25"/>
  <c r="WP30" i="25"/>
  <c r="WY30" i="25" s="1"/>
  <c r="LO129" i="3"/>
  <c r="NF129" i="3"/>
  <c r="CS104" i="3"/>
  <c r="CN40" i="25"/>
  <c r="LF130" i="3"/>
  <c r="BA40" i="25"/>
  <c r="WQ129" i="3"/>
  <c r="XF74" i="3"/>
  <c r="XO74" i="3" s="1"/>
  <c r="EB74" i="3"/>
  <c r="AO47" i="3"/>
  <c r="DS47" i="3"/>
  <c r="XF102" i="3"/>
  <c r="XO102" i="3" s="1"/>
  <c r="EB102" i="3"/>
  <c r="AO128" i="3"/>
  <c r="DS128" i="3"/>
  <c r="P49" i="1"/>
  <c r="CX49" i="1" s="1"/>
  <c r="AO103" i="3"/>
  <c r="DS103" i="3"/>
  <c r="XF103" i="3" s="1"/>
  <c r="DQ104" i="3"/>
  <c r="AF104" i="3"/>
  <c r="DQ48" i="3"/>
  <c r="AF48" i="3"/>
  <c r="P130" i="1"/>
  <c r="CX130" i="1" s="1"/>
  <c r="P105" i="1"/>
  <c r="CX105" i="1" s="1"/>
  <c r="AF129" i="3"/>
  <c r="DQ129" i="3"/>
  <c r="AA40" i="25"/>
  <c r="D69" i="23"/>
  <c r="D141" i="23"/>
  <c r="DG139" i="23"/>
  <c r="AS106" i="3" l="1"/>
  <c r="BB106" i="3" s="1"/>
  <c r="BF106" i="3"/>
  <c r="BO106" i="3" s="1"/>
  <c r="BF130" i="3"/>
  <c r="BO130" i="3" s="1"/>
  <c r="DF106" i="3"/>
  <c r="DO106" i="3" s="1"/>
  <c r="DF130" i="3"/>
  <c r="DO130" i="3" s="1"/>
  <c r="ED106" i="3"/>
  <c r="EF106" i="3" s="1"/>
  <c r="DC140" i="23"/>
  <c r="DG140" i="23" s="1"/>
  <c r="AE162" i="23"/>
  <c r="DC68" i="23"/>
  <c r="DG68" i="23" s="1"/>
  <c r="DC170" i="23"/>
  <c r="DC162" i="23" s="1"/>
  <c r="DG162" i="23" s="1"/>
  <c r="WS48" i="3"/>
  <c r="XB48" i="3" s="1"/>
  <c r="DC63" i="23"/>
  <c r="DG63" i="23" s="1"/>
  <c r="DG66" i="23"/>
  <c r="BA162" i="23"/>
  <c r="N24" i="25"/>
  <c r="AU162" i="23"/>
  <c r="Q69" i="23"/>
  <c r="Q67" i="23" s="1"/>
  <c r="S69" i="23"/>
  <c r="S67" i="23" s="1"/>
  <c r="U69" i="23"/>
  <c r="U67" i="23" s="1"/>
  <c r="Q106" i="3"/>
  <c r="S106" i="3" s="1"/>
  <c r="AB106" i="3" s="1"/>
  <c r="Q141" i="23"/>
  <c r="S141" i="23"/>
  <c r="U141" i="23"/>
  <c r="AY162" i="23"/>
  <c r="DG170" i="23"/>
  <c r="AO162" i="23"/>
  <c r="BE162" i="23"/>
  <c r="CK162" i="23"/>
  <c r="CG162" i="23"/>
  <c r="CI162" i="23"/>
  <c r="CO162" i="23"/>
  <c r="W162" i="23"/>
  <c r="BU162" i="23"/>
  <c r="AK162" i="23"/>
  <c r="AA162" i="23"/>
  <c r="BC162" i="23"/>
  <c r="CM162" i="23"/>
  <c r="AW162" i="23"/>
  <c r="BW162" i="23"/>
  <c r="BM162" i="23"/>
  <c r="BI162" i="23"/>
  <c r="BS162" i="23"/>
  <c r="AQ162" i="23"/>
  <c r="CA162" i="23"/>
  <c r="VA24" i="25"/>
  <c r="DR23" i="25"/>
  <c r="OO104" i="3"/>
  <c r="PY40" i="25" s="1"/>
  <c r="PP40" i="25"/>
  <c r="GB104" i="3"/>
  <c r="FY40" i="25" s="1"/>
  <c r="FP40" i="25"/>
  <c r="FO104" i="3"/>
  <c r="FL40" i="25" s="1"/>
  <c r="FC40" i="25"/>
  <c r="QO104" i="3"/>
  <c r="QL40" i="25" s="1"/>
  <c r="QC40" i="25"/>
  <c r="KF130" i="3"/>
  <c r="KA46" i="25"/>
  <c r="JF130" i="3"/>
  <c r="IN46" i="25"/>
  <c r="QF130" i="3"/>
  <c r="QA46" i="25"/>
  <c r="RO129" i="3"/>
  <c r="CF49" i="3"/>
  <c r="CA24" i="25"/>
  <c r="IF49" i="3"/>
  <c r="HN24" i="25"/>
  <c r="HS49" i="3"/>
  <c r="HA24" i="25"/>
  <c r="NS49" i="3"/>
  <c r="NA24" i="25"/>
  <c r="IF130" i="3"/>
  <c r="HN46" i="25"/>
  <c r="HS130" i="3"/>
  <c r="HA46" i="25"/>
  <c r="HO104" i="3"/>
  <c r="JL40" i="25" s="1"/>
  <c r="JC40" i="25"/>
  <c r="PO104" i="3"/>
  <c r="OL40" i="25" s="1"/>
  <c r="OC40" i="25"/>
  <c r="IB104" i="3"/>
  <c r="HL40" i="25" s="1"/>
  <c r="HC40" i="25"/>
  <c r="RB104" i="3"/>
  <c r="QY40" i="25" s="1"/>
  <c r="QP40" i="25"/>
  <c r="RF49" i="3"/>
  <c r="RA24" i="25"/>
  <c r="GF49" i="3"/>
  <c r="GA24" i="25"/>
  <c r="OF49" i="3"/>
  <c r="PN24" i="25"/>
  <c r="TS49" i="3"/>
  <c r="TN24" i="25"/>
  <c r="OS130" i="3"/>
  <c r="NN46" i="25"/>
  <c r="FF130" i="3"/>
  <c r="FA46" i="25"/>
  <c r="UN46" i="25"/>
  <c r="FQ50" i="3"/>
  <c r="OF50" i="3"/>
  <c r="VQ50" i="3"/>
  <c r="GD50" i="3"/>
  <c r="OQ50" i="3"/>
  <c r="AD50" i="3"/>
  <c r="IQ50" i="3"/>
  <c r="RD50" i="3"/>
  <c r="CQ50" i="3"/>
  <c r="CS50" i="3" s="1"/>
  <c r="LQ50" i="3"/>
  <c r="TQ50" i="3"/>
  <c r="PF105" i="3"/>
  <c r="KQ105" i="3"/>
  <c r="EF105" i="3"/>
  <c r="MF105" i="3"/>
  <c r="VO104" i="3"/>
  <c r="VY40" i="25" s="1"/>
  <c r="VP40" i="25"/>
  <c r="KB104" i="3"/>
  <c r="JY40" i="25" s="1"/>
  <c r="JP40" i="25"/>
  <c r="JO104" i="3"/>
  <c r="IY40" i="25" s="1"/>
  <c r="IP40" i="25"/>
  <c r="MO129" i="3"/>
  <c r="FQ131" i="3"/>
  <c r="AM162" i="23"/>
  <c r="MD131" i="3"/>
  <c r="BK162" i="23"/>
  <c r="FF131" i="3"/>
  <c r="NQ131" i="3"/>
  <c r="BQ162" i="23"/>
  <c r="VQ131" i="3"/>
  <c r="CW162" i="23"/>
  <c r="GF131" i="3"/>
  <c r="OS131" i="3"/>
  <c r="AD131" i="3"/>
  <c r="AA46" i="25" s="1"/>
  <c r="IS131" i="3"/>
  <c r="RD131" i="3"/>
  <c r="CE162" i="23"/>
  <c r="CU141" i="23"/>
  <c r="CM141" i="23"/>
  <c r="CE141" i="23"/>
  <c r="BW141" i="23"/>
  <c r="BO141" i="23"/>
  <c r="BG141" i="23"/>
  <c r="AY141" i="23"/>
  <c r="AQ141" i="23"/>
  <c r="AI141" i="23"/>
  <c r="AA141" i="23"/>
  <c r="CS141" i="23"/>
  <c r="CK141" i="23"/>
  <c r="BU141" i="23"/>
  <c r="BM141" i="23"/>
  <c r="BE141" i="23"/>
  <c r="AW141" i="23"/>
  <c r="AO141" i="23"/>
  <c r="AG141" i="23"/>
  <c r="Y141" i="23"/>
  <c r="CY141" i="23"/>
  <c r="CI141" i="23"/>
  <c r="CA141" i="23"/>
  <c r="BS141" i="23"/>
  <c r="BK141" i="23"/>
  <c r="BC141" i="23"/>
  <c r="AU141" i="23"/>
  <c r="AM141" i="23"/>
  <c r="AE141" i="23"/>
  <c r="W141" i="23"/>
  <c r="CW141" i="23"/>
  <c r="BQ141" i="23"/>
  <c r="AK141" i="23"/>
  <c r="CO141" i="23"/>
  <c r="BI141" i="23"/>
  <c r="CG141" i="23"/>
  <c r="BA141" i="23"/>
  <c r="BY141" i="23"/>
  <c r="AS141" i="23"/>
  <c r="BS105" i="3"/>
  <c r="JS105" i="3"/>
  <c r="PS105" i="3"/>
  <c r="WO104" i="3"/>
  <c r="WL40" i="25" s="1"/>
  <c r="WC40" i="25"/>
  <c r="CF105" i="3"/>
  <c r="IF105" i="3"/>
  <c r="QF105" i="3"/>
  <c r="RS105" i="3"/>
  <c r="TS105" i="3"/>
  <c r="JB104" i="3"/>
  <c r="IL40" i="25" s="1"/>
  <c r="IC40" i="25"/>
  <c r="SB104" i="3"/>
  <c r="SY40" i="25" s="1"/>
  <c r="SP40" i="25"/>
  <c r="EO104" i="3"/>
  <c r="EL40" i="25" s="1"/>
  <c r="KS104" i="3"/>
  <c r="EC40" i="25"/>
  <c r="FB104" i="3"/>
  <c r="EY40" i="25" s="1"/>
  <c r="EP40" i="25"/>
  <c r="RF105" i="3"/>
  <c r="GF105" i="3"/>
  <c r="OF105" i="3"/>
  <c r="JF105" i="3"/>
  <c r="LS105" i="3"/>
  <c r="GO104" i="3"/>
  <c r="GL40" i="25" s="1"/>
  <c r="GC40" i="25"/>
  <c r="AB48" i="3"/>
  <c r="P24" i="25"/>
  <c r="HQ50" i="3"/>
  <c r="QF50" i="3"/>
  <c r="S50" i="3"/>
  <c r="ID50" i="3"/>
  <c r="CD50" i="3"/>
  <c r="LD50" i="3"/>
  <c r="TD50" i="3"/>
  <c r="TF50" i="3" s="1"/>
  <c r="FD50" i="3"/>
  <c r="NQ50" i="3"/>
  <c r="VD50" i="3"/>
  <c r="PF49" i="3"/>
  <c r="OA24" i="25"/>
  <c r="KQ49" i="3"/>
  <c r="KN24" i="25" s="1"/>
  <c r="EF49" i="3"/>
  <c r="EA24" i="25"/>
  <c r="JF49" i="3"/>
  <c r="IN24" i="25"/>
  <c r="PF130" i="3"/>
  <c r="OA46" i="25"/>
  <c r="TS130" i="3"/>
  <c r="TN46" i="25"/>
  <c r="QF131" i="3"/>
  <c r="JS131" i="3"/>
  <c r="HD131" i="3"/>
  <c r="AS162" i="23"/>
  <c r="PQ131" i="3"/>
  <c r="BY162" i="23"/>
  <c r="Q131" i="3"/>
  <c r="IF131" i="3"/>
  <c r="CF131" i="3"/>
  <c r="LD131" i="3"/>
  <c r="BG162" i="23"/>
  <c r="CO104" i="3"/>
  <c r="CL40" i="25" s="1"/>
  <c r="CC40" i="25"/>
  <c r="WB104" i="3"/>
  <c r="UL40" i="25" s="1"/>
  <c r="UC40" i="25"/>
  <c r="IO104" i="3"/>
  <c r="HY40" i="25" s="1"/>
  <c r="HP40" i="25"/>
  <c r="UB104" i="3"/>
  <c r="TY40" i="25" s="1"/>
  <c r="TP40" i="25"/>
  <c r="ES49" i="3"/>
  <c r="EN24" i="25"/>
  <c r="RS130" i="3"/>
  <c r="SN46" i="25"/>
  <c r="AN46" i="25"/>
  <c r="OF130" i="3"/>
  <c r="PN46" i="25"/>
  <c r="CB48" i="3"/>
  <c r="BY24" i="25" s="1"/>
  <c r="BP24" i="25"/>
  <c r="QS49" i="3"/>
  <c r="QN24" i="25"/>
  <c r="QF49" i="3"/>
  <c r="QA24" i="25"/>
  <c r="VS49" i="3"/>
  <c r="UA24" i="25"/>
  <c r="FF49" i="3"/>
  <c r="FA24" i="25"/>
  <c r="CF130" i="3"/>
  <c r="CA46" i="25"/>
  <c r="CB104" i="3"/>
  <c r="BY40" i="25" s="1"/>
  <c r="BP40" i="25"/>
  <c r="OB104" i="3"/>
  <c r="NL40" i="25" s="1"/>
  <c r="NC40" i="25"/>
  <c r="AB104" i="3"/>
  <c r="P40" i="25"/>
  <c r="MO48" i="3"/>
  <c r="ML24" i="25" s="1"/>
  <c r="MC24" i="25"/>
  <c r="IS49" i="3"/>
  <c r="IA24" i="25"/>
  <c r="OS49" i="3"/>
  <c r="NN24" i="25"/>
  <c r="WF49" i="3"/>
  <c r="WA24" i="25"/>
  <c r="FS49" i="3"/>
  <c r="FN24" i="25"/>
  <c r="LS49" i="3"/>
  <c r="LN24" i="25"/>
  <c r="IS130" i="3"/>
  <c r="IA46" i="25"/>
  <c r="GF130" i="3"/>
  <c r="GA46" i="25"/>
  <c r="JS130" i="3"/>
  <c r="JN46" i="25"/>
  <c r="CB129" i="3"/>
  <c r="BD50" i="3"/>
  <c r="BF50" i="3" s="1"/>
  <c r="JS50" i="3"/>
  <c r="BS50" i="3"/>
  <c r="KD50" i="3"/>
  <c r="SQ50" i="3"/>
  <c r="EQ50" i="3"/>
  <c r="ND50" i="3"/>
  <c r="UQ50" i="3"/>
  <c r="HD50" i="3"/>
  <c r="PQ50" i="3"/>
  <c r="GS105" i="3"/>
  <c r="NS105" i="3"/>
  <c r="EO130" i="3"/>
  <c r="QB104" i="3"/>
  <c r="PL40" i="25" s="1"/>
  <c r="PC40" i="25"/>
  <c r="KO104" i="3"/>
  <c r="KL40" i="25" s="1"/>
  <c r="KC40" i="25"/>
  <c r="UO104" i="3"/>
  <c r="UY40" i="25" s="1"/>
  <c r="UP40" i="25"/>
  <c r="HS131" i="3"/>
  <c r="JF131" i="3"/>
  <c r="RS131" i="3"/>
  <c r="BQ131" i="3"/>
  <c r="Y162" i="23"/>
  <c r="KF131" i="3"/>
  <c r="EQ131" i="3"/>
  <c r="AI162" i="23"/>
  <c r="ND131" i="3"/>
  <c r="BO162" i="23"/>
  <c r="VD131" i="3"/>
  <c r="CU162" i="23"/>
  <c r="CU69" i="23"/>
  <c r="VD51" i="3" s="1"/>
  <c r="VF51" i="3" s="1"/>
  <c r="VO51" i="3" s="1"/>
  <c r="CM69" i="23"/>
  <c r="TD51" i="3" s="1"/>
  <c r="CE69" i="23"/>
  <c r="RD51" i="3" s="1"/>
  <c r="RF51" i="3" s="1"/>
  <c r="RO51" i="3" s="1"/>
  <c r="BW69" i="23"/>
  <c r="PD51" i="3" s="1"/>
  <c r="PF51" i="3" s="1"/>
  <c r="PO51" i="3" s="1"/>
  <c r="BO69" i="23"/>
  <c r="ND51" i="3" s="1"/>
  <c r="NF51" i="3" s="1"/>
  <c r="NO51" i="3" s="1"/>
  <c r="BG69" i="23"/>
  <c r="LD51" i="3" s="1"/>
  <c r="AY69" i="23"/>
  <c r="IQ51" i="3" s="1"/>
  <c r="IS51" i="3" s="1"/>
  <c r="JB51" i="3" s="1"/>
  <c r="AQ69" i="23"/>
  <c r="GQ51" i="3" s="1"/>
  <c r="GS51" i="3" s="1"/>
  <c r="HB51" i="3" s="1"/>
  <c r="AI69" i="23"/>
  <c r="EQ51" i="3" s="1"/>
  <c r="ES51" i="3" s="1"/>
  <c r="FB51" i="3" s="1"/>
  <c r="AA69" i="23"/>
  <c r="CD51" i="3" s="1"/>
  <c r="CF51" i="3" s="1"/>
  <c r="CO51" i="3" s="1"/>
  <c r="CS69" i="23"/>
  <c r="UQ51" i="3" s="1"/>
  <c r="US51" i="3" s="1"/>
  <c r="VB51" i="3" s="1"/>
  <c r="CK69" i="23"/>
  <c r="SQ51" i="3" s="1"/>
  <c r="SS51" i="3" s="1"/>
  <c r="TB51" i="3" s="1"/>
  <c r="QS51" i="3"/>
  <c r="RB51" i="3" s="1"/>
  <c r="BU69" i="23"/>
  <c r="OQ51" i="3" s="1"/>
  <c r="OS51" i="3" s="1"/>
  <c r="PB51" i="3" s="1"/>
  <c r="BM69" i="23"/>
  <c r="MQ51" i="3" s="1"/>
  <c r="BE69" i="23"/>
  <c r="KD51" i="3" s="1"/>
  <c r="KF51" i="3" s="1"/>
  <c r="KO51" i="3" s="1"/>
  <c r="AW69" i="23"/>
  <c r="ID51" i="3" s="1"/>
  <c r="IF51" i="3" s="1"/>
  <c r="IO51" i="3" s="1"/>
  <c r="AO69" i="23"/>
  <c r="GD51" i="3" s="1"/>
  <c r="GF51" i="3" s="1"/>
  <c r="GO51" i="3" s="1"/>
  <c r="AG69" i="23"/>
  <c r="Y69" i="23"/>
  <c r="CY69" i="23"/>
  <c r="WD51" i="3" s="1"/>
  <c r="WF51" i="3" s="1"/>
  <c r="WO51" i="3" s="1"/>
  <c r="CI69" i="23"/>
  <c r="CA69" i="23"/>
  <c r="BS69" i="23"/>
  <c r="BK69" i="23"/>
  <c r="BC69" i="23"/>
  <c r="AU69" i="23"/>
  <c r="HQ51" i="3" s="1"/>
  <c r="HS51" i="3" s="1"/>
  <c r="IB51" i="3" s="1"/>
  <c r="AM69" i="23"/>
  <c r="FQ51" i="3" s="1"/>
  <c r="FS51" i="3" s="1"/>
  <c r="GB51" i="3" s="1"/>
  <c r="AE69" i="23"/>
  <c r="DD51" i="3" s="1"/>
  <c r="DF51" i="3" s="1"/>
  <c r="W69" i="23"/>
  <c r="BD51" i="3" s="1"/>
  <c r="BF51" i="3" s="1"/>
  <c r="CW69" i="23"/>
  <c r="VQ51" i="3" s="1"/>
  <c r="VS51" i="3" s="1"/>
  <c r="WB51" i="3" s="1"/>
  <c r="CO69" i="23"/>
  <c r="TQ51" i="3" s="1"/>
  <c r="TS51" i="3" s="1"/>
  <c r="UB51" i="3" s="1"/>
  <c r="CG69" i="23"/>
  <c r="RQ51" i="3" s="1"/>
  <c r="RS51" i="3" s="1"/>
  <c r="SB51" i="3" s="1"/>
  <c r="BY69" i="23"/>
  <c r="PQ51" i="3" s="1"/>
  <c r="PS51" i="3" s="1"/>
  <c r="QB51" i="3" s="1"/>
  <c r="BQ69" i="23"/>
  <c r="NQ51" i="3" s="1"/>
  <c r="NS51" i="3" s="1"/>
  <c r="OB51" i="3" s="1"/>
  <c r="BI69" i="23"/>
  <c r="LQ51" i="3" s="1"/>
  <c r="LS51" i="3" s="1"/>
  <c r="MB51" i="3" s="1"/>
  <c r="BA69" i="23"/>
  <c r="JD51" i="3" s="1"/>
  <c r="JF51" i="3" s="1"/>
  <c r="JO51" i="3" s="1"/>
  <c r="AS69" i="23"/>
  <c r="HD51" i="3" s="1"/>
  <c r="HF51" i="3" s="1"/>
  <c r="HO51" i="3" s="1"/>
  <c r="AK69" i="23"/>
  <c r="FD51" i="3" s="1"/>
  <c r="FF51" i="3" s="1"/>
  <c r="FO51" i="3" s="1"/>
  <c r="CQ51" i="3"/>
  <c r="VF105" i="3"/>
  <c r="ES105" i="3"/>
  <c r="KF105" i="3"/>
  <c r="FF105" i="3"/>
  <c r="HB104" i="3"/>
  <c r="GY40" i="25" s="1"/>
  <c r="GP40" i="25"/>
  <c r="QS105" i="3"/>
  <c r="S105" i="3"/>
  <c r="HS105" i="3"/>
  <c r="HF105" i="3"/>
  <c r="BB104" i="3"/>
  <c r="AY40" i="25" s="1"/>
  <c r="AP40" i="25"/>
  <c r="MO104" i="3"/>
  <c r="ML40" i="25" s="1"/>
  <c r="MC40" i="25"/>
  <c r="PB104" i="3"/>
  <c r="NY40" i="25" s="1"/>
  <c r="NP40" i="25"/>
  <c r="IS105" i="3"/>
  <c r="OS105" i="3"/>
  <c r="WF105" i="3"/>
  <c r="FS105" i="3"/>
  <c r="VS105" i="3"/>
  <c r="RO104" i="3"/>
  <c r="RL40" i="25" s="1"/>
  <c r="RC40" i="25"/>
  <c r="MB104" i="3"/>
  <c r="LY40" i="25" s="1"/>
  <c r="LP40" i="25"/>
  <c r="DD50" i="3"/>
  <c r="DF50" i="3" s="1"/>
  <c r="MF50" i="3"/>
  <c r="ED50" i="3"/>
  <c r="MQ50" i="3"/>
  <c r="MS50" i="3" s="1"/>
  <c r="CY67" i="23"/>
  <c r="WD50" i="3"/>
  <c r="GQ50" i="3"/>
  <c r="PD50" i="3"/>
  <c r="AQ50" i="3"/>
  <c r="AS50" i="3" s="1"/>
  <c r="JD50" i="3"/>
  <c r="RQ50" i="3"/>
  <c r="KB48" i="3"/>
  <c r="JY24" i="25" s="1"/>
  <c r="JP24" i="25"/>
  <c r="GS49" i="3"/>
  <c r="GN24" i="25"/>
  <c r="UN24" i="25"/>
  <c r="RS49" i="3"/>
  <c r="SN24" i="25"/>
  <c r="AN24" i="25"/>
  <c r="GS130" i="3"/>
  <c r="GN46" i="25"/>
  <c r="KQ130" i="3"/>
  <c r="LS130" i="3"/>
  <c r="LN46" i="25"/>
  <c r="WD131" i="3"/>
  <c r="CY162" i="23"/>
  <c r="OF131" i="3"/>
  <c r="LS131" i="3"/>
  <c r="TS131" i="3"/>
  <c r="ED131" i="3"/>
  <c r="AG162" i="23"/>
  <c r="UQ131" i="3"/>
  <c r="CS162" i="23"/>
  <c r="GS131" i="3"/>
  <c r="PF131" i="3"/>
  <c r="XB30" i="25"/>
  <c r="DR31" i="25"/>
  <c r="XD23" i="25"/>
  <c r="NN129" i="3"/>
  <c r="WR23" i="25"/>
  <c r="DT104" i="3"/>
  <c r="DX30" i="25"/>
  <c r="DM40" i="25"/>
  <c r="UR105" i="3"/>
  <c r="UU105" i="3" s="1"/>
  <c r="XD31" i="25"/>
  <c r="SN48" i="3"/>
  <c r="XB23" i="25"/>
  <c r="XE128" i="3"/>
  <c r="XN128" i="3" s="1"/>
  <c r="WS129" i="3"/>
  <c r="XD48" i="3"/>
  <c r="XD30" i="25"/>
  <c r="WQ130" i="3"/>
  <c r="WM40" i="25"/>
  <c r="SR130" i="3"/>
  <c r="SU130" i="3" s="1"/>
  <c r="DN40" i="25"/>
  <c r="DU48" i="3"/>
  <c r="WT104" i="3"/>
  <c r="XG104" i="3" s="1"/>
  <c r="WR30" i="25"/>
  <c r="XF47" i="3"/>
  <c r="XH128" i="3"/>
  <c r="WR31" i="25"/>
  <c r="XC31" i="25"/>
  <c r="XD104" i="3"/>
  <c r="LO104" i="3"/>
  <c r="LL40" i="25" s="1"/>
  <c r="XB31" i="25"/>
  <c r="TG49" i="3"/>
  <c r="TD24" i="25" s="1"/>
  <c r="LH129" i="3"/>
  <c r="LG105" i="3"/>
  <c r="WT105" i="3" s="1"/>
  <c r="UT130" i="3"/>
  <c r="SE105" i="3"/>
  <c r="SN105" i="3" s="1"/>
  <c r="TE105" i="3"/>
  <c r="TH105" i="3" s="1"/>
  <c r="WP105" i="3"/>
  <c r="XC105" i="3" s="1"/>
  <c r="DX31" i="25"/>
  <c r="UR50" i="3"/>
  <c r="SD40" i="25"/>
  <c r="LE50" i="3"/>
  <c r="LG106" i="3"/>
  <c r="LD40" i="25"/>
  <c r="ST50" i="3"/>
  <c r="NG50" i="3"/>
  <c r="RQ40" i="25"/>
  <c r="LN130" i="3"/>
  <c r="LH130" i="3"/>
  <c r="SZ46" i="25"/>
  <c r="XH46" i="3"/>
  <c r="TD40" i="25"/>
  <c r="LN105" i="3"/>
  <c r="LH105" i="3"/>
  <c r="LN104" i="3"/>
  <c r="LK40" i="25" s="1"/>
  <c r="LH104" i="3"/>
  <c r="LB40" i="25"/>
  <c r="UT106" i="3"/>
  <c r="SG50" i="3"/>
  <c r="LG49" i="3"/>
  <c r="LE49" i="3"/>
  <c r="KZ24" i="25"/>
  <c r="DP106" i="3"/>
  <c r="BG106" i="3"/>
  <c r="SF106" i="3"/>
  <c r="SO106" i="3" s="1"/>
  <c r="NA104" i="3"/>
  <c r="MX40" i="25" s="1"/>
  <c r="MU104" i="3"/>
  <c r="WR104" i="3"/>
  <c r="XA104" i="3" s="1"/>
  <c r="UU130" i="3"/>
  <c r="VA130" i="3"/>
  <c r="DN130" i="3"/>
  <c r="DH130" i="3"/>
  <c r="UU104" i="3"/>
  <c r="VA104" i="3"/>
  <c r="VK40" i="25" s="1"/>
  <c r="VB40" i="25"/>
  <c r="CT49" i="3"/>
  <c r="CR49" i="3"/>
  <c r="CM24" i="25"/>
  <c r="NG49" i="3"/>
  <c r="NE49" i="3"/>
  <c r="OM24" i="25"/>
  <c r="BN130" i="3"/>
  <c r="BH130" i="3"/>
  <c r="DR130" i="3"/>
  <c r="TA104" i="3"/>
  <c r="SK40" i="25" s="1"/>
  <c r="SU104" i="3"/>
  <c r="SB40" i="25"/>
  <c r="WT48" i="3"/>
  <c r="XG48" i="3" s="1"/>
  <c r="MQ24" i="25"/>
  <c r="SN104" i="3"/>
  <c r="SH104" i="3"/>
  <c r="RO40" i="25"/>
  <c r="WU103" i="3"/>
  <c r="XH103" i="3" s="1"/>
  <c r="NA49" i="3"/>
  <c r="MU49" i="3"/>
  <c r="BN105" i="3"/>
  <c r="BH105" i="3"/>
  <c r="DR105" i="3"/>
  <c r="XC104" i="3"/>
  <c r="TH49" i="3"/>
  <c r="TN49" i="3"/>
  <c r="DG106" i="3"/>
  <c r="SE106" i="3"/>
  <c r="SG106" i="3"/>
  <c r="NE50" i="3"/>
  <c r="MT131" i="3"/>
  <c r="MR131" i="3"/>
  <c r="WP130" i="3"/>
  <c r="XC130" i="3" s="1"/>
  <c r="MT130" i="3"/>
  <c r="MR130" i="3"/>
  <c r="XH74" i="3"/>
  <c r="DR30" i="25"/>
  <c r="DH105" i="3"/>
  <c r="DN105" i="3"/>
  <c r="DT130" i="3"/>
  <c r="MO40" i="25"/>
  <c r="MM46" i="25"/>
  <c r="WP49" i="3"/>
  <c r="DA105" i="3"/>
  <c r="CU105" i="3"/>
  <c r="DT105" i="3"/>
  <c r="BH49" i="3"/>
  <c r="BN49" i="3"/>
  <c r="BK24" i="25" s="1"/>
  <c r="BB24" i="25"/>
  <c r="CU130" i="3"/>
  <c r="DA130" i="3"/>
  <c r="CT106" i="3"/>
  <c r="CR106" i="3"/>
  <c r="LF106" i="3"/>
  <c r="TN129" i="3"/>
  <c r="TH129" i="3"/>
  <c r="NN104" i="3"/>
  <c r="OX40" i="25" s="1"/>
  <c r="NH104" i="3"/>
  <c r="OO40" i="25"/>
  <c r="DH104" i="3"/>
  <c r="DN104" i="3"/>
  <c r="DK40" i="25" s="1"/>
  <c r="DB40" i="25"/>
  <c r="ST49" i="3"/>
  <c r="SR49" i="3"/>
  <c r="RZ24" i="25"/>
  <c r="DG49" i="3"/>
  <c r="CZ24" i="25"/>
  <c r="UT49" i="3"/>
  <c r="UR49" i="3"/>
  <c r="UZ24" i="25"/>
  <c r="SO104" i="3"/>
  <c r="RP40" i="25"/>
  <c r="MQ40" i="25"/>
  <c r="SU105" i="3"/>
  <c r="TA105" i="3"/>
  <c r="SG49" i="3"/>
  <c r="SE49" i="3"/>
  <c r="RM24" i="25"/>
  <c r="NH130" i="3"/>
  <c r="NN130" i="3"/>
  <c r="TN48" i="3"/>
  <c r="TH48" i="3"/>
  <c r="NA129" i="3"/>
  <c r="MU129" i="3"/>
  <c r="WR129" i="3"/>
  <c r="XE129" i="3" s="1"/>
  <c r="NH105" i="3"/>
  <c r="NN105" i="3"/>
  <c r="SH130" i="3"/>
  <c r="SN130" i="3"/>
  <c r="CQ40" i="25"/>
  <c r="DU129" i="3"/>
  <c r="BD24" i="25"/>
  <c r="DP131" i="3"/>
  <c r="BB46" i="25"/>
  <c r="BG131" i="3"/>
  <c r="AZ46" i="25"/>
  <c r="NG106" i="3"/>
  <c r="NE106" i="3"/>
  <c r="ST106" i="3"/>
  <c r="SR106" i="3"/>
  <c r="DP50" i="3"/>
  <c r="BG50" i="3"/>
  <c r="DG50" i="3"/>
  <c r="CR50" i="3"/>
  <c r="CT50" i="3"/>
  <c r="SE50" i="3"/>
  <c r="MT50" i="3"/>
  <c r="MR50" i="3"/>
  <c r="TG50" i="3"/>
  <c r="TE50" i="3"/>
  <c r="DR104" i="3"/>
  <c r="OQ40" i="25"/>
  <c r="DD40" i="25"/>
  <c r="TE130" i="3"/>
  <c r="TG130" i="3"/>
  <c r="XH47" i="3"/>
  <c r="VD40" i="25"/>
  <c r="EA48" i="3"/>
  <c r="MU48" i="3"/>
  <c r="NA48" i="3"/>
  <c r="WR48" i="3"/>
  <c r="XA48" i="3" s="1"/>
  <c r="MO24" i="25"/>
  <c r="TN104" i="3"/>
  <c r="TK40" i="25" s="1"/>
  <c r="TH104" i="3"/>
  <c r="TE40" i="25" s="1"/>
  <c r="TB24" i="25"/>
  <c r="WT129" i="3"/>
  <c r="XG129" i="3" s="1"/>
  <c r="MU105" i="3"/>
  <c r="NA105" i="3"/>
  <c r="DA104" i="3"/>
  <c r="CX40" i="25" s="1"/>
  <c r="CU104" i="3"/>
  <c r="CO40" i="25"/>
  <c r="XH127" i="3"/>
  <c r="DP49" i="3"/>
  <c r="XH80" i="3"/>
  <c r="XD129" i="3"/>
  <c r="DY23" i="25"/>
  <c r="XC30" i="25"/>
  <c r="BO104" i="3"/>
  <c r="BL40" i="25" s="1"/>
  <c r="BC40" i="25"/>
  <c r="LO130" i="3"/>
  <c r="SS49" i="3"/>
  <c r="SA24" i="25"/>
  <c r="NO129" i="3"/>
  <c r="NB105" i="3"/>
  <c r="VB130" i="3"/>
  <c r="TF49" i="3"/>
  <c r="TA24" i="25"/>
  <c r="NB104" i="3"/>
  <c r="MY40" i="25" s="1"/>
  <c r="MP40" i="25"/>
  <c r="TF105" i="3"/>
  <c r="BA24" i="25"/>
  <c r="SS105" i="3"/>
  <c r="TO104" i="3"/>
  <c r="TL40" i="25" s="1"/>
  <c r="TC40" i="25"/>
  <c r="VB104" i="3"/>
  <c r="VL40" i="25" s="1"/>
  <c r="VC40" i="25"/>
  <c r="NF49" i="3"/>
  <c r="ON24" i="25"/>
  <c r="WQ105" i="3"/>
  <c r="LF105" i="3"/>
  <c r="DO105" i="3"/>
  <c r="MS131" i="3"/>
  <c r="MS130" i="3"/>
  <c r="MN46" i="25"/>
  <c r="BO105" i="3"/>
  <c r="DB104" i="3"/>
  <c r="CY40" i="25" s="1"/>
  <c r="CP40" i="25"/>
  <c r="WQ49" i="3"/>
  <c r="LF49" i="3"/>
  <c r="LA24" i="25"/>
  <c r="US105" i="3"/>
  <c r="SF49" i="3"/>
  <c r="RN24" i="25"/>
  <c r="CS49" i="3"/>
  <c r="CN24" i="25"/>
  <c r="VB48" i="3"/>
  <c r="VL24" i="25" s="1"/>
  <c r="VC24" i="25"/>
  <c r="DO104" i="3"/>
  <c r="DL40" i="25" s="1"/>
  <c r="DC40" i="25"/>
  <c r="TB129" i="3"/>
  <c r="NO105" i="3"/>
  <c r="WS104" i="3"/>
  <c r="XB104" i="3" s="1"/>
  <c r="DB105" i="3"/>
  <c r="SF105" i="3"/>
  <c r="WN40" i="25"/>
  <c r="DA24" i="25"/>
  <c r="NO104" i="3"/>
  <c r="OY40" i="25" s="1"/>
  <c r="OP40" i="25"/>
  <c r="MS49" i="3"/>
  <c r="MN24" i="25"/>
  <c r="P106" i="1"/>
  <c r="CX106" i="1" s="1"/>
  <c r="AO129" i="3"/>
  <c r="DS129" i="3"/>
  <c r="P131" i="1"/>
  <c r="P50" i="1"/>
  <c r="CX50" i="1" s="1"/>
  <c r="AO104" i="3"/>
  <c r="AL40" i="25" s="1"/>
  <c r="DS104" i="3"/>
  <c r="AC40" i="25"/>
  <c r="DQ49" i="3"/>
  <c r="AF49" i="3"/>
  <c r="AA24" i="25"/>
  <c r="DQ130" i="3"/>
  <c r="AF130" i="3"/>
  <c r="AF105" i="3"/>
  <c r="DQ105" i="3"/>
  <c r="AO48" i="3"/>
  <c r="DS48" i="3"/>
  <c r="XF128" i="3"/>
  <c r="XO128" i="3" s="1"/>
  <c r="EB128" i="3"/>
  <c r="D142" i="23"/>
  <c r="D71" i="23"/>
  <c r="KQ106" i="3" l="1"/>
  <c r="ED51" i="3"/>
  <c r="DC69" i="23"/>
  <c r="DC141" i="23"/>
  <c r="DG141" i="23" s="1"/>
  <c r="AD51" i="3"/>
  <c r="AA25" i="25" s="1"/>
  <c r="Q142" i="23"/>
  <c r="S142" i="23"/>
  <c r="U142" i="23"/>
  <c r="S71" i="23"/>
  <c r="S70" i="23" s="1"/>
  <c r="U71" i="23"/>
  <c r="U70" i="23" s="1"/>
  <c r="Q71" i="23"/>
  <c r="Q70" i="23" s="1"/>
  <c r="AQ51" i="3"/>
  <c r="BM67" i="23"/>
  <c r="XE30" i="25"/>
  <c r="AQ67" i="23"/>
  <c r="AG67" i="23"/>
  <c r="BA67" i="23"/>
  <c r="BW67" i="23"/>
  <c r="BO67" i="23"/>
  <c r="KS130" i="3"/>
  <c r="CY71" i="23"/>
  <c r="CI71" i="23"/>
  <c r="BU71" i="23"/>
  <c r="BM71" i="23"/>
  <c r="BE71" i="23"/>
  <c r="AW71" i="23"/>
  <c r="AO71" i="23"/>
  <c r="AG71" i="23"/>
  <c r="Y71" i="23"/>
  <c r="CW71" i="23"/>
  <c r="CO71" i="23"/>
  <c r="CA71" i="23"/>
  <c r="BS71" i="23"/>
  <c r="BK71" i="23"/>
  <c r="BC71" i="23"/>
  <c r="AU71" i="23"/>
  <c r="AM71" i="23"/>
  <c r="AE71" i="23"/>
  <c r="W71" i="23"/>
  <c r="CU71" i="23"/>
  <c r="CM71" i="23"/>
  <c r="CG71" i="23"/>
  <c r="BY71" i="23"/>
  <c r="BQ71" i="23"/>
  <c r="BI71" i="23"/>
  <c r="BA71" i="23"/>
  <c r="AS71" i="23"/>
  <c r="AK71" i="23"/>
  <c r="CS71" i="23"/>
  <c r="CK71" i="23"/>
  <c r="CE71" i="23"/>
  <c r="BW71" i="23"/>
  <c r="BO71" i="23"/>
  <c r="BG71" i="23"/>
  <c r="AY71" i="23"/>
  <c r="AQ71" i="23"/>
  <c r="AI71" i="23"/>
  <c r="AA71" i="23"/>
  <c r="BB49" i="3"/>
  <c r="AY24" i="25" s="1"/>
  <c r="AP24" i="25"/>
  <c r="UO49" i="3"/>
  <c r="UY24" i="25" s="1"/>
  <c r="UP24" i="25"/>
  <c r="OA25" i="25"/>
  <c r="PF50" i="3"/>
  <c r="WA25" i="25"/>
  <c r="WF50" i="3"/>
  <c r="MO50" i="3"/>
  <c r="IB105" i="3"/>
  <c r="RB105" i="3"/>
  <c r="BS67" i="23"/>
  <c r="OD51" i="3"/>
  <c r="VF131" i="3"/>
  <c r="VN46" i="25"/>
  <c r="ES131" i="3"/>
  <c r="EN46" i="25"/>
  <c r="BS131" i="3"/>
  <c r="BN46" i="25"/>
  <c r="JO131" i="3"/>
  <c r="IB131" i="3"/>
  <c r="JA25" i="25"/>
  <c r="HF50" i="3"/>
  <c r="BB130" i="3"/>
  <c r="AP46" i="25"/>
  <c r="FB49" i="3"/>
  <c r="EY24" i="25" s="1"/>
  <c r="EP24" i="25"/>
  <c r="QS131" i="3"/>
  <c r="QN46" i="25"/>
  <c r="S131" i="3"/>
  <c r="N46" i="25"/>
  <c r="HF131" i="3"/>
  <c r="JA46" i="25"/>
  <c r="KB131" i="3"/>
  <c r="PO130" i="3"/>
  <c r="OC46" i="25"/>
  <c r="EO49" i="3"/>
  <c r="EL24" i="25" s="1"/>
  <c r="KS49" i="3"/>
  <c r="KP24" i="25" s="1"/>
  <c r="EC24" i="25"/>
  <c r="BQ67" i="23"/>
  <c r="CA25" i="25"/>
  <c r="CF50" i="3"/>
  <c r="AW67" i="23"/>
  <c r="QO50" i="3"/>
  <c r="MB105" i="3"/>
  <c r="OO105" i="3"/>
  <c r="RO105" i="3"/>
  <c r="UB105" i="3"/>
  <c r="QO105" i="3"/>
  <c r="CO105" i="3"/>
  <c r="QB105" i="3"/>
  <c r="CB105" i="3"/>
  <c r="AQ107" i="3"/>
  <c r="AS107" i="3" s="1"/>
  <c r="LQ107" i="3"/>
  <c r="VQ107" i="3"/>
  <c r="HQ107" i="3"/>
  <c r="QD107" i="3"/>
  <c r="Q107" i="3"/>
  <c r="ID107" i="3"/>
  <c r="CD107" i="3"/>
  <c r="LD107" i="3"/>
  <c r="TD107" i="3"/>
  <c r="EO105" i="3"/>
  <c r="KS105" i="3"/>
  <c r="BI67" i="23"/>
  <c r="RA25" i="25"/>
  <c r="RF50" i="3"/>
  <c r="AO67" i="23"/>
  <c r="OO50" i="3"/>
  <c r="FO130" i="3"/>
  <c r="FC46" i="25"/>
  <c r="UB49" i="3"/>
  <c r="TY24" i="25" s="1"/>
  <c r="TP24" i="25"/>
  <c r="GO49" i="3"/>
  <c r="GL24" i="25" s="1"/>
  <c r="GC24" i="25"/>
  <c r="IO130" i="3"/>
  <c r="HP46" i="25"/>
  <c r="IB49" i="3"/>
  <c r="HL24" i="25" s="1"/>
  <c r="HC24" i="25"/>
  <c r="CO49" i="3"/>
  <c r="CL24" i="25" s="1"/>
  <c r="CC24" i="25"/>
  <c r="JO130" i="3"/>
  <c r="IP46" i="25"/>
  <c r="CW142" i="23"/>
  <c r="VQ108" i="3" s="1"/>
  <c r="VS108" i="3" s="1"/>
  <c r="WB108" i="3" s="1"/>
  <c r="CO142" i="23"/>
  <c r="TQ108" i="3" s="1"/>
  <c r="TS108" i="3" s="1"/>
  <c r="UB108" i="3" s="1"/>
  <c r="CG142" i="23"/>
  <c r="RQ108" i="3" s="1"/>
  <c r="RS108" i="3" s="1"/>
  <c r="SB108" i="3" s="1"/>
  <c r="BY142" i="23"/>
  <c r="PQ108" i="3" s="1"/>
  <c r="PS108" i="3" s="1"/>
  <c r="QB108" i="3" s="1"/>
  <c r="BQ142" i="23"/>
  <c r="NQ108" i="3" s="1"/>
  <c r="NS108" i="3" s="1"/>
  <c r="OB108" i="3" s="1"/>
  <c r="CU142" i="23"/>
  <c r="VD108" i="3" s="1"/>
  <c r="VF108" i="3" s="1"/>
  <c r="VO108" i="3" s="1"/>
  <c r="CM142" i="23"/>
  <c r="TD108" i="3" s="1"/>
  <c r="TF108" i="3" s="1"/>
  <c r="TO108" i="3" s="1"/>
  <c r="CE142" i="23"/>
  <c r="RD108" i="3" s="1"/>
  <c r="RF108" i="3" s="1"/>
  <c r="RO108" i="3" s="1"/>
  <c r="BW142" i="23"/>
  <c r="PD108" i="3" s="1"/>
  <c r="PF108" i="3" s="1"/>
  <c r="PO108" i="3" s="1"/>
  <c r="BO142" i="23"/>
  <c r="ND108" i="3" s="1"/>
  <c r="NF108" i="3" s="1"/>
  <c r="NO108" i="3" s="1"/>
  <c r="BG142" i="23"/>
  <c r="LD108" i="3" s="1"/>
  <c r="AY142" i="23"/>
  <c r="IQ108" i="3" s="1"/>
  <c r="IS108" i="3" s="1"/>
  <c r="JB108" i="3" s="1"/>
  <c r="AQ142" i="23"/>
  <c r="GQ108" i="3" s="1"/>
  <c r="GS108" i="3" s="1"/>
  <c r="HB108" i="3" s="1"/>
  <c r="AI142" i="23"/>
  <c r="EQ108" i="3" s="1"/>
  <c r="ES108" i="3" s="1"/>
  <c r="FB108" i="3" s="1"/>
  <c r="AA142" i="23"/>
  <c r="CD108" i="3" s="1"/>
  <c r="CF108" i="3" s="1"/>
  <c r="CO108" i="3" s="1"/>
  <c r="CS142" i="23"/>
  <c r="UQ108" i="3" s="1"/>
  <c r="US108" i="3" s="1"/>
  <c r="VB108" i="3" s="1"/>
  <c r="CK142" i="23"/>
  <c r="SQ108" i="3" s="1"/>
  <c r="SS108" i="3" s="1"/>
  <c r="TB108" i="3" s="1"/>
  <c r="QS108" i="3"/>
  <c r="RB108" i="3" s="1"/>
  <c r="BU142" i="23"/>
  <c r="OQ108" i="3" s="1"/>
  <c r="OS108" i="3" s="1"/>
  <c r="PB108" i="3" s="1"/>
  <c r="BM142" i="23"/>
  <c r="MQ108" i="3" s="1"/>
  <c r="BE142" i="23"/>
  <c r="KD108" i="3" s="1"/>
  <c r="KF108" i="3" s="1"/>
  <c r="KO108" i="3" s="1"/>
  <c r="AW142" i="23"/>
  <c r="ID108" i="3" s="1"/>
  <c r="IF108" i="3" s="1"/>
  <c r="IO108" i="3" s="1"/>
  <c r="AO142" i="23"/>
  <c r="GD108" i="3" s="1"/>
  <c r="GF108" i="3" s="1"/>
  <c r="GO108" i="3" s="1"/>
  <c r="AG142" i="23"/>
  <c r="Y142" i="23"/>
  <c r="BQ108" i="3" s="1"/>
  <c r="BS108" i="3" s="1"/>
  <c r="CB108" i="3" s="1"/>
  <c r="Q108" i="3"/>
  <c r="S108" i="3" s="1"/>
  <c r="CY142" i="23"/>
  <c r="WD108" i="3" s="1"/>
  <c r="WF108" i="3" s="1"/>
  <c r="WO108" i="3" s="1"/>
  <c r="UD108" i="3"/>
  <c r="UO108" i="3" s="1"/>
  <c r="CI142" i="23"/>
  <c r="SD108" i="3" s="1"/>
  <c r="CA142" i="23"/>
  <c r="QD108" i="3" s="1"/>
  <c r="QF108" i="3" s="1"/>
  <c r="QO108" i="3" s="1"/>
  <c r="BS142" i="23"/>
  <c r="OD108" i="3" s="1"/>
  <c r="OF108" i="3" s="1"/>
  <c r="OO108" i="3" s="1"/>
  <c r="BK142" i="23"/>
  <c r="MD108" i="3" s="1"/>
  <c r="MF108" i="3" s="1"/>
  <c r="MO108" i="3" s="1"/>
  <c r="BC142" i="23"/>
  <c r="JQ108" i="3" s="1"/>
  <c r="JS108" i="3" s="1"/>
  <c r="KB108" i="3" s="1"/>
  <c r="AU142" i="23"/>
  <c r="HQ108" i="3" s="1"/>
  <c r="HS108" i="3" s="1"/>
  <c r="IB108" i="3" s="1"/>
  <c r="AM142" i="23"/>
  <c r="FQ108" i="3" s="1"/>
  <c r="FS108" i="3" s="1"/>
  <c r="GB108" i="3" s="1"/>
  <c r="AE142" i="23"/>
  <c r="DD108" i="3" s="1"/>
  <c r="W142" i="23"/>
  <c r="BD108" i="3" s="1"/>
  <c r="AS142" i="23"/>
  <c r="HD108" i="3" s="1"/>
  <c r="HF108" i="3" s="1"/>
  <c r="HO108" i="3" s="1"/>
  <c r="AK142" i="23"/>
  <c r="FD108" i="3" s="1"/>
  <c r="FF108" i="3" s="1"/>
  <c r="FO108" i="3" s="1"/>
  <c r="BI142" i="23"/>
  <c r="LQ108" i="3" s="1"/>
  <c r="LS108" i="3" s="1"/>
  <c r="MB108" i="3" s="1"/>
  <c r="CQ108" i="3"/>
  <c r="CS108" i="3" s="1"/>
  <c r="DB108" i="3" s="1"/>
  <c r="BA142" i="23"/>
  <c r="JD108" i="3" s="1"/>
  <c r="JF108" i="3" s="1"/>
  <c r="JO108" i="3" s="1"/>
  <c r="AQ108" i="3"/>
  <c r="HB131" i="3"/>
  <c r="KQ131" i="3"/>
  <c r="EF131" i="3"/>
  <c r="EA46" i="25"/>
  <c r="MB131" i="3"/>
  <c r="WF131" i="3"/>
  <c r="WA46" i="25"/>
  <c r="IN25" i="25"/>
  <c r="JF50" i="3"/>
  <c r="EA25" i="25"/>
  <c r="KQ50" i="3"/>
  <c r="EF50" i="3"/>
  <c r="GB105" i="3"/>
  <c r="PB105" i="3"/>
  <c r="KO105" i="3"/>
  <c r="VO105" i="3"/>
  <c r="CA67" i="23"/>
  <c r="QD51" i="3"/>
  <c r="Q51" i="3"/>
  <c r="UO105" i="3"/>
  <c r="BY67" i="23"/>
  <c r="CS67" i="23"/>
  <c r="EN25" i="25"/>
  <c r="ES50" i="3"/>
  <c r="BE67" i="23"/>
  <c r="KB50" i="3"/>
  <c r="GO130" i="3"/>
  <c r="GC46" i="25"/>
  <c r="MB49" i="3"/>
  <c r="LY24" i="25" s="1"/>
  <c r="LP24" i="25"/>
  <c r="WO49" i="3"/>
  <c r="WL24" i="25" s="1"/>
  <c r="WC24" i="25"/>
  <c r="JB49" i="3"/>
  <c r="IL24" i="25" s="1"/>
  <c r="IC24" i="25"/>
  <c r="CO130" i="3"/>
  <c r="CC46" i="25"/>
  <c r="WB49" i="3"/>
  <c r="UL24" i="25" s="1"/>
  <c r="UC24" i="25"/>
  <c r="RB49" i="3"/>
  <c r="QY24" i="25" s="1"/>
  <c r="QP24" i="25"/>
  <c r="NA25" i="25"/>
  <c r="NS50" i="3"/>
  <c r="CM67" i="23"/>
  <c r="AA67" i="23"/>
  <c r="HN25" i="25"/>
  <c r="IF50" i="3"/>
  <c r="JD107" i="3"/>
  <c r="TQ107" i="3"/>
  <c r="BD107" i="3"/>
  <c r="JQ107" i="3"/>
  <c r="SD107" i="3"/>
  <c r="BQ107" i="3"/>
  <c r="KD107" i="3"/>
  <c r="SQ107" i="3"/>
  <c r="EQ107" i="3"/>
  <c r="ND107" i="3"/>
  <c r="NF107" i="3" s="1"/>
  <c r="NO107" i="3" s="1"/>
  <c r="VD107" i="3"/>
  <c r="JB131" i="3"/>
  <c r="PB131" i="3"/>
  <c r="VS131" i="3"/>
  <c r="UA46" i="25"/>
  <c r="FO131" i="3"/>
  <c r="FS131" i="3"/>
  <c r="FN46" i="25"/>
  <c r="BB105" i="3"/>
  <c r="LN25" i="25"/>
  <c r="LS50" i="3"/>
  <c r="CE67" i="23"/>
  <c r="GA25" i="25"/>
  <c r="GF50" i="3"/>
  <c r="DQ40" i="25"/>
  <c r="EO106" i="3"/>
  <c r="KS106" i="3"/>
  <c r="LB106" i="3" s="1"/>
  <c r="HB130" i="3"/>
  <c r="GP46" i="25"/>
  <c r="SB49" i="3"/>
  <c r="SY24" i="25" s="1"/>
  <c r="SP24" i="25"/>
  <c r="HB49" i="3"/>
  <c r="GY24" i="25" s="1"/>
  <c r="GP24" i="25"/>
  <c r="CG67" i="23"/>
  <c r="GN25" i="25"/>
  <c r="GS50" i="3"/>
  <c r="UO50" i="3"/>
  <c r="AE67" i="23"/>
  <c r="HO105" i="3"/>
  <c r="AB105" i="3"/>
  <c r="BC67" i="23"/>
  <c r="JQ51" i="3"/>
  <c r="CI67" i="23"/>
  <c r="SD51" i="3"/>
  <c r="SF51" i="3" s="1"/>
  <c r="SO51" i="3" s="1"/>
  <c r="Y67" i="23"/>
  <c r="BQ51" i="3"/>
  <c r="KO131" i="3"/>
  <c r="SB131" i="3"/>
  <c r="BB131" i="3"/>
  <c r="PA25" i="25"/>
  <c r="PS50" i="3"/>
  <c r="AI67" i="23"/>
  <c r="KA25" i="25"/>
  <c r="KF50" i="3"/>
  <c r="OO130" i="3"/>
  <c r="PP46" i="25"/>
  <c r="SB130" i="3"/>
  <c r="SP46" i="25"/>
  <c r="CO131" i="3"/>
  <c r="IO131" i="3"/>
  <c r="PS131" i="3"/>
  <c r="PA46" i="25"/>
  <c r="UO131" i="3"/>
  <c r="QO131" i="3"/>
  <c r="UB130" i="3"/>
  <c r="TP46" i="25"/>
  <c r="JO49" i="3"/>
  <c r="IY24" i="25" s="1"/>
  <c r="IP24" i="25"/>
  <c r="VN25" i="25"/>
  <c r="VF50" i="3"/>
  <c r="AK67" i="23"/>
  <c r="AU67" i="23"/>
  <c r="JO105" i="3"/>
  <c r="GO105" i="3"/>
  <c r="LB104" i="3"/>
  <c r="KP40" i="25"/>
  <c r="SB105" i="3"/>
  <c r="IO105" i="3"/>
  <c r="KB105" i="3"/>
  <c r="HD107" i="3"/>
  <c r="RQ107" i="3"/>
  <c r="FD107" i="3"/>
  <c r="DD107" i="3"/>
  <c r="MD107" i="3"/>
  <c r="UD107" i="3"/>
  <c r="ED107" i="3"/>
  <c r="MQ107" i="3"/>
  <c r="MS107" i="3" s="1"/>
  <c r="NB107" i="3" s="1"/>
  <c r="UQ107" i="3"/>
  <c r="GQ107" i="3"/>
  <c r="PD107" i="3"/>
  <c r="MO105" i="3"/>
  <c r="CO67" i="23"/>
  <c r="IA25" i="25"/>
  <c r="IS50" i="3"/>
  <c r="BU67" i="23"/>
  <c r="CW67" i="23"/>
  <c r="AM67" i="23"/>
  <c r="UO130" i="3"/>
  <c r="UP46" i="25"/>
  <c r="PB130" i="3"/>
  <c r="NP46" i="25"/>
  <c r="OO49" i="3"/>
  <c r="PY24" i="25" s="1"/>
  <c r="PP24" i="25"/>
  <c r="RO49" i="3"/>
  <c r="RL24" i="25" s="1"/>
  <c r="RC24" i="25"/>
  <c r="IB130" i="3"/>
  <c r="HC46" i="25"/>
  <c r="OB49" i="3"/>
  <c r="NL24" i="25" s="1"/>
  <c r="NC24" i="25"/>
  <c r="IO49" i="3"/>
  <c r="HY24" i="25" s="1"/>
  <c r="HP24" i="25"/>
  <c r="QO130" i="3"/>
  <c r="QC46" i="25"/>
  <c r="KO130" i="3"/>
  <c r="KC46" i="25"/>
  <c r="PO131" i="3"/>
  <c r="UB131" i="3"/>
  <c r="OO131" i="3"/>
  <c r="MB130" i="3"/>
  <c r="LP46" i="25"/>
  <c r="SN25" i="25"/>
  <c r="RS50" i="3"/>
  <c r="WB105" i="3"/>
  <c r="WO105" i="3"/>
  <c r="JB105" i="3"/>
  <c r="FO105" i="3"/>
  <c r="FB105" i="3"/>
  <c r="BK67" i="23"/>
  <c r="MD51" i="3"/>
  <c r="UD51" i="3"/>
  <c r="EF51" i="3"/>
  <c r="OB105" i="3"/>
  <c r="HB105" i="3"/>
  <c r="AS67" i="23"/>
  <c r="CK67" i="23"/>
  <c r="CB50" i="3"/>
  <c r="W67" i="23"/>
  <c r="KB130" i="3"/>
  <c r="JP46" i="25"/>
  <c r="JB130" i="3"/>
  <c r="IC46" i="25"/>
  <c r="GB49" i="3"/>
  <c r="FY24" i="25" s="1"/>
  <c r="FP24" i="25"/>
  <c r="PB49" i="3"/>
  <c r="NY24" i="25" s="1"/>
  <c r="NP24" i="25"/>
  <c r="FO49" i="3"/>
  <c r="FL24" i="25" s="1"/>
  <c r="FC24" i="25"/>
  <c r="QO49" i="3"/>
  <c r="QL24" i="25" s="1"/>
  <c r="QC24" i="25"/>
  <c r="PO49" i="3"/>
  <c r="OL24" i="25" s="1"/>
  <c r="OC24" i="25"/>
  <c r="CU67" i="23"/>
  <c r="FA25" i="25"/>
  <c r="FF50" i="3"/>
  <c r="BG67" i="23"/>
  <c r="QN25" i="25"/>
  <c r="QS50" i="3"/>
  <c r="HA25" i="25"/>
  <c r="HS50" i="3"/>
  <c r="PQ107" i="3"/>
  <c r="CQ107" i="3"/>
  <c r="CS107" i="3" s="1"/>
  <c r="DB107" i="3" s="1"/>
  <c r="NQ107" i="3"/>
  <c r="FQ107" i="3"/>
  <c r="OD107" i="3"/>
  <c r="WD107" i="3"/>
  <c r="GD107" i="3"/>
  <c r="OQ107" i="3"/>
  <c r="AD107" i="3"/>
  <c r="IQ107" i="3"/>
  <c r="RD107" i="3"/>
  <c r="RF131" i="3"/>
  <c r="RA46" i="25"/>
  <c r="GO131" i="3"/>
  <c r="NS131" i="3"/>
  <c r="NA46" i="25"/>
  <c r="MF131" i="3"/>
  <c r="MA46" i="25"/>
  <c r="PO105" i="3"/>
  <c r="TN25" i="25"/>
  <c r="TS50" i="3"/>
  <c r="AY67" i="23"/>
  <c r="NN25" i="25"/>
  <c r="OS50" i="3"/>
  <c r="UA25" i="25"/>
  <c r="VS50" i="3"/>
  <c r="FN25" i="25"/>
  <c r="FS50" i="3"/>
  <c r="TN105" i="3"/>
  <c r="WZ40" i="25"/>
  <c r="XD40" i="25" s="1"/>
  <c r="XD130" i="3"/>
  <c r="VA105" i="3"/>
  <c r="DM24" i="25"/>
  <c r="XE23" i="25"/>
  <c r="XF129" i="3"/>
  <c r="DO40" i="25"/>
  <c r="DX40" i="25" s="1"/>
  <c r="TA130" i="3"/>
  <c r="MO46" i="25"/>
  <c r="MX24" i="25"/>
  <c r="XA40" i="25"/>
  <c r="WQ40" i="25"/>
  <c r="TK24" i="25"/>
  <c r="MQ46" i="25"/>
  <c r="WT49" i="3"/>
  <c r="WR105" i="3"/>
  <c r="XA105" i="3" s="1"/>
  <c r="SH105" i="3"/>
  <c r="WU105" i="3" s="1"/>
  <c r="TE131" i="3"/>
  <c r="TB46" i="25" s="1"/>
  <c r="XC49" i="3"/>
  <c r="TG131" i="3"/>
  <c r="TD46" i="25" s="1"/>
  <c r="UR106" i="3"/>
  <c r="UU106" i="3" s="1"/>
  <c r="UT50" i="3"/>
  <c r="XD49" i="3"/>
  <c r="SR50" i="3"/>
  <c r="WR50" i="3" s="1"/>
  <c r="XE31" i="25"/>
  <c r="XD105" i="3"/>
  <c r="WP50" i="3"/>
  <c r="XC50" i="3" s="1"/>
  <c r="DT49" i="3"/>
  <c r="OR40" i="25"/>
  <c r="LE106" i="3"/>
  <c r="LH106" i="3" s="1"/>
  <c r="DN24" i="25"/>
  <c r="WM24" i="25"/>
  <c r="WR49" i="3"/>
  <c r="DD24" i="25"/>
  <c r="TE24" i="25"/>
  <c r="LG50" i="3"/>
  <c r="LE40" i="25"/>
  <c r="LE107" i="3"/>
  <c r="CQ24" i="25"/>
  <c r="LE51" i="3"/>
  <c r="LB25" i="25" s="1"/>
  <c r="SG107" i="3"/>
  <c r="LD24" i="25"/>
  <c r="LG51" i="3"/>
  <c r="LN49" i="3"/>
  <c r="LK24" i="25" s="1"/>
  <c r="LH49" i="3"/>
  <c r="LB24" i="25"/>
  <c r="LG131" i="3"/>
  <c r="LE131" i="3"/>
  <c r="KZ46" i="25"/>
  <c r="LH50" i="3"/>
  <c r="LN50" i="3"/>
  <c r="KZ25" i="25"/>
  <c r="NE107" i="3"/>
  <c r="MT107" i="3"/>
  <c r="RR40" i="25"/>
  <c r="OQ24" i="25"/>
  <c r="ST51" i="3"/>
  <c r="UR107" i="3"/>
  <c r="SD24" i="25"/>
  <c r="DE40" i="25"/>
  <c r="SE40" i="25"/>
  <c r="XE48" i="3"/>
  <c r="XN48" i="3" s="1"/>
  <c r="DH49" i="3"/>
  <c r="DN49" i="3"/>
  <c r="DK24" i="25" s="1"/>
  <c r="DB24" i="25"/>
  <c r="WP106" i="3"/>
  <c r="XC106" i="3" s="1"/>
  <c r="MT106" i="3"/>
  <c r="MR106" i="3"/>
  <c r="CU106" i="3"/>
  <c r="DA106" i="3"/>
  <c r="UT131" i="3"/>
  <c r="UR131" i="3"/>
  <c r="UZ46" i="25"/>
  <c r="WT130" i="3"/>
  <c r="XG130" i="3" s="1"/>
  <c r="SH106" i="3"/>
  <c r="SN106" i="3"/>
  <c r="DA49" i="3"/>
  <c r="CX24" i="25" s="1"/>
  <c r="CU49" i="3"/>
  <c r="CO24" i="25"/>
  <c r="BG51" i="3"/>
  <c r="BB25" i="25"/>
  <c r="CT107" i="3"/>
  <c r="CR107" i="3"/>
  <c r="TG107" i="3"/>
  <c r="TE107" i="3"/>
  <c r="XE104" i="3"/>
  <c r="XN104" i="3" s="1"/>
  <c r="EA104" i="3"/>
  <c r="NA50" i="3"/>
  <c r="MU50" i="3"/>
  <c r="SN50" i="3"/>
  <c r="SH50" i="3"/>
  <c r="CU50" i="3"/>
  <c r="DA50" i="3"/>
  <c r="AZ25" i="25"/>
  <c r="CT131" i="3"/>
  <c r="CR131" i="3"/>
  <c r="CM46" i="25"/>
  <c r="UU49" i="3"/>
  <c r="VA49" i="3"/>
  <c r="VK24" i="25" s="1"/>
  <c r="VB24" i="25"/>
  <c r="UU50" i="3"/>
  <c r="VA50" i="3"/>
  <c r="DR49" i="3"/>
  <c r="XG105" i="3"/>
  <c r="WO40" i="25"/>
  <c r="WX40" i="25" s="1"/>
  <c r="MU131" i="3"/>
  <c r="NA131" i="3"/>
  <c r="NN50" i="3"/>
  <c r="NH50" i="3"/>
  <c r="DH106" i="3"/>
  <c r="DN106" i="3"/>
  <c r="EA105" i="3"/>
  <c r="MR40" i="25"/>
  <c r="NH49" i="3"/>
  <c r="NN49" i="3"/>
  <c r="OX24" i="25" s="1"/>
  <c r="OO24" i="25"/>
  <c r="VE40" i="25"/>
  <c r="TG106" i="3"/>
  <c r="TE106" i="3"/>
  <c r="NG131" i="3"/>
  <c r="NE131" i="3"/>
  <c r="OM46" i="25"/>
  <c r="DP107" i="3"/>
  <c r="BG107" i="3"/>
  <c r="LA25" i="25"/>
  <c r="WU48" i="3"/>
  <c r="MR24" i="25"/>
  <c r="TN130" i="3"/>
  <c r="TH130" i="3"/>
  <c r="TH50" i="3"/>
  <c r="TN50" i="3"/>
  <c r="BH50" i="3"/>
  <c r="BN50" i="3"/>
  <c r="DR50" i="3"/>
  <c r="TA106" i="3"/>
  <c r="SU106" i="3"/>
  <c r="NN106" i="3"/>
  <c r="NH106" i="3"/>
  <c r="BD46" i="25"/>
  <c r="SH49" i="3"/>
  <c r="SN49" i="3"/>
  <c r="RO24" i="25"/>
  <c r="VD24" i="25"/>
  <c r="SG131" i="3"/>
  <c r="SE131" i="3"/>
  <c r="RM46" i="25"/>
  <c r="DU105" i="3"/>
  <c r="DU130" i="3"/>
  <c r="BH106" i="3"/>
  <c r="BN106" i="3"/>
  <c r="DR106" i="3"/>
  <c r="SG51" i="3"/>
  <c r="SE51" i="3"/>
  <c r="RO25" i="25" s="1"/>
  <c r="DP51" i="3"/>
  <c r="SR107" i="3"/>
  <c r="ST107" i="3"/>
  <c r="DG107" i="3"/>
  <c r="WQ106" i="3"/>
  <c r="CR40" i="25"/>
  <c r="RM25" i="25"/>
  <c r="DN50" i="3"/>
  <c r="DH50" i="3"/>
  <c r="DT50" i="3"/>
  <c r="BN131" i="3"/>
  <c r="BK46" i="25" s="1"/>
  <c r="BH131" i="3"/>
  <c r="WU129" i="3"/>
  <c r="XH129" i="3" s="1"/>
  <c r="RQ24" i="25"/>
  <c r="TA49" i="3"/>
  <c r="SK24" i="25" s="1"/>
  <c r="SU49" i="3"/>
  <c r="SB24" i="25"/>
  <c r="BE24" i="25"/>
  <c r="MU130" i="3"/>
  <c r="NA130" i="3"/>
  <c r="WR130" i="3"/>
  <c r="XE130" i="3" s="1"/>
  <c r="DU104" i="3"/>
  <c r="WP131" i="3"/>
  <c r="DG131" i="3"/>
  <c r="CZ46" i="25"/>
  <c r="WU104" i="3"/>
  <c r="DT106" i="3"/>
  <c r="SR131" i="3"/>
  <c r="ST131" i="3"/>
  <c r="RZ46" i="25"/>
  <c r="DP40" i="25"/>
  <c r="DY40" i="25" s="1"/>
  <c r="WQ50" i="3"/>
  <c r="LF50" i="3"/>
  <c r="DB49" i="3"/>
  <c r="CY24" i="25" s="1"/>
  <c r="CP24" i="25"/>
  <c r="WN24" i="25"/>
  <c r="NB130" i="3"/>
  <c r="MP46" i="25"/>
  <c r="NB131" i="3"/>
  <c r="ON25" i="25"/>
  <c r="NF50" i="3"/>
  <c r="NO49" i="3"/>
  <c r="OY24" i="25" s="1"/>
  <c r="OP24" i="25"/>
  <c r="BO50" i="3"/>
  <c r="TO105" i="3"/>
  <c r="WS130" i="3"/>
  <c r="NB49" i="3"/>
  <c r="MY24" i="25" s="1"/>
  <c r="MP24" i="25"/>
  <c r="SS131" i="3"/>
  <c r="SA46" i="25"/>
  <c r="DO49" i="3"/>
  <c r="DL24" i="25" s="1"/>
  <c r="DC24" i="25"/>
  <c r="CS131" i="3"/>
  <c r="CN46" i="25"/>
  <c r="TO50" i="3"/>
  <c r="SO49" i="3"/>
  <c r="RP24" i="25"/>
  <c r="LO49" i="3"/>
  <c r="LL24" i="25" s="1"/>
  <c r="WS49" i="3"/>
  <c r="LC24" i="25"/>
  <c r="DO50" i="3"/>
  <c r="BO49" i="3"/>
  <c r="BL24" i="25" s="1"/>
  <c r="BC24" i="25"/>
  <c r="SF131" i="3"/>
  <c r="RN46" i="25"/>
  <c r="SA25" i="25"/>
  <c r="SS50" i="3"/>
  <c r="MS106" i="3"/>
  <c r="SF50" i="3"/>
  <c r="DB50" i="3"/>
  <c r="NF131" i="3"/>
  <c r="ON46" i="25"/>
  <c r="VB105" i="3"/>
  <c r="US131" i="3"/>
  <c r="VA46" i="25"/>
  <c r="VA25" i="25"/>
  <c r="US50" i="3"/>
  <c r="TB105" i="3"/>
  <c r="DA46" i="25"/>
  <c r="WP40" i="25"/>
  <c r="WY40" i="25" s="1"/>
  <c r="TO49" i="3"/>
  <c r="TL24" i="25" s="1"/>
  <c r="TC24" i="25"/>
  <c r="BA46" i="25"/>
  <c r="WQ131" i="3"/>
  <c r="LF131" i="3"/>
  <c r="LA46" i="25"/>
  <c r="SO105" i="3"/>
  <c r="LO106" i="3"/>
  <c r="NF106" i="3"/>
  <c r="LO105" i="3"/>
  <c r="WS105" i="3"/>
  <c r="XB105" i="3" s="1"/>
  <c r="TF131" i="3"/>
  <c r="TA46" i="25"/>
  <c r="NB50" i="3"/>
  <c r="TB49" i="3"/>
  <c r="SL24" i="25" s="1"/>
  <c r="SC24" i="25"/>
  <c r="LF51" i="3"/>
  <c r="CX131" i="1"/>
  <c r="P51" i="1"/>
  <c r="CX51" i="1" s="1"/>
  <c r="AO130" i="3"/>
  <c r="DS130" i="3"/>
  <c r="DQ50" i="3"/>
  <c r="AF50" i="3"/>
  <c r="P107" i="1"/>
  <c r="CX107" i="1" s="1"/>
  <c r="AO49" i="3"/>
  <c r="AL24" i="25" s="1"/>
  <c r="DS49" i="3"/>
  <c r="AC24" i="25"/>
  <c r="AO105" i="3"/>
  <c r="DS105" i="3"/>
  <c r="DQ106" i="3"/>
  <c r="AF106" i="3"/>
  <c r="EB48" i="3"/>
  <c r="XF48" i="3"/>
  <c r="XO48" i="3" s="1"/>
  <c r="XF104" i="3"/>
  <c r="XO104" i="3" s="1"/>
  <c r="EB104" i="3"/>
  <c r="AF131" i="3"/>
  <c r="DQ131" i="3"/>
  <c r="D143" i="23"/>
  <c r="D144" i="23"/>
  <c r="D73" i="23"/>
  <c r="BF107" i="3" l="1"/>
  <c r="BO107" i="3" s="1"/>
  <c r="BF108" i="3"/>
  <c r="BO108" i="3" s="1"/>
  <c r="AS51" i="3"/>
  <c r="BB51" i="3" s="1"/>
  <c r="AS108" i="3"/>
  <c r="BB108" i="3" s="1"/>
  <c r="DF107" i="3"/>
  <c r="DO107" i="3" s="1"/>
  <c r="DF108" i="3"/>
  <c r="DO108" i="3" s="1"/>
  <c r="KQ51" i="3"/>
  <c r="KN25" i="25" s="1"/>
  <c r="CL46" i="25"/>
  <c r="AN25" i="25"/>
  <c r="DC71" i="23"/>
  <c r="ED108" i="3"/>
  <c r="EF108" i="3" s="1"/>
  <c r="DC142" i="23"/>
  <c r="DG142" i="23" s="1"/>
  <c r="DC67" i="23"/>
  <c r="DG67" i="23" s="1"/>
  <c r="DG69" i="23"/>
  <c r="AD108" i="3"/>
  <c r="Q73" i="23"/>
  <c r="S73" i="23"/>
  <c r="U73" i="23"/>
  <c r="U144" i="23"/>
  <c r="Q144" i="23"/>
  <c r="S144" i="23"/>
  <c r="AD110" i="3" s="1"/>
  <c r="S143" i="23"/>
  <c r="U143" i="23"/>
  <c r="AQ109" i="3" s="1"/>
  <c r="Q143" i="23"/>
  <c r="Q109" i="3" s="1"/>
  <c r="S109" i="3" s="1"/>
  <c r="AB109" i="3" s="1"/>
  <c r="PY46" i="25"/>
  <c r="KL46" i="25"/>
  <c r="RN25" i="25"/>
  <c r="GL46" i="25"/>
  <c r="AY46" i="25"/>
  <c r="OL46" i="25"/>
  <c r="WQ51" i="3"/>
  <c r="WS106" i="3"/>
  <c r="XB106" i="3" s="1"/>
  <c r="QL46" i="25"/>
  <c r="LY46" i="25"/>
  <c r="UY46" i="25"/>
  <c r="CW143" i="23"/>
  <c r="VQ109" i="3" s="1"/>
  <c r="VS109" i="3" s="1"/>
  <c r="WB109" i="3" s="1"/>
  <c r="CO143" i="23"/>
  <c r="CG143" i="23"/>
  <c r="BY143" i="23"/>
  <c r="BQ143" i="23"/>
  <c r="BI143" i="23"/>
  <c r="LQ109" i="3" s="1"/>
  <c r="LS109" i="3" s="1"/>
  <c r="MB109" i="3" s="1"/>
  <c r="BA143" i="23"/>
  <c r="AS143" i="23"/>
  <c r="AK143" i="23"/>
  <c r="CU143" i="23"/>
  <c r="CM143" i="23"/>
  <c r="TD109" i="3" s="1"/>
  <c r="CE143" i="23"/>
  <c r="BW143" i="23"/>
  <c r="BO143" i="23"/>
  <c r="BG143" i="23"/>
  <c r="LD109" i="3" s="1"/>
  <c r="AY143" i="23"/>
  <c r="AQ143" i="23"/>
  <c r="AI143" i="23"/>
  <c r="AA143" i="23"/>
  <c r="CD109" i="3" s="1"/>
  <c r="CF109" i="3" s="1"/>
  <c r="CO109" i="3" s="1"/>
  <c r="CS143" i="23"/>
  <c r="CK143" i="23"/>
  <c r="QS109" i="3"/>
  <c r="RB109" i="3" s="1"/>
  <c r="BU143" i="23"/>
  <c r="BM143" i="23"/>
  <c r="BE143" i="23"/>
  <c r="AW143" i="23"/>
  <c r="ID109" i="3" s="1"/>
  <c r="IF109" i="3" s="1"/>
  <c r="IO109" i="3" s="1"/>
  <c r="AO143" i="23"/>
  <c r="AG143" i="23"/>
  <c r="Y143" i="23"/>
  <c r="CY143" i="23"/>
  <c r="CI143" i="23"/>
  <c r="CA143" i="23"/>
  <c r="QD109" i="3" s="1"/>
  <c r="QF109" i="3" s="1"/>
  <c r="QO109" i="3" s="1"/>
  <c r="BS143" i="23"/>
  <c r="BK143" i="23"/>
  <c r="BC143" i="23"/>
  <c r="AU143" i="23"/>
  <c r="HQ109" i="3" s="1"/>
  <c r="HS109" i="3" s="1"/>
  <c r="IB109" i="3" s="1"/>
  <c r="AM143" i="23"/>
  <c r="AE143" i="23"/>
  <c r="W143" i="23"/>
  <c r="WB50" i="3"/>
  <c r="UL25" i="25" s="1"/>
  <c r="UC25" i="25"/>
  <c r="MO131" i="3"/>
  <c r="ML46" i="25" s="1"/>
  <c r="MC46" i="25"/>
  <c r="RO131" i="3"/>
  <c r="RL46" i="25" s="1"/>
  <c r="RC46" i="25"/>
  <c r="IS107" i="3"/>
  <c r="OS107" i="3"/>
  <c r="WF107" i="3"/>
  <c r="FS107" i="3"/>
  <c r="FO50" i="3"/>
  <c r="FL25" i="25" s="1"/>
  <c r="FC25" i="25"/>
  <c r="UN25" i="25"/>
  <c r="SB50" i="3"/>
  <c r="SY25" i="25" s="1"/>
  <c r="SP25" i="25"/>
  <c r="VO50" i="3"/>
  <c r="VY25" i="25" s="1"/>
  <c r="VP25" i="25"/>
  <c r="QB131" i="3"/>
  <c r="PL46" i="25" s="1"/>
  <c r="PC46" i="25"/>
  <c r="S51" i="3"/>
  <c r="P25" i="25" s="1"/>
  <c r="N25" i="25"/>
  <c r="KS50" i="3"/>
  <c r="EO50" i="3"/>
  <c r="EC25" i="25"/>
  <c r="WO131" i="3"/>
  <c r="WL46" i="25" s="1"/>
  <c r="WC46" i="25"/>
  <c r="GY46" i="25"/>
  <c r="CF107" i="3"/>
  <c r="IF107" i="3"/>
  <c r="QF107" i="3"/>
  <c r="VS107" i="3"/>
  <c r="CO50" i="3"/>
  <c r="CL25" i="25" s="1"/>
  <c r="CC25" i="25"/>
  <c r="HO131" i="3"/>
  <c r="JL46" i="25" s="1"/>
  <c r="JC46" i="25"/>
  <c r="VO131" i="3"/>
  <c r="VY46" i="25" s="1"/>
  <c r="VP46" i="25"/>
  <c r="AQ70" i="23"/>
  <c r="GQ52" i="3"/>
  <c r="BW70" i="23"/>
  <c r="PD52" i="3"/>
  <c r="AQ52" i="3"/>
  <c r="AS52" i="3" s="1"/>
  <c r="JD52" i="3"/>
  <c r="BA70" i="23"/>
  <c r="RQ52" i="3"/>
  <c r="CG70" i="23"/>
  <c r="DD52" i="3"/>
  <c r="DF52" i="3" s="1"/>
  <c r="AE70" i="23"/>
  <c r="MD52" i="3"/>
  <c r="BK70" i="23"/>
  <c r="VQ52" i="3"/>
  <c r="CW70" i="23"/>
  <c r="GD52" i="3"/>
  <c r="AO70" i="23"/>
  <c r="OQ52" i="3"/>
  <c r="BU70" i="23"/>
  <c r="CY70" i="23"/>
  <c r="WD52" i="3"/>
  <c r="UB50" i="3"/>
  <c r="TY25" i="25" s="1"/>
  <c r="TP25" i="25"/>
  <c r="RB50" i="3"/>
  <c r="QY25" i="25" s="1"/>
  <c r="QP25" i="25"/>
  <c r="GS107" i="3"/>
  <c r="RS107" i="3"/>
  <c r="NY46" i="25"/>
  <c r="VF107" i="3"/>
  <c r="ES107" i="3"/>
  <c r="KF107" i="3"/>
  <c r="JF107" i="3"/>
  <c r="EO131" i="3"/>
  <c r="EL46" i="25" s="1"/>
  <c r="KS131" i="3"/>
  <c r="EC46" i="25"/>
  <c r="HY46" i="25"/>
  <c r="JY46" i="25"/>
  <c r="HL46" i="25"/>
  <c r="FB131" i="3"/>
  <c r="EY46" i="25" s="1"/>
  <c r="EP46" i="25"/>
  <c r="OF51" i="3"/>
  <c r="PN25" i="25"/>
  <c r="WO50" i="3"/>
  <c r="WL25" i="25" s="1"/>
  <c r="WC25" i="25"/>
  <c r="AD52" i="3"/>
  <c r="AY70" i="23"/>
  <c r="IQ52" i="3"/>
  <c r="CE70" i="23"/>
  <c r="RD52" i="3"/>
  <c r="CQ52" i="3"/>
  <c r="LQ52" i="3"/>
  <c r="BI70" i="23"/>
  <c r="CM70" i="23"/>
  <c r="TD52" i="3"/>
  <c r="FQ52" i="3"/>
  <c r="AM70" i="23"/>
  <c r="OD52" i="3"/>
  <c r="BS70" i="23"/>
  <c r="Q52" i="3"/>
  <c r="ID52" i="3"/>
  <c r="AW70" i="23"/>
  <c r="GB50" i="3"/>
  <c r="FY25" i="25" s="1"/>
  <c r="FP25" i="25"/>
  <c r="NP25" i="25"/>
  <c r="PB50" i="3"/>
  <c r="NY25" i="25" s="1"/>
  <c r="RF107" i="3"/>
  <c r="GF107" i="3"/>
  <c r="OF107" i="3"/>
  <c r="NS107" i="3"/>
  <c r="PS107" i="3"/>
  <c r="EO51" i="3"/>
  <c r="MF51" i="3"/>
  <c r="MA25" i="25"/>
  <c r="QB50" i="3"/>
  <c r="PL25" i="25" s="1"/>
  <c r="PC25" i="25"/>
  <c r="BS51" i="3"/>
  <c r="BN25" i="25"/>
  <c r="JS51" i="3"/>
  <c r="KS51" i="3" s="1"/>
  <c r="JN25" i="25"/>
  <c r="GB131" i="3"/>
  <c r="FY46" i="25" s="1"/>
  <c r="FP46" i="25"/>
  <c r="IO50" i="3"/>
  <c r="HY25" i="25" s="1"/>
  <c r="HP25" i="25"/>
  <c r="OB50" i="3"/>
  <c r="NL25" i="25" s="1"/>
  <c r="NC25" i="25"/>
  <c r="FB50" i="3"/>
  <c r="EY25" i="25" s="1"/>
  <c r="EP25" i="25"/>
  <c r="QF51" i="3"/>
  <c r="QA25" i="25"/>
  <c r="KN46" i="25"/>
  <c r="QS107" i="3"/>
  <c r="S107" i="3"/>
  <c r="HS107" i="3"/>
  <c r="LS107" i="3"/>
  <c r="RB131" i="3"/>
  <c r="QY46" i="25" s="1"/>
  <c r="QP46" i="25"/>
  <c r="HO50" i="3"/>
  <c r="JL25" i="25" s="1"/>
  <c r="JC25" i="25"/>
  <c r="CB131" i="3"/>
  <c r="BY46" i="25" s="1"/>
  <c r="BP46" i="25"/>
  <c r="AA70" i="23"/>
  <c r="CD52" i="3"/>
  <c r="BG70" i="23"/>
  <c r="LD52" i="3"/>
  <c r="SQ52" i="3"/>
  <c r="CK70" i="23"/>
  <c r="FD52" i="3"/>
  <c r="AK70" i="23"/>
  <c r="NQ52" i="3"/>
  <c r="BQ70" i="23"/>
  <c r="CU70" i="23"/>
  <c r="VD52" i="3"/>
  <c r="HQ52" i="3"/>
  <c r="AU70" i="23"/>
  <c r="QD52" i="3"/>
  <c r="CA70" i="23"/>
  <c r="BQ52" i="3"/>
  <c r="Y70" i="23"/>
  <c r="KD52" i="3"/>
  <c r="BE70" i="23"/>
  <c r="CI70" i="23"/>
  <c r="SD52" i="3"/>
  <c r="CW144" i="23"/>
  <c r="VQ110" i="3" s="1"/>
  <c r="VS110" i="3" s="1"/>
  <c r="WB110" i="3" s="1"/>
  <c r="CO144" i="23"/>
  <c r="TQ110" i="3" s="1"/>
  <c r="TS110" i="3" s="1"/>
  <c r="UB110" i="3" s="1"/>
  <c r="CG144" i="23"/>
  <c r="RQ110" i="3" s="1"/>
  <c r="RS110" i="3" s="1"/>
  <c r="SB110" i="3" s="1"/>
  <c r="BY144" i="23"/>
  <c r="PQ110" i="3" s="1"/>
  <c r="PS110" i="3" s="1"/>
  <c r="QB110" i="3" s="1"/>
  <c r="BQ144" i="23"/>
  <c r="NQ110" i="3" s="1"/>
  <c r="NS110" i="3" s="1"/>
  <c r="OB110" i="3" s="1"/>
  <c r="BI144" i="23"/>
  <c r="LQ110" i="3" s="1"/>
  <c r="LS110" i="3" s="1"/>
  <c r="MB110" i="3" s="1"/>
  <c r="BA144" i="23"/>
  <c r="JD110" i="3" s="1"/>
  <c r="JF110" i="3" s="1"/>
  <c r="JO110" i="3" s="1"/>
  <c r="AS144" i="23"/>
  <c r="HD110" i="3" s="1"/>
  <c r="HF110" i="3" s="1"/>
  <c r="HO110" i="3" s="1"/>
  <c r="AK144" i="23"/>
  <c r="FD110" i="3" s="1"/>
  <c r="FF110" i="3" s="1"/>
  <c r="FO110" i="3" s="1"/>
  <c r="CQ110" i="3"/>
  <c r="CS110" i="3" s="1"/>
  <c r="DB110" i="3" s="1"/>
  <c r="AQ110" i="3"/>
  <c r="CU144" i="23"/>
  <c r="VD110" i="3" s="1"/>
  <c r="VF110" i="3" s="1"/>
  <c r="VO110" i="3" s="1"/>
  <c r="CM144" i="23"/>
  <c r="TD110" i="3" s="1"/>
  <c r="TF110" i="3" s="1"/>
  <c r="TO110" i="3" s="1"/>
  <c r="CE144" i="23"/>
  <c r="RD110" i="3" s="1"/>
  <c r="RF110" i="3" s="1"/>
  <c r="RO110" i="3" s="1"/>
  <c r="BW144" i="23"/>
  <c r="PD110" i="3" s="1"/>
  <c r="PF110" i="3" s="1"/>
  <c r="PO110" i="3" s="1"/>
  <c r="BO144" i="23"/>
  <c r="ND110" i="3" s="1"/>
  <c r="NF110" i="3" s="1"/>
  <c r="NO110" i="3" s="1"/>
  <c r="BG144" i="23"/>
  <c r="LD110" i="3" s="1"/>
  <c r="AY144" i="23"/>
  <c r="IQ110" i="3" s="1"/>
  <c r="IS110" i="3" s="1"/>
  <c r="JB110" i="3" s="1"/>
  <c r="AQ144" i="23"/>
  <c r="GQ110" i="3" s="1"/>
  <c r="GS110" i="3" s="1"/>
  <c r="HB110" i="3" s="1"/>
  <c r="AI144" i="23"/>
  <c r="EQ110" i="3" s="1"/>
  <c r="ES110" i="3" s="1"/>
  <c r="FB110" i="3" s="1"/>
  <c r="AA144" i="23"/>
  <c r="CD110" i="3" s="1"/>
  <c r="CF110" i="3" s="1"/>
  <c r="CO110" i="3" s="1"/>
  <c r="CS144" i="23"/>
  <c r="UQ110" i="3" s="1"/>
  <c r="US110" i="3" s="1"/>
  <c r="VB110" i="3" s="1"/>
  <c r="CK144" i="23"/>
  <c r="SQ110" i="3" s="1"/>
  <c r="SS110" i="3" s="1"/>
  <c r="TB110" i="3" s="1"/>
  <c r="QS110" i="3"/>
  <c r="RB110" i="3" s="1"/>
  <c r="BU144" i="23"/>
  <c r="OQ110" i="3" s="1"/>
  <c r="OS110" i="3" s="1"/>
  <c r="PB110" i="3" s="1"/>
  <c r="BM144" i="23"/>
  <c r="MQ110" i="3" s="1"/>
  <c r="MS110" i="3" s="1"/>
  <c r="NB110" i="3" s="1"/>
  <c r="BE144" i="23"/>
  <c r="KD110" i="3" s="1"/>
  <c r="KF110" i="3" s="1"/>
  <c r="KO110" i="3" s="1"/>
  <c r="AW144" i="23"/>
  <c r="ID110" i="3" s="1"/>
  <c r="IF110" i="3" s="1"/>
  <c r="IO110" i="3" s="1"/>
  <c r="AO144" i="23"/>
  <c r="GD110" i="3" s="1"/>
  <c r="GF110" i="3" s="1"/>
  <c r="GO110" i="3" s="1"/>
  <c r="AG144" i="23"/>
  <c r="Y144" i="23"/>
  <c r="BQ110" i="3" s="1"/>
  <c r="BS110" i="3" s="1"/>
  <c r="CB110" i="3" s="1"/>
  <c r="Q110" i="3"/>
  <c r="S110" i="3" s="1"/>
  <c r="AB110" i="3" s="1"/>
  <c r="CY144" i="23"/>
  <c r="WD110" i="3" s="1"/>
  <c r="WF110" i="3" s="1"/>
  <c r="WO110" i="3" s="1"/>
  <c r="UD110" i="3"/>
  <c r="UO110" i="3" s="1"/>
  <c r="CI144" i="23"/>
  <c r="SD110" i="3" s="1"/>
  <c r="CA144" i="23"/>
  <c r="QD110" i="3" s="1"/>
  <c r="QF110" i="3" s="1"/>
  <c r="QO110" i="3" s="1"/>
  <c r="BS144" i="23"/>
  <c r="OD110" i="3" s="1"/>
  <c r="OF110" i="3" s="1"/>
  <c r="OO110" i="3" s="1"/>
  <c r="BK144" i="23"/>
  <c r="MD110" i="3" s="1"/>
  <c r="MF110" i="3" s="1"/>
  <c r="MO110" i="3" s="1"/>
  <c r="BC144" i="23"/>
  <c r="JQ110" i="3" s="1"/>
  <c r="JS110" i="3" s="1"/>
  <c r="KB110" i="3" s="1"/>
  <c r="AU144" i="23"/>
  <c r="HQ110" i="3" s="1"/>
  <c r="HS110" i="3" s="1"/>
  <c r="IB110" i="3" s="1"/>
  <c r="AM144" i="23"/>
  <c r="FQ110" i="3" s="1"/>
  <c r="FS110" i="3" s="1"/>
  <c r="GB110" i="3" s="1"/>
  <c r="AE144" i="23"/>
  <c r="DD110" i="3" s="1"/>
  <c r="W144" i="23"/>
  <c r="BD110" i="3" s="1"/>
  <c r="CY73" i="23"/>
  <c r="CI73" i="23"/>
  <c r="CA73" i="23"/>
  <c r="BS73" i="23"/>
  <c r="BK73" i="23"/>
  <c r="BC73" i="23"/>
  <c r="AU73" i="23"/>
  <c r="AM73" i="23"/>
  <c r="AE73" i="23"/>
  <c r="W73" i="23"/>
  <c r="CW73" i="23"/>
  <c r="CO73" i="23"/>
  <c r="CG73" i="23"/>
  <c r="BY73" i="23"/>
  <c r="BQ73" i="23"/>
  <c r="BI73" i="23"/>
  <c r="BA73" i="23"/>
  <c r="AS73" i="23"/>
  <c r="AK73" i="23"/>
  <c r="CU73" i="23"/>
  <c r="CM73" i="23"/>
  <c r="CE73" i="23"/>
  <c r="BW73" i="23"/>
  <c r="BO73" i="23"/>
  <c r="BG73" i="23"/>
  <c r="AY73" i="23"/>
  <c r="AQ73" i="23"/>
  <c r="AI73" i="23"/>
  <c r="AA73" i="23"/>
  <c r="CS73" i="23"/>
  <c r="CK73" i="23"/>
  <c r="BU73" i="23"/>
  <c r="BM73" i="23"/>
  <c r="BE73" i="23"/>
  <c r="AW73" i="23"/>
  <c r="AO73" i="23"/>
  <c r="AG73" i="23"/>
  <c r="Y73" i="23"/>
  <c r="OB131" i="3"/>
  <c r="NL46" i="25" s="1"/>
  <c r="NC46" i="25"/>
  <c r="HC25" i="25"/>
  <c r="IB50" i="3"/>
  <c r="HL25" i="25" s="1"/>
  <c r="BB50" i="3"/>
  <c r="TY46" i="25"/>
  <c r="JB50" i="3"/>
  <c r="IL25" i="25" s="1"/>
  <c r="IC25" i="25"/>
  <c r="PF107" i="3"/>
  <c r="KQ107" i="3"/>
  <c r="EF107" i="3"/>
  <c r="MF107" i="3"/>
  <c r="FF107" i="3"/>
  <c r="HF107" i="3"/>
  <c r="KC25" i="25"/>
  <c r="KO50" i="3"/>
  <c r="KL25" i="25" s="1"/>
  <c r="SY46" i="25"/>
  <c r="HB50" i="3"/>
  <c r="GY25" i="25" s="1"/>
  <c r="GP25" i="25"/>
  <c r="GC25" i="25"/>
  <c r="GO50" i="3"/>
  <c r="GL25" i="25" s="1"/>
  <c r="MB50" i="3"/>
  <c r="LY25" i="25" s="1"/>
  <c r="LP25" i="25"/>
  <c r="WB131" i="3"/>
  <c r="UL46" i="25" s="1"/>
  <c r="UC46" i="25"/>
  <c r="IL46" i="25"/>
  <c r="BS107" i="3"/>
  <c r="JS107" i="3"/>
  <c r="TS107" i="3"/>
  <c r="JO50" i="3"/>
  <c r="IY25" i="25" s="1"/>
  <c r="IP25" i="25"/>
  <c r="FL46" i="25"/>
  <c r="RO50" i="3"/>
  <c r="RL25" i="25" s="1"/>
  <c r="RC25" i="25"/>
  <c r="LB105" i="3"/>
  <c r="P46" i="25"/>
  <c r="IY46" i="25"/>
  <c r="PO50" i="3"/>
  <c r="OL25" i="25" s="1"/>
  <c r="OC25" i="25"/>
  <c r="AI70" i="23"/>
  <c r="EQ52" i="3"/>
  <c r="BO70" i="23"/>
  <c r="ND52" i="3"/>
  <c r="UQ52" i="3"/>
  <c r="CS70" i="23"/>
  <c r="HD52" i="3"/>
  <c r="AS70" i="23"/>
  <c r="PQ52" i="3"/>
  <c r="BY70" i="23"/>
  <c r="BD52" i="3"/>
  <c r="BF52" i="3" s="1"/>
  <c r="W70" i="23"/>
  <c r="JQ52" i="3"/>
  <c r="BC70" i="23"/>
  <c r="TQ52" i="3"/>
  <c r="CO70" i="23"/>
  <c r="ED52" i="3"/>
  <c r="AG70" i="23"/>
  <c r="MQ52" i="3"/>
  <c r="BM70" i="23"/>
  <c r="UD52" i="3"/>
  <c r="VA106" i="3"/>
  <c r="LN106" i="3"/>
  <c r="LD25" i="25"/>
  <c r="DQ24" i="25"/>
  <c r="TH131" i="3"/>
  <c r="TE46" i="25" s="1"/>
  <c r="TN131" i="3"/>
  <c r="TK46" i="25" s="1"/>
  <c r="TA50" i="3"/>
  <c r="WR40" i="25"/>
  <c r="WU130" i="3"/>
  <c r="XH130" i="3" s="1"/>
  <c r="XG49" i="3"/>
  <c r="SU50" i="3"/>
  <c r="WU50" i="3" s="1"/>
  <c r="XE105" i="3"/>
  <c r="XN105" i="3" s="1"/>
  <c r="XE49" i="3"/>
  <c r="XA24" i="25"/>
  <c r="RZ25" i="25"/>
  <c r="SD25" i="25" s="1"/>
  <c r="WQ24" i="25"/>
  <c r="DO24" i="25"/>
  <c r="WT50" i="3"/>
  <c r="XG50" i="3" s="1"/>
  <c r="DR131" i="3"/>
  <c r="XF49" i="3"/>
  <c r="WZ24" i="25"/>
  <c r="XE50" i="3"/>
  <c r="SE107" i="3"/>
  <c r="SN107" i="3" s="1"/>
  <c r="NG107" i="3"/>
  <c r="BD25" i="25"/>
  <c r="DU49" i="3"/>
  <c r="XF130" i="3"/>
  <c r="MR107" i="3"/>
  <c r="MU107" i="3" s="1"/>
  <c r="WP107" i="3"/>
  <c r="XC107" i="3" s="1"/>
  <c r="XB40" i="25"/>
  <c r="XD106" i="3"/>
  <c r="UT107" i="3"/>
  <c r="LG107" i="3"/>
  <c r="SE108" i="3"/>
  <c r="DP24" i="25"/>
  <c r="DY24" i="25" s="1"/>
  <c r="DU106" i="3"/>
  <c r="WO24" i="25"/>
  <c r="WX24" i="25" s="1"/>
  <c r="LG108" i="3"/>
  <c r="SR51" i="3"/>
  <c r="SB25" i="25" s="1"/>
  <c r="LN131" i="3"/>
  <c r="LK46" i="25" s="1"/>
  <c r="LH131" i="3"/>
  <c r="LB46" i="25"/>
  <c r="RQ25" i="25"/>
  <c r="LD46" i="25"/>
  <c r="LN51" i="3"/>
  <c r="LK25" i="25" s="1"/>
  <c r="LH51" i="3"/>
  <c r="LE25" i="25" s="1"/>
  <c r="TG52" i="3"/>
  <c r="SE24" i="25"/>
  <c r="UT108" i="3"/>
  <c r="MT52" i="3"/>
  <c r="RR24" i="25"/>
  <c r="WM46" i="25"/>
  <c r="CR24" i="25"/>
  <c r="LN107" i="3"/>
  <c r="LH107" i="3"/>
  <c r="LE24" i="25"/>
  <c r="SG108" i="3"/>
  <c r="SD46" i="25"/>
  <c r="DD46" i="25"/>
  <c r="MR46" i="25"/>
  <c r="NH107" i="3"/>
  <c r="NN107" i="3"/>
  <c r="SU107" i="3"/>
  <c r="TA107" i="3"/>
  <c r="EA106" i="3"/>
  <c r="XH105" i="3"/>
  <c r="BN107" i="3"/>
  <c r="BH107" i="3"/>
  <c r="DR107" i="3"/>
  <c r="CU107" i="3"/>
  <c r="DA107" i="3"/>
  <c r="VD46" i="25"/>
  <c r="DM46" i="25"/>
  <c r="UU107" i="3"/>
  <c r="VA107" i="3"/>
  <c r="UT51" i="3"/>
  <c r="UR51" i="3"/>
  <c r="UZ25" i="25"/>
  <c r="SU131" i="3"/>
  <c r="TA131" i="3"/>
  <c r="SK46" i="25" s="1"/>
  <c r="SB46" i="25"/>
  <c r="CT51" i="3"/>
  <c r="CR51" i="3"/>
  <c r="CM25" i="25"/>
  <c r="DG51" i="3"/>
  <c r="CZ25" i="25"/>
  <c r="DU50" i="3"/>
  <c r="XH48" i="3"/>
  <c r="DT107" i="3"/>
  <c r="NG51" i="3"/>
  <c r="NE51" i="3"/>
  <c r="OM25" i="25"/>
  <c r="NH131" i="3"/>
  <c r="NN131" i="3"/>
  <c r="OX46" i="25" s="1"/>
  <c r="OO46" i="25"/>
  <c r="TN106" i="3"/>
  <c r="TH106" i="3"/>
  <c r="WR131" i="3"/>
  <c r="AZ26" i="25"/>
  <c r="BG52" i="3"/>
  <c r="DP108" i="3"/>
  <c r="BG108" i="3"/>
  <c r="SF108" i="3"/>
  <c r="SO108" i="3" s="1"/>
  <c r="XH104" i="3"/>
  <c r="DR40" i="25"/>
  <c r="DH107" i="3"/>
  <c r="DN107" i="3"/>
  <c r="SN131" i="3"/>
  <c r="SH131" i="3"/>
  <c r="RO46" i="25"/>
  <c r="DT131" i="3"/>
  <c r="WP51" i="3"/>
  <c r="XC51" i="3" s="1"/>
  <c r="MR51" i="3"/>
  <c r="MT51" i="3"/>
  <c r="MM25" i="25"/>
  <c r="OQ46" i="25"/>
  <c r="OR24" i="25"/>
  <c r="MX46" i="25"/>
  <c r="DA131" i="3"/>
  <c r="CX46" i="25" s="1"/>
  <c r="CU131" i="3"/>
  <c r="CO46" i="25"/>
  <c r="TH107" i="3"/>
  <c r="TN107" i="3"/>
  <c r="BH51" i="3"/>
  <c r="BE25" i="25" s="1"/>
  <c r="BN51" i="3"/>
  <c r="BK25" i="25" s="1"/>
  <c r="NA106" i="3"/>
  <c r="MU106" i="3"/>
  <c r="WR106" i="3"/>
  <c r="XA106" i="3" s="1"/>
  <c r="XC131" i="3"/>
  <c r="CT108" i="3"/>
  <c r="CR108" i="3"/>
  <c r="NG108" i="3"/>
  <c r="NE108" i="3"/>
  <c r="DG108" i="3"/>
  <c r="ST108" i="3"/>
  <c r="SR108" i="3"/>
  <c r="DN131" i="3"/>
  <c r="DK46" i="25" s="1"/>
  <c r="DH131" i="3"/>
  <c r="DB46" i="25"/>
  <c r="SN51" i="3"/>
  <c r="SH51" i="3"/>
  <c r="RR25" i="25" s="1"/>
  <c r="BE46" i="25"/>
  <c r="WU49" i="3"/>
  <c r="WT131" i="3"/>
  <c r="RQ46" i="25"/>
  <c r="VE24" i="25"/>
  <c r="CQ46" i="25"/>
  <c r="TE51" i="3"/>
  <c r="TG51" i="3"/>
  <c r="SZ25" i="25"/>
  <c r="UU131" i="3"/>
  <c r="VA131" i="3"/>
  <c r="VK46" i="25" s="1"/>
  <c r="VB46" i="25"/>
  <c r="WT106" i="3"/>
  <c r="DE24" i="25"/>
  <c r="DN46" i="25"/>
  <c r="XC40" i="25"/>
  <c r="XD50" i="3"/>
  <c r="MY46" i="25"/>
  <c r="P52" i="1"/>
  <c r="CX52" i="1" s="1"/>
  <c r="TO131" i="3"/>
  <c r="TL46" i="25" s="1"/>
  <c r="TC46" i="25"/>
  <c r="TF107" i="3"/>
  <c r="LO131" i="3"/>
  <c r="LL46" i="25" s="1"/>
  <c r="WS131" i="3"/>
  <c r="LC46" i="25"/>
  <c r="DO131" i="3"/>
  <c r="DL46" i="25" s="1"/>
  <c r="DC46" i="25"/>
  <c r="VC25" i="25"/>
  <c r="VB50" i="3"/>
  <c r="VL25" i="25" s="1"/>
  <c r="NO131" i="3"/>
  <c r="OY46" i="25" s="1"/>
  <c r="OP46" i="25"/>
  <c r="WP24" i="25"/>
  <c r="WY24" i="25" s="1"/>
  <c r="TB131" i="3"/>
  <c r="SL46" i="25" s="1"/>
  <c r="SC46" i="25"/>
  <c r="WQ107" i="3"/>
  <c r="LF107" i="3"/>
  <c r="LF108" i="3"/>
  <c r="VB131" i="3"/>
  <c r="VL46" i="25" s="1"/>
  <c r="VC46" i="25"/>
  <c r="NB106" i="3"/>
  <c r="TB50" i="3"/>
  <c r="SL25" i="25" s="1"/>
  <c r="SC25" i="25"/>
  <c r="SO131" i="3"/>
  <c r="RP46" i="25"/>
  <c r="CS51" i="3"/>
  <c r="CN25" i="25"/>
  <c r="MS51" i="3"/>
  <c r="MN25" i="25"/>
  <c r="BA25" i="25"/>
  <c r="NO106" i="3"/>
  <c r="SS107" i="3"/>
  <c r="WN46" i="25"/>
  <c r="BO131" i="3"/>
  <c r="BL46" i="25" s="1"/>
  <c r="BC46" i="25"/>
  <c r="SF107" i="3"/>
  <c r="SO50" i="3"/>
  <c r="RP25" i="25"/>
  <c r="DB131" i="3"/>
  <c r="CY46" i="25" s="1"/>
  <c r="CP46" i="25"/>
  <c r="US107" i="3"/>
  <c r="LO50" i="3"/>
  <c r="LC25" i="25"/>
  <c r="WS50" i="3"/>
  <c r="LO51" i="3"/>
  <c r="DA25" i="25"/>
  <c r="TF51" i="3"/>
  <c r="TA25" i="25"/>
  <c r="NO50" i="3"/>
  <c r="OY25" i="25" s="1"/>
  <c r="OP25" i="25"/>
  <c r="XD131" i="3"/>
  <c r="AF107" i="3"/>
  <c r="DQ107" i="3"/>
  <c r="P108" i="1"/>
  <c r="CX108" i="1" s="1"/>
  <c r="AF51" i="3"/>
  <c r="AC25" i="25" s="1"/>
  <c r="DQ51" i="3"/>
  <c r="AO131" i="3"/>
  <c r="AL46" i="25" s="1"/>
  <c r="DS131" i="3"/>
  <c r="AC46" i="25"/>
  <c r="AO106" i="3"/>
  <c r="DS106" i="3"/>
  <c r="XF105" i="3"/>
  <c r="XO105" i="3" s="1"/>
  <c r="EB105" i="3"/>
  <c r="AO50" i="3"/>
  <c r="DS50" i="3"/>
  <c r="D74" i="23"/>
  <c r="D145" i="23"/>
  <c r="AP25" i="25" l="1"/>
  <c r="AY25" i="25"/>
  <c r="BF110" i="3"/>
  <c r="BO110" i="3" s="1"/>
  <c r="AS110" i="3"/>
  <c r="BB110" i="3" s="1"/>
  <c r="AS109" i="3"/>
  <c r="BB109" i="3" s="1"/>
  <c r="DF110" i="3"/>
  <c r="DO110" i="3" s="1"/>
  <c r="KQ108" i="3"/>
  <c r="DC73" i="23"/>
  <c r="DG73" i="23" s="1"/>
  <c r="XD51" i="3"/>
  <c r="DC143" i="23"/>
  <c r="ED110" i="3"/>
  <c r="KQ110" i="3" s="1"/>
  <c r="DC144" i="23"/>
  <c r="DC70" i="23"/>
  <c r="DG70" i="23" s="1"/>
  <c r="DG71" i="23"/>
  <c r="Q145" i="23"/>
  <c r="Q138" i="23" s="1"/>
  <c r="S145" i="23"/>
  <c r="S138" i="23" s="1"/>
  <c r="U145" i="23"/>
  <c r="U138" i="23" s="1"/>
  <c r="Q74" i="23"/>
  <c r="Q54" i="3" s="1"/>
  <c r="S54" i="3" s="1"/>
  <c r="S74" i="23"/>
  <c r="U74" i="23"/>
  <c r="AQ54" i="3" s="1"/>
  <c r="EA26" i="25"/>
  <c r="KQ52" i="3"/>
  <c r="EF52" i="3"/>
  <c r="JN26" i="25"/>
  <c r="JS52" i="3"/>
  <c r="PA26" i="25"/>
  <c r="PS52" i="3"/>
  <c r="PO107" i="3"/>
  <c r="ED53" i="3"/>
  <c r="MQ53" i="3"/>
  <c r="UQ53" i="3"/>
  <c r="GQ53" i="3"/>
  <c r="PD53" i="3"/>
  <c r="AQ53" i="3"/>
  <c r="AS53" i="3" s="1"/>
  <c r="JD53" i="3"/>
  <c r="RQ53" i="3"/>
  <c r="DD53" i="3"/>
  <c r="DF53" i="3" s="1"/>
  <c r="MD53" i="3"/>
  <c r="UD53" i="3"/>
  <c r="VN26" i="25"/>
  <c r="VF52" i="3"/>
  <c r="MB107" i="3"/>
  <c r="OB107" i="3"/>
  <c r="GO107" i="3"/>
  <c r="HN26" i="25"/>
  <c r="IF52" i="3"/>
  <c r="PN26" i="25"/>
  <c r="OF52" i="3"/>
  <c r="OO51" i="3"/>
  <c r="PY25" i="25" s="1"/>
  <c r="PP25" i="25"/>
  <c r="KP46" i="25"/>
  <c r="GA26" i="25"/>
  <c r="GF52" i="3"/>
  <c r="MA26" i="25"/>
  <c r="MF52" i="3"/>
  <c r="SN26" i="25"/>
  <c r="RS52" i="3"/>
  <c r="AN26" i="25"/>
  <c r="EO108" i="3"/>
  <c r="KS108" i="3"/>
  <c r="KP25" i="25"/>
  <c r="FD109" i="3"/>
  <c r="NQ109" i="3"/>
  <c r="CW145" i="23"/>
  <c r="CO145" i="23"/>
  <c r="TQ111" i="3" s="1"/>
  <c r="TS111" i="3" s="1"/>
  <c r="UB111" i="3" s="1"/>
  <c r="CG145" i="23"/>
  <c r="RQ111" i="3" s="1"/>
  <c r="RS111" i="3" s="1"/>
  <c r="SB111" i="3" s="1"/>
  <c r="BY145" i="23"/>
  <c r="PQ111" i="3" s="1"/>
  <c r="PS111" i="3" s="1"/>
  <c r="QB111" i="3" s="1"/>
  <c r="BQ145" i="23"/>
  <c r="NQ111" i="3" s="1"/>
  <c r="NS111" i="3" s="1"/>
  <c r="OB111" i="3" s="1"/>
  <c r="BI145" i="23"/>
  <c r="LQ111" i="3" s="1"/>
  <c r="LS111" i="3" s="1"/>
  <c r="MB111" i="3" s="1"/>
  <c r="BA145" i="23"/>
  <c r="JD111" i="3" s="1"/>
  <c r="JF111" i="3" s="1"/>
  <c r="JO111" i="3" s="1"/>
  <c r="AS145" i="23"/>
  <c r="HD111" i="3" s="1"/>
  <c r="HF111" i="3" s="1"/>
  <c r="HO111" i="3" s="1"/>
  <c r="AK145" i="23"/>
  <c r="FD111" i="3" s="1"/>
  <c r="FF111" i="3" s="1"/>
  <c r="FO111" i="3" s="1"/>
  <c r="CQ111" i="3"/>
  <c r="CS111" i="3" s="1"/>
  <c r="DB111" i="3" s="1"/>
  <c r="CU145" i="23"/>
  <c r="VD111" i="3" s="1"/>
  <c r="VF111" i="3" s="1"/>
  <c r="VO111" i="3" s="1"/>
  <c r="CM145" i="23"/>
  <c r="CE145" i="23"/>
  <c r="RD111" i="3" s="1"/>
  <c r="RF111" i="3" s="1"/>
  <c r="RO111" i="3" s="1"/>
  <c r="BW145" i="23"/>
  <c r="PD111" i="3" s="1"/>
  <c r="PF111" i="3" s="1"/>
  <c r="PO111" i="3" s="1"/>
  <c r="BO145" i="23"/>
  <c r="ND111" i="3" s="1"/>
  <c r="NF111" i="3" s="1"/>
  <c r="NO111" i="3" s="1"/>
  <c r="BG145" i="23"/>
  <c r="LD111" i="3" s="1"/>
  <c r="AY145" i="23"/>
  <c r="IQ111" i="3" s="1"/>
  <c r="IS111" i="3" s="1"/>
  <c r="JB111" i="3" s="1"/>
  <c r="AQ145" i="23"/>
  <c r="GQ111" i="3" s="1"/>
  <c r="GS111" i="3" s="1"/>
  <c r="HB111" i="3" s="1"/>
  <c r="AI145" i="23"/>
  <c r="EQ111" i="3" s="1"/>
  <c r="ES111" i="3" s="1"/>
  <c r="FB111" i="3" s="1"/>
  <c r="AA145" i="23"/>
  <c r="CS145" i="23"/>
  <c r="UQ111" i="3" s="1"/>
  <c r="CK145" i="23"/>
  <c r="SQ111" i="3" s="1"/>
  <c r="SS111" i="3" s="1"/>
  <c r="TB111" i="3" s="1"/>
  <c r="QS111" i="3"/>
  <c r="RB111" i="3" s="1"/>
  <c r="BU145" i="23"/>
  <c r="OQ111" i="3" s="1"/>
  <c r="OS111" i="3" s="1"/>
  <c r="PB111" i="3" s="1"/>
  <c r="BM145" i="23"/>
  <c r="MQ111" i="3" s="1"/>
  <c r="MS111" i="3" s="1"/>
  <c r="NB111" i="3" s="1"/>
  <c r="BE145" i="23"/>
  <c r="KD111" i="3" s="1"/>
  <c r="KF111" i="3" s="1"/>
  <c r="KO111" i="3" s="1"/>
  <c r="AW145" i="23"/>
  <c r="AO145" i="23"/>
  <c r="GD111" i="3" s="1"/>
  <c r="GF111" i="3" s="1"/>
  <c r="GO111" i="3" s="1"/>
  <c r="AG145" i="23"/>
  <c r="Y145" i="23"/>
  <c r="BQ111" i="3" s="1"/>
  <c r="BS111" i="3" s="1"/>
  <c r="CB111" i="3" s="1"/>
  <c r="CY145" i="23"/>
  <c r="WD111" i="3" s="1"/>
  <c r="WF111" i="3" s="1"/>
  <c r="WO111" i="3" s="1"/>
  <c r="UD111" i="3"/>
  <c r="UO111" i="3" s="1"/>
  <c r="CI145" i="23"/>
  <c r="SD111" i="3" s="1"/>
  <c r="CA145" i="23"/>
  <c r="BS145" i="23"/>
  <c r="OD111" i="3" s="1"/>
  <c r="OF111" i="3" s="1"/>
  <c r="OO111" i="3" s="1"/>
  <c r="BK145" i="23"/>
  <c r="MD111" i="3" s="1"/>
  <c r="MF111" i="3" s="1"/>
  <c r="MO111" i="3" s="1"/>
  <c r="BC145" i="23"/>
  <c r="JQ111" i="3" s="1"/>
  <c r="JS111" i="3" s="1"/>
  <c r="KB111" i="3" s="1"/>
  <c r="AU145" i="23"/>
  <c r="HQ111" i="3" s="1"/>
  <c r="HS111" i="3" s="1"/>
  <c r="IB111" i="3" s="1"/>
  <c r="AM145" i="23"/>
  <c r="FQ111" i="3" s="1"/>
  <c r="FS111" i="3" s="1"/>
  <c r="GB111" i="3" s="1"/>
  <c r="AE145" i="23"/>
  <c r="DD111" i="3" s="1"/>
  <c r="DF111" i="3" s="1"/>
  <c r="W145" i="23"/>
  <c r="BD111" i="3" s="1"/>
  <c r="BF111" i="3" s="1"/>
  <c r="KB107" i="3"/>
  <c r="FO107" i="3"/>
  <c r="EO107" i="3"/>
  <c r="KS107" i="3"/>
  <c r="GD53" i="3"/>
  <c r="OQ53" i="3"/>
  <c r="AD53" i="3"/>
  <c r="IQ53" i="3"/>
  <c r="RD53" i="3"/>
  <c r="CQ53" i="3"/>
  <c r="CS53" i="3" s="1"/>
  <c r="LQ53" i="3"/>
  <c r="TQ53" i="3"/>
  <c r="FQ53" i="3"/>
  <c r="OD53" i="3"/>
  <c r="WD53" i="3"/>
  <c r="KA26" i="25"/>
  <c r="KF52" i="3"/>
  <c r="QA26" i="25"/>
  <c r="QF52" i="3"/>
  <c r="FA26" i="25"/>
  <c r="FF52" i="3"/>
  <c r="QO51" i="3"/>
  <c r="QL25" i="25" s="1"/>
  <c r="QC25" i="25"/>
  <c r="CB51" i="3"/>
  <c r="BY25" i="25" s="1"/>
  <c r="BP25" i="25"/>
  <c r="MO51" i="3"/>
  <c r="ML25" i="25" s="1"/>
  <c r="MC25" i="25"/>
  <c r="RA26" i="25"/>
  <c r="RF52" i="3"/>
  <c r="KO107" i="3"/>
  <c r="VO107" i="3"/>
  <c r="UO107" i="3"/>
  <c r="OA26" i="25"/>
  <c r="PF52" i="3"/>
  <c r="BB107" i="3"/>
  <c r="QO107" i="3"/>
  <c r="CO107" i="3"/>
  <c r="UO51" i="3"/>
  <c r="UY25" i="25" s="1"/>
  <c r="UP25" i="25"/>
  <c r="GB107" i="3"/>
  <c r="PB107" i="3"/>
  <c r="BD109" i="3"/>
  <c r="JQ109" i="3"/>
  <c r="SD109" i="3"/>
  <c r="SF109" i="3" s="1"/>
  <c r="SO109" i="3" s="1"/>
  <c r="BQ109" i="3"/>
  <c r="KD109" i="3"/>
  <c r="SQ109" i="3"/>
  <c r="EQ109" i="3"/>
  <c r="ND109" i="3"/>
  <c r="NF109" i="3" s="1"/>
  <c r="VD109" i="3"/>
  <c r="HD109" i="3"/>
  <c r="PQ109" i="3"/>
  <c r="TN26" i="25"/>
  <c r="TS52" i="3"/>
  <c r="JA26" i="25"/>
  <c r="HF52" i="3"/>
  <c r="Q53" i="3"/>
  <c r="ID53" i="3"/>
  <c r="CD53" i="3"/>
  <c r="LD53" i="3"/>
  <c r="LF53" i="3" s="1"/>
  <c r="TD53" i="3"/>
  <c r="FD53" i="3"/>
  <c r="NQ53" i="3"/>
  <c r="VQ53" i="3"/>
  <c r="HQ53" i="3"/>
  <c r="QD53" i="3"/>
  <c r="CA26" i="25"/>
  <c r="CF52" i="3"/>
  <c r="IB107" i="3"/>
  <c r="RB107" i="3"/>
  <c r="QB107" i="3"/>
  <c r="OO107" i="3"/>
  <c r="RO107" i="3"/>
  <c r="QN26" i="25"/>
  <c r="QS52" i="3"/>
  <c r="N26" i="25"/>
  <c r="S52" i="3"/>
  <c r="FN26" i="25"/>
  <c r="FS52" i="3"/>
  <c r="LN26" i="25"/>
  <c r="LS52" i="3"/>
  <c r="NN26" i="25"/>
  <c r="OS52" i="3"/>
  <c r="UA26" i="25"/>
  <c r="VS52" i="3"/>
  <c r="IN26" i="25"/>
  <c r="JF52" i="3"/>
  <c r="DD109" i="3"/>
  <c r="MD109" i="3"/>
  <c r="UD109" i="3"/>
  <c r="ED109" i="3"/>
  <c r="MQ109" i="3"/>
  <c r="MS109" i="3" s="1"/>
  <c r="NB109" i="3" s="1"/>
  <c r="UQ109" i="3"/>
  <c r="US109" i="3" s="1"/>
  <c r="VB109" i="3" s="1"/>
  <c r="GQ109" i="3"/>
  <c r="PD109" i="3"/>
  <c r="JD109" i="3"/>
  <c r="RQ109" i="3"/>
  <c r="CY74" i="23"/>
  <c r="WD54" i="3" s="1"/>
  <c r="WF54" i="3" s="1"/>
  <c r="WO54" i="3" s="1"/>
  <c r="UD54" i="3"/>
  <c r="UO54" i="3" s="1"/>
  <c r="CI74" i="23"/>
  <c r="SD54" i="3" s="1"/>
  <c r="CA74" i="23"/>
  <c r="QD54" i="3" s="1"/>
  <c r="QF54" i="3" s="1"/>
  <c r="QO54" i="3" s="1"/>
  <c r="BS74" i="23"/>
  <c r="OD54" i="3" s="1"/>
  <c r="OF54" i="3" s="1"/>
  <c r="OO54" i="3" s="1"/>
  <c r="BK74" i="23"/>
  <c r="MD54" i="3" s="1"/>
  <c r="MF54" i="3" s="1"/>
  <c r="MO54" i="3" s="1"/>
  <c r="BC74" i="23"/>
  <c r="JQ54" i="3" s="1"/>
  <c r="JS54" i="3" s="1"/>
  <c r="KB54" i="3" s="1"/>
  <c r="AU74" i="23"/>
  <c r="HQ54" i="3" s="1"/>
  <c r="HS54" i="3" s="1"/>
  <c r="IB54" i="3" s="1"/>
  <c r="AM74" i="23"/>
  <c r="FQ54" i="3" s="1"/>
  <c r="FS54" i="3" s="1"/>
  <c r="GB54" i="3" s="1"/>
  <c r="AE74" i="23"/>
  <c r="DD54" i="3" s="1"/>
  <c r="W74" i="23"/>
  <c r="BD54" i="3" s="1"/>
  <c r="CW74" i="23"/>
  <c r="VQ54" i="3" s="1"/>
  <c r="VS54" i="3" s="1"/>
  <c r="WB54" i="3" s="1"/>
  <c r="CO74" i="23"/>
  <c r="TQ54" i="3" s="1"/>
  <c r="TS54" i="3" s="1"/>
  <c r="UB54" i="3" s="1"/>
  <c r="CG74" i="23"/>
  <c r="RQ54" i="3" s="1"/>
  <c r="RS54" i="3" s="1"/>
  <c r="SB54" i="3" s="1"/>
  <c r="BY74" i="23"/>
  <c r="PQ54" i="3" s="1"/>
  <c r="PS54" i="3" s="1"/>
  <c r="QB54" i="3" s="1"/>
  <c r="BQ74" i="23"/>
  <c r="NQ54" i="3" s="1"/>
  <c r="NS54" i="3" s="1"/>
  <c r="OB54" i="3" s="1"/>
  <c r="BI74" i="23"/>
  <c r="LQ54" i="3" s="1"/>
  <c r="LS54" i="3" s="1"/>
  <c r="MB54" i="3" s="1"/>
  <c r="BA74" i="23"/>
  <c r="JD54" i="3" s="1"/>
  <c r="JF54" i="3" s="1"/>
  <c r="JO54" i="3" s="1"/>
  <c r="AS74" i="23"/>
  <c r="HD54" i="3" s="1"/>
  <c r="HF54" i="3" s="1"/>
  <c r="HO54" i="3" s="1"/>
  <c r="AK74" i="23"/>
  <c r="FD54" i="3" s="1"/>
  <c r="FF54" i="3" s="1"/>
  <c r="FO54" i="3" s="1"/>
  <c r="CQ54" i="3"/>
  <c r="CS54" i="3" s="1"/>
  <c r="DB54" i="3" s="1"/>
  <c r="CU74" i="23"/>
  <c r="VD54" i="3" s="1"/>
  <c r="VF54" i="3" s="1"/>
  <c r="VO54" i="3" s="1"/>
  <c r="CM74" i="23"/>
  <c r="TD54" i="3" s="1"/>
  <c r="TF54" i="3" s="1"/>
  <c r="TO54" i="3" s="1"/>
  <c r="CE74" i="23"/>
  <c r="RD54" i="3" s="1"/>
  <c r="RF54" i="3" s="1"/>
  <c r="RO54" i="3" s="1"/>
  <c r="BW74" i="23"/>
  <c r="PD54" i="3" s="1"/>
  <c r="PF54" i="3" s="1"/>
  <c r="PO54" i="3" s="1"/>
  <c r="BO74" i="23"/>
  <c r="ND54" i="3" s="1"/>
  <c r="BG74" i="23"/>
  <c r="LD54" i="3" s="1"/>
  <c r="AY74" i="23"/>
  <c r="IQ54" i="3" s="1"/>
  <c r="IS54" i="3" s="1"/>
  <c r="JB54" i="3" s="1"/>
  <c r="AQ74" i="23"/>
  <c r="GQ54" i="3" s="1"/>
  <c r="GS54" i="3" s="1"/>
  <c r="HB54" i="3" s="1"/>
  <c r="AI74" i="23"/>
  <c r="EQ54" i="3" s="1"/>
  <c r="ES54" i="3" s="1"/>
  <c r="FB54" i="3" s="1"/>
  <c r="AA74" i="23"/>
  <c r="CD54" i="3" s="1"/>
  <c r="CF54" i="3" s="1"/>
  <c r="CO54" i="3" s="1"/>
  <c r="AD54" i="3"/>
  <c r="CS74" i="23"/>
  <c r="UQ54" i="3" s="1"/>
  <c r="US54" i="3" s="1"/>
  <c r="VB54" i="3" s="1"/>
  <c r="CK74" i="23"/>
  <c r="SQ54" i="3" s="1"/>
  <c r="SS54" i="3" s="1"/>
  <c r="TB54" i="3" s="1"/>
  <c r="QS54" i="3"/>
  <c r="RB54" i="3" s="1"/>
  <c r="BU74" i="23"/>
  <c r="OQ54" i="3" s="1"/>
  <c r="OS54" i="3" s="1"/>
  <c r="PB54" i="3" s="1"/>
  <c r="BM74" i="23"/>
  <c r="MQ54" i="3" s="1"/>
  <c r="MS54" i="3" s="1"/>
  <c r="NB54" i="3" s="1"/>
  <c r="BE74" i="23"/>
  <c r="KD54" i="3" s="1"/>
  <c r="KF54" i="3" s="1"/>
  <c r="KO54" i="3" s="1"/>
  <c r="AW74" i="23"/>
  <c r="ID54" i="3" s="1"/>
  <c r="IF54" i="3" s="1"/>
  <c r="IO54" i="3" s="1"/>
  <c r="AO74" i="23"/>
  <c r="GD54" i="3" s="1"/>
  <c r="GF54" i="3" s="1"/>
  <c r="GO54" i="3" s="1"/>
  <c r="AG74" i="23"/>
  <c r="Y74" i="23"/>
  <c r="BQ54" i="3" s="1"/>
  <c r="BS54" i="3" s="1"/>
  <c r="CB54" i="3" s="1"/>
  <c r="UN26" i="25"/>
  <c r="EN26" i="25"/>
  <c r="ES52" i="3"/>
  <c r="UB107" i="3"/>
  <c r="CB107" i="3"/>
  <c r="HO107" i="3"/>
  <c r="MO107" i="3"/>
  <c r="BQ53" i="3"/>
  <c r="KD53" i="3"/>
  <c r="SQ53" i="3"/>
  <c r="EQ53" i="3"/>
  <c r="ND53" i="3"/>
  <c r="NF53" i="3" s="1"/>
  <c r="VD53" i="3"/>
  <c r="HD53" i="3"/>
  <c r="PQ53" i="3"/>
  <c r="BD53" i="3"/>
  <c r="BF53" i="3" s="1"/>
  <c r="JQ53" i="3"/>
  <c r="SD53" i="3"/>
  <c r="BN26" i="25"/>
  <c r="BS52" i="3"/>
  <c r="HA26" i="25"/>
  <c r="HS52" i="3"/>
  <c r="NA26" i="25"/>
  <c r="NS52" i="3"/>
  <c r="KB51" i="3"/>
  <c r="JY25" i="25" s="1"/>
  <c r="JP25" i="25"/>
  <c r="IA26" i="25"/>
  <c r="IS52" i="3"/>
  <c r="AU138" i="23"/>
  <c r="JO107" i="3"/>
  <c r="FB107" i="3"/>
  <c r="SB107" i="3"/>
  <c r="HB107" i="3"/>
  <c r="WA26" i="25"/>
  <c r="WF52" i="3"/>
  <c r="GN26" i="25"/>
  <c r="GS52" i="3"/>
  <c r="WB107" i="3"/>
  <c r="IO107" i="3"/>
  <c r="EL25" i="25"/>
  <c r="WO107" i="3"/>
  <c r="JB107" i="3"/>
  <c r="FQ109" i="3"/>
  <c r="OD109" i="3"/>
  <c r="WD109" i="3"/>
  <c r="GD109" i="3"/>
  <c r="OQ109" i="3"/>
  <c r="AD109" i="3"/>
  <c r="IQ109" i="3"/>
  <c r="RD109" i="3"/>
  <c r="CQ109" i="3"/>
  <c r="CS109" i="3" s="1"/>
  <c r="DB109" i="3" s="1"/>
  <c r="TQ109" i="3"/>
  <c r="SH107" i="3"/>
  <c r="WU107" i="3" s="1"/>
  <c r="XE131" i="3"/>
  <c r="TA51" i="3"/>
  <c r="SK25" i="25" s="1"/>
  <c r="XD24" i="25"/>
  <c r="WR107" i="3"/>
  <c r="XE107" i="3" s="1"/>
  <c r="NA107" i="3"/>
  <c r="WT107" i="3"/>
  <c r="XG107" i="3" s="1"/>
  <c r="DR24" i="25"/>
  <c r="XD107" i="3"/>
  <c r="DX24" i="25"/>
  <c r="WS51" i="3"/>
  <c r="XE40" i="25"/>
  <c r="DM25" i="25"/>
  <c r="XA46" i="25"/>
  <c r="TE52" i="3"/>
  <c r="TB26" i="25" s="1"/>
  <c r="XF50" i="3"/>
  <c r="MM26" i="25"/>
  <c r="MQ26" i="25" s="1"/>
  <c r="UR108" i="3"/>
  <c r="VA108" i="3" s="1"/>
  <c r="SZ26" i="25"/>
  <c r="TD26" i="25" s="1"/>
  <c r="MR52" i="3"/>
  <c r="MU52" i="3" s="1"/>
  <c r="DR51" i="3"/>
  <c r="DT51" i="3"/>
  <c r="WR24" i="25"/>
  <c r="SU51" i="3"/>
  <c r="SE25" i="25" s="1"/>
  <c r="XB24" i="25"/>
  <c r="LG110" i="3"/>
  <c r="LG53" i="3"/>
  <c r="LE108" i="3"/>
  <c r="LN108" i="3" s="1"/>
  <c r="DD25" i="25"/>
  <c r="LE109" i="3"/>
  <c r="KZ26" i="25"/>
  <c r="LE52" i="3"/>
  <c r="LG52" i="3"/>
  <c r="LE46" i="25"/>
  <c r="UR109" i="3"/>
  <c r="SE53" i="3"/>
  <c r="SG109" i="3"/>
  <c r="NG109" i="3"/>
  <c r="UT110" i="3"/>
  <c r="DG110" i="3"/>
  <c r="DG109" i="3"/>
  <c r="NG110" i="3"/>
  <c r="NE110" i="3"/>
  <c r="CT53" i="3"/>
  <c r="CR53" i="3"/>
  <c r="DP53" i="3"/>
  <c r="BG53" i="3"/>
  <c r="TG108" i="3"/>
  <c r="TE108" i="3"/>
  <c r="WO46" i="25"/>
  <c r="OM26" i="25"/>
  <c r="NE52" i="3"/>
  <c r="NG52" i="3"/>
  <c r="UU51" i="3"/>
  <c r="VA51" i="3"/>
  <c r="VK25" i="25" s="1"/>
  <c r="VB25" i="25"/>
  <c r="XE106" i="3"/>
  <c r="XN106" i="3" s="1"/>
  <c r="RZ26" i="25"/>
  <c r="ST52" i="3"/>
  <c r="SR52" i="3"/>
  <c r="CR110" i="3"/>
  <c r="CT110" i="3"/>
  <c r="DG53" i="3"/>
  <c r="NG53" i="3"/>
  <c r="NE53" i="3"/>
  <c r="VE46" i="25"/>
  <c r="TD25" i="25"/>
  <c r="DE46" i="25"/>
  <c r="SU108" i="3"/>
  <c r="TA108" i="3"/>
  <c r="NN108" i="3"/>
  <c r="NH108" i="3"/>
  <c r="RM26" i="25"/>
  <c r="SG52" i="3"/>
  <c r="SE52" i="3"/>
  <c r="CM26" i="25"/>
  <c r="CR52" i="3"/>
  <c r="CT52" i="3"/>
  <c r="WU106" i="3"/>
  <c r="CR46" i="25"/>
  <c r="WT51" i="3"/>
  <c r="MQ25" i="25"/>
  <c r="RR46" i="25"/>
  <c r="DU131" i="3"/>
  <c r="BB26" i="25"/>
  <c r="BH52" i="3"/>
  <c r="BN52" i="3"/>
  <c r="BK26" i="25" s="1"/>
  <c r="NH51" i="3"/>
  <c r="NN51" i="3"/>
  <c r="OX25" i="25" s="1"/>
  <c r="OO25" i="25"/>
  <c r="CU51" i="3"/>
  <c r="DA51" i="3"/>
  <c r="CX25" i="25" s="1"/>
  <c r="CO25" i="25"/>
  <c r="SE46" i="25"/>
  <c r="VD25" i="25"/>
  <c r="WZ46" i="25"/>
  <c r="CT109" i="3"/>
  <c r="CR109" i="3"/>
  <c r="DP109" i="3"/>
  <c r="BG109" i="3"/>
  <c r="SR109" i="3"/>
  <c r="ST109" i="3"/>
  <c r="DP110" i="3"/>
  <c r="BG110" i="3"/>
  <c r="ST110" i="3"/>
  <c r="SR110" i="3"/>
  <c r="SF110" i="3"/>
  <c r="SO110" i="3" s="1"/>
  <c r="TN51" i="3"/>
  <c r="TK25" i="25" s="1"/>
  <c r="TH51" i="3"/>
  <c r="TB25" i="25"/>
  <c r="WU131" i="3"/>
  <c r="XH49" i="3"/>
  <c r="NA51" i="3"/>
  <c r="MX25" i="25" s="1"/>
  <c r="MU51" i="3"/>
  <c r="WR51" i="3"/>
  <c r="MO25" i="25"/>
  <c r="XG131" i="3"/>
  <c r="DQ46" i="25"/>
  <c r="XG106" i="3"/>
  <c r="BH108" i="3"/>
  <c r="BN108" i="3"/>
  <c r="DR108" i="3"/>
  <c r="BD26" i="25"/>
  <c r="OQ25" i="25"/>
  <c r="DH51" i="3"/>
  <c r="DN51" i="3"/>
  <c r="DK25" i="25" s="1"/>
  <c r="DB25" i="25"/>
  <c r="CQ25" i="25"/>
  <c r="CZ26" i="25"/>
  <c r="DG52" i="3"/>
  <c r="WP52" i="3"/>
  <c r="SN108" i="3"/>
  <c r="SH108" i="3"/>
  <c r="SG110" i="3"/>
  <c r="SE110" i="3"/>
  <c r="ST53" i="3"/>
  <c r="SR53" i="3"/>
  <c r="UT53" i="3"/>
  <c r="UR53" i="3"/>
  <c r="TE53" i="3"/>
  <c r="TG53" i="3"/>
  <c r="WQ46" i="25"/>
  <c r="WP108" i="3"/>
  <c r="XC108" i="3" s="1"/>
  <c r="MT108" i="3"/>
  <c r="MR108" i="3"/>
  <c r="DH108" i="3"/>
  <c r="DN108" i="3"/>
  <c r="DA108" i="3"/>
  <c r="CU108" i="3"/>
  <c r="UZ26" i="25"/>
  <c r="UT52" i="3"/>
  <c r="UR52" i="3"/>
  <c r="DO46" i="25"/>
  <c r="WM25" i="25"/>
  <c r="DT108" i="3"/>
  <c r="DP52" i="3"/>
  <c r="OR46" i="25"/>
  <c r="XH50" i="3"/>
  <c r="DU107" i="3"/>
  <c r="XC24" i="25"/>
  <c r="DN25" i="25"/>
  <c r="DO51" i="3"/>
  <c r="DL25" i="25" s="1"/>
  <c r="DC25" i="25"/>
  <c r="BA26" i="25"/>
  <c r="SA26" i="25"/>
  <c r="SS52" i="3"/>
  <c r="LA26" i="25"/>
  <c r="WQ52" i="3"/>
  <c r="LF52" i="3"/>
  <c r="AA26" i="25"/>
  <c r="DQ52" i="3"/>
  <c r="AF52" i="3"/>
  <c r="LF109" i="3"/>
  <c r="VB107" i="3"/>
  <c r="ON26" i="25"/>
  <c r="NF52" i="3"/>
  <c r="NB51" i="3"/>
  <c r="MY25" i="25" s="1"/>
  <c r="MP25" i="25"/>
  <c r="CN26" i="25"/>
  <c r="CS52" i="3"/>
  <c r="LO107" i="3"/>
  <c r="WS107" i="3"/>
  <c r="WP46" i="25"/>
  <c r="TO51" i="3"/>
  <c r="TL25" i="25" s="1"/>
  <c r="TC25" i="25"/>
  <c r="SO107" i="3"/>
  <c r="LF110" i="3"/>
  <c r="MN26" i="25"/>
  <c r="MS52" i="3"/>
  <c r="LO108" i="3"/>
  <c r="TO107" i="3"/>
  <c r="RN26" i="25"/>
  <c r="SF52" i="3"/>
  <c r="DA26" i="25"/>
  <c r="LL25" i="25"/>
  <c r="VA26" i="25"/>
  <c r="US52" i="3"/>
  <c r="MS108" i="3"/>
  <c r="TB107" i="3"/>
  <c r="BO51" i="3"/>
  <c r="BL25" i="25" s="1"/>
  <c r="BC25" i="25"/>
  <c r="DB51" i="3"/>
  <c r="CY25" i="25" s="1"/>
  <c r="CP25" i="25"/>
  <c r="WQ108" i="3"/>
  <c r="WN25" i="25"/>
  <c r="TA26" i="25"/>
  <c r="TF52" i="3"/>
  <c r="P110" i="1"/>
  <c r="CX110" i="1" s="1"/>
  <c r="DP46" i="25"/>
  <c r="XF106" i="3"/>
  <c r="XO106" i="3" s="1"/>
  <c r="EB106" i="3"/>
  <c r="P109" i="1"/>
  <c r="CX109" i="1" s="1"/>
  <c r="XF131" i="3"/>
  <c r="DQ108" i="3"/>
  <c r="AF108" i="3"/>
  <c r="AO107" i="3"/>
  <c r="DS107" i="3"/>
  <c r="AO51" i="3"/>
  <c r="AL25" i="25" s="1"/>
  <c r="DS51" i="3"/>
  <c r="P53" i="1"/>
  <c r="D147" i="23"/>
  <c r="DG143" i="23"/>
  <c r="DG144" i="23"/>
  <c r="D75" i="23"/>
  <c r="BF54" i="3" l="1"/>
  <c r="BO54" i="3" s="1"/>
  <c r="AS54" i="3"/>
  <c r="BB54" i="3" s="1"/>
  <c r="BF109" i="3"/>
  <c r="BO109" i="3" s="1"/>
  <c r="EF110" i="3"/>
  <c r="EO110" i="3" s="1"/>
  <c r="DF109" i="3"/>
  <c r="DO109" i="3" s="1"/>
  <c r="DF54" i="3"/>
  <c r="DO54" i="3" s="1"/>
  <c r="TN52" i="3"/>
  <c r="TK26" i="25" s="1"/>
  <c r="UU108" i="3"/>
  <c r="QP41" i="25"/>
  <c r="ED54" i="3"/>
  <c r="EF54" i="3" s="1"/>
  <c r="DC74" i="23"/>
  <c r="BG138" i="23"/>
  <c r="ED111" i="3"/>
  <c r="EF111" i="3" s="1"/>
  <c r="DC145" i="23"/>
  <c r="CO138" i="23"/>
  <c r="Q111" i="3"/>
  <c r="QN41" i="25"/>
  <c r="S75" i="23"/>
  <c r="U75" i="23"/>
  <c r="Q75" i="23"/>
  <c r="Q55" i="3" s="1"/>
  <c r="S55" i="3" s="1"/>
  <c r="S147" i="23"/>
  <c r="S146" i="23" s="1"/>
  <c r="U147" i="23"/>
  <c r="U146" i="23" s="1"/>
  <c r="Q147" i="23"/>
  <c r="Q146" i="23" s="1"/>
  <c r="AD111" i="3"/>
  <c r="CS138" i="23"/>
  <c r="CU138" i="23"/>
  <c r="BY138" i="23"/>
  <c r="CI138" i="23"/>
  <c r="BE138" i="23"/>
  <c r="AI138" i="23"/>
  <c r="AS138" i="23"/>
  <c r="BO138" i="23"/>
  <c r="CK138" i="23"/>
  <c r="Y138" i="23"/>
  <c r="BC138" i="23"/>
  <c r="CE138" i="23"/>
  <c r="AO138" i="23"/>
  <c r="BS138" i="23"/>
  <c r="AY138" i="23"/>
  <c r="BU138" i="23"/>
  <c r="CY138" i="23"/>
  <c r="BI138" i="23"/>
  <c r="W138" i="23"/>
  <c r="BW138" i="23"/>
  <c r="AE138" i="23"/>
  <c r="CY41" i="25"/>
  <c r="BA138" i="23"/>
  <c r="AG138" i="23"/>
  <c r="BK138" i="23"/>
  <c r="BQ138" i="23"/>
  <c r="AQ138" i="23"/>
  <c r="BM138" i="23"/>
  <c r="AM138" i="23"/>
  <c r="LN41" i="25"/>
  <c r="CG138" i="23"/>
  <c r="QY41" i="25"/>
  <c r="HL41" i="25"/>
  <c r="HC41" i="25"/>
  <c r="HA41" i="25"/>
  <c r="CS147" i="23"/>
  <c r="CK147" i="23"/>
  <c r="BU147" i="23"/>
  <c r="BM147" i="23"/>
  <c r="BE147" i="23"/>
  <c r="AW147" i="23"/>
  <c r="AO147" i="23"/>
  <c r="AG147" i="23"/>
  <c r="Y147" i="23"/>
  <c r="CY147" i="23"/>
  <c r="CA147" i="23"/>
  <c r="BS147" i="23"/>
  <c r="BK147" i="23"/>
  <c r="BC147" i="23"/>
  <c r="AU147" i="23"/>
  <c r="AM147" i="23"/>
  <c r="AE147" i="23"/>
  <c r="W147" i="23"/>
  <c r="CW147" i="23"/>
  <c r="CO147" i="23"/>
  <c r="CG147" i="23"/>
  <c r="BY147" i="23"/>
  <c r="BQ147" i="23"/>
  <c r="BI147" i="23"/>
  <c r="BA147" i="23"/>
  <c r="AS147" i="23"/>
  <c r="AK147" i="23"/>
  <c r="CU147" i="23"/>
  <c r="CM147" i="23"/>
  <c r="CE147" i="23"/>
  <c r="BW147" i="23"/>
  <c r="BO147" i="23"/>
  <c r="BG147" i="23"/>
  <c r="AY147" i="23"/>
  <c r="AQ147" i="23"/>
  <c r="AI147" i="23"/>
  <c r="AA147" i="23"/>
  <c r="CI147" i="23"/>
  <c r="IS109" i="3"/>
  <c r="IA41" i="25"/>
  <c r="OS109" i="3"/>
  <c r="NN41" i="25"/>
  <c r="WF109" i="3"/>
  <c r="WA41" i="25"/>
  <c r="FS109" i="3"/>
  <c r="FN41" i="25"/>
  <c r="OB52" i="3"/>
  <c r="NL26" i="25" s="1"/>
  <c r="NC26" i="25"/>
  <c r="JS53" i="3"/>
  <c r="PS53" i="3"/>
  <c r="KF53" i="3"/>
  <c r="JF109" i="3"/>
  <c r="IN41" i="25"/>
  <c r="GS109" i="3"/>
  <c r="GN41" i="25"/>
  <c r="UN41" i="25"/>
  <c r="WB52" i="3"/>
  <c r="UL26" i="25" s="1"/>
  <c r="UC26" i="25"/>
  <c r="QF53" i="3"/>
  <c r="VS53" i="3"/>
  <c r="FF53" i="3"/>
  <c r="QS53" i="3"/>
  <c r="S53" i="3"/>
  <c r="PO52" i="3"/>
  <c r="OL26" i="25" s="1"/>
  <c r="OC26" i="25"/>
  <c r="RF53" i="3"/>
  <c r="AQ111" i="3"/>
  <c r="AS111" i="3" s="1"/>
  <c r="NS109" i="3"/>
  <c r="NA41" i="25"/>
  <c r="SP26" i="25"/>
  <c r="SB52" i="3"/>
  <c r="SY26" i="25" s="1"/>
  <c r="LY41" i="25"/>
  <c r="PF53" i="3"/>
  <c r="BP26" i="25"/>
  <c r="CB52" i="3"/>
  <c r="BY26" i="25" s="1"/>
  <c r="FB52" i="3"/>
  <c r="EY26" i="25" s="1"/>
  <c r="EP26" i="25"/>
  <c r="JO52" i="3"/>
  <c r="IY26" i="25" s="1"/>
  <c r="IP26" i="25"/>
  <c r="GB52" i="3"/>
  <c r="FY26" i="25" s="1"/>
  <c r="FP26" i="25"/>
  <c r="CO52" i="3"/>
  <c r="CL26" i="25" s="1"/>
  <c r="CC26" i="25"/>
  <c r="CF53" i="3"/>
  <c r="PS109" i="3"/>
  <c r="PA41" i="25"/>
  <c r="VF109" i="3"/>
  <c r="VN41" i="25"/>
  <c r="ES109" i="3"/>
  <c r="EN41" i="25"/>
  <c r="KF109" i="3"/>
  <c r="KA41" i="25"/>
  <c r="FO52" i="3"/>
  <c r="FL26" i="25" s="1"/>
  <c r="FC26" i="25"/>
  <c r="WF53" i="3"/>
  <c r="FS53" i="3"/>
  <c r="LS53" i="3"/>
  <c r="GF53" i="3"/>
  <c r="AK138" i="23"/>
  <c r="HP26" i="25"/>
  <c r="IO52" i="3"/>
  <c r="HY26" i="25" s="1"/>
  <c r="JF53" i="3"/>
  <c r="KQ53" i="3"/>
  <c r="EF53" i="3"/>
  <c r="QB52" i="3"/>
  <c r="PL26" i="25" s="1"/>
  <c r="PC26" i="25"/>
  <c r="TS109" i="3"/>
  <c r="TN41" i="25"/>
  <c r="RF109" i="3"/>
  <c r="RA41" i="25"/>
  <c r="GF109" i="3"/>
  <c r="GA41" i="25"/>
  <c r="OF109" i="3"/>
  <c r="PN41" i="25"/>
  <c r="WO52" i="3"/>
  <c r="WL26" i="25" s="1"/>
  <c r="WC26" i="25"/>
  <c r="HF53" i="3"/>
  <c r="BS53" i="3"/>
  <c r="RS109" i="3"/>
  <c r="SN41" i="25"/>
  <c r="PF109" i="3"/>
  <c r="OA41" i="25"/>
  <c r="KQ109" i="3"/>
  <c r="EF109" i="3"/>
  <c r="MF109" i="3"/>
  <c r="MA41" i="25"/>
  <c r="MB52" i="3"/>
  <c r="LY26" i="25" s="1"/>
  <c r="LP26" i="25"/>
  <c r="RB52" i="3"/>
  <c r="QY26" i="25" s="1"/>
  <c r="QP26" i="25"/>
  <c r="HS53" i="3"/>
  <c r="NS53" i="3"/>
  <c r="IF53" i="3"/>
  <c r="TP26" i="25"/>
  <c r="UB52" i="3"/>
  <c r="TY26" i="25" s="1"/>
  <c r="KO52" i="3"/>
  <c r="KL26" i="25" s="1"/>
  <c r="KC26" i="25"/>
  <c r="IS53" i="3"/>
  <c r="QD111" i="3"/>
  <c r="CA138" i="23"/>
  <c r="ID111" i="3"/>
  <c r="AW138" i="23"/>
  <c r="CD111" i="3"/>
  <c r="AA138" i="23"/>
  <c r="TD111" i="3"/>
  <c r="TF111" i="3" s="1"/>
  <c r="TO111" i="3" s="1"/>
  <c r="CM138" i="23"/>
  <c r="VQ111" i="3"/>
  <c r="CW138" i="23"/>
  <c r="FF109" i="3"/>
  <c r="FA41" i="25"/>
  <c r="BB52" i="3"/>
  <c r="AY26" i="25" s="1"/>
  <c r="AP26" i="25"/>
  <c r="GO52" i="3"/>
  <c r="GL26" i="25" s="1"/>
  <c r="GC26" i="25"/>
  <c r="OO52" i="3"/>
  <c r="PY26" i="25" s="1"/>
  <c r="PP26" i="25"/>
  <c r="VO52" i="3"/>
  <c r="VY26" i="25" s="1"/>
  <c r="VP26" i="25"/>
  <c r="GS53" i="3"/>
  <c r="EC26" i="25"/>
  <c r="KS52" i="3"/>
  <c r="EO52" i="3"/>
  <c r="EL26" i="25" s="1"/>
  <c r="CY75" i="23"/>
  <c r="WD55" i="3" s="1"/>
  <c r="UD55" i="3"/>
  <c r="CI75" i="23"/>
  <c r="CA75" i="23"/>
  <c r="QD55" i="3" s="1"/>
  <c r="BS75" i="23"/>
  <c r="OD55" i="3" s="1"/>
  <c r="BK75" i="23"/>
  <c r="MD55" i="3" s="1"/>
  <c r="MF55" i="3" s="1"/>
  <c r="MO55" i="3" s="1"/>
  <c r="BC75" i="23"/>
  <c r="AU75" i="23"/>
  <c r="HQ55" i="3" s="1"/>
  <c r="AM75" i="23"/>
  <c r="FQ55" i="3" s="1"/>
  <c r="FS55" i="3" s="1"/>
  <c r="GB55" i="3" s="1"/>
  <c r="AE75" i="23"/>
  <c r="DD55" i="3" s="1"/>
  <c r="W75" i="23"/>
  <c r="CW75" i="23"/>
  <c r="VQ55" i="3" s="1"/>
  <c r="VS55" i="3" s="1"/>
  <c r="WB55" i="3" s="1"/>
  <c r="CO75" i="23"/>
  <c r="TQ55" i="3" s="1"/>
  <c r="TS55" i="3" s="1"/>
  <c r="UB55" i="3" s="1"/>
  <c r="CG75" i="23"/>
  <c r="RQ55" i="3" s="1"/>
  <c r="RS55" i="3" s="1"/>
  <c r="SB55" i="3" s="1"/>
  <c r="BY75" i="23"/>
  <c r="BQ75" i="23"/>
  <c r="NQ55" i="3" s="1"/>
  <c r="BI75" i="23"/>
  <c r="LQ55" i="3" s="1"/>
  <c r="LS55" i="3" s="1"/>
  <c r="MB55" i="3" s="1"/>
  <c r="BA75" i="23"/>
  <c r="JD55" i="3" s="1"/>
  <c r="JF55" i="3" s="1"/>
  <c r="JO55" i="3" s="1"/>
  <c r="AS75" i="23"/>
  <c r="AK75" i="23"/>
  <c r="FD55" i="3" s="1"/>
  <c r="FF55" i="3" s="1"/>
  <c r="FO55" i="3" s="1"/>
  <c r="CQ55" i="3"/>
  <c r="CS55" i="3" s="1"/>
  <c r="DB55" i="3" s="1"/>
  <c r="CU75" i="23"/>
  <c r="CM75" i="23"/>
  <c r="TD55" i="3" s="1"/>
  <c r="CE75" i="23"/>
  <c r="RD55" i="3" s="1"/>
  <c r="RF55" i="3" s="1"/>
  <c r="RO55" i="3" s="1"/>
  <c r="BW75" i="23"/>
  <c r="PD55" i="3" s="1"/>
  <c r="PF55" i="3" s="1"/>
  <c r="PO55" i="3" s="1"/>
  <c r="BO75" i="23"/>
  <c r="BG75" i="23"/>
  <c r="LD55" i="3" s="1"/>
  <c r="AY75" i="23"/>
  <c r="IQ55" i="3" s="1"/>
  <c r="AQ75" i="23"/>
  <c r="GQ55" i="3" s="1"/>
  <c r="AI75" i="23"/>
  <c r="AA75" i="23"/>
  <c r="CD55" i="3" s="1"/>
  <c r="CF55" i="3" s="1"/>
  <c r="CO55" i="3" s="1"/>
  <c r="AD55" i="3"/>
  <c r="CS75" i="23"/>
  <c r="UQ55" i="3" s="1"/>
  <c r="CK75" i="23"/>
  <c r="QS55" i="3"/>
  <c r="RB55" i="3" s="1"/>
  <c r="BU75" i="23"/>
  <c r="OQ55" i="3" s="1"/>
  <c r="OS55" i="3" s="1"/>
  <c r="PB55" i="3" s="1"/>
  <c r="BM75" i="23"/>
  <c r="MQ55" i="3" s="1"/>
  <c r="MS55" i="3" s="1"/>
  <c r="NB55" i="3" s="1"/>
  <c r="BE75" i="23"/>
  <c r="AW75" i="23"/>
  <c r="ID55" i="3" s="1"/>
  <c r="IF55" i="3" s="1"/>
  <c r="IO55" i="3" s="1"/>
  <c r="AO75" i="23"/>
  <c r="GD55" i="3" s="1"/>
  <c r="GF55" i="3" s="1"/>
  <c r="GO55" i="3" s="1"/>
  <c r="AG75" i="23"/>
  <c r="Y75" i="23"/>
  <c r="HB52" i="3"/>
  <c r="GY26" i="25" s="1"/>
  <c r="GP26" i="25"/>
  <c r="IC26" i="25"/>
  <c r="JB52" i="3"/>
  <c r="IL26" i="25" s="1"/>
  <c r="HC26" i="25"/>
  <c r="IB52" i="3"/>
  <c r="HL26" i="25" s="1"/>
  <c r="VF53" i="3"/>
  <c r="ES53" i="3"/>
  <c r="UO52" i="3"/>
  <c r="UY26" i="25" s="1"/>
  <c r="UP26" i="25"/>
  <c r="NP26" i="25"/>
  <c r="PB52" i="3"/>
  <c r="NY26" i="25" s="1"/>
  <c r="P26" i="25"/>
  <c r="HO52" i="3"/>
  <c r="JL26" i="25" s="1"/>
  <c r="JC26" i="25"/>
  <c r="HF109" i="3"/>
  <c r="JA41" i="25"/>
  <c r="BS109" i="3"/>
  <c r="BN41" i="25"/>
  <c r="JS109" i="3"/>
  <c r="JN41" i="25"/>
  <c r="RO52" i="3"/>
  <c r="RL26" i="25" s="1"/>
  <c r="RC26" i="25"/>
  <c r="QO52" i="3"/>
  <c r="QL26" i="25" s="1"/>
  <c r="QC26" i="25"/>
  <c r="OF53" i="3"/>
  <c r="TS53" i="3"/>
  <c r="OS53" i="3"/>
  <c r="MO52" i="3"/>
  <c r="ML26" i="25" s="1"/>
  <c r="MC26" i="25"/>
  <c r="LP41" i="25"/>
  <c r="MF53" i="3"/>
  <c r="RS53" i="3"/>
  <c r="KB52" i="3"/>
  <c r="JY26" i="25" s="1"/>
  <c r="JP26" i="25"/>
  <c r="KN26" i="25"/>
  <c r="DR52" i="3"/>
  <c r="XF51" i="3"/>
  <c r="UT109" i="3"/>
  <c r="DQ25" i="25"/>
  <c r="WZ25" i="25"/>
  <c r="TH52" i="3"/>
  <c r="TE26" i="25" s="1"/>
  <c r="XG51" i="3"/>
  <c r="LE110" i="3"/>
  <c r="LH110" i="3" s="1"/>
  <c r="WQ110" i="3"/>
  <c r="XE24" i="25"/>
  <c r="UR110" i="3"/>
  <c r="VA110" i="3" s="1"/>
  <c r="XE51" i="3"/>
  <c r="MO26" i="25"/>
  <c r="MR26" i="25" s="1"/>
  <c r="SE109" i="3"/>
  <c r="SH109" i="3" s="1"/>
  <c r="SG53" i="3"/>
  <c r="LH108" i="3"/>
  <c r="WM26" i="25"/>
  <c r="MN41" i="25"/>
  <c r="NE109" i="3"/>
  <c r="NH109" i="3" s="1"/>
  <c r="NA52" i="3"/>
  <c r="MX26" i="25" s="1"/>
  <c r="XF107" i="3"/>
  <c r="WP25" i="25"/>
  <c r="WY25" i="25" s="1"/>
  <c r="LE53" i="3"/>
  <c r="LH53" i="3" s="1"/>
  <c r="UR54" i="3"/>
  <c r="XD108" i="3"/>
  <c r="DT110" i="3"/>
  <c r="DD26" i="25"/>
  <c r="DT109" i="3"/>
  <c r="LG109" i="3"/>
  <c r="LE54" i="3"/>
  <c r="MM41" i="25"/>
  <c r="DM26" i="25"/>
  <c r="DU51" i="3"/>
  <c r="WR52" i="3"/>
  <c r="LD26" i="25"/>
  <c r="SE54" i="3"/>
  <c r="RM41" i="25"/>
  <c r="LH52" i="3"/>
  <c r="LN52" i="3"/>
  <c r="LK26" i="25" s="1"/>
  <c r="LB26" i="25"/>
  <c r="LN109" i="3"/>
  <c r="LH109" i="3"/>
  <c r="ST54" i="3"/>
  <c r="DP54" i="3"/>
  <c r="BG54" i="3"/>
  <c r="BG111" i="3"/>
  <c r="BB41" i="25"/>
  <c r="AZ41" i="25"/>
  <c r="SF111" i="3"/>
  <c r="XH107" i="3"/>
  <c r="DX46" i="25"/>
  <c r="XB46" i="25"/>
  <c r="VB26" i="25"/>
  <c r="UU52" i="3"/>
  <c r="VA52" i="3"/>
  <c r="VK26" i="25" s="1"/>
  <c r="WP53" i="3"/>
  <c r="XC53" i="3" s="1"/>
  <c r="MR53" i="3"/>
  <c r="MT53" i="3"/>
  <c r="SH110" i="3"/>
  <c r="SN110" i="3"/>
  <c r="WR46" i="25"/>
  <c r="XH131" i="3"/>
  <c r="DR46" i="25"/>
  <c r="CO26" i="25"/>
  <c r="CU52" i="3"/>
  <c r="DA52" i="3"/>
  <c r="CX26" i="25" s="1"/>
  <c r="RQ26" i="25"/>
  <c r="SN53" i="3"/>
  <c r="SH53" i="3"/>
  <c r="DA110" i="3"/>
  <c r="CU110" i="3"/>
  <c r="SB26" i="25"/>
  <c r="SU52" i="3"/>
  <c r="TA52" i="3"/>
  <c r="SK26" i="25" s="1"/>
  <c r="OO26" i="25"/>
  <c r="NH52" i="3"/>
  <c r="NN52" i="3"/>
  <c r="OX26" i="25" s="1"/>
  <c r="NH110" i="3"/>
  <c r="NN110" i="3"/>
  <c r="DN110" i="3"/>
  <c r="DH110" i="3"/>
  <c r="NE54" i="3"/>
  <c r="NG54" i="3"/>
  <c r="CR54" i="3"/>
  <c r="CT54" i="3"/>
  <c r="MT54" i="3"/>
  <c r="MR54" i="3"/>
  <c r="MT111" i="3"/>
  <c r="MR111" i="3"/>
  <c r="VD26" i="25"/>
  <c r="NA108" i="3"/>
  <c r="MU108" i="3"/>
  <c r="WR108" i="3"/>
  <c r="XE108" i="3" s="1"/>
  <c r="SU53" i="3"/>
  <c r="TA53" i="3"/>
  <c r="DE25" i="25"/>
  <c r="WO25" i="25"/>
  <c r="WX25" i="25" s="1"/>
  <c r="TG109" i="3"/>
  <c r="TE109" i="3"/>
  <c r="TA109" i="3"/>
  <c r="SU109" i="3"/>
  <c r="CU109" i="3"/>
  <c r="DA109" i="3"/>
  <c r="CR25" i="25"/>
  <c r="OR25" i="25"/>
  <c r="WQ25" i="25"/>
  <c r="DN53" i="3"/>
  <c r="DH53" i="3"/>
  <c r="UU109" i="3"/>
  <c r="VA109" i="3"/>
  <c r="SD26" i="25"/>
  <c r="VE25" i="25"/>
  <c r="TN108" i="3"/>
  <c r="TH108" i="3"/>
  <c r="BN53" i="3"/>
  <c r="BH53" i="3"/>
  <c r="DR53" i="3"/>
  <c r="CU53" i="3"/>
  <c r="DA53" i="3"/>
  <c r="XC52" i="3"/>
  <c r="WT108" i="3"/>
  <c r="XG108" i="3" s="1"/>
  <c r="TN53" i="3"/>
  <c r="TH53" i="3"/>
  <c r="UU53" i="3"/>
  <c r="VA53" i="3"/>
  <c r="DB26" i="25"/>
  <c r="DN52" i="3"/>
  <c r="DK26" i="25" s="1"/>
  <c r="DH52" i="3"/>
  <c r="DT52" i="3"/>
  <c r="DU108" i="3"/>
  <c r="BH110" i="3"/>
  <c r="BN110" i="3"/>
  <c r="DR110" i="3"/>
  <c r="BN109" i="3"/>
  <c r="BH109" i="3"/>
  <c r="DR109" i="3"/>
  <c r="BE26" i="25"/>
  <c r="XH106" i="3"/>
  <c r="NN53" i="3"/>
  <c r="NH53" i="3"/>
  <c r="DT53" i="3"/>
  <c r="DG54" i="3"/>
  <c r="SF54" i="3"/>
  <c r="SO54" i="3" s="1"/>
  <c r="XD46" i="25"/>
  <c r="WU51" i="3"/>
  <c r="MR25" i="25"/>
  <c r="TE25" i="25"/>
  <c r="TE110" i="3"/>
  <c r="TG110" i="3"/>
  <c r="WP109" i="3"/>
  <c r="XC109" i="3" s="1"/>
  <c r="MR109" i="3"/>
  <c r="MT109" i="3"/>
  <c r="SU110" i="3"/>
  <c r="TA110" i="3"/>
  <c r="WT52" i="3"/>
  <c r="DO25" i="25"/>
  <c r="CQ26" i="25"/>
  <c r="SN52" i="3"/>
  <c r="RO26" i="25"/>
  <c r="SH52" i="3"/>
  <c r="OQ26" i="25"/>
  <c r="WX46" i="25"/>
  <c r="WP110" i="3"/>
  <c r="XC110" i="3" s="1"/>
  <c r="MT110" i="3"/>
  <c r="MR110" i="3"/>
  <c r="DH109" i="3"/>
  <c r="DN109" i="3"/>
  <c r="RN41" i="25"/>
  <c r="DP25" i="25"/>
  <c r="US53" i="3"/>
  <c r="TO52" i="3"/>
  <c r="TL26" i="25" s="1"/>
  <c r="TC26" i="25"/>
  <c r="VC26" i="25"/>
  <c r="VB52" i="3"/>
  <c r="VL26" i="25" s="1"/>
  <c r="SS109" i="3"/>
  <c r="SA41" i="25"/>
  <c r="SF53" i="3"/>
  <c r="CP41" i="25"/>
  <c r="DN26" i="25"/>
  <c r="ON41" i="25"/>
  <c r="XA25" i="25"/>
  <c r="NB108" i="3"/>
  <c r="MY41" i="25" s="1"/>
  <c r="MP41" i="25"/>
  <c r="DO52" i="3"/>
  <c r="DL26" i="25" s="1"/>
  <c r="DC26" i="25"/>
  <c r="TF53" i="3"/>
  <c r="LO110" i="3"/>
  <c r="WS110" i="3"/>
  <c r="XB110" i="3" s="1"/>
  <c r="CN41" i="25"/>
  <c r="DB53" i="3"/>
  <c r="US111" i="3"/>
  <c r="VA41" i="25"/>
  <c r="NO53" i="3"/>
  <c r="LO52" i="3"/>
  <c r="LL26" i="25" s="1"/>
  <c r="LC26" i="25"/>
  <c r="WS52" i="3"/>
  <c r="NO109" i="3"/>
  <c r="OY41" i="25" s="1"/>
  <c r="OP41" i="25"/>
  <c r="BO53" i="3"/>
  <c r="MS53" i="3"/>
  <c r="RP26" i="25"/>
  <c r="SO52" i="3"/>
  <c r="NB52" i="3"/>
  <c r="MY26" i="25" s="1"/>
  <c r="MP26" i="25"/>
  <c r="LO53" i="3"/>
  <c r="WY46" i="25"/>
  <c r="DB52" i="3"/>
  <c r="CY26" i="25" s="1"/>
  <c r="CP26" i="25"/>
  <c r="NO52" i="3"/>
  <c r="OY26" i="25" s="1"/>
  <c r="OP26" i="25"/>
  <c r="LO109" i="3"/>
  <c r="AO52" i="3"/>
  <c r="AL26" i="25" s="1"/>
  <c r="AC26" i="25"/>
  <c r="DS52" i="3"/>
  <c r="SS53" i="3"/>
  <c r="WS108" i="3"/>
  <c r="WQ53" i="3"/>
  <c r="WQ109" i="3"/>
  <c r="DO53" i="3"/>
  <c r="XD52" i="3"/>
  <c r="WN26" i="25"/>
  <c r="TB52" i="3"/>
  <c r="SL26" i="25" s="1"/>
  <c r="SC26" i="25"/>
  <c r="BO52" i="3"/>
  <c r="BL26" i="25" s="1"/>
  <c r="BC26" i="25"/>
  <c r="TF109" i="3"/>
  <c r="DQ53" i="3"/>
  <c r="AF53" i="3"/>
  <c r="P111" i="1"/>
  <c r="CX111" i="1" s="1"/>
  <c r="CX53" i="1"/>
  <c r="AO108" i="3"/>
  <c r="DS108" i="3"/>
  <c r="DY46" i="25"/>
  <c r="XC46" i="25"/>
  <c r="P54" i="1"/>
  <c r="CX54" i="1" s="1"/>
  <c r="DQ109" i="3"/>
  <c r="AF109" i="3"/>
  <c r="DQ110" i="3"/>
  <c r="AF110" i="3"/>
  <c r="DG74" i="23"/>
  <c r="D76" i="23"/>
  <c r="D149" i="23"/>
  <c r="KS110" i="3" l="1"/>
  <c r="LB110" i="3" s="1"/>
  <c r="DF55" i="3"/>
  <c r="DO55" i="3" s="1"/>
  <c r="KQ54" i="3"/>
  <c r="LN53" i="3"/>
  <c r="KQ111" i="3"/>
  <c r="KN41" i="25" s="1"/>
  <c r="EA41" i="25"/>
  <c r="DC147" i="23"/>
  <c r="ED55" i="3"/>
  <c r="EF55" i="3" s="1"/>
  <c r="DC75" i="23"/>
  <c r="S111" i="3"/>
  <c r="N41" i="25"/>
  <c r="DC138" i="23"/>
  <c r="DG138" i="23" s="1"/>
  <c r="DG145" i="23"/>
  <c r="Q149" i="23"/>
  <c r="S149" i="23"/>
  <c r="U149" i="23"/>
  <c r="U76" i="23"/>
  <c r="U72" i="23" s="1"/>
  <c r="Q76" i="23"/>
  <c r="Q72" i="23" s="1"/>
  <c r="S76" i="23"/>
  <c r="S72" i="23" s="1"/>
  <c r="AQ55" i="3"/>
  <c r="TA41" i="25"/>
  <c r="DU52" i="3"/>
  <c r="NN109" i="3"/>
  <c r="XE52" i="3"/>
  <c r="CW76" i="23"/>
  <c r="UD56" i="3"/>
  <c r="UO56" i="3" s="1"/>
  <c r="CI76" i="23"/>
  <c r="SD56" i="3" s="1"/>
  <c r="CA76" i="23"/>
  <c r="BS76" i="23"/>
  <c r="OD56" i="3" s="1"/>
  <c r="BK76" i="23"/>
  <c r="MD56" i="3" s="1"/>
  <c r="BC76" i="23"/>
  <c r="JQ56" i="3" s="1"/>
  <c r="JS56" i="3" s="1"/>
  <c r="KB56" i="3" s="1"/>
  <c r="AU76" i="23"/>
  <c r="HQ56" i="3" s="1"/>
  <c r="HS56" i="3" s="1"/>
  <c r="IB56" i="3" s="1"/>
  <c r="AM76" i="23"/>
  <c r="FQ56" i="3" s="1"/>
  <c r="FS56" i="3" s="1"/>
  <c r="GB56" i="3" s="1"/>
  <c r="AE76" i="23"/>
  <c r="DD56" i="3" s="1"/>
  <c r="DF56" i="3" s="1"/>
  <c r="W76" i="23"/>
  <c r="BD56" i="3" s="1"/>
  <c r="BF56" i="3" s="1"/>
  <c r="CU76" i="23"/>
  <c r="VD56" i="3" s="1"/>
  <c r="VF56" i="3" s="1"/>
  <c r="VO56" i="3" s="1"/>
  <c r="CO76" i="23"/>
  <c r="TQ56" i="3" s="1"/>
  <c r="CG76" i="23"/>
  <c r="RQ56" i="3" s="1"/>
  <c r="BY76" i="23"/>
  <c r="PQ56" i="3" s="1"/>
  <c r="PS56" i="3" s="1"/>
  <c r="QB56" i="3" s="1"/>
  <c r="BQ76" i="23"/>
  <c r="NQ56" i="3" s="1"/>
  <c r="NS56" i="3" s="1"/>
  <c r="OB56" i="3" s="1"/>
  <c r="BI76" i="23"/>
  <c r="LQ56" i="3" s="1"/>
  <c r="LS56" i="3" s="1"/>
  <c r="MB56" i="3" s="1"/>
  <c r="BA76" i="23"/>
  <c r="JD56" i="3" s="1"/>
  <c r="JF56" i="3" s="1"/>
  <c r="JO56" i="3" s="1"/>
  <c r="AS76" i="23"/>
  <c r="HD56" i="3" s="1"/>
  <c r="HF56" i="3" s="1"/>
  <c r="HO56" i="3" s="1"/>
  <c r="AK76" i="23"/>
  <c r="CQ56" i="3"/>
  <c r="CS76" i="23"/>
  <c r="UQ56" i="3" s="1"/>
  <c r="US56" i="3" s="1"/>
  <c r="VB56" i="3" s="1"/>
  <c r="CM76" i="23"/>
  <c r="TD56" i="3" s="1"/>
  <c r="TF56" i="3" s="1"/>
  <c r="TO56" i="3" s="1"/>
  <c r="CE76" i="23"/>
  <c r="RD56" i="3" s="1"/>
  <c r="RF56" i="3" s="1"/>
  <c r="RC27" i="25" s="1"/>
  <c r="BW76" i="23"/>
  <c r="PD56" i="3" s="1"/>
  <c r="OA27" i="25" s="1"/>
  <c r="BO76" i="23"/>
  <c r="ND56" i="3" s="1"/>
  <c r="BG76" i="23"/>
  <c r="LD56" i="3" s="1"/>
  <c r="AY76" i="23"/>
  <c r="AQ76" i="23"/>
  <c r="AI76" i="23"/>
  <c r="EQ56" i="3" s="1"/>
  <c r="ES56" i="3" s="1"/>
  <c r="FB56" i="3" s="1"/>
  <c r="AA76" i="23"/>
  <c r="CD56" i="3" s="1"/>
  <c r="CF56" i="3" s="1"/>
  <c r="CO56" i="3" s="1"/>
  <c r="CY76" i="23"/>
  <c r="WD56" i="3" s="1"/>
  <c r="WF56" i="3" s="1"/>
  <c r="WO56" i="3" s="1"/>
  <c r="CK76" i="23"/>
  <c r="SQ56" i="3" s="1"/>
  <c r="SS56" i="3" s="1"/>
  <c r="TB56" i="3" s="1"/>
  <c r="BU76" i="23"/>
  <c r="OQ56" i="3" s="1"/>
  <c r="BM76" i="23"/>
  <c r="MQ56" i="3" s="1"/>
  <c r="BE76" i="23"/>
  <c r="KD56" i="3" s="1"/>
  <c r="KF56" i="3" s="1"/>
  <c r="KO56" i="3" s="1"/>
  <c r="AW76" i="23"/>
  <c r="ID56" i="3" s="1"/>
  <c r="IF56" i="3" s="1"/>
  <c r="IO56" i="3" s="1"/>
  <c r="AO76" i="23"/>
  <c r="GD56" i="3" s="1"/>
  <c r="GF56" i="3" s="1"/>
  <c r="GO56" i="3" s="1"/>
  <c r="AG76" i="23"/>
  <c r="Y76" i="23"/>
  <c r="BQ56" i="3" s="1"/>
  <c r="BS56" i="3" s="1"/>
  <c r="CB56" i="3" s="1"/>
  <c r="Q56" i="3"/>
  <c r="S56" i="3" s="1"/>
  <c r="P27" i="25" s="1"/>
  <c r="SB53" i="3"/>
  <c r="OO53" i="3"/>
  <c r="FB53" i="3"/>
  <c r="BQ55" i="3"/>
  <c r="KD55" i="3"/>
  <c r="SQ55" i="3"/>
  <c r="EQ55" i="3"/>
  <c r="ND55" i="3"/>
  <c r="NF55" i="3" s="1"/>
  <c r="NO55" i="3" s="1"/>
  <c r="VD55" i="3"/>
  <c r="HD55" i="3"/>
  <c r="PQ55" i="3"/>
  <c r="BD55" i="3"/>
  <c r="JQ55" i="3"/>
  <c r="SD55" i="3"/>
  <c r="SF55" i="3" s="1"/>
  <c r="JB53" i="3"/>
  <c r="BS72" i="23"/>
  <c r="IO53" i="3"/>
  <c r="OB53" i="3"/>
  <c r="MO109" i="3"/>
  <c r="ML41" i="25" s="1"/>
  <c r="MC41" i="25"/>
  <c r="UO53" i="3"/>
  <c r="GB53" i="3"/>
  <c r="KO109" i="3"/>
  <c r="KL41" i="25" s="1"/>
  <c r="KC41" i="25"/>
  <c r="VO109" i="3"/>
  <c r="VY41" i="25" s="1"/>
  <c r="VP41" i="25"/>
  <c r="EO111" i="3"/>
  <c r="RO53" i="3"/>
  <c r="WB53" i="3"/>
  <c r="UO109" i="3"/>
  <c r="UY41" i="25" s="1"/>
  <c r="UP41" i="25"/>
  <c r="JO109" i="3"/>
  <c r="IY41" i="25" s="1"/>
  <c r="IP41" i="25"/>
  <c r="CD112" i="3"/>
  <c r="AA146" i="23"/>
  <c r="LD112" i="3"/>
  <c r="BG146" i="23"/>
  <c r="TD112" i="3"/>
  <c r="CM146" i="23"/>
  <c r="FD112" i="3"/>
  <c r="AK146" i="23"/>
  <c r="NQ112" i="3"/>
  <c r="BQ146" i="23"/>
  <c r="VQ112" i="3"/>
  <c r="CW146" i="23"/>
  <c r="HQ112" i="3"/>
  <c r="AU146" i="23"/>
  <c r="QD112" i="3"/>
  <c r="CA146" i="23"/>
  <c r="BQ112" i="3"/>
  <c r="Y146" i="23"/>
  <c r="KD112" i="3"/>
  <c r="BE146" i="23"/>
  <c r="SQ112" i="3"/>
  <c r="CK146" i="23"/>
  <c r="CB109" i="3"/>
  <c r="BY41" i="25" s="1"/>
  <c r="BP41" i="25"/>
  <c r="GS55" i="3"/>
  <c r="UO55" i="3"/>
  <c r="KP26" i="25"/>
  <c r="HB53" i="3"/>
  <c r="VS111" i="3"/>
  <c r="UA41" i="25"/>
  <c r="CF111" i="3"/>
  <c r="CA41" i="25"/>
  <c r="QF111" i="3"/>
  <c r="QA41" i="25"/>
  <c r="PO109" i="3"/>
  <c r="OL41" i="25" s="1"/>
  <c r="OC41" i="25"/>
  <c r="CB53" i="3"/>
  <c r="GO109" i="3"/>
  <c r="GL41" i="25" s="1"/>
  <c r="GC41" i="25"/>
  <c r="UB109" i="3"/>
  <c r="TY41" i="25" s="1"/>
  <c r="TP41" i="25"/>
  <c r="CO53" i="3"/>
  <c r="OB109" i="3"/>
  <c r="NL41" i="25" s="1"/>
  <c r="NC41" i="25"/>
  <c r="KO53" i="3"/>
  <c r="KB53" i="3"/>
  <c r="WO109" i="3"/>
  <c r="WL41" i="25" s="1"/>
  <c r="WC41" i="25"/>
  <c r="JB109" i="3"/>
  <c r="IL41" i="25" s="1"/>
  <c r="IC41" i="25"/>
  <c r="EQ112" i="3"/>
  <c r="AI146" i="23"/>
  <c r="ND112" i="3"/>
  <c r="BO146" i="23"/>
  <c r="VD112" i="3"/>
  <c r="CU146" i="23"/>
  <c r="HD112" i="3"/>
  <c r="AS146" i="23"/>
  <c r="PQ112" i="3"/>
  <c r="BY146" i="23"/>
  <c r="BD112" i="3"/>
  <c r="BF112" i="3" s="1"/>
  <c r="W146" i="23"/>
  <c r="JQ112" i="3"/>
  <c r="BC146" i="23"/>
  <c r="UD112" i="3"/>
  <c r="ED112" i="3"/>
  <c r="AG146" i="23"/>
  <c r="MQ112" i="3"/>
  <c r="BM146" i="23"/>
  <c r="UQ112" i="3"/>
  <c r="CS146" i="23"/>
  <c r="CU149" i="23"/>
  <c r="CM149" i="23"/>
  <c r="CE149" i="23"/>
  <c r="BW149" i="23"/>
  <c r="BO149" i="23"/>
  <c r="BG149" i="23"/>
  <c r="AY149" i="23"/>
  <c r="AQ149" i="23"/>
  <c r="AI149" i="23"/>
  <c r="AA149" i="23"/>
  <c r="CS149" i="23"/>
  <c r="CK149" i="23"/>
  <c r="BU149" i="23"/>
  <c r="BM149" i="23"/>
  <c r="BE149" i="23"/>
  <c r="AW149" i="23"/>
  <c r="AO149" i="23"/>
  <c r="AG149" i="23"/>
  <c r="Y149" i="23"/>
  <c r="CY149" i="23"/>
  <c r="CI149" i="23"/>
  <c r="CA149" i="23"/>
  <c r="BS149" i="23"/>
  <c r="BK149" i="23"/>
  <c r="BC149" i="23"/>
  <c r="AU149" i="23"/>
  <c r="AM149" i="23"/>
  <c r="AE149" i="23"/>
  <c r="W149" i="23"/>
  <c r="CW149" i="23"/>
  <c r="CO149" i="23"/>
  <c r="CG149" i="23"/>
  <c r="BY149" i="23"/>
  <c r="BQ149" i="23"/>
  <c r="BI149" i="23"/>
  <c r="BA149" i="23"/>
  <c r="AS149" i="23"/>
  <c r="AK149" i="23"/>
  <c r="MO53" i="3"/>
  <c r="UB53" i="3"/>
  <c r="EO54" i="3"/>
  <c r="KS54" i="3"/>
  <c r="VO53" i="3"/>
  <c r="IS55" i="3"/>
  <c r="OF55" i="3"/>
  <c r="OO55" i="3" s="1"/>
  <c r="WF55" i="3"/>
  <c r="IB53" i="3"/>
  <c r="EO109" i="3"/>
  <c r="KS109" i="3"/>
  <c r="EC41" i="25"/>
  <c r="EO53" i="3"/>
  <c r="KS53" i="3"/>
  <c r="JO53" i="3"/>
  <c r="GO53" i="3"/>
  <c r="MB53" i="3"/>
  <c r="WO53" i="3"/>
  <c r="FB109" i="3"/>
  <c r="EY41" i="25" s="1"/>
  <c r="EP41" i="25"/>
  <c r="QB109" i="3"/>
  <c r="PL41" i="25" s="1"/>
  <c r="PC41" i="25"/>
  <c r="BI72" i="23"/>
  <c r="FO53" i="3"/>
  <c r="QO53" i="3"/>
  <c r="HB109" i="3"/>
  <c r="GY41" i="25" s="1"/>
  <c r="GP41" i="25"/>
  <c r="CI146" i="23"/>
  <c r="SD112" i="3"/>
  <c r="GQ112" i="3"/>
  <c r="AQ146" i="23"/>
  <c r="PD112" i="3"/>
  <c r="BW146" i="23"/>
  <c r="AQ112" i="3"/>
  <c r="AS112" i="3" s="1"/>
  <c r="JD112" i="3"/>
  <c r="BA146" i="23"/>
  <c r="RQ112" i="3"/>
  <c r="CG146" i="23"/>
  <c r="DD112" i="3"/>
  <c r="DF112" i="3" s="1"/>
  <c r="AE146" i="23"/>
  <c r="MD112" i="3"/>
  <c r="BK146" i="23"/>
  <c r="WD112" i="3"/>
  <c r="CY146" i="23"/>
  <c r="GD112" i="3"/>
  <c r="AO146" i="23"/>
  <c r="OQ112" i="3"/>
  <c r="BU146" i="23"/>
  <c r="BB53" i="3"/>
  <c r="PB53" i="3"/>
  <c r="KB109" i="3"/>
  <c r="JY41" i="25" s="1"/>
  <c r="JP41" i="25"/>
  <c r="HO109" i="3"/>
  <c r="JL41" i="25" s="1"/>
  <c r="JC41" i="25"/>
  <c r="NS55" i="3"/>
  <c r="OB55" i="3" s="1"/>
  <c r="HS55" i="3"/>
  <c r="QF55" i="3"/>
  <c r="QO55" i="3" s="1"/>
  <c r="FO109" i="3"/>
  <c r="FL41" i="25" s="1"/>
  <c r="FC41" i="25"/>
  <c r="IF111" i="3"/>
  <c r="HN41" i="25"/>
  <c r="BU72" i="23"/>
  <c r="CO72" i="23"/>
  <c r="SB109" i="3"/>
  <c r="SY41" i="25" s="1"/>
  <c r="SP41" i="25"/>
  <c r="HO53" i="3"/>
  <c r="OO109" i="3"/>
  <c r="PY41" i="25" s="1"/>
  <c r="PP41" i="25"/>
  <c r="RO109" i="3"/>
  <c r="RL41" i="25" s="1"/>
  <c r="RC41" i="25"/>
  <c r="PO53" i="3"/>
  <c r="AN41" i="25"/>
  <c r="AM72" i="23"/>
  <c r="RB53" i="3"/>
  <c r="QB53" i="3"/>
  <c r="GB109" i="3"/>
  <c r="FY41" i="25" s="1"/>
  <c r="FP41" i="25"/>
  <c r="PB109" i="3"/>
  <c r="NY41" i="25" s="1"/>
  <c r="NP41" i="25"/>
  <c r="AD112" i="3"/>
  <c r="IQ112" i="3"/>
  <c r="AY146" i="23"/>
  <c r="RD112" i="3"/>
  <c r="CE146" i="23"/>
  <c r="CQ112" i="3"/>
  <c r="LQ112" i="3"/>
  <c r="BI146" i="23"/>
  <c r="TQ112" i="3"/>
  <c r="CO146" i="23"/>
  <c r="FQ112" i="3"/>
  <c r="AM146" i="23"/>
  <c r="OD112" i="3"/>
  <c r="BS146" i="23"/>
  <c r="Q112" i="3"/>
  <c r="ID112" i="3"/>
  <c r="AW146" i="23"/>
  <c r="LN110" i="3"/>
  <c r="UT54" i="3"/>
  <c r="XD25" i="25"/>
  <c r="SE111" i="3"/>
  <c r="RO41" i="25" s="1"/>
  <c r="SN109" i="3"/>
  <c r="SG111" i="3"/>
  <c r="RQ41" i="25" s="1"/>
  <c r="WR25" i="25"/>
  <c r="XD110" i="3"/>
  <c r="SG54" i="3"/>
  <c r="WS109" i="3"/>
  <c r="XB109" i="3" s="1"/>
  <c r="WZ26" i="25"/>
  <c r="UU110" i="3"/>
  <c r="SR54" i="3"/>
  <c r="SU54" i="3" s="1"/>
  <c r="XC25" i="25"/>
  <c r="DO26" i="25"/>
  <c r="DX26" i="25" s="1"/>
  <c r="WS53" i="3"/>
  <c r="DR25" i="25"/>
  <c r="WT109" i="3"/>
  <c r="XG109" i="3" s="1"/>
  <c r="DU110" i="3"/>
  <c r="WP111" i="3"/>
  <c r="UT55" i="3"/>
  <c r="XD109" i="3"/>
  <c r="LG54" i="3"/>
  <c r="XF108" i="3"/>
  <c r="LG55" i="3"/>
  <c r="ST55" i="3"/>
  <c r="MO41" i="25"/>
  <c r="LG111" i="3"/>
  <c r="LE111" i="3"/>
  <c r="KZ41" i="25"/>
  <c r="MM42" i="25"/>
  <c r="LN54" i="3"/>
  <c r="LH54" i="3"/>
  <c r="LE26" i="25"/>
  <c r="AZ42" i="25"/>
  <c r="BG112" i="3"/>
  <c r="DG55" i="3"/>
  <c r="NG55" i="3"/>
  <c r="NE55" i="3"/>
  <c r="SZ42" i="25"/>
  <c r="TG112" i="3"/>
  <c r="TE112" i="3"/>
  <c r="WT110" i="3"/>
  <c r="XG110" i="3" s="1"/>
  <c r="RR26" i="25"/>
  <c r="TG54" i="3"/>
  <c r="TE54" i="3"/>
  <c r="DH54" i="3"/>
  <c r="DN54" i="3"/>
  <c r="EA109" i="3"/>
  <c r="DG111" i="3"/>
  <c r="CZ41" i="25"/>
  <c r="CT111" i="3"/>
  <c r="CR111" i="3"/>
  <c r="CM41" i="25"/>
  <c r="SE26" i="25"/>
  <c r="VE26" i="25"/>
  <c r="TG111" i="3"/>
  <c r="TE111" i="3"/>
  <c r="TB41" i="25" s="1"/>
  <c r="BD41" i="25"/>
  <c r="BN54" i="3"/>
  <c r="BH54" i="3"/>
  <c r="DR54" i="3"/>
  <c r="SZ41" i="25"/>
  <c r="SG55" i="3"/>
  <c r="SE55" i="3"/>
  <c r="CT55" i="3"/>
  <c r="CR55" i="3"/>
  <c r="WQ26" i="25"/>
  <c r="DU109" i="3"/>
  <c r="DQ26" i="25"/>
  <c r="XG52" i="3"/>
  <c r="MQ41" i="25"/>
  <c r="DU53" i="3"/>
  <c r="MU54" i="3"/>
  <c r="NA54" i="3"/>
  <c r="DA54" i="3"/>
  <c r="CU54" i="3"/>
  <c r="WO26" i="25"/>
  <c r="SO111" i="3"/>
  <c r="RP41" i="25"/>
  <c r="DP111" i="3"/>
  <c r="DT54" i="3"/>
  <c r="TN110" i="3"/>
  <c r="TH110" i="3"/>
  <c r="NG111" i="3"/>
  <c r="NE111" i="3"/>
  <c r="OM41" i="25"/>
  <c r="EA110" i="3"/>
  <c r="ST111" i="3"/>
  <c r="SR111" i="3"/>
  <c r="RZ41" i="25"/>
  <c r="WU108" i="3"/>
  <c r="XH108" i="3" s="1"/>
  <c r="MU111" i="3"/>
  <c r="NA111" i="3"/>
  <c r="UT111" i="3"/>
  <c r="UR111" i="3"/>
  <c r="UZ41" i="25"/>
  <c r="SH54" i="3"/>
  <c r="SN54" i="3"/>
  <c r="WT53" i="3"/>
  <c r="XG53" i="3" s="1"/>
  <c r="UU54" i="3"/>
  <c r="VA54" i="3"/>
  <c r="DP55" i="3"/>
  <c r="BG55" i="3"/>
  <c r="XF52" i="3"/>
  <c r="NA110" i="3"/>
  <c r="MU110" i="3"/>
  <c r="WR110" i="3"/>
  <c r="XA110" i="3" s="1"/>
  <c r="XB25" i="25"/>
  <c r="DX25" i="25"/>
  <c r="MU109" i="3"/>
  <c r="NA109" i="3"/>
  <c r="WR109" i="3"/>
  <c r="XA109" i="3" s="1"/>
  <c r="WU52" i="3"/>
  <c r="DE26" i="25"/>
  <c r="TH109" i="3"/>
  <c r="TN109" i="3"/>
  <c r="WP54" i="3"/>
  <c r="XC54" i="3" s="1"/>
  <c r="NH54" i="3"/>
  <c r="NN54" i="3"/>
  <c r="OR26" i="25"/>
  <c r="CR26" i="25"/>
  <c r="XE46" i="25"/>
  <c r="MU53" i="3"/>
  <c r="NA53" i="3"/>
  <c r="WR53" i="3"/>
  <c r="BN111" i="3"/>
  <c r="BK41" i="25" s="1"/>
  <c r="BH111" i="3"/>
  <c r="BE41" i="25" s="1"/>
  <c r="XH51" i="3"/>
  <c r="DY25" i="25"/>
  <c r="NB53" i="3"/>
  <c r="WP26" i="25"/>
  <c r="TB109" i="3"/>
  <c r="SL41" i="25" s="1"/>
  <c r="SC41" i="25"/>
  <c r="P112" i="1"/>
  <c r="CX112" i="1" s="1"/>
  <c r="TO109" i="3"/>
  <c r="TL41" i="25" s="1"/>
  <c r="TC41" i="25"/>
  <c r="WQ54" i="3"/>
  <c r="LF54" i="3"/>
  <c r="TB53" i="3"/>
  <c r="DP26" i="25"/>
  <c r="VB111" i="3"/>
  <c r="VL41" i="25" s="1"/>
  <c r="VC41" i="25"/>
  <c r="WQ111" i="3"/>
  <c r="LF111" i="3"/>
  <c r="LA41" i="25"/>
  <c r="SO53" i="3"/>
  <c r="DA41" i="25"/>
  <c r="BA41" i="25"/>
  <c r="NF54" i="3"/>
  <c r="TO53" i="3"/>
  <c r="XA26" i="25"/>
  <c r="VB53" i="3"/>
  <c r="LF55" i="3"/>
  <c r="DQ111" i="3"/>
  <c r="AF111" i="3"/>
  <c r="AC41" i="25" s="1"/>
  <c r="AO110" i="3"/>
  <c r="DS110" i="3"/>
  <c r="P55" i="1"/>
  <c r="CX55" i="1" s="1"/>
  <c r="AO109" i="3"/>
  <c r="DS109" i="3"/>
  <c r="AA41" i="25"/>
  <c r="DQ54" i="3"/>
  <c r="AF54" i="3"/>
  <c r="XD53" i="3"/>
  <c r="AO53" i="3"/>
  <c r="DS53" i="3"/>
  <c r="D150" i="23"/>
  <c r="D115" i="23"/>
  <c r="AZ27" i="25"/>
  <c r="D78" i="23"/>
  <c r="DG75" i="23"/>
  <c r="BF55" i="3" l="1"/>
  <c r="BO55" i="3" s="1"/>
  <c r="AS55" i="3"/>
  <c r="BB55" i="3" s="1"/>
  <c r="LN27" i="25"/>
  <c r="AO72" i="23"/>
  <c r="GA27" i="25"/>
  <c r="DC149" i="23"/>
  <c r="DG149" i="23" s="1"/>
  <c r="ED56" i="3"/>
  <c r="EA27" i="25" s="1"/>
  <c r="DC76" i="23"/>
  <c r="DC146" i="23"/>
  <c r="DG146" i="23" s="1"/>
  <c r="DG147" i="23"/>
  <c r="CE72" i="23"/>
  <c r="AB111" i="3"/>
  <c r="P41" i="25"/>
  <c r="AQ56" i="3"/>
  <c r="AS56" i="3" s="1"/>
  <c r="U115" i="23"/>
  <c r="U114" i="23" s="1"/>
  <c r="Q115" i="23"/>
  <c r="Q114" i="23" s="1"/>
  <c r="S115" i="23"/>
  <c r="S114" i="23" s="1"/>
  <c r="AD56" i="3"/>
  <c r="AA27" i="25" s="1"/>
  <c r="Q150" i="23"/>
  <c r="S150" i="23"/>
  <c r="U150" i="23"/>
  <c r="AQ114" i="3" s="1"/>
  <c r="Q78" i="23"/>
  <c r="S78" i="23"/>
  <c r="U78" i="23"/>
  <c r="RA27" i="25"/>
  <c r="AS72" i="23"/>
  <c r="CS72" i="23"/>
  <c r="W72" i="23"/>
  <c r="BC72" i="23"/>
  <c r="BY72" i="23"/>
  <c r="BA72" i="23"/>
  <c r="BW72" i="23"/>
  <c r="IN27" i="25"/>
  <c r="AE72" i="23"/>
  <c r="AG72" i="23"/>
  <c r="CY72" i="23"/>
  <c r="CG72" i="23"/>
  <c r="IP27" i="25"/>
  <c r="BK72" i="23"/>
  <c r="BM72" i="23"/>
  <c r="AW72" i="23"/>
  <c r="BQ72" i="23"/>
  <c r="CM72" i="23"/>
  <c r="FN27" i="25"/>
  <c r="WN41" i="25"/>
  <c r="BG72" i="23"/>
  <c r="AU72" i="23"/>
  <c r="HP27" i="25"/>
  <c r="AA72" i="23"/>
  <c r="CU72" i="23"/>
  <c r="HA27" i="25"/>
  <c r="CA27" i="25"/>
  <c r="N27" i="25"/>
  <c r="HN27" i="25"/>
  <c r="CI72" i="23"/>
  <c r="BO72" i="23"/>
  <c r="KQ55" i="3"/>
  <c r="GL27" i="25"/>
  <c r="HY27" i="25"/>
  <c r="CL27" i="25"/>
  <c r="LP27" i="25"/>
  <c r="LY27" i="25"/>
  <c r="FY27" i="25"/>
  <c r="GC27" i="25"/>
  <c r="EL41" i="25"/>
  <c r="FP27" i="25"/>
  <c r="WA27" i="25"/>
  <c r="IY27" i="25"/>
  <c r="CC27" i="25"/>
  <c r="UN27" i="25"/>
  <c r="WC27" i="25"/>
  <c r="HN42" i="25"/>
  <c r="IF112" i="3"/>
  <c r="PN42" i="25"/>
  <c r="OF112" i="3"/>
  <c r="TN42" i="25"/>
  <c r="TS112" i="3"/>
  <c r="IA42" i="25"/>
  <c r="IS112" i="3"/>
  <c r="IO111" i="3"/>
  <c r="HY41" i="25" s="1"/>
  <c r="HP41" i="25"/>
  <c r="GA42" i="25"/>
  <c r="GF112" i="3"/>
  <c r="MA42" i="25"/>
  <c r="MF112" i="3"/>
  <c r="SN42" i="25"/>
  <c r="RS112" i="3"/>
  <c r="AN42" i="25"/>
  <c r="GN42" i="25"/>
  <c r="GS112" i="3"/>
  <c r="CQ113" i="3"/>
  <c r="CS113" i="3" s="1"/>
  <c r="LQ113" i="3"/>
  <c r="TQ113" i="3"/>
  <c r="FQ113" i="3"/>
  <c r="OD113" i="3"/>
  <c r="WD113" i="3"/>
  <c r="GD113" i="3"/>
  <c r="OQ113" i="3"/>
  <c r="AD113" i="3"/>
  <c r="IQ113" i="3"/>
  <c r="RD113" i="3"/>
  <c r="EA42" i="25"/>
  <c r="KQ112" i="3"/>
  <c r="KN42" i="25" s="1"/>
  <c r="EF112" i="3"/>
  <c r="JN42" i="25"/>
  <c r="JS112" i="3"/>
  <c r="PA42" i="25"/>
  <c r="PS112" i="3"/>
  <c r="VN42" i="25"/>
  <c r="VF112" i="3"/>
  <c r="EN42" i="25"/>
  <c r="ES112" i="3"/>
  <c r="CO111" i="3"/>
  <c r="CL41" i="25" s="1"/>
  <c r="CC41" i="25"/>
  <c r="EO55" i="3"/>
  <c r="KA42" i="25"/>
  <c r="KF112" i="3"/>
  <c r="QA42" i="25"/>
  <c r="QF112" i="3"/>
  <c r="UA42" i="25"/>
  <c r="VS112" i="3"/>
  <c r="FA42" i="25"/>
  <c r="FF112" i="3"/>
  <c r="NL27" i="25"/>
  <c r="AI72" i="23"/>
  <c r="BE72" i="23"/>
  <c r="AB56" i="3"/>
  <c r="FD56" i="3"/>
  <c r="AK72" i="23"/>
  <c r="QD56" i="3"/>
  <c r="CA72" i="23"/>
  <c r="NA27" i="25"/>
  <c r="CU150" i="23"/>
  <c r="VD114" i="3" s="1"/>
  <c r="VF114" i="3" s="1"/>
  <c r="VO114" i="3" s="1"/>
  <c r="CM150" i="23"/>
  <c r="TD114" i="3" s="1"/>
  <c r="TF114" i="3" s="1"/>
  <c r="TO114" i="3" s="1"/>
  <c r="CE150" i="23"/>
  <c r="RD114" i="3" s="1"/>
  <c r="RF114" i="3" s="1"/>
  <c r="RO114" i="3" s="1"/>
  <c r="CS150" i="23"/>
  <c r="UQ114" i="3" s="1"/>
  <c r="US114" i="3" s="1"/>
  <c r="VB114" i="3" s="1"/>
  <c r="CK150" i="23"/>
  <c r="SQ114" i="3" s="1"/>
  <c r="SS114" i="3" s="1"/>
  <c r="TB114" i="3" s="1"/>
  <c r="QS114" i="3"/>
  <c r="RB114" i="3" s="1"/>
  <c r="BU150" i="23"/>
  <c r="OQ114" i="3" s="1"/>
  <c r="OS114" i="3" s="1"/>
  <c r="PB114" i="3" s="1"/>
  <c r="BM150" i="23"/>
  <c r="MQ114" i="3" s="1"/>
  <c r="BE150" i="23"/>
  <c r="KD114" i="3" s="1"/>
  <c r="KF114" i="3" s="1"/>
  <c r="KO114" i="3" s="1"/>
  <c r="AW150" i="23"/>
  <c r="ID114" i="3" s="1"/>
  <c r="IF114" i="3" s="1"/>
  <c r="IO114" i="3" s="1"/>
  <c r="AO150" i="23"/>
  <c r="GD114" i="3" s="1"/>
  <c r="GF114" i="3" s="1"/>
  <c r="GO114" i="3" s="1"/>
  <c r="AG150" i="23"/>
  <c r="Y150" i="23"/>
  <c r="BQ114" i="3" s="1"/>
  <c r="BS114" i="3" s="1"/>
  <c r="CB114" i="3" s="1"/>
  <c r="CW150" i="23"/>
  <c r="VQ114" i="3" s="1"/>
  <c r="VS114" i="3" s="1"/>
  <c r="WB114" i="3" s="1"/>
  <c r="CG150" i="23"/>
  <c r="RQ114" i="3" s="1"/>
  <c r="RS114" i="3" s="1"/>
  <c r="SB114" i="3" s="1"/>
  <c r="BS150" i="23"/>
  <c r="OD114" i="3" s="1"/>
  <c r="OF114" i="3" s="1"/>
  <c r="OO114" i="3" s="1"/>
  <c r="BI150" i="23"/>
  <c r="LQ114" i="3" s="1"/>
  <c r="LS114" i="3" s="1"/>
  <c r="MB114" i="3" s="1"/>
  <c r="AY150" i="23"/>
  <c r="IQ114" i="3" s="1"/>
  <c r="IS114" i="3" s="1"/>
  <c r="JB114" i="3" s="1"/>
  <c r="AM150" i="23"/>
  <c r="FQ114" i="3" s="1"/>
  <c r="FS114" i="3" s="1"/>
  <c r="GB114" i="3" s="1"/>
  <c r="CQ114" i="3"/>
  <c r="CS114" i="3" s="1"/>
  <c r="DB114" i="3" s="1"/>
  <c r="AD114" i="3"/>
  <c r="UD114" i="3"/>
  <c r="UO114" i="3" s="1"/>
  <c r="CA150" i="23"/>
  <c r="QD114" i="3" s="1"/>
  <c r="QF114" i="3" s="1"/>
  <c r="QO114" i="3" s="1"/>
  <c r="BQ150" i="23"/>
  <c r="NQ114" i="3" s="1"/>
  <c r="NS114" i="3" s="1"/>
  <c r="OB114" i="3" s="1"/>
  <c r="BG150" i="23"/>
  <c r="LD114" i="3" s="1"/>
  <c r="AU150" i="23"/>
  <c r="HQ114" i="3" s="1"/>
  <c r="HS114" i="3" s="1"/>
  <c r="IB114" i="3" s="1"/>
  <c r="AK150" i="23"/>
  <c r="FD114" i="3" s="1"/>
  <c r="FF114" i="3" s="1"/>
  <c r="FO114" i="3" s="1"/>
  <c r="AA150" i="23"/>
  <c r="CD114" i="3" s="1"/>
  <c r="CF114" i="3" s="1"/>
  <c r="CO114" i="3" s="1"/>
  <c r="Q114" i="3"/>
  <c r="S114" i="3" s="1"/>
  <c r="CO150" i="23"/>
  <c r="TQ114" i="3" s="1"/>
  <c r="TS114" i="3" s="1"/>
  <c r="UB114" i="3" s="1"/>
  <c r="BY150" i="23"/>
  <c r="PQ114" i="3" s="1"/>
  <c r="PS114" i="3" s="1"/>
  <c r="QB114" i="3" s="1"/>
  <c r="BO150" i="23"/>
  <c r="ND114" i="3" s="1"/>
  <c r="BC150" i="23"/>
  <c r="JQ114" i="3" s="1"/>
  <c r="JS114" i="3" s="1"/>
  <c r="KB114" i="3" s="1"/>
  <c r="AS150" i="23"/>
  <c r="HD114" i="3" s="1"/>
  <c r="HF114" i="3" s="1"/>
  <c r="HO114" i="3" s="1"/>
  <c r="AI150" i="23"/>
  <c r="EQ114" i="3" s="1"/>
  <c r="ES114" i="3" s="1"/>
  <c r="FB114" i="3" s="1"/>
  <c r="W150" i="23"/>
  <c r="BD114" i="3" s="1"/>
  <c r="CY150" i="23"/>
  <c r="WD114" i="3" s="1"/>
  <c r="WF114" i="3" s="1"/>
  <c r="WO114" i="3" s="1"/>
  <c r="CI150" i="23"/>
  <c r="SD114" i="3" s="1"/>
  <c r="BW150" i="23"/>
  <c r="PD114" i="3" s="1"/>
  <c r="PF114" i="3" s="1"/>
  <c r="PO114" i="3" s="1"/>
  <c r="BK150" i="23"/>
  <c r="MD114" i="3" s="1"/>
  <c r="MF114" i="3" s="1"/>
  <c r="MO114" i="3" s="1"/>
  <c r="BA150" i="23"/>
  <c r="JD114" i="3" s="1"/>
  <c r="JF114" i="3" s="1"/>
  <c r="JO114" i="3" s="1"/>
  <c r="AQ150" i="23"/>
  <c r="GQ114" i="3" s="1"/>
  <c r="GS114" i="3" s="1"/>
  <c r="HB114" i="3" s="1"/>
  <c r="AE150" i="23"/>
  <c r="DD114" i="3" s="1"/>
  <c r="WO55" i="3"/>
  <c r="WL27" i="25" s="1"/>
  <c r="JB55" i="3"/>
  <c r="FD113" i="3"/>
  <c r="NQ113" i="3"/>
  <c r="VQ113" i="3"/>
  <c r="HQ113" i="3"/>
  <c r="QD113" i="3"/>
  <c r="Q113" i="3"/>
  <c r="ID113" i="3"/>
  <c r="CD113" i="3"/>
  <c r="LD113" i="3"/>
  <c r="TD113" i="3"/>
  <c r="KS111" i="3"/>
  <c r="LB111" i="3" s="1"/>
  <c r="JS55" i="3"/>
  <c r="JN27" i="25"/>
  <c r="PS55" i="3"/>
  <c r="PA27" i="25"/>
  <c r="VF55" i="3"/>
  <c r="VN27" i="25"/>
  <c r="ES55" i="3"/>
  <c r="EN27" i="25"/>
  <c r="KF55" i="3"/>
  <c r="KA27" i="25"/>
  <c r="QN42" i="25"/>
  <c r="QS112" i="3"/>
  <c r="N42" i="25"/>
  <c r="S112" i="3"/>
  <c r="P42" i="25" s="1"/>
  <c r="FN42" i="25"/>
  <c r="FS112" i="3"/>
  <c r="LN42" i="25"/>
  <c r="LS112" i="3"/>
  <c r="RA42" i="25"/>
  <c r="RF112" i="3"/>
  <c r="BB111" i="3"/>
  <c r="AY41" i="25" s="1"/>
  <c r="AP41" i="25"/>
  <c r="NN42" i="25"/>
  <c r="OS112" i="3"/>
  <c r="WA42" i="25"/>
  <c r="WF112" i="3"/>
  <c r="IN42" i="25"/>
  <c r="JF112" i="3"/>
  <c r="OA42" i="25"/>
  <c r="PF112" i="3"/>
  <c r="LB109" i="3"/>
  <c r="HD113" i="3"/>
  <c r="PQ113" i="3"/>
  <c r="BD113" i="3"/>
  <c r="BF113" i="3" s="1"/>
  <c r="JQ113" i="3"/>
  <c r="SD113" i="3"/>
  <c r="BQ113" i="3"/>
  <c r="KD113" i="3"/>
  <c r="SQ113" i="3"/>
  <c r="EQ113" i="3"/>
  <c r="ND113" i="3"/>
  <c r="NF113" i="3" s="1"/>
  <c r="VD113" i="3"/>
  <c r="UN42" i="25"/>
  <c r="JA42" i="25"/>
  <c r="HF112" i="3"/>
  <c r="QO111" i="3"/>
  <c r="QL41" i="25" s="1"/>
  <c r="QC41" i="25"/>
  <c r="WB111" i="3"/>
  <c r="UL41" i="25" s="1"/>
  <c r="UC41" i="25"/>
  <c r="BN42" i="25"/>
  <c r="BS112" i="3"/>
  <c r="HA42" i="25"/>
  <c r="HS112" i="3"/>
  <c r="NA42" i="25"/>
  <c r="NS112" i="3"/>
  <c r="CA42" i="25"/>
  <c r="CF112" i="3"/>
  <c r="UY27" i="25"/>
  <c r="CK72" i="23"/>
  <c r="Y72" i="23"/>
  <c r="GQ56" i="3"/>
  <c r="AQ72" i="23"/>
  <c r="PF56" i="3"/>
  <c r="RS56" i="3"/>
  <c r="SN27" i="25"/>
  <c r="MF56" i="3"/>
  <c r="MA27" i="25"/>
  <c r="CY115" i="23"/>
  <c r="CI115" i="23"/>
  <c r="CA115" i="23"/>
  <c r="BS115" i="23"/>
  <c r="BK115" i="23"/>
  <c r="BC115" i="23"/>
  <c r="AU115" i="23"/>
  <c r="AM115" i="23"/>
  <c r="AE115" i="23"/>
  <c r="W115" i="23"/>
  <c r="CW115" i="23"/>
  <c r="CO115" i="23"/>
  <c r="CG115" i="23"/>
  <c r="BY115" i="23"/>
  <c r="BQ115" i="23"/>
  <c r="BI115" i="23"/>
  <c r="BA115" i="23"/>
  <c r="AS115" i="23"/>
  <c r="AK115" i="23"/>
  <c r="CU115" i="23"/>
  <c r="CM115" i="23"/>
  <c r="CE115" i="23"/>
  <c r="BW115" i="23"/>
  <c r="BO115" i="23"/>
  <c r="BG115" i="23"/>
  <c r="AY115" i="23"/>
  <c r="AQ115" i="23"/>
  <c r="AI115" i="23"/>
  <c r="AA115" i="23"/>
  <c r="CS115" i="23"/>
  <c r="CK115" i="23"/>
  <c r="BU115" i="23"/>
  <c r="BM115" i="23"/>
  <c r="BE115" i="23"/>
  <c r="AW115" i="23"/>
  <c r="AO115" i="23"/>
  <c r="AG115" i="23"/>
  <c r="Y115" i="23"/>
  <c r="CW78" i="23"/>
  <c r="CO78" i="23"/>
  <c r="CG78" i="23"/>
  <c r="BY78" i="23"/>
  <c r="BQ78" i="23"/>
  <c r="BI78" i="23"/>
  <c r="BA78" i="23"/>
  <c r="AS78" i="23"/>
  <c r="AK78" i="23"/>
  <c r="CU78" i="23"/>
  <c r="CM78" i="23"/>
  <c r="CE78" i="23"/>
  <c r="BW78" i="23"/>
  <c r="BO78" i="23"/>
  <c r="BG78" i="23"/>
  <c r="AY78" i="23"/>
  <c r="AQ78" i="23"/>
  <c r="AI78" i="23"/>
  <c r="AA78" i="23"/>
  <c r="CS78" i="23"/>
  <c r="CK78" i="23"/>
  <c r="BU78" i="23"/>
  <c r="BM78" i="23"/>
  <c r="BE78" i="23"/>
  <c r="AW78" i="23"/>
  <c r="AO78" i="23"/>
  <c r="AG78" i="23"/>
  <c r="Y78" i="23"/>
  <c r="CY78" i="23"/>
  <c r="CI78" i="23"/>
  <c r="CA78" i="23"/>
  <c r="BS78" i="23"/>
  <c r="BK78" i="23"/>
  <c r="BC78" i="23"/>
  <c r="AU78" i="23"/>
  <c r="AM78" i="23"/>
  <c r="AE78" i="23"/>
  <c r="W78" i="23"/>
  <c r="IB55" i="3"/>
  <c r="HL27" i="25" s="1"/>
  <c r="HC27" i="25"/>
  <c r="AQ113" i="3"/>
  <c r="AS113" i="3" s="1"/>
  <c r="JD113" i="3"/>
  <c r="RQ113" i="3"/>
  <c r="DD113" i="3"/>
  <c r="DF113" i="3" s="1"/>
  <c r="MD113" i="3"/>
  <c r="UD113" i="3"/>
  <c r="ED113" i="3"/>
  <c r="MQ113" i="3"/>
  <c r="MS113" i="3" s="1"/>
  <c r="UQ113" i="3"/>
  <c r="GQ113" i="3"/>
  <c r="PD113" i="3"/>
  <c r="HB55" i="3"/>
  <c r="UP27" i="25"/>
  <c r="NC27" i="25"/>
  <c r="HF55" i="3"/>
  <c r="JA27" i="25"/>
  <c r="BS55" i="3"/>
  <c r="BN27" i="25"/>
  <c r="OS56" i="3"/>
  <c r="NN27" i="25"/>
  <c r="IQ56" i="3"/>
  <c r="AY72" i="23"/>
  <c r="RO56" i="3"/>
  <c r="RL27" i="25" s="1"/>
  <c r="TS56" i="3"/>
  <c r="TN27" i="25"/>
  <c r="OF56" i="3"/>
  <c r="OO56" i="3" s="1"/>
  <c r="PY27" i="25" s="1"/>
  <c r="PN27" i="25"/>
  <c r="VQ56" i="3"/>
  <c r="CW72" i="23"/>
  <c r="DM41" i="25"/>
  <c r="TA54" i="3"/>
  <c r="SN111" i="3"/>
  <c r="WR54" i="3"/>
  <c r="XE54" i="3" s="1"/>
  <c r="SH111" i="3"/>
  <c r="RR41" i="25" s="1"/>
  <c r="UR55" i="3"/>
  <c r="VA55" i="3" s="1"/>
  <c r="DT111" i="3"/>
  <c r="WT54" i="3"/>
  <c r="XG54" i="3" s="1"/>
  <c r="DR26" i="25"/>
  <c r="MX41" i="25"/>
  <c r="XD54" i="3"/>
  <c r="XD111" i="3"/>
  <c r="XE25" i="25"/>
  <c r="WQ55" i="3"/>
  <c r="SR55" i="3"/>
  <c r="SU55" i="3" s="1"/>
  <c r="DN41" i="25"/>
  <c r="XC111" i="3"/>
  <c r="WP112" i="3"/>
  <c r="MT112" i="3"/>
  <c r="MQ42" i="25" s="1"/>
  <c r="MR112" i="3"/>
  <c r="MO42" i="25" s="1"/>
  <c r="SD41" i="25"/>
  <c r="LE55" i="3"/>
  <c r="LH55" i="3" s="1"/>
  <c r="LE113" i="3"/>
  <c r="WR111" i="3"/>
  <c r="XA111" i="3" s="1"/>
  <c r="NG113" i="3"/>
  <c r="TG56" i="3"/>
  <c r="KZ42" i="25"/>
  <c r="LG112" i="3"/>
  <c r="LE112" i="3"/>
  <c r="LN111" i="3"/>
  <c r="LK41" i="25" s="1"/>
  <c r="LH111" i="3"/>
  <c r="LB41" i="25"/>
  <c r="MT113" i="3"/>
  <c r="LD41" i="25"/>
  <c r="WU109" i="3"/>
  <c r="XH109" i="3" s="1"/>
  <c r="MR41" i="25"/>
  <c r="XE110" i="3"/>
  <c r="XN110" i="3" s="1"/>
  <c r="DP112" i="3"/>
  <c r="DG113" i="3"/>
  <c r="RZ42" i="25"/>
  <c r="ST112" i="3"/>
  <c r="SR112" i="3"/>
  <c r="UR113" i="3"/>
  <c r="UT113" i="3"/>
  <c r="SG113" i="3"/>
  <c r="SE113" i="3"/>
  <c r="CR113" i="3"/>
  <c r="CT113" i="3"/>
  <c r="DP113" i="3"/>
  <c r="BG113" i="3"/>
  <c r="WT111" i="3"/>
  <c r="WR26" i="25"/>
  <c r="VD41" i="25"/>
  <c r="TA111" i="3"/>
  <c r="SK41" i="25" s="1"/>
  <c r="SU111" i="3"/>
  <c r="SB41" i="25"/>
  <c r="OQ41" i="25"/>
  <c r="TD41" i="25"/>
  <c r="TD42" i="25"/>
  <c r="DN55" i="3"/>
  <c r="DH55" i="3"/>
  <c r="ST113" i="3"/>
  <c r="SR113" i="3"/>
  <c r="MT56" i="3"/>
  <c r="MR56" i="3"/>
  <c r="WU53" i="3"/>
  <c r="CM42" i="25"/>
  <c r="CT112" i="3"/>
  <c r="CR112" i="3"/>
  <c r="WX26" i="25"/>
  <c r="CU111" i="3"/>
  <c r="DA111" i="3"/>
  <c r="CX41" i="25" s="1"/>
  <c r="CO41" i="25"/>
  <c r="DH111" i="3"/>
  <c r="DN111" i="3"/>
  <c r="DK41" i="25" s="1"/>
  <c r="DB41" i="25"/>
  <c r="DP56" i="3"/>
  <c r="DR111" i="3"/>
  <c r="BN55" i="3"/>
  <c r="BH55" i="3"/>
  <c r="DR55" i="3"/>
  <c r="WM41" i="25"/>
  <c r="CQ41" i="25"/>
  <c r="DD41" i="25"/>
  <c r="NN55" i="3"/>
  <c r="NH55" i="3"/>
  <c r="BB42" i="25"/>
  <c r="BH112" i="3"/>
  <c r="BN112" i="3"/>
  <c r="BK42" i="25" s="1"/>
  <c r="TE113" i="3"/>
  <c r="TG113" i="3"/>
  <c r="UZ42" i="25"/>
  <c r="UT112" i="3"/>
  <c r="UR112" i="3"/>
  <c r="WP55" i="3"/>
  <c r="XC55" i="3" s="1"/>
  <c r="MR55" i="3"/>
  <c r="MT55" i="3"/>
  <c r="MM27" i="25"/>
  <c r="TG55" i="3"/>
  <c r="TE55" i="3"/>
  <c r="SH55" i="3"/>
  <c r="SN55" i="3"/>
  <c r="TN54" i="3"/>
  <c r="TH54" i="3"/>
  <c r="WU54" i="3" s="1"/>
  <c r="BG56" i="3"/>
  <c r="BD27" i="25" s="1"/>
  <c r="BB27" i="25"/>
  <c r="WU110" i="3"/>
  <c r="XH110" i="3" s="1"/>
  <c r="DT55" i="3"/>
  <c r="OM42" i="25"/>
  <c r="NG112" i="3"/>
  <c r="NE112" i="3"/>
  <c r="UU111" i="3"/>
  <c r="VA111" i="3"/>
  <c r="VK41" i="25" s="1"/>
  <c r="VB41" i="25"/>
  <c r="XH52" i="3"/>
  <c r="NN111" i="3"/>
  <c r="OX41" i="25" s="1"/>
  <c r="NH111" i="3"/>
  <c r="OO41" i="25"/>
  <c r="XB26" i="25"/>
  <c r="RM42" i="25"/>
  <c r="SE112" i="3"/>
  <c r="SG112" i="3"/>
  <c r="CZ42" i="25"/>
  <c r="DG112" i="3"/>
  <c r="XD26" i="25"/>
  <c r="DA55" i="3"/>
  <c r="CU55" i="3"/>
  <c r="DU54" i="3"/>
  <c r="TH111" i="3"/>
  <c r="TE41" i="25" s="1"/>
  <c r="TN111" i="3"/>
  <c r="TK41" i="25" s="1"/>
  <c r="XE53" i="3"/>
  <c r="XE109" i="3"/>
  <c r="XN109" i="3" s="1"/>
  <c r="TB42" i="25"/>
  <c r="TN112" i="3"/>
  <c r="TK42" i="25" s="1"/>
  <c r="TH112" i="3"/>
  <c r="BD42" i="25"/>
  <c r="NO54" i="3"/>
  <c r="LA42" i="25"/>
  <c r="WQ112" i="3"/>
  <c r="LF112" i="3"/>
  <c r="SA42" i="25"/>
  <c r="SS112" i="3"/>
  <c r="MN42" i="25"/>
  <c r="MS112" i="3"/>
  <c r="BO111" i="3"/>
  <c r="BL41" i="25" s="1"/>
  <c r="BC41" i="25"/>
  <c r="DO111" i="3"/>
  <c r="DL41" i="25" s="1"/>
  <c r="DC41" i="25"/>
  <c r="US55" i="3"/>
  <c r="VA27" i="25"/>
  <c r="ON42" i="25"/>
  <c r="NF112" i="3"/>
  <c r="AA42" i="25"/>
  <c r="DQ112" i="3"/>
  <c r="AF112" i="3"/>
  <c r="TF55" i="3"/>
  <c r="TA27" i="25"/>
  <c r="DA42" i="25"/>
  <c r="SS55" i="3"/>
  <c r="SA27" i="25"/>
  <c r="SO55" i="3"/>
  <c r="RN42" i="25"/>
  <c r="SF112" i="3"/>
  <c r="DY26" i="25"/>
  <c r="XC26" i="25"/>
  <c r="WY26" i="25"/>
  <c r="TA42" i="25"/>
  <c r="TF112" i="3"/>
  <c r="LO55" i="3"/>
  <c r="VA42" i="25"/>
  <c r="US112" i="3"/>
  <c r="BA42" i="25"/>
  <c r="LO111" i="3"/>
  <c r="LL41" i="25" s="1"/>
  <c r="WS111" i="3"/>
  <c r="XB111" i="3" s="1"/>
  <c r="LC41" i="25"/>
  <c r="LO54" i="3"/>
  <c r="WS54" i="3"/>
  <c r="CN42" i="25"/>
  <c r="CS112" i="3"/>
  <c r="P56" i="1"/>
  <c r="CX56" i="1" s="1"/>
  <c r="AO54" i="3"/>
  <c r="DS54" i="3"/>
  <c r="XF109" i="3"/>
  <c r="XO109" i="3" s="1"/>
  <c r="EB109" i="3"/>
  <c r="XF110" i="3"/>
  <c r="XO110" i="3" s="1"/>
  <c r="EB110" i="3"/>
  <c r="P113" i="1"/>
  <c r="CX113" i="1" s="1"/>
  <c r="AO111" i="3"/>
  <c r="AL41" i="25" s="1"/>
  <c r="DS111" i="3"/>
  <c r="XF53" i="3"/>
  <c r="AF55" i="3"/>
  <c r="DQ55" i="3"/>
  <c r="D79" i="23"/>
  <c r="D151" i="23"/>
  <c r="BF114" i="3" l="1"/>
  <c r="BO114" i="3" s="1"/>
  <c r="AS114" i="3"/>
  <c r="BB114" i="3" s="1"/>
  <c r="DF114" i="3"/>
  <c r="DO114" i="3" s="1"/>
  <c r="EF56" i="3"/>
  <c r="EC27" i="25" s="1"/>
  <c r="AN27" i="25"/>
  <c r="DC78" i="23"/>
  <c r="DG78" i="23" s="1"/>
  <c r="DC115" i="23"/>
  <c r="DC150" i="23"/>
  <c r="DG150" i="23" s="1"/>
  <c r="DC72" i="23"/>
  <c r="DG72" i="23" s="1"/>
  <c r="DG76" i="23"/>
  <c r="S151" i="23"/>
  <c r="S148" i="23" s="1"/>
  <c r="U151" i="23"/>
  <c r="U148" i="23" s="1"/>
  <c r="Q151" i="23"/>
  <c r="Q148" i="23" s="1"/>
  <c r="S79" i="23"/>
  <c r="U79" i="23"/>
  <c r="Q79" i="23"/>
  <c r="ED114" i="3"/>
  <c r="EF114" i="3" s="1"/>
  <c r="XA41" i="25"/>
  <c r="WZ41" i="25"/>
  <c r="WP41" i="25"/>
  <c r="WY41" i="25" s="1"/>
  <c r="UU55" i="3"/>
  <c r="KQ56" i="3"/>
  <c r="KN27" i="25" s="1"/>
  <c r="KS55" i="3"/>
  <c r="CB55" i="3"/>
  <c r="BY27" i="25" s="1"/>
  <c r="BP27" i="25"/>
  <c r="HQ57" i="3"/>
  <c r="QD57" i="3"/>
  <c r="Q57" i="3"/>
  <c r="ID57" i="3"/>
  <c r="CD57" i="3"/>
  <c r="LD57" i="3"/>
  <c r="TD57" i="3"/>
  <c r="FD57" i="3"/>
  <c r="NQ57" i="3"/>
  <c r="VQ57" i="3"/>
  <c r="GD87" i="3"/>
  <c r="AO114" i="23"/>
  <c r="BU114" i="23"/>
  <c r="OQ87" i="3"/>
  <c r="AD87" i="3"/>
  <c r="IQ87" i="3"/>
  <c r="AY114" i="23"/>
  <c r="RD87" i="3"/>
  <c r="CE114" i="23"/>
  <c r="CQ87" i="3"/>
  <c r="BI114" i="23"/>
  <c r="LQ87" i="3"/>
  <c r="CO114" i="23"/>
  <c r="TQ87" i="3"/>
  <c r="FQ87" i="3"/>
  <c r="AM114" i="23"/>
  <c r="OD87" i="3"/>
  <c r="BS114" i="23"/>
  <c r="WD87" i="3"/>
  <c r="CY114" i="23"/>
  <c r="SB56" i="3"/>
  <c r="SY27" i="25" s="1"/>
  <c r="SP27" i="25"/>
  <c r="PO56" i="3"/>
  <c r="OL27" i="25" s="1"/>
  <c r="OC27" i="25"/>
  <c r="VF113" i="3"/>
  <c r="ES113" i="3"/>
  <c r="KF113" i="3"/>
  <c r="HF113" i="3"/>
  <c r="MB112" i="3"/>
  <c r="LY42" i="25" s="1"/>
  <c r="LP42" i="25"/>
  <c r="QB55" i="3"/>
  <c r="PL27" i="25" s="1"/>
  <c r="PC27" i="25"/>
  <c r="QS113" i="3"/>
  <c r="S113" i="3"/>
  <c r="HS113" i="3"/>
  <c r="NS113" i="3"/>
  <c r="FO112" i="3"/>
  <c r="FL42" i="25" s="1"/>
  <c r="FC42" i="25"/>
  <c r="QO112" i="3"/>
  <c r="QL42" i="25" s="1"/>
  <c r="QC42" i="25"/>
  <c r="HB112" i="3"/>
  <c r="GY42" i="25" s="1"/>
  <c r="GP42" i="25"/>
  <c r="SB112" i="3"/>
  <c r="SY42" i="25" s="1"/>
  <c r="SP42" i="25"/>
  <c r="GO112" i="3"/>
  <c r="GL42" i="25" s="1"/>
  <c r="GC42" i="25"/>
  <c r="VS56" i="3"/>
  <c r="UA27" i="25"/>
  <c r="UB56" i="3"/>
  <c r="TY27" i="25" s="1"/>
  <c r="TP27" i="25"/>
  <c r="IS56" i="3"/>
  <c r="IA27" i="25"/>
  <c r="PF113" i="3"/>
  <c r="KQ113" i="3"/>
  <c r="EF113" i="3"/>
  <c r="MF113" i="3"/>
  <c r="RS113" i="3"/>
  <c r="BD57" i="3"/>
  <c r="BF57" i="3" s="1"/>
  <c r="JQ57" i="3"/>
  <c r="SD57" i="3"/>
  <c r="SF57" i="3" s="1"/>
  <c r="BQ57" i="3"/>
  <c r="KD57" i="3"/>
  <c r="SQ57" i="3"/>
  <c r="EQ57" i="3"/>
  <c r="ND57" i="3"/>
  <c r="NF57" i="3" s="1"/>
  <c r="VD57" i="3"/>
  <c r="HD57" i="3"/>
  <c r="PQ57" i="3"/>
  <c r="Q87" i="3"/>
  <c r="AW114" i="23"/>
  <c r="ID87" i="3"/>
  <c r="CD87" i="3"/>
  <c r="AA114" i="23"/>
  <c r="LD87" i="3"/>
  <c r="BG114" i="23"/>
  <c r="TD87" i="3"/>
  <c r="CM114" i="23"/>
  <c r="FD87" i="3"/>
  <c r="AK114" i="23"/>
  <c r="BQ114" i="23"/>
  <c r="NQ87" i="3"/>
  <c r="CW114" i="23"/>
  <c r="VQ87" i="3"/>
  <c r="HQ87" i="3"/>
  <c r="AU114" i="23"/>
  <c r="QD87" i="3"/>
  <c r="CA114" i="23"/>
  <c r="CC42" i="25"/>
  <c r="CO112" i="3"/>
  <c r="CL42" i="25" s="1"/>
  <c r="IB112" i="3"/>
  <c r="HL42" i="25" s="1"/>
  <c r="HC42" i="25"/>
  <c r="UO112" i="3"/>
  <c r="UY42" i="25" s="1"/>
  <c r="UP42" i="25"/>
  <c r="JO112" i="3"/>
  <c r="IY42" i="25" s="1"/>
  <c r="IP42" i="25"/>
  <c r="NP42" i="25"/>
  <c r="PB112" i="3"/>
  <c r="NY42" i="25" s="1"/>
  <c r="VO55" i="3"/>
  <c r="VY27" i="25" s="1"/>
  <c r="VP27" i="25"/>
  <c r="FF56" i="3"/>
  <c r="FA27" i="25"/>
  <c r="EP42" i="25"/>
  <c r="FB112" i="3"/>
  <c r="EY42" i="25" s="1"/>
  <c r="QB112" i="3"/>
  <c r="PL42" i="25" s="1"/>
  <c r="PC42" i="25"/>
  <c r="EO112" i="3"/>
  <c r="EL42" i="25" s="1"/>
  <c r="EC42" i="25"/>
  <c r="KS112" i="3"/>
  <c r="KP42" i="25" s="1"/>
  <c r="RF113" i="3"/>
  <c r="GF113" i="3"/>
  <c r="OF113" i="3"/>
  <c r="TS113" i="3"/>
  <c r="UB112" i="3"/>
  <c r="TY42" i="25" s="1"/>
  <c r="TP42" i="25"/>
  <c r="IO112" i="3"/>
  <c r="HY42" i="25" s="1"/>
  <c r="HP42" i="25"/>
  <c r="CU151" i="23"/>
  <c r="CM151" i="23"/>
  <c r="CE151" i="23"/>
  <c r="RD115" i="3" s="1"/>
  <c r="RF115" i="3" s="1"/>
  <c r="RO115" i="3" s="1"/>
  <c r="BW151" i="23"/>
  <c r="BO151" i="23"/>
  <c r="BG151" i="23"/>
  <c r="AY151" i="23"/>
  <c r="IQ115" i="3" s="1"/>
  <c r="IS115" i="3" s="1"/>
  <c r="JB115" i="3" s="1"/>
  <c r="AQ151" i="23"/>
  <c r="AI151" i="23"/>
  <c r="AA151" i="23"/>
  <c r="AD115" i="3"/>
  <c r="CS151" i="23"/>
  <c r="CK151" i="23"/>
  <c r="BU151" i="23"/>
  <c r="OQ115" i="3" s="1"/>
  <c r="OS115" i="3" s="1"/>
  <c r="PB115" i="3" s="1"/>
  <c r="BM151" i="23"/>
  <c r="BE151" i="23"/>
  <c r="AW151" i="23"/>
  <c r="AO151" i="23"/>
  <c r="GD115" i="3" s="1"/>
  <c r="GF115" i="3" s="1"/>
  <c r="GO115" i="3" s="1"/>
  <c r="AG151" i="23"/>
  <c r="Y151" i="23"/>
  <c r="CO151" i="23"/>
  <c r="TQ115" i="3" s="1"/>
  <c r="TS115" i="3" s="1"/>
  <c r="UB115" i="3" s="1"/>
  <c r="BY151" i="23"/>
  <c r="BI151" i="23"/>
  <c r="LQ115" i="3" s="1"/>
  <c r="LS115" i="3" s="1"/>
  <c r="MB115" i="3" s="1"/>
  <c r="AS151" i="23"/>
  <c r="CQ115" i="3"/>
  <c r="CY151" i="23"/>
  <c r="WD115" i="3" s="1"/>
  <c r="WF115" i="3" s="1"/>
  <c r="WO115" i="3" s="1"/>
  <c r="CI151" i="23"/>
  <c r="BS151" i="23"/>
  <c r="OD115" i="3" s="1"/>
  <c r="OF115" i="3" s="1"/>
  <c r="OO115" i="3" s="1"/>
  <c r="BC151" i="23"/>
  <c r="AM151" i="23"/>
  <c r="FQ115" i="3" s="1"/>
  <c r="FS115" i="3" s="1"/>
  <c r="GB115" i="3" s="1"/>
  <c r="W151" i="23"/>
  <c r="CW151" i="23"/>
  <c r="CG151" i="23"/>
  <c r="BQ151" i="23"/>
  <c r="BA151" i="23"/>
  <c r="AK151" i="23"/>
  <c r="CA151" i="23"/>
  <c r="BK151" i="23"/>
  <c r="AU151" i="23"/>
  <c r="AE151" i="23"/>
  <c r="DD57" i="3"/>
  <c r="DF57" i="3" s="1"/>
  <c r="MD57" i="3"/>
  <c r="UD57" i="3"/>
  <c r="ED57" i="3"/>
  <c r="MQ57" i="3"/>
  <c r="UQ57" i="3"/>
  <c r="US57" i="3" s="1"/>
  <c r="GQ57" i="3"/>
  <c r="PD57" i="3"/>
  <c r="AQ57" i="3"/>
  <c r="AS57" i="3" s="1"/>
  <c r="JD57" i="3"/>
  <c r="RQ57" i="3"/>
  <c r="BQ87" i="3"/>
  <c r="Y114" i="23"/>
  <c r="BE114" i="23"/>
  <c r="KD87" i="3"/>
  <c r="CK114" i="23"/>
  <c r="SQ87" i="3"/>
  <c r="EQ87" i="3"/>
  <c r="AI114" i="23"/>
  <c r="ND87" i="3"/>
  <c r="BO114" i="23"/>
  <c r="VD87" i="3"/>
  <c r="CU114" i="23"/>
  <c r="HD87" i="3"/>
  <c r="AS114" i="23"/>
  <c r="BY114" i="23"/>
  <c r="PQ87" i="3"/>
  <c r="BD87" i="3"/>
  <c r="BF87" i="3" s="1"/>
  <c r="W114" i="23"/>
  <c r="JQ87" i="3"/>
  <c r="BC114" i="23"/>
  <c r="SD87" i="3"/>
  <c r="CI114" i="23"/>
  <c r="MO56" i="3"/>
  <c r="ML27" i="25" s="1"/>
  <c r="MC27" i="25"/>
  <c r="BB56" i="3"/>
  <c r="AY27" i="25" s="1"/>
  <c r="AP27" i="25"/>
  <c r="GS56" i="3"/>
  <c r="GN27" i="25"/>
  <c r="BS113" i="3"/>
  <c r="JS113" i="3"/>
  <c r="PS113" i="3"/>
  <c r="RO112" i="3"/>
  <c r="RL42" i="25" s="1"/>
  <c r="RC42" i="25"/>
  <c r="GB112" i="3"/>
  <c r="FY42" i="25" s="1"/>
  <c r="FP42" i="25"/>
  <c r="RB112" i="3"/>
  <c r="QY42" i="25" s="1"/>
  <c r="QP42" i="25"/>
  <c r="FB55" i="3"/>
  <c r="EY27" i="25" s="1"/>
  <c r="EP27" i="25"/>
  <c r="CF113" i="3"/>
  <c r="IF113" i="3"/>
  <c r="QF113" i="3"/>
  <c r="VS113" i="3"/>
  <c r="FF113" i="3"/>
  <c r="PP27" i="25"/>
  <c r="WB112" i="3"/>
  <c r="UL42" i="25" s="1"/>
  <c r="UC42" i="25"/>
  <c r="KO112" i="3"/>
  <c r="KL42" i="25" s="1"/>
  <c r="KC42" i="25"/>
  <c r="MO112" i="3"/>
  <c r="ML42" i="25" s="1"/>
  <c r="MC42" i="25"/>
  <c r="CU79" i="23"/>
  <c r="VD58" i="3" s="1"/>
  <c r="VF58" i="3" s="1"/>
  <c r="VO58" i="3" s="1"/>
  <c r="CM79" i="23"/>
  <c r="TD58" i="3" s="1"/>
  <c r="TF58" i="3" s="1"/>
  <c r="TO58" i="3" s="1"/>
  <c r="CE79" i="23"/>
  <c r="RD58" i="3" s="1"/>
  <c r="RF58" i="3" s="1"/>
  <c r="RO58" i="3" s="1"/>
  <c r="BW79" i="23"/>
  <c r="PD58" i="3" s="1"/>
  <c r="PF58" i="3" s="1"/>
  <c r="PO58" i="3" s="1"/>
  <c r="BO79" i="23"/>
  <c r="ND58" i="3" s="1"/>
  <c r="NF58" i="3" s="1"/>
  <c r="NO58" i="3" s="1"/>
  <c r="BG79" i="23"/>
  <c r="LD58" i="3" s="1"/>
  <c r="AY79" i="23"/>
  <c r="IQ58" i="3" s="1"/>
  <c r="IS58" i="3" s="1"/>
  <c r="JB58" i="3" s="1"/>
  <c r="AQ79" i="23"/>
  <c r="GQ58" i="3" s="1"/>
  <c r="GS58" i="3" s="1"/>
  <c r="HB58" i="3" s="1"/>
  <c r="AI79" i="23"/>
  <c r="EQ58" i="3" s="1"/>
  <c r="ES58" i="3" s="1"/>
  <c r="FB58" i="3" s="1"/>
  <c r="AA79" i="23"/>
  <c r="CD58" i="3" s="1"/>
  <c r="CF58" i="3" s="1"/>
  <c r="CO58" i="3" s="1"/>
  <c r="AD58" i="3"/>
  <c r="CS79" i="23"/>
  <c r="UQ58" i="3" s="1"/>
  <c r="US58" i="3" s="1"/>
  <c r="VB58" i="3" s="1"/>
  <c r="CI79" i="23"/>
  <c r="SD58" i="3" s="1"/>
  <c r="BY79" i="23"/>
  <c r="PQ58" i="3" s="1"/>
  <c r="PS58" i="3" s="1"/>
  <c r="QB58" i="3" s="1"/>
  <c r="BM79" i="23"/>
  <c r="MQ58" i="3" s="1"/>
  <c r="MS58" i="3" s="1"/>
  <c r="NB58" i="3" s="1"/>
  <c r="BC79" i="23"/>
  <c r="JQ58" i="3" s="1"/>
  <c r="JS58" i="3" s="1"/>
  <c r="KB58" i="3" s="1"/>
  <c r="AS79" i="23"/>
  <c r="HD58" i="3" s="1"/>
  <c r="HF58" i="3" s="1"/>
  <c r="HO58" i="3" s="1"/>
  <c r="AG79" i="23"/>
  <c r="W79" i="23"/>
  <c r="BD58" i="3" s="1"/>
  <c r="UD58" i="3"/>
  <c r="UO58" i="3" s="1"/>
  <c r="CG79" i="23"/>
  <c r="RQ58" i="3" s="1"/>
  <c r="RS58" i="3" s="1"/>
  <c r="SB58" i="3" s="1"/>
  <c r="BU79" i="23"/>
  <c r="OQ58" i="3" s="1"/>
  <c r="OS58" i="3" s="1"/>
  <c r="PB58" i="3" s="1"/>
  <c r="BK79" i="23"/>
  <c r="MD58" i="3" s="1"/>
  <c r="MF58" i="3" s="1"/>
  <c r="MO58" i="3" s="1"/>
  <c r="BA79" i="23"/>
  <c r="JD58" i="3" s="1"/>
  <c r="JF58" i="3" s="1"/>
  <c r="JO58" i="3" s="1"/>
  <c r="AO79" i="23"/>
  <c r="GD58" i="3" s="1"/>
  <c r="GF58" i="3" s="1"/>
  <c r="GO58" i="3" s="1"/>
  <c r="AE79" i="23"/>
  <c r="DD58" i="3" s="1"/>
  <c r="AQ58" i="3"/>
  <c r="CY79" i="23"/>
  <c r="WD58" i="3" s="1"/>
  <c r="WF58" i="3" s="1"/>
  <c r="WO58" i="3" s="1"/>
  <c r="CO79" i="23"/>
  <c r="TQ58" i="3" s="1"/>
  <c r="TS58" i="3" s="1"/>
  <c r="UB58" i="3" s="1"/>
  <c r="QS58" i="3"/>
  <c r="RB58" i="3" s="1"/>
  <c r="BS79" i="23"/>
  <c r="OD58" i="3" s="1"/>
  <c r="OF58" i="3" s="1"/>
  <c r="OO58" i="3" s="1"/>
  <c r="BI79" i="23"/>
  <c r="LQ58" i="3" s="1"/>
  <c r="LS58" i="3" s="1"/>
  <c r="MB58" i="3" s="1"/>
  <c r="AW79" i="23"/>
  <c r="ID58" i="3" s="1"/>
  <c r="IF58" i="3" s="1"/>
  <c r="IO58" i="3" s="1"/>
  <c r="AM79" i="23"/>
  <c r="FQ58" i="3" s="1"/>
  <c r="FS58" i="3" s="1"/>
  <c r="GB58" i="3" s="1"/>
  <c r="CQ58" i="3"/>
  <c r="CS58" i="3" s="1"/>
  <c r="DB58" i="3" s="1"/>
  <c r="Q58" i="3"/>
  <c r="S58" i="3" s="1"/>
  <c r="AB58" i="3" s="1"/>
  <c r="CW79" i="23"/>
  <c r="VQ58" i="3" s="1"/>
  <c r="VS58" i="3" s="1"/>
  <c r="WB58" i="3" s="1"/>
  <c r="CK79" i="23"/>
  <c r="SQ58" i="3" s="1"/>
  <c r="SS58" i="3" s="1"/>
  <c r="TB58" i="3" s="1"/>
  <c r="CA79" i="23"/>
  <c r="QD58" i="3" s="1"/>
  <c r="QF58" i="3" s="1"/>
  <c r="QO58" i="3" s="1"/>
  <c r="BQ79" i="23"/>
  <c r="NQ58" i="3" s="1"/>
  <c r="NS58" i="3" s="1"/>
  <c r="OB58" i="3" s="1"/>
  <c r="BE79" i="23"/>
  <c r="KD58" i="3" s="1"/>
  <c r="KF58" i="3" s="1"/>
  <c r="KO58" i="3" s="1"/>
  <c r="AU79" i="23"/>
  <c r="HQ58" i="3" s="1"/>
  <c r="HS58" i="3" s="1"/>
  <c r="IB58" i="3" s="1"/>
  <c r="AK79" i="23"/>
  <c r="FD58" i="3" s="1"/>
  <c r="FF58" i="3" s="1"/>
  <c r="FO58" i="3" s="1"/>
  <c r="Y79" i="23"/>
  <c r="BQ58" i="3" s="1"/>
  <c r="BS58" i="3" s="1"/>
  <c r="CB58" i="3" s="1"/>
  <c r="PB56" i="3"/>
  <c r="NY27" i="25" s="1"/>
  <c r="NP27" i="25"/>
  <c r="HO55" i="3"/>
  <c r="JL27" i="25" s="1"/>
  <c r="JC27" i="25"/>
  <c r="GS113" i="3"/>
  <c r="JF113" i="3"/>
  <c r="FQ57" i="3"/>
  <c r="OD57" i="3"/>
  <c r="WD57" i="3"/>
  <c r="GD57" i="3"/>
  <c r="OQ57" i="3"/>
  <c r="AD57" i="3"/>
  <c r="IQ57" i="3"/>
  <c r="RD57" i="3"/>
  <c r="CQ57" i="3"/>
  <c r="CS57" i="3" s="1"/>
  <c r="LQ57" i="3"/>
  <c r="TQ57" i="3"/>
  <c r="ED87" i="3"/>
  <c r="AG114" i="23"/>
  <c r="BM114" i="23"/>
  <c r="MQ87" i="3"/>
  <c r="CS114" i="23"/>
  <c r="UQ87" i="3"/>
  <c r="GQ87" i="3"/>
  <c r="AQ114" i="23"/>
  <c r="PD87" i="3"/>
  <c r="BW114" i="23"/>
  <c r="AQ87" i="3"/>
  <c r="AS87" i="3" s="1"/>
  <c r="BA114" i="23"/>
  <c r="JD87" i="3"/>
  <c r="CG114" i="23"/>
  <c r="RQ87" i="3"/>
  <c r="DD87" i="3"/>
  <c r="DF87" i="3" s="1"/>
  <c r="AE114" i="23"/>
  <c r="MD87" i="3"/>
  <c r="BK114" i="23"/>
  <c r="UD87" i="3"/>
  <c r="OB112" i="3"/>
  <c r="NL42" i="25" s="1"/>
  <c r="NC42" i="25"/>
  <c r="CB112" i="3"/>
  <c r="BY42" i="25" s="1"/>
  <c r="BP42" i="25"/>
  <c r="HO112" i="3"/>
  <c r="JL42" i="25" s="1"/>
  <c r="JC42" i="25"/>
  <c r="KP41" i="25"/>
  <c r="PO112" i="3"/>
  <c r="OL42" i="25" s="1"/>
  <c r="OC42" i="25"/>
  <c r="WO112" i="3"/>
  <c r="WL42" i="25" s="1"/>
  <c r="WC42" i="25"/>
  <c r="KO55" i="3"/>
  <c r="KL27" i="25" s="1"/>
  <c r="KC27" i="25"/>
  <c r="KB55" i="3"/>
  <c r="JY27" i="25" s="1"/>
  <c r="JP27" i="25"/>
  <c r="QF56" i="3"/>
  <c r="QA27" i="25"/>
  <c r="QS56" i="3"/>
  <c r="QN27" i="25"/>
  <c r="VO112" i="3"/>
  <c r="VY42" i="25" s="1"/>
  <c r="VP42" i="25"/>
  <c r="JP42" i="25"/>
  <c r="KB112" i="3"/>
  <c r="JY42" i="25" s="1"/>
  <c r="IS113" i="3"/>
  <c r="OS113" i="3"/>
  <c r="WF113" i="3"/>
  <c r="FS113" i="3"/>
  <c r="LS113" i="3"/>
  <c r="BB112" i="3"/>
  <c r="AY42" i="25" s="1"/>
  <c r="AP42" i="25"/>
  <c r="JB112" i="3"/>
  <c r="IL42" i="25" s="1"/>
  <c r="IC42" i="25"/>
  <c r="OO112" i="3"/>
  <c r="PY42" i="25" s="1"/>
  <c r="PP42" i="25"/>
  <c r="DQ41" i="25"/>
  <c r="XG111" i="3"/>
  <c r="DR112" i="3"/>
  <c r="NA112" i="3"/>
  <c r="MX42" i="25" s="1"/>
  <c r="TE42" i="25"/>
  <c r="XC112" i="3"/>
  <c r="LN55" i="3"/>
  <c r="OQ42" i="25"/>
  <c r="DD42" i="25"/>
  <c r="LG113" i="3"/>
  <c r="WT113" i="3" s="1"/>
  <c r="WO41" i="25"/>
  <c r="WX41" i="25" s="1"/>
  <c r="TA55" i="3"/>
  <c r="WP113" i="3"/>
  <c r="XC113" i="3" s="1"/>
  <c r="TE56" i="3"/>
  <c r="TN56" i="3" s="1"/>
  <c r="SZ27" i="25"/>
  <c r="TD27" i="25" s="1"/>
  <c r="MU112" i="3"/>
  <c r="MR42" i="25" s="1"/>
  <c r="DU111" i="3"/>
  <c r="MR113" i="3"/>
  <c r="MU113" i="3" s="1"/>
  <c r="DM42" i="25"/>
  <c r="NE113" i="3"/>
  <c r="NN113" i="3" s="1"/>
  <c r="WT112" i="3"/>
  <c r="TB27" i="25"/>
  <c r="WS55" i="3"/>
  <c r="ST114" i="3"/>
  <c r="LD42" i="25"/>
  <c r="DE41" i="25"/>
  <c r="LE57" i="3"/>
  <c r="CR41" i="25"/>
  <c r="LE114" i="3"/>
  <c r="DT112" i="3"/>
  <c r="LG57" i="3"/>
  <c r="MT57" i="3"/>
  <c r="LN113" i="3"/>
  <c r="LH113" i="3"/>
  <c r="LH112" i="3"/>
  <c r="LN112" i="3"/>
  <c r="LK42" i="25" s="1"/>
  <c r="LB42" i="25"/>
  <c r="WR112" i="3"/>
  <c r="UR114" i="3"/>
  <c r="TG87" i="3"/>
  <c r="DO41" i="25"/>
  <c r="DX41" i="25" s="1"/>
  <c r="LE41" i="25"/>
  <c r="WM42" i="25"/>
  <c r="CQ42" i="25"/>
  <c r="LE56" i="3"/>
  <c r="LG56" i="3"/>
  <c r="KZ27" i="25"/>
  <c r="CT114" i="3"/>
  <c r="CR114" i="3"/>
  <c r="UT57" i="3"/>
  <c r="UR57" i="3"/>
  <c r="DP57" i="3"/>
  <c r="BG57" i="3"/>
  <c r="WP57" i="3"/>
  <c r="OR41" i="25"/>
  <c r="WT55" i="3"/>
  <c r="XG55" i="3" s="1"/>
  <c r="MQ27" i="25"/>
  <c r="VD42" i="25"/>
  <c r="CO42" i="25"/>
  <c r="DA112" i="3"/>
  <c r="CX42" i="25" s="1"/>
  <c r="CU112" i="3"/>
  <c r="SE41" i="25"/>
  <c r="DT113" i="3"/>
  <c r="DN113" i="3"/>
  <c r="DH113" i="3"/>
  <c r="SE114" i="3"/>
  <c r="SG114" i="3"/>
  <c r="DP114" i="3"/>
  <c r="BG114" i="3"/>
  <c r="DG57" i="3"/>
  <c r="NG57" i="3"/>
  <c r="NE57" i="3"/>
  <c r="MM35" i="25"/>
  <c r="MR87" i="3"/>
  <c r="MT87" i="3"/>
  <c r="LF114" i="3"/>
  <c r="RQ42" i="25"/>
  <c r="VE41" i="25"/>
  <c r="ST56" i="3"/>
  <c r="SR56" i="3"/>
  <c r="RZ27" i="25"/>
  <c r="SG56" i="3"/>
  <c r="SE56" i="3"/>
  <c r="RM27" i="25"/>
  <c r="MU55" i="3"/>
  <c r="NA55" i="3"/>
  <c r="WR55" i="3"/>
  <c r="XE55" i="3" s="1"/>
  <c r="MO27" i="25"/>
  <c r="CR56" i="3"/>
  <c r="CT56" i="3"/>
  <c r="CM27" i="25"/>
  <c r="WP56" i="3"/>
  <c r="XC56" i="3" s="1"/>
  <c r="WQ41" i="25"/>
  <c r="BH113" i="3"/>
  <c r="BN113" i="3"/>
  <c r="DR113" i="3"/>
  <c r="CU113" i="3"/>
  <c r="DA113" i="3"/>
  <c r="NE56" i="3"/>
  <c r="NG56" i="3"/>
  <c r="OM27" i="25"/>
  <c r="SB42" i="25"/>
  <c r="SU112" i="3"/>
  <c r="TA112" i="3"/>
  <c r="SK42" i="25" s="1"/>
  <c r="DG114" i="3"/>
  <c r="NG114" i="3"/>
  <c r="NE114" i="3"/>
  <c r="AZ35" i="25"/>
  <c r="BG87" i="3"/>
  <c r="SG57" i="3"/>
  <c r="SE57" i="3"/>
  <c r="CT57" i="3"/>
  <c r="CR57" i="3"/>
  <c r="DB42" i="25"/>
  <c r="DN112" i="3"/>
  <c r="DK42" i="25" s="1"/>
  <c r="DH112" i="3"/>
  <c r="SN112" i="3"/>
  <c r="SH112" i="3"/>
  <c r="RO42" i="25"/>
  <c r="XE26" i="25"/>
  <c r="OO42" i="25"/>
  <c r="NH112" i="3"/>
  <c r="NN112" i="3"/>
  <c r="OX42" i="25" s="1"/>
  <c r="BN56" i="3"/>
  <c r="BK27" i="25" s="1"/>
  <c r="BH56" i="3"/>
  <c r="BE27" i="25" s="1"/>
  <c r="BE42" i="25"/>
  <c r="XE111" i="3"/>
  <c r="XN111" i="3" s="1"/>
  <c r="EA111" i="3"/>
  <c r="SU113" i="3"/>
  <c r="TA113" i="3"/>
  <c r="WU111" i="3"/>
  <c r="SD42" i="25"/>
  <c r="SR57" i="3"/>
  <c r="ST57" i="3"/>
  <c r="SF114" i="3"/>
  <c r="SO114" i="3" s="1"/>
  <c r="XH54" i="3"/>
  <c r="UT56" i="3"/>
  <c r="UR56" i="3"/>
  <c r="UZ27" i="25"/>
  <c r="TH55" i="3"/>
  <c r="TN55" i="3"/>
  <c r="VB42" i="25"/>
  <c r="UU112" i="3"/>
  <c r="VA112" i="3"/>
  <c r="VK42" i="25" s="1"/>
  <c r="TN113" i="3"/>
  <c r="TH113" i="3"/>
  <c r="DU55" i="3"/>
  <c r="MU56" i="3"/>
  <c r="NA56" i="3"/>
  <c r="XH53" i="3"/>
  <c r="SN113" i="3"/>
  <c r="SH113" i="3"/>
  <c r="UU113" i="3"/>
  <c r="VA113" i="3"/>
  <c r="DG56" i="3"/>
  <c r="CZ27" i="25"/>
  <c r="XD112" i="3"/>
  <c r="DP41" i="25"/>
  <c r="DY41" i="25" s="1"/>
  <c r="DB112" i="3"/>
  <c r="CY42" i="25" s="1"/>
  <c r="CP42" i="25"/>
  <c r="VB112" i="3"/>
  <c r="VL42" i="25" s="1"/>
  <c r="VC42" i="25"/>
  <c r="TO112" i="3"/>
  <c r="TL42" i="25" s="1"/>
  <c r="TC42" i="25"/>
  <c r="NB113" i="3"/>
  <c r="DN42" i="25"/>
  <c r="WQ113" i="3"/>
  <c r="LF113" i="3"/>
  <c r="WN42" i="25"/>
  <c r="MS56" i="3"/>
  <c r="MN27" i="25"/>
  <c r="BO112" i="3"/>
  <c r="BL42" i="25" s="1"/>
  <c r="BC42" i="25"/>
  <c r="DA27" i="25"/>
  <c r="TB55" i="3"/>
  <c r="SL27" i="25" s="1"/>
  <c r="SC27" i="25"/>
  <c r="DO112" i="3"/>
  <c r="DL42" i="25" s="1"/>
  <c r="DC42" i="25"/>
  <c r="TO55" i="3"/>
  <c r="TL27" i="25" s="1"/>
  <c r="TC27" i="25"/>
  <c r="NO112" i="3"/>
  <c r="OY42" i="25" s="1"/>
  <c r="OP42" i="25"/>
  <c r="VB55" i="3"/>
  <c r="VL27" i="25" s="1"/>
  <c r="VC27" i="25"/>
  <c r="NB112" i="3"/>
  <c r="MY42" i="25" s="1"/>
  <c r="MP42" i="25"/>
  <c r="TF113" i="3"/>
  <c r="DB113" i="3"/>
  <c r="CS56" i="3"/>
  <c r="CN27" i="25"/>
  <c r="RP42" i="25"/>
  <c r="SO112" i="3"/>
  <c r="US113" i="3"/>
  <c r="AO112" i="3"/>
  <c r="AL42" i="25" s="1"/>
  <c r="AC42" i="25"/>
  <c r="DS112" i="3"/>
  <c r="SS113" i="3"/>
  <c r="DO113" i="3"/>
  <c r="LO112" i="3"/>
  <c r="LL42" i="25" s="1"/>
  <c r="LC42" i="25"/>
  <c r="WS112" i="3"/>
  <c r="SF56" i="3"/>
  <c r="RN27" i="25"/>
  <c r="P87" i="1"/>
  <c r="CX87" i="1" s="1"/>
  <c r="XF54" i="3"/>
  <c r="SF113" i="3"/>
  <c r="WQ56" i="3"/>
  <c r="LF56" i="3"/>
  <c r="LA27" i="25"/>
  <c r="BA27" i="25"/>
  <c r="NF56" i="3"/>
  <c r="ON27" i="25"/>
  <c r="TB112" i="3"/>
  <c r="SL42" i="25" s="1"/>
  <c r="SC42" i="25"/>
  <c r="NO113" i="3"/>
  <c r="BO113" i="3"/>
  <c r="DQ56" i="3"/>
  <c r="AF56" i="3"/>
  <c r="AC27" i="25" s="1"/>
  <c r="P57" i="1"/>
  <c r="CX57" i="1" s="1"/>
  <c r="XD55" i="3"/>
  <c r="P114" i="1"/>
  <c r="CX114" i="1" s="1"/>
  <c r="AO55" i="3"/>
  <c r="DS55" i="3"/>
  <c r="XF111" i="3"/>
  <c r="XO111" i="3" s="1"/>
  <c r="EB111" i="3"/>
  <c r="DQ113" i="3"/>
  <c r="AF113" i="3"/>
  <c r="D153" i="23"/>
  <c r="D80" i="23"/>
  <c r="AS58" i="3" l="1"/>
  <c r="BB58" i="3" s="1"/>
  <c r="BF58" i="3"/>
  <c r="BO58" i="3" s="1"/>
  <c r="DF58" i="3"/>
  <c r="DO58" i="3" s="1"/>
  <c r="NA113" i="3"/>
  <c r="EO56" i="3"/>
  <c r="EL27" i="25" s="1"/>
  <c r="DU112" i="3"/>
  <c r="ED58" i="3"/>
  <c r="EF58" i="3" s="1"/>
  <c r="DC79" i="23"/>
  <c r="DG79" i="23" s="1"/>
  <c r="DC151" i="23"/>
  <c r="DC148" i="23" s="1"/>
  <c r="DG148" i="23" s="1"/>
  <c r="DC114" i="23"/>
  <c r="DG114" i="23" s="1"/>
  <c r="DG115" i="23"/>
  <c r="U80" i="23"/>
  <c r="Q80" i="23"/>
  <c r="Q59" i="3" s="1"/>
  <c r="S59" i="3" s="1"/>
  <c r="S80" i="23"/>
  <c r="KQ114" i="3"/>
  <c r="Q153" i="23"/>
  <c r="Q152" i="23" s="1"/>
  <c r="S153" i="23"/>
  <c r="S152" i="23" s="1"/>
  <c r="U153" i="23"/>
  <c r="U152" i="23" s="1"/>
  <c r="XD41" i="25"/>
  <c r="AM148" i="23"/>
  <c r="FN43" i="25"/>
  <c r="CY148" i="23"/>
  <c r="LN43" i="25"/>
  <c r="BI148" i="23"/>
  <c r="BU148" i="23"/>
  <c r="AY148" i="23"/>
  <c r="NN43" i="25"/>
  <c r="IA43" i="25"/>
  <c r="KS56" i="3"/>
  <c r="KP27" i="25" s="1"/>
  <c r="WA43" i="25"/>
  <c r="MA35" i="25"/>
  <c r="MF87" i="3"/>
  <c r="AN35" i="25"/>
  <c r="GN35" i="25"/>
  <c r="GS87" i="3"/>
  <c r="TS57" i="3"/>
  <c r="OS57" i="3"/>
  <c r="WF57" i="3"/>
  <c r="FS57" i="3"/>
  <c r="FO113" i="3"/>
  <c r="QO113" i="3"/>
  <c r="CO113" i="3"/>
  <c r="QB113" i="3"/>
  <c r="CB113" i="3"/>
  <c r="HB56" i="3"/>
  <c r="GY27" i="25" s="1"/>
  <c r="GP27" i="25"/>
  <c r="PA35" i="25"/>
  <c r="PS87" i="3"/>
  <c r="KA35" i="25"/>
  <c r="KF87" i="3"/>
  <c r="GS57" i="3"/>
  <c r="HQ115" i="3"/>
  <c r="AU148" i="23"/>
  <c r="AQ115" i="3"/>
  <c r="AS115" i="3" s="1"/>
  <c r="RQ115" i="3"/>
  <c r="CG148" i="23"/>
  <c r="JQ115" i="3"/>
  <c r="BC148" i="23"/>
  <c r="TN43" i="25"/>
  <c r="GA43" i="25"/>
  <c r="HA35" i="25"/>
  <c r="HS87" i="3"/>
  <c r="CA35" i="25"/>
  <c r="CF87" i="3"/>
  <c r="PS57" i="3"/>
  <c r="KF57" i="3"/>
  <c r="JB56" i="3"/>
  <c r="IL27" i="25" s="1"/>
  <c r="IC27" i="25"/>
  <c r="IB113" i="3"/>
  <c r="RB113" i="3"/>
  <c r="WA35" i="25"/>
  <c r="WF87" i="3"/>
  <c r="FN35" i="25"/>
  <c r="FS87" i="3"/>
  <c r="RA35" i="25"/>
  <c r="RF87" i="3"/>
  <c r="GA35" i="25"/>
  <c r="GF87" i="3"/>
  <c r="NS57" i="3"/>
  <c r="IF57" i="3"/>
  <c r="QF57" i="3"/>
  <c r="GB113" i="3"/>
  <c r="FY43" i="25" s="1"/>
  <c r="FP43" i="25"/>
  <c r="NP43" i="25"/>
  <c r="PB113" i="3"/>
  <c r="NY43" i="25" s="1"/>
  <c r="IN35" i="25"/>
  <c r="JF87" i="3"/>
  <c r="RF57" i="3"/>
  <c r="JO113" i="3"/>
  <c r="HB113" i="3"/>
  <c r="JN35" i="25"/>
  <c r="JS87" i="3"/>
  <c r="VN35" i="25"/>
  <c r="VF87" i="3"/>
  <c r="EN35" i="25"/>
  <c r="ES87" i="3"/>
  <c r="RS57" i="3"/>
  <c r="MD115" i="3"/>
  <c r="BK148" i="23"/>
  <c r="FD115" i="3"/>
  <c r="AK148" i="23"/>
  <c r="VQ115" i="3"/>
  <c r="CW148" i="23"/>
  <c r="HD115" i="3"/>
  <c r="AS148" i="23"/>
  <c r="Q115" i="3"/>
  <c r="ID115" i="3"/>
  <c r="AW148" i="23"/>
  <c r="CD115" i="3"/>
  <c r="AA148" i="23"/>
  <c r="LD115" i="3"/>
  <c r="LA43" i="25" s="1"/>
  <c r="BG148" i="23"/>
  <c r="TD115" i="3"/>
  <c r="TF115" i="3" s="1"/>
  <c r="TO115" i="3" s="1"/>
  <c r="CM148" i="23"/>
  <c r="OO113" i="3"/>
  <c r="PY43" i="25" s="1"/>
  <c r="PP43" i="25"/>
  <c r="RO113" i="3"/>
  <c r="RL43" i="25" s="1"/>
  <c r="RC43" i="25"/>
  <c r="EO114" i="3"/>
  <c r="KS114" i="3"/>
  <c r="UA35" i="25"/>
  <c r="VS87" i="3"/>
  <c r="QN35" i="25"/>
  <c r="QS87" i="3"/>
  <c r="MO113" i="3"/>
  <c r="WB56" i="3"/>
  <c r="UL27" i="25" s="1"/>
  <c r="UC27" i="25"/>
  <c r="CO148" i="23"/>
  <c r="CE148" i="23"/>
  <c r="HO113" i="3"/>
  <c r="FB113" i="3"/>
  <c r="TN35" i="25"/>
  <c r="TS87" i="3"/>
  <c r="NN35" i="25"/>
  <c r="OS87" i="3"/>
  <c r="QO56" i="3"/>
  <c r="QL27" i="25" s="1"/>
  <c r="QC27" i="25"/>
  <c r="UN35" i="25"/>
  <c r="OA35" i="25"/>
  <c r="PF87" i="3"/>
  <c r="EA35" i="25"/>
  <c r="KQ87" i="3"/>
  <c r="KN35" i="25" s="1"/>
  <c r="EF87" i="3"/>
  <c r="LS57" i="3"/>
  <c r="GF57" i="3"/>
  <c r="OF57" i="3"/>
  <c r="WB113" i="3"/>
  <c r="IO113" i="3"/>
  <c r="KB113" i="3"/>
  <c r="PF57" i="3"/>
  <c r="QD115" i="3"/>
  <c r="CA148" i="23"/>
  <c r="JD115" i="3"/>
  <c r="BA148" i="23"/>
  <c r="BD115" i="3"/>
  <c r="BF115" i="3" s="1"/>
  <c r="W148" i="23"/>
  <c r="SD115" i="3"/>
  <c r="CI148" i="23"/>
  <c r="BQ115" i="3"/>
  <c r="Y148" i="23"/>
  <c r="KD115" i="3"/>
  <c r="BE148" i="23"/>
  <c r="SQ115" i="3"/>
  <c r="SS115" i="3" s="1"/>
  <c r="TB115" i="3" s="1"/>
  <c r="CK148" i="23"/>
  <c r="EQ115" i="3"/>
  <c r="AI148" i="23"/>
  <c r="ND115" i="3"/>
  <c r="NF115" i="3" s="1"/>
  <c r="NO115" i="3" s="1"/>
  <c r="BO148" i="23"/>
  <c r="VD115" i="3"/>
  <c r="CU148" i="23"/>
  <c r="PN43" i="25"/>
  <c r="RA43" i="25"/>
  <c r="QA35" i="25"/>
  <c r="QF87" i="3"/>
  <c r="FA35" i="25"/>
  <c r="FF87" i="3"/>
  <c r="N35" i="25"/>
  <c r="S87" i="3"/>
  <c r="P35" i="25" s="1"/>
  <c r="HF57" i="3"/>
  <c r="BS57" i="3"/>
  <c r="JS57" i="3"/>
  <c r="BB113" i="3"/>
  <c r="PO113" i="3"/>
  <c r="BS148" i="23"/>
  <c r="OB113" i="3"/>
  <c r="PN35" i="25"/>
  <c r="OF87" i="3"/>
  <c r="IA35" i="25"/>
  <c r="IS87" i="3"/>
  <c r="VS57" i="3"/>
  <c r="FF57" i="3"/>
  <c r="QS57" i="3"/>
  <c r="S57" i="3"/>
  <c r="HS57" i="3"/>
  <c r="CU80" i="23"/>
  <c r="VD59" i="3" s="1"/>
  <c r="VF59" i="3" s="1"/>
  <c r="VO59" i="3" s="1"/>
  <c r="CM80" i="23"/>
  <c r="TD59" i="3" s="1"/>
  <c r="TF59" i="3" s="1"/>
  <c r="TO59" i="3" s="1"/>
  <c r="CE80" i="23"/>
  <c r="BW80" i="23"/>
  <c r="PD59" i="3" s="1"/>
  <c r="PF59" i="3" s="1"/>
  <c r="PO59" i="3" s="1"/>
  <c r="BO80" i="23"/>
  <c r="ND59" i="3" s="1"/>
  <c r="NF59" i="3" s="1"/>
  <c r="NO59" i="3" s="1"/>
  <c r="BG80" i="23"/>
  <c r="LD59" i="3" s="1"/>
  <c r="AY80" i="23"/>
  <c r="AQ80" i="23"/>
  <c r="GQ59" i="3" s="1"/>
  <c r="GS59" i="3" s="1"/>
  <c r="HB59" i="3" s="1"/>
  <c r="AI80" i="23"/>
  <c r="EQ59" i="3" s="1"/>
  <c r="ES59" i="3" s="1"/>
  <c r="FB59" i="3" s="1"/>
  <c r="AA80" i="23"/>
  <c r="CD59" i="3" s="1"/>
  <c r="CF59" i="3" s="1"/>
  <c r="CO59" i="3" s="1"/>
  <c r="UD59" i="3"/>
  <c r="UO59" i="3" s="1"/>
  <c r="CG80" i="23"/>
  <c r="RQ59" i="3" s="1"/>
  <c r="RS59" i="3" s="1"/>
  <c r="SB59" i="3" s="1"/>
  <c r="BU80" i="23"/>
  <c r="BK80" i="23"/>
  <c r="MD59" i="3" s="1"/>
  <c r="MF59" i="3" s="1"/>
  <c r="MO59" i="3" s="1"/>
  <c r="BA80" i="23"/>
  <c r="JD59" i="3" s="1"/>
  <c r="JF59" i="3" s="1"/>
  <c r="JO59" i="3" s="1"/>
  <c r="AO80" i="23"/>
  <c r="AE80" i="23"/>
  <c r="DD59" i="3" s="1"/>
  <c r="AQ59" i="3"/>
  <c r="CY80" i="23"/>
  <c r="CO80" i="23"/>
  <c r="QS59" i="3"/>
  <c r="RB59" i="3" s="1"/>
  <c r="BS80" i="23"/>
  <c r="BI80" i="23"/>
  <c r="AW80" i="23"/>
  <c r="ID59" i="3" s="1"/>
  <c r="IF59" i="3" s="1"/>
  <c r="IO59" i="3" s="1"/>
  <c r="AM80" i="23"/>
  <c r="CW80" i="23"/>
  <c r="VQ59" i="3" s="1"/>
  <c r="VS59" i="3" s="1"/>
  <c r="WB59" i="3" s="1"/>
  <c r="CK80" i="23"/>
  <c r="SQ59" i="3" s="1"/>
  <c r="SS59" i="3" s="1"/>
  <c r="TB59" i="3" s="1"/>
  <c r="CA80" i="23"/>
  <c r="QD59" i="3" s="1"/>
  <c r="QF59" i="3" s="1"/>
  <c r="QO59" i="3" s="1"/>
  <c r="BQ80" i="23"/>
  <c r="NQ59" i="3" s="1"/>
  <c r="NS59" i="3" s="1"/>
  <c r="OB59" i="3" s="1"/>
  <c r="BE80" i="23"/>
  <c r="KD59" i="3" s="1"/>
  <c r="KF59" i="3" s="1"/>
  <c r="KO59" i="3" s="1"/>
  <c r="AU80" i="23"/>
  <c r="HQ59" i="3" s="1"/>
  <c r="HS59" i="3" s="1"/>
  <c r="IB59" i="3" s="1"/>
  <c r="AK80" i="23"/>
  <c r="FD59" i="3" s="1"/>
  <c r="FF59" i="3" s="1"/>
  <c r="FO59" i="3" s="1"/>
  <c r="Y80" i="23"/>
  <c r="BQ59" i="3" s="1"/>
  <c r="BS59" i="3" s="1"/>
  <c r="CB59" i="3" s="1"/>
  <c r="CS80" i="23"/>
  <c r="UQ59" i="3" s="1"/>
  <c r="CI80" i="23"/>
  <c r="SD59" i="3" s="1"/>
  <c r="BY80" i="23"/>
  <c r="PQ59" i="3" s="1"/>
  <c r="PS59" i="3" s="1"/>
  <c r="QB59" i="3" s="1"/>
  <c r="BM80" i="23"/>
  <c r="MQ59" i="3" s="1"/>
  <c r="MS59" i="3" s="1"/>
  <c r="NB59" i="3" s="1"/>
  <c r="BC80" i="23"/>
  <c r="JQ59" i="3" s="1"/>
  <c r="JS59" i="3" s="1"/>
  <c r="KB59" i="3" s="1"/>
  <c r="AS80" i="23"/>
  <c r="HD59" i="3" s="1"/>
  <c r="HF59" i="3" s="1"/>
  <c r="HO59" i="3" s="1"/>
  <c r="AG80" i="23"/>
  <c r="W80" i="23"/>
  <c r="BD59" i="3" s="1"/>
  <c r="CU153" i="23"/>
  <c r="CO153" i="23"/>
  <c r="CI153" i="23"/>
  <c r="CA153" i="23"/>
  <c r="BS153" i="23"/>
  <c r="BK153" i="23"/>
  <c r="BC153" i="23"/>
  <c r="AU153" i="23"/>
  <c r="AM153" i="23"/>
  <c r="AE153" i="23"/>
  <c r="W153" i="23"/>
  <c r="CS153" i="23"/>
  <c r="CM153" i="23"/>
  <c r="CG153" i="23"/>
  <c r="BY153" i="23"/>
  <c r="BQ153" i="23"/>
  <c r="BI153" i="23"/>
  <c r="BA153" i="23"/>
  <c r="AS153" i="23"/>
  <c r="AK153" i="23"/>
  <c r="BM153" i="23"/>
  <c r="AW153" i="23"/>
  <c r="AG153" i="23"/>
  <c r="CY153" i="23"/>
  <c r="BW153" i="23"/>
  <c r="BG153" i="23"/>
  <c r="AQ153" i="23"/>
  <c r="AA153" i="23"/>
  <c r="CW153" i="23"/>
  <c r="CK153" i="23"/>
  <c r="BU153" i="23"/>
  <c r="BE153" i="23"/>
  <c r="AO153" i="23"/>
  <c r="Y153" i="23"/>
  <c r="CE153" i="23"/>
  <c r="BO153" i="23"/>
  <c r="AY153" i="23"/>
  <c r="AI153" i="23"/>
  <c r="LP43" i="25"/>
  <c r="MB113" i="3"/>
  <c r="LY43" i="25" s="1"/>
  <c r="WO113" i="3"/>
  <c r="WL43" i="25" s="1"/>
  <c r="WC43" i="25"/>
  <c r="JB113" i="3"/>
  <c r="IL43" i="25" s="1"/>
  <c r="IC43" i="25"/>
  <c r="RB56" i="3"/>
  <c r="QY27" i="25" s="1"/>
  <c r="QP27" i="25"/>
  <c r="SN35" i="25"/>
  <c r="RS87" i="3"/>
  <c r="IS57" i="3"/>
  <c r="UO113" i="3"/>
  <c r="JA35" i="25"/>
  <c r="HF87" i="3"/>
  <c r="BN35" i="25"/>
  <c r="BS87" i="3"/>
  <c r="JF57" i="3"/>
  <c r="KQ57" i="3"/>
  <c r="EF57" i="3"/>
  <c r="MF57" i="3"/>
  <c r="DD115" i="3"/>
  <c r="DF115" i="3" s="1"/>
  <c r="AE148" i="23"/>
  <c r="UD115" i="3"/>
  <c r="NQ115" i="3"/>
  <c r="BQ148" i="23"/>
  <c r="PQ115" i="3"/>
  <c r="BY148" i="23"/>
  <c r="ED115" i="3"/>
  <c r="AG148" i="23"/>
  <c r="MQ115" i="3"/>
  <c r="MS115" i="3" s="1"/>
  <c r="NB115" i="3" s="1"/>
  <c r="BM148" i="23"/>
  <c r="UQ115" i="3"/>
  <c r="CS148" i="23"/>
  <c r="GQ115" i="3"/>
  <c r="AQ148" i="23"/>
  <c r="PD115" i="3"/>
  <c r="BW148" i="23"/>
  <c r="UB113" i="3"/>
  <c r="TY43" i="25" s="1"/>
  <c r="TP43" i="25"/>
  <c r="GO113" i="3"/>
  <c r="GL43" i="25" s="1"/>
  <c r="GC43" i="25"/>
  <c r="FO56" i="3"/>
  <c r="FL27" i="25" s="1"/>
  <c r="FC27" i="25"/>
  <c r="NA35" i="25"/>
  <c r="NS87" i="3"/>
  <c r="HN35" i="25"/>
  <c r="IF87" i="3"/>
  <c r="VF57" i="3"/>
  <c r="ES57" i="3"/>
  <c r="SB113" i="3"/>
  <c r="KS113" i="3"/>
  <c r="EO113" i="3"/>
  <c r="AO148" i="23"/>
  <c r="KO113" i="3"/>
  <c r="VO113" i="3"/>
  <c r="LN35" i="25"/>
  <c r="LS87" i="3"/>
  <c r="CF57" i="3"/>
  <c r="XE112" i="3"/>
  <c r="TH56" i="3"/>
  <c r="TE27" i="25" s="1"/>
  <c r="WR113" i="3"/>
  <c r="XE113" i="3" s="1"/>
  <c r="NH113" i="3"/>
  <c r="WU113" i="3" s="1"/>
  <c r="WZ42" i="25"/>
  <c r="DN27" i="25"/>
  <c r="UT114" i="3"/>
  <c r="XD56" i="3"/>
  <c r="WR41" i="25"/>
  <c r="XB41" i="25"/>
  <c r="SE42" i="25"/>
  <c r="DR41" i="25"/>
  <c r="DO42" i="25"/>
  <c r="XG112" i="3"/>
  <c r="DQ42" i="25"/>
  <c r="XD113" i="3"/>
  <c r="DP42" i="25"/>
  <c r="DY42" i="25" s="1"/>
  <c r="SZ35" i="25"/>
  <c r="TD35" i="25" s="1"/>
  <c r="WM27" i="25"/>
  <c r="CR42" i="25"/>
  <c r="VE42" i="25"/>
  <c r="WR56" i="3"/>
  <c r="SR114" i="3"/>
  <c r="TA114" i="3" s="1"/>
  <c r="MR57" i="3"/>
  <c r="MU57" i="3" s="1"/>
  <c r="TE87" i="3"/>
  <c r="TH87" i="3" s="1"/>
  <c r="WQ42" i="25"/>
  <c r="WO42" i="25"/>
  <c r="WX42" i="25" s="1"/>
  <c r="SR58" i="3"/>
  <c r="LG114" i="3"/>
  <c r="DE42" i="25"/>
  <c r="LE58" i="3"/>
  <c r="LE42" i="25"/>
  <c r="RR42" i="25"/>
  <c r="LD27" i="25"/>
  <c r="LN114" i="3"/>
  <c r="LH114" i="3"/>
  <c r="LN57" i="3"/>
  <c r="LH57" i="3"/>
  <c r="LG58" i="3"/>
  <c r="WP87" i="3"/>
  <c r="LN56" i="3"/>
  <c r="LK27" i="25" s="1"/>
  <c r="LH56" i="3"/>
  <c r="LB27" i="25"/>
  <c r="UR58" i="3"/>
  <c r="TK27" i="25"/>
  <c r="KZ35" i="25"/>
  <c r="LE87" i="3"/>
  <c r="LG87" i="3"/>
  <c r="NE58" i="3"/>
  <c r="WT56" i="3"/>
  <c r="MM43" i="25"/>
  <c r="TE115" i="3"/>
  <c r="TG115" i="3"/>
  <c r="SU57" i="3"/>
  <c r="TA57" i="3"/>
  <c r="CZ35" i="25"/>
  <c r="DG87" i="3"/>
  <c r="RZ35" i="25"/>
  <c r="SR87" i="3"/>
  <c r="ST87" i="3"/>
  <c r="SN57" i="3"/>
  <c r="SH57" i="3"/>
  <c r="BD35" i="25"/>
  <c r="DA56" i="3"/>
  <c r="CX27" i="25" s="1"/>
  <c r="CU56" i="3"/>
  <c r="CO27" i="25"/>
  <c r="RQ27" i="25"/>
  <c r="SD27" i="25"/>
  <c r="WP114" i="3"/>
  <c r="XC114" i="3" s="1"/>
  <c r="MT114" i="3"/>
  <c r="MR114" i="3"/>
  <c r="CM35" i="25"/>
  <c r="CR87" i="3"/>
  <c r="CT87" i="3"/>
  <c r="TE57" i="3"/>
  <c r="TG57" i="3"/>
  <c r="WT57" i="3" s="1"/>
  <c r="UZ35" i="25"/>
  <c r="UT87" i="3"/>
  <c r="UR87" i="3"/>
  <c r="DA114" i="3"/>
  <c r="CU114" i="3"/>
  <c r="DP58" i="3"/>
  <c r="BG58" i="3"/>
  <c r="BG115" i="3"/>
  <c r="DG58" i="3"/>
  <c r="NG58" i="3"/>
  <c r="SF58" i="3"/>
  <c r="SO58" i="3" s="1"/>
  <c r="DH56" i="3"/>
  <c r="DN56" i="3"/>
  <c r="DK27" i="25" s="1"/>
  <c r="DB27" i="25"/>
  <c r="AZ43" i="25"/>
  <c r="VA56" i="3"/>
  <c r="VK27" i="25" s="1"/>
  <c r="UU56" i="3"/>
  <c r="VB27" i="25"/>
  <c r="TG114" i="3"/>
  <c r="TE114" i="3"/>
  <c r="SZ43" i="25"/>
  <c r="DR56" i="3"/>
  <c r="CU57" i="3"/>
  <c r="DA57" i="3"/>
  <c r="DP87" i="3"/>
  <c r="DH114" i="3"/>
  <c r="DN114" i="3"/>
  <c r="OQ27" i="25"/>
  <c r="DU113" i="3"/>
  <c r="DH57" i="3"/>
  <c r="DN57" i="3"/>
  <c r="XG113" i="3"/>
  <c r="BH57" i="3"/>
  <c r="BN57" i="3"/>
  <c r="DR57" i="3"/>
  <c r="UU57" i="3"/>
  <c r="VA57" i="3"/>
  <c r="CT58" i="3"/>
  <c r="CR58" i="3"/>
  <c r="SG58" i="3"/>
  <c r="SE58" i="3"/>
  <c r="DD27" i="25"/>
  <c r="VD27" i="25"/>
  <c r="OM35" i="25"/>
  <c r="NE87" i="3"/>
  <c r="NG87" i="3"/>
  <c r="RM35" i="25"/>
  <c r="SG87" i="3"/>
  <c r="SE87" i="3"/>
  <c r="OR42" i="25"/>
  <c r="NN56" i="3"/>
  <c r="OX27" i="25" s="1"/>
  <c r="NH56" i="3"/>
  <c r="OO27" i="25"/>
  <c r="DM27" i="25"/>
  <c r="WU112" i="3"/>
  <c r="MX27" i="25"/>
  <c r="XH111" i="3"/>
  <c r="MQ35" i="25"/>
  <c r="NH57" i="3"/>
  <c r="NN57" i="3"/>
  <c r="BH114" i="3"/>
  <c r="BN114" i="3"/>
  <c r="DR114" i="3"/>
  <c r="SH114" i="3"/>
  <c r="SN114" i="3"/>
  <c r="DT57" i="3"/>
  <c r="UU114" i="3"/>
  <c r="VA114" i="3"/>
  <c r="DT56" i="3"/>
  <c r="BB35" i="25"/>
  <c r="BN87" i="3"/>
  <c r="BK35" i="25" s="1"/>
  <c r="BH87" i="3"/>
  <c r="NN114" i="3"/>
  <c r="NH114" i="3"/>
  <c r="CQ27" i="25"/>
  <c r="WU55" i="3"/>
  <c r="MR27" i="25"/>
  <c r="SH56" i="3"/>
  <c r="SN56" i="3"/>
  <c r="RO27" i="25"/>
  <c r="TA56" i="3"/>
  <c r="SK27" i="25" s="1"/>
  <c r="SU56" i="3"/>
  <c r="SB27" i="25"/>
  <c r="MO35" i="25"/>
  <c r="MU87" i="3"/>
  <c r="NA87" i="3"/>
  <c r="MX35" i="25" s="1"/>
  <c r="DT114" i="3"/>
  <c r="XC57" i="3"/>
  <c r="XC41" i="25"/>
  <c r="WQ114" i="3"/>
  <c r="BO56" i="3"/>
  <c r="BL27" i="25" s="1"/>
  <c r="BC27" i="25"/>
  <c r="VB57" i="3"/>
  <c r="MN35" i="25"/>
  <c r="MS87" i="3"/>
  <c r="NO57" i="3"/>
  <c r="LA35" i="25"/>
  <c r="WQ87" i="3"/>
  <c r="LF87" i="3"/>
  <c r="MS57" i="3"/>
  <c r="DO56" i="3"/>
  <c r="DL27" i="25" s="1"/>
  <c r="DC27" i="25"/>
  <c r="DA35" i="25"/>
  <c r="VA35" i="25"/>
  <c r="US87" i="3"/>
  <c r="NF114" i="3"/>
  <c r="WN27" i="25"/>
  <c r="SO113" i="3"/>
  <c r="DB57" i="3"/>
  <c r="WP42" i="25"/>
  <c r="WY42" i="25" s="1"/>
  <c r="TB113" i="3"/>
  <c r="CN35" i="25"/>
  <c r="CS87" i="3"/>
  <c r="MS114" i="3"/>
  <c r="NB56" i="3"/>
  <c r="MY27" i="25" s="1"/>
  <c r="MP27" i="25"/>
  <c r="TF57" i="3"/>
  <c r="WQ57" i="3"/>
  <c r="LF57" i="3"/>
  <c r="SA35" i="25"/>
  <c r="SS87" i="3"/>
  <c r="LF58" i="3"/>
  <c r="SO56" i="3"/>
  <c r="RP27" i="25"/>
  <c r="VB113" i="3"/>
  <c r="SS57" i="3"/>
  <c r="TO113" i="3"/>
  <c r="SO57" i="3"/>
  <c r="RN35" i="25"/>
  <c r="SF87" i="3"/>
  <c r="BO57" i="3"/>
  <c r="XA42" i="25"/>
  <c r="NO56" i="3"/>
  <c r="OY27" i="25" s="1"/>
  <c r="OP27" i="25"/>
  <c r="LO56" i="3"/>
  <c r="LL27" i="25" s="1"/>
  <c r="WS56" i="3"/>
  <c r="LC27" i="25"/>
  <c r="AA35" i="25"/>
  <c r="DQ87" i="3"/>
  <c r="AF87" i="3"/>
  <c r="XF112" i="3"/>
  <c r="TA35" i="25"/>
  <c r="TF87" i="3"/>
  <c r="DO57" i="3"/>
  <c r="BA35" i="25"/>
  <c r="DB56" i="3"/>
  <c r="CY27" i="25" s="1"/>
  <c r="CP27" i="25"/>
  <c r="LO113" i="3"/>
  <c r="WS113" i="3"/>
  <c r="LO114" i="3"/>
  <c r="ON35" i="25"/>
  <c r="NF87" i="3"/>
  <c r="AO113" i="3"/>
  <c r="DS113" i="3"/>
  <c r="DQ114" i="3"/>
  <c r="AF114" i="3"/>
  <c r="P115" i="1"/>
  <c r="CX115" i="1" s="1"/>
  <c r="AO56" i="3"/>
  <c r="AL27" i="25" s="1"/>
  <c r="DS56" i="3"/>
  <c r="DQ57" i="3"/>
  <c r="AF57" i="3"/>
  <c r="P58" i="1"/>
  <c r="CX58" i="1" s="1"/>
  <c r="XF55" i="3"/>
  <c r="D81" i="23"/>
  <c r="BF59" i="3" l="1"/>
  <c r="BO59" i="3" s="1"/>
  <c r="AS59" i="3"/>
  <c r="BB59" i="3" s="1"/>
  <c r="DF59" i="3"/>
  <c r="DO59" i="3" s="1"/>
  <c r="DG151" i="23"/>
  <c r="KQ58" i="3"/>
  <c r="DC153" i="23"/>
  <c r="DG153" i="23" s="1"/>
  <c r="DR42" i="25"/>
  <c r="ED59" i="3"/>
  <c r="EF59" i="3" s="1"/>
  <c r="DC80" i="23"/>
  <c r="Q81" i="23"/>
  <c r="S81" i="23"/>
  <c r="U81" i="23"/>
  <c r="AQ60" i="3" s="1"/>
  <c r="LF115" i="3"/>
  <c r="LC43" i="25" s="1"/>
  <c r="TA43" i="25"/>
  <c r="TC43" i="25"/>
  <c r="TL43" i="25"/>
  <c r="SL43" i="25"/>
  <c r="SC43" i="25"/>
  <c r="SA43" i="25"/>
  <c r="ON43" i="25"/>
  <c r="MN43" i="25"/>
  <c r="MB87" i="3"/>
  <c r="LY35" i="25" s="1"/>
  <c r="LP35" i="25"/>
  <c r="VO57" i="3"/>
  <c r="KS57" i="3"/>
  <c r="EO57" i="3"/>
  <c r="JO57" i="3"/>
  <c r="HO87" i="3"/>
  <c r="JL35" i="25" s="1"/>
  <c r="JC35" i="25"/>
  <c r="AD116" i="3"/>
  <c r="RD116" i="3"/>
  <c r="CE152" i="23"/>
  <c r="OQ116" i="3"/>
  <c r="BU152" i="23"/>
  <c r="GQ116" i="3"/>
  <c r="AQ152" i="23"/>
  <c r="Q116" i="3"/>
  <c r="FD116" i="3"/>
  <c r="AK152" i="23"/>
  <c r="NQ116" i="3"/>
  <c r="BQ152" i="23"/>
  <c r="UQ116" i="3"/>
  <c r="CS152" i="23"/>
  <c r="HQ116" i="3"/>
  <c r="AU152" i="23"/>
  <c r="QD116" i="3"/>
  <c r="CA152" i="23"/>
  <c r="LQ59" i="3"/>
  <c r="WD59" i="3"/>
  <c r="CB57" i="3"/>
  <c r="HO57" i="3"/>
  <c r="FO87" i="3"/>
  <c r="FL35" i="25" s="1"/>
  <c r="FC35" i="25"/>
  <c r="VF115" i="3"/>
  <c r="VN43" i="25"/>
  <c r="ES115" i="3"/>
  <c r="EN43" i="25"/>
  <c r="KF115" i="3"/>
  <c r="KA43" i="25"/>
  <c r="JF115" i="3"/>
  <c r="IN43" i="25"/>
  <c r="GO57" i="3"/>
  <c r="OC35" i="25"/>
  <c r="PO87" i="3"/>
  <c r="OL35" i="25" s="1"/>
  <c r="NP35" i="25"/>
  <c r="PB87" i="3"/>
  <c r="NY35" i="25" s="1"/>
  <c r="QS115" i="3"/>
  <c r="QN43" i="25"/>
  <c r="S115" i="3"/>
  <c r="P43" i="25" s="1"/>
  <c r="N43" i="25"/>
  <c r="VS115" i="3"/>
  <c r="UA43" i="25"/>
  <c r="MF115" i="3"/>
  <c r="MA43" i="25"/>
  <c r="RO57" i="3"/>
  <c r="IO57" i="3"/>
  <c r="QB57" i="3"/>
  <c r="IB87" i="3"/>
  <c r="HL35" i="25" s="1"/>
  <c r="HC35" i="25"/>
  <c r="RS115" i="3"/>
  <c r="SN43" i="25"/>
  <c r="HS115" i="3"/>
  <c r="HA43" i="25"/>
  <c r="HB57" i="3"/>
  <c r="KC35" i="25"/>
  <c r="KO87" i="3"/>
  <c r="KL35" i="25" s="1"/>
  <c r="PB57" i="3"/>
  <c r="BB87" i="3"/>
  <c r="AY35" i="25" s="1"/>
  <c r="AP35" i="25"/>
  <c r="CO57" i="3"/>
  <c r="OB87" i="3"/>
  <c r="NL35" i="25" s="1"/>
  <c r="NC35" i="25"/>
  <c r="GS115" i="3"/>
  <c r="GN43" i="25"/>
  <c r="PS115" i="3"/>
  <c r="PA43" i="25"/>
  <c r="UN43" i="25"/>
  <c r="MO57" i="3"/>
  <c r="SB87" i="3"/>
  <c r="SY35" i="25" s="1"/>
  <c r="SP35" i="25"/>
  <c r="EQ116" i="3"/>
  <c r="AI152" i="23"/>
  <c r="BQ116" i="3"/>
  <c r="Y152" i="23"/>
  <c r="SQ116" i="3"/>
  <c r="CK152" i="23"/>
  <c r="LD116" i="3"/>
  <c r="BG152" i="23"/>
  <c r="ED116" i="3"/>
  <c r="AG152" i="23"/>
  <c r="UD116" i="3"/>
  <c r="HD116" i="3"/>
  <c r="AS152" i="23"/>
  <c r="PQ116" i="3"/>
  <c r="BY152" i="23"/>
  <c r="BD116" i="3"/>
  <c r="BF116" i="3" s="1"/>
  <c r="W152" i="23"/>
  <c r="JQ116" i="3"/>
  <c r="BC152" i="23"/>
  <c r="SD116" i="3"/>
  <c r="CI152" i="23"/>
  <c r="CQ59" i="3"/>
  <c r="CS59" i="3" s="1"/>
  <c r="DB59" i="3" s="1"/>
  <c r="OD59" i="3"/>
  <c r="AD59" i="3"/>
  <c r="IQ59" i="3"/>
  <c r="RD59" i="3"/>
  <c r="IB57" i="3"/>
  <c r="FO57" i="3"/>
  <c r="JB87" i="3"/>
  <c r="IL35" i="25" s="1"/>
  <c r="IC35" i="25"/>
  <c r="EO87" i="3"/>
  <c r="EL35" i="25" s="1"/>
  <c r="EC35" i="25"/>
  <c r="KS87" i="3"/>
  <c r="KP35" i="25" s="1"/>
  <c r="WB87" i="3"/>
  <c r="UL35" i="25" s="1"/>
  <c r="UC35" i="25"/>
  <c r="EP35" i="25"/>
  <c r="FB87" i="3"/>
  <c r="EY35" i="25" s="1"/>
  <c r="KB87" i="3"/>
  <c r="JY35" i="25" s="1"/>
  <c r="JP35" i="25"/>
  <c r="OB57" i="3"/>
  <c r="RC35" i="25"/>
  <c r="RO87" i="3"/>
  <c r="RL35" i="25" s="1"/>
  <c r="WC35" i="25"/>
  <c r="WO87" i="3"/>
  <c r="WL35" i="25" s="1"/>
  <c r="HB87" i="3"/>
  <c r="GY35" i="25" s="1"/>
  <c r="GP35" i="25"/>
  <c r="MC35" i="25"/>
  <c r="MO87" i="3"/>
  <c r="ML35" i="25" s="1"/>
  <c r="FB57" i="3"/>
  <c r="CB87" i="3"/>
  <c r="BY35" i="25" s="1"/>
  <c r="BP35" i="25"/>
  <c r="IQ116" i="3"/>
  <c r="AY152" i="23"/>
  <c r="GD116" i="3"/>
  <c r="AO152" i="23"/>
  <c r="VQ116" i="3"/>
  <c r="CW152" i="23"/>
  <c r="PD116" i="3"/>
  <c r="BW152" i="23"/>
  <c r="ID116" i="3"/>
  <c r="AW152" i="23"/>
  <c r="AQ116" i="3"/>
  <c r="AS116" i="3" s="1"/>
  <c r="JD116" i="3"/>
  <c r="BA152" i="23"/>
  <c r="RQ116" i="3"/>
  <c r="CG152" i="23"/>
  <c r="DD116" i="3"/>
  <c r="DF116" i="3" s="1"/>
  <c r="AE152" i="23"/>
  <c r="MD116" i="3"/>
  <c r="BK152" i="23"/>
  <c r="TQ116" i="3"/>
  <c r="CO152" i="23"/>
  <c r="FQ59" i="3"/>
  <c r="OQ59" i="3"/>
  <c r="RB57" i="3"/>
  <c r="KB57" i="3"/>
  <c r="QO87" i="3"/>
  <c r="QL35" i="25" s="1"/>
  <c r="QC35" i="25"/>
  <c r="BS115" i="3"/>
  <c r="BN43" i="25"/>
  <c r="QF115" i="3"/>
  <c r="QA43" i="25"/>
  <c r="PO57" i="3"/>
  <c r="OO57" i="3"/>
  <c r="UP35" i="25"/>
  <c r="UO87" i="3"/>
  <c r="UY35" i="25" s="1"/>
  <c r="UB87" i="3"/>
  <c r="TY35" i="25" s="1"/>
  <c r="TP35" i="25"/>
  <c r="CF115" i="3"/>
  <c r="CA43" i="25"/>
  <c r="IF115" i="3"/>
  <c r="HN43" i="25"/>
  <c r="HF115" i="3"/>
  <c r="JA43" i="25"/>
  <c r="FF115" i="3"/>
  <c r="FA43" i="25"/>
  <c r="UO57" i="3"/>
  <c r="BB57" i="3"/>
  <c r="JO87" i="3"/>
  <c r="IY35" i="25" s="1"/>
  <c r="IP35" i="25"/>
  <c r="QO57" i="3"/>
  <c r="CC35" i="25"/>
  <c r="CO87" i="3"/>
  <c r="CL35" i="25" s="1"/>
  <c r="JS115" i="3"/>
  <c r="JN43" i="25"/>
  <c r="AN43" i="25"/>
  <c r="QB87" i="3"/>
  <c r="PL35" i="25" s="1"/>
  <c r="PC35" i="25"/>
  <c r="WO57" i="3"/>
  <c r="CU81" i="23"/>
  <c r="VD60" i="3" s="1"/>
  <c r="CM81" i="23"/>
  <c r="TD60" i="3" s="1"/>
  <c r="CE81" i="23"/>
  <c r="RD60" i="3" s="1"/>
  <c r="RF60" i="3" s="1"/>
  <c r="RO60" i="3" s="1"/>
  <c r="BW81" i="23"/>
  <c r="BO81" i="23"/>
  <c r="BG81" i="23"/>
  <c r="LD60" i="3" s="1"/>
  <c r="AY81" i="23"/>
  <c r="IQ60" i="3" s="1"/>
  <c r="IS60" i="3" s="1"/>
  <c r="JB60" i="3" s="1"/>
  <c r="AQ81" i="23"/>
  <c r="GQ60" i="3" s="1"/>
  <c r="GS60" i="3" s="1"/>
  <c r="HB60" i="3" s="1"/>
  <c r="AI81" i="23"/>
  <c r="EQ60" i="3" s="1"/>
  <c r="AA81" i="23"/>
  <c r="CD60" i="3" s="1"/>
  <c r="AD60" i="3"/>
  <c r="CY81" i="23"/>
  <c r="WD60" i="3" s="1"/>
  <c r="WF60" i="3" s="1"/>
  <c r="WO60" i="3" s="1"/>
  <c r="CO81" i="23"/>
  <c r="TQ60" i="3" s="1"/>
  <c r="TS60" i="3" s="1"/>
  <c r="UB60" i="3" s="1"/>
  <c r="QS60" i="3"/>
  <c r="BS81" i="23"/>
  <c r="OD60" i="3" s="1"/>
  <c r="OF60" i="3" s="1"/>
  <c r="OO60" i="3" s="1"/>
  <c r="BI81" i="23"/>
  <c r="LQ60" i="3" s="1"/>
  <c r="LS60" i="3" s="1"/>
  <c r="MB60" i="3" s="1"/>
  <c r="AW81" i="23"/>
  <c r="AM81" i="23"/>
  <c r="FQ60" i="3" s="1"/>
  <c r="FS60" i="3" s="1"/>
  <c r="GB60" i="3" s="1"/>
  <c r="CQ60" i="3"/>
  <c r="CS60" i="3" s="1"/>
  <c r="DB60" i="3" s="1"/>
  <c r="Q60" i="3"/>
  <c r="S60" i="3" s="1"/>
  <c r="AB60" i="3" s="1"/>
  <c r="CW81" i="23"/>
  <c r="VQ60" i="3" s="1"/>
  <c r="VS60" i="3" s="1"/>
  <c r="WB60" i="3" s="1"/>
  <c r="CK81" i="23"/>
  <c r="SQ60" i="3" s="1"/>
  <c r="CA81" i="23"/>
  <c r="BQ81" i="23"/>
  <c r="BE81" i="23"/>
  <c r="AU81" i="23"/>
  <c r="HQ60" i="3" s="1"/>
  <c r="HS60" i="3" s="1"/>
  <c r="IB60" i="3" s="1"/>
  <c r="AK81" i="23"/>
  <c r="FD60" i="3" s="1"/>
  <c r="Y81" i="23"/>
  <c r="BQ60" i="3" s="1"/>
  <c r="BS60" i="3" s="1"/>
  <c r="CB60" i="3" s="1"/>
  <c r="CS81" i="23"/>
  <c r="UQ60" i="3" s="1"/>
  <c r="US60" i="3" s="1"/>
  <c r="VB60" i="3" s="1"/>
  <c r="CI81" i="23"/>
  <c r="BY81" i="23"/>
  <c r="BM81" i="23"/>
  <c r="MQ60" i="3" s="1"/>
  <c r="BC81" i="23"/>
  <c r="JQ60" i="3" s="1"/>
  <c r="JS60" i="3" s="1"/>
  <c r="KB60" i="3" s="1"/>
  <c r="AS81" i="23"/>
  <c r="HD60" i="3" s="1"/>
  <c r="HF60" i="3" s="1"/>
  <c r="HO60" i="3" s="1"/>
  <c r="AG81" i="23"/>
  <c r="W81" i="23"/>
  <c r="UD60" i="3"/>
  <c r="UO60" i="3" s="1"/>
  <c r="CG81" i="23"/>
  <c r="RQ60" i="3" s="1"/>
  <c r="RS60" i="3" s="1"/>
  <c r="SB60" i="3" s="1"/>
  <c r="BU81" i="23"/>
  <c r="OQ60" i="3" s="1"/>
  <c r="OS60" i="3" s="1"/>
  <c r="PB60" i="3" s="1"/>
  <c r="BK81" i="23"/>
  <c r="MD60" i="3" s="1"/>
  <c r="BA81" i="23"/>
  <c r="JD60" i="3" s="1"/>
  <c r="AO81" i="23"/>
  <c r="GD60" i="3" s="1"/>
  <c r="GF60" i="3" s="1"/>
  <c r="GO60" i="3" s="1"/>
  <c r="AE81" i="23"/>
  <c r="DD60" i="3" s="1"/>
  <c r="IO87" i="3"/>
  <c r="HY35" i="25" s="1"/>
  <c r="HP35" i="25"/>
  <c r="PF115" i="3"/>
  <c r="OA43" i="25"/>
  <c r="KQ115" i="3"/>
  <c r="KN43" i="25" s="1"/>
  <c r="EF115" i="3"/>
  <c r="EA43" i="25"/>
  <c r="NS115" i="3"/>
  <c r="NA43" i="25"/>
  <c r="JB57" i="3"/>
  <c r="ND116" i="3"/>
  <c r="BO152" i="23"/>
  <c r="KD116" i="3"/>
  <c r="BE152" i="23"/>
  <c r="CD116" i="3"/>
  <c r="AA152" i="23"/>
  <c r="WD116" i="3"/>
  <c r="CY152" i="23"/>
  <c r="MQ116" i="3"/>
  <c r="BM152" i="23"/>
  <c r="CQ116" i="3"/>
  <c r="LQ116" i="3"/>
  <c r="BI152" i="23"/>
  <c r="TD116" i="3"/>
  <c r="CM152" i="23"/>
  <c r="FQ116" i="3"/>
  <c r="AM152" i="23"/>
  <c r="OD116" i="3"/>
  <c r="BS152" i="23"/>
  <c r="VD116" i="3"/>
  <c r="CU152" i="23"/>
  <c r="TQ59" i="3"/>
  <c r="GD59" i="3"/>
  <c r="WB57" i="3"/>
  <c r="OO87" i="3"/>
  <c r="PY35" i="25" s="1"/>
  <c r="PP35" i="25"/>
  <c r="EO58" i="3"/>
  <c r="KS58" i="3"/>
  <c r="LB58" i="3" s="1"/>
  <c r="MB57" i="3"/>
  <c r="RB87" i="3"/>
  <c r="QY35" i="25" s="1"/>
  <c r="QP35" i="25"/>
  <c r="SB57" i="3"/>
  <c r="VP35" i="25"/>
  <c r="VO87" i="3"/>
  <c r="VY35" i="25" s="1"/>
  <c r="GO87" i="3"/>
  <c r="GL35" i="25" s="1"/>
  <c r="GC35" i="25"/>
  <c r="FP35" i="25"/>
  <c r="GB87" i="3"/>
  <c r="FY35" i="25" s="1"/>
  <c r="KO57" i="3"/>
  <c r="GB57" i="3"/>
  <c r="UB57" i="3"/>
  <c r="DX42" i="25"/>
  <c r="TB35" i="25"/>
  <c r="TE35" i="25" s="1"/>
  <c r="XA27" i="25"/>
  <c r="XD42" i="25"/>
  <c r="DM35" i="25"/>
  <c r="SU114" i="3"/>
  <c r="WQ27" i="25"/>
  <c r="XE56" i="3"/>
  <c r="XE41" i="25"/>
  <c r="XD114" i="3"/>
  <c r="WQ58" i="3"/>
  <c r="XB42" i="25"/>
  <c r="XC87" i="3"/>
  <c r="NA57" i="3"/>
  <c r="ST58" i="3"/>
  <c r="WR57" i="3"/>
  <c r="XE57" i="3" s="1"/>
  <c r="DU56" i="3"/>
  <c r="DP27" i="25"/>
  <c r="DY27" i="25" s="1"/>
  <c r="TN87" i="3"/>
  <c r="TK35" i="25" s="1"/>
  <c r="DR87" i="3"/>
  <c r="DU114" i="3"/>
  <c r="WR87" i="3"/>
  <c r="DP115" i="3"/>
  <c r="WR42" i="25"/>
  <c r="RQ35" i="25"/>
  <c r="WM35" i="25"/>
  <c r="OQ35" i="25"/>
  <c r="UT58" i="3"/>
  <c r="LG59" i="3"/>
  <c r="TD43" i="25"/>
  <c r="SG59" i="3"/>
  <c r="WO27" i="25"/>
  <c r="WX27" i="25" s="1"/>
  <c r="OR27" i="25"/>
  <c r="LN58" i="3"/>
  <c r="LH58" i="3"/>
  <c r="UT59" i="3"/>
  <c r="TE116" i="3"/>
  <c r="BD43" i="25"/>
  <c r="CQ35" i="25"/>
  <c r="LD35" i="25"/>
  <c r="LE27" i="25"/>
  <c r="LB35" i="25"/>
  <c r="LH87" i="3"/>
  <c r="LN87" i="3"/>
  <c r="LK35" i="25" s="1"/>
  <c r="LG115" i="3"/>
  <c r="LE115" i="3"/>
  <c r="KZ43" i="25"/>
  <c r="AZ44" i="25"/>
  <c r="BG116" i="3"/>
  <c r="SF59" i="3"/>
  <c r="SO59" i="3" s="1"/>
  <c r="NG115" i="3"/>
  <c r="NE115" i="3"/>
  <c r="OM43" i="25"/>
  <c r="ST115" i="3"/>
  <c r="SR115" i="3"/>
  <c r="RZ43" i="25"/>
  <c r="DA58" i="3"/>
  <c r="CU58" i="3"/>
  <c r="XH113" i="3"/>
  <c r="XH112" i="3"/>
  <c r="BH115" i="3"/>
  <c r="BN115" i="3"/>
  <c r="BK43" i="25" s="1"/>
  <c r="BB43" i="25"/>
  <c r="VB35" i="25"/>
  <c r="UU87" i="3"/>
  <c r="VA87" i="3"/>
  <c r="VK35" i="25" s="1"/>
  <c r="TH57" i="3"/>
  <c r="WU57" i="3" s="1"/>
  <c r="TN57" i="3"/>
  <c r="NA114" i="3"/>
  <c r="MU114" i="3"/>
  <c r="WR114" i="3"/>
  <c r="XE114" i="3" s="1"/>
  <c r="DT87" i="3"/>
  <c r="SG115" i="3"/>
  <c r="SE115" i="3"/>
  <c r="RM43" i="25"/>
  <c r="DG115" i="3"/>
  <c r="CZ43" i="25"/>
  <c r="CT59" i="3"/>
  <c r="CR59" i="3"/>
  <c r="XF56" i="3"/>
  <c r="TG116" i="3"/>
  <c r="MR35" i="25"/>
  <c r="SE27" i="25"/>
  <c r="BE35" i="25"/>
  <c r="WT87" i="3"/>
  <c r="SN87" i="3"/>
  <c r="SH87" i="3"/>
  <c r="RO35" i="25"/>
  <c r="OO35" i="25"/>
  <c r="NH87" i="3"/>
  <c r="NN87" i="3"/>
  <c r="OX35" i="25" s="1"/>
  <c r="NH58" i="3"/>
  <c r="NN58" i="3"/>
  <c r="TA58" i="3"/>
  <c r="SU58" i="3"/>
  <c r="VD35" i="25"/>
  <c r="CO35" i="25"/>
  <c r="CU87" i="3"/>
  <c r="DA87" i="3"/>
  <c r="CX35" i="25" s="1"/>
  <c r="WT114" i="3"/>
  <c r="DO27" i="25"/>
  <c r="DD35" i="25"/>
  <c r="TH115" i="3"/>
  <c r="TN115" i="3"/>
  <c r="ST59" i="3"/>
  <c r="SR59" i="3"/>
  <c r="DP59" i="3"/>
  <c r="BG59" i="3"/>
  <c r="RR27" i="25"/>
  <c r="CR115" i="3"/>
  <c r="CT115" i="3"/>
  <c r="CM43" i="25"/>
  <c r="WP58" i="3"/>
  <c r="XC58" i="3" s="1"/>
  <c r="MT58" i="3"/>
  <c r="MR58" i="3"/>
  <c r="SN58" i="3"/>
  <c r="SH58" i="3"/>
  <c r="DE27" i="25"/>
  <c r="DT58" i="3"/>
  <c r="SD35" i="25"/>
  <c r="DB35" i="25"/>
  <c r="DH87" i="3"/>
  <c r="DN87" i="3"/>
  <c r="DK35" i="25" s="1"/>
  <c r="XH55" i="3"/>
  <c r="WP115" i="3"/>
  <c r="MT115" i="3"/>
  <c r="MR115" i="3"/>
  <c r="UR115" i="3"/>
  <c r="UT115" i="3"/>
  <c r="UZ43" i="25"/>
  <c r="UU58" i="3"/>
  <c r="VA58" i="3"/>
  <c r="DG59" i="3"/>
  <c r="NE59" i="3"/>
  <c r="NG59" i="3"/>
  <c r="MM44" i="25"/>
  <c r="MT116" i="3"/>
  <c r="MR116" i="3"/>
  <c r="MT59" i="3"/>
  <c r="MR59" i="3"/>
  <c r="XG56" i="3"/>
  <c r="DQ27" i="25"/>
  <c r="XG57" i="3"/>
  <c r="WZ27" i="25"/>
  <c r="WU56" i="3"/>
  <c r="DU57" i="3"/>
  <c r="TN114" i="3"/>
  <c r="TH114" i="3"/>
  <c r="TB43" i="25"/>
  <c r="VE27" i="25"/>
  <c r="TG58" i="3"/>
  <c r="TE58" i="3"/>
  <c r="DN58" i="3"/>
  <c r="DH58" i="3"/>
  <c r="BH58" i="3"/>
  <c r="BN58" i="3"/>
  <c r="DR58" i="3"/>
  <c r="CR27" i="25"/>
  <c r="SB35" i="25"/>
  <c r="SU87" i="3"/>
  <c r="TA87" i="3"/>
  <c r="SK35" i="25" s="1"/>
  <c r="WS114" i="3"/>
  <c r="XF113" i="3"/>
  <c r="XD87" i="3"/>
  <c r="WQ115" i="3"/>
  <c r="DN35" i="25"/>
  <c r="NO87" i="3"/>
  <c r="OY35" i="25" s="1"/>
  <c r="OP35" i="25"/>
  <c r="BC35" i="25"/>
  <c r="BO87" i="3"/>
  <c r="BL35" i="25" s="1"/>
  <c r="TO87" i="3"/>
  <c r="TL35" i="25" s="1"/>
  <c r="TC35" i="25"/>
  <c r="LO58" i="3"/>
  <c r="WS58" i="3"/>
  <c r="XB58" i="3" s="1"/>
  <c r="DO87" i="3"/>
  <c r="DL35" i="25" s="1"/>
  <c r="DC35" i="25"/>
  <c r="WN35" i="25"/>
  <c r="XC42" i="25"/>
  <c r="WP27" i="25"/>
  <c r="RP35" i="25"/>
  <c r="SO87" i="3"/>
  <c r="TB57" i="3"/>
  <c r="LO57" i="3"/>
  <c r="WS57" i="3"/>
  <c r="DA43" i="25"/>
  <c r="TO57" i="3"/>
  <c r="NB114" i="3"/>
  <c r="MY43" i="25" s="1"/>
  <c r="MP43" i="25"/>
  <c r="VC35" i="25"/>
  <c r="VB87" i="3"/>
  <c r="VL35" i="25" s="1"/>
  <c r="NB57" i="3"/>
  <c r="CS115" i="3"/>
  <c r="CN43" i="25"/>
  <c r="AO87" i="3"/>
  <c r="AL35" i="25" s="1"/>
  <c r="AC35" i="25"/>
  <c r="DS87" i="3"/>
  <c r="US115" i="3"/>
  <c r="VA43" i="25"/>
  <c r="NO114" i="3"/>
  <c r="OY43" i="25" s="1"/>
  <c r="OP43" i="25"/>
  <c r="BA43" i="25"/>
  <c r="LO87" i="3"/>
  <c r="LL35" i="25" s="1"/>
  <c r="LC35" i="25"/>
  <c r="WS87" i="3"/>
  <c r="MP35" i="25"/>
  <c r="NB87" i="3"/>
  <c r="MY35" i="25" s="1"/>
  <c r="TB87" i="3"/>
  <c r="SL35" i="25" s="1"/>
  <c r="SC35" i="25"/>
  <c r="DB87" i="3"/>
  <c r="CY35" i="25" s="1"/>
  <c r="CP35" i="25"/>
  <c r="SF115" i="3"/>
  <c r="RN43" i="25"/>
  <c r="AF115" i="3"/>
  <c r="AC43" i="25" s="1"/>
  <c r="DQ115" i="3"/>
  <c r="AA43" i="25"/>
  <c r="AO114" i="3"/>
  <c r="DS114" i="3"/>
  <c r="DQ58" i="3"/>
  <c r="AF58" i="3"/>
  <c r="P116" i="1"/>
  <c r="AO57" i="3"/>
  <c r="DS57" i="3"/>
  <c r="P59" i="1"/>
  <c r="CX59" i="1" s="1"/>
  <c r="XD57" i="3"/>
  <c r="DG80" i="23"/>
  <c r="D82" i="23"/>
  <c r="DC152" i="23"/>
  <c r="DG152" i="23" s="1"/>
  <c r="AS60" i="3" l="1"/>
  <c r="BB60" i="3" s="1"/>
  <c r="DF60" i="3"/>
  <c r="DO60" i="3" s="1"/>
  <c r="DM43" i="25"/>
  <c r="ED60" i="3"/>
  <c r="EF60" i="3" s="1"/>
  <c r="DC81" i="23"/>
  <c r="DG81" i="23" s="1"/>
  <c r="LO115" i="3"/>
  <c r="LL43" i="25" s="1"/>
  <c r="Q82" i="23"/>
  <c r="Q77" i="23" s="1"/>
  <c r="Q171" i="23" s="1"/>
  <c r="Q182" i="23" s="1"/>
  <c r="S82" i="23"/>
  <c r="S77" i="23" s="1"/>
  <c r="S171" i="23" s="1"/>
  <c r="S182" i="23" s="1"/>
  <c r="U82" i="23"/>
  <c r="U77" i="23" s="1"/>
  <c r="U171" i="23" s="1"/>
  <c r="U182" i="23" s="1"/>
  <c r="CU82" i="23"/>
  <c r="CM82" i="23"/>
  <c r="CE82" i="23"/>
  <c r="RD61" i="3" s="1"/>
  <c r="RF61" i="3" s="1"/>
  <c r="RO61" i="3" s="1"/>
  <c r="BW82" i="23"/>
  <c r="PD61" i="3" s="1"/>
  <c r="PF61" i="3" s="1"/>
  <c r="PO61" i="3" s="1"/>
  <c r="BO82" i="23"/>
  <c r="ND61" i="3" s="1"/>
  <c r="NF61" i="3" s="1"/>
  <c r="NO61" i="3" s="1"/>
  <c r="BG82" i="23"/>
  <c r="LD61" i="3" s="1"/>
  <c r="AY82" i="23"/>
  <c r="IQ61" i="3" s="1"/>
  <c r="IS61" i="3" s="1"/>
  <c r="JB61" i="3" s="1"/>
  <c r="AQ82" i="23"/>
  <c r="GQ61" i="3" s="1"/>
  <c r="GS61" i="3" s="1"/>
  <c r="HB61" i="3" s="1"/>
  <c r="GY28" i="25" s="1"/>
  <c r="AI82" i="23"/>
  <c r="EQ61" i="3" s="1"/>
  <c r="ES61" i="3" s="1"/>
  <c r="FB61" i="3" s="1"/>
  <c r="AA82" i="23"/>
  <c r="CD61" i="3" s="1"/>
  <c r="CF61" i="3" s="1"/>
  <c r="CO61" i="3" s="1"/>
  <c r="AD61" i="3"/>
  <c r="CW82" i="23"/>
  <c r="CK82" i="23"/>
  <c r="SQ61" i="3" s="1"/>
  <c r="SS61" i="3" s="1"/>
  <c r="TB61" i="3" s="1"/>
  <c r="CA82" i="23"/>
  <c r="QD61" i="3" s="1"/>
  <c r="QF61" i="3" s="1"/>
  <c r="QO61" i="3" s="1"/>
  <c r="BQ82" i="23"/>
  <c r="NQ61" i="3" s="1"/>
  <c r="BE82" i="23"/>
  <c r="KD61" i="3" s="1"/>
  <c r="KF61" i="3" s="1"/>
  <c r="KO61" i="3" s="1"/>
  <c r="AU82" i="23"/>
  <c r="AK82" i="23"/>
  <c r="Y82" i="23"/>
  <c r="BQ61" i="3" s="1"/>
  <c r="BS61" i="3" s="1"/>
  <c r="CB61" i="3" s="1"/>
  <c r="BY28" i="25" s="1"/>
  <c r="CS82" i="23"/>
  <c r="UQ61" i="3" s="1"/>
  <c r="US61" i="3" s="1"/>
  <c r="VB61" i="3" s="1"/>
  <c r="CI82" i="23"/>
  <c r="SD61" i="3" s="1"/>
  <c r="BY82" i="23"/>
  <c r="PQ61" i="3" s="1"/>
  <c r="PS61" i="3" s="1"/>
  <c r="QB61" i="3" s="1"/>
  <c r="BM82" i="23"/>
  <c r="MQ61" i="3" s="1"/>
  <c r="MS61" i="3" s="1"/>
  <c r="NB61" i="3" s="1"/>
  <c r="BC82" i="23"/>
  <c r="AS82" i="23"/>
  <c r="HD61" i="3" s="1"/>
  <c r="HF61" i="3" s="1"/>
  <c r="HO61" i="3" s="1"/>
  <c r="JL28" i="25" s="1"/>
  <c r="AG82" i="23"/>
  <c r="W82" i="23"/>
  <c r="BD61" i="3" s="1"/>
  <c r="BF61" i="3" s="1"/>
  <c r="UD61" i="3"/>
  <c r="UD132" i="3" s="1"/>
  <c r="F89" i="24" s="1"/>
  <c r="CG82" i="23"/>
  <c r="BU82" i="23"/>
  <c r="OQ61" i="3" s="1"/>
  <c r="OS61" i="3" s="1"/>
  <c r="PB61" i="3" s="1"/>
  <c r="BK82" i="23"/>
  <c r="MD61" i="3" s="1"/>
  <c r="MF61" i="3" s="1"/>
  <c r="MO61" i="3" s="1"/>
  <c r="BA82" i="23"/>
  <c r="JD61" i="3" s="1"/>
  <c r="JF61" i="3" s="1"/>
  <c r="JO61" i="3" s="1"/>
  <c r="AO82" i="23"/>
  <c r="GD61" i="3" s="1"/>
  <c r="GF61" i="3" s="1"/>
  <c r="GO61" i="3" s="1"/>
  <c r="AE82" i="23"/>
  <c r="DD61" i="3" s="1"/>
  <c r="DF61" i="3" s="1"/>
  <c r="CY82" i="23"/>
  <c r="WD61" i="3" s="1"/>
  <c r="WF61" i="3" s="1"/>
  <c r="WO61" i="3" s="1"/>
  <c r="CO82" i="23"/>
  <c r="QQ132" i="3"/>
  <c r="F80" i="24" s="1"/>
  <c r="BS82" i="23"/>
  <c r="OD61" i="3" s="1"/>
  <c r="OF61" i="3" s="1"/>
  <c r="OO61" i="3" s="1"/>
  <c r="BI82" i="23"/>
  <c r="LQ61" i="3" s="1"/>
  <c r="LS61" i="3" s="1"/>
  <c r="MB61" i="3" s="1"/>
  <c r="AW82" i="23"/>
  <c r="ID61" i="3" s="1"/>
  <c r="IF61" i="3" s="1"/>
  <c r="IO61" i="3" s="1"/>
  <c r="AM82" i="23"/>
  <c r="FQ61" i="3" s="1"/>
  <c r="FS61" i="3" s="1"/>
  <c r="GB61" i="3" s="1"/>
  <c r="CQ61" i="3"/>
  <c r="OB115" i="3"/>
  <c r="NL43" i="25" s="1"/>
  <c r="NC43" i="25"/>
  <c r="PQ60" i="3"/>
  <c r="FF60" i="3"/>
  <c r="QD60" i="3"/>
  <c r="BB115" i="3"/>
  <c r="AY43" i="25" s="1"/>
  <c r="AP43" i="25"/>
  <c r="AS77" i="23"/>
  <c r="UO115" i="3"/>
  <c r="UY43" i="25" s="1"/>
  <c r="UP43" i="25"/>
  <c r="HB115" i="3"/>
  <c r="GY43" i="25" s="1"/>
  <c r="GP43" i="25"/>
  <c r="SB115" i="3"/>
  <c r="SY43" i="25" s="1"/>
  <c r="SP43" i="25"/>
  <c r="WB115" i="3"/>
  <c r="UL43" i="25" s="1"/>
  <c r="UC43" i="25"/>
  <c r="RB115" i="3"/>
  <c r="QY43" i="25" s="1"/>
  <c r="QP43" i="25"/>
  <c r="KO115" i="3"/>
  <c r="KL43" i="25" s="1"/>
  <c r="KC43" i="25"/>
  <c r="VO115" i="3"/>
  <c r="VY43" i="25" s="1"/>
  <c r="VP43" i="25"/>
  <c r="LS59" i="3"/>
  <c r="HA44" i="25"/>
  <c r="HS116" i="3"/>
  <c r="NA44" i="25"/>
  <c r="NS116" i="3"/>
  <c r="QN44" i="25"/>
  <c r="QS116" i="3"/>
  <c r="GN44" i="25"/>
  <c r="GS116" i="3"/>
  <c r="RA44" i="25"/>
  <c r="RF116" i="3"/>
  <c r="TS59" i="3"/>
  <c r="PN44" i="25"/>
  <c r="OF116" i="3"/>
  <c r="WA44" i="25"/>
  <c r="WF116" i="3"/>
  <c r="KA44" i="25"/>
  <c r="KF116" i="3"/>
  <c r="PO115" i="3"/>
  <c r="OL43" i="25" s="1"/>
  <c r="OC43" i="25"/>
  <c r="SD60" i="3"/>
  <c r="CI77" i="23"/>
  <c r="RB60" i="3"/>
  <c r="CF60" i="3"/>
  <c r="FO115" i="3"/>
  <c r="FL43" i="25" s="1"/>
  <c r="FC43" i="25"/>
  <c r="IO115" i="3"/>
  <c r="HY43" i="25" s="1"/>
  <c r="HP43" i="25"/>
  <c r="QO115" i="3"/>
  <c r="QL43" i="25" s="1"/>
  <c r="QC43" i="25"/>
  <c r="OS59" i="3"/>
  <c r="TN44" i="25"/>
  <c r="TS116" i="3"/>
  <c r="IN44" i="25"/>
  <c r="JF116" i="3"/>
  <c r="HN44" i="25"/>
  <c r="IF116" i="3"/>
  <c r="UA44" i="25"/>
  <c r="VS116" i="3"/>
  <c r="IA44" i="25"/>
  <c r="IS116" i="3"/>
  <c r="RF59" i="3"/>
  <c r="JA44" i="25"/>
  <c r="HF116" i="3"/>
  <c r="EA44" i="25"/>
  <c r="KQ116" i="3"/>
  <c r="EF116" i="3"/>
  <c r="EN44" i="25"/>
  <c r="ES116" i="3"/>
  <c r="AO77" i="23"/>
  <c r="EO115" i="3"/>
  <c r="EL43" i="25" s="1"/>
  <c r="KS115" i="3"/>
  <c r="KP43" i="25" s="1"/>
  <c r="EC43" i="25"/>
  <c r="JF60" i="3"/>
  <c r="KD60" i="3"/>
  <c r="ID60" i="3"/>
  <c r="ES60" i="3"/>
  <c r="ND60" i="3"/>
  <c r="BO77" i="23"/>
  <c r="BO171" i="23" s="1"/>
  <c r="BO182" i="23" s="1"/>
  <c r="VF60" i="3"/>
  <c r="KB115" i="3"/>
  <c r="JY43" i="25" s="1"/>
  <c r="JP43" i="25"/>
  <c r="AI77" i="23"/>
  <c r="EO59" i="3"/>
  <c r="QB115" i="3"/>
  <c r="PL43" i="25" s="1"/>
  <c r="PC43" i="25"/>
  <c r="IB115" i="3"/>
  <c r="HL43" i="25" s="1"/>
  <c r="HC43" i="25"/>
  <c r="MO115" i="3"/>
  <c r="ML43" i="25" s="1"/>
  <c r="MC43" i="25"/>
  <c r="JO115" i="3"/>
  <c r="IY43" i="25" s="1"/>
  <c r="IP43" i="25"/>
  <c r="FB115" i="3"/>
  <c r="EY43" i="25" s="1"/>
  <c r="EP43" i="25"/>
  <c r="BG77" i="23"/>
  <c r="BG171" i="23" s="1"/>
  <c r="BG182" i="23" s="1"/>
  <c r="WF59" i="3"/>
  <c r="QA44" i="25"/>
  <c r="QF116" i="3"/>
  <c r="FA44" i="25"/>
  <c r="FF116" i="3"/>
  <c r="N44" i="25"/>
  <c r="S116" i="3"/>
  <c r="P44" i="25" s="1"/>
  <c r="NN44" i="25"/>
  <c r="OS116" i="3"/>
  <c r="GF59" i="3"/>
  <c r="VN44" i="25"/>
  <c r="VF116" i="3"/>
  <c r="FN44" i="25"/>
  <c r="FS116" i="3"/>
  <c r="LN44" i="25"/>
  <c r="LS116" i="3"/>
  <c r="CA44" i="25"/>
  <c r="CF116" i="3"/>
  <c r="MF60" i="3"/>
  <c r="BD60" i="3"/>
  <c r="NQ60" i="3"/>
  <c r="PD60" i="3"/>
  <c r="AA77" i="23"/>
  <c r="AA171" i="23" s="1"/>
  <c r="AA182" i="23" s="1"/>
  <c r="HO115" i="3"/>
  <c r="JL43" i="25" s="1"/>
  <c r="JC43" i="25"/>
  <c r="CO115" i="3"/>
  <c r="CL43" i="25" s="1"/>
  <c r="CC43" i="25"/>
  <c r="CB115" i="3"/>
  <c r="BY43" i="25" s="1"/>
  <c r="BP43" i="25"/>
  <c r="FS59" i="3"/>
  <c r="MA44" i="25"/>
  <c r="MF116" i="3"/>
  <c r="SN44" i="25"/>
  <c r="RS116" i="3"/>
  <c r="AN44" i="25"/>
  <c r="OA44" i="25"/>
  <c r="PF116" i="3"/>
  <c r="GA44" i="25"/>
  <c r="GF116" i="3"/>
  <c r="IS59" i="3"/>
  <c r="OF59" i="3"/>
  <c r="KQ59" i="3"/>
  <c r="JN44" i="25"/>
  <c r="JS116" i="3"/>
  <c r="PA44" i="25"/>
  <c r="PS116" i="3"/>
  <c r="UN44" i="25"/>
  <c r="BN44" i="25"/>
  <c r="BS116" i="3"/>
  <c r="XE42" i="25"/>
  <c r="XC27" i="25"/>
  <c r="WZ35" i="25"/>
  <c r="XC115" i="3"/>
  <c r="WQ35" i="25"/>
  <c r="SE59" i="3"/>
  <c r="SN59" i="3" s="1"/>
  <c r="WM43" i="25"/>
  <c r="WP59" i="3"/>
  <c r="XC59" i="3" s="1"/>
  <c r="XD58" i="3"/>
  <c r="DD43" i="25"/>
  <c r="BE43" i="25"/>
  <c r="XH56" i="3"/>
  <c r="DO35" i="25"/>
  <c r="DX35" i="25" s="1"/>
  <c r="SZ44" i="25"/>
  <c r="TD44" i="25" s="1"/>
  <c r="WO35" i="25"/>
  <c r="WX35" i="25" s="1"/>
  <c r="LE59" i="3"/>
  <c r="LH59" i="3" s="1"/>
  <c r="XD115" i="3"/>
  <c r="CR35" i="25"/>
  <c r="XE87" i="3"/>
  <c r="DN43" i="25"/>
  <c r="WP116" i="3"/>
  <c r="UR59" i="3"/>
  <c r="VA59" i="3" s="1"/>
  <c r="XF114" i="3"/>
  <c r="DT115" i="3"/>
  <c r="WT115" i="3"/>
  <c r="DP116" i="3"/>
  <c r="CQ43" i="25"/>
  <c r="UT60" i="3"/>
  <c r="SE35" i="25"/>
  <c r="LD43" i="25"/>
  <c r="LE60" i="3"/>
  <c r="ST60" i="3"/>
  <c r="TE60" i="3"/>
  <c r="OQ43" i="25"/>
  <c r="LN115" i="3"/>
  <c r="LK43" i="25" s="1"/>
  <c r="LH115" i="3"/>
  <c r="LB43" i="25"/>
  <c r="TK43" i="25"/>
  <c r="LG60" i="3"/>
  <c r="LN59" i="3"/>
  <c r="SE60" i="3"/>
  <c r="LE35" i="25"/>
  <c r="KZ44" i="25"/>
  <c r="LG116" i="3"/>
  <c r="LE116" i="3"/>
  <c r="CT60" i="3"/>
  <c r="CR60" i="3"/>
  <c r="EA58" i="3"/>
  <c r="XH57" i="3"/>
  <c r="XD27" i="25"/>
  <c r="UU115" i="3"/>
  <c r="VA115" i="3"/>
  <c r="VK43" i="25" s="1"/>
  <c r="VB43" i="25"/>
  <c r="NA58" i="3"/>
  <c r="MU58" i="3"/>
  <c r="WR58" i="3"/>
  <c r="XA58" i="3" s="1"/>
  <c r="OR35" i="25"/>
  <c r="WU87" i="3"/>
  <c r="DN115" i="3"/>
  <c r="DK43" i="25" s="1"/>
  <c r="DH115" i="3"/>
  <c r="DB43" i="25"/>
  <c r="RQ43" i="25"/>
  <c r="SD43" i="25"/>
  <c r="NG60" i="3"/>
  <c r="NE60" i="3"/>
  <c r="DH59" i="3"/>
  <c r="DN59" i="3"/>
  <c r="MU115" i="3"/>
  <c r="NA115" i="3"/>
  <c r="MX43" i="25" s="1"/>
  <c r="WR115" i="3"/>
  <c r="WT58" i="3"/>
  <c r="XG58" i="3" s="1"/>
  <c r="SU59" i="3"/>
  <c r="TA59" i="3"/>
  <c r="DX27" i="25"/>
  <c r="XB27" i="25"/>
  <c r="DR27" i="25"/>
  <c r="WR27" i="25"/>
  <c r="OM44" i="25"/>
  <c r="NG116" i="3"/>
  <c r="NE116" i="3"/>
  <c r="CM44" i="25"/>
  <c r="CT116" i="3"/>
  <c r="CR116" i="3"/>
  <c r="RZ44" i="25"/>
  <c r="ST116" i="3"/>
  <c r="SR116" i="3"/>
  <c r="WU114" i="3"/>
  <c r="NH115" i="3"/>
  <c r="NN115" i="3"/>
  <c r="OX43" i="25" s="1"/>
  <c r="OO43" i="25"/>
  <c r="DP60" i="3"/>
  <c r="BG60" i="3"/>
  <c r="UR60" i="3"/>
  <c r="DU58" i="3"/>
  <c r="TH58" i="3"/>
  <c r="TN58" i="3"/>
  <c r="MU59" i="3"/>
  <c r="NA59" i="3"/>
  <c r="MO44" i="25"/>
  <c r="MU116" i="3"/>
  <c r="NA116" i="3"/>
  <c r="MX44" i="25" s="1"/>
  <c r="BN59" i="3"/>
  <c r="BH59" i="3"/>
  <c r="DR59" i="3"/>
  <c r="DU87" i="3"/>
  <c r="DQ35" i="25"/>
  <c r="XG87" i="3"/>
  <c r="XG114" i="3"/>
  <c r="BB44" i="25"/>
  <c r="BN116" i="3"/>
  <c r="BK44" i="25" s="1"/>
  <c r="BH116" i="3"/>
  <c r="UZ44" i="25"/>
  <c r="UT116" i="3"/>
  <c r="UR116" i="3"/>
  <c r="DG60" i="3"/>
  <c r="SG60" i="3"/>
  <c r="TE43" i="25"/>
  <c r="MQ44" i="25"/>
  <c r="NN59" i="3"/>
  <c r="NH59" i="3"/>
  <c r="VD43" i="25"/>
  <c r="DE35" i="25"/>
  <c r="CU115" i="3"/>
  <c r="DA115" i="3"/>
  <c r="CX43" i="25" s="1"/>
  <c r="CO43" i="25"/>
  <c r="DT59" i="3"/>
  <c r="RM44" i="25"/>
  <c r="SE116" i="3"/>
  <c r="SG116" i="3"/>
  <c r="MQ43" i="25"/>
  <c r="RR35" i="25"/>
  <c r="TB44" i="25"/>
  <c r="TH116" i="3"/>
  <c r="TN116" i="3"/>
  <c r="TK44" i="25" s="1"/>
  <c r="CZ44" i="25"/>
  <c r="DG116" i="3"/>
  <c r="CU59" i="3"/>
  <c r="DA59" i="3"/>
  <c r="SH115" i="3"/>
  <c r="SN115" i="3"/>
  <c r="RO43" i="25"/>
  <c r="MO43" i="25"/>
  <c r="VE35" i="25"/>
  <c r="DR115" i="3"/>
  <c r="TA115" i="3"/>
  <c r="SK43" i="25" s="1"/>
  <c r="SU115" i="3"/>
  <c r="SB43" i="25"/>
  <c r="TG59" i="3"/>
  <c r="WT59" i="3" s="1"/>
  <c r="TE59" i="3"/>
  <c r="BD44" i="25"/>
  <c r="WN43" i="25"/>
  <c r="XA35" i="25"/>
  <c r="SO115" i="3"/>
  <c r="RP43" i="25"/>
  <c r="WP35" i="25"/>
  <c r="WY35" i="25" s="1"/>
  <c r="WQ59" i="3"/>
  <c r="LF59" i="3"/>
  <c r="ON44" i="25"/>
  <c r="NF116" i="3"/>
  <c r="WY27" i="25"/>
  <c r="WS115" i="3"/>
  <c r="SA44" i="25"/>
  <c r="SS116" i="3"/>
  <c r="LF60" i="3"/>
  <c r="XF87" i="3"/>
  <c r="DB115" i="3"/>
  <c r="CY43" i="25" s="1"/>
  <c r="CP43" i="25"/>
  <c r="RN44" i="25"/>
  <c r="SF116" i="3"/>
  <c r="US59" i="3"/>
  <c r="CN44" i="25"/>
  <c r="CS116" i="3"/>
  <c r="LA44" i="25"/>
  <c r="WQ116" i="3"/>
  <c r="LF116" i="3"/>
  <c r="BO115" i="3"/>
  <c r="BL43" i="25" s="1"/>
  <c r="BC43" i="25"/>
  <c r="VA44" i="25"/>
  <c r="US116" i="3"/>
  <c r="DP35" i="25"/>
  <c r="BA44" i="25"/>
  <c r="DO115" i="3"/>
  <c r="DL43" i="25" s="1"/>
  <c r="DC43" i="25"/>
  <c r="VB115" i="3"/>
  <c r="VL43" i="25" s="1"/>
  <c r="VC43" i="25"/>
  <c r="TA44" i="25"/>
  <c r="TF116" i="3"/>
  <c r="DA44" i="25"/>
  <c r="MN44" i="25"/>
  <c r="MS116" i="3"/>
  <c r="AO58" i="3"/>
  <c r="DS58" i="3"/>
  <c r="P60" i="1"/>
  <c r="CX60" i="1" s="1"/>
  <c r="AF59" i="3"/>
  <c r="DQ59" i="3"/>
  <c r="AA44" i="25"/>
  <c r="DQ116" i="3"/>
  <c r="AF116" i="3"/>
  <c r="AO115" i="3"/>
  <c r="AL43" i="25" s="1"/>
  <c r="DS115" i="3"/>
  <c r="XF57" i="3"/>
  <c r="CX116" i="1"/>
  <c r="BF60" i="3" l="1"/>
  <c r="BO60" i="3" s="1"/>
  <c r="EQ132" i="3"/>
  <c r="F26" i="24" s="1"/>
  <c r="DT116" i="3"/>
  <c r="HD132" i="3"/>
  <c r="F29" i="24" s="1"/>
  <c r="GD132" i="3"/>
  <c r="F27" i="24" s="1"/>
  <c r="GA28" i="25"/>
  <c r="GA47" i="25" s="1"/>
  <c r="JA28" i="25"/>
  <c r="JA47" i="25" s="1"/>
  <c r="EN28" i="25"/>
  <c r="EN47" i="25" s="1"/>
  <c r="WZ43" i="25"/>
  <c r="DQ43" i="25"/>
  <c r="HF132" i="3"/>
  <c r="H29" i="24" s="1"/>
  <c r="ED61" i="3"/>
  <c r="ED132" i="3" s="1"/>
  <c r="ED136" i="3" s="1"/>
  <c r="DC82" i="23"/>
  <c r="Q61" i="3"/>
  <c r="S61" i="3" s="1"/>
  <c r="AB61" i="3" s="1"/>
  <c r="AS171" i="23"/>
  <c r="AS182" i="23" s="1"/>
  <c r="AO171" i="23"/>
  <c r="AO182" i="23" s="1"/>
  <c r="AI171" i="23"/>
  <c r="BO184" i="23"/>
  <c r="JC28" i="25"/>
  <c r="S184" i="23"/>
  <c r="U184" i="23"/>
  <c r="AW77" i="23"/>
  <c r="Q184" i="23"/>
  <c r="AQ61" i="3"/>
  <c r="CK77" i="23"/>
  <c r="CK171" i="23" s="1"/>
  <c r="CK182" i="23" s="1"/>
  <c r="CA77" i="23"/>
  <c r="CA171" i="23" s="1"/>
  <c r="CA182" i="23" s="1"/>
  <c r="BI77" i="23"/>
  <c r="BI171" i="23" s="1"/>
  <c r="BI182" i="23" s="1"/>
  <c r="CA28" i="25"/>
  <c r="CA47" i="25" s="1"/>
  <c r="AM77" i="23"/>
  <c r="FQ132" i="3"/>
  <c r="BU77" i="23"/>
  <c r="CE77" i="23"/>
  <c r="CE171" i="23" s="1"/>
  <c r="CE182" i="23" s="1"/>
  <c r="AG77" i="23"/>
  <c r="BY77" i="23"/>
  <c r="W77" i="23"/>
  <c r="AY77" i="23"/>
  <c r="BK77" i="23"/>
  <c r="AE77" i="23"/>
  <c r="BS77" i="23"/>
  <c r="BQ77" i="23"/>
  <c r="Y77" i="23"/>
  <c r="MD132" i="3"/>
  <c r="F56" i="24" s="1"/>
  <c r="MA28" i="25"/>
  <c r="MA47" i="25" s="1"/>
  <c r="BQ132" i="3"/>
  <c r="F14" i="24" s="1"/>
  <c r="IA28" i="25"/>
  <c r="IA47" i="25" s="1"/>
  <c r="PN28" i="25"/>
  <c r="PN47" i="25" s="1"/>
  <c r="BN28" i="25"/>
  <c r="BN47" i="25" s="1"/>
  <c r="RA28" i="25"/>
  <c r="RA47" i="25" s="1"/>
  <c r="QD132" i="3"/>
  <c r="F83" i="24" s="1"/>
  <c r="PQ132" i="3"/>
  <c r="F68" i="24" s="1"/>
  <c r="FN28" i="25"/>
  <c r="FN47" i="25" s="1"/>
  <c r="CD132" i="3"/>
  <c r="F15" i="24" s="1"/>
  <c r="OQ132" i="3"/>
  <c r="F69" i="24" s="1"/>
  <c r="NN28" i="25"/>
  <c r="NN47" i="25" s="1"/>
  <c r="BW77" i="23"/>
  <c r="CS77" i="23"/>
  <c r="CS171" i="23" s="1"/>
  <c r="CS182" i="23" s="1"/>
  <c r="BA77" i="23"/>
  <c r="BE77" i="23"/>
  <c r="BE171" i="23" s="1"/>
  <c r="BE182" i="23" s="1"/>
  <c r="CY77" i="23"/>
  <c r="CY171" i="23" s="1"/>
  <c r="CY182" i="23" s="1"/>
  <c r="GN28" i="25"/>
  <c r="GN47" i="25" s="1"/>
  <c r="PD132" i="3"/>
  <c r="F76" i="24" s="1"/>
  <c r="AQ77" i="23"/>
  <c r="WA28" i="25"/>
  <c r="WA47" i="25" s="1"/>
  <c r="IN28" i="25"/>
  <c r="IN47" i="25" s="1"/>
  <c r="KQ60" i="3"/>
  <c r="GQ132" i="3"/>
  <c r="F28" i="24" s="1"/>
  <c r="GP28" i="25"/>
  <c r="LQ132" i="3"/>
  <c r="F57" i="24" s="1"/>
  <c r="WD132" i="3"/>
  <c r="F91" i="24" s="1"/>
  <c r="JD132" i="3"/>
  <c r="F22" i="24" s="1"/>
  <c r="LN28" i="25"/>
  <c r="LN47" i="25" s="1"/>
  <c r="RD132" i="3"/>
  <c r="F81" i="24" s="1"/>
  <c r="KS59" i="3"/>
  <c r="BP28" i="25"/>
  <c r="IQ132" i="3"/>
  <c r="F33" i="24" s="1"/>
  <c r="QB116" i="3"/>
  <c r="PL44" i="25" s="1"/>
  <c r="PC44" i="25"/>
  <c r="NS60" i="3"/>
  <c r="NA28" i="25"/>
  <c r="NA47" i="25" s="1"/>
  <c r="MO60" i="3"/>
  <c r="ML28" i="25" s="1"/>
  <c r="MC28" i="25"/>
  <c r="GB116" i="3"/>
  <c r="FY44" i="25" s="1"/>
  <c r="FP44" i="25"/>
  <c r="FO116" i="3"/>
  <c r="FL44" i="25" s="1"/>
  <c r="FC44" i="25"/>
  <c r="VO60" i="3"/>
  <c r="ID132" i="3"/>
  <c r="F31" i="24" s="1"/>
  <c r="JO116" i="3"/>
  <c r="IY44" i="25" s="1"/>
  <c r="IP44" i="25"/>
  <c r="JF132" i="3"/>
  <c r="CO60" i="3"/>
  <c r="CL28" i="25" s="1"/>
  <c r="CC28" i="25"/>
  <c r="CF132" i="3"/>
  <c r="KO116" i="3"/>
  <c r="KL44" i="25" s="1"/>
  <c r="KC44" i="25"/>
  <c r="OD132" i="3"/>
  <c r="UB59" i="3"/>
  <c r="RO116" i="3"/>
  <c r="RL44" i="25" s="1"/>
  <c r="RC44" i="25"/>
  <c r="NC44" i="25"/>
  <c r="OB116" i="3"/>
  <c r="NL44" i="25" s="1"/>
  <c r="UF132" i="3"/>
  <c r="UN28" i="25"/>
  <c r="UN47" i="25" s="1"/>
  <c r="JQ61" i="3"/>
  <c r="BC77" i="23"/>
  <c r="VQ61" i="3"/>
  <c r="CW77" i="23"/>
  <c r="CW171" i="23" s="1"/>
  <c r="CW182" i="23" s="1"/>
  <c r="UO116" i="3"/>
  <c r="UY44" i="25" s="1"/>
  <c r="UP44" i="25"/>
  <c r="JB59" i="3"/>
  <c r="IL28" i="25" s="1"/>
  <c r="IC28" i="25"/>
  <c r="OC44" i="25"/>
  <c r="PO116" i="3"/>
  <c r="OL44" i="25" s="1"/>
  <c r="BB116" i="3"/>
  <c r="AY44" i="25" s="1"/>
  <c r="AP44" i="25"/>
  <c r="GB59" i="3"/>
  <c r="FY28" i="25" s="1"/>
  <c r="FS132" i="3"/>
  <c r="FP28" i="25"/>
  <c r="MB116" i="3"/>
  <c r="LY44" i="25" s="1"/>
  <c r="LP44" i="25"/>
  <c r="LS132" i="3"/>
  <c r="FB60" i="3"/>
  <c r="EY28" i="25" s="1"/>
  <c r="EP28" i="25"/>
  <c r="KF60" i="3"/>
  <c r="KA28" i="25"/>
  <c r="KA47" i="25" s="1"/>
  <c r="RO59" i="3"/>
  <c r="RL28" i="25" s="1"/>
  <c r="RF132" i="3"/>
  <c r="RC28" i="25"/>
  <c r="IO116" i="3"/>
  <c r="HY44" i="25" s="1"/>
  <c r="HP44" i="25"/>
  <c r="OO116" i="3"/>
  <c r="PY44" i="25" s="1"/>
  <c r="PP44" i="25"/>
  <c r="OF132" i="3"/>
  <c r="OF136" i="3" s="1"/>
  <c r="FO60" i="3"/>
  <c r="EO60" i="3"/>
  <c r="NS61" i="3"/>
  <c r="OB61" i="3" s="1"/>
  <c r="NQ132" i="3"/>
  <c r="F64" i="24" s="1"/>
  <c r="CB116" i="3"/>
  <c r="BY44" i="25" s="1"/>
  <c r="BP44" i="25"/>
  <c r="BS132" i="3"/>
  <c r="GO116" i="3"/>
  <c r="GL44" i="25" s="1"/>
  <c r="GC44" i="25"/>
  <c r="MC44" i="25"/>
  <c r="MO116" i="3"/>
  <c r="ML44" i="25" s="1"/>
  <c r="MF132" i="3"/>
  <c r="PF60" i="3"/>
  <c r="PF132" i="3" s="1"/>
  <c r="OA28" i="25"/>
  <c r="OA47" i="25" s="1"/>
  <c r="CO116" i="3"/>
  <c r="CL44" i="25" s="1"/>
  <c r="CC44" i="25"/>
  <c r="GO59" i="3"/>
  <c r="GL28" i="25" s="1"/>
  <c r="GC28" i="25"/>
  <c r="GF132" i="3"/>
  <c r="NP44" i="25"/>
  <c r="PB116" i="3"/>
  <c r="NY44" i="25" s="1"/>
  <c r="OS132" i="3"/>
  <c r="EC44" i="25"/>
  <c r="KS116" i="3"/>
  <c r="EO116" i="3"/>
  <c r="EL44" i="25" s="1"/>
  <c r="JC44" i="25"/>
  <c r="HO116" i="3"/>
  <c r="JL44" i="25" s="1"/>
  <c r="WB116" i="3"/>
  <c r="UL44" i="25" s="1"/>
  <c r="UC44" i="25"/>
  <c r="PB59" i="3"/>
  <c r="NY28" i="25" s="1"/>
  <c r="NP28" i="25"/>
  <c r="WO116" i="3"/>
  <c r="WL44" i="25" s="1"/>
  <c r="WC44" i="25"/>
  <c r="QP44" i="25"/>
  <c r="RB116" i="3"/>
  <c r="QY44" i="25" s="1"/>
  <c r="MB59" i="3"/>
  <c r="LY28" i="25" s="1"/>
  <c r="LP28" i="25"/>
  <c r="QS61" i="3"/>
  <c r="QN28" i="25"/>
  <c r="QN47" i="25" s="1"/>
  <c r="FD61" i="3"/>
  <c r="AK77" i="23"/>
  <c r="TD61" i="3"/>
  <c r="TF61" i="3" s="1"/>
  <c r="TO61" i="3" s="1"/>
  <c r="CM77" i="23"/>
  <c r="CM171" i="23" s="1"/>
  <c r="CM182" i="23" s="1"/>
  <c r="KB116" i="3"/>
  <c r="JY44" i="25" s="1"/>
  <c r="JP44" i="25"/>
  <c r="OO59" i="3"/>
  <c r="PY28" i="25" s="1"/>
  <c r="PP28" i="25"/>
  <c r="SB116" i="3"/>
  <c r="SY44" i="25" s="1"/>
  <c r="SP44" i="25"/>
  <c r="VO116" i="3"/>
  <c r="VY44" i="25" s="1"/>
  <c r="VP44" i="25"/>
  <c r="QO116" i="3"/>
  <c r="QL44" i="25" s="1"/>
  <c r="QC44" i="25"/>
  <c r="WO59" i="3"/>
  <c r="WL28" i="25" s="1"/>
  <c r="WF132" i="3"/>
  <c r="WC28" i="25"/>
  <c r="IF60" i="3"/>
  <c r="HN28" i="25"/>
  <c r="HN47" i="25" s="1"/>
  <c r="JO60" i="3"/>
  <c r="IY28" i="25" s="1"/>
  <c r="IP28" i="25"/>
  <c r="FB116" i="3"/>
  <c r="EY44" i="25" s="1"/>
  <c r="EP44" i="25"/>
  <c r="ES132" i="3"/>
  <c r="KN44" i="25"/>
  <c r="JB116" i="3"/>
  <c r="IL44" i="25" s="1"/>
  <c r="IC44" i="25"/>
  <c r="IS132" i="3"/>
  <c r="UB116" i="3"/>
  <c r="TY44" i="25" s="1"/>
  <c r="TP44" i="25"/>
  <c r="KD132" i="3"/>
  <c r="F40" i="24" s="1"/>
  <c r="GP44" i="25"/>
  <c r="HB116" i="3"/>
  <c r="GY44" i="25" s="1"/>
  <c r="GS132" i="3"/>
  <c r="HC44" i="25"/>
  <c r="IB116" i="3"/>
  <c r="HL44" i="25" s="1"/>
  <c r="QF60" i="3"/>
  <c r="QF132" i="3" s="1"/>
  <c r="QA28" i="25"/>
  <c r="QA47" i="25" s="1"/>
  <c r="PS60" i="3"/>
  <c r="PA28" i="25"/>
  <c r="PA47" i="25" s="1"/>
  <c r="BM77" i="23"/>
  <c r="BM171" i="23" s="1"/>
  <c r="BM182" i="23" s="1"/>
  <c r="TQ61" i="3"/>
  <c r="CO77" i="23"/>
  <c r="CO171" i="23" s="1"/>
  <c r="CO182" i="23" s="1"/>
  <c r="RQ61" i="3"/>
  <c r="CG77" i="23"/>
  <c r="CG171" i="23" s="1"/>
  <c r="CG182" i="23" s="1"/>
  <c r="HQ61" i="3"/>
  <c r="AU77" i="23"/>
  <c r="VD61" i="3"/>
  <c r="CU77" i="23"/>
  <c r="CU171" i="23" s="1"/>
  <c r="CU182" i="23" s="1"/>
  <c r="XD35" i="25"/>
  <c r="SH59" i="3"/>
  <c r="UU59" i="3"/>
  <c r="WQ43" i="25"/>
  <c r="CQ44" i="25"/>
  <c r="XE115" i="3"/>
  <c r="DO43" i="25"/>
  <c r="DX43" i="25" s="1"/>
  <c r="XG115" i="3"/>
  <c r="SR60" i="3"/>
  <c r="TA60" i="3" s="1"/>
  <c r="VD44" i="25"/>
  <c r="XA43" i="25"/>
  <c r="XF115" i="3"/>
  <c r="XD59" i="3"/>
  <c r="XC116" i="3"/>
  <c r="TG60" i="3"/>
  <c r="MR43" i="25"/>
  <c r="WR35" i="25"/>
  <c r="XB35" i="25"/>
  <c r="DE43" i="25"/>
  <c r="WR116" i="3"/>
  <c r="CR43" i="25"/>
  <c r="DT60" i="3"/>
  <c r="DM44" i="25"/>
  <c r="LN116" i="3"/>
  <c r="LK44" i="25" s="1"/>
  <c r="LH116" i="3"/>
  <c r="LB44" i="25"/>
  <c r="LD44" i="25"/>
  <c r="OQ44" i="25"/>
  <c r="LN60" i="3"/>
  <c r="LH60" i="3"/>
  <c r="LE43" i="25"/>
  <c r="MQ132" i="3"/>
  <c r="F58" i="24" s="1"/>
  <c r="WM44" i="25"/>
  <c r="CA184" i="23"/>
  <c r="TN59" i="3"/>
  <c r="TH59" i="3"/>
  <c r="RR43" i="25"/>
  <c r="DB44" i="25"/>
  <c r="DH116" i="3"/>
  <c r="DN116" i="3"/>
  <c r="DK44" i="25" s="1"/>
  <c r="RQ44" i="25"/>
  <c r="XG59" i="3"/>
  <c r="WT116" i="3"/>
  <c r="DH60" i="3"/>
  <c r="DN60" i="3"/>
  <c r="DR116" i="3"/>
  <c r="DU59" i="3"/>
  <c r="WR59" i="3"/>
  <c r="XE59" i="3" s="1"/>
  <c r="OR43" i="25"/>
  <c r="NN60" i="3"/>
  <c r="NH60" i="3"/>
  <c r="VE43" i="25"/>
  <c r="XE58" i="3"/>
  <c r="XN58" i="3" s="1"/>
  <c r="BG61" i="3"/>
  <c r="AZ28" i="25"/>
  <c r="AA184" i="23"/>
  <c r="WP43" i="25"/>
  <c r="WY43" i="25" s="1"/>
  <c r="LD132" i="3"/>
  <c r="F50" i="24" s="1"/>
  <c r="MM28" i="25"/>
  <c r="WO43" i="25"/>
  <c r="WX43" i="25" s="1"/>
  <c r="DD44" i="25"/>
  <c r="SN116" i="3"/>
  <c r="RO44" i="25"/>
  <c r="SH116" i="3"/>
  <c r="VB44" i="25"/>
  <c r="UU116" i="3"/>
  <c r="VA116" i="3"/>
  <c r="VK44" i="25" s="1"/>
  <c r="BE44" i="25"/>
  <c r="BH60" i="3"/>
  <c r="BN60" i="3"/>
  <c r="DR60" i="3"/>
  <c r="DU115" i="3"/>
  <c r="SB44" i="25"/>
  <c r="TA116" i="3"/>
  <c r="SK44" i="25" s="1"/>
  <c r="SU116" i="3"/>
  <c r="CO44" i="25"/>
  <c r="CU116" i="3"/>
  <c r="DA116" i="3"/>
  <c r="CX44" i="25" s="1"/>
  <c r="OO44" i="25"/>
  <c r="NN116" i="3"/>
  <c r="OX44" i="25" s="1"/>
  <c r="NH116" i="3"/>
  <c r="WU115" i="3"/>
  <c r="XE27" i="25"/>
  <c r="TN60" i="3"/>
  <c r="TH60" i="3"/>
  <c r="CU60" i="3"/>
  <c r="DA60" i="3"/>
  <c r="MR44" i="25"/>
  <c r="SD44" i="25"/>
  <c r="WP60" i="3"/>
  <c r="XC60" i="3" s="1"/>
  <c r="MR60" i="3"/>
  <c r="MT60" i="3"/>
  <c r="WU58" i="3"/>
  <c r="XH58" i="3" s="1"/>
  <c r="SF61" i="3"/>
  <c r="SO61" i="3" s="1"/>
  <c r="SE43" i="25"/>
  <c r="TE44" i="25"/>
  <c r="SN60" i="3"/>
  <c r="SH60" i="3"/>
  <c r="XH87" i="3"/>
  <c r="DR35" i="25"/>
  <c r="UU60" i="3"/>
  <c r="VA60" i="3"/>
  <c r="XH114" i="3"/>
  <c r="BC132" i="3"/>
  <c r="E12" i="24" s="1"/>
  <c r="DP43" i="25"/>
  <c r="WQ60" i="3"/>
  <c r="DN44" i="25"/>
  <c r="ND133" i="3"/>
  <c r="DO116" i="3"/>
  <c r="DL44" i="25" s="1"/>
  <c r="DC44" i="25"/>
  <c r="TO116" i="3"/>
  <c r="TL44" i="25" s="1"/>
  <c r="TC44" i="25"/>
  <c r="DY35" i="25"/>
  <c r="XC35" i="25"/>
  <c r="WN44" i="25"/>
  <c r="DB116" i="3"/>
  <c r="CY44" i="25" s="1"/>
  <c r="CP44" i="25"/>
  <c r="TF60" i="3"/>
  <c r="SQ132" i="3"/>
  <c r="LA28" i="25"/>
  <c r="SF60" i="3"/>
  <c r="CQ133" i="3"/>
  <c r="MP44" i="25"/>
  <c r="NB116" i="3"/>
  <c r="MY44" i="25" s="1"/>
  <c r="NF60" i="3"/>
  <c r="ON28" i="25"/>
  <c r="ON47" i="25" s="1"/>
  <c r="UQ132" i="3"/>
  <c r="LO60" i="3"/>
  <c r="SC44" i="25"/>
  <c r="TB116" i="3"/>
  <c r="SL44" i="25" s="1"/>
  <c r="ND132" i="3"/>
  <c r="F63" i="24" s="1"/>
  <c r="LO59" i="3"/>
  <c r="WS59" i="3"/>
  <c r="CI171" i="23"/>
  <c r="CI182" i="23" s="1"/>
  <c r="BC44" i="25"/>
  <c r="BO116" i="3"/>
  <c r="BL44" i="25" s="1"/>
  <c r="VB116" i="3"/>
  <c r="VL44" i="25" s="1"/>
  <c r="VC44" i="25"/>
  <c r="LO116" i="3"/>
  <c r="LL44" i="25" s="1"/>
  <c r="LC44" i="25"/>
  <c r="WS116" i="3"/>
  <c r="VA28" i="25"/>
  <c r="VA47" i="25" s="1"/>
  <c r="SO116" i="3"/>
  <c r="RP44" i="25"/>
  <c r="NO116" i="3"/>
  <c r="OY44" i="25" s="1"/>
  <c r="OP44" i="25"/>
  <c r="LF61" i="3"/>
  <c r="LF132" i="3" s="1"/>
  <c r="MS60" i="3"/>
  <c r="MN28" i="25"/>
  <c r="MN47" i="25" s="1"/>
  <c r="VB59" i="3"/>
  <c r="VL28" i="25" s="1"/>
  <c r="VC28" i="25"/>
  <c r="US132" i="3"/>
  <c r="SS60" i="3"/>
  <c r="SA28" i="25"/>
  <c r="SA47" i="25" s="1"/>
  <c r="XD116" i="3"/>
  <c r="EB58" i="3"/>
  <c r="XF58" i="3"/>
  <c r="XO58" i="3" s="1"/>
  <c r="P61" i="1"/>
  <c r="AA28" i="25"/>
  <c r="DQ60" i="3"/>
  <c r="AF60" i="3"/>
  <c r="AO116" i="3"/>
  <c r="AL44" i="25" s="1"/>
  <c r="AC44" i="25"/>
  <c r="DS116" i="3"/>
  <c r="AO59" i="3"/>
  <c r="DS59" i="3"/>
  <c r="EQ133" i="3" l="1"/>
  <c r="AI182" i="23"/>
  <c r="HD133" i="3"/>
  <c r="HF133" i="3" s="1"/>
  <c r="JC48" i="25" s="1"/>
  <c r="XG116" i="3"/>
  <c r="AS61" i="3"/>
  <c r="AP28" i="25" s="1"/>
  <c r="AP47" i="25" s="1"/>
  <c r="AY47" i="25" s="1"/>
  <c r="HO132" i="3"/>
  <c r="DQ44" i="25"/>
  <c r="EQ134" i="3"/>
  <c r="EF61" i="3"/>
  <c r="EF132" i="3" s="1"/>
  <c r="EF136" i="3" s="1"/>
  <c r="EA28" i="25"/>
  <c r="EA47" i="25" s="1"/>
  <c r="AO184" i="23"/>
  <c r="CU184" i="23"/>
  <c r="CG184" i="23"/>
  <c r="CW184" i="23"/>
  <c r="AS184" i="23"/>
  <c r="CY184" i="23"/>
  <c r="CE184" i="23"/>
  <c r="CO184" i="23"/>
  <c r="AI184" i="23"/>
  <c r="AQ132" i="3"/>
  <c r="F11" i="24" s="1"/>
  <c r="AS132" i="3"/>
  <c r="H11" i="24" s="1"/>
  <c r="F25" i="24"/>
  <c r="N28" i="25"/>
  <c r="N47" i="25" s="1"/>
  <c r="AN28" i="25"/>
  <c r="AN47" i="25" s="1"/>
  <c r="XD43" i="25"/>
  <c r="Q132" i="3"/>
  <c r="F10" i="24" s="1"/>
  <c r="P28" i="25"/>
  <c r="P47" i="25" s="1"/>
  <c r="Y47" i="25" s="1"/>
  <c r="S132" i="3"/>
  <c r="AB132" i="3" s="1"/>
  <c r="JC47" i="25"/>
  <c r="JL47" i="25" s="1"/>
  <c r="Y171" i="23"/>
  <c r="Y182" i="23" s="1"/>
  <c r="BK171" i="23"/>
  <c r="BK182" i="23" s="1"/>
  <c r="AG171" i="23"/>
  <c r="AG182" i="23" s="1"/>
  <c r="AM171" i="23"/>
  <c r="AM182" i="23" s="1"/>
  <c r="AU171" i="23"/>
  <c r="AU182" i="23" s="1"/>
  <c r="AQ171" i="23"/>
  <c r="AQ182" i="23" s="1"/>
  <c r="BQ171" i="23"/>
  <c r="BQ182" i="23" s="1"/>
  <c r="AY171" i="23"/>
  <c r="AY182" i="23" s="1"/>
  <c r="GD133" i="3"/>
  <c r="BW171" i="23"/>
  <c r="BW182" i="23" s="1"/>
  <c r="AK171" i="23"/>
  <c r="AK182" i="23" s="1"/>
  <c r="BA171" i="23"/>
  <c r="BA182" i="23" s="1"/>
  <c r="BS171" i="23"/>
  <c r="BS182" i="23" s="1"/>
  <c r="W184" i="23"/>
  <c r="W171" i="23"/>
  <c r="W182" i="23" s="1"/>
  <c r="BU171" i="23"/>
  <c r="BU182" i="23" s="1"/>
  <c r="AW171" i="23"/>
  <c r="AW182" i="23" s="1"/>
  <c r="DC77" i="23"/>
  <c r="DG82" i="23"/>
  <c r="BC171" i="23"/>
  <c r="BC182" i="23" s="1"/>
  <c r="AE184" i="23"/>
  <c r="AE171" i="23"/>
  <c r="AE182" i="23" s="1"/>
  <c r="BY171" i="23"/>
  <c r="BY182" i="23" s="1"/>
  <c r="JA48" i="25"/>
  <c r="ES133" i="3"/>
  <c r="EP48" i="25" s="1"/>
  <c r="CK184" i="23"/>
  <c r="BG184" i="23"/>
  <c r="BE184" i="23"/>
  <c r="LQ133" i="3"/>
  <c r="LN48" i="25" s="1"/>
  <c r="BI184" i="23"/>
  <c r="CI184" i="23"/>
  <c r="BM184" i="23"/>
  <c r="CM184" i="23"/>
  <c r="CS184" i="23"/>
  <c r="EN48" i="25"/>
  <c r="BD133" i="3"/>
  <c r="BA48" i="25" s="1"/>
  <c r="JD133" i="3"/>
  <c r="IN48" i="25" s="1"/>
  <c r="NQ133" i="3"/>
  <c r="NA48" i="25" s="1"/>
  <c r="QS133" i="3"/>
  <c r="QP48" i="25" s="1"/>
  <c r="QD133" i="3"/>
  <c r="QF133" i="3" s="1"/>
  <c r="QC48" i="25" s="1"/>
  <c r="TQ133" i="3"/>
  <c r="TS133" i="3" s="1"/>
  <c r="TP48" i="25" s="1"/>
  <c r="AD133" i="3"/>
  <c r="AF133" i="3" s="1"/>
  <c r="FD133" i="3"/>
  <c r="FA48" i="25" s="1"/>
  <c r="WD133" i="3"/>
  <c r="WF133" i="3" s="1"/>
  <c r="WC48" i="25" s="1"/>
  <c r="RD133" i="3"/>
  <c r="RA48" i="25" s="1"/>
  <c r="VQ133" i="3"/>
  <c r="UA48" i="25" s="1"/>
  <c r="CD133" i="3"/>
  <c r="CA48" i="25" s="1"/>
  <c r="AQ133" i="3"/>
  <c r="DD133" i="3"/>
  <c r="XP133" i="3" s="1"/>
  <c r="PQ133" i="3"/>
  <c r="PA48" i="25" s="1"/>
  <c r="OQ133" i="3"/>
  <c r="VD133" i="3"/>
  <c r="VN48" i="25" s="1"/>
  <c r="RQ133" i="3"/>
  <c r="SN48" i="25" s="1"/>
  <c r="Q133" i="3"/>
  <c r="N48" i="25" s="1"/>
  <c r="UD133" i="3"/>
  <c r="BQ133" i="3"/>
  <c r="BN48" i="25" s="1"/>
  <c r="MD133" i="3"/>
  <c r="ED133" i="3"/>
  <c r="F32" i="24"/>
  <c r="EP47" i="25"/>
  <c r="EY47" i="25" s="1"/>
  <c r="TA28" i="25"/>
  <c r="TA47" i="25" s="1"/>
  <c r="FP47" i="25"/>
  <c r="FY47" i="25" s="1"/>
  <c r="TD132" i="3"/>
  <c r="F84" i="24" s="1"/>
  <c r="GP47" i="25"/>
  <c r="GY47" i="25" s="1"/>
  <c r="IC47" i="25"/>
  <c r="IL47" i="25" s="1"/>
  <c r="MC47" i="25"/>
  <c r="ML47" i="25" s="1"/>
  <c r="XA44" i="25"/>
  <c r="BP47" i="25"/>
  <c r="BY47" i="25" s="1"/>
  <c r="RC47" i="25"/>
  <c r="RL47" i="25" s="1"/>
  <c r="F65" i="24"/>
  <c r="OD136" i="3"/>
  <c r="H76" i="24"/>
  <c r="PO132" i="3"/>
  <c r="VF61" i="3"/>
  <c r="VN28" i="25"/>
  <c r="VN47" i="25" s="1"/>
  <c r="VD132" i="3"/>
  <c r="F92" i="24" s="1"/>
  <c r="RS61" i="3"/>
  <c r="RQ132" i="3"/>
  <c r="F82" i="24" s="1"/>
  <c r="SN28" i="25"/>
  <c r="SN47" i="25" s="1"/>
  <c r="JB132" i="3"/>
  <c r="H33" i="24"/>
  <c r="IO60" i="3"/>
  <c r="HY28" i="25" s="1"/>
  <c r="HP28" i="25"/>
  <c r="HP47" i="25" s="1"/>
  <c r="HY47" i="25" s="1"/>
  <c r="IF132" i="3"/>
  <c r="H91" i="24"/>
  <c r="WO132" i="3"/>
  <c r="WC47" i="25"/>
  <c r="WL47" i="25" s="1"/>
  <c r="KP44" i="25"/>
  <c r="NP47" i="25"/>
  <c r="NY47" i="25" s="1"/>
  <c r="H56" i="24"/>
  <c r="MO132" i="3"/>
  <c r="GC47" i="25"/>
  <c r="GL47" i="25" s="1"/>
  <c r="H65" i="24"/>
  <c r="OO132" i="3"/>
  <c r="KO60" i="3"/>
  <c r="KL28" i="25" s="1"/>
  <c r="KC28" i="25"/>
  <c r="KC47" i="25" s="1"/>
  <c r="KL47" i="25" s="1"/>
  <c r="KF132" i="3"/>
  <c r="H57" i="24"/>
  <c r="MB132" i="3"/>
  <c r="GB132" i="3"/>
  <c r="H32" i="24"/>
  <c r="OB60" i="3"/>
  <c r="NL28" i="25" s="1"/>
  <c r="NC28" i="25"/>
  <c r="NC47" i="25" s="1"/>
  <c r="NL47" i="25" s="1"/>
  <c r="QB60" i="3"/>
  <c r="PL28" i="25" s="1"/>
  <c r="PS132" i="3"/>
  <c r="PC28" i="25"/>
  <c r="PC47" i="25" s="1"/>
  <c r="PL47" i="25" s="1"/>
  <c r="FF61" i="3"/>
  <c r="FD132" i="3"/>
  <c r="FA28" i="25"/>
  <c r="FA47" i="25" s="1"/>
  <c r="RB61" i="3"/>
  <c r="QY28" i="25" s="1"/>
  <c r="QP28" i="25"/>
  <c r="QP47" i="25" s="1"/>
  <c r="QY47" i="25" s="1"/>
  <c r="QS132" i="3"/>
  <c r="GO132" i="3"/>
  <c r="H27" i="24"/>
  <c r="PP47" i="25"/>
  <c r="PY47" i="25" s="1"/>
  <c r="LP47" i="25"/>
  <c r="LY47" i="25" s="1"/>
  <c r="VS61" i="3"/>
  <c r="VQ132" i="3"/>
  <c r="F90" i="24" s="1"/>
  <c r="UA28" i="25"/>
  <c r="UA47" i="25" s="1"/>
  <c r="UO61" i="3"/>
  <c r="UY28" i="25" s="1"/>
  <c r="UP28" i="25"/>
  <c r="UP47" i="25" s="1"/>
  <c r="UY47" i="25" s="1"/>
  <c r="SQ133" i="3"/>
  <c r="SQ134" i="3" s="1"/>
  <c r="HS61" i="3"/>
  <c r="HQ132" i="3"/>
  <c r="F30" i="24" s="1"/>
  <c r="HA28" i="25"/>
  <c r="HA47" i="25" s="1"/>
  <c r="TS61" i="3"/>
  <c r="TN28" i="25"/>
  <c r="TN47" i="25" s="1"/>
  <c r="TQ132" i="3"/>
  <c r="F85" i="24" s="1"/>
  <c r="HB132" i="3"/>
  <c r="H28" i="24"/>
  <c r="FB132" i="3"/>
  <c r="H26" i="24"/>
  <c r="H83" i="24"/>
  <c r="QO132" i="3"/>
  <c r="H69" i="24"/>
  <c r="PB132" i="3"/>
  <c r="H89" i="24"/>
  <c r="UO132" i="3"/>
  <c r="CO132" i="3"/>
  <c r="H15" i="24"/>
  <c r="JO132" i="3"/>
  <c r="H22" i="24"/>
  <c r="KD133" i="3"/>
  <c r="KF133" i="3" s="1"/>
  <c r="KC48" i="25" s="1"/>
  <c r="QO60" i="3"/>
  <c r="QL28" i="25" s="1"/>
  <c r="QC28" i="25"/>
  <c r="QC47" i="25" s="1"/>
  <c r="QL47" i="25" s="1"/>
  <c r="KQ61" i="3"/>
  <c r="PO60" i="3"/>
  <c r="OL28" i="25" s="1"/>
  <c r="OC28" i="25"/>
  <c r="OC47" i="25" s="1"/>
  <c r="OL47" i="25" s="1"/>
  <c r="CB132" i="3"/>
  <c r="H14" i="24"/>
  <c r="KS60" i="3"/>
  <c r="H81" i="24"/>
  <c r="RO132" i="3"/>
  <c r="JS61" i="3"/>
  <c r="JN28" i="25"/>
  <c r="JN47" i="25" s="1"/>
  <c r="JQ132" i="3"/>
  <c r="F39" i="24" s="1"/>
  <c r="NS132" i="3"/>
  <c r="CC47" i="25"/>
  <c r="CL47" i="25" s="1"/>
  <c r="IP47" i="25"/>
  <c r="IY47" i="25" s="1"/>
  <c r="WU59" i="3"/>
  <c r="XH59" i="3" s="1"/>
  <c r="XC43" i="25"/>
  <c r="DO44" i="25"/>
  <c r="DX44" i="25" s="1"/>
  <c r="SU60" i="3"/>
  <c r="SD132" i="3"/>
  <c r="F78" i="24" s="1"/>
  <c r="RN28" i="25"/>
  <c r="RN47" i="25" s="1"/>
  <c r="WQ61" i="3"/>
  <c r="WQ132" i="3" s="1"/>
  <c r="XD60" i="3"/>
  <c r="XE35" i="25"/>
  <c r="XB43" i="25"/>
  <c r="WO44" i="25"/>
  <c r="WX44" i="25" s="1"/>
  <c r="WR43" i="25"/>
  <c r="MP132" i="3"/>
  <c r="E58" i="24" s="1"/>
  <c r="WZ44" i="25"/>
  <c r="DY43" i="25"/>
  <c r="WU116" i="3"/>
  <c r="CR44" i="25"/>
  <c r="DP44" i="25"/>
  <c r="DY44" i="25" s="1"/>
  <c r="LG61" i="3"/>
  <c r="LE61" i="3"/>
  <c r="LC132" i="3"/>
  <c r="E50" i="24" s="1"/>
  <c r="KZ28" i="25"/>
  <c r="KZ47" i="25" s="1"/>
  <c r="LE44" i="25"/>
  <c r="NA60" i="3"/>
  <c r="MU60" i="3"/>
  <c r="WR60" i="3"/>
  <c r="XA60" i="3" s="1"/>
  <c r="CT61" i="3"/>
  <c r="CR61" i="3"/>
  <c r="CM28" i="25"/>
  <c r="CM47" i="25" s="1"/>
  <c r="CP132" i="3"/>
  <c r="E17" i="24" s="1"/>
  <c r="OR44" i="25"/>
  <c r="DU116" i="3"/>
  <c r="DG61" i="3"/>
  <c r="DC132" i="3"/>
  <c r="E18" i="24" s="1"/>
  <c r="CZ28" i="25"/>
  <c r="CZ47" i="25" s="1"/>
  <c r="BN61" i="3"/>
  <c r="BK28" i="25" s="1"/>
  <c r="BH61" i="3"/>
  <c r="BE132" i="3"/>
  <c r="BE133" i="3" s="1"/>
  <c r="BB28" i="25"/>
  <c r="XE116" i="3"/>
  <c r="DU60" i="3"/>
  <c r="DP61" i="3"/>
  <c r="SG61" i="3"/>
  <c r="SE61" i="3"/>
  <c r="SC132" i="3"/>
  <c r="E78" i="24" s="1"/>
  <c r="RM28" i="25"/>
  <c r="RM47" i="25" s="1"/>
  <c r="TG61" i="3"/>
  <c r="TE61" i="3"/>
  <c r="SZ28" i="25"/>
  <c r="SZ47" i="25" s="1"/>
  <c r="TC132" i="3"/>
  <c r="MM47" i="25"/>
  <c r="XH115" i="3"/>
  <c r="DR43" i="25"/>
  <c r="RR44" i="25"/>
  <c r="NG61" i="3"/>
  <c r="NE61" i="3"/>
  <c r="OM28" i="25"/>
  <c r="OM47" i="25" s="1"/>
  <c r="NC132" i="3"/>
  <c r="E63" i="24" s="1"/>
  <c r="AZ47" i="25"/>
  <c r="UT61" i="3"/>
  <c r="UR61" i="3"/>
  <c r="UZ28" i="25"/>
  <c r="UZ47" i="25" s="1"/>
  <c r="UP132" i="3"/>
  <c r="DE44" i="25"/>
  <c r="WT60" i="3"/>
  <c r="SE44" i="25"/>
  <c r="EA60" i="3"/>
  <c r="VE44" i="25"/>
  <c r="WP61" i="3"/>
  <c r="WP132" i="3" s="1"/>
  <c r="MT61" i="3"/>
  <c r="MT132" i="3" s="1"/>
  <c r="MR61" i="3"/>
  <c r="MR132" i="3" s="1"/>
  <c r="BD28" i="25"/>
  <c r="BG132" i="3"/>
  <c r="WQ44" i="25"/>
  <c r="ST61" i="3"/>
  <c r="SR61" i="3"/>
  <c r="SP132" i="3"/>
  <c r="RZ28" i="25"/>
  <c r="RZ47" i="25" s="1"/>
  <c r="WS60" i="3"/>
  <c r="XB60" i="3" s="1"/>
  <c r="XF116" i="3"/>
  <c r="H50" i="24"/>
  <c r="LO132" i="3"/>
  <c r="VC47" i="25"/>
  <c r="VL47" i="25" s="1"/>
  <c r="LD133" i="3"/>
  <c r="ON48" i="25"/>
  <c r="NF133" i="3"/>
  <c r="OP48" i="25" s="1"/>
  <c r="TD133" i="3"/>
  <c r="WP44" i="25"/>
  <c r="WY44" i="25" s="1"/>
  <c r="NO60" i="3"/>
  <c r="OY28" i="25" s="1"/>
  <c r="NF132" i="3"/>
  <c r="OP28" i="25"/>
  <c r="OP47" i="25" s="1"/>
  <c r="OY47" i="25" s="1"/>
  <c r="SO60" i="3"/>
  <c r="RP28" i="25"/>
  <c r="RP47" i="25" s="1"/>
  <c r="RY47" i="25" s="1"/>
  <c r="SF132" i="3"/>
  <c r="TO60" i="3"/>
  <c r="TL28" i="25" s="1"/>
  <c r="TC28" i="25"/>
  <c r="TC47" i="25" s="1"/>
  <c r="TL47" i="25" s="1"/>
  <c r="TF132" i="3"/>
  <c r="DD132" i="3"/>
  <c r="DA28" i="25"/>
  <c r="DA47" i="25" s="1"/>
  <c r="TB60" i="3"/>
  <c r="SL28" i="25" s="1"/>
  <c r="SS132" i="3"/>
  <c r="SC28" i="25"/>
  <c r="SC47" i="25" s="1"/>
  <c r="SL47" i="25" s="1"/>
  <c r="H88" i="24"/>
  <c r="VB132" i="3"/>
  <c r="LO61" i="3"/>
  <c r="LL28" i="25" s="1"/>
  <c r="SD133" i="3"/>
  <c r="F88" i="24"/>
  <c r="CS61" i="3"/>
  <c r="CQ132" i="3"/>
  <c r="F17" i="24" s="1"/>
  <c r="CN28" i="25"/>
  <c r="CN47" i="25" s="1"/>
  <c r="LA47" i="25"/>
  <c r="NB60" i="3"/>
  <c r="MY28" i="25" s="1"/>
  <c r="MS132" i="3"/>
  <c r="MP28" i="25"/>
  <c r="MP47" i="25" s="1"/>
  <c r="MY47" i="25" s="1"/>
  <c r="BD132" i="3"/>
  <c r="F12" i="24" s="1"/>
  <c r="BA28" i="25"/>
  <c r="BA47" i="25" s="1"/>
  <c r="MQ133" i="3"/>
  <c r="LC28" i="25"/>
  <c r="UQ133" i="3"/>
  <c r="UQ134" i="3" s="1"/>
  <c r="CN48" i="25"/>
  <c r="CS133" i="3"/>
  <c r="F79" i="24"/>
  <c r="AA47" i="25"/>
  <c r="AO60" i="3"/>
  <c r="DS60" i="3"/>
  <c r="XF59" i="3"/>
  <c r="CX61" i="1"/>
  <c r="CX132" i="1" s="1"/>
  <c r="P132" i="1"/>
  <c r="AF61" i="3"/>
  <c r="AC28" i="25" s="1"/>
  <c r="DQ61" i="3"/>
  <c r="AD132" i="3"/>
  <c r="F9" i="24" s="1"/>
  <c r="DI14" i="3"/>
  <c r="DI15" i="3"/>
  <c r="DI16" i="3"/>
  <c r="DI17" i="3"/>
  <c r="DI18" i="3"/>
  <c r="DI19" i="3"/>
  <c r="DI20" i="3"/>
  <c r="DI21" i="3"/>
  <c r="DF12" i="25" s="1"/>
  <c r="DI22" i="3"/>
  <c r="DF13" i="25" s="1"/>
  <c r="DI23" i="3"/>
  <c r="DF14" i="25" s="1"/>
  <c r="DI24" i="3"/>
  <c r="DF15" i="25" s="1"/>
  <c r="DI25" i="3"/>
  <c r="DF16" i="25" s="1"/>
  <c r="DI28" i="3"/>
  <c r="DF17" i="25" s="1"/>
  <c r="DI29" i="3"/>
  <c r="DI30" i="3"/>
  <c r="DI31" i="3"/>
  <c r="DF19" i="25" s="1"/>
  <c r="DI33" i="3"/>
  <c r="DF20" i="25" s="1"/>
  <c r="DI35" i="3"/>
  <c r="DI36" i="3"/>
  <c r="DI37" i="3"/>
  <c r="DI38" i="3"/>
  <c r="DI39" i="3"/>
  <c r="DI40" i="3"/>
  <c r="DI41" i="3"/>
  <c r="DI42" i="3"/>
  <c r="DI43" i="3"/>
  <c r="DX44" i="3"/>
  <c r="EB44" i="3" s="1"/>
  <c r="DY44" i="3"/>
  <c r="DZ44" i="3"/>
  <c r="DI45" i="3"/>
  <c r="DI46" i="3"/>
  <c r="DI47" i="3"/>
  <c r="DI49" i="3"/>
  <c r="DI50" i="3"/>
  <c r="DI51" i="3"/>
  <c r="DI52" i="3"/>
  <c r="DF26" i="25" s="1"/>
  <c r="DI53" i="3"/>
  <c r="DI54" i="3"/>
  <c r="DI55" i="3"/>
  <c r="DI56" i="3"/>
  <c r="DI57" i="3"/>
  <c r="DI59" i="3"/>
  <c r="DI62" i="3"/>
  <c r="DI63" i="3"/>
  <c r="DI64" i="3"/>
  <c r="DI65" i="3"/>
  <c r="DI66" i="3"/>
  <c r="DI67" i="3"/>
  <c r="DI68" i="3"/>
  <c r="DI70" i="3"/>
  <c r="DI71" i="3"/>
  <c r="DI72" i="3"/>
  <c r="DI73" i="3"/>
  <c r="DI77" i="3"/>
  <c r="DI78" i="3"/>
  <c r="DI80" i="3"/>
  <c r="DF31" i="25" s="1"/>
  <c r="DI82" i="3"/>
  <c r="DF32" i="25" s="1"/>
  <c r="DI83" i="3"/>
  <c r="DF33" i="25" s="1"/>
  <c r="DI84" i="3"/>
  <c r="DI85" i="3"/>
  <c r="DI86" i="3"/>
  <c r="DI87" i="3"/>
  <c r="DF35" i="25" s="1"/>
  <c r="DI88" i="3"/>
  <c r="DF36" i="25" s="1"/>
  <c r="DI89" i="3"/>
  <c r="DF37" i="25" s="1"/>
  <c r="DI92" i="3"/>
  <c r="DI93" i="3"/>
  <c r="DI94" i="3"/>
  <c r="DI95" i="3"/>
  <c r="DI96" i="3"/>
  <c r="DI97" i="3"/>
  <c r="DI100" i="3"/>
  <c r="DI101" i="3"/>
  <c r="DI103" i="3"/>
  <c r="DI107" i="3"/>
  <c r="DI108" i="3"/>
  <c r="DI112" i="3"/>
  <c r="DF42" i="25" s="1"/>
  <c r="DI113" i="3"/>
  <c r="DI114" i="3"/>
  <c r="DI115" i="3"/>
  <c r="DI116" i="3"/>
  <c r="DI117" i="3"/>
  <c r="DI118" i="3"/>
  <c r="DI120" i="3"/>
  <c r="DI121" i="3"/>
  <c r="DI122" i="3"/>
  <c r="DI123" i="3"/>
  <c r="DI124" i="3"/>
  <c r="DI125" i="3"/>
  <c r="DI126" i="3"/>
  <c r="DI127" i="3"/>
  <c r="DI129" i="3"/>
  <c r="DI130" i="3"/>
  <c r="DI131" i="3"/>
  <c r="BB61" i="3" l="1"/>
  <c r="AY28" i="25" s="1"/>
  <c r="AW184" i="23"/>
  <c r="PD133" i="3"/>
  <c r="PF133" i="3" s="1"/>
  <c r="OC48" i="25" s="1"/>
  <c r="OD133" i="3"/>
  <c r="PN48" i="25" s="1"/>
  <c r="ID133" i="3"/>
  <c r="HQ133" i="3"/>
  <c r="HS133" i="3" s="1"/>
  <c r="AN48" i="25"/>
  <c r="AS133" i="3"/>
  <c r="AP48" i="25" s="1"/>
  <c r="XD44" i="25"/>
  <c r="EC28" i="25"/>
  <c r="EC47" i="25" s="1"/>
  <c r="EL47" i="25" s="1"/>
  <c r="EO61" i="3"/>
  <c r="EL28" i="25" s="1"/>
  <c r="DA48" i="25"/>
  <c r="FB133" i="3"/>
  <c r="EY48" i="25" s="1"/>
  <c r="BC184" i="23"/>
  <c r="BS184" i="23"/>
  <c r="BQ184" i="23"/>
  <c r="AG184" i="23"/>
  <c r="BY184" i="23"/>
  <c r="BU184" i="23"/>
  <c r="BW184" i="23"/>
  <c r="GQ133" i="3"/>
  <c r="GS133" i="3" s="1"/>
  <c r="GP48" i="25" s="1"/>
  <c r="BA184" i="23"/>
  <c r="AU184" i="23"/>
  <c r="Y184" i="23"/>
  <c r="AK184" i="23"/>
  <c r="IQ133" i="3"/>
  <c r="IS133" i="3" s="1"/>
  <c r="IC48" i="25" s="1"/>
  <c r="AM184" i="23"/>
  <c r="WA48" i="25"/>
  <c r="HA48" i="25"/>
  <c r="BB132" i="3"/>
  <c r="F18" i="24"/>
  <c r="F19" i="24" s="1"/>
  <c r="XP132" i="3"/>
  <c r="AA48" i="25"/>
  <c r="H10" i="24"/>
  <c r="QN48" i="25"/>
  <c r="JQ133" i="3"/>
  <c r="JN48" i="25" s="1"/>
  <c r="FQ133" i="3"/>
  <c r="FQ134" i="3" s="1"/>
  <c r="AY184" i="23"/>
  <c r="AQ184" i="23"/>
  <c r="BK184" i="23"/>
  <c r="DC171" i="23"/>
  <c r="DG77" i="23"/>
  <c r="GA48" i="25"/>
  <c r="GD134" i="3"/>
  <c r="GF133" i="3"/>
  <c r="BS133" i="3"/>
  <c r="BP48" i="25" s="1"/>
  <c r="LS133" i="3"/>
  <c r="LP48" i="25" s="1"/>
  <c r="HN48" i="25"/>
  <c r="IF133" i="3"/>
  <c r="VF133" i="3"/>
  <c r="VP48" i="25" s="1"/>
  <c r="CF133" i="3"/>
  <c r="CC48" i="25" s="1"/>
  <c r="PS133" i="3"/>
  <c r="PC48" i="25" s="1"/>
  <c r="TN48" i="25"/>
  <c r="GN48" i="25"/>
  <c r="OA48" i="25"/>
  <c r="VS133" i="3"/>
  <c r="UC48" i="25" s="1"/>
  <c r="DQ133" i="3"/>
  <c r="DS133" i="3" s="1"/>
  <c r="DP48" i="25" s="1"/>
  <c r="QA48" i="25"/>
  <c r="JF133" i="3"/>
  <c r="IP48" i="25" s="1"/>
  <c r="RF133" i="3"/>
  <c r="RC48" i="25" s="1"/>
  <c r="RS133" i="3"/>
  <c r="SP48" i="25" s="1"/>
  <c r="NS133" i="3"/>
  <c r="NC48" i="25" s="1"/>
  <c r="FF133" i="3"/>
  <c r="FO133" i="3" s="1"/>
  <c r="FL48" i="25" s="1"/>
  <c r="S133" i="3"/>
  <c r="AB133" i="3" s="1"/>
  <c r="Y48" i="25" s="1"/>
  <c r="EA48" i="25"/>
  <c r="ED134" i="3"/>
  <c r="EF133" i="3"/>
  <c r="MF133" i="3"/>
  <c r="MC48" i="25" s="1"/>
  <c r="MA48" i="25"/>
  <c r="UP48" i="25"/>
  <c r="UN48" i="25"/>
  <c r="OS133" i="3"/>
  <c r="NP48" i="25" s="1"/>
  <c r="NN48" i="25"/>
  <c r="XE43" i="25"/>
  <c r="WS61" i="3"/>
  <c r="XB61" i="3" s="1"/>
  <c r="KA48" i="25"/>
  <c r="KS61" i="3"/>
  <c r="LB61" i="3" s="1"/>
  <c r="WN28" i="25"/>
  <c r="WN47" i="25" s="1"/>
  <c r="H64" i="24"/>
  <c r="OB132" i="3"/>
  <c r="IB61" i="3"/>
  <c r="HL28" i="25" s="1"/>
  <c r="HC28" i="25"/>
  <c r="HC47" i="25" s="1"/>
  <c r="HL47" i="25" s="1"/>
  <c r="HS132" i="3"/>
  <c r="FO61" i="3"/>
  <c r="FL28" i="25" s="1"/>
  <c r="FF132" i="3"/>
  <c r="FC28" i="25"/>
  <c r="FC47" i="25" s="1"/>
  <c r="FL47" i="25" s="1"/>
  <c r="IO132" i="3"/>
  <c r="H31" i="24"/>
  <c r="VO61" i="3"/>
  <c r="VY28" i="25" s="1"/>
  <c r="VF132" i="3"/>
  <c r="VP28" i="25"/>
  <c r="VP47" i="25" s="1"/>
  <c r="VY47" i="25" s="1"/>
  <c r="KN28" i="25"/>
  <c r="KN47" i="25" s="1"/>
  <c r="KQ132" i="3"/>
  <c r="UB61" i="3"/>
  <c r="TY28" i="25" s="1"/>
  <c r="TS132" i="3"/>
  <c r="TP28" i="25"/>
  <c r="TP47" i="25" s="1"/>
  <c r="TY47" i="25" s="1"/>
  <c r="HC48" i="25"/>
  <c r="IB133" i="3"/>
  <c r="HL48" i="25" s="1"/>
  <c r="SB61" i="3"/>
  <c r="SY28" i="25" s="1"/>
  <c r="SP28" i="25"/>
  <c r="SP47" i="25" s="1"/>
  <c r="SY47" i="25" s="1"/>
  <c r="RS132" i="3"/>
  <c r="WQ133" i="3"/>
  <c r="WS133" i="3" s="1"/>
  <c r="WP48" i="25" s="1"/>
  <c r="LB60" i="3"/>
  <c r="EO132" i="3"/>
  <c r="H25" i="24"/>
  <c r="H40" i="24"/>
  <c r="KO132" i="3"/>
  <c r="KB61" i="3"/>
  <c r="JY28" i="25" s="1"/>
  <c r="JP28" i="25"/>
  <c r="JP47" i="25" s="1"/>
  <c r="JY47" i="25" s="1"/>
  <c r="JS132" i="3"/>
  <c r="SA48" i="25"/>
  <c r="SS133" i="3"/>
  <c r="SC48" i="25" s="1"/>
  <c r="WB61" i="3"/>
  <c r="UL28" i="25" s="1"/>
  <c r="UC28" i="25"/>
  <c r="UC47" i="25" s="1"/>
  <c r="UL47" i="25" s="1"/>
  <c r="VS132" i="3"/>
  <c r="H80" i="24"/>
  <c r="RB132" i="3"/>
  <c r="FD134" i="3"/>
  <c r="F34" i="24"/>
  <c r="F41" i="24" s="1"/>
  <c r="QB132" i="3"/>
  <c r="H68" i="24"/>
  <c r="BB48" i="25"/>
  <c r="BN133" i="3"/>
  <c r="BK48" i="25" s="1"/>
  <c r="XB44" i="25"/>
  <c r="DT61" i="3"/>
  <c r="DT132" i="3" s="1"/>
  <c r="WR44" i="25"/>
  <c r="DR61" i="3"/>
  <c r="DR132" i="3" s="1"/>
  <c r="DM28" i="25"/>
  <c r="XC44" i="25"/>
  <c r="XE60" i="3"/>
  <c r="XN60" i="3" s="1"/>
  <c r="E19" i="24"/>
  <c r="LN61" i="3"/>
  <c r="LK28" i="25" s="1"/>
  <c r="LH61" i="3"/>
  <c r="LE132" i="3"/>
  <c r="LB28" i="25"/>
  <c r="LB47" i="25" s="1"/>
  <c r="LK47" i="25" s="1"/>
  <c r="LD28" i="25"/>
  <c r="LG132" i="3"/>
  <c r="WM48" i="25"/>
  <c r="WR133" i="3"/>
  <c r="WO48" i="25" s="1"/>
  <c r="NA132" i="3"/>
  <c r="G58" i="24"/>
  <c r="MQ47" i="25"/>
  <c r="I58" i="24"/>
  <c r="MT133" i="3"/>
  <c r="F93" i="24"/>
  <c r="SP134" i="3"/>
  <c r="E79" i="24"/>
  <c r="MQ28" i="25"/>
  <c r="NG132" i="3"/>
  <c r="OQ28" i="25"/>
  <c r="TH61" i="3"/>
  <c r="TN61" i="3"/>
  <c r="TK28" i="25" s="1"/>
  <c r="TE132" i="3"/>
  <c r="TB28" i="25"/>
  <c r="TB47" i="25" s="1"/>
  <c r="TK47" i="25" s="1"/>
  <c r="SH61" i="3"/>
  <c r="SN61" i="3"/>
  <c r="SE132" i="3"/>
  <c r="RO28" i="25"/>
  <c r="RO47" i="25" s="1"/>
  <c r="RX47" i="25" s="1"/>
  <c r="BH132" i="3"/>
  <c r="BE28" i="25"/>
  <c r="DN61" i="3"/>
  <c r="DK28" i="25" s="1"/>
  <c r="DH61" i="3"/>
  <c r="DB28" i="25"/>
  <c r="DB47" i="25" s="1"/>
  <c r="DK47" i="25" s="1"/>
  <c r="DE132" i="3"/>
  <c r="DE133" i="3" s="1"/>
  <c r="DA61" i="3"/>
  <c r="CX28" i="25" s="1"/>
  <c r="CU61" i="3"/>
  <c r="CR132" i="3"/>
  <c r="CO28" i="25"/>
  <c r="CO47" i="25" s="1"/>
  <c r="CX47" i="25" s="1"/>
  <c r="MO28" i="25"/>
  <c r="SU61" i="3"/>
  <c r="TA61" i="3"/>
  <c r="SK28" i="25" s="1"/>
  <c r="SR132" i="3"/>
  <c r="SB28" i="25"/>
  <c r="SB47" i="25" s="1"/>
  <c r="SK47" i="25" s="1"/>
  <c r="UU61" i="3"/>
  <c r="VA61" i="3"/>
  <c r="VK28" i="25" s="1"/>
  <c r="UR132" i="3"/>
  <c r="VB28" i="25"/>
  <c r="VB47" i="25" s="1"/>
  <c r="VK47" i="25" s="1"/>
  <c r="WM28" i="25"/>
  <c r="WM47" i="25" s="1"/>
  <c r="TD28" i="25"/>
  <c r="TG132" i="3"/>
  <c r="RQ28" i="25"/>
  <c r="SG132" i="3"/>
  <c r="BB47" i="25"/>
  <c r="BK47" i="25" s="1"/>
  <c r="DD28" i="25"/>
  <c r="DG132" i="3"/>
  <c r="CQ28" i="25"/>
  <c r="CT132" i="3"/>
  <c r="SD28" i="25"/>
  <c r="ST132" i="3"/>
  <c r="MU61" i="3"/>
  <c r="NA61" i="3"/>
  <c r="MX28" i="25" s="1"/>
  <c r="WR61" i="3"/>
  <c r="XA61" i="3" s="1"/>
  <c r="XG60" i="3"/>
  <c r="VD28" i="25"/>
  <c r="UT132" i="3"/>
  <c r="E84" i="24"/>
  <c r="TC134" i="3"/>
  <c r="XC61" i="3"/>
  <c r="XC132" i="3" s="1"/>
  <c r="XC136" i="3" s="1"/>
  <c r="DP132" i="3"/>
  <c r="BN132" i="3"/>
  <c r="G12" i="24"/>
  <c r="I12" i="24"/>
  <c r="BG133" i="3"/>
  <c r="BD47" i="25"/>
  <c r="WT61" i="3"/>
  <c r="E88" i="24"/>
  <c r="UP134" i="3"/>
  <c r="NH61" i="3"/>
  <c r="NN61" i="3"/>
  <c r="OX28" i="25" s="1"/>
  <c r="OO28" i="25"/>
  <c r="OO47" i="25" s="1"/>
  <c r="OX47" i="25" s="1"/>
  <c r="NE132" i="3"/>
  <c r="XH116" i="3"/>
  <c r="DR44" i="25"/>
  <c r="WU60" i="3"/>
  <c r="DN28" i="25"/>
  <c r="DN47" i="25" s="1"/>
  <c r="DB133" i="3"/>
  <c r="CY48" i="25" s="1"/>
  <c r="CP48" i="25"/>
  <c r="LC47" i="25"/>
  <c r="LL47" i="25" s="1"/>
  <c r="DB61" i="3"/>
  <c r="CY28" i="25" s="1"/>
  <c r="CP28" i="25"/>
  <c r="CP47" i="25" s="1"/>
  <c r="CY47" i="25" s="1"/>
  <c r="CS132" i="3"/>
  <c r="H79" i="24"/>
  <c r="TB132" i="3"/>
  <c r="DO61" i="3"/>
  <c r="DL28" i="25" s="1"/>
  <c r="DC28" i="25"/>
  <c r="DC47" i="25" s="1"/>
  <c r="DL47" i="25" s="1"/>
  <c r="DF132" i="3"/>
  <c r="BO61" i="3"/>
  <c r="BL28" i="25" s="1"/>
  <c r="BC28" i="25"/>
  <c r="BC47" i="25" s="1"/>
  <c r="BL47" i="25" s="1"/>
  <c r="BF132" i="3"/>
  <c r="BF133" i="3" s="1"/>
  <c r="BO133" i="3" s="1"/>
  <c r="BL48" i="25" s="1"/>
  <c r="RN48" i="25"/>
  <c r="SF133" i="3"/>
  <c r="RP48" i="25" s="1"/>
  <c r="TA48" i="25"/>
  <c r="TF133" i="3"/>
  <c r="TC48" i="25" s="1"/>
  <c r="TD134" i="3"/>
  <c r="LA48" i="25"/>
  <c r="LF133" i="3"/>
  <c r="LC48" i="25" s="1"/>
  <c r="MN48" i="25"/>
  <c r="MS133" i="3"/>
  <c r="MP48" i="25" s="1"/>
  <c r="H84" i="24"/>
  <c r="TO132" i="3"/>
  <c r="H78" i="24"/>
  <c r="SO132" i="3"/>
  <c r="VA48" i="25"/>
  <c r="US133" i="3"/>
  <c r="VC48" i="25" s="1"/>
  <c r="H58" i="24"/>
  <c r="NB132" i="3"/>
  <c r="H63" i="24"/>
  <c r="NO132" i="3"/>
  <c r="XD61" i="3"/>
  <c r="XD132" i="3" s="1"/>
  <c r="XD136" i="3" s="1"/>
  <c r="DQ132" i="3"/>
  <c r="AC47" i="25"/>
  <c r="AL47" i="25" s="1"/>
  <c r="AC48" i="25"/>
  <c r="AO133" i="3"/>
  <c r="AL48" i="25" s="1"/>
  <c r="AO61" i="3"/>
  <c r="AL28" i="25" s="1"/>
  <c r="DS61" i="3"/>
  <c r="AF132" i="3"/>
  <c r="XF60" i="3"/>
  <c r="EB60" i="3"/>
  <c r="DF44" i="25"/>
  <c r="DF41" i="25"/>
  <c r="DF24" i="25"/>
  <c r="DF30" i="25"/>
  <c r="DF25" i="25"/>
  <c r="DF18" i="25"/>
  <c r="DF23" i="25"/>
  <c r="DF46" i="25"/>
  <c r="DF45" i="25"/>
  <c r="DF40" i="25"/>
  <c r="DF39" i="25"/>
  <c r="DF34" i="25"/>
  <c r="DF21" i="25"/>
  <c r="DF43" i="25"/>
  <c r="DF38" i="25"/>
  <c r="DF29" i="25"/>
  <c r="DF28" i="25"/>
  <c r="DF27" i="25"/>
  <c r="DI44" i="3"/>
  <c r="DV44" i="3" s="1"/>
  <c r="DW44" i="3"/>
  <c r="EA44" i="3" s="1"/>
  <c r="GI78" i="3"/>
  <c r="HV14" i="3"/>
  <c r="HV15" i="3"/>
  <c r="HV16" i="3"/>
  <c r="HV17" i="3"/>
  <c r="HV18" i="3"/>
  <c r="HV19" i="3"/>
  <c r="HV20" i="3"/>
  <c r="HV21" i="3"/>
  <c r="HF12" i="25" s="1"/>
  <c r="HV22" i="3"/>
  <c r="HF13" i="25" s="1"/>
  <c r="HV23" i="3"/>
  <c r="HF14" i="25" s="1"/>
  <c r="HV24" i="3"/>
  <c r="HF15" i="25" s="1"/>
  <c r="HV25" i="3"/>
  <c r="HF16" i="25" s="1"/>
  <c r="HV28" i="3"/>
  <c r="HF17" i="25" s="1"/>
  <c r="HV29" i="3"/>
  <c r="HV30" i="3"/>
  <c r="HV31" i="3"/>
  <c r="HF19" i="25" s="1"/>
  <c r="HV33" i="3"/>
  <c r="HF20" i="25" s="1"/>
  <c r="HV35" i="3"/>
  <c r="HV36" i="3"/>
  <c r="HV37" i="3"/>
  <c r="HV38" i="3"/>
  <c r="HV39" i="3"/>
  <c r="HV40" i="3"/>
  <c r="HV41" i="3"/>
  <c r="HV42" i="3"/>
  <c r="HV43" i="3"/>
  <c r="HV44" i="3"/>
  <c r="KY44" i="3"/>
  <c r="XL44" i="3" s="1"/>
  <c r="KZ44" i="3"/>
  <c r="XM44" i="3" s="1"/>
  <c r="HV45" i="3"/>
  <c r="HV46" i="3"/>
  <c r="HV47" i="3"/>
  <c r="HV49" i="3"/>
  <c r="HV50" i="3"/>
  <c r="HV51" i="3"/>
  <c r="HV52" i="3"/>
  <c r="HF26" i="25" s="1"/>
  <c r="HV53" i="3"/>
  <c r="HV54" i="3"/>
  <c r="HV55" i="3"/>
  <c r="HV56" i="3"/>
  <c r="HV57" i="3"/>
  <c r="HV59" i="3"/>
  <c r="HV62" i="3"/>
  <c r="HV63" i="3"/>
  <c r="HV64" i="3"/>
  <c r="HV65" i="3"/>
  <c r="HV66" i="3"/>
  <c r="HV67" i="3"/>
  <c r="HV68" i="3"/>
  <c r="HV70" i="3"/>
  <c r="HV71" i="3"/>
  <c r="HV72" i="3"/>
  <c r="HV73" i="3"/>
  <c r="HV77" i="3"/>
  <c r="HV78" i="3"/>
  <c r="HV80" i="3"/>
  <c r="HF31" i="25" s="1"/>
  <c r="HV82" i="3"/>
  <c r="HF32" i="25" s="1"/>
  <c r="HV83" i="3"/>
  <c r="HF33" i="25" s="1"/>
  <c r="HV84" i="3"/>
  <c r="HV85" i="3"/>
  <c r="HV86" i="3"/>
  <c r="HV87" i="3"/>
  <c r="HF35" i="25" s="1"/>
  <c r="HV88" i="3"/>
  <c r="HF36" i="25" s="1"/>
  <c r="HV89" i="3"/>
  <c r="HF37" i="25" s="1"/>
  <c r="HV92" i="3"/>
  <c r="HV93" i="3"/>
  <c r="HV94" i="3"/>
  <c r="HV95" i="3"/>
  <c r="HV96" i="3"/>
  <c r="HV97" i="3"/>
  <c r="HV100" i="3"/>
  <c r="HV101" i="3"/>
  <c r="HV103" i="3"/>
  <c r="HV107" i="3"/>
  <c r="HV108" i="3"/>
  <c r="HV112" i="3"/>
  <c r="HF42" i="25" s="1"/>
  <c r="HV113" i="3"/>
  <c r="HV114" i="3"/>
  <c r="HV115" i="3"/>
  <c r="HV116" i="3"/>
  <c r="HV117" i="3"/>
  <c r="HV118" i="3"/>
  <c r="HV120" i="3"/>
  <c r="HV121" i="3"/>
  <c r="HV122" i="3"/>
  <c r="HV123" i="3"/>
  <c r="HV124" i="3"/>
  <c r="HV125" i="3"/>
  <c r="HV126" i="3"/>
  <c r="HV127" i="3"/>
  <c r="HV129" i="3"/>
  <c r="HV130" i="3"/>
  <c r="HV131" i="3"/>
  <c r="KX44" i="3"/>
  <c r="LB44" i="3" s="1"/>
  <c r="OF133" i="3" l="1"/>
  <c r="PP48" i="25" s="1"/>
  <c r="DC182" i="23"/>
  <c r="XD133" i="3"/>
  <c r="HB133" i="3"/>
  <c r="GY48" i="25" s="1"/>
  <c r="IA48" i="25"/>
  <c r="JB133" i="3"/>
  <c r="IL48" i="25" s="1"/>
  <c r="JS133" i="3"/>
  <c r="KB133" i="3" s="1"/>
  <c r="JY48" i="25" s="1"/>
  <c r="DF133" i="3"/>
  <c r="XQ132" i="3"/>
  <c r="CO133" i="3"/>
  <c r="CL48" i="25" s="1"/>
  <c r="BB133" i="3"/>
  <c r="AY48" i="25" s="1"/>
  <c r="FC48" i="25"/>
  <c r="KQ133" i="3"/>
  <c r="KS133" i="3" s="1"/>
  <c r="KP48" i="25" s="1"/>
  <c r="FS133" i="3"/>
  <c r="FP48" i="25" s="1"/>
  <c r="FN48" i="25"/>
  <c r="GC48" i="25"/>
  <c r="GO133" i="3"/>
  <c r="GL48" i="25" s="1"/>
  <c r="CB133" i="3"/>
  <c r="BY48" i="25" s="1"/>
  <c r="DG171" i="23"/>
  <c r="DC184" i="23"/>
  <c r="IO133" i="3"/>
  <c r="HY48" i="25" s="1"/>
  <c r="HP48" i="25"/>
  <c r="P48" i="25"/>
  <c r="DN48" i="25"/>
  <c r="EO133" i="3"/>
  <c r="EL48" i="25" s="1"/>
  <c r="EC48" i="25"/>
  <c r="WS132" i="3"/>
  <c r="KP28" i="25"/>
  <c r="KP47" i="25" s="1"/>
  <c r="KS132" i="3"/>
  <c r="EA61" i="3"/>
  <c r="WP28" i="25"/>
  <c r="WY28" i="25" s="1"/>
  <c r="WN48" i="25"/>
  <c r="UB132" i="3"/>
  <c r="H85" i="24"/>
  <c r="IB132" i="3"/>
  <c r="H30" i="24"/>
  <c r="H90" i="24"/>
  <c r="WB132" i="3"/>
  <c r="KB132" i="3"/>
  <c r="H39" i="24"/>
  <c r="H82" i="24"/>
  <c r="SB132" i="3"/>
  <c r="H92" i="24"/>
  <c r="VO132" i="3"/>
  <c r="FO132" i="3"/>
  <c r="H34" i="24"/>
  <c r="BC48" i="25"/>
  <c r="XG61" i="3"/>
  <c r="XG132" i="3" s="1"/>
  <c r="F94" i="24"/>
  <c r="DB48" i="25"/>
  <c r="DN133" i="3"/>
  <c r="DK48" i="25" s="1"/>
  <c r="XA28" i="25"/>
  <c r="XA47" i="25" s="1"/>
  <c r="DQ28" i="25"/>
  <c r="DM47" i="25"/>
  <c r="DQ47" i="25" s="1"/>
  <c r="MR28" i="25"/>
  <c r="WQ28" i="25"/>
  <c r="XE61" i="3"/>
  <c r="XN61" i="3" s="1"/>
  <c r="DO28" i="25"/>
  <c r="DO47" i="25" s="1"/>
  <c r="DX47" i="25" s="1"/>
  <c r="G50" i="24"/>
  <c r="LN132" i="3"/>
  <c r="LD47" i="25"/>
  <c r="I50" i="24"/>
  <c r="LG133" i="3"/>
  <c r="LE28" i="25"/>
  <c r="LH132" i="3"/>
  <c r="WR132" i="3"/>
  <c r="E93" i="24"/>
  <c r="E94" i="24" s="1"/>
  <c r="VD47" i="25"/>
  <c r="I88" i="24"/>
  <c r="UT133" i="3"/>
  <c r="G79" i="24"/>
  <c r="TA132" i="3"/>
  <c r="CU132" i="3"/>
  <c r="CR28" i="25"/>
  <c r="DE28" i="25"/>
  <c r="DH132" i="3"/>
  <c r="DU61" i="3"/>
  <c r="XE44" i="25"/>
  <c r="CQ47" i="25"/>
  <c r="I17" i="24"/>
  <c r="CT133" i="3"/>
  <c r="TD47" i="25"/>
  <c r="I84" i="24"/>
  <c r="TG133" i="3"/>
  <c r="G88" i="24"/>
  <c r="VA132" i="3"/>
  <c r="DT133" i="3"/>
  <c r="DQ48" i="25" s="1"/>
  <c r="WO28" i="25"/>
  <c r="MO47" i="25"/>
  <c r="MX47" i="25" s="1"/>
  <c r="RR28" i="25"/>
  <c r="SH132" i="3"/>
  <c r="TH132" i="3"/>
  <c r="TE28" i="25"/>
  <c r="WZ28" i="25"/>
  <c r="WZ47" i="25" s="1"/>
  <c r="WT132" i="3"/>
  <c r="XH60" i="3"/>
  <c r="OR28" i="25"/>
  <c r="NH132" i="3"/>
  <c r="WU61" i="3"/>
  <c r="WU132" i="3" s="1"/>
  <c r="MU132" i="3"/>
  <c r="SE28" i="25"/>
  <c r="SU132" i="3"/>
  <c r="DN132" i="3"/>
  <c r="G18" i="24"/>
  <c r="MQ48" i="25"/>
  <c r="N58" i="24"/>
  <c r="G63" i="24"/>
  <c r="NN132" i="3"/>
  <c r="BD48" i="25"/>
  <c r="N12" i="24"/>
  <c r="SD47" i="25"/>
  <c r="I79" i="24"/>
  <c r="ST133" i="3"/>
  <c r="DG133" i="3"/>
  <c r="DD47" i="25"/>
  <c r="I18" i="24"/>
  <c r="RQ47" i="25"/>
  <c r="I78" i="24"/>
  <c r="SG133" i="3"/>
  <c r="VE28" i="25"/>
  <c r="UU132" i="3"/>
  <c r="DA132" i="3"/>
  <c r="G17" i="24"/>
  <c r="BH133" i="3"/>
  <c r="J12" i="24"/>
  <c r="BE47" i="25"/>
  <c r="G78" i="24"/>
  <c r="SN132" i="3"/>
  <c r="TN132" i="3"/>
  <c r="G84" i="24"/>
  <c r="OQ47" i="25"/>
  <c r="I63" i="24"/>
  <c r="NG133" i="3"/>
  <c r="DP28" i="25"/>
  <c r="DP47" i="25" s="1"/>
  <c r="DY47" i="25" s="1"/>
  <c r="DB132" i="3"/>
  <c r="H17" i="24"/>
  <c r="BO132" i="3"/>
  <c r="H12" i="24"/>
  <c r="DO132" i="3"/>
  <c r="H18" i="24"/>
  <c r="XF61" i="3"/>
  <c r="XO61" i="3" s="1"/>
  <c r="EB61" i="3"/>
  <c r="DS132" i="3"/>
  <c r="XO60" i="3"/>
  <c r="AO132" i="3"/>
  <c r="H9" i="24"/>
  <c r="HF24" i="25"/>
  <c r="HF41" i="25"/>
  <c r="HF30" i="25"/>
  <c r="HF22" i="25"/>
  <c r="HF25" i="25"/>
  <c r="HF23" i="25"/>
  <c r="HF18" i="25"/>
  <c r="HF43" i="25"/>
  <c r="HF38" i="25"/>
  <c r="HF44" i="25"/>
  <c r="HF46" i="25"/>
  <c r="HF45" i="25"/>
  <c r="HF40" i="25"/>
  <c r="HF39" i="25"/>
  <c r="HF34" i="25"/>
  <c r="HF21" i="25"/>
  <c r="DF22" i="25"/>
  <c r="HF29" i="25"/>
  <c r="HF28" i="25"/>
  <c r="HF27" i="25"/>
  <c r="XK44" i="3"/>
  <c r="XO44" i="3" s="1"/>
  <c r="EI131" i="3"/>
  <c r="EI130" i="3"/>
  <c r="EI129" i="3"/>
  <c r="EI127" i="3"/>
  <c r="EI126" i="3"/>
  <c r="EI125" i="3"/>
  <c r="EI124" i="3"/>
  <c r="EI123" i="3"/>
  <c r="EI122" i="3"/>
  <c r="EI121" i="3"/>
  <c r="EI120" i="3"/>
  <c r="EI118" i="3"/>
  <c r="EI117" i="3"/>
  <c r="EI116" i="3"/>
  <c r="EI115" i="3"/>
  <c r="EI114" i="3"/>
  <c r="EI113" i="3"/>
  <c r="EI112" i="3"/>
  <c r="EF42" i="25" s="1"/>
  <c r="EI108" i="3"/>
  <c r="EI107" i="3"/>
  <c r="EI103" i="3"/>
  <c r="EI101" i="3"/>
  <c r="EI100" i="3"/>
  <c r="EI97" i="3"/>
  <c r="EI96" i="3"/>
  <c r="EI95" i="3"/>
  <c r="EI94" i="3"/>
  <c r="EI93" i="3"/>
  <c r="EI92" i="3"/>
  <c r="EI89" i="3"/>
  <c r="EF37" i="25" s="1"/>
  <c r="EI88" i="3"/>
  <c r="EF36" i="25" s="1"/>
  <c r="EI87" i="3"/>
  <c r="EF35" i="25" s="1"/>
  <c r="EI86" i="3"/>
  <c r="EI85" i="3"/>
  <c r="EI84" i="3"/>
  <c r="EI83" i="3"/>
  <c r="EF33" i="25" s="1"/>
  <c r="EI82" i="3"/>
  <c r="EF32" i="25" s="1"/>
  <c r="EI80" i="3"/>
  <c r="EF31" i="25" s="1"/>
  <c r="EI78" i="3"/>
  <c r="EI77" i="3"/>
  <c r="EI73" i="3"/>
  <c r="EI72" i="3"/>
  <c r="EI71" i="3"/>
  <c r="EI70" i="3"/>
  <c r="EI68" i="3"/>
  <c r="EI67" i="3"/>
  <c r="EI66" i="3"/>
  <c r="EI65" i="3"/>
  <c r="EI64" i="3"/>
  <c r="EI63" i="3"/>
  <c r="EI62" i="3"/>
  <c r="EI59" i="3"/>
  <c r="EI57" i="3"/>
  <c r="EI56" i="3"/>
  <c r="EI55" i="3"/>
  <c r="EI54" i="3"/>
  <c r="EI53" i="3"/>
  <c r="EI52" i="3"/>
  <c r="EF26" i="25" s="1"/>
  <c r="EI51" i="3"/>
  <c r="EI50" i="3"/>
  <c r="EI49" i="3"/>
  <c r="EI47" i="3"/>
  <c r="EI46" i="3"/>
  <c r="EI45" i="3"/>
  <c r="EI44" i="3"/>
  <c r="KV44" i="3" s="1"/>
  <c r="XI44" i="3" s="1"/>
  <c r="KW44" i="3"/>
  <c r="LA44" i="3" s="1"/>
  <c r="EI43" i="3"/>
  <c r="EI42" i="3"/>
  <c r="EI41" i="3"/>
  <c r="EI40" i="3"/>
  <c r="EI39" i="3"/>
  <c r="EI38" i="3"/>
  <c r="EI37" i="3"/>
  <c r="EI36" i="3"/>
  <c r="EI35" i="3"/>
  <c r="EI33" i="3"/>
  <c r="EF20" i="25" s="1"/>
  <c r="EI31" i="3"/>
  <c r="EF19" i="25" s="1"/>
  <c r="EI30" i="3"/>
  <c r="EI29" i="3"/>
  <c r="EI28" i="3"/>
  <c r="EF17" i="25" s="1"/>
  <c r="EI25" i="3"/>
  <c r="EF16" i="25" s="1"/>
  <c r="EI24" i="3"/>
  <c r="EF15" i="25" s="1"/>
  <c r="EI23" i="3"/>
  <c r="EF14" i="25" s="1"/>
  <c r="EI22" i="3"/>
  <c r="EF13" i="25" s="1"/>
  <c r="EI21" i="3"/>
  <c r="EF12" i="25" s="1"/>
  <c r="EI20" i="3"/>
  <c r="EI19" i="3"/>
  <c r="EI18" i="3"/>
  <c r="EI17" i="3"/>
  <c r="EI16" i="3"/>
  <c r="EI15" i="3"/>
  <c r="EI14" i="3"/>
  <c r="VV14" i="3"/>
  <c r="VV15" i="3"/>
  <c r="VV16" i="3"/>
  <c r="VV17" i="3"/>
  <c r="VV18" i="3"/>
  <c r="VV19" i="3"/>
  <c r="VV20" i="3"/>
  <c r="VV21" i="3"/>
  <c r="UF12" i="25" s="1"/>
  <c r="VV22" i="3"/>
  <c r="UF13" i="25" s="1"/>
  <c r="VV23" i="3"/>
  <c r="UF14" i="25" s="1"/>
  <c r="VV24" i="3"/>
  <c r="UF15" i="25" s="1"/>
  <c r="VV25" i="3"/>
  <c r="UF16" i="25" s="1"/>
  <c r="VV28" i="3"/>
  <c r="UF17" i="25" s="1"/>
  <c r="VV29" i="3"/>
  <c r="VV30" i="3"/>
  <c r="VV31" i="3"/>
  <c r="UF19" i="25" s="1"/>
  <c r="VV33" i="3"/>
  <c r="UF20" i="25" s="1"/>
  <c r="VV35" i="3"/>
  <c r="VV36" i="3"/>
  <c r="VV37" i="3"/>
  <c r="VV38" i="3"/>
  <c r="VV39" i="3"/>
  <c r="VV40" i="3"/>
  <c r="VV41" i="3"/>
  <c r="VV42" i="3"/>
  <c r="VV43" i="3"/>
  <c r="UF22" i="25" s="1"/>
  <c r="VV45" i="3"/>
  <c r="VV46" i="3"/>
  <c r="VV47" i="3"/>
  <c r="VV49" i="3"/>
  <c r="VV50" i="3"/>
  <c r="VV51" i="3"/>
  <c r="VV52" i="3"/>
  <c r="UF26" i="25" s="1"/>
  <c r="VV53" i="3"/>
  <c r="VV54" i="3"/>
  <c r="VV55" i="3"/>
  <c r="VV56" i="3"/>
  <c r="VV57" i="3"/>
  <c r="VV59" i="3"/>
  <c r="VV62" i="3"/>
  <c r="VV63" i="3"/>
  <c r="VV64" i="3"/>
  <c r="VV65" i="3"/>
  <c r="VV66" i="3"/>
  <c r="VV67" i="3"/>
  <c r="VV68" i="3"/>
  <c r="VV70" i="3"/>
  <c r="VV71" i="3"/>
  <c r="VV72" i="3"/>
  <c r="VV73" i="3"/>
  <c r="VV77" i="3"/>
  <c r="VV78" i="3"/>
  <c r="VV80" i="3"/>
  <c r="UF31" i="25" s="1"/>
  <c r="VV82" i="3"/>
  <c r="UF32" i="25" s="1"/>
  <c r="VV83" i="3"/>
  <c r="UF33" i="25" s="1"/>
  <c r="VV84" i="3"/>
  <c r="VV85" i="3"/>
  <c r="VV86" i="3"/>
  <c r="VV87" i="3"/>
  <c r="UF35" i="25" s="1"/>
  <c r="VV88" i="3"/>
  <c r="UF36" i="25" s="1"/>
  <c r="VV89" i="3"/>
  <c r="UF37" i="25" s="1"/>
  <c r="VV92" i="3"/>
  <c r="VV93" i="3"/>
  <c r="VV94" i="3"/>
  <c r="VV95" i="3"/>
  <c r="VV96" i="3"/>
  <c r="VV97" i="3"/>
  <c r="VV100" i="3"/>
  <c r="VV101" i="3"/>
  <c r="VV103" i="3"/>
  <c r="VV107" i="3"/>
  <c r="VV108" i="3"/>
  <c r="VV112" i="3"/>
  <c r="UF42" i="25" s="1"/>
  <c r="VV113" i="3"/>
  <c r="VV114" i="3"/>
  <c r="VV115" i="3"/>
  <c r="VV116" i="3"/>
  <c r="VV117" i="3"/>
  <c r="VV118" i="3"/>
  <c r="VV120" i="3"/>
  <c r="VV121" i="3"/>
  <c r="VV122" i="3"/>
  <c r="VV123" i="3"/>
  <c r="VV124" i="3"/>
  <c r="VV125" i="3"/>
  <c r="VV126" i="3"/>
  <c r="VV127" i="3"/>
  <c r="VV129" i="3"/>
  <c r="VV130" i="3"/>
  <c r="VV131" i="3"/>
  <c r="HI14" i="3"/>
  <c r="HI15" i="3"/>
  <c r="HI16" i="3"/>
  <c r="HI17" i="3"/>
  <c r="HI18" i="3"/>
  <c r="HI19" i="3"/>
  <c r="HI20" i="3"/>
  <c r="HI21" i="3"/>
  <c r="JF12" i="25" s="1"/>
  <c r="HI22" i="3"/>
  <c r="JF13" i="25" s="1"/>
  <c r="HI23" i="3"/>
  <c r="JF14" i="25" s="1"/>
  <c r="HI24" i="3"/>
  <c r="JF15" i="25" s="1"/>
  <c r="HI25" i="3"/>
  <c r="JF16" i="25" s="1"/>
  <c r="HI28" i="3"/>
  <c r="JF17" i="25" s="1"/>
  <c r="HI29" i="3"/>
  <c r="HI30" i="3"/>
  <c r="HI31" i="3"/>
  <c r="JF19" i="25" s="1"/>
  <c r="HI33" i="3"/>
  <c r="JF20" i="25" s="1"/>
  <c r="HI35" i="3"/>
  <c r="HI36" i="3"/>
  <c r="HI37" i="3"/>
  <c r="HI38" i="3"/>
  <c r="HI39" i="3"/>
  <c r="HI40" i="3"/>
  <c r="HI41" i="3"/>
  <c r="HI42" i="3"/>
  <c r="HI43" i="3"/>
  <c r="JF22" i="25" s="1"/>
  <c r="HI45" i="3"/>
  <c r="HI46" i="3"/>
  <c r="HI47" i="3"/>
  <c r="HI49" i="3"/>
  <c r="HI50" i="3"/>
  <c r="HI51" i="3"/>
  <c r="HI52" i="3"/>
  <c r="JF26" i="25" s="1"/>
  <c r="HI53" i="3"/>
  <c r="HI54" i="3"/>
  <c r="HI55" i="3"/>
  <c r="HI56" i="3"/>
  <c r="HI57" i="3"/>
  <c r="HI59" i="3"/>
  <c r="HI62" i="3"/>
  <c r="HI63" i="3"/>
  <c r="HI64" i="3"/>
  <c r="HI65" i="3"/>
  <c r="HI66" i="3"/>
  <c r="HI67" i="3"/>
  <c r="HI68" i="3"/>
  <c r="HI70" i="3"/>
  <c r="HI71" i="3"/>
  <c r="HI72" i="3"/>
  <c r="HI73" i="3"/>
  <c r="HI77" i="3"/>
  <c r="HI78" i="3"/>
  <c r="HI80" i="3"/>
  <c r="JF31" i="25" s="1"/>
  <c r="HI82" i="3"/>
  <c r="JF32" i="25" s="1"/>
  <c r="HI83" i="3"/>
  <c r="JF33" i="25" s="1"/>
  <c r="HI84" i="3"/>
  <c r="HI85" i="3"/>
  <c r="HI86" i="3"/>
  <c r="HI87" i="3"/>
  <c r="JF35" i="25" s="1"/>
  <c r="HI88" i="3"/>
  <c r="JF36" i="25" s="1"/>
  <c r="HI89" i="3"/>
  <c r="JF37" i="25" s="1"/>
  <c r="HI92" i="3"/>
  <c r="HI93" i="3"/>
  <c r="HI94" i="3"/>
  <c r="HI95" i="3"/>
  <c r="HI96" i="3"/>
  <c r="HI97" i="3"/>
  <c r="HI100" i="3"/>
  <c r="HI101" i="3"/>
  <c r="HI103" i="3"/>
  <c r="HI107" i="3"/>
  <c r="HI108" i="3"/>
  <c r="HI112" i="3"/>
  <c r="JF42" i="25" s="1"/>
  <c r="HI113" i="3"/>
  <c r="HI114" i="3"/>
  <c r="HI115" i="3"/>
  <c r="HI116" i="3"/>
  <c r="HI117" i="3"/>
  <c r="HI118" i="3"/>
  <c r="HI120" i="3"/>
  <c r="HI121" i="3"/>
  <c r="HI122" i="3"/>
  <c r="HI123" i="3"/>
  <c r="HI124" i="3"/>
  <c r="HI125" i="3"/>
  <c r="HI126" i="3"/>
  <c r="HI127" i="3"/>
  <c r="HI129" i="3"/>
  <c r="HI130" i="3"/>
  <c r="HI131" i="3"/>
  <c r="RI14" i="3"/>
  <c r="RI15" i="3"/>
  <c r="RI16" i="3"/>
  <c r="RI17" i="3"/>
  <c r="RI18" i="3"/>
  <c r="RI19" i="3"/>
  <c r="RI20" i="3"/>
  <c r="RI21" i="3"/>
  <c r="RF12" i="25" s="1"/>
  <c r="RI22" i="3"/>
  <c r="RF13" i="25" s="1"/>
  <c r="RI23" i="3"/>
  <c r="RF14" i="25" s="1"/>
  <c r="RI24" i="3"/>
  <c r="RF15" i="25" s="1"/>
  <c r="RI25" i="3"/>
  <c r="RF16" i="25" s="1"/>
  <c r="RI28" i="3"/>
  <c r="RF17" i="25" s="1"/>
  <c r="RI29" i="3"/>
  <c r="RI30" i="3"/>
  <c r="RI31" i="3"/>
  <c r="RF19" i="25" s="1"/>
  <c r="RI33" i="3"/>
  <c r="RF20" i="25" s="1"/>
  <c r="RI35" i="3"/>
  <c r="RI36" i="3"/>
  <c r="RI37" i="3"/>
  <c r="RI38" i="3"/>
  <c r="RI39" i="3"/>
  <c r="RI40" i="3"/>
  <c r="RI41" i="3"/>
  <c r="RI42" i="3"/>
  <c r="RI43" i="3"/>
  <c r="RF22" i="25" s="1"/>
  <c r="RI45" i="3"/>
  <c r="RI46" i="3"/>
  <c r="RI47" i="3"/>
  <c r="RI49" i="3"/>
  <c r="RI50" i="3"/>
  <c r="RI51" i="3"/>
  <c r="RI52" i="3"/>
  <c r="RF26" i="25" s="1"/>
  <c r="RI53" i="3"/>
  <c r="RI54" i="3"/>
  <c r="RI55" i="3"/>
  <c r="RI56" i="3"/>
  <c r="RI57" i="3"/>
  <c r="RI59" i="3"/>
  <c r="RI62" i="3"/>
  <c r="RI63" i="3"/>
  <c r="RI64" i="3"/>
  <c r="RI65" i="3"/>
  <c r="RI66" i="3"/>
  <c r="RI67" i="3"/>
  <c r="RI68" i="3"/>
  <c r="RI70" i="3"/>
  <c r="RI71" i="3"/>
  <c r="RI72" i="3"/>
  <c r="RI73" i="3"/>
  <c r="RI77" i="3"/>
  <c r="RI78" i="3"/>
  <c r="RI80" i="3"/>
  <c r="RF31" i="25" s="1"/>
  <c r="RI82" i="3"/>
  <c r="RF32" i="25" s="1"/>
  <c r="RI83" i="3"/>
  <c r="RF33" i="25" s="1"/>
  <c r="RI84" i="3"/>
  <c r="RI85" i="3"/>
  <c r="RI86" i="3"/>
  <c r="RI87" i="3"/>
  <c r="RF35" i="25" s="1"/>
  <c r="RI88" i="3"/>
  <c r="RF36" i="25" s="1"/>
  <c r="RI89" i="3"/>
  <c r="RF37" i="25" s="1"/>
  <c r="RI92" i="3"/>
  <c r="RI93" i="3"/>
  <c r="RI94" i="3"/>
  <c r="RI95" i="3"/>
  <c r="RI96" i="3"/>
  <c r="RI97" i="3"/>
  <c r="RI100" i="3"/>
  <c r="RI101" i="3"/>
  <c r="RI103" i="3"/>
  <c r="RI107" i="3"/>
  <c r="RI108" i="3"/>
  <c r="RI112" i="3"/>
  <c r="RF42" i="25" s="1"/>
  <c r="RI113" i="3"/>
  <c r="RI114" i="3"/>
  <c r="RI115" i="3"/>
  <c r="RI116" i="3"/>
  <c r="RI117" i="3"/>
  <c r="RI118" i="3"/>
  <c r="RI120" i="3"/>
  <c r="RI121" i="3"/>
  <c r="RI122" i="3"/>
  <c r="RI123" i="3"/>
  <c r="RI124" i="3"/>
  <c r="RI125" i="3"/>
  <c r="RI126" i="3"/>
  <c r="RI127" i="3"/>
  <c r="RI129" i="3"/>
  <c r="RI130" i="3"/>
  <c r="RI131" i="3"/>
  <c r="FV14" i="3"/>
  <c r="FV15" i="3"/>
  <c r="FV16" i="3"/>
  <c r="FV17" i="3"/>
  <c r="FV18" i="3"/>
  <c r="FV19" i="3"/>
  <c r="FV20" i="3"/>
  <c r="FV21" i="3"/>
  <c r="FS12" i="25" s="1"/>
  <c r="FV22" i="3"/>
  <c r="FS13" i="25" s="1"/>
  <c r="FV23" i="3"/>
  <c r="FS14" i="25" s="1"/>
  <c r="FV24" i="3"/>
  <c r="FS15" i="25" s="1"/>
  <c r="FV25" i="3"/>
  <c r="FS16" i="25" s="1"/>
  <c r="FV28" i="3"/>
  <c r="FS17" i="25" s="1"/>
  <c r="FV29" i="3"/>
  <c r="FV30" i="3"/>
  <c r="FV31" i="3"/>
  <c r="FS19" i="25" s="1"/>
  <c r="FV33" i="3"/>
  <c r="FS20" i="25" s="1"/>
  <c r="FV35" i="3"/>
  <c r="FV36" i="3"/>
  <c r="FV37" i="3"/>
  <c r="FV38" i="3"/>
  <c r="FV39" i="3"/>
  <c r="FV40" i="3"/>
  <c r="FV41" i="3"/>
  <c r="FV42" i="3"/>
  <c r="FV43" i="3"/>
  <c r="FS22" i="25" s="1"/>
  <c r="FV45" i="3"/>
  <c r="FV46" i="3"/>
  <c r="FV47" i="3"/>
  <c r="FV49" i="3"/>
  <c r="FV50" i="3"/>
  <c r="FV51" i="3"/>
  <c r="FV52" i="3"/>
  <c r="FS26" i="25" s="1"/>
  <c r="FV53" i="3"/>
  <c r="FV54" i="3"/>
  <c r="FV55" i="3"/>
  <c r="FV56" i="3"/>
  <c r="FV57" i="3"/>
  <c r="FV59" i="3"/>
  <c r="FV62" i="3"/>
  <c r="FV63" i="3"/>
  <c r="FV64" i="3"/>
  <c r="FV65" i="3"/>
  <c r="FV66" i="3"/>
  <c r="FV67" i="3"/>
  <c r="FV68" i="3"/>
  <c r="FV70" i="3"/>
  <c r="FV71" i="3"/>
  <c r="FV72" i="3"/>
  <c r="FV73" i="3"/>
  <c r="FV77" i="3"/>
  <c r="FV78" i="3"/>
  <c r="FV80" i="3"/>
  <c r="FS31" i="25" s="1"/>
  <c r="FV82" i="3"/>
  <c r="FS32" i="25" s="1"/>
  <c r="FV83" i="3"/>
  <c r="FS33" i="25" s="1"/>
  <c r="FV84" i="3"/>
  <c r="FV85" i="3"/>
  <c r="FV86" i="3"/>
  <c r="FV87" i="3"/>
  <c r="FS35" i="25" s="1"/>
  <c r="FV88" i="3"/>
  <c r="FS36" i="25" s="1"/>
  <c r="FV89" i="3"/>
  <c r="FS37" i="25" s="1"/>
  <c r="FV92" i="3"/>
  <c r="FV93" i="3"/>
  <c r="FV94" i="3"/>
  <c r="FV95" i="3"/>
  <c r="FV96" i="3"/>
  <c r="FV97" i="3"/>
  <c r="FV100" i="3"/>
  <c r="FV101" i="3"/>
  <c r="FV103" i="3"/>
  <c r="FV107" i="3"/>
  <c r="FV108" i="3"/>
  <c r="FV112" i="3"/>
  <c r="FS42" i="25" s="1"/>
  <c r="FV113" i="3"/>
  <c r="FV114" i="3"/>
  <c r="FV115" i="3"/>
  <c r="FV116" i="3"/>
  <c r="FV117" i="3"/>
  <c r="FV118" i="3"/>
  <c r="FV120" i="3"/>
  <c r="FV121" i="3"/>
  <c r="FV122" i="3"/>
  <c r="FV123" i="3"/>
  <c r="FV124" i="3"/>
  <c r="FV125" i="3"/>
  <c r="FV126" i="3"/>
  <c r="FV127" i="3"/>
  <c r="FV129" i="3"/>
  <c r="FV130" i="3"/>
  <c r="FV131" i="3"/>
  <c r="EV14" i="3"/>
  <c r="EV15" i="3"/>
  <c r="EV16" i="3"/>
  <c r="EV17" i="3"/>
  <c r="EV18" i="3"/>
  <c r="EV19" i="3"/>
  <c r="EV20" i="3"/>
  <c r="EV21" i="3"/>
  <c r="ES12" i="25" s="1"/>
  <c r="EV22" i="3"/>
  <c r="ES13" i="25" s="1"/>
  <c r="EV23" i="3"/>
  <c r="ES14" i="25" s="1"/>
  <c r="EV24" i="3"/>
  <c r="ES15" i="25" s="1"/>
  <c r="EV25" i="3"/>
  <c r="ES16" i="25" s="1"/>
  <c r="EV28" i="3"/>
  <c r="ES17" i="25" s="1"/>
  <c r="EV29" i="3"/>
  <c r="EV30" i="3"/>
  <c r="EV31" i="3"/>
  <c r="ES19" i="25" s="1"/>
  <c r="EV33" i="3"/>
  <c r="ES20" i="25" s="1"/>
  <c r="EV35" i="3"/>
  <c r="EV36" i="3"/>
  <c r="EV37" i="3"/>
  <c r="EV38" i="3"/>
  <c r="EV39" i="3"/>
  <c r="EV40" i="3"/>
  <c r="EV41" i="3"/>
  <c r="EV42" i="3"/>
  <c r="EV43" i="3"/>
  <c r="ES22" i="25" s="1"/>
  <c r="EV45" i="3"/>
  <c r="EV46" i="3"/>
  <c r="EV47" i="3"/>
  <c r="EV49" i="3"/>
  <c r="EV50" i="3"/>
  <c r="EV51" i="3"/>
  <c r="EV52" i="3"/>
  <c r="ES26" i="25" s="1"/>
  <c r="EV53" i="3"/>
  <c r="EV54" i="3"/>
  <c r="EV55" i="3"/>
  <c r="EV56" i="3"/>
  <c r="EV57" i="3"/>
  <c r="EV59" i="3"/>
  <c r="EV62" i="3"/>
  <c r="EV63" i="3"/>
  <c r="EV64" i="3"/>
  <c r="EV65" i="3"/>
  <c r="EV66" i="3"/>
  <c r="EV67" i="3"/>
  <c r="EV68" i="3"/>
  <c r="EV70" i="3"/>
  <c r="EV71" i="3"/>
  <c r="EV72" i="3"/>
  <c r="EV73" i="3"/>
  <c r="EV77" i="3"/>
  <c r="EV78" i="3"/>
  <c r="EV80" i="3"/>
  <c r="ES31" i="25" s="1"/>
  <c r="EV82" i="3"/>
  <c r="ES32" i="25" s="1"/>
  <c r="EV83" i="3"/>
  <c r="ES33" i="25" s="1"/>
  <c r="EV84" i="3"/>
  <c r="EV85" i="3"/>
  <c r="EV86" i="3"/>
  <c r="EV87" i="3"/>
  <c r="ES35" i="25" s="1"/>
  <c r="EV88" i="3"/>
  <c r="ES36" i="25" s="1"/>
  <c r="EV89" i="3"/>
  <c r="ES37" i="25" s="1"/>
  <c r="EV92" i="3"/>
  <c r="EV93" i="3"/>
  <c r="EV94" i="3"/>
  <c r="EV95" i="3"/>
  <c r="EV96" i="3"/>
  <c r="EV97" i="3"/>
  <c r="EV100" i="3"/>
  <c r="EV101" i="3"/>
  <c r="EV103" i="3"/>
  <c r="EV107" i="3"/>
  <c r="EV108" i="3"/>
  <c r="EV112" i="3"/>
  <c r="ES42" i="25" s="1"/>
  <c r="EV113" i="3"/>
  <c r="EV114" i="3"/>
  <c r="EV115" i="3"/>
  <c r="EV116" i="3"/>
  <c r="EV117" i="3"/>
  <c r="EV118" i="3"/>
  <c r="EV120" i="3"/>
  <c r="EV121" i="3"/>
  <c r="EV122" i="3"/>
  <c r="EV123" i="3"/>
  <c r="EV124" i="3"/>
  <c r="EV125" i="3"/>
  <c r="EV126" i="3"/>
  <c r="EV127" i="3"/>
  <c r="EV129" i="3"/>
  <c r="EV130" i="3"/>
  <c r="EV131" i="3"/>
  <c r="TI14" i="3"/>
  <c r="TI15" i="3"/>
  <c r="TI16" i="3"/>
  <c r="TI17" i="3"/>
  <c r="TI18" i="3"/>
  <c r="TI19" i="3"/>
  <c r="TI20" i="3"/>
  <c r="TI21" i="3"/>
  <c r="TF12" i="25" s="1"/>
  <c r="TI22" i="3"/>
  <c r="TF13" i="25" s="1"/>
  <c r="TI23" i="3"/>
  <c r="TF14" i="25" s="1"/>
  <c r="TI24" i="3"/>
  <c r="TF15" i="25" s="1"/>
  <c r="TI25" i="3"/>
  <c r="TF16" i="25" s="1"/>
  <c r="TI28" i="3"/>
  <c r="TF17" i="25" s="1"/>
  <c r="TI29" i="3"/>
  <c r="TI30" i="3"/>
  <c r="TI31" i="3"/>
  <c r="TF19" i="25" s="1"/>
  <c r="TI33" i="3"/>
  <c r="TF20" i="25" s="1"/>
  <c r="TI35" i="3"/>
  <c r="TI36" i="3"/>
  <c r="TI37" i="3"/>
  <c r="TI38" i="3"/>
  <c r="TI39" i="3"/>
  <c r="TI40" i="3"/>
  <c r="TI41" i="3"/>
  <c r="TI42" i="3"/>
  <c r="TI43" i="3"/>
  <c r="TF22" i="25" s="1"/>
  <c r="TI45" i="3"/>
  <c r="TI46" i="3"/>
  <c r="TI47" i="3"/>
  <c r="TI49" i="3"/>
  <c r="TI50" i="3"/>
  <c r="TI51" i="3"/>
  <c r="TI52" i="3"/>
  <c r="TF26" i="25" s="1"/>
  <c r="TI53" i="3"/>
  <c r="TI54" i="3"/>
  <c r="TI55" i="3"/>
  <c r="TI56" i="3"/>
  <c r="TI57" i="3"/>
  <c r="TI59" i="3"/>
  <c r="TI62" i="3"/>
  <c r="TI63" i="3"/>
  <c r="TI64" i="3"/>
  <c r="TI65" i="3"/>
  <c r="TI66" i="3"/>
  <c r="TI67" i="3"/>
  <c r="TI68" i="3"/>
  <c r="TI70" i="3"/>
  <c r="TI71" i="3"/>
  <c r="TI72" i="3"/>
  <c r="TI73" i="3"/>
  <c r="TI77" i="3"/>
  <c r="TI78" i="3"/>
  <c r="TI80" i="3"/>
  <c r="TF31" i="25" s="1"/>
  <c r="TI82" i="3"/>
  <c r="TF32" i="25" s="1"/>
  <c r="TI83" i="3"/>
  <c r="TF33" i="25" s="1"/>
  <c r="TI84" i="3"/>
  <c r="TI85" i="3"/>
  <c r="TI86" i="3"/>
  <c r="TI87" i="3"/>
  <c r="TF35" i="25" s="1"/>
  <c r="TI88" i="3"/>
  <c r="TF36" i="25" s="1"/>
  <c r="TI89" i="3"/>
  <c r="TF37" i="25" s="1"/>
  <c r="TI92" i="3"/>
  <c r="TI93" i="3"/>
  <c r="TI94" i="3"/>
  <c r="TI95" i="3"/>
  <c r="TI96" i="3"/>
  <c r="TI97" i="3"/>
  <c r="TI100" i="3"/>
  <c r="TI101" i="3"/>
  <c r="TI103" i="3"/>
  <c r="TI107" i="3"/>
  <c r="TI108" i="3"/>
  <c r="TI112" i="3"/>
  <c r="TF42" i="25" s="1"/>
  <c r="TI113" i="3"/>
  <c r="TI114" i="3"/>
  <c r="TI115" i="3"/>
  <c r="TI116" i="3"/>
  <c r="TI117" i="3"/>
  <c r="TI118" i="3"/>
  <c r="TI120" i="3"/>
  <c r="TI121" i="3"/>
  <c r="TI122" i="3"/>
  <c r="TI123" i="3"/>
  <c r="TI124" i="3"/>
  <c r="TI125" i="3"/>
  <c r="TI126" i="3"/>
  <c r="TI127" i="3"/>
  <c r="TI129" i="3"/>
  <c r="TI130" i="3"/>
  <c r="TI131" i="3"/>
  <c r="JP48" i="25" l="1"/>
  <c r="GB133" i="3"/>
  <c r="FY48" i="25" s="1"/>
  <c r="KN48" i="25"/>
  <c r="DC48" i="25"/>
  <c r="XQ133" i="3"/>
  <c r="DO133" i="3"/>
  <c r="DL48" i="25" s="1"/>
  <c r="XF132" i="3"/>
  <c r="XF136" i="3" s="1"/>
  <c r="XA48" i="25"/>
  <c r="F95" i="24"/>
  <c r="XC28" i="25"/>
  <c r="XC47" i="25" s="1"/>
  <c r="WP47" i="25"/>
  <c r="WY47" i="25" s="1"/>
  <c r="H93" i="24"/>
  <c r="H41" i="24"/>
  <c r="XE132" i="3"/>
  <c r="XE136" i="3" s="1"/>
  <c r="XB28" i="25"/>
  <c r="XB47" i="25" s="1"/>
  <c r="I93" i="24"/>
  <c r="N93" i="24" s="1"/>
  <c r="DX28" i="25"/>
  <c r="G19" i="24"/>
  <c r="DY28" i="25"/>
  <c r="G93" i="24"/>
  <c r="LH133" i="3"/>
  <c r="LE47" i="25"/>
  <c r="J50" i="24"/>
  <c r="I19" i="24"/>
  <c r="N19" i="24" s="1"/>
  <c r="LD48" i="25"/>
  <c r="N50" i="24"/>
  <c r="WU133" i="3"/>
  <c r="WR48" i="25" s="1"/>
  <c r="N18" i="24"/>
  <c r="DD48" i="25"/>
  <c r="SU133" i="3"/>
  <c r="J79" i="24"/>
  <c r="SE47" i="25"/>
  <c r="NH133" i="3"/>
  <c r="J63" i="24"/>
  <c r="OR47" i="25"/>
  <c r="WR28" i="25"/>
  <c r="XH61" i="3"/>
  <c r="DU132" i="3"/>
  <c r="DR28" i="25"/>
  <c r="CU133" i="3"/>
  <c r="CR47" i="25"/>
  <c r="J17" i="24"/>
  <c r="OQ48" i="25"/>
  <c r="N63" i="24"/>
  <c r="UU133" i="3"/>
  <c r="J88" i="24"/>
  <c r="VE47" i="25"/>
  <c r="SD48" i="25"/>
  <c r="N79" i="24"/>
  <c r="MU133" i="3"/>
  <c r="MR47" i="25"/>
  <c r="J58" i="24"/>
  <c r="WT133" i="3"/>
  <c r="WQ48" i="25" s="1"/>
  <c r="WQ47" i="25"/>
  <c r="TH133" i="3"/>
  <c r="J84" i="24"/>
  <c r="TE47" i="25"/>
  <c r="J18" i="24"/>
  <c r="DH133" i="3"/>
  <c r="DE47" i="25"/>
  <c r="BE48" i="25"/>
  <c r="O12" i="24"/>
  <c r="SH133" i="3"/>
  <c r="RR47" i="25"/>
  <c r="J78" i="24"/>
  <c r="WX28" i="25"/>
  <c r="WO47" i="25"/>
  <c r="WX47" i="25" s="1"/>
  <c r="CQ48" i="25"/>
  <c r="N17" i="24"/>
  <c r="H19" i="24"/>
  <c r="RQ48" i="25"/>
  <c r="N78" i="24"/>
  <c r="XG133" i="3"/>
  <c r="XD47" i="25"/>
  <c r="TD48" i="25"/>
  <c r="N84" i="24"/>
  <c r="VD48" i="25"/>
  <c r="N88" i="24"/>
  <c r="XD28" i="25"/>
  <c r="EF23" i="25"/>
  <c r="EF25" i="25"/>
  <c r="UF18" i="25"/>
  <c r="TF41" i="25"/>
  <c r="TF30" i="25"/>
  <c r="FS41" i="25"/>
  <c r="FS30" i="25"/>
  <c r="RF24" i="25"/>
  <c r="JF41" i="25"/>
  <c r="JF30" i="25"/>
  <c r="UF24" i="25"/>
  <c r="FS25" i="25"/>
  <c r="FS23" i="25"/>
  <c r="RF44" i="25"/>
  <c r="JF25" i="25"/>
  <c r="JF23" i="25"/>
  <c r="UF44" i="25"/>
  <c r="ES38" i="25"/>
  <c r="EF30" i="25"/>
  <c r="TF38" i="25"/>
  <c r="FS43" i="25"/>
  <c r="FS38" i="25"/>
  <c r="EF41" i="25"/>
  <c r="ES18" i="25"/>
  <c r="RF18" i="25"/>
  <c r="AS30" i="25"/>
  <c r="RF41" i="25"/>
  <c r="RF30" i="25"/>
  <c r="UF41" i="25"/>
  <c r="UF30" i="25"/>
  <c r="UF25" i="25"/>
  <c r="ES43" i="25"/>
  <c r="EF44" i="25"/>
  <c r="EF27" i="25"/>
  <c r="EF28" i="25"/>
  <c r="EF29" i="25"/>
  <c r="EF38" i="25"/>
  <c r="EF43" i="25"/>
  <c r="TF46" i="25"/>
  <c r="TF45" i="25"/>
  <c r="TF40" i="25"/>
  <c r="TF39" i="25"/>
  <c r="TF34" i="25"/>
  <c r="ES29" i="25"/>
  <c r="ES28" i="25"/>
  <c r="ES27" i="25"/>
  <c r="ES21" i="25"/>
  <c r="FS46" i="25"/>
  <c r="FS45" i="25"/>
  <c r="FS40" i="25"/>
  <c r="FS39" i="25"/>
  <c r="FS34" i="25"/>
  <c r="RF43" i="25"/>
  <c r="RF38" i="25"/>
  <c r="RF29" i="25"/>
  <c r="RF28" i="25"/>
  <c r="RF27" i="25"/>
  <c r="RF21" i="25"/>
  <c r="JF46" i="25"/>
  <c r="JF45" i="25"/>
  <c r="JF40" i="25"/>
  <c r="JF39" i="25"/>
  <c r="JF34" i="25"/>
  <c r="UF43" i="25"/>
  <c r="UF38" i="25"/>
  <c r="UF29" i="25"/>
  <c r="UF28" i="25"/>
  <c r="UF27" i="25"/>
  <c r="UF21" i="25"/>
  <c r="EF24" i="25"/>
  <c r="TF25" i="25"/>
  <c r="TF23" i="25"/>
  <c r="ES44" i="25"/>
  <c r="ES24" i="25"/>
  <c r="TF43" i="25"/>
  <c r="TF29" i="25"/>
  <c r="TF28" i="25"/>
  <c r="TF27" i="25"/>
  <c r="TF21" i="25"/>
  <c r="TF18" i="25"/>
  <c r="ES46" i="25"/>
  <c r="ES45" i="25"/>
  <c r="ES40" i="25"/>
  <c r="ES39" i="25"/>
  <c r="ES34" i="25"/>
  <c r="FS29" i="25"/>
  <c r="FS28" i="25"/>
  <c r="FS27" i="25"/>
  <c r="FS21" i="25"/>
  <c r="FS18" i="25"/>
  <c r="RF46" i="25"/>
  <c r="RF45" i="25"/>
  <c r="RF40" i="25"/>
  <c r="RF39" i="25"/>
  <c r="RF34" i="25"/>
  <c r="JF43" i="25"/>
  <c r="JF38" i="25"/>
  <c r="JF29" i="25"/>
  <c r="JF28" i="25"/>
  <c r="JF27" i="25"/>
  <c r="JF21" i="25"/>
  <c r="JF18" i="25"/>
  <c r="UF46" i="25"/>
  <c r="UF45" i="25"/>
  <c r="UF40" i="25"/>
  <c r="UF39" i="25"/>
  <c r="UF34" i="25"/>
  <c r="TF44" i="25"/>
  <c r="TF24" i="25"/>
  <c r="ES41" i="25"/>
  <c r="ES30" i="25"/>
  <c r="ES25" i="25"/>
  <c r="ES23" i="25"/>
  <c r="FS44" i="25"/>
  <c r="FS24" i="25"/>
  <c r="RF25" i="25"/>
  <c r="RF23" i="25"/>
  <c r="JF44" i="25"/>
  <c r="JF24" i="25"/>
  <c r="UF23" i="25"/>
  <c r="EF18" i="25"/>
  <c r="EF21" i="25"/>
  <c r="EF22" i="25"/>
  <c r="EF34" i="25"/>
  <c r="EF39" i="25"/>
  <c r="EF40" i="25"/>
  <c r="EF45" i="25"/>
  <c r="EF46" i="25"/>
  <c r="XJ44" i="3"/>
  <c r="XN44" i="3" s="1"/>
  <c r="IV14" i="3"/>
  <c r="IV15" i="3"/>
  <c r="IV16" i="3"/>
  <c r="IV17" i="3"/>
  <c r="IV18" i="3"/>
  <c r="IV19" i="3"/>
  <c r="IV20" i="3"/>
  <c r="IV21" i="3"/>
  <c r="IF12" i="25" s="1"/>
  <c r="IV22" i="3"/>
  <c r="IF13" i="25" s="1"/>
  <c r="IV23" i="3"/>
  <c r="IF14" i="25" s="1"/>
  <c r="IV24" i="3"/>
  <c r="IF15" i="25" s="1"/>
  <c r="IV25" i="3"/>
  <c r="IF16" i="25" s="1"/>
  <c r="IV28" i="3"/>
  <c r="IF17" i="25" s="1"/>
  <c r="IV29" i="3"/>
  <c r="IV30" i="3"/>
  <c r="IV31" i="3"/>
  <c r="IF19" i="25" s="1"/>
  <c r="IV33" i="3"/>
  <c r="IF20" i="25" s="1"/>
  <c r="IV35" i="3"/>
  <c r="IV36" i="3"/>
  <c r="IV37" i="3"/>
  <c r="IV38" i="3"/>
  <c r="IV39" i="3"/>
  <c r="IV40" i="3"/>
  <c r="IV41" i="3"/>
  <c r="IV42" i="3"/>
  <c r="IV43" i="3"/>
  <c r="IF22" i="25" s="1"/>
  <c r="IV45" i="3"/>
  <c r="IV46" i="3"/>
  <c r="IV47" i="3"/>
  <c r="IV49" i="3"/>
  <c r="IV50" i="3"/>
  <c r="IV51" i="3"/>
  <c r="IV52" i="3"/>
  <c r="IF26" i="25" s="1"/>
  <c r="IV53" i="3"/>
  <c r="IV54" i="3"/>
  <c r="IV55" i="3"/>
  <c r="IV56" i="3"/>
  <c r="IV57" i="3"/>
  <c r="IV59" i="3"/>
  <c r="IV62" i="3"/>
  <c r="IV63" i="3"/>
  <c r="IV64" i="3"/>
  <c r="IV65" i="3"/>
  <c r="IV66" i="3"/>
  <c r="IV67" i="3"/>
  <c r="IV68" i="3"/>
  <c r="IV70" i="3"/>
  <c r="IV71" i="3"/>
  <c r="IV72" i="3"/>
  <c r="IV73" i="3"/>
  <c r="IV77" i="3"/>
  <c r="IV78" i="3"/>
  <c r="KV78" i="3" s="1"/>
  <c r="KX78" i="3"/>
  <c r="LB78" i="3" s="1"/>
  <c r="KY78" i="3"/>
  <c r="KZ78" i="3"/>
  <c r="IV80" i="3"/>
  <c r="IF31" i="25" s="1"/>
  <c r="IV82" i="3"/>
  <c r="IF32" i="25" s="1"/>
  <c r="IV83" i="3"/>
  <c r="IF33" i="25" s="1"/>
  <c r="IV84" i="3"/>
  <c r="IV85" i="3"/>
  <c r="IV86" i="3"/>
  <c r="IV87" i="3"/>
  <c r="IF35" i="25" s="1"/>
  <c r="IV88" i="3"/>
  <c r="IF36" i="25" s="1"/>
  <c r="IV89" i="3"/>
  <c r="IF37" i="25" s="1"/>
  <c r="IV92" i="3"/>
  <c r="IV93" i="3"/>
  <c r="IV94" i="3"/>
  <c r="IV95" i="3"/>
  <c r="IV96" i="3"/>
  <c r="IV97" i="3"/>
  <c r="IV100" i="3"/>
  <c r="IV101" i="3"/>
  <c r="IV103" i="3"/>
  <c r="IV107" i="3"/>
  <c r="IV108" i="3"/>
  <c r="IV112" i="3"/>
  <c r="IF42" i="25" s="1"/>
  <c r="IV113" i="3"/>
  <c r="IV114" i="3"/>
  <c r="IV115" i="3"/>
  <c r="IV116" i="3"/>
  <c r="IV117" i="3"/>
  <c r="IV118" i="3"/>
  <c r="IV120" i="3"/>
  <c r="IV121" i="3"/>
  <c r="IV122" i="3"/>
  <c r="IV123" i="3"/>
  <c r="IV124" i="3"/>
  <c r="IV125" i="3"/>
  <c r="IV126" i="3"/>
  <c r="IV127" i="3"/>
  <c r="IV129" i="3"/>
  <c r="IV130" i="3"/>
  <c r="IV131" i="3"/>
  <c r="CI14" i="3"/>
  <c r="CI15" i="3"/>
  <c r="CI16" i="3"/>
  <c r="CI17" i="3"/>
  <c r="CI18" i="3"/>
  <c r="CI19" i="3"/>
  <c r="CI20" i="3"/>
  <c r="CI21" i="3"/>
  <c r="CF12" i="25" s="1"/>
  <c r="CI22" i="3"/>
  <c r="CF13" i="25" s="1"/>
  <c r="CI23" i="3"/>
  <c r="CF14" i="25" s="1"/>
  <c r="CI24" i="3"/>
  <c r="CF15" i="25" s="1"/>
  <c r="CI25" i="3"/>
  <c r="CF16" i="25" s="1"/>
  <c r="CI28" i="3"/>
  <c r="CF17" i="25" s="1"/>
  <c r="CI29" i="3"/>
  <c r="CI30" i="3"/>
  <c r="CI31" i="3"/>
  <c r="CF19" i="25" s="1"/>
  <c r="CI33" i="3"/>
  <c r="CF20" i="25" s="1"/>
  <c r="CI35" i="3"/>
  <c r="CI36" i="3"/>
  <c r="CI37" i="3"/>
  <c r="CI38" i="3"/>
  <c r="CI39" i="3"/>
  <c r="CI40" i="3"/>
  <c r="CI41" i="3"/>
  <c r="CI42" i="3"/>
  <c r="CI43" i="3"/>
  <c r="CF22" i="25" s="1"/>
  <c r="CI45" i="3"/>
  <c r="CI46" i="3"/>
  <c r="CI47" i="3"/>
  <c r="CI49" i="3"/>
  <c r="CI50" i="3"/>
  <c r="CI51" i="3"/>
  <c r="CI52" i="3"/>
  <c r="CF26" i="25" s="1"/>
  <c r="CI53" i="3"/>
  <c r="CI54" i="3"/>
  <c r="CI55" i="3"/>
  <c r="CI56" i="3"/>
  <c r="DY56" i="3"/>
  <c r="DZ56" i="3"/>
  <c r="CI57" i="3"/>
  <c r="CI59" i="3"/>
  <c r="CI62" i="3"/>
  <c r="CI63" i="3"/>
  <c r="CI64" i="3"/>
  <c r="CI65" i="3"/>
  <c r="CI66" i="3"/>
  <c r="CI67" i="3"/>
  <c r="DY67" i="3"/>
  <c r="DZ67" i="3"/>
  <c r="CI68" i="3"/>
  <c r="CI70" i="3"/>
  <c r="CI71" i="3"/>
  <c r="CI72" i="3"/>
  <c r="CI73" i="3"/>
  <c r="CI77" i="3"/>
  <c r="CI78" i="3"/>
  <c r="DY78" i="3"/>
  <c r="DZ78" i="3"/>
  <c r="CI80" i="3"/>
  <c r="CF31" i="25" s="1"/>
  <c r="CI82" i="3"/>
  <c r="CF32" i="25" s="1"/>
  <c r="CI83" i="3"/>
  <c r="CF33" i="25" s="1"/>
  <c r="CI84" i="3"/>
  <c r="CI85" i="3"/>
  <c r="CI86" i="3"/>
  <c r="CI87" i="3"/>
  <c r="CF35" i="25" s="1"/>
  <c r="CI88" i="3"/>
  <c r="CF36" i="25" s="1"/>
  <c r="CI89" i="3"/>
  <c r="CF37" i="25" s="1"/>
  <c r="CI92" i="3"/>
  <c r="CI93" i="3"/>
  <c r="CI94" i="3"/>
  <c r="CI95" i="3"/>
  <c r="CI96" i="3"/>
  <c r="CI97" i="3"/>
  <c r="CI100" i="3"/>
  <c r="CI101" i="3"/>
  <c r="CI103" i="3"/>
  <c r="CI107" i="3"/>
  <c r="CI108" i="3"/>
  <c r="CI112" i="3"/>
  <c r="CF42" i="25" s="1"/>
  <c r="CI113" i="3"/>
  <c r="CI114" i="3"/>
  <c r="CI115" i="3"/>
  <c r="CI116" i="3"/>
  <c r="CI117" i="3"/>
  <c r="CI118" i="3"/>
  <c r="CI120" i="3"/>
  <c r="CI121" i="3"/>
  <c r="CI122" i="3"/>
  <c r="CI123" i="3"/>
  <c r="CI124" i="3"/>
  <c r="DY124" i="3"/>
  <c r="DZ124" i="3"/>
  <c r="CI125" i="3"/>
  <c r="DY125" i="3"/>
  <c r="DZ125" i="3"/>
  <c r="CI126" i="3"/>
  <c r="CI127" i="3"/>
  <c r="CI129" i="3"/>
  <c r="CI130" i="3"/>
  <c r="CI131" i="3"/>
  <c r="LV14" i="3"/>
  <c r="LV15" i="3"/>
  <c r="LV17" i="3"/>
  <c r="LV18" i="3"/>
  <c r="LV19" i="3"/>
  <c r="LV20" i="3"/>
  <c r="LV21" i="3"/>
  <c r="LS12" i="25" s="1"/>
  <c r="LV22" i="3"/>
  <c r="LS13" i="25" s="1"/>
  <c r="LV23" i="3"/>
  <c r="LS14" i="25" s="1"/>
  <c r="LV28" i="3"/>
  <c r="LS17" i="25" s="1"/>
  <c r="LV30" i="3"/>
  <c r="LV35" i="3"/>
  <c r="LV36" i="3"/>
  <c r="LV37" i="3"/>
  <c r="LV38" i="3"/>
  <c r="LV39" i="3"/>
  <c r="LV40" i="3"/>
  <c r="LV41" i="3"/>
  <c r="LV42" i="3"/>
  <c r="LV43" i="3"/>
  <c r="LS22" i="25" s="1"/>
  <c r="LV45" i="3"/>
  <c r="LV46" i="3"/>
  <c r="LV47" i="3"/>
  <c r="LV50" i="3"/>
  <c r="LV51" i="3"/>
  <c r="LV52" i="3"/>
  <c r="LS26" i="25" s="1"/>
  <c r="LV53" i="3"/>
  <c r="LV54" i="3"/>
  <c r="LV55" i="3"/>
  <c r="LV59" i="3"/>
  <c r="LV62" i="3"/>
  <c r="LV63" i="3"/>
  <c r="LV64" i="3"/>
  <c r="LV65" i="3"/>
  <c r="LV66" i="3"/>
  <c r="LV68" i="3"/>
  <c r="LV70" i="3"/>
  <c r="LV71" i="3"/>
  <c r="LV73" i="3"/>
  <c r="LV77" i="3"/>
  <c r="WX78" i="3"/>
  <c r="XB78" i="3" s="1"/>
  <c r="WY78" i="3"/>
  <c r="WZ78" i="3"/>
  <c r="LV80" i="3"/>
  <c r="LS31" i="25" s="1"/>
  <c r="LV82" i="3"/>
  <c r="LS32" i="25" s="1"/>
  <c r="LV83" i="3"/>
  <c r="LS33" i="25" s="1"/>
  <c r="LV84" i="3"/>
  <c r="LV85" i="3"/>
  <c r="LV86" i="3"/>
  <c r="LV87" i="3"/>
  <c r="LS35" i="25" s="1"/>
  <c r="LV88" i="3"/>
  <c r="LS36" i="25" s="1"/>
  <c r="LV89" i="3"/>
  <c r="LS37" i="25" s="1"/>
  <c r="LV92" i="3"/>
  <c r="LV93" i="3"/>
  <c r="LV94" i="3"/>
  <c r="LV95" i="3"/>
  <c r="LV96" i="3"/>
  <c r="LV97" i="3"/>
  <c r="LV100" i="3"/>
  <c r="LV101" i="3"/>
  <c r="LV103" i="3"/>
  <c r="LV107" i="3"/>
  <c r="LV108" i="3"/>
  <c r="LV112" i="3"/>
  <c r="LS42" i="25" s="1"/>
  <c r="LV113" i="3"/>
  <c r="LV114" i="3"/>
  <c r="LV115" i="3"/>
  <c r="LV116" i="3"/>
  <c r="LV117" i="3"/>
  <c r="LV118" i="3"/>
  <c r="LV120" i="3"/>
  <c r="LV121" i="3"/>
  <c r="LV122" i="3"/>
  <c r="LV123" i="3"/>
  <c r="WX125" i="3"/>
  <c r="XB125" i="3" s="1"/>
  <c r="WY125" i="3"/>
  <c r="WZ125" i="3"/>
  <c r="LV129" i="3"/>
  <c r="LV130" i="3"/>
  <c r="LV131" i="3"/>
  <c r="XF133" i="3" l="1"/>
  <c r="XC48" i="25" s="1"/>
  <c r="H94" i="24"/>
  <c r="XE133" i="3"/>
  <c r="G95" i="24" s="1"/>
  <c r="XE28" i="25"/>
  <c r="G94" i="24"/>
  <c r="I94" i="24"/>
  <c r="N94" i="24" s="1"/>
  <c r="LE48" i="25"/>
  <c r="O50" i="24"/>
  <c r="J19" i="24"/>
  <c r="O19" i="24" s="1"/>
  <c r="N95" i="24"/>
  <c r="XD48" i="25"/>
  <c r="VE48" i="25"/>
  <c r="O88" i="24"/>
  <c r="DR47" i="25"/>
  <c r="DU133" i="3"/>
  <c r="DR48" i="25" s="1"/>
  <c r="SE48" i="25"/>
  <c r="O79" i="24"/>
  <c r="J93" i="24"/>
  <c r="OR48" i="25"/>
  <c r="O63" i="24"/>
  <c r="XH132" i="3"/>
  <c r="RR48" i="25"/>
  <c r="O78" i="24"/>
  <c r="DE48" i="25"/>
  <c r="O18" i="24"/>
  <c r="TE48" i="25"/>
  <c r="O84" i="24"/>
  <c r="CR48" i="25"/>
  <c r="O17" i="24"/>
  <c r="WR47" i="25"/>
  <c r="MR48" i="25"/>
  <c r="O58" i="24"/>
  <c r="CF30" i="25"/>
  <c r="LS45" i="25"/>
  <c r="LS40" i="25"/>
  <c r="LS34" i="25"/>
  <c r="CF44" i="25"/>
  <c r="CF45" i="25"/>
  <c r="CF40" i="25"/>
  <c r="CF39" i="25"/>
  <c r="CF34" i="25"/>
  <c r="CF18" i="25"/>
  <c r="IF45" i="25"/>
  <c r="IF40" i="25"/>
  <c r="IF39" i="25"/>
  <c r="IF30" i="25"/>
  <c r="IF25" i="25"/>
  <c r="LS25" i="25"/>
  <c r="LS39" i="25"/>
  <c r="CF25" i="25"/>
  <c r="CF23" i="25"/>
  <c r="IF44" i="25"/>
  <c r="LS41" i="25"/>
  <c r="CF46" i="25"/>
  <c r="CF29" i="25"/>
  <c r="CF27" i="25"/>
  <c r="CF21" i="25"/>
  <c r="IF46" i="25"/>
  <c r="IF34" i="25"/>
  <c r="IF23" i="25"/>
  <c r="LS43" i="25"/>
  <c r="LS38" i="25"/>
  <c r="LS23" i="25"/>
  <c r="CF41" i="25"/>
  <c r="CF24" i="25"/>
  <c r="IF41" i="25"/>
  <c r="IF29" i="25"/>
  <c r="IF28" i="25"/>
  <c r="IF27" i="25"/>
  <c r="IF21" i="25"/>
  <c r="IF18" i="25"/>
  <c r="LS44" i="25"/>
  <c r="LS21" i="25"/>
  <c r="CF43" i="25"/>
  <c r="CF38" i="25"/>
  <c r="CF28" i="25"/>
  <c r="IF43" i="25"/>
  <c r="IF38" i="25"/>
  <c r="IF24" i="25"/>
  <c r="XM78" i="3"/>
  <c r="XL78" i="3"/>
  <c r="KW78" i="3"/>
  <c r="LA78" i="3" s="1"/>
  <c r="LV126" i="3"/>
  <c r="LV78" i="3"/>
  <c r="WV78" i="3" s="1"/>
  <c r="WW78" i="3"/>
  <c r="XA78" i="3" s="1"/>
  <c r="LV72" i="3"/>
  <c r="LS29" i="25" s="1"/>
  <c r="LV67" i="3"/>
  <c r="LV57" i="3"/>
  <c r="LV56" i="3"/>
  <c r="LS27" i="25" s="1"/>
  <c r="LV49" i="3"/>
  <c r="LS24" i="25" s="1"/>
  <c r="LV33" i="3"/>
  <c r="LS20" i="25" s="1"/>
  <c r="LV31" i="3"/>
  <c r="LS19" i="25" s="1"/>
  <c r="LV29" i="3"/>
  <c r="LS18" i="25" s="1"/>
  <c r="LV25" i="3"/>
  <c r="LS16" i="25" s="1"/>
  <c r="LV24" i="3"/>
  <c r="LS15" i="25" s="1"/>
  <c r="LV16" i="3"/>
  <c r="LV125" i="3"/>
  <c r="WV125" i="3" s="1"/>
  <c r="WW125" i="3"/>
  <c r="XA125" i="3" s="1"/>
  <c r="LV127" i="3"/>
  <c r="LV124" i="3"/>
  <c r="XO133" i="3" l="1"/>
  <c r="XL48" i="25" s="1"/>
  <c r="H95" i="24"/>
  <c r="XN133" i="3"/>
  <c r="XK48" i="25" s="1"/>
  <c r="XB48" i="25"/>
  <c r="XH133" i="3"/>
  <c r="XE47" i="25"/>
  <c r="O93" i="24"/>
  <c r="J94" i="24"/>
  <c r="O94" i="24" s="1"/>
  <c r="LS28" i="25"/>
  <c r="LS46" i="25"/>
  <c r="LS30" i="25"/>
  <c r="AI14" i="3"/>
  <c r="AI15" i="3"/>
  <c r="AI16" i="3"/>
  <c r="AI17" i="3"/>
  <c r="AI18" i="3"/>
  <c r="AI19" i="3"/>
  <c r="AI20" i="3"/>
  <c r="AI21" i="3"/>
  <c r="AF12" i="25" s="1"/>
  <c r="AI22" i="3"/>
  <c r="AF13" i="25" s="1"/>
  <c r="AI23" i="3"/>
  <c r="AF14" i="25" s="1"/>
  <c r="AI24" i="3"/>
  <c r="AF15" i="25" s="1"/>
  <c r="AI25" i="3"/>
  <c r="AF16" i="25" s="1"/>
  <c r="AI28" i="3"/>
  <c r="AF17" i="25" s="1"/>
  <c r="AI29" i="3"/>
  <c r="AI30" i="3"/>
  <c r="AI31" i="3"/>
  <c r="AF19" i="25" s="1"/>
  <c r="AI33" i="3"/>
  <c r="AF20" i="25" s="1"/>
  <c r="AI35" i="3"/>
  <c r="AI36" i="3"/>
  <c r="AI37" i="3"/>
  <c r="AI38" i="3"/>
  <c r="AI39" i="3"/>
  <c r="AI40" i="3"/>
  <c r="AI41" i="3"/>
  <c r="AI42" i="3"/>
  <c r="AI43" i="3"/>
  <c r="AF22" i="25" s="1"/>
  <c r="AI45" i="3"/>
  <c r="AI46" i="3"/>
  <c r="AI47" i="3"/>
  <c r="AI49" i="3"/>
  <c r="AI50" i="3"/>
  <c r="AI51" i="3"/>
  <c r="AI52" i="3"/>
  <c r="AF26" i="25" s="1"/>
  <c r="AI53" i="3"/>
  <c r="AI54" i="3"/>
  <c r="AI55" i="3"/>
  <c r="DX56" i="3"/>
  <c r="EB56" i="3" s="1"/>
  <c r="AI57" i="3"/>
  <c r="AI59" i="3"/>
  <c r="AI62" i="3"/>
  <c r="AI63" i="3"/>
  <c r="AI64" i="3"/>
  <c r="AI65" i="3"/>
  <c r="AI66" i="3"/>
  <c r="DX67" i="3"/>
  <c r="EB67" i="3" s="1"/>
  <c r="AI68" i="3"/>
  <c r="AI70" i="3"/>
  <c r="AI71" i="3"/>
  <c r="AI72" i="3"/>
  <c r="AI73" i="3"/>
  <c r="AI77" i="3"/>
  <c r="DX78" i="3"/>
  <c r="AI80" i="3"/>
  <c r="AF31" i="25" s="1"/>
  <c r="AI82" i="3"/>
  <c r="AF32" i="25" s="1"/>
  <c r="AI83" i="3"/>
  <c r="AF33" i="25" s="1"/>
  <c r="AI84" i="3"/>
  <c r="AI85" i="3"/>
  <c r="AI86" i="3"/>
  <c r="AI87" i="3"/>
  <c r="AF35" i="25" s="1"/>
  <c r="AI88" i="3"/>
  <c r="AF36" i="25" s="1"/>
  <c r="AI89" i="3"/>
  <c r="AF37" i="25" s="1"/>
  <c r="AI92" i="3"/>
  <c r="AI93" i="3"/>
  <c r="AI94" i="3"/>
  <c r="AI95" i="3"/>
  <c r="AI96" i="3"/>
  <c r="AI97" i="3"/>
  <c r="AI100" i="3"/>
  <c r="AI101" i="3"/>
  <c r="AI103" i="3"/>
  <c r="AI107" i="3"/>
  <c r="AI108" i="3"/>
  <c r="AI112" i="3"/>
  <c r="AF42" i="25" s="1"/>
  <c r="AI113" i="3"/>
  <c r="AI114" i="3"/>
  <c r="AI115" i="3"/>
  <c r="AI116" i="3"/>
  <c r="AI117" i="3"/>
  <c r="AI118" i="3"/>
  <c r="AI120" i="3"/>
  <c r="AI121" i="3"/>
  <c r="AI122" i="3"/>
  <c r="AI123" i="3"/>
  <c r="DX124" i="3"/>
  <c r="EB124" i="3" s="1"/>
  <c r="DX125" i="3"/>
  <c r="EB125" i="3" s="1"/>
  <c r="AI126" i="3"/>
  <c r="AI127" i="3"/>
  <c r="AI129" i="3"/>
  <c r="AI130" i="3"/>
  <c r="AI131" i="3"/>
  <c r="JV120" i="3"/>
  <c r="KX125" i="3"/>
  <c r="LB125" i="3" s="1"/>
  <c r="KY125" i="3"/>
  <c r="XL125" i="3" s="1"/>
  <c r="KZ125" i="3"/>
  <c r="XM125" i="3" s="1"/>
  <c r="XE48" i="25" l="1"/>
  <c r="O95" i="24"/>
  <c r="AF18" i="25"/>
  <c r="AF38" i="25"/>
  <c r="XK78" i="3"/>
  <c r="XO78" i="3" s="1"/>
  <c r="EB78" i="3"/>
  <c r="AF43" i="25"/>
  <c r="XK125" i="3"/>
  <c r="XO125" i="3" s="1"/>
  <c r="AF44" i="25"/>
  <c r="AF25" i="25"/>
  <c r="AF41" i="25"/>
  <c r="AF23" i="25"/>
  <c r="AF29" i="25"/>
  <c r="AF21" i="25"/>
  <c r="AF24" i="25"/>
  <c r="AF45" i="25"/>
  <c r="AF40" i="25"/>
  <c r="AF39" i="25"/>
  <c r="AF34" i="25"/>
  <c r="JV125" i="3"/>
  <c r="KV125" i="3" s="1"/>
  <c r="KW125" i="3"/>
  <c r="LA125" i="3" s="1"/>
  <c r="AI125" i="3"/>
  <c r="DV125" i="3" s="1"/>
  <c r="DW125" i="3"/>
  <c r="EA125" i="3" s="1"/>
  <c r="AI124" i="3"/>
  <c r="DW124" i="3"/>
  <c r="EA124" i="3" s="1"/>
  <c r="AI78" i="3"/>
  <c r="DV78" i="3" s="1"/>
  <c r="XI78" i="3" s="1"/>
  <c r="DW78" i="3"/>
  <c r="AI67" i="3"/>
  <c r="DV67" i="3" s="1"/>
  <c r="DW67" i="3"/>
  <c r="EA67" i="3" s="1"/>
  <c r="AI56" i="3"/>
  <c r="DV56" i="3" s="1"/>
  <c r="DW56" i="3"/>
  <c r="EA56" i="3" s="1"/>
  <c r="K88" i="2"/>
  <c r="XJ78" i="3" l="1"/>
  <c r="XN78" i="3" s="1"/>
  <c r="EA78" i="3"/>
  <c r="AF27" i="25"/>
  <c r="AF30" i="25"/>
  <c r="AF28" i="25"/>
  <c r="AF46" i="25"/>
  <c r="XJ125" i="3"/>
  <c r="XN125" i="3" s="1"/>
  <c r="DV124" i="3"/>
  <c r="XI125" i="3"/>
  <c r="GI14" i="3"/>
  <c r="GI15" i="3"/>
  <c r="GI17" i="3"/>
  <c r="GI18" i="3"/>
  <c r="GI19" i="3"/>
  <c r="GI20" i="3"/>
  <c r="GI21" i="3"/>
  <c r="GF12" i="25" s="1"/>
  <c r="GI22" i="3"/>
  <c r="GF13" i="25" s="1"/>
  <c r="GI23" i="3"/>
  <c r="GF14" i="25" s="1"/>
  <c r="GI28" i="3"/>
  <c r="GF17" i="25" s="1"/>
  <c r="GI30" i="3"/>
  <c r="GI35" i="3"/>
  <c r="GI36" i="3"/>
  <c r="GI37" i="3"/>
  <c r="GI38" i="3"/>
  <c r="GI39" i="3"/>
  <c r="GI40" i="3"/>
  <c r="GI41" i="3"/>
  <c r="GI42" i="3"/>
  <c r="GI43" i="3"/>
  <c r="GF22" i="25" s="1"/>
  <c r="GI45" i="3"/>
  <c r="GI46" i="3"/>
  <c r="GI47" i="3"/>
  <c r="GI50" i="3"/>
  <c r="GI51" i="3"/>
  <c r="GI52" i="3"/>
  <c r="GF26" i="25" s="1"/>
  <c r="GI53" i="3"/>
  <c r="GI54" i="3"/>
  <c r="GI55" i="3"/>
  <c r="GI59" i="3"/>
  <c r="GI62" i="3"/>
  <c r="GI63" i="3"/>
  <c r="GI64" i="3"/>
  <c r="GI65" i="3"/>
  <c r="GI66" i="3"/>
  <c r="GI68" i="3"/>
  <c r="GI70" i="3"/>
  <c r="GI71" i="3"/>
  <c r="GI73" i="3"/>
  <c r="GI77" i="3"/>
  <c r="GF30" i="25" s="1"/>
  <c r="GI80" i="3"/>
  <c r="GF31" i="25" s="1"/>
  <c r="GI82" i="3"/>
  <c r="GF32" i="25" s="1"/>
  <c r="GI83" i="3"/>
  <c r="GF33" i="25" s="1"/>
  <c r="GI84" i="3"/>
  <c r="GI85" i="3"/>
  <c r="GI86" i="3"/>
  <c r="GI87" i="3"/>
  <c r="GF35" i="25" s="1"/>
  <c r="GI88" i="3"/>
  <c r="GF36" i="25" s="1"/>
  <c r="GI89" i="3"/>
  <c r="GF37" i="25" s="1"/>
  <c r="GI92" i="3"/>
  <c r="GI93" i="3"/>
  <c r="GI94" i="3"/>
  <c r="GI95" i="3"/>
  <c r="GI96" i="3"/>
  <c r="GI97" i="3"/>
  <c r="GI100" i="3"/>
  <c r="GI101" i="3"/>
  <c r="GI103" i="3"/>
  <c r="GI107" i="3"/>
  <c r="GI108" i="3"/>
  <c r="GI112" i="3"/>
  <c r="GF42" i="25" s="1"/>
  <c r="GI113" i="3"/>
  <c r="GI114" i="3"/>
  <c r="GI115" i="3"/>
  <c r="GI116" i="3"/>
  <c r="GI117" i="3"/>
  <c r="GI118" i="3"/>
  <c r="GI120" i="3"/>
  <c r="GI121" i="3"/>
  <c r="GI122" i="3"/>
  <c r="GI123" i="3"/>
  <c r="GI129" i="3"/>
  <c r="GI130" i="3"/>
  <c r="GI131" i="3"/>
  <c r="RV14" i="3"/>
  <c r="RV15" i="3"/>
  <c r="RV16" i="3"/>
  <c r="RV17" i="3"/>
  <c r="RV18" i="3"/>
  <c r="RV19" i="3"/>
  <c r="RV20" i="3"/>
  <c r="RV21" i="3"/>
  <c r="SS12" i="25" s="1"/>
  <c r="RV22" i="3"/>
  <c r="SS13" i="25" s="1"/>
  <c r="RV23" i="3"/>
  <c r="SS14" i="25" s="1"/>
  <c r="RV24" i="3"/>
  <c r="SS15" i="25" s="1"/>
  <c r="RV25" i="3"/>
  <c r="SS16" i="25" s="1"/>
  <c r="RV28" i="3"/>
  <c r="SS17" i="25" s="1"/>
  <c r="RV29" i="3"/>
  <c r="RV30" i="3"/>
  <c r="RV31" i="3"/>
  <c r="SS19" i="25" s="1"/>
  <c r="RV33" i="3"/>
  <c r="SS20" i="25" s="1"/>
  <c r="RV35" i="3"/>
  <c r="RV36" i="3"/>
  <c r="RV37" i="3"/>
  <c r="RV38" i="3"/>
  <c r="RV39" i="3"/>
  <c r="RV40" i="3"/>
  <c r="RV41" i="3"/>
  <c r="RV42" i="3"/>
  <c r="RV43" i="3"/>
  <c r="SS22" i="25" s="1"/>
  <c r="RV45" i="3"/>
  <c r="RV46" i="3"/>
  <c r="RV47" i="3"/>
  <c r="RV49" i="3"/>
  <c r="RV50" i="3"/>
  <c r="RV51" i="3"/>
  <c r="RV52" i="3"/>
  <c r="SS26" i="25" s="1"/>
  <c r="RV53" i="3"/>
  <c r="RV54" i="3"/>
  <c r="RV55" i="3"/>
  <c r="RV56" i="3"/>
  <c r="RV57" i="3"/>
  <c r="RV59" i="3"/>
  <c r="RV62" i="3"/>
  <c r="RV63" i="3"/>
  <c r="RV64" i="3"/>
  <c r="RV65" i="3"/>
  <c r="RV66" i="3"/>
  <c r="RV67" i="3"/>
  <c r="RV68" i="3"/>
  <c r="RV70" i="3"/>
  <c r="RV71" i="3"/>
  <c r="RV72" i="3"/>
  <c r="RV73" i="3"/>
  <c r="RV77" i="3"/>
  <c r="SS30" i="25" s="1"/>
  <c r="RV80" i="3"/>
  <c r="SS31" i="25" s="1"/>
  <c r="RV82" i="3"/>
  <c r="SS32" i="25" s="1"/>
  <c r="RV83" i="3"/>
  <c r="SS33" i="25" s="1"/>
  <c r="RV84" i="3"/>
  <c r="RV85" i="3"/>
  <c r="RV86" i="3"/>
  <c r="RV87" i="3"/>
  <c r="SS35" i="25" s="1"/>
  <c r="RV88" i="3"/>
  <c r="SS36" i="25" s="1"/>
  <c r="RV89" i="3"/>
  <c r="SS37" i="25" s="1"/>
  <c r="RV92" i="3"/>
  <c r="RV93" i="3"/>
  <c r="RV94" i="3"/>
  <c r="RV95" i="3"/>
  <c r="RV96" i="3"/>
  <c r="RV97" i="3"/>
  <c r="RV100" i="3"/>
  <c r="RV101" i="3"/>
  <c r="RV103" i="3"/>
  <c r="RV107" i="3"/>
  <c r="RV108" i="3"/>
  <c r="RV112" i="3"/>
  <c r="SS42" i="25" s="1"/>
  <c r="RV113" i="3"/>
  <c r="RV114" i="3"/>
  <c r="RV115" i="3"/>
  <c r="RV116" i="3"/>
  <c r="RV117" i="3"/>
  <c r="RV118" i="3"/>
  <c r="RV120" i="3"/>
  <c r="RV121" i="3"/>
  <c r="RV122" i="3"/>
  <c r="RV123" i="3"/>
  <c r="RV124" i="3"/>
  <c r="RV126" i="3"/>
  <c r="RV127" i="3"/>
  <c r="RV129" i="3"/>
  <c r="RV130" i="3"/>
  <c r="RV131" i="3"/>
  <c r="UV14" i="3"/>
  <c r="UV15" i="3"/>
  <c r="UV16" i="3"/>
  <c r="UV17" i="3"/>
  <c r="UV18" i="3"/>
  <c r="UV19" i="3"/>
  <c r="UV20" i="3"/>
  <c r="UV21" i="3"/>
  <c r="VF12" i="25" s="1"/>
  <c r="UV22" i="3"/>
  <c r="VF13" i="25" s="1"/>
  <c r="UV23" i="3"/>
  <c r="VF14" i="25" s="1"/>
  <c r="UV24" i="3"/>
  <c r="VF15" i="25" s="1"/>
  <c r="UV25" i="3"/>
  <c r="VF16" i="25" s="1"/>
  <c r="UV28" i="3"/>
  <c r="VF17" i="25" s="1"/>
  <c r="UV29" i="3"/>
  <c r="UV30" i="3"/>
  <c r="UV31" i="3"/>
  <c r="VF19" i="25" s="1"/>
  <c r="UV33" i="3"/>
  <c r="VF20" i="25" s="1"/>
  <c r="UV35" i="3"/>
  <c r="UV36" i="3"/>
  <c r="UV37" i="3"/>
  <c r="UV38" i="3"/>
  <c r="UV39" i="3"/>
  <c r="UV40" i="3"/>
  <c r="UV41" i="3"/>
  <c r="UV42" i="3"/>
  <c r="UV43" i="3"/>
  <c r="VF22" i="25" s="1"/>
  <c r="UV45" i="3"/>
  <c r="UV46" i="3"/>
  <c r="UV47" i="3"/>
  <c r="UV49" i="3"/>
  <c r="UV50" i="3"/>
  <c r="UV51" i="3"/>
  <c r="UV52" i="3"/>
  <c r="VF26" i="25" s="1"/>
  <c r="UV53" i="3"/>
  <c r="UV54" i="3"/>
  <c r="UV55" i="3"/>
  <c r="UV56" i="3"/>
  <c r="WY56" i="3"/>
  <c r="UV57" i="3"/>
  <c r="UV59" i="3"/>
  <c r="UV62" i="3"/>
  <c r="UV63" i="3"/>
  <c r="UV64" i="3"/>
  <c r="UV65" i="3"/>
  <c r="UV66" i="3"/>
  <c r="UV67" i="3"/>
  <c r="UV68" i="3"/>
  <c r="UV70" i="3"/>
  <c r="UV71" i="3"/>
  <c r="UV72" i="3"/>
  <c r="UV73" i="3"/>
  <c r="UV77" i="3"/>
  <c r="VF30" i="25" s="1"/>
  <c r="UV80" i="3"/>
  <c r="VF31" i="25" s="1"/>
  <c r="UV82" i="3"/>
  <c r="VF32" i="25" s="1"/>
  <c r="UV83" i="3"/>
  <c r="VF33" i="25" s="1"/>
  <c r="UV84" i="3"/>
  <c r="UV85" i="3"/>
  <c r="UV86" i="3"/>
  <c r="UV87" i="3"/>
  <c r="VF35" i="25" s="1"/>
  <c r="UV88" i="3"/>
  <c r="VF36" i="25" s="1"/>
  <c r="UV89" i="3"/>
  <c r="VF37" i="25" s="1"/>
  <c r="UV92" i="3"/>
  <c r="UV93" i="3"/>
  <c r="UV94" i="3"/>
  <c r="UV95" i="3"/>
  <c r="UV96" i="3"/>
  <c r="UV97" i="3"/>
  <c r="UV100" i="3"/>
  <c r="UV101" i="3"/>
  <c r="UV103" i="3"/>
  <c r="UV107" i="3"/>
  <c r="UV108" i="3"/>
  <c r="UV112" i="3"/>
  <c r="VF42" i="25" s="1"/>
  <c r="UV113" i="3"/>
  <c r="UV114" i="3"/>
  <c r="UV115" i="3"/>
  <c r="UV116" i="3"/>
  <c r="UV117" i="3"/>
  <c r="UV118" i="3"/>
  <c r="UV120" i="3"/>
  <c r="UV121" i="3"/>
  <c r="UV122" i="3"/>
  <c r="UV123" i="3"/>
  <c r="UV124" i="3"/>
  <c r="WY124" i="3"/>
  <c r="UV126" i="3"/>
  <c r="UV127" i="3"/>
  <c r="UV129" i="3"/>
  <c r="UV130" i="3"/>
  <c r="UV131" i="3"/>
  <c r="SI14" i="3"/>
  <c r="SI15" i="3"/>
  <c r="SI16" i="3"/>
  <c r="SI17" i="3"/>
  <c r="SI18" i="3"/>
  <c r="SI19" i="3"/>
  <c r="SI20" i="3"/>
  <c r="SI21" i="3"/>
  <c r="RS12" i="25" s="1"/>
  <c r="SI22" i="3"/>
  <c r="RS13" i="25" s="1"/>
  <c r="SI23" i="3"/>
  <c r="RS14" i="25" s="1"/>
  <c r="SI24" i="3"/>
  <c r="RS15" i="25" s="1"/>
  <c r="SI25" i="3"/>
  <c r="RS16" i="25" s="1"/>
  <c r="SI28" i="3"/>
  <c r="RS17" i="25" s="1"/>
  <c r="SI29" i="3"/>
  <c r="SI30" i="3"/>
  <c r="SI31" i="3"/>
  <c r="RS19" i="25" s="1"/>
  <c r="SI33" i="3"/>
  <c r="RS20" i="25" s="1"/>
  <c r="SI35" i="3"/>
  <c r="SI36" i="3"/>
  <c r="SI37" i="3"/>
  <c r="SI38" i="3"/>
  <c r="SI39" i="3"/>
  <c r="SI40" i="3"/>
  <c r="SI41" i="3"/>
  <c r="SI42" i="3"/>
  <c r="SI43" i="3"/>
  <c r="RS22" i="25" s="1"/>
  <c r="SI45" i="3"/>
  <c r="SI46" i="3"/>
  <c r="SI47" i="3"/>
  <c r="SI49" i="3"/>
  <c r="SI50" i="3"/>
  <c r="SI51" i="3"/>
  <c r="SI52" i="3"/>
  <c r="RS26" i="25" s="1"/>
  <c r="SI53" i="3"/>
  <c r="SI54" i="3"/>
  <c r="SI55" i="3"/>
  <c r="WX56" i="3"/>
  <c r="XB56" i="3" s="1"/>
  <c r="WZ56" i="3"/>
  <c r="SI57" i="3"/>
  <c r="SI59" i="3"/>
  <c r="SI62" i="3"/>
  <c r="SI63" i="3"/>
  <c r="SI64" i="3"/>
  <c r="SI65" i="3"/>
  <c r="SI66" i="3"/>
  <c r="WX67" i="3"/>
  <c r="XB67" i="3" s="1"/>
  <c r="WY67" i="3"/>
  <c r="WZ67" i="3"/>
  <c r="SI68" i="3"/>
  <c r="SI70" i="3"/>
  <c r="SI71" i="3"/>
  <c r="SI72" i="3"/>
  <c r="SI73" i="3"/>
  <c r="SI77" i="3"/>
  <c r="RS30" i="25" s="1"/>
  <c r="SI80" i="3"/>
  <c r="RS31" i="25" s="1"/>
  <c r="SI82" i="3"/>
  <c r="RS32" i="25" s="1"/>
  <c r="SI83" i="3"/>
  <c r="RS33" i="25" s="1"/>
  <c r="SI84" i="3"/>
  <c r="SI85" i="3"/>
  <c r="SI86" i="3"/>
  <c r="SI87" i="3"/>
  <c r="RS35" i="25" s="1"/>
  <c r="SI88" i="3"/>
  <c r="RS36" i="25" s="1"/>
  <c r="SI89" i="3"/>
  <c r="RS37" i="25" s="1"/>
  <c r="SI92" i="3"/>
  <c r="SI93" i="3"/>
  <c r="SI94" i="3"/>
  <c r="SI95" i="3"/>
  <c r="SI96" i="3"/>
  <c r="SI97" i="3"/>
  <c r="SI100" i="3"/>
  <c r="SI101" i="3"/>
  <c r="SI103" i="3"/>
  <c r="SI107" i="3"/>
  <c r="SI108" i="3"/>
  <c r="SI112" i="3"/>
  <c r="RS42" i="25" s="1"/>
  <c r="SI113" i="3"/>
  <c r="SI114" i="3"/>
  <c r="SI115" i="3"/>
  <c r="SI116" i="3"/>
  <c r="SI117" i="3"/>
  <c r="SI118" i="3"/>
  <c r="SI120" i="3"/>
  <c r="SI121" i="3"/>
  <c r="SI122" i="3"/>
  <c r="SI123" i="3"/>
  <c r="WX124" i="3"/>
  <c r="XB124" i="3" s="1"/>
  <c r="WZ124" i="3"/>
  <c r="SI126" i="3"/>
  <c r="SI127" i="3"/>
  <c r="SI129" i="3"/>
  <c r="SI130" i="3"/>
  <c r="SI131" i="3"/>
  <c r="JV15" i="3"/>
  <c r="JV16" i="3"/>
  <c r="KX16" i="3"/>
  <c r="LB16" i="3" s="1"/>
  <c r="KY16" i="3"/>
  <c r="KZ16" i="3"/>
  <c r="JV17" i="3"/>
  <c r="JV18" i="3"/>
  <c r="JV19" i="3"/>
  <c r="JV20" i="3"/>
  <c r="JV21" i="3"/>
  <c r="JV22" i="3"/>
  <c r="JS13" i="25" s="1"/>
  <c r="JV23" i="3"/>
  <c r="JV24" i="3"/>
  <c r="JS15" i="25" s="1"/>
  <c r="KX24" i="3"/>
  <c r="KY24" i="3"/>
  <c r="KV15" i="25" s="1"/>
  <c r="XI15" i="25" s="1"/>
  <c r="KZ24" i="3"/>
  <c r="KW15" i="25" s="1"/>
  <c r="XJ15" i="25" s="1"/>
  <c r="JV25" i="3"/>
  <c r="KX25" i="3"/>
  <c r="KY25" i="3"/>
  <c r="KV16" i="25" s="1"/>
  <c r="XI16" i="25" s="1"/>
  <c r="KZ25" i="3"/>
  <c r="KW16" i="25" s="1"/>
  <c r="XJ16" i="25" s="1"/>
  <c r="JV28" i="3"/>
  <c r="JV29" i="3"/>
  <c r="KX29" i="3"/>
  <c r="KY29" i="3"/>
  <c r="KZ29" i="3"/>
  <c r="JV30" i="3"/>
  <c r="JV31" i="3"/>
  <c r="JV33" i="3"/>
  <c r="KX33" i="3"/>
  <c r="KY33" i="3"/>
  <c r="KV20" i="25" s="1"/>
  <c r="XI20" i="25" s="1"/>
  <c r="KZ33" i="3"/>
  <c r="KW20" i="25" s="1"/>
  <c r="XJ20" i="25" s="1"/>
  <c r="JV35" i="3"/>
  <c r="JV36" i="3"/>
  <c r="JV37" i="3"/>
  <c r="JV38" i="3"/>
  <c r="JV39" i="3"/>
  <c r="JV40" i="3"/>
  <c r="JV41" i="3"/>
  <c r="JV42" i="3"/>
  <c r="JV43" i="3"/>
  <c r="JS22" i="25" s="1"/>
  <c r="JV45" i="3"/>
  <c r="JV46" i="3"/>
  <c r="JV47" i="3"/>
  <c r="JV49" i="3"/>
  <c r="JV50" i="3"/>
  <c r="JV51" i="3"/>
  <c r="JV52" i="3"/>
  <c r="JV53" i="3"/>
  <c r="JV54" i="3"/>
  <c r="JV55" i="3"/>
  <c r="JV56" i="3"/>
  <c r="KX56" i="3"/>
  <c r="KY56" i="3"/>
  <c r="KZ56" i="3"/>
  <c r="JV57" i="3"/>
  <c r="JV59" i="3"/>
  <c r="JV62" i="3"/>
  <c r="JV63" i="3"/>
  <c r="JV64" i="3"/>
  <c r="JV65" i="3"/>
  <c r="JV66" i="3"/>
  <c r="JV67" i="3"/>
  <c r="KX67" i="3"/>
  <c r="KY67" i="3"/>
  <c r="KZ67" i="3"/>
  <c r="JV68" i="3"/>
  <c r="JV70" i="3"/>
  <c r="JV71" i="3"/>
  <c r="JV72" i="3"/>
  <c r="KX72" i="3"/>
  <c r="LB72" i="3" s="1"/>
  <c r="KY72" i="3"/>
  <c r="KZ72" i="3"/>
  <c r="JV73" i="3"/>
  <c r="JV77" i="3"/>
  <c r="JS30" i="25" s="1"/>
  <c r="JV80" i="3"/>
  <c r="JV82" i="3"/>
  <c r="JS32" i="25" s="1"/>
  <c r="JV83" i="3"/>
  <c r="JS33" i="25" s="1"/>
  <c r="JV84" i="3"/>
  <c r="JV85" i="3"/>
  <c r="JV86" i="3"/>
  <c r="JV87" i="3"/>
  <c r="JV88" i="3"/>
  <c r="JV89" i="3"/>
  <c r="JV92" i="3"/>
  <c r="JV93" i="3"/>
  <c r="JV94" i="3"/>
  <c r="JV95" i="3"/>
  <c r="JV96" i="3"/>
  <c r="JV97" i="3"/>
  <c r="JV100" i="3"/>
  <c r="JV101" i="3"/>
  <c r="JV103" i="3"/>
  <c r="JV107" i="3"/>
  <c r="JV108" i="3"/>
  <c r="JV112" i="3"/>
  <c r="JS42" i="25" s="1"/>
  <c r="JV113" i="3"/>
  <c r="JV114" i="3"/>
  <c r="JV115" i="3"/>
  <c r="JV116" i="3"/>
  <c r="JV117" i="3"/>
  <c r="JV118" i="3"/>
  <c r="JV121" i="3"/>
  <c r="JV122" i="3"/>
  <c r="JV123" i="3"/>
  <c r="JV124" i="3"/>
  <c r="KX124" i="3"/>
  <c r="XK124" i="3" s="1"/>
  <c r="KY124" i="3"/>
  <c r="XL124" i="3" s="1"/>
  <c r="KZ124" i="3"/>
  <c r="JV126" i="3"/>
  <c r="KX126" i="3"/>
  <c r="LB126" i="3" s="1"/>
  <c r="KY126" i="3"/>
  <c r="KZ126" i="3"/>
  <c r="JV127" i="3"/>
  <c r="JV129" i="3"/>
  <c r="JV130" i="3"/>
  <c r="JV131" i="3"/>
  <c r="XM56" i="3" l="1"/>
  <c r="XM67" i="3"/>
  <c r="JS24" i="25"/>
  <c r="XM124" i="3"/>
  <c r="VF18" i="25"/>
  <c r="SS18" i="25"/>
  <c r="JS38" i="25"/>
  <c r="XL67" i="3"/>
  <c r="XK56" i="3"/>
  <c r="VF38" i="25"/>
  <c r="RS34" i="25"/>
  <c r="GF25" i="25"/>
  <c r="RS45" i="25"/>
  <c r="RS40" i="25"/>
  <c r="XL56" i="3"/>
  <c r="RS24" i="25"/>
  <c r="VF41" i="25"/>
  <c r="VF25" i="25"/>
  <c r="VF23" i="25"/>
  <c r="SS40" i="25"/>
  <c r="SS34" i="25"/>
  <c r="SS25" i="25"/>
  <c r="GF44" i="25"/>
  <c r="GF23" i="25"/>
  <c r="VF43" i="25"/>
  <c r="VF27" i="25"/>
  <c r="SS41" i="25"/>
  <c r="SS27" i="25"/>
  <c r="GF45" i="25"/>
  <c r="GF40" i="25"/>
  <c r="GF39" i="25"/>
  <c r="GF34" i="25"/>
  <c r="XK67" i="3"/>
  <c r="JS39" i="25"/>
  <c r="RS39" i="25"/>
  <c r="RS21" i="25"/>
  <c r="RS18" i="25"/>
  <c r="VF46" i="25"/>
  <c r="VF45" i="25"/>
  <c r="VF40" i="25"/>
  <c r="VF39" i="25"/>
  <c r="VF34" i="25"/>
  <c r="SS44" i="25"/>
  <c r="GF43" i="25"/>
  <c r="GF38" i="25"/>
  <c r="JS45" i="25"/>
  <c r="JS25" i="25"/>
  <c r="JS23" i="25"/>
  <c r="RS41" i="25"/>
  <c r="RS29" i="25"/>
  <c r="VF29" i="25"/>
  <c r="VF28" i="25"/>
  <c r="SS46" i="25"/>
  <c r="SS45" i="25"/>
  <c r="SS39" i="25"/>
  <c r="SS23" i="25"/>
  <c r="JS27" i="25"/>
  <c r="RS43" i="25"/>
  <c r="RS38" i="25"/>
  <c r="VF21" i="25"/>
  <c r="SS29" i="25"/>
  <c r="SS28" i="25"/>
  <c r="SS21" i="25"/>
  <c r="GF21" i="25"/>
  <c r="JS28" i="25"/>
  <c r="RS44" i="25"/>
  <c r="RS25" i="25"/>
  <c r="RS23" i="25"/>
  <c r="VF44" i="25"/>
  <c r="VF24" i="25"/>
  <c r="SS43" i="25"/>
  <c r="SS38" i="25"/>
  <c r="SS24" i="25"/>
  <c r="GF41" i="25"/>
  <c r="LB29" i="3"/>
  <c r="LB25" i="3"/>
  <c r="KY16" i="25" s="1"/>
  <c r="KU16" i="25"/>
  <c r="XH16" i="25" s="1"/>
  <c r="XL16" i="25" s="1"/>
  <c r="LB24" i="3"/>
  <c r="KY15" i="25" s="1"/>
  <c r="KU15" i="25"/>
  <c r="XH15" i="25" s="1"/>
  <c r="XL15" i="25" s="1"/>
  <c r="LB33" i="3"/>
  <c r="KY20" i="25" s="1"/>
  <c r="KU20" i="25"/>
  <c r="XH20" i="25" s="1"/>
  <c r="XL20" i="25" s="1"/>
  <c r="SI67" i="3"/>
  <c r="WV67" i="3" s="1"/>
  <c r="WW67" i="3"/>
  <c r="XA67" i="3" s="1"/>
  <c r="SI56" i="3"/>
  <c r="WV56" i="3" s="1"/>
  <c r="WW56" i="3"/>
  <c r="XA56" i="3" s="1"/>
  <c r="SI124" i="3"/>
  <c r="RS46" i="25" s="1"/>
  <c r="WW124" i="3"/>
  <c r="XA124" i="3" s="1"/>
  <c r="LB67" i="3"/>
  <c r="XO67" i="3"/>
  <c r="GI127" i="3"/>
  <c r="GI72" i="3"/>
  <c r="KV72" i="3" s="1"/>
  <c r="KW72" i="3"/>
  <c r="LA72" i="3" s="1"/>
  <c r="GI67" i="3"/>
  <c r="KV67" i="3" s="1"/>
  <c r="KW67" i="3"/>
  <c r="GI57" i="3"/>
  <c r="GI49" i="3"/>
  <c r="GF24" i="25" s="1"/>
  <c r="GI31" i="3"/>
  <c r="GF19" i="25" s="1"/>
  <c r="GI29" i="3"/>
  <c r="GF18" i="25" s="1"/>
  <c r="KW29" i="3"/>
  <c r="GI16" i="3"/>
  <c r="KV16" i="3" s="1"/>
  <c r="KW16" i="3"/>
  <c r="LA16" i="3" s="1"/>
  <c r="LB124" i="3"/>
  <c r="XO124" i="3"/>
  <c r="LB56" i="3"/>
  <c r="XO56" i="3"/>
  <c r="GI126" i="3"/>
  <c r="KV126" i="3" s="1"/>
  <c r="KW126" i="3"/>
  <c r="LA126" i="3" s="1"/>
  <c r="GI124" i="3"/>
  <c r="KW124" i="3"/>
  <c r="GI56" i="3"/>
  <c r="KV56" i="3" s="1"/>
  <c r="KW56" i="3"/>
  <c r="GI33" i="3"/>
  <c r="GF20" i="25" s="1"/>
  <c r="KW33" i="3"/>
  <c r="GI25" i="3"/>
  <c r="GF16" i="25" s="1"/>
  <c r="KW25" i="3"/>
  <c r="GI24" i="3"/>
  <c r="GF15" i="25" s="1"/>
  <c r="KW24" i="3"/>
  <c r="GF28" i="25" l="1"/>
  <c r="GF46" i="25"/>
  <c r="GF29" i="25"/>
  <c r="RS27" i="25"/>
  <c r="GF27" i="25"/>
  <c r="RS28" i="25"/>
  <c r="XJ56" i="3"/>
  <c r="XN56" i="3" s="1"/>
  <c r="XJ67" i="3"/>
  <c r="XN67" i="3" s="1"/>
  <c r="XJ124" i="3"/>
  <c r="XN124" i="3" s="1"/>
  <c r="KV25" i="3"/>
  <c r="KV29" i="3"/>
  <c r="WV124" i="3"/>
  <c r="LA25" i="3"/>
  <c r="KX16" i="25" s="1"/>
  <c r="KT16" i="25"/>
  <c r="XG16" i="25" s="1"/>
  <c r="LA33" i="3"/>
  <c r="KX20" i="25" s="1"/>
  <c r="KT20" i="25"/>
  <c r="XG20" i="25" s="1"/>
  <c r="LA24" i="3"/>
  <c r="KX15" i="25" s="1"/>
  <c r="KT15" i="25"/>
  <c r="XG15" i="25" s="1"/>
  <c r="KV24" i="3"/>
  <c r="KV33" i="3"/>
  <c r="KV124" i="3"/>
  <c r="LA29" i="3"/>
  <c r="XI56" i="3"/>
  <c r="XI67" i="3"/>
  <c r="LA67" i="3"/>
  <c r="LA124" i="3"/>
  <c r="LA56" i="3"/>
  <c r="BI14" i="3"/>
  <c r="BI15" i="3"/>
  <c r="BI16" i="3"/>
  <c r="BI17" i="3"/>
  <c r="BI18" i="3"/>
  <c r="BI19" i="3"/>
  <c r="BI20" i="3"/>
  <c r="BI21" i="3"/>
  <c r="BF12" i="25" s="1"/>
  <c r="BI22" i="3"/>
  <c r="BF13" i="25" s="1"/>
  <c r="BI23" i="3"/>
  <c r="BF14" i="25" s="1"/>
  <c r="BI24" i="3"/>
  <c r="BF15" i="25" s="1"/>
  <c r="BI25" i="3"/>
  <c r="BF16" i="25" s="1"/>
  <c r="BI28" i="3"/>
  <c r="BF17" i="25" s="1"/>
  <c r="BI29" i="3"/>
  <c r="BI30" i="3"/>
  <c r="BI31" i="3"/>
  <c r="BF19" i="25" s="1"/>
  <c r="BI33" i="3"/>
  <c r="BF20" i="25" s="1"/>
  <c r="BI35" i="3"/>
  <c r="BI36" i="3"/>
  <c r="BI37" i="3"/>
  <c r="BI38" i="3"/>
  <c r="BI39" i="3"/>
  <c r="BI40" i="3"/>
  <c r="BI41" i="3"/>
  <c r="BI42" i="3"/>
  <c r="BI43" i="3"/>
  <c r="BF22" i="25" s="1"/>
  <c r="BI45" i="3"/>
  <c r="BI46" i="3"/>
  <c r="BI47" i="3"/>
  <c r="BI49" i="3"/>
  <c r="BI50" i="3"/>
  <c r="BI51" i="3"/>
  <c r="BI52" i="3"/>
  <c r="BF26" i="25" s="1"/>
  <c r="BI53" i="3"/>
  <c r="BI54" i="3"/>
  <c r="BI55" i="3"/>
  <c r="BI57" i="3"/>
  <c r="BI59" i="3"/>
  <c r="BI62" i="3"/>
  <c r="BI63" i="3"/>
  <c r="BI64" i="3"/>
  <c r="BI65" i="3"/>
  <c r="BI66" i="3"/>
  <c r="BI68" i="3"/>
  <c r="BI70" i="3"/>
  <c r="BI71" i="3"/>
  <c r="BI72" i="3"/>
  <c r="BI73" i="3"/>
  <c r="BI77" i="3"/>
  <c r="BF30" i="25" s="1"/>
  <c r="BI80" i="3"/>
  <c r="BF31" i="25" s="1"/>
  <c r="BI82" i="3"/>
  <c r="BF32" i="25" s="1"/>
  <c r="BI83" i="3"/>
  <c r="BF33" i="25" s="1"/>
  <c r="BI84" i="3"/>
  <c r="BI85" i="3"/>
  <c r="BI86" i="3"/>
  <c r="BI87" i="3"/>
  <c r="BF35" i="25" s="1"/>
  <c r="BI88" i="3"/>
  <c r="BF36" i="25" s="1"/>
  <c r="BI89" i="3"/>
  <c r="BF37" i="25" s="1"/>
  <c r="BI92" i="3"/>
  <c r="BI93" i="3"/>
  <c r="BI94" i="3"/>
  <c r="BI95" i="3"/>
  <c r="BI96" i="3"/>
  <c r="BI97" i="3"/>
  <c r="BI100" i="3"/>
  <c r="BI101" i="3"/>
  <c r="BI103" i="3"/>
  <c r="BI107" i="3"/>
  <c r="BI108" i="3"/>
  <c r="BI112" i="3"/>
  <c r="BF42" i="25" s="1"/>
  <c r="BI113" i="3"/>
  <c r="BI114" i="3"/>
  <c r="BI115" i="3"/>
  <c r="BI116" i="3"/>
  <c r="BI117" i="3"/>
  <c r="BI118" i="3"/>
  <c r="BI120" i="3"/>
  <c r="BI121" i="3"/>
  <c r="BI122" i="3"/>
  <c r="BI123" i="3"/>
  <c r="BI126" i="3"/>
  <c r="BI127" i="3"/>
  <c r="BI129" i="3"/>
  <c r="BI130" i="3"/>
  <c r="BI131" i="3"/>
  <c r="KS20" i="25" l="1"/>
  <c r="BF24" i="25"/>
  <c r="BF34" i="25"/>
  <c r="BF45" i="25"/>
  <c r="BF39" i="25"/>
  <c r="BF40" i="25"/>
  <c r="BF25" i="25"/>
  <c r="BF46" i="25"/>
  <c r="KS15" i="25"/>
  <c r="BF28" i="25"/>
  <c r="KS16" i="25"/>
  <c r="BF41" i="25"/>
  <c r="BF29" i="25"/>
  <c r="XI124" i="3"/>
  <c r="BF43" i="25"/>
  <c r="BF38" i="25"/>
  <c r="BF23" i="25"/>
  <c r="BF44" i="25"/>
  <c r="BF27" i="25"/>
  <c r="BF21" i="25"/>
  <c r="BF18" i="25"/>
  <c r="XK15" i="25"/>
  <c r="XK16" i="25"/>
  <c r="XK20" i="25"/>
  <c r="AB130" i="3"/>
  <c r="AB127" i="3"/>
  <c r="DX127" i="3"/>
  <c r="EB127" i="3" s="1"/>
  <c r="AB123" i="3"/>
  <c r="AB121" i="3"/>
  <c r="AB118" i="3"/>
  <c r="AB116" i="3"/>
  <c r="AB114" i="3"/>
  <c r="AB112" i="3"/>
  <c r="Y42" i="25" s="1"/>
  <c r="AB107" i="3"/>
  <c r="AB101" i="3"/>
  <c r="AB97" i="3"/>
  <c r="AB95" i="3"/>
  <c r="AB93" i="3"/>
  <c r="AB89" i="3"/>
  <c r="Y37" i="25" s="1"/>
  <c r="AB87" i="3"/>
  <c r="Y35" i="25" s="1"/>
  <c r="AB85" i="3"/>
  <c r="AB83" i="3"/>
  <c r="Y33" i="25" s="1"/>
  <c r="AB80" i="3"/>
  <c r="Y31" i="25" s="1"/>
  <c r="AB73" i="3"/>
  <c r="AB71" i="3"/>
  <c r="AB68" i="3"/>
  <c r="AB65" i="3"/>
  <c r="AB63" i="3"/>
  <c r="AB59" i="3"/>
  <c r="AB55" i="3"/>
  <c r="AB53" i="3"/>
  <c r="AB51" i="3"/>
  <c r="AB49" i="3"/>
  <c r="DX49" i="3"/>
  <c r="EB49" i="3" s="1"/>
  <c r="AB46" i="3"/>
  <c r="AB43" i="3"/>
  <c r="Y22" i="25" s="1"/>
  <c r="AB41" i="3"/>
  <c r="AB39" i="3"/>
  <c r="AB37" i="3"/>
  <c r="AB35" i="3"/>
  <c r="AB31" i="3"/>
  <c r="Y19" i="25" s="1"/>
  <c r="DX31" i="3"/>
  <c r="EB31" i="3" s="1"/>
  <c r="AB29" i="3"/>
  <c r="DX29" i="3"/>
  <c r="EB29" i="3" s="1"/>
  <c r="AB25" i="3"/>
  <c r="Y16" i="25" s="1"/>
  <c r="DX25" i="3"/>
  <c r="EB25" i="3" s="1"/>
  <c r="AB23" i="3"/>
  <c r="Y14" i="25" s="1"/>
  <c r="AB21" i="3"/>
  <c r="Y12" i="25" s="1"/>
  <c r="AB19" i="3"/>
  <c r="AB17" i="3"/>
  <c r="AB15" i="3"/>
  <c r="V130" i="3"/>
  <c r="V127" i="3"/>
  <c r="DV127" i="3" s="1"/>
  <c r="DW127" i="3"/>
  <c r="EA127" i="3" s="1"/>
  <c r="V123" i="3"/>
  <c r="V121" i="3"/>
  <c r="V118" i="3"/>
  <c r="V116" i="3"/>
  <c r="V114" i="3"/>
  <c r="V112" i="3"/>
  <c r="S42" i="25" s="1"/>
  <c r="V107" i="3"/>
  <c r="V101" i="3"/>
  <c r="V97" i="3"/>
  <c r="V95" i="3"/>
  <c r="V93" i="3"/>
  <c r="V89" i="3"/>
  <c r="S37" i="25" s="1"/>
  <c r="V87" i="3"/>
  <c r="S35" i="25" s="1"/>
  <c r="V85" i="3"/>
  <c r="V83" i="3"/>
  <c r="S33" i="25" s="1"/>
  <c r="V80" i="3"/>
  <c r="S31" i="25" s="1"/>
  <c r="V73" i="3"/>
  <c r="V71" i="3"/>
  <c r="V68" i="3"/>
  <c r="V65" i="3"/>
  <c r="V63" i="3"/>
  <c r="V59" i="3"/>
  <c r="V55" i="3"/>
  <c r="V53" i="3"/>
  <c r="V51" i="3"/>
  <c r="V49" i="3"/>
  <c r="DV49" i="3" s="1"/>
  <c r="DW49" i="3"/>
  <c r="EA49" i="3" s="1"/>
  <c r="V46" i="3"/>
  <c r="V43" i="3"/>
  <c r="S22" i="25" s="1"/>
  <c r="V41" i="3"/>
  <c r="V39" i="3"/>
  <c r="V37" i="3"/>
  <c r="V35" i="3"/>
  <c r="V31" i="3"/>
  <c r="S19" i="25" s="1"/>
  <c r="DW31" i="3"/>
  <c r="EA31" i="3" s="1"/>
  <c r="V29" i="3"/>
  <c r="DW29" i="3"/>
  <c r="EA29" i="3" s="1"/>
  <c r="V25" i="3"/>
  <c r="S16" i="25" s="1"/>
  <c r="DW25" i="3"/>
  <c r="EA25" i="3" s="1"/>
  <c r="V23" i="3"/>
  <c r="S14" i="25" s="1"/>
  <c r="V21" i="3"/>
  <c r="S12" i="25" s="1"/>
  <c r="V19" i="3"/>
  <c r="V17" i="3"/>
  <c r="V15" i="3"/>
  <c r="AB131" i="3"/>
  <c r="AB129" i="3"/>
  <c r="AB126" i="3"/>
  <c r="DX126" i="3"/>
  <c r="EB126" i="3" s="1"/>
  <c r="AB122" i="3"/>
  <c r="AB120" i="3"/>
  <c r="AB117" i="3"/>
  <c r="AB115" i="3"/>
  <c r="AB113" i="3"/>
  <c r="AB108" i="3"/>
  <c r="AB103" i="3"/>
  <c r="AB100" i="3"/>
  <c r="AB96" i="3"/>
  <c r="AB94" i="3"/>
  <c r="AB92" i="3"/>
  <c r="AB88" i="3"/>
  <c r="Y36" i="25" s="1"/>
  <c r="AB86" i="3"/>
  <c r="AB84" i="3"/>
  <c r="AB82" i="3"/>
  <c r="Y32" i="25" s="1"/>
  <c r="AB77" i="3"/>
  <c r="Y30" i="25" s="1"/>
  <c r="AB72" i="3"/>
  <c r="DX72" i="3"/>
  <c r="EB72" i="3" s="1"/>
  <c r="AB70" i="3"/>
  <c r="AB66" i="3"/>
  <c r="AB64" i="3"/>
  <c r="AB62" i="3"/>
  <c r="AB57" i="3"/>
  <c r="DX57" i="3"/>
  <c r="EB57" i="3" s="1"/>
  <c r="AB54" i="3"/>
  <c r="AB52" i="3"/>
  <c r="Y26" i="25" s="1"/>
  <c r="AB50" i="3"/>
  <c r="AB47" i="3"/>
  <c r="AB45" i="3"/>
  <c r="Y23" i="25" s="1"/>
  <c r="AB42" i="3"/>
  <c r="AB40" i="3"/>
  <c r="AB38" i="3"/>
  <c r="AB36" i="3"/>
  <c r="AB33" i="3"/>
  <c r="Y20" i="25" s="1"/>
  <c r="DX33" i="3"/>
  <c r="EB33" i="3" s="1"/>
  <c r="AB30" i="3"/>
  <c r="AB28" i="3"/>
  <c r="Y17" i="25" s="1"/>
  <c r="AB24" i="3"/>
  <c r="Y15" i="25" s="1"/>
  <c r="DX24" i="3"/>
  <c r="EB24" i="3" s="1"/>
  <c r="AB22" i="3"/>
  <c r="Y13" i="25" s="1"/>
  <c r="AB20" i="3"/>
  <c r="AB18" i="3"/>
  <c r="AB16" i="3"/>
  <c r="DX16" i="3"/>
  <c r="EB16" i="3" s="1"/>
  <c r="AB14" i="3"/>
  <c r="V131" i="3"/>
  <c r="V129" i="3"/>
  <c r="V126" i="3"/>
  <c r="DW126" i="3"/>
  <c r="EA126" i="3" s="1"/>
  <c r="V122" i="3"/>
  <c r="V120" i="3"/>
  <c r="V117" i="3"/>
  <c r="V115" i="3"/>
  <c r="V113" i="3"/>
  <c r="V108" i="3"/>
  <c r="V103" i="3"/>
  <c r="V100" i="3"/>
  <c r="V96" i="3"/>
  <c r="V94" i="3"/>
  <c r="V92" i="3"/>
  <c r="V88" i="3"/>
  <c r="S36" i="25" s="1"/>
  <c r="V86" i="3"/>
  <c r="V84" i="3"/>
  <c r="V82" i="3"/>
  <c r="S32" i="25" s="1"/>
  <c r="V77" i="3"/>
  <c r="S30" i="25" s="1"/>
  <c r="V72" i="3"/>
  <c r="DV72" i="3" s="1"/>
  <c r="DW72" i="3"/>
  <c r="EA72" i="3" s="1"/>
  <c r="V70" i="3"/>
  <c r="V66" i="3"/>
  <c r="V64" i="3"/>
  <c r="V62" i="3"/>
  <c r="V57" i="3"/>
  <c r="DW57" i="3"/>
  <c r="EA57" i="3" s="1"/>
  <c r="V54" i="3"/>
  <c r="V52" i="3"/>
  <c r="S26" i="25" s="1"/>
  <c r="V50" i="3"/>
  <c r="V47" i="3"/>
  <c r="V45" i="3"/>
  <c r="V42" i="3"/>
  <c r="V40" i="3"/>
  <c r="V38" i="3"/>
  <c r="V36" i="3"/>
  <c r="V33" i="3"/>
  <c r="S20" i="25" s="1"/>
  <c r="DW33" i="3"/>
  <c r="EA33" i="3" s="1"/>
  <c r="V30" i="3"/>
  <c r="V28" i="3"/>
  <c r="S17" i="25" s="1"/>
  <c r="V24" i="3"/>
  <c r="S15" i="25" s="1"/>
  <c r="DW24" i="3"/>
  <c r="EA24" i="3" s="1"/>
  <c r="V22" i="3"/>
  <c r="S13" i="25" s="1"/>
  <c r="V20" i="3"/>
  <c r="V18" i="3"/>
  <c r="V16" i="3"/>
  <c r="DV16" i="3" s="1"/>
  <c r="DW16" i="3"/>
  <c r="EA16" i="3" s="1"/>
  <c r="V14" i="3"/>
  <c r="AA131" i="3"/>
  <c r="AA129" i="3"/>
  <c r="AA126" i="3"/>
  <c r="AA122" i="3"/>
  <c r="AA120" i="3"/>
  <c r="AA117" i="3"/>
  <c r="AA115" i="3"/>
  <c r="AA113" i="3"/>
  <c r="AA108" i="3"/>
  <c r="AA103" i="3"/>
  <c r="AA100" i="3"/>
  <c r="AA96" i="3"/>
  <c r="AA94" i="3"/>
  <c r="AA92" i="3"/>
  <c r="AA88" i="3"/>
  <c r="X36" i="25" s="1"/>
  <c r="AA86" i="3"/>
  <c r="AA84" i="3"/>
  <c r="AA82" i="3"/>
  <c r="X32" i="25" s="1"/>
  <c r="AA77" i="3"/>
  <c r="X30" i="25" s="1"/>
  <c r="AA72" i="3"/>
  <c r="AA70" i="3"/>
  <c r="AA66" i="3"/>
  <c r="AA64" i="3"/>
  <c r="AA62" i="3"/>
  <c r="AA57" i="3"/>
  <c r="AA54" i="3"/>
  <c r="AA52" i="3"/>
  <c r="X26" i="25" s="1"/>
  <c r="AA50" i="3"/>
  <c r="AA47" i="3"/>
  <c r="AA45" i="3"/>
  <c r="AA42" i="3"/>
  <c r="AA40" i="3"/>
  <c r="AA38" i="3"/>
  <c r="AA36" i="3"/>
  <c r="AA33" i="3"/>
  <c r="X20" i="25" s="1"/>
  <c r="AA30" i="3"/>
  <c r="AA28" i="3"/>
  <c r="X17" i="25" s="1"/>
  <c r="AA24" i="3"/>
  <c r="X15" i="25" s="1"/>
  <c r="AA22" i="3"/>
  <c r="X13" i="25" s="1"/>
  <c r="AA20" i="3"/>
  <c r="AA18" i="3"/>
  <c r="AA16" i="3"/>
  <c r="AA14" i="3"/>
  <c r="AA130" i="3"/>
  <c r="AA127" i="3"/>
  <c r="AA123" i="3"/>
  <c r="AA121" i="3"/>
  <c r="AA118" i="3"/>
  <c r="AA116" i="3"/>
  <c r="AA114" i="3"/>
  <c r="AA112" i="3"/>
  <c r="X42" i="25" s="1"/>
  <c r="AA107" i="3"/>
  <c r="AA101" i="3"/>
  <c r="AA97" i="3"/>
  <c r="AA95" i="3"/>
  <c r="AA93" i="3"/>
  <c r="AA89" i="3"/>
  <c r="X37" i="25" s="1"/>
  <c r="AA87" i="3"/>
  <c r="X35" i="25" s="1"/>
  <c r="AA85" i="3"/>
  <c r="AA83" i="3"/>
  <c r="X33" i="25" s="1"/>
  <c r="AA80" i="3"/>
  <c r="X31" i="25" s="1"/>
  <c r="AA73" i="3"/>
  <c r="AA71" i="3"/>
  <c r="AA68" i="3"/>
  <c r="AA65" i="3"/>
  <c r="AA63" i="3"/>
  <c r="AA59" i="3"/>
  <c r="AA55" i="3"/>
  <c r="AA53" i="3"/>
  <c r="AA51" i="3"/>
  <c r="AA49" i="3"/>
  <c r="AA46" i="3"/>
  <c r="AA43" i="3"/>
  <c r="X22" i="25" s="1"/>
  <c r="AA41" i="3"/>
  <c r="AA39" i="3"/>
  <c r="AA37" i="3"/>
  <c r="AA35" i="3"/>
  <c r="AA31" i="3"/>
  <c r="X19" i="25" s="1"/>
  <c r="AA29" i="3"/>
  <c r="AA25" i="3"/>
  <c r="X16" i="25" s="1"/>
  <c r="AA23" i="3"/>
  <c r="X14" i="25" s="1"/>
  <c r="AA21" i="3"/>
  <c r="X12" i="25" s="1"/>
  <c r="AA19" i="3"/>
  <c r="AA17" i="3"/>
  <c r="AA15" i="3"/>
  <c r="Y24" i="25" l="1"/>
  <c r="S38" i="25"/>
  <c r="S23" i="25"/>
  <c r="S46" i="25"/>
  <c r="S34" i="25"/>
  <c r="Y25" i="25"/>
  <c r="X18" i="25"/>
  <c r="S24" i="25"/>
  <c r="S25" i="25"/>
  <c r="S28" i="25"/>
  <c r="S39" i="25"/>
  <c r="S45" i="25"/>
  <c r="S40" i="25"/>
  <c r="S21" i="25"/>
  <c r="S18" i="25"/>
  <c r="S27" i="25"/>
  <c r="S44" i="25"/>
  <c r="S29" i="25"/>
  <c r="S41" i="25"/>
  <c r="S43" i="25"/>
  <c r="X41" i="25"/>
  <c r="Y41" i="25"/>
  <c r="Y40" i="25"/>
  <c r="DV25" i="3"/>
  <c r="DS16" i="25" s="1"/>
  <c r="DV31" i="3"/>
  <c r="DS19" i="25" s="1"/>
  <c r="X23" i="25"/>
  <c r="X38" i="25"/>
  <c r="DV57" i="3"/>
  <c r="DV126" i="3"/>
  <c r="DV29" i="3"/>
  <c r="Y29" i="25"/>
  <c r="DV24" i="3"/>
  <c r="DS15" i="25" s="1"/>
  <c r="DV33" i="3"/>
  <c r="DS20" i="25" s="1"/>
  <c r="X40" i="25"/>
  <c r="X46" i="25"/>
  <c r="Y43" i="25"/>
  <c r="Y18" i="25"/>
  <c r="Y27" i="25"/>
  <c r="Y44" i="25"/>
  <c r="X21" i="25"/>
  <c r="X27" i="25"/>
  <c r="X44" i="25"/>
  <c r="X24" i="25"/>
  <c r="X28" i="25"/>
  <c r="X34" i="25"/>
  <c r="X39" i="25"/>
  <c r="X45" i="25"/>
  <c r="Y28" i="25"/>
  <c r="Y38" i="25"/>
  <c r="Y46" i="25"/>
  <c r="X29" i="25"/>
  <c r="X25" i="25"/>
  <c r="X43" i="25"/>
  <c r="Y34" i="25"/>
  <c r="Y39" i="25"/>
  <c r="Y45" i="25"/>
  <c r="Y21" i="25"/>
  <c r="DY33" i="3"/>
  <c r="DZ33" i="3"/>
  <c r="DY72" i="3"/>
  <c r="DZ72" i="3"/>
  <c r="TV14" i="3"/>
  <c r="TV15" i="3"/>
  <c r="TV16" i="3"/>
  <c r="TV17" i="3"/>
  <c r="TV18" i="3"/>
  <c r="TV19" i="3"/>
  <c r="TV20" i="3"/>
  <c r="TV21" i="3"/>
  <c r="TS12" i="25" s="1"/>
  <c r="TV22" i="3"/>
  <c r="TS13" i="25" s="1"/>
  <c r="TV23" i="3"/>
  <c r="TS14" i="25" s="1"/>
  <c r="TV24" i="3"/>
  <c r="TS15" i="25" s="1"/>
  <c r="TV25" i="3"/>
  <c r="TS16" i="25" s="1"/>
  <c r="TV28" i="3"/>
  <c r="TS17" i="25" s="1"/>
  <c r="TV29" i="3"/>
  <c r="TV30" i="3"/>
  <c r="TV31" i="3"/>
  <c r="TS19" i="25" s="1"/>
  <c r="TV33" i="3"/>
  <c r="TS20" i="25" s="1"/>
  <c r="TV35" i="3"/>
  <c r="TV36" i="3"/>
  <c r="TV37" i="3"/>
  <c r="TV38" i="3"/>
  <c r="TV39" i="3"/>
  <c r="TV40" i="3"/>
  <c r="TV41" i="3"/>
  <c r="TV42" i="3"/>
  <c r="TV43" i="3"/>
  <c r="TS22" i="25" s="1"/>
  <c r="TV45" i="3"/>
  <c r="TV46" i="3"/>
  <c r="TV47" i="3"/>
  <c r="TV49" i="3"/>
  <c r="TV50" i="3"/>
  <c r="TV51" i="3"/>
  <c r="TV52" i="3"/>
  <c r="TS26" i="25" s="1"/>
  <c r="TV53" i="3"/>
  <c r="TV54" i="3"/>
  <c r="TV55" i="3"/>
  <c r="TV57" i="3"/>
  <c r="TV59" i="3"/>
  <c r="TV62" i="3"/>
  <c r="TV63" i="3"/>
  <c r="TV64" i="3"/>
  <c r="TV65" i="3"/>
  <c r="TV66" i="3"/>
  <c r="TV68" i="3"/>
  <c r="TV70" i="3"/>
  <c r="TV71" i="3"/>
  <c r="TV72" i="3"/>
  <c r="TV73" i="3"/>
  <c r="TV77" i="3"/>
  <c r="TS30" i="25" s="1"/>
  <c r="TV80" i="3"/>
  <c r="TS31" i="25" s="1"/>
  <c r="TV82" i="3"/>
  <c r="TS32" i="25" s="1"/>
  <c r="TV83" i="3"/>
  <c r="TS33" i="25" s="1"/>
  <c r="TV84" i="3"/>
  <c r="TV85" i="3"/>
  <c r="TV86" i="3"/>
  <c r="TV87" i="3"/>
  <c r="TS35" i="25" s="1"/>
  <c r="TV88" i="3"/>
  <c r="TS36" i="25" s="1"/>
  <c r="TV89" i="3"/>
  <c r="TS37" i="25" s="1"/>
  <c r="TV92" i="3"/>
  <c r="TV93" i="3"/>
  <c r="TV94" i="3"/>
  <c r="TV95" i="3"/>
  <c r="TV96" i="3"/>
  <c r="TV97" i="3"/>
  <c r="TV100" i="3"/>
  <c r="TV101" i="3"/>
  <c r="TV103" i="3"/>
  <c r="TV107" i="3"/>
  <c r="TV108" i="3"/>
  <c r="TV112" i="3"/>
  <c r="TS42" i="25" s="1"/>
  <c r="TV113" i="3"/>
  <c r="TV114" i="3"/>
  <c r="TV115" i="3"/>
  <c r="TV116" i="3"/>
  <c r="TV117" i="3"/>
  <c r="TV118" i="3"/>
  <c r="TV120" i="3"/>
  <c r="TV121" i="3"/>
  <c r="TV122" i="3"/>
  <c r="TV123" i="3"/>
  <c r="TV126" i="3"/>
  <c r="TV127" i="3"/>
  <c r="TV129" i="3"/>
  <c r="TV130" i="3"/>
  <c r="TV131" i="3"/>
  <c r="MV14" i="3"/>
  <c r="MV15" i="3"/>
  <c r="WX16" i="3"/>
  <c r="XB16" i="3" s="1"/>
  <c r="WY16" i="3"/>
  <c r="WZ16" i="3"/>
  <c r="MV17" i="3"/>
  <c r="MV18" i="3"/>
  <c r="MV19" i="3"/>
  <c r="MV20" i="3"/>
  <c r="MV21" i="3"/>
  <c r="MS12" i="25" s="1"/>
  <c r="MV22" i="3"/>
  <c r="MS13" i="25" s="1"/>
  <c r="MV23" i="3"/>
  <c r="MS14" i="25" s="1"/>
  <c r="MV28" i="3"/>
  <c r="MS17" i="25" s="1"/>
  <c r="WX29" i="3"/>
  <c r="XB29" i="3" s="1"/>
  <c r="WY29" i="3"/>
  <c r="WZ29" i="3"/>
  <c r="MV30" i="3"/>
  <c r="WX33" i="3"/>
  <c r="XB33" i="3" s="1"/>
  <c r="WY33" i="3"/>
  <c r="WZ33" i="3"/>
  <c r="MV35" i="3"/>
  <c r="MV36" i="3"/>
  <c r="MV37" i="3"/>
  <c r="MV38" i="3"/>
  <c r="MV39" i="3"/>
  <c r="MV40" i="3"/>
  <c r="MV41" i="3"/>
  <c r="MV42" i="3"/>
  <c r="MV43" i="3"/>
  <c r="MS22" i="25" s="1"/>
  <c r="MV45" i="3"/>
  <c r="MV46" i="3"/>
  <c r="MV47" i="3"/>
  <c r="MV50" i="3"/>
  <c r="MV51" i="3"/>
  <c r="MV52" i="3"/>
  <c r="MS26" i="25" s="1"/>
  <c r="MV53" i="3"/>
  <c r="MV54" i="3"/>
  <c r="MV55" i="3"/>
  <c r="MV59" i="3"/>
  <c r="MV62" i="3"/>
  <c r="MV63" i="3"/>
  <c r="MV64" i="3"/>
  <c r="MV65" i="3"/>
  <c r="MV66" i="3"/>
  <c r="MV68" i="3"/>
  <c r="MV70" i="3"/>
  <c r="MV71" i="3"/>
  <c r="WX72" i="3"/>
  <c r="XB72" i="3" s="1"/>
  <c r="WY72" i="3"/>
  <c r="WZ72" i="3"/>
  <c r="MV73" i="3"/>
  <c r="MV77" i="3"/>
  <c r="MS30" i="25" s="1"/>
  <c r="MV80" i="3"/>
  <c r="MS31" i="25" s="1"/>
  <c r="MV82" i="3"/>
  <c r="MS32" i="25" s="1"/>
  <c r="MV83" i="3"/>
  <c r="MS33" i="25" s="1"/>
  <c r="MV84" i="3"/>
  <c r="MV85" i="3"/>
  <c r="MV86" i="3"/>
  <c r="MV87" i="3"/>
  <c r="MS35" i="25" s="1"/>
  <c r="MV88" i="3"/>
  <c r="MS36" i="25" s="1"/>
  <c r="MV89" i="3"/>
  <c r="MS37" i="25" s="1"/>
  <c r="MV92" i="3"/>
  <c r="MV93" i="3"/>
  <c r="MV94" i="3"/>
  <c r="MV95" i="3"/>
  <c r="MV96" i="3"/>
  <c r="MV97" i="3"/>
  <c r="MV100" i="3"/>
  <c r="MV101" i="3"/>
  <c r="MV103" i="3"/>
  <c r="MV107" i="3"/>
  <c r="MV108" i="3"/>
  <c r="MV112" i="3"/>
  <c r="MS42" i="25" s="1"/>
  <c r="MV113" i="3"/>
  <c r="MV114" i="3"/>
  <c r="MV115" i="3"/>
  <c r="MV116" i="3"/>
  <c r="MV117" i="3"/>
  <c r="MV118" i="3"/>
  <c r="MV120" i="3"/>
  <c r="MV121" i="3"/>
  <c r="MV122" i="3"/>
  <c r="MV123" i="3"/>
  <c r="MV129" i="3"/>
  <c r="MV130" i="3"/>
  <c r="MV131" i="3"/>
  <c r="MS34" i="25" l="1"/>
  <c r="TS34" i="25"/>
  <c r="TS24" i="25"/>
  <c r="MS27" i="25"/>
  <c r="MS40" i="25"/>
  <c r="TS40" i="25"/>
  <c r="TS18" i="25"/>
  <c r="MS45" i="25"/>
  <c r="MS39" i="25"/>
  <c r="TS45" i="25"/>
  <c r="TS39" i="25"/>
  <c r="MS38" i="25"/>
  <c r="MS23" i="25"/>
  <c r="TS44" i="25"/>
  <c r="TS27" i="25"/>
  <c r="TS46" i="25"/>
  <c r="TS28" i="25"/>
  <c r="MS41" i="25"/>
  <c r="TS41" i="25"/>
  <c r="TS29" i="25"/>
  <c r="MS43" i="25"/>
  <c r="TS43" i="25"/>
  <c r="TS38" i="25"/>
  <c r="TS25" i="25"/>
  <c r="TS23" i="25"/>
  <c r="MS44" i="25"/>
  <c r="MS25" i="25"/>
  <c r="MS21" i="25"/>
  <c r="TS21" i="25"/>
  <c r="XM72" i="3"/>
  <c r="XK29" i="3"/>
  <c r="XO29" i="3" s="1"/>
  <c r="XL72" i="3"/>
  <c r="XK72" i="3"/>
  <c r="XO72" i="3" s="1"/>
  <c r="XK16" i="3"/>
  <c r="XO16" i="3" s="1"/>
  <c r="XM33" i="3"/>
  <c r="XL33" i="3"/>
  <c r="XK33" i="3"/>
  <c r="XO33" i="3" s="1"/>
  <c r="MV127" i="3"/>
  <c r="MV72" i="3"/>
  <c r="WV72" i="3" s="1"/>
  <c r="XI72" i="3" s="1"/>
  <c r="WW72" i="3"/>
  <c r="XJ72" i="3" s="1"/>
  <c r="MV57" i="3"/>
  <c r="MS28" i="25" s="1"/>
  <c r="MV49" i="3"/>
  <c r="MS24" i="25" s="1"/>
  <c r="MV31" i="3"/>
  <c r="MS19" i="25" s="1"/>
  <c r="MV29" i="3"/>
  <c r="MS18" i="25" s="1"/>
  <c r="WW29" i="3"/>
  <c r="XJ29" i="3" s="1"/>
  <c r="MV16" i="3"/>
  <c r="WV16" i="3" s="1"/>
  <c r="XI16" i="3" s="1"/>
  <c r="WW16" i="3"/>
  <c r="XJ16" i="3" s="1"/>
  <c r="MV126" i="3"/>
  <c r="MV33" i="3"/>
  <c r="MS20" i="25" s="1"/>
  <c r="WW33" i="3"/>
  <c r="XJ33" i="3" s="1"/>
  <c r="MV25" i="3"/>
  <c r="MS16" i="25" s="1"/>
  <c r="MV24" i="3"/>
  <c r="MS15" i="25" s="1"/>
  <c r="DY16" i="3"/>
  <c r="XL16" i="3" s="1"/>
  <c r="DZ16" i="3"/>
  <c r="XM16" i="3" s="1"/>
  <c r="DY29" i="3"/>
  <c r="XL29" i="3" s="1"/>
  <c r="DZ29" i="3"/>
  <c r="XM29" i="3" s="1"/>
  <c r="MS46" i="25" l="1"/>
  <c r="MS29" i="25"/>
  <c r="WV29" i="3"/>
  <c r="WV33" i="3"/>
  <c r="XA29" i="3"/>
  <c r="XN29" i="3"/>
  <c r="XA72" i="3"/>
  <c r="XN72" i="3"/>
  <c r="XA16" i="3"/>
  <c r="XN16" i="3"/>
  <c r="XA33" i="3"/>
  <c r="XN33" i="3"/>
  <c r="JV14" i="3"/>
  <c r="NI14" i="3"/>
  <c r="NI15" i="3"/>
  <c r="NI17" i="3"/>
  <c r="NI18" i="3"/>
  <c r="NI19" i="3"/>
  <c r="NI20" i="3"/>
  <c r="NI21" i="3"/>
  <c r="OS12" i="25" s="1"/>
  <c r="NI22" i="3"/>
  <c r="OS13" i="25" s="1"/>
  <c r="NI23" i="3"/>
  <c r="OS14" i="25" s="1"/>
  <c r="WX24" i="3"/>
  <c r="XK24" i="3" s="1"/>
  <c r="WY24" i="3"/>
  <c r="WZ24" i="3"/>
  <c r="WX25" i="3"/>
  <c r="XK25" i="3" s="1"/>
  <c r="WY25" i="3"/>
  <c r="WZ25" i="3"/>
  <c r="NI28" i="3"/>
  <c r="OS17" i="25" s="1"/>
  <c r="NI30" i="3"/>
  <c r="OS18" i="25" s="1"/>
  <c r="NI35" i="3"/>
  <c r="NI36" i="3"/>
  <c r="NI37" i="3"/>
  <c r="NI38" i="3"/>
  <c r="NI39" i="3"/>
  <c r="NI40" i="3"/>
  <c r="NI41" i="3"/>
  <c r="NI42" i="3"/>
  <c r="NI43" i="3"/>
  <c r="OS22" i="25" s="1"/>
  <c r="NI45" i="3"/>
  <c r="NI46" i="3"/>
  <c r="NI47" i="3"/>
  <c r="NI50" i="3"/>
  <c r="NI51" i="3"/>
  <c r="NI52" i="3"/>
  <c r="OS26" i="25" s="1"/>
  <c r="NI53" i="3"/>
  <c r="NI54" i="3"/>
  <c r="NI55" i="3"/>
  <c r="NI59" i="3"/>
  <c r="NI62" i="3"/>
  <c r="NI63" i="3"/>
  <c r="NI64" i="3"/>
  <c r="NI65" i="3"/>
  <c r="NI66" i="3"/>
  <c r="NI68" i="3"/>
  <c r="NI70" i="3"/>
  <c r="NI71" i="3"/>
  <c r="NI73" i="3"/>
  <c r="NI77" i="3"/>
  <c r="OS30" i="25" s="1"/>
  <c r="NI80" i="3"/>
  <c r="OS31" i="25" s="1"/>
  <c r="NI82" i="3"/>
  <c r="OS32" i="25" s="1"/>
  <c r="NI83" i="3"/>
  <c r="OS33" i="25" s="1"/>
  <c r="NI84" i="3"/>
  <c r="NI85" i="3"/>
  <c r="NI86" i="3"/>
  <c r="NI87" i="3"/>
  <c r="OS35" i="25" s="1"/>
  <c r="NI88" i="3"/>
  <c r="OS36" i="25" s="1"/>
  <c r="NI89" i="3"/>
  <c r="OS37" i="25" s="1"/>
  <c r="NI92" i="3"/>
  <c r="NI93" i="3"/>
  <c r="NI94" i="3"/>
  <c r="NI95" i="3"/>
  <c r="NI96" i="3"/>
  <c r="NI97" i="3"/>
  <c r="NI100" i="3"/>
  <c r="NI101" i="3"/>
  <c r="NI103" i="3"/>
  <c r="NI107" i="3"/>
  <c r="NI108" i="3"/>
  <c r="NI112" i="3"/>
  <c r="OS42" i="25" s="1"/>
  <c r="NI113" i="3"/>
  <c r="NI114" i="3"/>
  <c r="NI115" i="3"/>
  <c r="NI116" i="3"/>
  <c r="NI117" i="3"/>
  <c r="NI118" i="3"/>
  <c r="NI120" i="3"/>
  <c r="NI121" i="3"/>
  <c r="NI122" i="3"/>
  <c r="NI123" i="3"/>
  <c r="WX126" i="3"/>
  <c r="XK126" i="3" s="1"/>
  <c r="WY126" i="3"/>
  <c r="WZ126" i="3"/>
  <c r="NI129" i="3"/>
  <c r="NI130" i="3"/>
  <c r="NI131" i="3"/>
  <c r="DY24" i="3"/>
  <c r="DZ24" i="3"/>
  <c r="DY25" i="3"/>
  <c r="XL25" i="3" s="1"/>
  <c r="DZ25" i="3"/>
  <c r="XM25" i="3" s="1"/>
  <c r="DY126" i="3"/>
  <c r="DZ126" i="3"/>
  <c r="OS44" i="25" l="1"/>
  <c r="OS23" i="25"/>
  <c r="XM24" i="3"/>
  <c r="OS38" i="25"/>
  <c r="XM126" i="3"/>
  <c r="OS45" i="25"/>
  <c r="OS40" i="25"/>
  <c r="OS39" i="25"/>
  <c r="OS34" i="25"/>
  <c r="OS29" i="25"/>
  <c r="OS25" i="25"/>
  <c r="OS43" i="25"/>
  <c r="XI33" i="3"/>
  <c r="XF20" i="25" s="1"/>
  <c r="WS20" i="25"/>
  <c r="OS21" i="25"/>
  <c r="XI29" i="3"/>
  <c r="OS41" i="25"/>
  <c r="OS27" i="25"/>
  <c r="XL126" i="3"/>
  <c r="XL24" i="3"/>
  <c r="NI127" i="3"/>
  <c r="NI57" i="3"/>
  <c r="OS28" i="25" s="1"/>
  <c r="NI49" i="3"/>
  <c r="OS24" i="25" s="1"/>
  <c r="NI31" i="3"/>
  <c r="OS19" i="25" s="1"/>
  <c r="NI126" i="3"/>
  <c r="OS46" i="25" s="1"/>
  <c r="WW126" i="3"/>
  <c r="XJ126" i="3" s="1"/>
  <c r="XB126" i="3"/>
  <c r="XO126" i="3"/>
  <c r="XB25" i="3"/>
  <c r="XO25" i="3"/>
  <c r="XB24" i="3"/>
  <c r="XO24" i="3"/>
  <c r="NI25" i="3"/>
  <c r="OS16" i="25" s="1"/>
  <c r="WW25" i="3"/>
  <c r="XJ25" i="3" s="1"/>
  <c r="NI24" i="3"/>
  <c r="OS15" i="25" s="1"/>
  <c r="WW24" i="3"/>
  <c r="XJ24" i="3" s="1"/>
  <c r="WV25" i="3" l="1"/>
  <c r="WV126" i="3"/>
  <c r="WV24" i="3"/>
  <c r="XA24" i="3"/>
  <c r="XN24" i="3"/>
  <c r="XA25" i="3"/>
  <c r="XN25" i="3"/>
  <c r="XN126" i="3"/>
  <c r="XA126" i="3"/>
  <c r="XI24" i="3" l="1"/>
  <c r="XF15" i="25" s="1"/>
  <c r="WS15" i="25"/>
  <c r="XI126" i="3"/>
  <c r="XI25" i="3"/>
  <c r="XF16" i="25" s="1"/>
  <c r="WS16" i="25"/>
  <c r="JI14" i="3"/>
  <c r="JI15" i="3"/>
  <c r="JI17" i="3"/>
  <c r="JI18" i="3"/>
  <c r="JI19" i="3"/>
  <c r="JI20" i="3"/>
  <c r="JI21" i="3"/>
  <c r="IS12" i="25" s="1"/>
  <c r="JI22" i="3"/>
  <c r="IS13" i="25" s="1"/>
  <c r="JI23" i="3"/>
  <c r="IS14" i="25" s="1"/>
  <c r="JI28" i="3"/>
  <c r="IS17" i="25" s="1"/>
  <c r="JI30" i="3"/>
  <c r="IS18" i="25" s="1"/>
  <c r="KX31" i="3"/>
  <c r="KY31" i="3"/>
  <c r="KV19" i="25" s="1"/>
  <c r="XI19" i="25" s="1"/>
  <c r="KZ31" i="3"/>
  <c r="KW19" i="25" s="1"/>
  <c r="XJ19" i="25" s="1"/>
  <c r="JI35" i="3"/>
  <c r="JI36" i="3"/>
  <c r="JI37" i="3"/>
  <c r="JI38" i="3"/>
  <c r="JI39" i="3"/>
  <c r="JI40" i="3"/>
  <c r="JI41" i="3"/>
  <c r="JI42" i="3"/>
  <c r="JI43" i="3"/>
  <c r="IS22" i="25" s="1"/>
  <c r="JI45" i="3"/>
  <c r="JI46" i="3"/>
  <c r="JI47" i="3"/>
  <c r="KX49" i="3"/>
  <c r="KY49" i="3"/>
  <c r="KZ49" i="3"/>
  <c r="JI50" i="3"/>
  <c r="JI51" i="3"/>
  <c r="JI52" i="3"/>
  <c r="IS26" i="25" s="1"/>
  <c r="JI53" i="3"/>
  <c r="JI54" i="3"/>
  <c r="JI55" i="3"/>
  <c r="KX57" i="3"/>
  <c r="KY57" i="3"/>
  <c r="KZ57" i="3"/>
  <c r="JI59" i="3"/>
  <c r="JI62" i="3"/>
  <c r="JI63" i="3"/>
  <c r="JI64" i="3"/>
  <c r="JI65" i="3"/>
  <c r="JI66" i="3"/>
  <c r="JI68" i="3"/>
  <c r="JI70" i="3"/>
  <c r="JI71" i="3"/>
  <c r="JI73" i="3"/>
  <c r="JI77" i="3"/>
  <c r="IS30" i="25" s="1"/>
  <c r="JI80" i="3"/>
  <c r="IS31" i="25" s="1"/>
  <c r="JI82" i="3"/>
  <c r="IS32" i="25" s="1"/>
  <c r="JI83" i="3"/>
  <c r="IS33" i="25" s="1"/>
  <c r="JI84" i="3"/>
  <c r="JI85" i="3"/>
  <c r="JI86" i="3"/>
  <c r="JI87" i="3"/>
  <c r="IS35" i="25" s="1"/>
  <c r="JI88" i="3"/>
  <c r="IS36" i="25" s="1"/>
  <c r="JI89" i="3"/>
  <c r="IS37" i="25" s="1"/>
  <c r="JI92" i="3"/>
  <c r="JI93" i="3"/>
  <c r="JI94" i="3"/>
  <c r="JI95" i="3"/>
  <c r="JI96" i="3"/>
  <c r="JI97" i="3"/>
  <c r="JI100" i="3"/>
  <c r="JI101" i="3"/>
  <c r="JI103" i="3"/>
  <c r="JI107" i="3"/>
  <c r="JI108" i="3"/>
  <c r="JI112" i="3"/>
  <c r="IS42" i="25" s="1"/>
  <c r="JI113" i="3"/>
  <c r="JI114" i="3"/>
  <c r="JI115" i="3"/>
  <c r="JI116" i="3"/>
  <c r="JI117" i="3"/>
  <c r="JI118" i="3"/>
  <c r="JI120" i="3"/>
  <c r="JI121" i="3"/>
  <c r="JI122" i="3"/>
  <c r="JI123" i="3"/>
  <c r="KX127" i="3"/>
  <c r="KY127" i="3"/>
  <c r="KZ127" i="3"/>
  <c r="JI129" i="3"/>
  <c r="JI130" i="3"/>
  <c r="JI131" i="3"/>
  <c r="SV14" i="3"/>
  <c r="SV15" i="3"/>
  <c r="SV17" i="3"/>
  <c r="SV18" i="3"/>
  <c r="SV19" i="3"/>
  <c r="SV20" i="3"/>
  <c r="SV21" i="3"/>
  <c r="SF12" i="25" s="1"/>
  <c r="SV22" i="3"/>
  <c r="SF13" i="25" s="1"/>
  <c r="SV23" i="3"/>
  <c r="SF14" i="25" s="1"/>
  <c r="SV28" i="3"/>
  <c r="SF17" i="25" s="1"/>
  <c r="SV30" i="3"/>
  <c r="SF18" i="25" s="1"/>
  <c r="SV31" i="3"/>
  <c r="SF19" i="25" s="1"/>
  <c r="SV35" i="3"/>
  <c r="SV36" i="3"/>
  <c r="SV37" i="3"/>
  <c r="SV38" i="3"/>
  <c r="SV39" i="3"/>
  <c r="SV40" i="3"/>
  <c r="SV41" i="3"/>
  <c r="SV42" i="3"/>
  <c r="SV43" i="3"/>
  <c r="SF22" i="25" s="1"/>
  <c r="SV45" i="3"/>
  <c r="SV46" i="3"/>
  <c r="SV47" i="3"/>
  <c r="SV49" i="3"/>
  <c r="SV50" i="3"/>
  <c r="SV51" i="3"/>
  <c r="SV52" i="3"/>
  <c r="SF26" i="25" s="1"/>
  <c r="SV53" i="3"/>
  <c r="SV54" i="3"/>
  <c r="SV55" i="3"/>
  <c r="SV57" i="3"/>
  <c r="SV59" i="3"/>
  <c r="SV62" i="3"/>
  <c r="SV63" i="3"/>
  <c r="SV64" i="3"/>
  <c r="SV65" i="3"/>
  <c r="SV66" i="3"/>
  <c r="SV68" i="3"/>
  <c r="SV70" i="3"/>
  <c r="SV71" i="3"/>
  <c r="SV73" i="3"/>
  <c r="SV77" i="3"/>
  <c r="SF30" i="25" s="1"/>
  <c r="SV80" i="3"/>
  <c r="SF31" i="25" s="1"/>
  <c r="SV82" i="3"/>
  <c r="SF32" i="25" s="1"/>
  <c r="SV83" i="3"/>
  <c r="SF33" i="25" s="1"/>
  <c r="SV84" i="3"/>
  <c r="SV85" i="3"/>
  <c r="SV86" i="3"/>
  <c r="SV87" i="3"/>
  <c r="SF35" i="25" s="1"/>
  <c r="SV88" i="3"/>
  <c r="SF36" i="25" s="1"/>
  <c r="SV89" i="3"/>
  <c r="SF37" i="25" s="1"/>
  <c r="SV92" i="3"/>
  <c r="SV93" i="3"/>
  <c r="SV94" i="3"/>
  <c r="SV95" i="3"/>
  <c r="SV96" i="3"/>
  <c r="SV97" i="3"/>
  <c r="SV100" i="3"/>
  <c r="SV101" i="3"/>
  <c r="SV103" i="3"/>
  <c r="SV107" i="3"/>
  <c r="SV108" i="3"/>
  <c r="SV112" i="3"/>
  <c r="SF42" i="25" s="1"/>
  <c r="SV113" i="3"/>
  <c r="SV114" i="3"/>
  <c r="SV115" i="3"/>
  <c r="SV116" i="3"/>
  <c r="SV117" i="3"/>
  <c r="SV118" i="3"/>
  <c r="SV120" i="3"/>
  <c r="SV121" i="3"/>
  <c r="SV122" i="3"/>
  <c r="SV123" i="3"/>
  <c r="SV127" i="3"/>
  <c r="SV129" i="3"/>
  <c r="SV130" i="3"/>
  <c r="SV131" i="3"/>
  <c r="PV14" i="3"/>
  <c r="PV15" i="3"/>
  <c r="PV17" i="3"/>
  <c r="PV18" i="3"/>
  <c r="PV19" i="3"/>
  <c r="PV20" i="3"/>
  <c r="PV21" i="3"/>
  <c r="PF12" i="25" s="1"/>
  <c r="PV22" i="3"/>
  <c r="PF13" i="25" s="1"/>
  <c r="PV23" i="3"/>
  <c r="PF14" i="25" s="1"/>
  <c r="PV28" i="3"/>
  <c r="PF17" i="25" s="1"/>
  <c r="PV30" i="3"/>
  <c r="PF18" i="25" s="1"/>
  <c r="WX31" i="3"/>
  <c r="XB31" i="3" s="1"/>
  <c r="WY31" i="3"/>
  <c r="WZ31" i="3"/>
  <c r="PV35" i="3"/>
  <c r="PV36" i="3"/>
  <c r="PV37" i="3"/>
  <c r="PV38" i="3"/>
  <c r="PV39" i="3"/>
  <c r="PV40" i="3"/>
  <c r="PV41" i="3"/>
  <c r="PV42" i="3"/>
  <c r="PV43" i="3"/>
  <c r="PF22" i="25" s="1"/>
  <c r="PV45" i="3"/>
  <c r="PV46" i="3"/>
  <c r="PV47" i="3"/>
  <c r="WX49" i="3"/>
  <c r="XB49" i="3" s="1"/>
  <c r="WY49" i="3"/>
  <c r="WZ49" i="3"/>
  <c r="PV50" i="3"/>
  <c r="PV51" i="3"/>
  <c r="PV52" i="3"/>
  <c r="PF26" i="25" s="1"/>
  <c r="PV53" i="3"/>
  <c r="PV54" i="3"/>
  <c r="PV55" i="3"/>
  <c r="WX57" i="3"/>
  <c r="XB57" i="3" s="1"/>
  <c r="WY57" i="3"/>
  <c r="WZ57" i="3"/>
  <c r="PV59" i="3"/>
  <c r="PV62" i="3"/>
  <c r="PV63" i="3"/>
  <c r="PV64" i="3"/>
  <c r="PV65" i="3"/>
  <c r="PV66" i="3"/>
  <c r="PV68" i="3"/>
  <c r="PV70" i="3"/>
  <c r="PV71" i="3"/>
  <c r="PV73" i="3"/>
  <c r="PV77" i="3"/>
  <c r="PF30" i="25" s="1"/>
  <c r="PV80" i="3"/>
  <c r="PF31" i="25" s="1"/>
  <c r="PV82" i="3"/>
  <c r="PF32" i="25" s="1"/>
  <c r="PV83" i="3"/>
  <c r="PF33" i="25" s="1"/>
  <c r="PV84" i="3"/>
  <c r="PV85" i="3"/>
  <c r="PV86" i="3"/>
  <c r="PV87" i="3"/>
  <c r="PF35" i="25" s="1"/>
  <c r="PV88" i="3"/>
  <c r="PF36" i="25" s="1"/>
  <c r="PV89" i="3"/>
  <c r="PF37" i="25" s="1"/>
  <c r="PV92" i="3"/>
  <c r="PV93" i="3"/>
  <c r="PV94" i="3"/>
  <c r="PV95" i="3"/>
  <c r="PV96" i="3"/>
  <c r="PV97" i="3"/>
  <c r="PV100" i="3"/>
  <c r="PV101" i="3"/>
  <c r="PV103" i="3"/>
  <c r="PV107" i="3"/>
  <c r="PV108" i="3"/>
  <c r="PV112" i="3"/>
  <c r="PF42" i="25" s="1"/>
  <c r="PV113" i="3"/>
  <c r="PV114" i="3"/>
  <c r="PV115" i="3"/>
  <c r="PV116" i="3"/>
  <c r="PV117" i="3"/>
  <c r="PV118" i="3"/>
  <c r="PV120" i="3"/>
  <c r="PV121" i="3"/>
  <c r="PV122" i="3"/>
  <c r="PV123" i="3"/>
  <c r="WX127" i="3"/>
  <c r="XB127" i="3" s="1"/>
  <c r="WY127" i="3"/>
  <c r="WZ127" i="3"/>
  <c r="PV129" i="3"/>
  <c r="PV130" i="3"/>
  <c r="PV131" i="3"/>
  <c r="DY31" i="3"/>
  <c r="DZ31" i="3"/>
  <c r="DY49" i="3"/>
  <c r="DZ49" i="3"/>
  <c r="DY57" i="3"/>
  <c r="DZ57" i="3"/>
  <c r="DY127" i="3"/>
  <c r="DZ127" i="3"/>
  <c r="UV13" i="3"/>
  <c r="VF11" i="25" s="1"/>
  <c r="XL31" i="3" l="1"/>
  <c r="XL57" i="3"/>
  <c r="XM49" i="3"/>
  <c r="SF24" i="25"/>
  <c r="SF44" i="25"/>
  <c r="IS44" i="25"/>
  <c r="IS25" i="25"/>
  <c r="XL49" i="3"/>
  <c r="PF45" i="25"/>
  <c r="PF40" i="25"/>
  <c r="PF39" i="25"/>
  <c r="PF34" i="25"/>
  <c r="PF29" i="25"/>
  <c r="PF27" i="25"/>
  <c r="SF46" i="25"/>
  <c r="SF45" i="25"/>
  <c r="SF40" i="25"/>
  <c r="SF39" i="25"/>
  <c r="SF34" i="25"/>
  <c r="SF29" i="25"/>
  <c r="IS45" i="25"/>
  <c r="IS40" i="25"/>
  <c r="IS39" i="25"/>
  <c r="IS34" i="25"/>
  <c r="IS29" i="25"/>
  <c r="XL127" i="3"/>
  <c r="XM57" i="3"/>
  <c r="XM31" i="3"/>
  <c r="PF44" i="25"/>
  <c r="PF25" i="25"/>
  <c r="SF28" i="25"/>
  <c r="IS27" i="25"/>
  <c r="PF41" i="25"/>
  <c r="PF23" i="25"/>
  <c r="SF41" i="25"/>
  <c r="SF25" i="25"/>
  <c r="SF23" i="25"/>
  <c r="IS41" i="25"/>
  <c r="IS23" i="25"/>
  <c r="PF43" i="25"/>
  <c r="PF38" i="25"/>
  <c r="PF21" i="25"/>
  <c r="SF43" i="25"/>
  <c r="SF38" i="25"/>
  <c r="SF27" i="25"/>
  <c r="SF21" i="25"/>
  <c r="IS43" i="25"/>
  <c r="IS38" i="25"/>
  <c r="IS21" i="25"/>
  <c r="XM127" i="3"/>
  <c r="XK57" i="3"/>
  <c r="XO57" i="3" s="1"/>
  <c r="KU19" i="25"/>
  <c r="XH19" i="25" s="1"/>
  <c r="XL19" i="25" s="1"/>
  <c r="XK31" i="3"/>
  <c r="XO31" i="3" s="1"/>
  <c r="XK49" i="3"/>
  <c r="XO49" i="3" s="1"/>
  <c r="XK127" i="3"/>
  <c r="XO127" i="3" s="1"/>
  <c r="UV132" i="3"/>
  <c r="VF47" i="25" s="1"/>
  <c r="PV57" i="3"/>
  <c r="PF28" i="25" s="1"/>
  <c r="WW57" i="3"/>
  <c r="XA57" i="3" s="1"/>
  <c r="PV127" i="3"/>
  <c r="WW127" i="3"/>
  <c r="XA127" i="3" s="1"/>
  <c r="PV49" i="3"/>
  <c r="WV49" i="3" s="1"/>
  <c r="WW49" i="3"/>
  <c r="XA49" i="3" s="1"/>
  <c r="PV31" i="3"/>
  <c r="PF19" i="25" s="1"/>
  <c r="WW31" i="3"/>
  <c r="XA31" i="3" s="1"/>
  <c r="LB127" i="3"/>
  <c r="LB57" i="3"/>
  <c r="LB49" i="3"/>
  <c r="LB31" i="3"/>
  <c r="KY19" i="25" s="1"/>
  <c r="JI127" i="3"/>
  <c r="KW127" i="3"/>
  <c r="JI57" i="3"/>
  <c r="IS28" i="25" s="1"/>
  <c r="KW57" i="3"/>
  <c r="JI49" i="3"/>
  <c r="KV49" i="3" s="1"/>
  <c r="KW49" i="3"/>
  <c r="JI31" i="3"/>
  <c r="IS19" i="25" s="1"/>
  <c r="KW31" i="3"/>
  <c r="XJ49" i="3" l="1"/>
  <c r="XN49" i="3" s="1"/>
  <c r="XJ127" i="3"/>
  <c r="XN127" i="3" s="1"/>
  <c r="PF24" i="25"/>
  <c r="KV127" i="3"/>
  <c r="IS46" i="25"/>
  <c r="WV127" i="3"/>
  <c r="PF46" i="25"/>
  <c r="IS24" i="25"/>
  <c r="XJ57" i="3"/>
  <c r="XN57" i="3" s="1"/>
  <c r="KT19" i="25"/>
  <c r="XG19" i="25" s="1"/>
  <c r="XJ31" i="3"/>
  <c r="XN31" i="3" s="1"/>
  <c r="K88" i="24"/>
  <c r="KV57" i="3"/>
  <c r="WV57" i="3"/>
  <c r="KV31" i="3"/>
  <c r="WV31" i="3"/>
  <c r="WS19" i="25" s="1"/>
  <c r="XI49" i="3"/>
  <c r="LA31" i="3"/>
  <c r="KX19" i="25" s="1"/>
  <c r="LA57" i="3"/>
  <c r="LA49" i="3"/>
  <c r="LA127" i="3"/>
  <c r="XI57" i="3" l="1"/>
  <c r="XI127" i="3"/>
  <c r="KS19" i="25"/>
  <c r="XK19" i="25"/>
  <c r="XI31" i="3"/>
  <c r="XF19" i="25" s="1"/>
  <c r="WI14" i="3"/>
  <c r="WI15" i="3"/>
  <c r="WI17" i="3"/>
  <c r="WI18" i="3"/>
  <c r="WI19" i="3"/>
  <c r="WI20" i="3"/>
  <c r="WI21" i="3"/>
  <c r="WF12" i="25" s="1"/>
  <c r="WI22" i="3"/>
  <c r="WF13" i="25" s="1"/>
  <c r="WI23" i="3"/>
  <c r="WF14" i="25" s="1"/>
  <c r="WI28" i="3"/>
  <c r="WF17" i="25" s="1"/>
  <c r="WI30" i="3"/>
  <c r="WF18" i="25" s="1"/>
  <c r="WI35" i="3"/>
  <c r="WI36" i="3"/>
  <c r="WI37" i="3"/>
  <c r="WI38" i="3"/>
  <c r="WI39" i="3"/>
  <c r="WI40" i="3"/>
  <c r="WI41" i="3"/>
  <c r="WI42" i="3"/>
  <c r="WI43" i="3"/>
  <c r="WF22" i="25" s="1"/>
  <c r="WI45" i="3"/>
  <c r="WI46" i="3"/>
  <c r="WI47" i="3"/>
  <c r="WF24" i="25" s="1"/>
  <c r="WI50" i="3"/>
  <c r="WI51" i="3"/>
  <c r="WI52" i="3"/>
  <c r="WF26" i="25" s="1"/>
  <c r="WI53" i="3"/>
  <c r="WI54" i="3"/>
  <c r="WI55" i="3"/>
  <c r="WI59" i="3"/>
  <c r="WI62" i="3"/>
  <c r="WI63" i="3"/>
  <c r="WI64" i="3"/>
  <c r="WI65" i="3"/>
  <c r="WI66" i="3"/>
  <c r="WI68" i="3"/>
  <c r="WI70" i="3"/>
  <c r="WI71" i="3"/>
  <c r="WI73" i="3"/>
  <c r="WI77" i="3"/>
  <c r="WF30" i="25" s="1"/>
  <c r="WI80" i="3"/>
  <c r="WF31" i="25" s="1"/>
  <c r="WI82" i="3"/>
  <c r="WF32" i="25" s="1"/>
  <c r="WI83" i="3"/>
  <c r="WF33" i="25" s="1"/>
  <c r="WI84" i="3"/>
  <c r="WI85" i="3"/>
  <c r="WI86" i="3"/>
  <c r="WI87" i="3"/>
  <c r="WF35" i="25" s="1"/>
  <c r="WI88" i="3"/>
  <c r="WF36" i="25" s="1"/>
  <c r="WI89" i="3"/>
  <c r="WF37" i="25" s="1"/>
  <c r="WI92" i="3"/>
  <c r="WI93" i="3"/>
  <c r="WI94" i="3"/>
  <c r="WI95" i="3"/>
  <c r="WI96" i="3"/>
  <c r="WI97" i="3"/>
  <c r="WI100" i="3"/>
  <c r="WI101" i="3"/>
  <c r="WI103" i="3"/>
  <c r="WI107" i="3"/>
  <c r="WI108" i="3"/>
  <c r="WI112" i="3"/>
  <c r="WF42" i="25" s="1"/>
  <c r="WI113" i="3"/>
  <c r="WI114" i="3"/>
  <c r="WI115" i="3"/>
  <c r="WI116" i="3"/>
  <c r="WI117" i="3"/>
  <c r="WI118" i="3"/>
  <c r="WI120" i="3"/>
  <c r="WI121" i="3"/>
  <c r="WI122" i="3"/>
  <c r="WI123" i="3"/>
  <c r="WI129" i="3"/>
  <c r="WI130" i="3"/>
  <c r="WI131" i="3"/>
  <c r="OI14" i="3"/>
  <c r="OI15" i="3"/>
  <c r="OI17" i="3"/>
  <c r="OI18" i="3"/>
  <c r="OI19" i="3"/>
  <c r="OI20" i="3"/>
  <c r="OI21" i="3"/>
  <c r="PS12" i="25" s="1"/>
  <c r="OI22" i="3"/>
  <c r="PS13" i="25" s="1"/>
  <c r="OI23" i="3"/>
  <c r="PS14" i="25" s="1"/>
  <c r="OI28" i="3"/>
  <c r="PS17" i="25" s="1"/>
  <c r="OI30" i="3"/>
  <c r="PS18" i="25" s="1"/>
  <c r="OI35" i="3"/>
  <c r="OI36" i="3"/>
  <c r="OI37" i="3"/>
  <c r="OI38" i="3"/>
  <c r="OI39" i="3"/>
  <c r="OI40" i="3"/>
  <c r="OI41" i="3"/>
  <c r="OI42" i="3"/>
  <c r="OI43" i="3"/>
  <c r="PS22" i="25" s="1"/>
  <c r="OI45" i="3"/>
  <c r="OI46" i="3"/>
  <c r="OI47" i="3"/>
  <c r="PS24" i="25" s="1"/>
  <c r="OI50" i="3"/>
  <c r="OI51" i="3"/>
  <c r="OI52" i="3"/>
  <c r="PS26" i="25" s="1"/>
  <c r="OI53" i="3"/>
  <c r="OI54" i="3"/>
  <c r="OI55" i="3"/>
  <c r="OI59" i="3"/>
  <c r="OI62" i="3"/>
  <c r="OI63" i="3"/>
  <c r="OI64" i="3"/>
  <c r="OI65" i="3"/>
  <c r="OI66" i="3"/>
  <c r="OI68" i="3"/>
  <c r="OI70" i="3"/>
  <c r="OI71" i="3"/>
  <c r="OI73" i="3"/>
  <c r="OI77" i="3"/>
  <c r="PS30" i="25" s="1"/>
  <c r="OI80" i="3"/>
  <c r="PS31" i="25" s="1"/>
  <c r="OI82" i="3"/>
  <c r="PS32" i="25" s="1"/>
  <c r="OI83" i="3"/>
  <c r="PS33" i="25" s="1"/>
  <c r="OI84" i="3"/>
  <c r="OI85" i="3"/>
  <c r="OI86" i="3"/>
  <c r="OI87" i="3"/>
  <c r="PS35" i="25" s="1"/>
  <c r="OI88" i="3"/>
  <c r="PS36" i="25" s="1"/>
  <c r="OI89" i="3"/>
  <c r="PS37" i="25" s="1"/>
  <c r="OI92" i="3"/>
  <c r="OI93" i="3"/>
  <c r="OI94" i="3"/>
  <c r="OI95" i="3"/>
  <c r="OI96" i="3"/>
  <c r="OI97" i="3"/>
  <c r="OI100" i="3"/>
  <c r="OI101" i="3"/>
  <c r="OI103" i="3"/>
  <c r="OI107" i="3"/>
  <c r="OI108" i="3"/>
  <c r="OI112" i="3"/>
  <c r="PS42" i="25" s="1"/>
  <c r="OI113" i="3"/>
  <c r="OI114" i="3"/>
  <c r="OI115" i="3"/>
  <c r="OI116" i="3"/>
  <c r="OI117" i="3"/>
  <c r="OI118" i="3"/>
  <c r="OI120" i="3"/>
  <c r="OI121" i="3"/>
  <c r="OI122" i="3"/>
  <c r="OI123" i="3"/>
  <c r="OI129" i="3"/>
  <c r="OI130" i="3"/>
  <c r="OI131" i="3"/>
  <c r="II14" i="3"/>
  <c r="II15" i="3"/>
  <c r="II17" i="3"/>
  <c r="II18" i="3"/>
  <c r="II19" i="3"/>
  <c r="II20" i="3"/>
  <c r="II21" i="3"/>
  <c r="HS12" i="25" s="1"/>
  <c r="II22" i="3"/>
  <c r="HS13" i="25" s="1"/>
  <c r="II23" i="3"/>
  <c r="HS14" i="25" s="1"/>
  <c r="II28" i="3"/>
  <c r="HS17" i="25" s="1"/>
  <c r="II30" i="3"/>
  <c r="HS18" i="25" s="1"/>
  <c r="II35" i="3"/>
  <c r="II36" i="3"/>
  <c r="II37" i="3"/>
  <c r="II38" i="3"/>
  <c r="II39" i="3"/>
  <c r="II40" i="3"/>
  <c r="II41" i="3"/>
  <c r="II42" i="3"/>
  <c r="II43" i="3"/>
  <c r="HS22" i="25" s="1"/>
  <c r="II45" i="3"/>
  <c r="II46" i="3"/>
  <c r="II47" i="3"/>
  <c r="HS24" i="25" s="1"/>
  <c r="II50" i="3"/>
  <c r="II51" i="3"/>
  <c r="II52" i="3"/>
  <c r="HS26" i="25" s="1"/>
  <c r="II53" i="3"/>
  <c r="II54" i="3"/>
  <c r="II55" i="3"/>
  <c r="II59" i="3"/>
  <c r="II62" i="3"/>
  <c r="II63" i="3"/>
  <c r="II64" i="3"/>
  <c r="II65" i="3"/>
  <c r="II66" i="3"/>
  <c r="II68" i="3"/>
  <c r="II70" i="3"/>
  <c r="II71" i="3"/>
  <c r="II73" i="3"/>
  <c r="II77" i="3"/>
  <c r="HS30" i="25" s="1"/>
  <c r="II80" i="3"/>
  <c r="HS31" i="25" s="1"/>
  <c r="II82" i="3"/>
  <c r="HS32" i="25" s="1"/>
  <c r="II83" i="3"/>
  <c r="HS33" i="25" s="1"/>
  <c r="II84" i="3"/>
  <c r="II85" i="3"/>
  <c r="II86" i="3"/>
  <c r="II87" i="3"/>
  <c r="HS35" i="25" s="1"/>
  <c r="II88" i="3"/>
  <c r="HS36" i="25" s="1"/>
  <c r="II89" i="3"/>
  <c r="HS37" i="25" s="1"/>
  <c r="II92" i="3"/>
  <c r="II93" i="3"/>
  <c r="II94" i="3"/>
  <c r="II95" i="3"/>
  <c r="II96" i="3"/>
  <c r="II97" i="3"/>
  <c r="II100" i="3"/>
  <c r="II101" i="3"/>
  <c r="II103" i="3"/>
  <c r="II107" i="3"/>
  <c r="II108" i="3"/>
  <c r="II112" i="3"/>
  <c r="HS42" i="25" s="1"/>
  <c r="II113" i="3"/>
  <c r="II114" i="3"/>
  <c r="II115" i="3"/>
  <c r="II116" i="3"/>
  <c r="II117" i="3"/>
  <c r="II118" i="3"/>
  <c r="II120" i="3"/>
  <c r="II121" i="3"/>
  <c r="II122" i="3"/>
  <c r="II123" i="3"/>
  <c r="II129" i="3"/>
  <c r="II130" i="3"/>
  <c r="II131" i="3"/>
  <c r="GV14" i="3"/>
  <c r="GV15" i="3"/>
  <c r="GV17" i="3"/>
  <c r="GV18" i="3"/>
  <c r="GV19" i="3"/>
  <c r="GV20" i="3"/>
  <c r="GV21" i="3"/>
  <c r="GS12" i="25" s="1"/>
  <c r="GV22" i="3"/>
  <c r="GS13" i="25" s="1"/>
  <c r="GV23" i="3"/>
  <c r="GS14" i="25" s="1"/>
  <c r="GV28" i="3"/>
  <c r="GS17" i="25" s="1"/>
  <c r="GV30" i="3"/>
  <c r="GS18" i="25" s="1"/>
  <c r="GV35" i="3"/>
  <c r="GV36" i="3"/>
  <c r="GV37" i="3"/>
  <c r="GV38" i="3"/>
  <c r="GV39" i="3"/>
  <c r="GV40" i="3"/>
  <c r="GV41" i="3"/>
  <c r="GV42" i="3"/>
  <c r="GV43" i="3"/>
  <c r="GS22" i="25" s="1"/>
  <c r="GV45" i="3"/>
  <c r="GV46" i="3"/>
  <c r="GV47" i="3"/>
  <c r="GS24" i="25" s="1"/>
  <c r="GV50" i="3"/>
  <c r="GV51" i="3"/>
  <c r="GV52" i="3"/>
  <c r="GS26" i="25" s="1"/>
  <c r="GV53" i="3"/>
  <c r="GV54" i="3"/>
  <c r="GV55" i="3"/>
  <c r="GV59" i="3"/>
  <c r="GV62" i="3"/>
  <c r="GV63" i="3"/>
  <c r="GV64" i="3"/>
  <c r="GV65" i="3"/>
  <c r="GV66" i="3"/>
  <c r="GV68" i="3"/>
  <c r="GV70" i="3"/>
  <c r="GV71" i="3"/>
  <c r="GV73" i="3"/>
  <c r="GV77" i="3"/>
  <c r="GS30" i="25" s="1"/>
  <c r="GV80" i="3"/>
  <c r="GS31" i="25" s="1"/>
  <c r="GV82" i="3"/>
  <c r="GS32" i="25" s="1"/>
  <c r="GV83" i="3"/>
  <c r="GS33" i="25" s="1"/>
  <c r="GV84" i="3"/>
  <c r="GV85" i="3"/>
  <c r="GV86" i="3"/>
  <c r="GV87" i="3"/>
  <c r="GS35" i="25" s="1"/>
  <c r="GV88" i="3"/>
  <c r="GS36" i="25" s="1"/>
  <c r="GV89" i="3"/>
  <c r="GS37" i="25" s="1"/>
  <c r="GV92" i="3"/>
  <c r="GV93" i="3"/>
  <c r="GV94" i="3"/>
  <c r="GV95" i="3"/>
  <c r="GV96" i="3"/>
  <c r="GV97" i="3"/>
  <c r="GV100" i="3"/>
  <c r="GV101" i="3"/>
  <c r="GV103" i="3"/>
  <c r="GV107" i="3"/>
  <c r="GV108" i="3"/>
  <c r="GV112" i="3"/>
  <c r="GS42" i="25" s="1"/>
  <c r="GV113" i="3"/>
  <c r="GV114" i="3"/>
  <c r="GV115" i="3"/>
  <c r="GV116" i="3"/>
  <c r="GV117" i="3"/>
  <c r="GV118" i="3"/>
  <c r="GV120" i="3"/>
  <c r="GV121" i="3"/>
  <c r="GV122" i="3"/>
  <c r="GV123" i="3"/>
  <c r="GV129" i="3"/>
  <c r="GV130" i="3"/>
  <c r="GV131" i="3"/>
  <c r="QI14" i="3"/>
  <c r="QI15" i="3"/>
  <c r="QI17" i="3"/>
  <c r="QI18" i="3"/>
  <c r="QI19" i="3"/>
  <c r="QI20" i="3"/>
  <c r="QI21" i="3"/>
  <c r="QF12" i="25" s="1"/>
  <c r="QI22" i="3"/>
  <c r="QF13" i="25" s="1"/>
  <c r="QI23" i="3"/>
  <c r="QF14" i="25" s="1"/>
  <c r="QI28" i="3"/>
  <c r="QF17" i="25" s="1"/>
  <c r="QI30" i="3"/>
  <c r="QF18" i="25" s="1"/>
  <c r="QI35" i="3"/>
  <c r="QI36" i="3"/>
  <c r="QI37" i="3"/>
  <c r="QI38" i="3"/>
  <c r="QI39" i="3"/>
  <c r="QI40" i="3"/>
  <c r="QI41" i="3"/>
  <c r="QI42" i="3"/>
  <c r="QI43" i="3"/>
  <c r="QF22" i="25" s="1"/>
  <c r="QI45" i="3"/>
  <c r="QI46" i="3"/>
  <c r="QI47" i="3"/>
  <c r="QF24" i="25" s="1"/>
  <c r="QI50" i="3"/>
  <c r="QI51" i="3"/>
  <c r="QI52" i="3"/>
  <c r="QF26" i="25" s="1"/>
  <c r="QI53" i="3"/>
  <c r="QI54" i="3"/>
  <c r="QI55" i="3"/>
  <c r="QI59" i="3"/>
  <c r="QI62" i="3"/>
  <c r="QI63" i="3"/>
  <c r="QI64" i="3"/>
  <c r="QI65" i="3"/>
  <c r="QI66" i="3"/>
  <c r="QI68" i="3"/>
  <c r="QI70" i="3"/>
  <c r="QI71" i="3"/>
  <c r="QI73" i="3"/>
  <c r="QI77" i="3"/>
  <c r="QF30" i="25" s="1"/>
  <c r="QI80" i="3"/>
  <c r="QF31" i="25" s="1"/>
  <c r="QI82" i="3"/>
  <c r="QF32" i="25" s="1"/>
  <c r="QI83" i="3"/>
  <c r="QF33" i="25" s="1"/>
  <c r="QI84" i="3"/>
  <c r="QI85" i="3"/>
  <c r="QI86" i="3"/>
  <c r="QI87" i="3"/>
  <c r="QF35" i="25" s="1"/>
  <c r="QI88" i="3"/>
  <c r="QF36" i="25" s="1"/>
  <c r="QI89" i="3"/>
  <c r="QF37" i="25" s="1"/>
  <c r="QI92" i="3"/>
  <c r="QI93" i="3"/>
  <c r="QI94" i="3"/>
  <c r="QI95" i="3"/>
  <c r="QI96" i="3"/>
  <c r="QI97" i="3"/>
  <c r="QI100" i="3"/>
  <c r="QI101" i="3"/>
  <c r="QI103" i="3"/>
  <c r="QI107" i="3"/>
  <c r="QI108" i="3"/>
  <c r="QI112" i="3"/>
  <c r="QF42" i="25" s="1"/>
  <c r="QI113" i="3"/>
  <c r="QI114" i="3"/>
  <c r="QI115" i="3"/>
  <c r="QI116" i="3"/>
  <c r="QI117" i="3"/>
  <c r="QI118" i="3"/>
  <c r="QI120" i="3"/>
  <c r="QI121" i="3"/>
  <c r="QI122" i="3"/>
  <c r="QI123" i="3"/>
  <c r="QI129" i="3"/>
  <c r="QI130" i="3"/>
  <c r="QI131" i="3"/>
  <c r="QV14" i="3"/>
  <c r="QV15" i="3"/>
  <c r="QV17" i="3"/>
  <c r="QV18" i="3"/>
  <c r="QV19" i="3"/>
  <c r="QV20" i="3"/>
  <c r="QV21" i="3"/>
  <c r="QS12" i="25" s="1"/>
  <c r="QV22" i="3"/>
  <c r="QS13" i="25" s="1"/>
  <c r="QV23" i="3"/>
  <c r="QS14" i="25" s="1"/>
  <c r="QV28" i="3"/>
  <c r="QS17" i="25" s="1"/>
  <c r="QV30" i="3"/>
  <c r="QS18" i="25" s="1"/>
  <c r="QV35" i="3"/>
  <c r="QV36" i="3"/>
  <c r="QV37" i="3"/>
  <c r="QV38" i="3"/>
  <c r="QV39" i="3"/>
  <c r="QV40" i="3"/>
  <c r="QV41" i="3"/>
  <c r="QV42" i="3"/>
  <c r="QV43" i="3"/>
  <c r="QS22" i="25" s="1"/>
  <c r="QV45" i="3"/>
  <c r="QV46" i="3"/>
  <c r="QV47" i="3"/>
  <c r="QS24" i="25" s="1"/>
  <c r="QV50" i="3"/>
  <c r="QV51" i="3"/>
  <c r="QV52" i="3"/>
  <c r="QS26" i="25" s="1"/>
  <c r="QV53" i="3"/>
  <c r="QV54" i="3"/>
  <c r="QV55" i="3"/>
  <c r="QV59" i="3"/>
  <c r="QV62" i="3"/>
  <c r="QV63" i="3"/>
  <c r="QV64" i="3"/>
  <c r="QV65" i="3"/>
  <c r="QV66" i="3"/>
  <c r="QV68" i="3"/>
  <c r="QV70" i="3"/>
  <c r="QV71" i="3"/>
  <c r="QV73" i="3"/>
  <c r="QV77" i="3"/>
  <c r="QS30" i="25" s="1"/>
  <c r="QV80" i="3"/>
  <c r="QS31" i="25" s="1"/>
  <c r="QV82" i="3"/>
  <c r="QS32" i="25" s="1"/>
  <c r="QV83" i="3"/>
  <c r="QS33" i="25" s="1"/>
  <c r="QV84" i="3"/>
  <c r="QV85" i="3"/>
  <c r="QV86" i="3"/>
  <c r="QV87" i="3"/>
  <c r="QS35" i="25" s="1"/>
  <c r="QV88" i="3"/>
  <c r="QS36" i="25" s="1"/>
  <c r="QV89" i="3"/>
  <c r="QS37" i="25" s="1"/>
  <c r="QV92" i="3"/>
  <c r="QV93" i="3"/>
  <c r="QV94" i="3"/>
  <c r="QV95" i="3"/>
  <c r="QV96" i="3"/>
  <c r="QV97" i="3"/>
  <c r="QV100" i="3"/>
  <c r="QV101" i="3"/>
  <c r="QV103" i="3"/>
  <c r="QV107" i="3"/>
  <c r="QV108" i="3"/>
  <c r="QV112" i="3"/>
  <c r="QS42" i="25" s="1"/>
  <c r="QV113" i="3"/>
  <c r="QV114" i="3"/>
  <c r="QV115" i="3"/>
  <c r="QV116" i="3"/>
  <c r="QV117" i="3"/>
  <c r="QV118" i="3"/>
  <c r="QV120" i="3"/>
  <c r="QV121" i="3"/>
  <c r="QV122" i="3"/>
  <c r="QV123" i="3"/>
  <c r="QV129" i="3"/>
  <c r="QV130" i="3"/>
  <c r="QV131" i="3"/>
  <c r="VI14" i="3"/>
  <c r="VI15" i="3"/>
  <c r="VI17" i="3"/>
  <c r="VI18" i="3"/>
  <c r="VI19" i="3"/>
  <c r="VI20" i="3"/>
  <c r="VI21" i="3"/>
  <c r="VS12" i="25" s="1"/>
  <c r="WX21" i="3"/>
  <c r="XB21" i="3" s="1"/>
  <c r="VI22" i="3"/>
  <c r="VS13" i="25" s="1"/>
  <c r="VI23" i="3"/>
  <c r="VS14" i="25" s="1"/>
  <c r="VI28" i="3"/>
  <c r="VS17" i="25" s="1"/>
  <c r="VI30" i="3"/>
  <c r="VS18" i="25" s="1"/>
  <c r="VI35" i="3"/>
  <c r="VI36" i="3"/>
  <c r="VI37" i="3"/>
  <c r="VI38" i="3"/>
  <c r="VI39" i="3"/>
  <c r="VI40" i="3"/>
  <c r="VI41" i="3"/>
  <c r="VI42" i="3"/>
  <c r="VI43" i="3"/>
  <c r="VS22" i="25" s="1"/>
  <c r="VI45" i="3"/>
  <c r="VI46" i="3"/>
  <c r="VI47" i="3"/>
  <c r="VS24" i="25" s="1"/>
  <c r="VI50" i="3"/>
  <c r="VI51" i="3"/>
  <c r="VI52" i="3"/>
  <c r="VS26" i="25" s="1"/>
  <c r="VI53" i="3"/>
  <c r="VI54" i="3"/>
  <c r="VI59" i="3"/>
  <c r="VI62" i="3"/>
  <c r="VI63" i="3"/>
  <c r="VI64" i="3"/>
  <c r="VI65" i="3"/>
  <c r="VI66" i="3"/>
  <c r="VI68" i="3"/>
  <c r="VI70" i="3"/>
  <c r="VI71" i="3"/>
  <c r="VI73" i="3"/>
  <c r="VI77" i="3"/>
  <c r="VS30" i="25" s="1"/>
  <c r="VI80" i="3"/>
  <c r="VS31" i="25" s="1"/>
  <c r="VI82" i="3"/>
  <c r="VS32" i="25" s="1"/>
  <c r="VI83" i="3"/>
  <c r="VS33" i="25" s="1"/>
  <c r="VI84" i="3"/>
  <c r="VI85" i="3"/>
  <c r="VI86" i="3"/>
  <c r="VI87" i="3"/>
  <c r="VS35" i="25" s="1"/>
  <c r="VI88" i="3"/>
  <c r="VS36" i="25" s="1"/>
  <c r="VI89" i="3"/>
  <c r="VS37" i="25" s="1"/>
  <c r="VI92" i="3"/>
  <c r="VI93" i="3"/>
  <c r="VI94" i="3"/>
  <c r="VI95" i="3"/>
  <c r="VI96" i="3"/>
  <c r="VI97" i="3"/>
  <c r="VI100" i="3"/>
  <c r="VI101" i="3"/>
  <c r="VI103" i="3"/>
  <c r="VI107" i="3"/>
  <c r="VI108" i="3"/>
  <c r="WZ108" i="3"/>
  <c r="VI112" i="3"/>
  <c r="VS42" i="25" s="1"/>
  <c r="VI113" i="3"/>
  <c r="VI114" i="3"/>
  <c r="VI115" i="3"/>
  <c r="VI116" i="3"/>
  <c r="VI117" i="3"/>
  <c r="VI118" i="3"/>
  <c r="VI120" i="3"/>
  <c r="VI121" i="3"/>
  <c r="VI122" i="3"/>
  <c r="VI123" i="3"/>
  <c r="WZ123" i="3"/>
  <c r="VI129" i="3"/>
  <c r="VI130" i="3"/>
  <c r="VI131" i="3"/>
  <c r="UI14" i="3"/>
  <c r="UI15" i="3"/>
  <c r="UI17" i="3"/>
  <c r="UI18" i="3"/>
  <c r="UI19" i="3"/>
  <c r="UI20" i="3"/>
  <c r="UI21" i="3"/>
  <c r="US12" i="25" s="1"/>
  <c r="UI22" i="3"/>
  <c r="US13" i="25" s="1"/>
  <c r="UI23" i="3"/>
  <c r="US14" i="25" s="1"/>
  <c r="UI28" i="3"/>
  <c r="US17" i="25" s="1"/>
  <c r="UI30" i="3"/>
  <c r="US18" i="25" s="1"/>
  <c r="UI35" i="3"/>
  <c r="UI36" i="3"/>
  <c r="UI37" i="3"/>
  <c r="UI38" i="3"/>
  <c r="UI39" i="3"/>
  <c r="UI40" i="3"/>
  <c r="UI41" i="3"/>
  <c r="UI42" i="3"/>
  <c r="UI43" i="3"/>
  <c r="US22" i="25" s="1"/>
  <c r="UI45" i="3"/>
  <c r="UI46" i="3"/>
  <c r="UI47" i="3"/>
  <c r="US24" i="25" s="1"/>
  <c r="UI50" i="3"/>
  <c r="UI51" i="3"/>
  <c r="UI52" i="3"/>
  <c r="US26" i="25" s="1"/>
  <c r="UI53" i="3"/>
  <c r="UI54" i="3"/>
  <c r="UI55" i="3"/>
  <c r="UI59" i="3"/>
  <c r="UI62" i="3"/>
  <c r="UI63" i="3"/>
  <c r="UI64" i="3"/>
  <c r="UI65" i="3"/>
  <c r="UI66" i="3"/>
  <c r="UI68" i="3"/>
  <c r="UI70" i="3"/>
  <c r="UI71" i="3"/>
  <c r="UI73" i="3"/>
  <c r="UI77" i="3"/>
  <c r="US30" i="25" s="1"/>
  <c r="UI80" i="3"/>
  <c r="US31" i="25" s="1"/>
  <c r="UI82" i="3"/>
  <c r="US32" i="25" s="1"/>
  <c r="UI83" i="3"/>
  <c r="US33" i="25" s="1"/>
  <c r="UI84" i="3"/>
  <c r="UI85" i="3"/>
  <c r="UI86" i="3"/>
  <c r="UI87" i="3"/>
  <c r="US35" i="25" s="1"/>
  <c r="UI88" i="3"/>
  <c r="US36" i="25" s="1"/>
  <c r="UI89" i="3"/>
  <c r="US37" i="25" s="1"/>
  <c r="UI92" i="3"/>
  <c r="UI93" i="3"/>
  <c r="UI94" i="3"/>
  <c r="UI95" i="3"/>
  <c r="UI96" i="3"/>
  <c r="UI97" i="3"/>
  <c r="UI100" i="3"/>
  <c r="UI101" i="3"/>
  <c r="UI103" i="3"/>
  <c r="UI107" i="3"/>
  <c r="UI108" i="3"/>
  <c r="UI112" i="3"/>
  <c r="US42" i="25" s="1"/>
  <c r="UI113" i="3"/>
  <c r="UI114" i="3"/>
  <c r="UI115" i="3"/>
  <c r="UI116" i="3"/>
  <c r="UI117" i="3"/>
  <c r="UI118" i="3"/>
  <c r="UI120" i="3"/>
  <c r="UI121" i="3"/>
  <c r="UI122" i="3"/>
  <c r="UI123" i="3"/>
  <c r="UI129" i="3"/>
  <c r="UI130" i="3"/>
  <c r="UI131" i="3"/>
  <c r="NV14" i="3"/>
  <c r="NV15" i="3"/>
  <c r="NV17" i="3"/>
  <c r="NV18" i="3"/>
  <c r="NV19" i="3"/>
  <c r="NV20" i="3"/>
  <c r="NV21" i="3"/>
  <c r="NF12" i="25" s="1"/>
  <c r="WY21" i="3"/>
  <c r="NV22" i="3"/>
  <c r="NF13" i="25" s="1"/>
  <c r="WY22" i="3"/>
  <c r="NV23" i="3"/>
  <c r="NF14" i="25" s="1"/>
  <c r="WY23" i="3"/>
  <c r="NV28" i="3"/>
  <c r="NF17" i="25" s="1"/>
  <c r="WY28" i="3"/>
  <c r="NV30" i="3"/>
  <c r="NF18" i="25" s="1"/>
  <c r="NV35" i="3"/>
  <c r="NV36" i="3"/>
  <c r="NV37" i="3"/>
  <c r="NV38" i="3"/>
  <c r="NV39" i="3"/>
  <c r="NV40" i="3"/>
  <c r="NV41" i="3"/>
  <c r="NV42" i="3"/>
  <c r="NV43" i="3"/>
  <c r="NF22" i="25" s="1"/>
  <c r="NV45" i="3"/>
  <c r="NV46" i="3"/>
  <c r="NV47" i="3"/>
  <c r="NF24" i="25" s="1"/>
  <c r="NV50" i="3"/>
  <c r="NV51" i="3"/>
  <c r="NV52" i="3"/>
  <c r="NF26" i="25" s="1"/>
  <c r="NV53" i="3"/>
  <c r="NV54" i="3"/>
  <c r="NV55" i="3"/>
  <c r="WY55" i="3"/>
  <c r="NV59" i="3"/>
  <c r="NV62" i="3"/>
  <c r="NV63" i="3"/>
  <c r="NV64" i="3"/>
  <c r="NV65" i="3"/>
  <c r="NV66" i="3"/>
  <c r="NV68" i="3"/>
  <c r="WY68" i="3"/>
  <c r="NV70" i="3"/>
  <c r="NV71" i="3"/>
  <c r="NV73" i="3"/>
  <c r="WY73" i="3"/>
  <c r="NV77" i="3"/>
  <c r="NF30" i="25" s="1"/>
  <c r="NV80" i="3"/>
  <c r="NF31" i="25" s="1"/>
  <c r="NV82" i="3"/>
  <c r="NF32" i="25" s="1"/>
  <c r="NV83" i="3"/>
  <c r="NF33" i="25" s="1"/>
  <c r="NV84" i="3"/>
  <c r="NV85" i="3"/>
  <c r="NV86" i="3"/>
  <c r="NV87" i="3"/>
  <c r="NF35" i="25" s="1"/>
  <c r="WY87" i="3"/>
  <c r="NV88" i="3"/>
  <c r="NF36" i="25" s="1"/>
  <c r="WY88" i="3"/>
  <c r="NV89" i="3"/>
  <c r="NF37" i="25" s="1"/>
  <c r="WY89" i="3"/>
  <c r="NV92" i="3"/>
  <c r="WY92" i="3"/>
  <c r="NV93" i="3"/>
  <c r="WY93" i="3"/>
  <c r="NV94" i="3"/>
  <c r="WY94" i="3"/>
  <c r="NV95" i="3"/>
  <c r="WY95" i="3"/>
  <c r="NV96" i="3"/>
  <c r="WY96" i="3"/>
  <c r="NV97" i="3"/>
  <c r="WY97" i="3"/>
  <c r="NV100" i="3"/>
  <c r="WY100" i="3"/>
  <c r="NV101" i="3"/>
  <c r="WY101" i="3"/>
  <c r="NV103" i="3"/>
  <c r="NV107" i="3"/>
  <c r="WY107" i="3"/>
  <c r="NV108" i="3"/>
  <c r="WY108" i="3"/>
  <c r="NV112" i="3"/>
  <c r="NF42" i="25" s="1"/>
  <c r="NV113" i="3"/>
  <c r="NV114" i="3"/>
  <c r="NV115" i="3"/>
  <c r="NV116" i="3"/>
  <c r="NV117" i="3"/>
  <c r="NV118" i="3"/>
  <c r="NV120" i="3"/>
  <c r="NV121" i="3"/>
  <c r="NV122" i="3"/>
  <c r="NV123" i="3"/>
  <c r="WY123" i="3"/>
  <c r="NV129" i="3"/>
  <c r="NV130" i="3"/>
  <c r="NV131" i="3"/>
  <c r="DY14" i="3"/>
  <c r="DZ14" i="3"/>
  <c r="DY15" i="3"/>
  <c r="DZ15" i="3"/>
  <c r="DY17" i="3"/>
  <c r="DZ17" i="3"/>
  <c r="DY18" i="3"/>
  <c r="DZ18" i="3"/>
  <c r="DY19" i="3"/>
  <c r="DZ19" i="3"/>
  <c r="DY20" i="3"/>
  <c r="DZ20" i="3"/>
  <c r="DY21" i="3"/>
  <c r="DZ21" i="3"/>
  <c r="DY22" i="3"/>
  <c r="DZ22" i="3"/>
  <c r="DX23" i="3"/>
  <c r="EB23" i="3" s="1"/>
  <c r="DY23" i="3"/>
  <c r="DZ23" i="3"/>
  <c r="DY28" i="3"/>
  <c r="DZ28" i="3"/>
  <c r="DY30" i="3"/>
  <c r="DZ30" i="3"/>
  <c r="DX35" i="3"/>
  <c r="EB35" i="3" s="1"/>
  <c r="DY35" i="3"/>
  <c r="DZ35" i="3"/>
  <c r="DX36" i="3"/>
  <c r="EB36" i="3" s="1"/>
  <c r="DY36" i="3"/>
  <c r="DZ36" i="3"/>
  <c r="DY37" i="3"/>
  <c r="DZ37" i="3"/>
  <c r="DY38" i="3"/>
  <c r="DZ38" i="3"/>
  <c r="DY39" i="3"/>
  <c r="DZ39" i="3"/>
  <c r="DY40" i="3"/>
  <c r="DZ40" i="3"/>
  <c r="DY41" i="3"/>
  <c r="DZ41" i="3"/>
  <c r="DY42" i="3"/>
  <c r="DZ42" i="3"/>
  <c r="DY43" i="3"/>
  <c r="DZ43" i="3"/>
  <c r="DY45" i="3"/>
  <c r="DZ45" i="3"/>
  <c r="DY46" i="3"/>
  <c r="DZ46" i="3"/>
  <c r="DY47" i="3"/>
  <c r="DZ47" i="3"/>
  <c r="DY50" i="3"/>
  <c r="DZ50" i="3"/>
  <c r="DY51" i="3"/>
  <c r="DZ51" i="3"/>
  <c r="DX52" i="3"/>
  <c r="EB52" i="3" s="1"/>
  <c r="DY52" i="3"/>
  <c r="DZ52" i="3"/>
  <c r="DY53" i="3"/>
  <c r="DZ53" i="3"/>
  <c r="DY54" i="3"/>
  <c r="DZ54" i="3"/>
  <c r="DX55" i="3"/>
  <c r="EB55" i="3" s="1"/>
  <c r="DY55" i="3"/>
  <c r="DZ55" i="3"/>
  <c r="DX59" i="3"/>
  <c r="EB59" i="3" s="1"/>
  <c r="DY59" i="3"/>
  <c r="DZ59" i="3"/>
  <c r="DY62" i="3"/>
  <c r="DZ62" i="3"/>
  <c r="DY63" i="3"/>
  <c r="DZ63" i="3"/>
  <c r="DY64" i="3"/>
  <c r="DZ64" i="3"/>
  <c r="DX65" i="3"/>
  <c r="EB65" i="3" s="1"/>
  <c r="DY65" i="3"/>
  <c r="DZ65" i="3"/>
  <c r="DY66" i="3"/>
  <c r="DZ66" i="3"/>
  <c r="DY68" i="3"/>
  <c r="DZ68" i="3"/>
  <c r="DY70" i="3"/>
  <c r="DZ70" i="3"/>
  <c r="DY71" i="3"/>
  <c r="DZ71" i="3"/>
  <c r="DY73" i="3"/>
  <c r="DZ73" i="3"/>
  <c r="DX77" i="3"/>
  <c r="EB77" i="3" s="1"/>
  <c r="DY77" i="3"/>
  <c r="DZ77" i="3"/>
  <c r="DY80" i="3"/>
  <c r="DZ80" i="3"/>
  <c r="DY82" i="3"/>
  <c r="DZ82" i="3"/>
  <c r="DY83" i="3"/>
  <c r="DZ83" i="3"/>
  <c r="DY84" i="3"/>
  <c r="DZ84" i="3"/>
  <c r="DY85" i="3"/>
  <c r="DZ85" i="3"/>
  <c r="DY86" i="3"/>
  <c r="DZ86" i="3"/>
  <c r="DY87" i="3"/>
  <c r="DZ87" i="3"/>
  <c r="DY88" i="3"/>
  <c r="DZ88" i="3"/>
  <c r="DY89" i="3"/>
  <c r="DZ89" i="3"/>
  <c r="DY92" i="3"/>
  <c r="DZ92" i="3"/>
  <c r="DY93" i="3"/>
  <c r="DZ93" i="3"/>
  <c r="DX94" i="3"/>
  <c r="EB94" i="3" s="1"/>
  <c r="DY94" i="3"/>
  <c r="DZ94" i="3"/>
  <c r="DY95" i="3"/>
  <c r="DZ95" i="3"/>
  <c r="DY96" i="3"/>
  <c r="DZ96" i="3"/>
  <c r="DY97" i="3"/>
  <c r="DZ97" i="3"/>
  <c r="DY100" i="3"/>
  <c r="DZ100" i="3"/>
  <c r="DY101" i="3"/>
  <c r="DZ101" i="3"/>
  <c r="DY103" i="3"/>
  <c r="DZ103" i="3"/>
  <c r="DY107" i="3"/>
  <c r="DZ107" i="3"/>
  <c r="DY108" i="3"/>
  <c r="DZ108" i="3"/>
  <c r="DX112" i="3"/>
  <c r="EB112" i="3" s="1"/>
  <c r="DY112" i="3"/>
  <c r="DZ112" i="3"/>
  <c r="DY113" i="3"/>
  <c r="DZ113" i="3"/>
  <c r="DY114" i="3"/>
  <c r="DZ114" i="3"/>
  <c r="DX115" i="3"/>
  <c r="EB115" i="3" s="1"/>
  <c r="DY115" i="3"/>
  <c r="DZ115" i="3"/>
  <c r="DY116" i="3"/>
  <c r="DZ116" i="3"/>
  <c r="DY117" i="3"/>
  <c r="DZ117" i="3"/>
  <c r="DY118" i="3"/>
  <c r="DZ118" i="3"/>
  <c r="DY120" i="3"/>
  <c r="DZ120" i="3"/>
  <c r="DY121" i="3"/>
  <c r="DZ121" i="3"/>
  <c r="DY122" i="3"/>
  <c r="DZ122" i="3"/>
  <c r="DY123" i="3"/>
  <c r="DZ123" i="3"/>
  <c r="DX129" i="3"/>
  <c r="EB129" i="3" s="1"/>
  <c r="DY129" i="3"/>
  <c r="DZ129" i="3"/>
  <c r="DY130" i="3"/>
  <c r="DZ130" i="3"/>
  <c r="DY131" i="3"/>
  <c r="DZ131" i="3"/>
  <c r="WY20" i="3"/>
  <c r="WZ28" i="3"/>
  <c r="WY36" i="3"/>
  <c r="WZ37" i="3"/>
  <c r="WY54" i="3"/>
  <c r="WZ55" i="3"/>
  <c r="WZ77" i="3"/>
  <c r="WY86" i="3"/>
  <c r="WZ89" i="3"/>
  <c r="WY122" i="3"/>
  <c r="PI14" i="3"/>
  <c r="PI15" i="3"/>
  <c r="PI17" i="3"/>
  <c r="PI18" i="3"/>
  <c r="PI19" i="3"/>
  <c r="PI20" i="3"/>
  <c r="PI21" i="3"/>
  <c r="OF12" i="25" s="1"/>
  <c r="PI22" i="3"/>
  <c r="OF13" i="25" s="1"/>
  <c r="PI23" i="3"/>
  <c r="OF14" i="25" s="1"/>
  <c r="PI28" i="3"/>
  <c r="OF17" i="25" s="1"/>
  <c r="PI30" i="3"/>
  <c r="OF18" i="25" s="1"/>
  <c r="PI35" i="3"/>
  <c r="PI36" i="3"/>
  <c r="PI37" i="3"/>
  <c r="PI38" i="3"/>
  <c r="PI39" i="3"/>
  <c r="PI40" i="3"/>
  <c r="PI41" i="3"/>
  <c r="PI42" i="3"/>
  <c r="PI43" i="3"/>
  <c r="OF22" i="25" s="1"/>
  <c r="PI45" i="3"/>
  <c r="PI46" i="3"/>
  <c r="PI47" i="3"/>
  <c r="OF24" i="25" s="1"/>
  <c r="PI50" i="3"/>
  <c r="PI51" i="3"/>
  <c r="PI52" i="3"/>
  <c r="OF26" i="25" s="1"/>
  <c r="PI53" i="3"/>
  <c r="PI54" i="3"/>
  <c r="PI55" i="3"/>
  <c r="PI59" i="3"/>
  <c r="PI62" i="3"/>
  <c r="PI63" i="3"/>
  <c r="PI64" i="3"/>
  <c r="PI65" i="3"/>
  <c r="PI66" i="3"/>
  <c r="PI68" i="3"/>
  <c r="PI70" i="3"/>
  <c r="PI71" i="3"/>
  <c r="PI73" i="3"/>
  <c r="PI77" i="3"/>
  <c r="OF30" i="25" s="1"/>
  <c r="PI80" i="3"/>
  <c r="OF31" i="25" s="1"/>
  <c r="PI82" i="3"/>
  <c r="OF32" i="25" s="1"/>
  <c r="PI83" i="3"/>
  <c r="OF33" i="25" s="1"/>
  <c r="PI84" i="3"/>
  <c r="PI85" i="3"/>
  <c r="PI86" i="3"/>
  <c r="PI87" i="3"/>
  <c r="OF35" i="25" s="1"/>
  <c r="PI88" i="3"/>
  <c r="OF36" i="25" s="1"/>
  <c r="PI89" i="3"/>
  <c r="OF37" i="25" s="1"/>
  <c r="PI92" i="3"/>
  <c r="PI93" i="3"/>
  <c r="PI94" i="3"/>
  <c r="PI95" i="3"/>
  <c r="PI96" i="3"/>
  <c r="PI97" i="3"/>
  <c r="PI100" i="3"/>
  <c r="PI101" i="3"/>
  <c r="PI103" i="3"/>
  <c r="PI107" i="3"/>
  <c r="PI108" i="3"/>
  <c r="PI112" i="3"/>
  <c r="OF42" i="25" s="1"/>
  <c r="PI113" i="3"/>
  <c r="PI114" i="3"/>
  <c r="PI115" i="3"/>
  <c r="PI116" i="3"/>
  <c r="PI117" i="3"/>
  <c r="PI118" i="3"/>
  <c r="PI120" i="3"/>
  <c r="PI121" i="3"/>
  <c r="PI122" i="3"/>
  <c r="PI123" i="3"/>
  <c r="PI129" i="3"/>
  <c r="PI130" i="3"/>
  <c r="PI131" i="3"/>
  <c r="KI28" i="3"/>
  <c r="KF17" i="25" s="1"/>
  <c r="KX28" i="3"/>
  <c r="KY28" i="3"/>
  <c r="KV17" i="25" s="1"/>
  <c r="XI17" i="25" s="1"/>
  <c r="KZ28" i="3"/>
  <c r="KW17" i="25" s="1"/>
  <c r="XJ17" i="25" s="1"/>
  <c r="KI30" i="3"/>
  <c r="KF18" i="25" s="1"/>
  <c r="KX30" i="3"/>
  <c r="KY30" i="3"/>
  <c r="KV18" i="25" s="1"/>
  <c r="XI18" i="25" s="1"/>
  <c r="KZ30" i="3"/>
  <c r="KW18" i="25" s="1"/>
  <c r="XJ18" i="25" s="1"/>
  <c r="KI35" i="3"/>
  <c r="KX35" i="3"/>
  <c r="KY35" i="3"/>
  <c r="KZ35" i="3"/>
  <c r="KI36" i="3"/>
  <c r="KX36" i="3"/>
  <c r="LB36" i="3" s="1"/>
  <c r="KY36" i="3"/>
  <c r="KZ36" i="3"/>
  <c r="KI37" i="3"/>
  <c r="KX37" i="3"/>
  <c r="LB37" i="3" s="1"/>
  <c r="KY37" i="3"/>
  <c r="KZ37" i="3"/>
  <c r="KI38" i="3"/>
  <c r="KX38" i="3"/>
  <c r="LB38" i="3" s="1"/>
  <c r="KY38" i="3"/>
  <c r="KZ38" i="3"/>
  <c r="KI39" i="3"/>
  <c r="KX39" i="3"/>
  <c r="LB39" i="3" s="1"/>
  <c r="KY39" i="3"/>
  <c r="KZ39" i="3"/>
  <c r="KI40" i="3"/>
  <c r="KX40" i="3"/>
  <c r="LB40" i="3" s="1"/>
  <c r="KY40" i="3"/>
  <c r="KZ40" i="3"/>
  <c r="KI41" i="3"/>
  <c r="KX41" i="3"/>
  <c r="LB41" i="3" s="1"/>
  <c r="KY41" i="3"/>
  <c r="KZ41" i="3"/>
  <c r="KI42" i="3"/>
  <c r="KX42" i="3"/>
  <c r="LB42" i="3" s="1"/>
  <c r="KY42" i="3"/>
  <c r="KZ42" i="3"/>
  <c r="KI43" i="3"/>
  <c r="KF22" i="25" s="1"/>
  <c r="KX43" i="3"/>
  <c r="KY43" i="3"/>
  <c r="KV22" i="25" s="1"/>
  <c r="XI22" i="25" s="1"/>
  <c r="KZ43" i="3"/>
  <c r="KW22" i="25" s="1"/>
  <c r="XJ22" i="25" s="1"/>
  <c r="KI45" i="3"/>
  <c r="KX45" i="3"/>
  <c r="KY45" i="3"/>
  <c r="KZ45" i="3"/>
  <c r="KI46" i="3"/>
  <c r="KX46" i="3"/>
  <c r="LB46" i="3" s="1"/>
  <c r="KY46" i="3"/>
  <c r="KZ46" i="3"/>
  <c r="KI47" i="3"/>
  <c r="KF24" i="25" s="1"/>
  <c r="KX47" i="3"/>
  <c r="KY47" i="3"/>
  <c r="KV24" i="25" s="1"/>
  <c r="XI24" i="25" s="1"/>
  <c r="KZ47" i="3"/>
  <c r="KW24" i="25" s="1"/>
  <c r="XJ24" i="25" s="1"/>
  <c r="KI50" i="3"/>
  <c r="KX50" i="3"/>
  <c r="KY50" i="3"/>
  <c r="KZ50" i="3"/>
  <c r="KI51" i="3"/>
  <c r="KX51" i="3"/>
  <c r="LB51" i="3" s="1"/>
  <c r="KY51" i="3"/>
  <c r="KZ51" i="3"/>
  <c r="KI52" i="3"/>
  <c r="KF26" i="25" s="1"/>
  <c r="KX52" i="3"/>
  <c r="KY52" i="3"/>
  <c r="KV26" i="25" s="1"/>
  <c r="XI26" i="25" s="1"/>
  <c r="KZ52" i="3"/>
  <c r="KW26" i="25" s="1"/>
  <c r="XJ26" i="25" s="1"/>
  <c r="KI53" i="3"/>
  <c r="KX53" i="3"/>
  <c r="KY53" i="3"/>
  <c r="KZ53" i="3"/>
  <c r="KI54" i="3"/>
  <c r="KX54" i="3"/>
  <c r="LB54" i="3" s="1"/>
  <c r="KY54" i="3"/>
  <c r="KZ54" i="3"/>
  <c r="KI55" i="3"/>
  <c r="KX55" i="3"/>
  <c r="LB55" i="3" s="1"/>
  <c r="KY55" i="3"/>
  <c r="KZ55" i="3"/>
  <c r="KI59" i="3"/>
  <c r="KX59" i="3"/>
  <c r="KY59" i="3"/>
  <c r="KZ59" i="3"/>
  <c r="KI62" i="3"/>
  <c r="KX62" i="3"/>
  <c r="LB62" i="3" s="1"/>
  <c r="KY62" i="3"/>
  <c r="KZ62" i="3"/>
  <c r="KI63" i="3"/>
  <c r="KX63" i="3"/>
  <c r="LB63" i="3" s="1"/>
  <c r="KY63" i="3"/>
  <c r="KZ63" i="3"/>
  <c r="KI64" i="3"/>
  <c r="KX64" i="3"/>
  <c r="LB64" i="3" s="1"/>
  <c r="KY64" i="3"/>
  <c r="KZ64" i="3"/>
  <c r="KI65" i="3"/>
  <c r="KX65" i="3"/>
  <c r="LB65" i="3" s="1"/>
  <c r="KY65" i="3"/>
  <c r="KZ65" i="3"/>
  <c r="KI66" i="3"/>
  <c r="KX66" i="3"/>
  <c r="LB66" i="3" s="1"/>
  <c r="KY66" i="3"/>
  <c r="KZ66" i="3"/>
  <c r="KI68" i="3"/>
  <c r="KX68" i="3"/>
  <c r="KY68" i="3"/>
  <c r="KZ68" i="3"/>
  <c r="KI70" i="3"/>
  <c r="KX70" i="3"/>
  <c r="LB70" i="3" s="1"/>
  <c r="KY70" i="3"/>
  <c r="KZ70" i="3"/>
  <c r="KI71" i="3"/>
  <c r="KX71" i="3"/>
  <c r="LB71" i="3" s="1"/>
  <c r="KY71" i="3"/>
  <c r="KZ71" i="3"/>
  <c r="KI73" i="3"/>
  <c r="KX73" i="3"/>
  <c r="LB73" i="3" s="1"/>
  <c r="KY73" i="3"/>
  <c r="KZ73" i="3"/>
  <c r="KI77" i="3"/>
  <c r="KF30" i="25" s="1"/>
  <c r="KX77" i="3"/>
  <c r="KY77" i="3"/>
  <c r="KV30" i="25" s="1"/>
  <c r="XI30" i="25" s="1"/>
  <c r="KZ77" i="3"/>
  <c r="KW30" i="25" s="1"/>
  <c r="XJ30" i="25" s="1"/>
  <c r="KI80" i="3"/>
  <c r="KF31" i="25" s="1"/>
  <c r="KX80" i="3"/>
  <c r="KY80" i="3"/>
  <c r="KV31" i="25" s="1"/>
  <c r="XI31" i="25" s="1"/>
  <c r="KZ80" i="3"/>
  <c r="KW31" i="25" s="1"/>
  <c r="XJ31" i="25" s="1"/>
  <c r="KI82" i="3"/>
  <c r="KF32" i="25" s="1"/>
  <c r="KX82" i="3"/>
  <c r="KY82" i="3"/>
  <c r="KV32" i="25" s="1"/>
  <c r="XI32" i="25" s="1"/>
  <c r="KZ82" i="3"/>
  <c r="KW32" i="25" s="1"/>
  <c r="XJ32" i="25" s="1"/>
  <c r="KI83" i="3"/>
  <c r="KF33" i="25" s="1"/>
  <c r="KX83" i="3"/>
  <c r="KY83" i="3"/>
  <c r="KV33" i="25" s="1"/>
  <c r="XI33" i="25" s="1"/>
  <c r="KZ83" i="3"/>
  <c r="KW33" i="25" s="1"/>
  <c r="XJ33" i="25" s="1"/>
  <c r="KI84" i="3"/>
  <c r="KX84" i="3"/>
  <c r="KY84" i="3"/>
  <c r="KZ84" i="3"/>
  <c r="KI85" i="3"/>
  <c r="KX85" i="3"/>
  <c r="LB85" i="3" s="1"/>
  <c r="KY85" i="3"/>
  <c r="KZ85" i="3"/>
  <c r="KI86" i="3"/>
  <c r="KX86" i="3"/>
  <c r="LB86" i="3" s="1"/>
  <c r="KY86" i="3"/>
  <c r="KZ86" i="3"/>
  <c r="KI87" i="3"/>
  <c r="KF35" i="25" s="1"/>
  <c r="KX87" i="3"/>
  <c r="KY87" i="3"/>
  <c r="KV35" i="25" s="1"/>
  <c r="XI35" i="25" s="1"/>
  <c r="KZ87" i="3"/>
  <c r="KW35" i="25" s="1"/>
  <c r="XJ35" i="25" s="1"/>
  <c r="KI88" i="3"/>
  <c r="KF36" i="25" s="1"/>
  <c r="KX88" i="3"/>
  <c r="KY88" i="3"/>
  <c r="KV36" i="25" s="1"/>
  <c r="XI36" i="25" s="1"/>
  <c r="KZ88" i="3"/>
  <c r="KW36" i="25" s="1"/>
  <c r="XJ36" i="25" s="1"/>
  <c r="KI89" i="3"/>
  <c r="KF37" i="25" s="1"/>
  <c r="KX89" i="3"/>
  <c r="KY89" i="3"/>
  <c r="KV37" i="25" s="1"/>
  <c r="XI37" i="25" s="1"/>
  <c r="KZ89" i="3"/>
  <c r="KW37" i="25" s="1"/>
  <c r="XJ37" i="25" s="1"/>
  <c r="KI92" i="3"/>
  <c r="KX92" i="3"/>
  <c r="KY92" i="3"/>
  <c r="KZ92" i="3"/>
  <c r="KI93" i="3"/>
  <c r="KX93" i="3"/>
  <c r="LB93" i="3" s="1"/>
  <c r="KY93" i="3"/>
  <c r="KZ93" i="3"/>
  <c r="KI94" i="3"/>
  <c r="KX94" i="3"/>
  <c r="KY94" i="3"/>
  <c r="KZ94" i="3"/>
  <c r="KI95" i="3"/>
  <c r="KX95" i="3"/>
  <c r="LB95" i="3" s="1"/>
  <c r="KY95" i="3"/>
  <c r="KZ95" i="3"/>
  <c r="KI96" i="3"/>
  <c r="KX96" i="3"/>
  <c r="LB96" i="3" s="1"/>
  <c r="KY96" i="3"/>
  <c r="KZ96" i="3"/>
  <c r="KI97" i="3"/>
  <c r="KX97" i="3"/>
  <c r="LB97" i="3" s="1"/>
  <c r="KY97" i="3"/>
  <c r="KZ97" i="3"/>
  <c r="KI100" i="3"/>
  <c r="KX100" i="3"/>
  <c r="KY100" i="3"/>
  <c r="KZ100" i="3"/>
  <c r="KI101" i="3"/>
  <c r="KX101" i="3"/>
  <c r="LB101" i="3" s="1"/>
  <c r="KY101" i="3"/>
  <c r="KZ101" i="3"/>
  <c r="KI103" i="3"/>
  <c r="KX103" i="3"/>
  <c r="LB103" i="3" s="1"/>
  <c r="KY103" i="3"/>
  <c r="KZ103" i="3"/>
  <c r="KI107" i="3"/>
  <c r="KX107" i="3"/>
  <c r="KY107" i="3"/>
  <c r="KZ107" i="3"/>
  <c r="KI108" i="3"/>
  <c r="KX108" i="3"/>
  <c r="LB108" i="3" s="1"/>
  <c r="KY108" i="3"/>
  <c r="KZ108" i="3"/>
  <c r="KI112" i="3"/>
  <c r="KF42" i="25" s="1"/>
  <c r="KX112" i="3"/>
  <c r="KY112" i="3"/>
  <c r="KV42" i="25" s="1"/>
  <c r="XI42" i="25" s="1"/>
  <c r="KZ112" i="3"/>
  <c r="KW42" i="25" s="1"/>
  <c r="XJ42" i="25" s="1"/>
  <c r="KI113" i="3"/>
  <c r="KX113" i="3"/>
  <c r="KY113" i="3"/>
  <c r="KZ113" i="3"/>
  <c r="KI114" i="3"/>
  <c r="KX114" i="3"/>
  <c r="LB114" i="3" s="1"/>
  <c r="KY114" i="3"/>
  <c r="KZ114" i="3"/>
  <c r="KI115" i="3"/>
  <c r="KX115" i="3"/>
  <c r="LB115" i="3" s="1"/>
  <c r="KY115" i="3"/>
  <c r="KZ115" i="3"/>
  <c r="KI116" i="3"/>
  <c r="KX116" i="3"/>
  <c r="KY116" i="3"/>
  <c r="KZ116" i="3"/>
  <c r="KI117" i="3"/>
  <c r="KX117" i="3"/>
  <c r="LB117" i="3" s="1"/>
  <c r="KY117" i="3"/>
  <c r="KZ117" i="3"/>
  <c r="KI118" i="3"/>
  <c r="KX118" i="3"/>
  <c r="LB118" i="3" s="1"/>
  <c r="KY118" i="3"/>
  <c r="KZ118" i="3"/>
  <c r="KI120" i="3"/>
  <c r="KX120" i="3"/>
  <c r="KY120" i="3"/>
  <c r="KZ120" i="3"/>
  <c r="KI121" i="3"/>
  <c r="KX121" i="3"/>
  <c r="LB121" i="3" s="1"/>
  <c r="KY121" i="3"/>
  <c r="KZ121" i="3"/>
  <c r="KI122" i="3"/>
  <c r="KX122" i="3"/>
  <c r="LB122" i="3" s="1"/>
  <c r="KY122" i="3"/>
  <c r="KZ122" i="3"/>
  <c r="KI123" i="3"/>
  <c r="KX123" i="3"/>
  <c r="LB123" i="3" s="1"/>
  <c r="KY123" i="3"/>
  <c r="KZ123" i="3"/>
  <c r="KI129" i="3"/>
  <c r="KX129" i="3"/>
  <c r="LB129" i="3" s="1"/>
  <c r="KY129" i="3"/>
  <c r="KZ129" i="3"/>
  <c r="KI130" i="3"/>
  <c r="KX130" i="3"/>
  <c r="KY130" i="3"/>
  <c r="KZ130" i="3"/>
  <c r="KI131" i="3"/>
  <c r="KX131" i="3"/>
  <c r="KY131" i="3"/>
  <c r="KZ131" i="3"/>
  <c r="MI14" i="3"/>
  <c r="WX14" i="3"/>
  <c r="XB14" i="3" s="1"/>
  <c r="WY14" i="3"/>
  <c r="WZ14" i="3"/>
  <c r="MI15" i="3"/>
  <c r="WX15" i="3"/>
  <c r="XB15" i="3" s="1"/>
  <c r="WY15" i="3"/>
  <c r="WZ15" i="3"/>
  <c r="MI17" i="3"/>
  <c r="WX17" i="3"/>
  <c r="XB17" i="3" s="1"/>
  <c r="WY17" i="3"/>
  <c r="WZ17" i="3"/>
  <c r="MI18" i="3"/>
  <c r="WX18" i="3"/>
  <c r="XB18" i="3" s="1"/>
  <c r="WY18" i="3"/>
  <c r="WZ18" i="3"/>
  <c r="MI19" i="3"/>
  <c r="WX19" i="3"/>
  <c r="XB19" i="3" s="1"/>
  <c r="WY19" i="3"/>
  <c r="WZ19" i="3"/>
  <c r="MI20" i="3"/>
  <c r="WX20" i="3"/>
  <c r="XB20" i="3" s="1"/>
  <c r="WZ20" i="3"/>
  <c r="MI21" i="3"/>
  <c r="MF12" i="25" s="1"/>
  <c r="WZ21" i="3"/>
  <c r="MI22" i="3"/>
  <c r="MF13" i="25" s="1"/>
  <c r="WX22" i="3"/>
  <c r="XB22" i="3" s="1"/>
  <c r="WZ22" i="3"/>
  <c r="MI23" i="3"/>
  <c r="MF14" i="25" s="1"/>
  <c r="WX23" i="3"/>
  <c r="XB23" i="3" s="1"/>
  <c r="WZ23" i="3"/>
  <c r="MI28" i="3"/>
  <c r="MF17" i="25" s="1"/>
  <c r="WX28" i="3"/>
  <c r="XB28" i="3" s="1"/>
  <c r="MI30" i="3"/>
  <c r="MF18" i="25" s="1"/>
  <c r="WX30" i="3"/>
  <c r="XB30" i="3" s="1"/>
  <c r="WY30" i="3"/>
  <c r="WZ30" i="3"/>
  <c r="MI35" i="3"/>
  <c r="WX35" i="3"/>
  <c r="XB35" i="3" s="1"/>
  <c r="WY35" i="3"/>
  <c r="WZ35" i="3"/>
  <c r="MI36" i="3"/>
  <c r="WX36" i="3"/>
  <c r="XB36" i="3" s="1"/>
  <c r="WZ36" i="3"/>
  <c r="MI37" i="3"/>
  <c r="WX37" i="3"/>
  <c r="XB37" i="3" s="1"/>
  <c r="WY37" i="3"/>
  <c r="MI38" i="3"/>
  <c r="WX38" i="3"/>
  <c r="XB38" i="3" s="1"/>
  <c r="WY38" i="3"/>
  <c r="WZ38" i="3"/>
  <c r="MI39" i="3"/>
  <c r="WX39" i="3"/>
  <c r="XB39" i="3" s="1"/>
  <c r="WY39" i="3"/>
  <c r="WZ39" i="3"/>
  <c r="MI40" i="3"/>
  <c r="WX40" i="3"/>
  <c r="XB40" i="3" s="1"/>
  <c r="WY40" i="3"/>
  <c r="WZ40" i="3"/>
  <c r="MI41" i="3"/>
  <c r="WX41" i="3"/>
  <c r="XB41" i="3" s="1"/>
  <c r="WY41" i="3"/>
  <c r="WZ41" i="3"/>
  <c r="MI42" i="3"/>
  <c r="WX42" i="3"/>
  <c r="XB42" i="3" s="1"/>
  <c r="WY42" i="3"/>
  <c r="WZ42" i="3"/>
  <c r="MI43" i="3"/>
  <c r="MF22" i="25" s="1"/>
  <c r="WX43" i="3"/>
  <c r="XB43" i="3" s="1"/>
  <c r="WY43" i="3"/>
  <c r="WZ43" i="3"/>
  <c r="MI45" i="3"/>
  <c r="WX45" i="3"/>
  <c r="XB45" i="3" s="1"/>
  <c r="WY45" i="3"/>
  <c r="WZ45" i="3"/>
  <c r="MI46" i="3"/>
  <c r="WX46" i="3"/>
  <c r="XB46" i="3" s="1"/>
  <c r="WY46" i="3"/>
  <c r="WZ46" i="3"/>
  <c r="MI47" i="3"/>
  <c r="MF24" i="25" s="1"/>
  <c r="WX47" i="3"/>
  <c r="XB47" i="3" s="1"/>
  <c r="WY47" i="3"/>
  <c r="WZ47" i="3"/>
  <c r="MI50" i="3"/>
  <c r="WX50" i="3"/>
  <c r="XB50" i="3" s="1"/>
  <c r="WY50" i="3"/>
  <c r="WZ50" i="3"/>
  <c r="MI51" i="3"/>
  <c r="WX51" i="3"/>
  <c r="XB51" i="3" s="1"/>
  <c r="WY51" i="3"/>
  <c r="WZ51" i="3"/>
  <c r="MI52" i="3"/>
  <c r="MF26" i="25" s="1"/>
  <c r="WX52" i="3"/>
  <c r="XB52" i="3" s="1"/>
  <c r="WY52" i="3"/>
  <c r="WZ52" i="3"/>
  <c r="MI53" i="3"/>
  <c r="WX53" i="3"/>
  <c r="XB53" i="3" s="1"/>
  <c r="WY53" i="3"/>
  <c r="WZ53" i="3"/>
  <c r="MI54" i="3"/>
  <c r="WX54" i="3"/>
  <c r="XB54" i="3" s="1"/>
  <c r="WZ54" i="3"/>
  <c r="MI55" i="3"/>
  <c r="WX55" i="3"/>
  <c r="XB55" i="3" s="1"/>
  <c r="MI59" i="3"/>
  <c r="WX59" i="3"/>
  <c r="XB59" i="3" s="1"/>
  <c r="WY59" i="3"/>
  <c r="WZ59" i="3"/>
  <c r="MI62" i="3"/>
  <c r="WX62" i="3"/>
  <c r="XB62" i="3" s="1"/>
  <c r="WY62" i="3"/>
  <c r="WZ62" i="3"/>
  <c r="MI63" i="3"/>
  <c r="WX63" i="3"/>
  <c r="XB63" i="3" s="1"/>
  <c r="WY63" i="3"/>
  <c r="WZ63" i="3"/>
  <c r="MI64" i="3"/>
  <c r="WX64" i="3"/>
  <c r="XB64" i="3" s="1"/>
  <c r="WY64" i="3"/>
  <c r="WZ64" i="3"/>
  <c r="MI65" i="3"/>
  <c r="WX65" i="3"/>
  <c r="XB65" i="3" s="1"/>
  <c r="WY65" i="3"/>
  <c r="WZ65" i="3"/>
  <c r="MI66" i="3"/>
  <c r="WX66" i="3"/>
  <c r="XB66" i="3" s="1"/>
  <c r="WY66" i="3"/>
  <c r="WZ66" i="3"/>
  <c r="MI68" i="3"/>
  <c r="WX68" i="3"/>
  <c r="XB68" i="3" s="1"/>
  <c r="WZ68" i="3"/>
  <c r="MI70" i="3"/>
  <c r="WX70" i="3"/>
  <c r="XB70" i="3" s="1"/>
  <c r="WY70" i="3"/>
  <c r="WZ70" i="3"/>
  <c r="MI71" i="3"/>
  <c r="WX71" i="3"/>
  <c r="XB71" i="3" s="1"/>
  <c r="WY71" i="3"/>
  <c r="WZ71" i="3"/>
  <c r="MI73" i="3"/>
  <c r="WX73" i="3"/>
  <c r="XB73" i="3" s="1"/>
  <c r="WZ73" i="3"/>
  <c r="MI77" i="3"/>
  <c r="MF30" i="25" s="1"/>
  <c r="WX77" i="3"/>
  <c r="XB77" i="3" s="1"/>
  <c r="WY77" i="3"/>
  <c r="MI80" i="3"/>
  <c r="MF31" i="25" s="1"/>
  <c r="WX80" i="3"/>
  <c r="XB80" i="3" s="1"/>
  <c r="WY80" i="3"/>
  <c r="WZ80" i="3"/>
  <c r="MI82" i="3"/>
  <c r="MF32" i="25" s="1"/>
  <c r="WX82" i="3"/>
  <c r="XB82" i="3" s="1"/>
  <c r="WY82" i="3"/>
  <c r="WZ82" i="3"/>
  <c r="MI83" i="3"/>
  <c r="MF33" i="25" s="1"/>
  <c r="WX83" i="3"/>
  <c r="XB83" i="3" s="1"/>
  <c r="WY83" i="3"/>
  <c r="WZ83" i="3"/>
  <c r="MI84" i="3"/>
  <c r="WX84" i="3"/>
  <c r="XB84" i="3" s="1"/>
  <c r="WY84" i="3"/>
  <c r="WZ84" i="3"/>
  <c r="MI85" i="3"/>
  <c r="WX85" i="3"/>
  <c r="XB85" i="3" s="1"/>
  <c r="WY85" i="3"/>
  <c r="WZ85" i="3"/>
  <c r="MI86" i="3"/>
  <c r="WX86" i="3"/>
  <c r="XB86" i="3" s="1"/>
  <c r="WZ86" i="3"/>
  <c r="MI87" i="3"/>
  <c r="MF35" i="25" s="1"/>
  <c r="WX87" i="3"/>
  <c r="XB87" i="3" s="1"/>
  <c r="WZ87" i="3"/>
  <c r="MI88" i="3"/>
  <c r="MF36" i="25" s="1"/>
  <c r="WX88" i="3"/>
  <c r="XB88" i="3" s="1"/>
  <c r="WZ88" i="3"/>
  <c r="MI89" i="3"/>
  <c r="MF37" i="25" s="1"/>
  <c r="WX89" i="3"/>
  <c r="XB89" i="3" s="1"/>
  <c r="MI92" i="3"/>
  <c r="WX92" i="3"/>
  <c r="XB92" i="3" s="1"/>
  <c r="WZ92" i="3"/>
  <c r="MI93" i="3"/>
  <c r="WX93" i="3"/>
  <c r="XB93" i="3" s="1"/>
  <c r="WZ93" i="3"/>
  <c r="MI94" i="3"/>
  <c r="WX94" i="3"/>
  <c r="XB94" i="3" s="1"/>
  <c r="WZ94" i="3"/>
  <c r="MI95" i="3"/>
  <c r="WX95" i="3"/>
  <c r="XB95" i="3" s="1"/>
  <c r="WZ95" i="3"/>
  <c r="MI96" i="3"/>
  <c r="WX96" i="3"/>
  <c r="XB96" i="3" s="1"/>
  <c r="WZ96" i="3"/>
  <c r="MI97" i="3"/>
  <c r="WX97" i="3"/>
  <c r="XB97" i="3" s="1"/>
  <c r="WZ97" i="3"/>
  <c r="MI100" i="3"/>
  <c r="WX100" i="3"/>
  <c r="XB100" i="3" s="1"/>
  <c r="WZ100" i="3"/>
  <c r="MI101" i="3"/>
  <c r="WX101" i="3"/>
  <c r="XB101" i="3" s="1"/>
  <c r="WZ101" i="3"/>
  <c r="MI103" i="3"/>
  <c r="WX103" i="3"/>
  <c r="XB103" i="3" s="1"/>
  <c r="WY103" i="3"/>
  <c r="WZ103" i="3"/>
  <c r="MI107" i="3"/>
  <c r="WX107" i="3"/>
  <c r="XB107" i="3" s="1"/>
  <c r="WZ107" i="3"/>
  <c r="MI108" i="3"/>
  <c r="WX108" i="3"/>
  <c r="XB108" i="3" s="1"/>
  <c r="MI112" i="3"/>
  <c r="MF42" i="25" s="1"/>
  <c r="WX112" i="3"/>
  <c r="XB112" i="3" s="1"/>
  <c r="WY112" i="3"/>
  <c r="WZ112" i="3"/>
  <c r="MI113" i="3"/>
  <c r="WX113" i="3"/>
  <c r="XB113" i="3" s="1"/>
  <c r="WY113" i="3"/>
  <c r="WZ113" i="3"/>
  <c r="MI114" i="3"/>
  <c r="WX114" i="3"/>
  <c r="XB114" i="3" s="1"/>
  <c r="WY114" i="3"/>
  <c r="WZ114" i="3"/>
  <c r="MI115" i="3"/>
  <c r="WX115" i="3"/>
  <c r="XB115" i="3" s="1"/>
  <c r="WY115" i="3"/>
  <c r="WZ115" i="3"/>
  <c r="MI116" i="3"/>
  <c r="WX116" i="3"/>
  <c r="XB116" i="3" s="1"/>
  <c r="WY116" i="3"/>
  <c r="WZ116" i="3"/>
  <c r="MI117" i="3"/>
  <c r="WX117" i="3"/>
  <c r="XB117" i="3" s="1"/>
  <c r="WY117" i="3"/>
  <c r="WZ117" i="3"/>
  <c r="MI118" i="3"/>
  <c r="WX118" i="3"/>
  <c r="XB118" i="3" s="1"/>
  <c r="WY118" i="3"/>
  <c r="WZ118" i="3"/>
  <c r="MI120" i="3"/>
  <c r="WX120" i="3"/>
  <c r="XB120" i="3" s="1"/>
  <c r="WY120" i="3"/>
  <c r="WZ120" i="3"/>
  <c r="MI121" i="3"/>
  <c r="WX121" i="3"/>
  <c r="XB121" i="3" s="1"/>
  <c r="WY121" i="3"/>
  <c r="WZ121" i="3"/>
  <c r="MI122" i="3"/>
  <c r="WX122" i="3"/>
  <c r="XB122" i="3" s="1"/>
  <c r="WZ122" i="3"/>
  <c r="MI123" i="3"/>
  <c r="WX123" i="3"/>
  <c r="XB123" i="3" s="1"/>
  <c r="MI129" i="3"/>
  <c r="WX129" i="3"/>
  <c r="XB129" i="3" s="1"/>
  <c r="WY129" i="3"/>
  <c r="WZ129" i="3"/>
  <c r="MI130" i="3"/>
  <c r="WX130" i="3"/>
  <c r="XB130" i="3" s="1"/>
  <c r="WY130" i="3"/>
  <c r="WZ130" i="3"/>
  <c r="MI131" i="3"/>
  <c r="WX131" i="3"/>
  <c r="XB131" i="3" s="1"/>
  <c r="WY131" i="3"/>
  <c r="WZ131" i="3"/>
  <c r="OF34" i="25" l="1"/>
  <c r="QF25" i="25"/>
  <c r="HS25" i="25"/>
  <c r="WF25" i="25"/>
  <c r="GS38" i="25"/>
  <c r="PS38" i="25"/>
  <c r="QF46" i="25"/>
  <c r="QF45" i="25"/>
  <c r="QF40" i="25"/>
  <c r="QF34" i="25"/>
  <c r="QF29" i="25"/>
  <c r="HS46" i="25"/>
  <c r="HS45" i="25"/>
  <c r="HS40" i="25"/>
  <c r="HS34" i="25"/>
  <c r="HS29" i="25"/>
  <c r="WF46" i="25"/>
  <c r="WF45" i="25"/>
  <c r="WF40" i="25"/>
  <c r="WF34" i="25"/>
  <c r="NF25" i="25"/>
  <c r="QS25" i="25"/>
  <c r="GS25" i="25"/>
  <c r="MF40" i="25"/>
  <c r="QF39" i="25"/>
  <c r="HS39" i="25"/>
  <c r="OF23" i="25"/>
  <c r="US44" i="25"/>
  <c r="US46" i="25"/>
  <c r="GS43" i="25"/>
  <c r="PS43" i="25"/>
  <c r="MF39" i="25"/>
  <c r="OF46" i="25"/>
  <c r="OF45" i="25"/>
  <c r="OF40" i="25"/>
  <c r="PS25" i="25"/>
  <c r="WF44" i="25"/>
  <c r="WF39" i="25"/>
  <c r="OF25" i="25"/>
  <c r="OF27" i="25"/>
  <c r="US23" i="25"/>
  <c r="OF39" i="25"/>
  <c r="QF38" i="25"/>
  <c r="MF46" i="25"/>
  <c r="VS38" i="25"/>
  <c r="VS23" i="25"/>
  <c r="HS38" i="25"/>
  <c r="WF38" i="25"/>
  <c r="NF43" i="25"/>
  <c r="US45" i="25"/>
  <c r="US40" i="25"/>
  <c r="US39" i="25"/>
  <c r="US34" i="25"/>
  <c r="US29" i="25"/>
  <c r="US25" i="25"/>
  <c r="VS40" i="25"/>
  <c r="VS39" i="25"/>
  <c r="VS34" i="25"/>
  <c r="VS29" i="25"/>
  <c r="QS43" i="25"/>
  <c r="QS38" i="25"/>
  <c r="WF29" i="25"/>
  <c r="MF44" i="25"/>
  <c r="MF43" i="25"/>
  <c r="MF41" i="25"/>
  <c r="MF38" i="25"/>
  <c r="MF29" i="25"/>
  <c r="MF28" i="25"/>
  <c r="KF46" i="25"/>
  <c r="KF45" i="25"/>
  <c r="KF44" i="25"/>
  <c r="KF43" i="25"/>
  <c r="KF41" i="25"/>
  <c r="KF40" i="25"/>
  <c r="KF39" i="25"/>
  <c r="KF38" i="25"/>
  <c r="KF34" i="25"/>
  <c r="KF29" i="25"/>
  <c r="KF28" i="25"/>
  <c r="KF27" i="25"/>
  <c r="KF25" i="25"/>
  <c r="KF23" i="25"/>
  <c r="KF21" i="25"/>
  <c r="OF41" i="25"/>
  <c r="NF45" i="25"/>
  <c r="NF40" i="25"/>
  <c r="NF39" i="25"/>
  <c r="NF38" i="25"/>
  <c r="NF21" i="25"/>
  <c r="US43" i="25"/>
  <c r="US38" i="25"/>
  <c r="US28" i="25"/>
  <c r="VS46" i="25"/>
  <c r="VS44" i="25"/>
  <c r="VS28" i="25"/>
  <c r="QS46" i="25"/>
  <c r="QS45" i="25"/>
  <c r="QS40" i="25"/>
  <c r="QS39" i="25"/>
  <c r="QS34" i="25"/>
  <c r="QS29" i="25"/>
  <c r="QS21" i="25"/>
  <c r="QF43" i="25"/>
  <c r="QF28" i="25"/>
  <c r="GS46" i="25"/>
  <c r="GS45" i="25"/>
  <c r="GS40" i="25"/>
  <c r="GS39" i="25"/>
  <c r="GS34" i="25"/>
  <c r="GS29" i="25"/>
  <c r="GS21" i="25"/>
  <c r="HS43" i="25"/>
  <c r="HS28" i="25"/>
  <c r="PS46" i="25"/>
  <c r="PS45" i="25"/>
  <c r="PS40" i="25"/>
  <c r="PS39" i="25"/>
  <c r="PS34" i="25"/>
  <c r="PS29" i="25"/>
  <c r="PS21" i="25"/>
  <c r="WF43" i="25"/>
  <c r="WF28" i="25"/>
  <c r="MF27" i="25"/>
  <c r="MF25" i="25"/>
  <c r="MF23" i="25"/>
  <c r="OF43" i="25"/>
  <c r="OF38" i="25"/>
  <c r="OF28" i="25"/>
  <c r="NF34" i="25"/>
  <c r="NF28" i="25"/>
  <c r="NF27" i="25"/>
  <c r="VS45" i="25"/>
  <c r="VS25" i="25"/>
  <c r="VS21" i="25"/>
  <c r="QS41" i="25"/>
  <c r="QS27" i="25"/>
  <c r="QF44" i="25"/>
  <c r="QF23" i="25"/>
  <c r="GS41" i="25"/>
  <c r="GS27" i="25"/>
  <c r="HS44" i="25"/>
  <c r="HS23" i="25"/>
  <c r="PS41" i="25"/>
  <c r="PS27" i="25"/>
  <c r="WF23" i="25"/>
  <c r="OF44" i="25"/>
  <c r="US21" i="25"/>
  <c r="QS28" i="25"/>
  <c r="QF21" i="25"/>
  <c r="GS28" i="25"/>
  <c r="HS21" i="25"/>
  <c r="PS28" i="25"/>
  <c r="WF21" i="25"/>
  <c r="MF45" i="25"/>
  <c r="MF34" i="25"/>
  <c r="MF21" i="25"/>
  <c r="OF29" i="25"/>
  <c r="OF21" i="25"/>
  <c r="NF46" i="25"/>
  <c r="NF44" i="25"/>
  <c r="NF41" i="25"/>
  <c r="NF29" i="25"/>
  <c r="NF23" i="25"/>
  <c r="US41" i="25"/>
  <c r="US27" i="25"/>
  <c r="VS43" i="25"/>
  <c r="VS41" i="25"/>
  <c r="QS44" i="25"/>
  <c r="QS23" i="25"/>
  <c r="QF41" i="25"/>
  <c r="QF27" i="25"/>
  <c r="GS44" i="25"/>
  <c r="GS23" i="25"/>
  <c r="HS41" i="25"/>
  <c r="HS27" i="25"/>
  <c r="PS44" i="25"/>
  <c r="PS23" i="25"/>
  <c r="WF41" i="25"/>
  <c r="WF27" i="25"/>
  <c r="LB131" i="3"/>
  <c r="XM123" i="3"/>
  <c r="XM118" i="3"/>
  <c r="XM108" i="3"/>
  <c r="XM103" i="3"/>
  <c r="XM96" i="3"/>
  <c r="XL89" i="3"/>
  <c r="XL85" i="3"/>
  <c r="XM73" i="3"/>
  <c r="XL63" i="3"/>
  <c r="XK55" i="3"/>
  <c r="XO55" i="3" s="1"/>
  <c r="XM40" i="3"/>
  <c r="XM36" i="3"/>
  <c r="XL35" i="3"/>
  <c r="XM28" i="3"/>
  <c r="XM129" i="3"/>
  <c r="XL123" i="3"/>
  <c r="XL118" i="3"/>
  <c r="XM114" i="3"/>
  <c r="XL108" i="3"/>
  <c r="XL103" i="3"/>
  <c r="XL96" i="3"/>
  <c r="XM86" i="3"/>
  <c r="XM84" i="3"/>
  <c r="XM77" i="3"/>
  <c r="XL73" i="3"/>
  <c r="XM54" i="3"/>
  <c r="XL40" i="3"/>
  <c r="XL36" i="3"/>
  <c r="XK35" i="3"/>
  <c r="XO35" i="3" s="1"/>
  <c r="XL28" i="3"/>
  <c r="XL129" i="3"/>
  <c r="XM122" i="3"/>
  <c r="XL114" i="3"/>
  <c r="XM107" i="3"/>
  <c r="XL86" i="3"/>
  <c r="XL84" i="3"/>
  <c r="XL77" i="3"/>
  <c r="XM71" i="3"/>
  <c r="XM55" i="3"/>
  <c r="XL54" i="3"/>
  <c r="XM39" i="3"/>
  <c r="XM37" i="3"/>
  <c r="XK36" i="3"/>
  <c r="XO36" i="3" s="1"/>
  <c r="XM30" i="3"/>
  <c r="XK129" i="3"/>
  <c r="XO129" i="3" s="1"/>
  <c r="XL122" i="3"/>
  <c r="XL107" i="3"/>
  <c r="XM89" i="3"/>
  <c r="XM85" i="3"/>
  <c r="XK77" i="3"/>
  <c r="XO77" i="3" s="1"/>
  <c r="XL71" i="3"/>
  <c r="XM63" i="3"/>
  <c r="XL55" i="3"/>
  <c r="XL39" i="3"/>
  <c r="XL37" i="3"/>
  <c r="XM35" i="3"/>
  <c r="XL30" i="3"/>
  <c r="XL130" i="3"/>
  <c r="XM121" i="3"/>
  <c r="XM116" i="3"/>
  <c r="XK115" i="3"/>
  <c r="XO115" i="3" s="1"/>
  <c r="XL113" i="3"/>
  <c r="XM100" i="3"/>
  <c r="XM94" i="3"/>
  <c r="XL93" i="3"/>
  <c r="XL87" i="3"/>
  <c r="XL83" i="3"/>
  <c r="XL80" i="3"/>
  <c r="XM70" i="3"/>
  <c r="XM66" i="3"/>
  <c r="XK65" i="3"/>
  <c r="XO65" i="3" s="1"/>
  <c r="XL59" i="3"/>
  <c r="XL53" i="3"/>
  <c r="XM51" i="3"/>
  <c r="XM47" i="3"/>
  <c r="XM45" i="3"/>
  <c r="XM42" i="3"/>
  <c r="XM38" i="3"/>
  <c r="XM131" i="3"/>
  <c r="XL121" i="3"/>
  <c r="XL116" i="3"/>
  <c r="XM112" i="3"/>
  <c r="XL100" i="3"/>
  <c r="XL94" i="3"/>
  <c r="XM92" i="3"/>
  <c r="XM88" i="3"/>
  <c r="XM82" i="3"/>
  <c r="XL70" i="3"/>
  <c r="XL66" i="3"/>
  <c r="XM64" i="3"/>
  <c r="XM62" i="3"/>
  <c r="XK59" i="3"/>
  <c r="XO59" i="3" s="1"/>
  <c r="XM52" i="3"/>
  <c r="XL51" i="3"/>
  <c r="XL47" i="3"/>
  <c r="XL45" i="3"/>
  <c r="XL42" i="3"/>
  <c r="XL38" i="3"/>
  <c r="XL131" i="3"/>
  <c r="XM120" i="3"/>
  <c r="XM117" i="3"/>
  <c r="XM115" i="3"/>
  <c r="XL112" i="3"/>
  <c r="XM101" i="3"/>
  <c r="XM97" i="3"/>
  <c r="XM95" i="3"/>
  <c r="XK94" i="3"/>
  <c r="XO94" i="3" s="1"/>
  <c r="XL92" i="3"/>
  <c r="XL88" i="3"/>
  <c r="XL82" i="3"/>
  <c r="XM68" i="3"/>
  <c r="XM65" i="3"/>
  <c r="XL64" i="3"/>
  <c r="XL62" i="3"/>
  <c r="XL52" i="3"/>
  <c r="XM50" i="3"/>
  <c r="XM46" i="3"/>
  <c r="XM43" i="3"/>
  <c r="XM41" i="3"/>
  <c r="XM130" i="3"/>
  <c r="XL120" i="3"/>
  <c r="XL117" i="3"/>
  <c r="XL115" i="3"/>
  <c r="XM113" i="3"/>
  <c r="XK112" i="3"/>
  <c r="XO112" i="3" s="1"/>
  <c r="XL101" i="3"/>
  <c r="XL97" i="3"/>
  <c r="XL95" i="3"/>
  <c r="XM93" i="3"/>
  <c r="XM87" i="3"/>
  <c r="XM83" i="3"/>
  <c r="XM80" i="3"/>
  <c r="XL68" i="3"/>
  <c r="XL65" i="3"/>
  <c r="XM59" i="3"/>
  <c r="XM53" i="3"/>
  <c r="XK52" i="3"/>
  <c r="XO52" i="3" s="1"/>
  <c r="XL50" i="3"/>
  <c r="XL46" i="3"/>
  <c r="XL43" i="3"/>
  <c r="XL41" i="3"/>
  <c r="KW46" i="25"/>
  <c r="XJ46" i="25" s="1"/>
  <c r="KW41" i="25"/>
  <c r="XJ41" i="25" s="1"/>
  <c r="KW34" i="25"/>
  <c r="XJ34" i="25" s="1"/>
  <c r="KV46" i="25"/>
  <c r="XI46" i="25" s="1"/>
  <c r="KV41" i="25"/>
  <c r="XI41" i="25" s="1"/>
  <c r="KV34" i="25"/>
  <c r="XI34" i="25" s="1"/>
  <c r="LB107" i="3"/>
  <c r="KY41" i="25" s="1"/>
  <c r="KU41" i="25"/>
  <c r="XH41" i="25" s="1"/>
  <c r="XL41" i="25" s="1"/>
  <c r="LB89" i="3"/>
  <c r="KY37" i="25" s="1"/>
  <c r="KU37" i="25"/>
  <c r="XH37" i="25" s="1"/>
  <c r="XL37" i="25" s="1"/>
  <c r="LB84" i="3"/>
  <c r="KY34" i="25" s="1"/>
  <c r="KU34" i="25"/>
  <c r="XH34" i="25" s="1"/>
  <c r="XL34" i="25" s="1"/>
  <c r="LB77" i="3"/>
  <c r="KY30" i="25" s="1"/>
  <c r="KU30" i="25"/>
  <c r="XH30" i="25" s="1"/>
  <c r="XL30" i="25" s="1"/>
  <c r="KW45" i="25"/>
  <c r="XJ45" i="25" s="1"/>
  <c r="KW44" i="25"/>
  <c r="XJ44" i="25" s="1"/>
  <c r="KW43" i="25"/>
  <c r="XJ43" i="25" s="1"/>
  <c r="KW40" i="25"/>
  <c r="XJ40" i="25" s="1"/>
  <c r="KW39" i="25"/>
  <c r="XJ39" i="25" s="1"/>
  <c r="KW38" i="25"/>
  <c r="XJ38" i="25" s="1"/>
  <c r="KW29" i="25"/>
  <c r="XJ29" i="25" s="1"/>
  <c r="KW28" i="25"/>
  <c r="XJ28" i="25" s="1"/>
  <c r="KW27" i="25"/>
  <c r="XJ27" i="25" s="1"/>
  <c r="KW25" i="25"/>
  <c r="XJ25" i="25" s="1"/>
  <c r="KW23" i="25"/>
  <c r="XJ23" i="25" s="1"/>
  <c r="KW21" i="25"/>
  <c r="XJ21" i="25" s="1"/>
  <c r="KV45" i="25"/>
  <c r="XI45" i="25" s="1"/>
  <c r="KV44" i="25"/>
  <c r="XI44" i="25" s="1"/>
  <c r="KV43" i="25"/>
  <c r="XI43" i="25" s="1"/>
  <c r="KV40" i="25"/>
  <c r="XI40" i="25" s="1"/>
  <c r="KV39" i="25"/>
  <c r="XI39" i="25" s="1"/>
  <c r="KV38" i="25"/>
  <c r="XI38" i="25" s="1"/>
  <c r="KV29" i="25"/>
  <c r="XI29" i="25" s="1"/>
  <c r="KV28" i="25"/>
  <c r="XI28" i="25" s="1"/>
  <c r="KV27" i="25"/>
  <c r="XI27" i="25" s="1"/>
  <c r="KV25" i="25"/>
  <c r="XI25" i="25" s="1"/>
  <c r="KV23" i="25"/>
  <c r="XI23" i="25" s="1"/>
  <c r="KV21" i="25"/>
  <c r="XI21" i="25" s="1"/>
  <c r="LB130" i="3"/>
  <c r="KU46" i="25"/>
  <c r="XH46" i="25" s="1"/>
  <c r="XL46" i="25" s="1"/>
  <c r="LB120" i="3"/>
  <c r="KY45" i="25" s="1"/>
  <c r="KU45" i="25"/>
  <c r="XH45" i="25" s="1"/>
  <c r="XL45" i="25" s="1"/>
  <c r="LB116" i="3"/>
  <c r="KY44" i="25" s="1"/>
  <c r="KU44" i="25"/>
  <c r="XH44" i="25" s="1"/>
  <c r="XL44" i="25" s="1"/>
  <c r="LB113" i="3"/>
  <c r="KY43" i="25" s="1"/>
  <c r="KU43" i="25"/>
  <c r="XH43" i="25" s="1"/>
  <c r="XL43" i="25" s="1"/>
  <c r="LB112" i="3"/>
  <c r="KY42" i="25" s="1"/>
  <c r="KU42" i="25"/>
  <c r="XH42" i="25" s="1"/>
  <c r="XL42" i="25" s="1"/>
  <c r="LB100" i="3"/>
  <c r="KY40" i="25" s="1"/>
  <c r="KU40" i="25"/>
  <c r="XH40" i="25" s="1"/>
  <c r="XL40" i="25" s="1"/>
  <c r="LB94" i="3"/>
  <c r="KY39" i="25" s="1"/>
  <c r="KU39" i="25"/>
  <c r="XH39" i="25" s="1"/>
  <c r="XL39" i="25" s="1"/>
  <c r="LB92" i="3"/>
  <c r="KY38" i="25" s="1"/>
  <c r="KU38" i="25"/>
  <c r="XH38" i="25" s="1"/>
  <c r="XL38" i="25" s="1"/>
  <c r="LB88" i="3"/>
  <c r="KY36" i="25" s="1"/>
  <c r="KU36" i="25"/>
  <c r="XH36" i="25" s="1"/>
  <c r="XL36" i="25" s="1"/>
  <c r="LB87" i="3"/>
  <c r="KY35" i="25" s="1"/>
  <c r="KU35" i="25"/>
  <c r="XH35" i="25" s="1"/>
  <c r="XL35" i="25" s="1"/>
  <c r="LB83" i="3"/>
  <c r="KY33" i="25" s="1"/>
  <c r="KU33" i="25"/>
  <c r="XH33" i="25" s="1"/>
  <c r="XL33" i="25" s="1"/>
  <c r="LB82" i="3"/>
  <c r="KY32" i="25" s="1"/>
  <c r="KU32" i="25"/>
  <c r="XH32" i="25" s="1"/>
  <c r="XL32" i="25" s="1"/>
  <c r="LB80" i="3"/>
  <c r="KY31" i="25" s="1"/>
  <c r="KU31" i="25"/>
  <c r="XH31" i="25" s="1"/>
  <c r="XL31" i="25" s="1"/>
  <c r="LB68" i="3"/>
  <c r="KY29" i="25" s="1"/>
  <c r="KU29" i="25"/>
  <c r="XH29" i="25" s="1"/>
  <c r="XL29" i="25" s="1"/>
  <c r="LB59" i="3"/>
  <c r="KY28" i="25" s="1"/>
  <c r="KU28" i="25"/>
  <c r="XH28" i="25" s="1"/>
  <c r="XL28" i="25" s="1"/>
  <c r="LB53" i="3"/>
  <c r="KY27" i="25" s="1"/>
  <c r="KU27" i="25"/>
  <c r="XH27" i="25" s="1"/>
  <c r="XL27" i="25" s="1"/>
  <c r="LB52" i="3"/>
  <c r="KY26" i="25" s="1"/>
  <c r="KU26" i="25"/>
  <c r="XH26" i="25" s="1"/>
  <c r="XL26" i="25" s="1"/>
  <c r="LB50" i="3"/>
  <c r="KY25" i="25" s="1"/>
  <c r="KU25" i="25"/>
  <c r="XH25" i="25" s="1"/>
  <c r="XL25" i="25" s="1"/>
  <c r="LB47" i="3"/>
  <c r="KY24" i="25" s="1"/>
  <c r="KU24" i="25"/>
  <c r="XH24" i="25" s="1"/>
  <c r="XL24" i="25" s="1"/>
  <c r="LB45" i="3"/>
  <c r="KY23" i="25" s="1"/>
  <c r="KU23" i="25"/>
  <c r="XH23" i="25" s="1"/>
  <c r="XL23" i="25" s="1"/>
  <c r="LB43" i="3"/>
  <c r="KY22" i="25" s="1"/>
  <c r="KU22" i="25"/>
  <c r="XH22" i="25" s="1"/>
  <c r="XL22" i="25" s="1"/>
  <c r="LB35" i="3"/>
  <c r="KY21" i="25" s="1"/>
  <c r="KU21" i="25"/>
  <c r="XH21" i="25" s="1"/>
  <c r="XL21" i="25" s="1"/>
  <c r="LB30" i="3"/>
  <c r="KY18" i="25" s="1"/>
  <c r="KU18" i="25"/>
  <c r="XH18" i="25" s="1"/>
  <c r="XL18" i="25" s="1"/>
  <c r="LB28" i="3"/>
  <c r="KY17" i="25" s="1"/>
  <c r="KU17" i="25"/>
  <c r="XH17" i="25" s="1"/>
  <c r="XL17" i="25" s="1"/>
  <c r="FI131" i="3"/>
  <c r="KV131" i="3" s="1"/>
  <c r="KW131" i="3"/>
  <c r="FI123" i="3"/>
  <c r="KV123" i="3" s="1"/>
  <c r="KW123" i="3"/>
  <c r="LA123" i="3" s="1"/>
  <c r="FI118" i="3"/>
  <c r="KV118" i="3" s="1"/>
  <c r="KW118" i="3"/>
  <c r="LA118" i="3" s="1"/>
  <c r="FI103" i="3"/>
  <c r="KV103" i="3" s="1"/>
  <c r="KW103" i="3"/>
  <c r="LA103" i="3" s="1"/>
  <c r="FI89" i="3"/>
  <c r="FF37" i="25" s="1"/>
  <c r="KW89" i="3"/>
  <c r="FI84" i="3"/>
  <c r="KW84" i="3"/>
  <c r="FI71" i="3"/>
  <c r="KV71" i="3" s="1"/>
  <c r="KW71" i="3"/>
  <c r="LA71" i="3" s="1"/>
  <c r="FI63" i="3"/>
  <c r="KV63" i="3" s="1"/>
  <c r="KW63" i="3"/>
  <c r="LA63" i="3" s="1"/>
  <c r="FI54" i="3"/>
  <c r="KV54" i="3" s="1"/>
  <c r="KW54" i="3"/>
  <c r="LA54" i="3" s="1"/>
  <c r="FI37" i="3"/>
  <c r="KV37" i="3" s="1"/>
  <c r="KW37" i="3"/>
  <c r="LA37" i="3" s="1"/>
  <c r="FI30" i="3"/>
  <c r="FF18" i="25" s="1"/>
  <c r="KW30" i="3"/>
  <c r="FI19" i="3"/>
  <c r="FI122" i="3"/>
  <c r="KV122" i="3" s="1"/>
  <c r="KW122" i="3"/>
  <c r="LA122" i="3" s="1"/>
  <c r="FI107" i="3"/>
  <c r="KW107" i="3"/>
  <c r="FI86" i="3"/>
  <c r="KV86" i="3" s="1"/>
  <c r="KW86" i="3"/>
  <c r="LA86" i="3" s="1"/>
  <c r="FI77" i="3"/>
  <c r="FF30" i="25" s="1"/>
  <c r="KW77" i="3"/>
  <c r="FI55" i="3"/>
  <c r="KV55" i="3" s="1"/>
  <c r="KW55" i="3"/>
  <c r="LA55" i="3" s="1"/>
  <c r="FI40" i="3"/>
  <c r="KV40" i="3" s="1"/>
  <c r="KW40" i="3"/>
  <c r="LA40" i="3" s="1"/>
  <c r="FI36" i="3"/>
  <c r="KV36" i="3" s="1"/>
  <c r="KW36" i="3"/>
  <c r="LA36" i="3" s="1"/>
  <c r="FI28" i="3"/>
  <c r="FF17" i="25" s="1"/>
  <c r="KW28" i="3"/>
  <c r="FI129" i="3"/>
  <c r="KW129" i="3"/>
  <c r="LA129" i="3" s="1"/>
  <c r="FI114" i="3"/>
  <c r="KV114" i="3" s="1"/>
  <c r="KW114" i="3"/>
  <c r="LA114" i="3" s="1"/>
  <c r="FI108" i="3"/>
  <c r="KV108" i="3" s="1"/>
  <c r="KW108" i="3"/>
  <c r="LA108" i="3" s="1"/>
  <c r="FI96" i="3"/>
  <c r="KV96" i="3" s="1"/>
  <c r="KW96" i="3"/>
  <c r="LA96" i="3" s="1"/>
  <c r="FI85" i="3"/>
  <c r="KV85" i="3" s="1"/>
  <c r="KW85" i="3"/>
  <c r="LA85" i="3" s="1"/>
  <c r="FI73" i="3"/>
  <c r="KV73" i="3" s="1"/>
  <c r="KW73" i="3"/>
  <c r="LA73" i="3" s="1"/>
  <c r="FI39" i="3"/>
  <c r="KV39" i="3" s="1"/>
  <c r="KW39" i="3"/>
  <c r="LA39" i="3" s="1"/>
  <c r="FI35" i="3"/>
  <c r="KW35" i="3"/>
  <c r="FI20" i="3"/>
  <c r="FI130" i="3"/>
  <c r="KW130" i="3"/>
  <c r="FI121" i="3"/>
  <c r="KV121" i="3" s="1"/>
  <c r="KW121" i="3"/>
  <c r="LA121" i="3" s="1"/>
  <c r="FI120" i="3"/>
  <c r="KW120" i="3"/>
  <c r="FI117" i="3"/>
  <c r="KV117" i="3" s="1"/>
  <c r="KW117" i="3"/>
  <c r="LA117" i="3" s="1"/>
  <c r="FI116" i="3"/>
  <c r="KW116" i="3"/>
  <c r="FI115" i="3"/>
  <c r="KV115" i="3" s="1"/>
  <c r="KW115" i="3"/>
  <c r="LA115" i="3" s="1"/>
  <c r="FI113" i="3"/>
  <c r="KW113" i="3"/>
  <c r="FI112" i="3"/>
  <c r="FF42" i="25" s="1"/>
  <c r="KW112" i="3"/>
  <c r="FI101" i="3"/>
  <c r="KV101" i="3" s="1"/>
  <c r="KW101" i="3"/>
  <c r="LA101" i="3" s="1"/>
  <c r="FI100" i="3"/>
  <c r="KW100" i="3"/>
  <c r="FI97" i="3"/>
  <c r="KV97" i="3" s="1"/>
  <c r="KW97" i="3"/>
  <c r="LA97" i="3" s="1"/>
  <c r="FI95" i="3"/>
  <c r="KV95" i="3" s="1"/>
  <c r="KW95" i="3"/>
  <c r="LA95" i="3" s="1"/>
  <c r="FI94" i="3"/>
  <c r="KW94" i="3"/>
  <c r="FI93" i="3"/>
  <c r="KV93" i="3" s="1"/>
  <c r="KW93" i="3"/>
  <c r="LA93" i="3" s="1"/>
  <c r="FI92" i="3"/>
  <c r="KW92" i="3"/>
  <c r="FI88" i="3"/>
  <c r="FF36" i="25" s="1"/>
  <c r="KW88" i="3"/>
  <c r="FI87" i="3"/>
  <c r="FF35" i="25" s="1"/>
  <c r="KW87" i="3"/>
  <c r="FI83" i="3"/>
  <c r="FF33" i="25" s="1"/>
  <c r="KW83" i="3"/>
  <c r="FI82" i="3"/>
  <c r="FF32" i="25" s="1"/>
  <c r="KW82" i="3"/>
  <c r="FI80" i="3"/>
  <c r="FF31" i="25" s="1"/>
  <c r="KW80" i="3"/>
  <c r="FI70" i="3"/>
  <c r="KV70" i="3" s="1"/>
  <c r="KW70" i="3"/>
  <c r="LA70" i="3" s="1"/>
  <c r="FI68" i="3"/>
  <c r="KW68" i="3"/>
  <c r="FI66" i="3"/>
  <c r="KV66" i="3" s="1"/>
  <c r="KW66" i="3"/>
  <c r="LA66" i="3" s="1"/>
  <c r="FI65" i="3"/>
  <c r="KV65" i="3" s="1"/>
  <c r="KW65" i="3"/>
  <c r="LA65" i="3" s="1"/>
  <c r="FI64" i="3"/>
  <c r="KV64" i="3" s="1"/>
  <c r="KW64" i="3"/>
  <c r="LA64" i="3" s="1"/>
  <c r="FI62" i="3"/>
  <c r="KV62" i="3" s="1"/>
  <c r="KW62" i="3"/>
  <c r="LA62" i="3" s="1"/>
  <c r="FI59" i="3"/>
  <c r="KW59" i="3"/>
  <c r="FI53" i="3"/>
  <c r="KW53" i="3"/>
  <c r="FI52" i="3"/>
  <c r="FF26" i="25" s="1"/>
  <c r="KW52" i="3"/>
  <c r="FI51" i="3"/>
  <c r="KV51" i="3" s="1"/>
  <c r="KW51" i="3"/>
  <c r="LA51" i="3" s="1"/>
  <c r="FI50" i="3"/>
  <c r="KW50" i="3"/>
  <c r="FI47" i="3"/>
  <c r="FF24" i="25" s="1"/>
  <c r="KW47" i="3"/>
  <c r="FI46" i="3"/>
  <c r="KV46" i="3" s="1"/>
  <c r="KW46" i="3"/>
  <c r="LA46" i="3" s="1"/>
  <c r="FI45" i="3"/>
  <c r="KW45" i="3"/>
  <c r="FI43" i="3"/>
  <c r="FF22" i="25" s="1"/>
  <c r="KW43" i="3"/>
  <c r="FI42" i="3"/>
  <c r="KV42" i="3" s="1"/>
  <c r="KW42" i="3"/>
  <c r="LA42" i="3" s="1"/>
  <c r="FI41" i="3"/>
  <c r="KV41" i="3" s="1"/>
  <c r="KW41" i="3"/>
  <c r="LA41" i="3" s="1"/>
  <c r="FI38" i="3"/>
  <c r="KV38" i="3" s="1"/>
  <c r="KW38" i="3"/>
  <c r="LA38" i="3" s="1"/>
  <c r="FI23" i="3"/>
  <c r="FF14" i="25" s="1"/>
  <c r="FI22" i="3"/>
  <c r="FF13" i="25" s="1"/>
  <c r="FI21" i="3"/>
  <c r="FF12" i="25" s="1"/>
  <c r="FI18" i="3"/>
  <c r="FI17" i="3"/>
  <c r="FI15" i="3"/>
  <c r="FI14" i="3"/>
  <c r="CV131" i="3"/>
  <c r="DV131" i="3" s="1"/>
  <c r="DW131" i="3"/>
  <c r="EA131" i="3" s="1"/>
  <c r="CV129" i="3"/>
  <c r="DW129" i="3"/>
  <c r="EA129" i="3" s="1"/>
  <c r="CV118" i="3"/>
  <c r="DV118" i="3" s="1"/>
  <c r="DW118" i="3"/>
  <c r="EA118" i="3" s="1"/>
  <c r="CV114" i="3"/>
  <c r="DV114" i="3" s="1"/>
  <c r="DW114" i="3"/>
  <c r="EA114" i="3" s="1"/>
  <c r="CV103" i="3"/>
  <c r="DV103" i="3" s="1"/>
  <c r="DW103" i="3"/>
  <c r="EA103" i="3" s="1"/>
  <c r="CV77" i="3"/>
  <c r="CS30" i="25" s="1"/>
  <c r="DW77" i="3"/>
  <c r="EA77" i="3" s="1"/>
  <c r="CV71" i="3"/>
  <c r="DV71" i="3" s="1"/>
  <c r="DW71" i="3"/>
  <c r="EA71" i="3" s="1"/>
  <c r="CV63" i="3"/>
  <c r="DV63" i="3" s="1"/>
  <c r="DW63" i="3"/>
  <c r="EA63" i="3" s="1"/>
  <c r="CV40" i="3"/>
  <c r="DV40" i="3" s="1"/>
  <c r="DW40" i="3"/>
  <c r="EA40" i="3" s="1"/>
  <c r="CV39" i="3"/>
  <c r="DV39" i="3" s="1"/>
  <c r="DW39" i="3"/>
  <c r="EA39" i="3" s="1"/>
  <c r="CV37" i="3"/>
  <c r="DV37" i="3" s="1"/>
  <c r="DW37" i="3"/>
  <c r="EA37" i="3" s="1"/>
  <c r="CV36" i="3"/>
  <c r="DV36" i="3" s="1"/>
  <c r="DW36" i="3"/>
  <c r="EA36" i="3" s="1"/>
  <c r="CV35" i="3"/>
  <c r="DW35" i="3"/>
  <c r="EA35" i="3" s="1"/>
  <c r="CV30" i="3"/>
  <c r="CS18" i="25" s="1"/>
  <c r="DW30" i="3"/>
  <c r="EA30" i="3" s="1"/>
  <c r="DX123" i="3"/>
  <c r="DX122" i="3"/>
  <c r="DX108" i="3"/>
  <c r="DX107" i="3"/>
  <c r="DX96" i="3"/>
  <c r="DX89" i="3"/>
  <c r="DX86" i="3"/>
  <c r="DX85" i="3"/>
  <c r="DX84" i="3"/>
  <c r="DX73" i="3"/>
  <c r="DX54" i="3"/>
  <c r="DX28" i="3"/>
  <c r="DX20" i="3"/>
  <c r="EB20" i="3" s="1"/>
  <c r="DX19" i="3"/>
  <c r="EB19" i="3" s="1"/>
  <c r="DX18" i="3"/>
  <c r="EB18" i="3" s="1"/>
  <c r="DX17" i="3"/>
  <c r="EB17" i="3" s="1"/>
  <c r="CV123" i="3"/>
  <c r="DV123" i="3" s="1"/>
  <c r="DW123" i="3"/>
  <c r="EA123" i="3" s="1"/>
  <c r="CV122" i="3"/>
  <c r="DV122" i="3" s="1"/>
  <c r="DW122" i="3"/>
  <c r="EA122" i="3" s="1"/>
  <c r="CV108" i="3"/>
  <c r="DV108" i="3" s="1"/>
  <c r="DW108" i="3"/>
  <c r="EA108" i="3" s="1"/>
  <c r="CV107" i="3"/>
  <c r="DW107" i="3"/>
  <c r="EA107" i="3" s="1"/>
  <c r="CV96" i="3"/>
  <c r="DV96" i="3" s="1"/>
  <c r="DW96" i="3"/>
  <c r="EA96" i="3" s="1"/>
  <c r="CV89" i="3"/>
  <c r="CS37" i="25" s="1"/>
  <c r="DW89" i="3"/>
  <c r="EA89" i="3" s="1"/>
  <c r="CV86" i="3"/>
  <c r="DV86" i="3" s="1"/>
  <c r="DW86" i="3"/>
  <c r="EA86" i="3" s="1"/>
  <c r="CV85" i="3"/>
  <c r="DV85" i="3" s="1"/>
  <c r="DW85" i="3"/>
  <c r="EA85" i="3" s="1"/>
  <c r="CV84" i="3"/>
  <c r="DW84" i="3"/>
  <c r="EA84" i="3" s="1"/>
  <c r="CV73" i="3"/>
  <c r="DV73" i="3" s="1"/>
  <c r="DW73" i="3"/>
  <c r="EA73" i="3" s="1"/>
  <c r="CV55" i="3"/>
  <c r="DV55" i="3" s="1"/>
  <c r="DW55" i="3"/>
  <c r="EA55" i="3" s="1"/>
  <c r="CV54" i="3"/>
  <c r="DV54" i="3" s="1"/>
  <c r="DW54" i="3"/>
  <c r="EA54" i="3" s="1"/>
  <c r="CV28" i="3"/>
  <c r="CS17" i="25" s="1"/>
  <c r="DW28" i="3"/>
  <c r="EA28" i="3" s="1"/>
  <c r="CV20" i="3"/>
  <c r="DV20" i="3" s="1"/>
  <c r="DW20" i="3"/>
  <c r="EA20" i="3" s="1"/>
  <c r="CV19" i="3"/>
  <c r="DV19" i="3" s="1"/>
  <c r="DW19" i="3"/>
  <c r="EA19" i="3" s="1"/>
  <c r="CV18" i="3"/>
  <c r="DV18" i="3" s="1"/>
  <c r="DW18" i="3"/>
  <c r="EA18" i="3" s="1"/>
  <c r="CV17" i="3"/>
  <c r="DV17" i="3" s="1"/>
  <c r="DW17" i="3"/>
  <c r="EA17" i="3" s="1"/>
  <c r="DX131" i="3"/>
  <c r="DX118" i="3"/>
  <c r="DX114" i="3"/>
  <c r="DX103" i="3"/>
  <c r="DX71" i="3"/>
  <c r="DX63" i="3"/>
  <c r="DX40" i="3"/>
  <c r="DX39" i="3"/>
  <c r="DX37" i="3"/>
  <c r="DX30" i="3"/>
  <c r="CV130" i="3"/>
  <c r="DW130" i="3"/>
  <c r="EA130" i="3" s="1"/>
  <c r="CV117" i="3"/>
  <c r="DV117" i="3" s="1"/>
  <c r="DW117" i="3"/>
  <c r="EA117" i="3" s="1"/>
  <c r="CV116" i="3"/>
  <c r="DW116" i="3"/>
  <c r="EA116" i="3" s="1"/>
  <c r="CV115" i="3"/>
  <c r="DV115" i="3" s="1"/>
  <c r="DW115" i="3"/>
  <c r="EA115" i="3" s="1"/>
  <c r="CV113" i="3"/>
  <c r="DW113" i="3"/>
  <c r="EA113" i="3" s="1"/>
  <c r="CV112" i="3"/>
  <c r="CS42" i="25" s="1"/>
  <c r="DW112" i="3"/>
  <c r="EA112" i="3" s="1"/>
  <c r="CV80" i="3"/>
  <c r="CS31" i="25" s="1"/>
  <c r="DW80" i="3"/>
  <c r="EA80" i="3" s="1"/>
  <c r="CV70" i="3"/>
  <c r="DV70" i="3" s="1"/>
  <c r="DW70" i="3"/>
  <c r="EA70" i="3" s="1"/>
  <c r="CV66" i="3"/>
  <c r="DV66" i="3" s="1"/>
  <c r="DW66" i="3"/>
  <c r="EA66" i="3" s="1"/>
  <c r="CV65" i="3"/>
  <c r="DV65" i="3" s="1"/>
  <c r="DW65" i="3"/>
  <c r="EA65" i="3" s="1"/>
  <c r="CV64" i="3"/>
  <c r="DV64" i="3" s="1"/>
  <c r="DW64" i="3"/>
  <c r="EA64" i="3" s="1"/>
  <c r="CV62" i="3"/>
  <c r="DV62" i="3" s="1"/>
  <c r="DW62" i="3"/>
  <c r="EA62" i="3" s="1"/>
  <c r="CV59" i="3"/>
  <c r="DW59" i="3"/>
  <c r="EA59" i="3" s="1"/>
  <c r="CV43" i="3"/>
  <c r="CS22" i="25" s="1"/>
  <c r="DW43" i="3"/>
  <c r="EA43" i="3" s="1"/>
  <c r="CV42" i="3"/>
  <c r="DV42" i="3" s="1"/>
  <c r="DW42" i="3"/>
  <c r="EA42" i="3" s="1"/>
  <c r="CV41" i="3"/>
  <c r="DV41" i="3" s="1"/>
  <c r="DW41" i="3"/>
  <c r="EA41" i="3" s="1"/>
  <c r="CV38" i="3"/>
  <c r="DV38" i="3" s="1"/>
  <c r="DW38" i="3"/>
  <c r="EA38" i="3" s="1"/>
  <c r="CV15" i="3"/>
  <c r="DV15" i="3" s="1"/>
  <c r="DW15" i="3"/>
  <c r="EA15" i="3" s="1"/>
  <c r="CV14" i="3"/>
  <c r="DV14" i="3" s="1"/>
  <c r="DW14" i="3"/>
  <c r="EA14" i="3" s="1"/>
  <c r="DX121" i="3"/>
  <c r="DX120" i="3"/>
  <c r="DX101" i="3"/>
  <c r="DX100" i="3"/>
  <c r="DX97" i="3"/>
  <c r="DX95" i="3"/>
  <c r="DX93" i="3"/>
  <c r="DX92" i="3"/>
  <c r="DX88" i="3"/>
  <c r="DX87" i="3"/>
  <c r="DX83" i="3"/>
  <c r="DX82" i="3"/>
  <c r="DX68" i="3"/>
  <c r="DX53" i="3"/>
  <c r="DX51" i="3"/>
  <c r="DX50" i="3"/>
  <c r="DX47" i="3"/>
  <c r="DX46" i="3"/>
  <c r="DX45" i="3"/>
  <c r="DX22" i="3"/>
  <c r="EB22" i="3" s="1"/>
  <c r="DX21" i="3"/>
  <c r="EB21" i="3" s="1"/>
  <c r="CV121" i="3"/>
  <c r="DV121" i="3" s="1"/>
  <c r="DW121" i="3"/>
  <c r="EA121" i="3" s="1"/>
  <c r="CV120" i="3"/>
  <c r="DW120" i="3"/>
  <c r="EA120" i="3" s="1"/>
  <c r="CV101" i="3"/>
  <c r="DV101" i="3" s="1"/>
  <c r="DW101" i="3"/>
  <c r="EA101" i="3" s="1"/>
  <c r="CV100" i="3"/>
  <c r="DW100" i="3"/>
  <c r="EA100" i="3" s="1"/>
  <c r="CV97" i="3"/>
  <c r="DV97" i="3" s="1"/>
  <c r="DW97" i="3"/>
  <c r="EA97" i="3" s="1"/>
  <c r="CV95" i="3"/>
  <c r="DV95" i="3" s="1"/>
  <c r="DW95" i="3"/>
  <c r="EA95" i="3" s="1"/>
  <c r="CV94" i="3"/>
  <c r="DW94" i="3"/>
  <c r="EA94" i="3" s="1"/>
  <c r="CV93" i="3"/>
  <c r="DV93" i="3" s="1"/>
  <c r="DW93" i="3"/>
  <c r="EA93" i="3" s="1"/>
  <c r="CV92" i="3"/>
  <c r="DW92" i="3"/>
  <c r="EA92" i="3" s="1"/>
  <c r="CV88" i="3"/>
  <c r="CS36" i="25" s="1"/>
  <c r="DW88" i="3"/>
  <c r="EA88" i="3" s="1"/>
  <c r="CV87" i="3"/>
  <c r="CS35" i="25" s="1"/>
  <c r="DW87" i="3"/>
  <c r="EA87" i="3" s="1"/>
  <c r="CV83" i="3"/>
  <c r="CS33" i="25" s="1"/>
  <c r="DW83" i="3"/>
  <c r="EA83" i="3" s="1"/>
  <c r="CV82" i="3"/>
  <c r="CS32" i="25" s="1"/>
  <c r="DW82" i="3"/>
  <c r="EA82" i="3" s="1"/>
  <c r="CV68" i="3"/>
  <c r="DW68" i="3"/>
  <c r="EA68" i="3" s="1"/>
  <c r="CV53" i="3"/>
  <c r="DW53" i="3"/>
  <c r="EA53" i="3" s="1"/>
  <c r="CV52" i="3"/>
  <c r="CS26" i="25" s="1"/>
  <c r="DW52" i="3"/>
  <c r="EA52" i="3" s="1"/>
  <c r="CV51" i="3"/>
  <c r="DV51" i="3" s="1"/>
  <c r="DW51" i="3"/>
  <c r="EA51" i="3" s="1"/>
  <c r="CV50" i="3"/>
  <c r="DW50" i="3"/>
  <c r="EA50" i="3" s="1"/>
  <c r="CV47" i="3"/>
  <c r="CS24" i="25" s="1"/>
  <c r="DW47" i="3"/>
  <c r="EA47" i="3" s="1"/>
  <c r="CV46" i="3"/>
  <c r="DV46" i="3" s="1"/>
  <c r="DW46" i="3"/>
  <c r="EA46" i="3" s="1"/>
  <c r="CV45" i="3"/>
  <c r="DW45" i="3"/>
  <c r="EA45" i="3" s="1"/>
  <c r="CV23" i="3"/>
  <c r="CS14" i="25" s="1"/>
  <c r="DW23" i="3"/>
  <c r="EA23" i="3" s="1"/>
  <c r="CV22" i="3"/>
  <c r="CS13" i="25" s="1"/>
  <c r="DW22" i="3"/>
  <c r="EA22" i="3" s="1"/>
  <c r="CV21" i="3"/>
  <c r="CS12" i="25" s="1"/>
  <c r="DW21" i="3"/>
  <c r="EA21" i="3" s="1"/>
  <c r="DX130" i="3"/>
  <c r="DX117" i="3"/>
  <c r="DX116" i="3"/>
  <c r="DX113" i="3"/>
  <c r="DX80" i="3"/>
  <c r="DX70" i="3"/>
  <c r="DX66" i="3"/>
  <c r="DX64" i="3"/>
  <c r="DX62" i="3"/>
  <c r="DX43" i="3"/>
  <c r="DX42" i="3"/>
  <c r="DX41" i="3"/>
  <c r="DX38" i="3"/>
  <c r="DX15" i="3"/>
  <c r="EB15" i="3" s="1"/>
  <c r="DX14" i="3"/>
  <c r="EB14" i="3" s="1"/>
  <c r="LI131" i="3"/>
  <c r="WV131" i="3" s="1"/>
  <c r="WW131" i="3"/>
  <c r="XA131" i="3" s="1"/>
  <c r="LI130" i="3"/>
  <c r="WW130" i="3"/>
  <c r="XA130" i="3" s="1"/>
  <c r="LI129" i="3"/>
  <c r="WW129" i="3"/>
  <c r="XA129" i="3" s="1"/>
  <c r="LI123" i="3"/>
  <c r="WV123" i="3" s="1"/>
  <c r="WW123" i="3"/>
  <c r="XA123" i="3" s="1"/>
  <c r="LI122" i="3"/>
  <c r="WV122" i="3" s="1"/>
  <c r="WW122" i="3"/>
  <c r="XA122" i="3" s="1"/>
  <c r="LI121" i="3"/>
  <c r="WV121" i="3" s="1"/>
  <c r="WW121" i="3"/>
  <c r="XA121" i="3" s="1"/>
  <c r="LI120" i="3"/>
  <c r="WW120" i="3"/>
  <c r="XA120" i="3" s="1"/>
  <c r="LI118" i="3"/>
  <c r="WV118" i="3" s="1"/>
  <c r="WW118" i="3"/>
  <c r="XA118" i="3" s="1"/>
  <c r="LI117" i="3"/>
  <c r="WV117" i="3" s="1"/>
  <c r="WW117" i="3"/>
  <c r="XA117" i="3" s="1"/>
  <c r="LI116" i="3"/>
  <c r="WW116" i="3"/>
  <c r="XA116" i="3" s="1"/>
  <c r="LI115" i="3"/>
  <c r="WV115" i="3" s="1"/>
  <c r="WW115" i="3"/>
  <c r="XA115" i="3" s="1"/>
  <c r="LI114" i="3"/>
  <c r="WV114" i="3" s="1"/>
  <c r="WW114" i="3"/>
  <c r="XA114" i="3" s="1"/>
  <c r="LI113" i="3"/>
  <c r="WW113" i="3"/>
  <c r="XA113" i="3" s="1"/>
  <c r="LI112" i="3"/>
  <c r="LF42" i="25" s="1"/>
  <c r="WW112" i="3"/>
  <c r="XA112" i="3" s="1"/>
  <c r="LI108" i="3"/>
  <c r="WV108" i="3" s="1"/>
  <c r="WW108" i="3"/>
  <c r="XA108" i="3" s="1"/>
  <c r="LI107" i="3"/>
  <c r="WW107" i="3"/>
  <c r="XA107" i="3" s="1"/>
  <c r="LI103" i="3"/>
  <c r="WV103" i="3" s="1"/>
  <c r="WW103" i="3"/>
  <c r="XA103" i="3" s="1"/>
  <c r="LI101" i="3"/>
  <c r="WV101" i="3" s="1"/>
  <c r="WW101" i="3"/>
  <c r="XA101" i="3" s="1"/>
  <c r="LI100" i="3"/>
  <c r="WW100" i="3"/>
  <c r="XA100" i="3" s="1"/>
  <c r="LI97" i="3"/>
  <c r="WV97" i="3" s="1"/>
  <c r="WW97" i="3"/>
  <c r="XA97" i="3" s="1"/>
  <c r="LI96" i="3"/>
  <c r="WV96" i="3" s="1"/>
  <c r="WW96" i="3"/>
  <c r="XA96" i="3" s="1"/>
  <c r="LI95" i="3"/>
  <c r="WV95" i="3" s="1"/>
  <c r="WW95" i="3"/>
  <c r="XA95" i="3" s="1"/>
  <c r="LI94" i="3"/>
  <c r="WW94" i="3"/>
  <c r="XA94" i="3" s="1"/>
  <c r="LI93" i="3"/>
  <c r="WV93" i="3" s="1"/>
  <c r="WW93" i="3"/>
  <c r="XA93" i="3" s="1"/>
  <c r="LI92" i="3"/>
  <c r="WW92" i="3"/>
  <c r="XA92" i="3" s="1"/>
  <c r="LI89" i="3"/>
  <c r="LF37" i="25" s="1"/>
  <c r="WW89" i="3"/>
  <c r="XA89" i="3" s="1"/>
  <c r="LI88" i="3"/>
  <c r="LF36" i="25" s="1"/>
  <c r="WW88" i="3"/>
  <c r="XA88" i="3" s="1"/>
  <c r="LI87" i="3"/>
  <c r="LF35" i="25" s="1"/>
  <c r="WW87" i="3"/>
  <c r="XA87" i="3" s="1"/>
  <c r="LI86" i="3"/>
  <c r="WV86" i="3" s="1"/>
  <c r="WW86" i="3"/>
  <c r="XA86" i="3" s="1"/>
  <c r="LI85" i="3"/>
  <c r="WV85" i="3" s="1"/>
  <c r="WW85" i="3"/>
  <c r="XA85" i="3" s="1"/>
  <c r="LI84" i="3"/>
  <c r="WW84" i="3"/>
  <c r="XA84" i="3" s="1"/>
  <c r="LI83" i="3"/>
  <c r="LF33" i="25" s="1"/>
  <c r="WW83" i="3"/>
  <c r="XA83" i="3" s="1"/>
  <c r="LI82" i="3"/>
  <c r="LF32" i="25" s="1"/>
  <c r="WW82" i="3"/>
  <c r="XA82" i="3" s="1"/>
  <c r="LI80" i="3"/>
  <c r="LF31" i="25" s="1"/>
  <c r="WW80" i="3"/>
  <c r="XA80" i="3" s="1"/>
  <c r="LI77" i="3"/>
  <c r="LF30" i="25" s="1"/>
  <c r="WW77" i="3"/>
  <c r="XA77" i="3" s="1"/>
  <c r="LI73" i="3"/>
  <c r="WV73" i="3" s="1"/>
  <c r="WW73" i="3"/>
  <c r="XA73" i="3" s="1"/>
  <c r="LI71" i="3"/>
  <c r="WV71" i="3" s="1"/>
  <c r="WW71" i="3"/>
  <c r="XA71" i="3" s="1"/>
  <c r="LI70" i="3"/>
  <c r="WV70" i="3" s="1"/>
  <c r="WW70" i="3"/>
  <c r="XA70" i="3" s="1"/>
  <c r="LI68" i="3"/>
  <c r="WW68" i="3"/>
  <c r="XA68" i="3" s="1"/>
  <c r="LI66" i="3"/>
  <c r="WV66" i="3" s="1"/>
  <c r="WW66" i="3"/>
  <c r="XA66" i="3" s="1"/>
  <c r="LI65" i="3"/>
  <c r="WV65" i="3" s="1"/>
  <c r="WW65" i="3"/>
  <c r="XA65" i="3" s="1"/>
  <c r="LI64" i="3"/>
  <c r="WV64" i="3" s="1"/>
  <c r="WW64" i="3"/>
  <c r="XA64" i="3" s="1"/>
  <c r="LI63" i="3"/>
  <c r="WV63" i="3" s="1"/>
  <c r="WW63" i="3"/>
  <c r="XA63" i="3" s="1"/>
  <c r="LI62" i="3"/>
  <c r="WV62" i="3" s="1"/>
  <c r="WW62" i="3"/>
  <c r="XA62" i="3" s="1"/>
  <c r="LI59" i="3"/>
  <c r="WW59" i="3"/>
  <c r="XA59" i="3" s="1"/>
  <c r="LI55" i="3"/>
  <c r="WW55" i="3"/>
  <c r="XA55" i="3" s="1"/>
  <c r="LI54" i="3"/>
  <c r="WV54" i="3" s="1"/>
  <c r="WW54" i="3"/>
  <c r="XA54" i="3" s="1"/>
  <c r="LI53" i="3"/>
  <c r="WW53" i="3"/>
  <c r="XA53" i="3" s="1"/>
  <c r="LI52" i="3"/>
  <c r="LF26" i="25" s="1"/>
  <c r="WW52" i="3"/>
  <c r="XA52" i="3" s="1"/>
  <c r="LI51" i="3"/>
  <c r="WV51" i="3" s="1"/>
  <c r="WW51" i="3"/>
  <c r="XA51" i="3" s="1"/>
  <c r="LI50" i="3"/>
  <c r="WW50" i="3"/>
  <c r="XA50" i="3" s="1"/>
  <c r="LI47" i="3"/>
  <c r="LF24" i="25" s="1"/>
  <c r="WW47" i="3"/>
  <c r="XA47" i="3" s="1"/>
  <c r="LI46" i="3"/>
  <c r="WV46" i="3" s="1"/>
  <c r="WW46" i="3"/>
  <c r="XA46" i="3" s="1"/>
  <c r="LI45" i="3"/>
  <c r="WW45" i="3"/>
  <c r="XA45" i="3" s="1"/>
  <c r="LI43" i="3"/>
  <c r="LF22" i="25" s="1"/>
  <c r="WW43" i="3"/>
  <c r="XA43" i="3" s="1"/>
  <c r="LI42" i="3"/>
  <c r="WV42" i="3" s="1"/>
  <c r="WW42" i="3"/>
  <c r="XA42" i="3" s="1"/>
  <c r="LI41" i="3"/>
  <c r="WV41" i="3" s="1"/>
  <c r="WW41" i="3"/>
  <c r="XA41" i="3" s="1"/>
  <c r="LI40" i="3"/>
  <c r="WV40" i="3" s="1"/>
  <c r="WW40" i="3"/>
  <c r="XA40" i="3" s="1"/>
  <c r="LI39" i="3"/>
  <c r="WV39" i="3" s="1"/>
  <c r="WW39" i="3"/>
  <c r="XA39" i="3" s="1"/>
  <c r="LI38" i="3"/>
  <c r="WV38" i="3" s="1"/>
  <c r="WW38" i="3"/>
  <c r="XA38" i="3" s="1"/>
  <c r="LI37" i="3"/>
  <c r="WV37" i="3" s="1"/>
  <c r="WW37" i="3"/>
  <c r="XA37" i="3" s="1"/>
  <c r="LI36" i="3"/>
  <c r="WV36" i="3" s="1"/>
  <c r="WW36" i="3"/>
  <c r="XA36" i="3" s="1"/>
  <c r="LI35" i="3"/>
  <c r="WW35" i="3"/>
  <c r="XA35" i="3" s="1"/>
  <c r="LI30" i="3"/>
  <c r="LF18" i="25" s="1"/>
  <c r="WW30" i="3"/>
  <c r="XA30" i="3" s="1"/>
  <c r="LI28" i="3"/>
  <c r="LF17" i="25" s="1"/>
  <c r="WW28" i="3"/>
  <c r="XA28" i="3" s="1"/>
  <c r="LI23" i="3"/>
  <c r="LF14" i="25" s="1"/>
  <c r="WW23" i="3"/>
  <c r="XA23" i="3" s="1"/>
  <c r="LI22" i="3"/>
  <c r="LF13" i="25" s="1"/>
  <c r="WW22" i="3"/>
  <c r="XA22" i="3" s="1"/>
  <c r="LI21" i="3"/>
  <c r="LF12" i="25" s="1"/>
  <c r="WW21" i="3"/>
  <c r="XA21" i="3" s="1"/>
  <c r="LI20" i="3"/>
  <c r="WV20" i="3" s="1"/>
  <c r="WW20" i="3"/>
  <c r="XA20" i="3" s="1"/>
  <c r="LI19" i="3"/>
  <c r="WV19" i="3" s="1"/>
  <c r="WW19" i="3"/>
  <c r="XA19" i="3" s="1"/>
  <c r="LI18" i="3"/>
  <c r="WV18" i="3" s="1"/>
  <c r="WW18" i="3"/>
  <c r="XA18" i="3" s="1"/>
  <c r="LI17" i="3"/>
  <c r="WV17" i="3" s="1"/>
  <c r="WW17" i="3"/>
  <c r="XA17" i="3" s="1"/>
  <c r="LI15" i="3"/>
  <c r="WV15" i="3" s="1"/>
  <c r="WW15" i="3"/>
  <c r="XA15" i="3" s="1"/>
  <c r="LI14" i="3"/>
  <c r="WV14" i="3" s="1"/>
  <c r="WW14" i="3"/>
  <c r="XA14" i="3" s="1"/>
  <c r="VI55" i="3"/>
  <c r="VS27" i="25" s="1"/>
  <c r="FF25" i="25" l="1"/>
  <c r="CS27" i="25"/>
  <c r="FF28" i="25"/>
  <c r="FF38" i="25"/>
  <c r="FF39" i="25"/>
  <c r="FF43" i="25"/>
  <c r="FF44" i="25"/>
  <c r="CS29" i="25"/>
  <c r="FF45" i="25"/>
  <c r="CS41" i="25"/>
  <c r="XK38" i="3"/>
  <c r="XO38" i="3" s="1"/>
  <c r="EB38" i="3"/>
  <c r="XK66" i="3"/>
  <c r="XO66" i="3" s="1"/>
  <c r="EB66" i="3"/>
  <c r="XK113" i="3"/>
  <c r="XO113" i="3" s="1"/>
  <c r="EB113" i="3"/>
  <c r="XK130" i="3"/>
  <c r="XO130" i="3" s="1"/>
  <c r="EB130" i="3"/>
  <c r="XK46" i="3"/>
  <c r="XO46" i="3" s="1"/>
  <c r="EB46" i="3"/>
  <c r="XK83" i="3"/>
  <c r="XO83" i="3" s="1"/>
  <c r="EB83" i="3"/>
  <c r="XK93" i="3"/>
  <c r="XO93" i="3" s="1"/>
  <c r="EB93" i="3"/>
  <c r="XK101" i="3"/>
  <c r="XO101" i="3" s="1"/>
  <c r="EB101" i="3"/>
  <c r="XK39" i="3"/>
  <c r="XO39" i="3" s="1"/>
  <c r="EB39" i="3"/>
  <c r="XK28" i="3"/>
  <c r="XO28" i="3" s="1"/>
  <c r="EB28" i="3"/>
  <c r="XK84" i="3"/>
  <c r="XO84" i="3" s="1"/>
  <c r="EB84" i="3"/>
  <c r="XK96" i="3"/>
  <c r="XO96" i="3" s="1"/>
  <c r="EB96" i="3"/>
  <c r="XK123" i="3"/>
  <c r="XO123" i="3" s="1"/>
  <c r="EB123" i="3"/>
  <c r="XK41" i="3"/>
  <c r="XO41" i="3" s="1"/>
  <c r="EB41" i="3"/>
  <c r="XK62" i="3"/>
  <c r="XO62" i="3" s="1"/>
  <c r="EB62" i="3"/>
  <c r="XK70" i="3"/>
  <c r="XO70" i="3" s="1"/>
  <c r="EB70" i="3"/>
  <c r="XK47" i="3"/>
  <c r="XO47" i="3" s="1"/>
  <c r="EB47" i="3"/>
  <c r="XK53" i="3"/>
  <c r="XO53" i="3" s="1"/>
  <c r="EB53" i="3"/>
  <c r="XK87" i="3"/>
  <c r="XO87" i="3" s="1"/>
  <c r="EB87" i="3"/>
  <c r="XK95" i="3"/>
  <c r="XO95" i="3" s="1"/>
  <c r="EB95" i="3"/>
  <c r="XK120" i="3"/>
  <c r="XO120" i="3" s="1"/>
  <c r="EB120" i="3"/>
  <c r="XK30" i="3"/>
  <c r="EB30" i="3"/>
  <c r="XK40" i="3"/>
  <c r="XO40" i="3" s="1"/>
  <c r="EB40" i="3"/>
  <c r="XK103" i="3"/>
  <c r="XO103" i="3" s="1"/>
  <c r="EB103" i="3"/>
  <c r="XK131" i="3"/>
  <c r="XO131" i="3" s="1"/>
  <c r="EB131" i="3"/>
  <c r="XK54" i="3"/>
  <c r="XO54" i="3" s="1"/>
  <c r="EB54" i="3"/>
  <c r="XK85" i="3"/>
  <c r="XO85" i="3" s="1"/>
  <c r="EB85" i="3"/>
  <c r="XK107" i="3"/>
  <c r="XO107" i="3" s="1"/>
  <c r="EB107" i="3"/>
  <c r="XK42" i="3"/>
  <c r="XO42" i="3" s="1"/>
  <c r="EB42" i="3"/>
  <c r="XK64" i="3"/>
  <c r="XO64" i="3" s="1"/>
  <c r="EB64" i="3"/>
  <c r="XK80" i="3"/>
  <c r="XO80" i="3" s="1"/>
  <c r="EB80" i="3"/>
  <c r="XK116" i="3"/>
  <c r="XO116" i="3" s="1"/>
  <c r="EB116" i="3"/>
  <c r="XK50" i="3"/>
  <c r="XO50" i="3" s="1"/>
  <c r="EB50" i="3"/>
  <c r="XK68" i="3"/>
  <c r="XO68" i="3" s="1"/>
  <c r="EB68" i="3"/>
  <c r="XK88" i="3"/>
  <c r="XO88" i="3" s="1"/>
  <c r="EB88" i="3"/>
  <c r="XK97" i="3"/>
  <c r="XO97" i="3" s="1"/>
  <c r="EB97" i="3"/>
  <c r="XK121" i="3"/>
  <c r="XO121" i="3" s="1"/>
  <c r="EB121" i="3"/>
  <c r="XK63" i="3"/>
  <c r="XO63" i="3" s="1"/>
  <c r="EB63" i="3"/>
  <c r="XK114" i="3"/>
  <c r="XO114" i="3" s="1"/>
  <c r="EB114" i="3"/>
  <c r="XK86" i="3"/>
  <c r="XO86" i="3" s="1"/>
  <c r="EB86" i="3"/>
  <c r="XK108" i="3"/>
  <c r="XO108" i="3" s="1"/>
  <c r="EB108" i="3"/>
  <c r="XK43" i="3"/>
  <c r="XO43" i="3" s="1"/>
  <c r="EB43" i="3"/>
  <c r="XK117" i="3"/>
  <c r="XO117" i="3" s="1"/>
  <c r="EB117" i="3"/>
  <c r="XK45" i="3"/>
  <c r="XO45" i="3" s="1"/>
  <c r="EB45" i="3"/>
  <c r="XK51" i="3"/>
  <c r="XO51" i="3" s="1"/>
  <c r="EB51" i="3"/>
  <c r="XK82" i="3"/>
  <c r="XO82" i="3" s="1"/>
  <c r="EB82" i="3"/>
  <c r="XK92" i="3"/>
  <c r="XO92" i="3" s="1"/>
  <c r="EB92" i="3"/>
  <c r="XK100" i="3"/>
  <c r="XO100" i="3" s="1"/>
  <c r="EB100" i="3"/>
  <c r="XK37" i="3"/>
  <c r="XO37" i="3" s="1"/>
  <c r="EB37" i="3"/>
  <c r="XK71" i="3"/>
  <c r="XO71" i="3" s="1"/>
  <c r="EB71" i="3"/>
  <c r="XK118" i="3"/>
  <c r="XO118" i="3" s="1"/>
  <c r="EB118" i="3"/>
  <c r="XK73" i="3"/>
  <c r="XO73" i="3" s="1"/>
  <c r="EB73" i="3"/>
  <c r="XK89" i="3"/>
  <c r="EB89" i="3"/>
  <c r="XK122" i="3"/>
  <c r="XO122" i="3" s="1"/>
  <c r="EB122" i="3"/>
  <c r="CS25" i="25"/>
  <c r="CS40" i="25"/>
  <c r="CS45" i="25"/>
  <c r="LF23" i="25"/>
  <c r="LF27" i="25"/>
  <c r="LF41" i="25"/>
  <c r="LF44" i="25"/>
  <c r="FF27" i="25"/>
  <c r="LF21" i="25"/>
  <c r="LF39" i="25"/>
  <c r="LF40" i="25"/>
  <c r="LF45" i="25"/>
  <c r="FF23" i="25"/>
  <c r="FF29" i="25"/>
  <c r="FF40" i="25"/>
  <c r="FF34" i="25"/>
  <c r="CS23" i="25"/>
  <c r="CS38" i="25"/>
  <c r="CS39" i="25"/>
  <c r="CS28" i="25"/>
  <c r="CS43" i="25"/>
  <c r="CS44" i="25"/>
  <c r="CS34" i="25"/>
  <c r="DV129" i="3"/>
  <c r="CS46" i="25"/>
  <c r="FF21" i="25"/>
  <c r="FF41" i="25"/>
  <c r="LF25" i="25"/>
  <c r="LF28" i="25"/>
  <c r="LF29" i="25"/>
  <c r="LF34" i="25"/>
  <c r="LF38" i="25"/>
  <c r="LF43" i="25"/>
  <c r="WV129" i="3"/>
  <c r="LF46" i="25"/>
  <c r="CS21" i="25"/>
  <c r="KV129" i="3"/>
  <c r="FF46" i="25"/>
  <c r="KY46" i="25"/>
  <c r="LA131" i="3"/>
  <c r="XJ131" i="3"/>
  <c r="XN131" i="3" s="1"/>
  <c r="XJ28" i="3"/>
  <c r="XN28" i="3" s="1"/>
  <c r="XJ55" i="3"/>
  <c r="XN55" i="3" s="1"/>
  <c r="XJ84" i="3"/>
  <c r="XJ86" i="3"/>
  <c r="XN86" i="3" s="1"/>
  <c r="XJ96" i="3"/>
  <c r="XN96" i="3" s="1"/>
  <c r="XJ108" i="3"/>
  <c r="XN108" i="3" s="1"/>
  <c r="XJ123" i="3"/>
  <c r="XN123" i="3" s="1"/>
  <c r="XJ30" i="3"/>
  <c r="XN30" i="3" s="1"/>
  <c r="XJ36" i="3"/>
  <c r="XN36" i="3" s="1"/>
  <c r="XJ39" i="3"/>
  <c r="XN39" i="3" s="1"/>
  <c r="XJ63" i="3"/>
  <c r="XN63" i="3" s="1"/>
  <c r="XJ77" i="3"/>
  <c r="XN77" i="3" s="1"/>
  <c r="XJ114" i="3"/>
  <c r="XN114" i="3" s="1"/>
  <c r="XJ129" i="3"/>
  <c r="XN129" i="3" s="1"/>
  <c r="XJ54" i="3"/>
  <c r="XN54" i="3" s="1"/>
  <c r="XJ73" i="3"/>
  <c r="XN73" i="3" s="1"/>
  <c r="XJ85" i="3"/>
  <c r="XN85" i="3" s="1"/>
  <c r="XJ89" i="3"/>
  <c r="XN89" i="3" s="1"/>
  <c r="XJ107" i="3"/>
  <c r="XN107" i="3" s="1"/>
  <c r="XJ122" i="3"/>
  <c r="XN122" i="3" s="1"/>
  <c r="XJ35" i="3"/>
  <c r="XN35" i="3" s="1"/>
  <c r="XJ37" i="3"/>
  <c r="XN37" i="3" s="1"/>
  <c r="XJ40" i="3"/>
  <c r="XN40" i="3" s="1"/>
  <c r="XJ71" i="3"/>
  <c r="XN71" i="3" s="1"/>
  <c r="XJ103" i="3"/>
  <c r="XN103" i="3" s="1"/>
  <c r="XJ118" i="3"/>
  <c r="XN118" i="3" s="1"/>
  <c r="XJ46" i="3"/>
  <c r="XN46" i="3" s="1"/>
  <c r="XJ50" i="3"/>
  <c r="XN50" i="3" s="1"/>
  <c r="XJ52" i="3"/>
  <c r="XN52" i="3" s="1"/>
  <c r="XJ68" i="3"/>
  <c r="XN68" i="3" s="1"/>
  <c r="XJ83" i="3"/>
  <c r="XN83" i="3" s="1"/>
  <c r="XJ88" i="3"/>
  <c r="XN88" i="3" s="1"/>
  <c r="XJ93" i="3"/>
  <c r="XN93" i="3" s="1"/>
  <c r="XJ95" i="3"/>
  <c r="XN95" i="3" s="1"/>
  <c r="XJ100" i="3"/>
  <c r="XN100" i="3" s="1"/>
  <c r="XJ120" i="3"/>
  <c r="XN120" i="3" s="1"/>
  <c r="XJ41" i="3"/>
  <c r="XN41" i="3" s="1"/>
  <c r="XJ43" i="3"/>
  <c r="XN43" i="3" s="1"/>
  <c r="XJ62" i="3"/>
  <c r="XN62" i="3" s="1"/>
  <c r="XJ65" i="3"/>
  <c r="XN65" i="3" s="1"/>
  <c r="XJ70" i="3"/>
  <c r="XN70" i="3" s="1"/>
  <c r="XJ112" i="3"/>
  <c r="XN112" i="3" s="1"/>
  <c r="XJ115" i="3"/>
  <c r="XN115" i="3" s="1"/>
  <c r="XJ117" i="3"/>
  <c r="XN117" i="3" s="1"/>
  <c r="XJ45" i="3"/>
  <c r="XN45" i="3" s="1"/>
  <c r="XJ47" i="3"/>
  <c r="XN47" i="3" s="1"/>
  <c r="XJ51" i="3"/>
  <c r="XN51" i="3" s="1"/>
  <c r="XJ53" i="3"/>
  <c r="XN53" i="3" s="1"/>
  <c r="XJ82" i="3"/>
  <c r="XN82" i="3" s="1"/>
  <c r="XJ87" i="3"/>
  <c r="XN87" i="3" s="1"/>
  <c r="XJ92" i="3"/>
  <c r="XN92" i="3" s="1"/>
  <c r="XJ94" i="3"/>
  <c r="XN94" i="3" s="1"/>
  <c r="XJ97" i="3"/>
  <c r="XN97" i="3" s="1"/>
  <c r="XJ101" i="3"/>
  <c r="XN101" i="3" s="1"/>
  <c r="XJ121" i="3"/>
  <c r="XN121" i="3" s="1"/>
  <c r="XJ38" i="3"/>
  <c r="XN38" i="3" s="1"/>
  <c r="XJ42" i="3"/>
  <c r="XN42" i="3" s="1"/>
  <c r="XJ59" i="3"/>
  <c r="XN59" i="3" s="1"/>
  <c r="XJ64" i="3"/>
  <c r="XN64" i="3" s="1"/>
  <c r="XJ66" i="3"/>
  <c r="XN66" i="3" s="1"/>
  <c r="XJ80" i="3"/>
  <c r="XN80" i="3" s="1"/>
  <c r="XJ113" i="3"/>
  <c r="XN113" i="3" s="1"/>
  <c r="XJ116" i="3"/>
  <c r="XN116" i="3" s="1"/>
  <c r="XJ130" i="3"/>
  <c r="XN130" i="3" s="1"/>
  <c r="DV89" i="3"/>
  <c r="DS37" i="25" s="1"/>
  <c r="DV107" i="3"/>
  <c r="DS41" i="25" s="1"/>
  <c r="KV89" i="3"/>
  <c r="WV89" i="3"/>
  <c r="WS37" i="25" s="1"/>
  <c r="WV107" i="3"/>
  <c r="WS41" i="25" s="1"/>
  <c r="LA84" i="3"/>
  <c r="KX34" i="25" s="1"/>
  <c r="KT34" i="25"/>
  <c r="XG34" i="25" s="1"/>
  <c r="DV84" i="3"/>
  <c r="DS34" i="25" s="1"/>
  <c r="DV77" i="3"/>
  <c r="DS30" i="25" s="1"/>
  <c r="LA77" i="3"/>
  <c r="KX30" i="25" s="1"/>
  <c r="KT30" i="25"/>
  <c r="XG30" i="25" s="1"/>
  <c r="LA107" i="3"/>
  <c r="KT41" i="25"/>
  <c r="XG41" i="25" s="1"/>
  <c r="KV84" i="3"/>
  <c r="WV77" i="3"/>
  <c r="WS30" i="25" s="1"/>
  <c r="WV84" i="3"/>
  <c r="WS34" i="25" s="1"/>
  <c r="KV77" i="3"/>
  <c r="KV107" i="3"/>
  <c r="LA89" i="3"/>
  <c r="KX37" i="25" s="1"/>
  <c r="KT37" i="25"/>
  <c r="XG37" i="25" s="1"/>
  <c r="WV22" i="3"/>
  <c r="WS13" i="25" s="1"/>
  <c r="WV28" i="3"/>
  <c r="WS17" i="25" s="1"/>
  <c r="WV35" i="3"/>
  <c r="WS21" i="25" s="1"/>
  <c r="WV43" i="3"/>
  <c r="WS22" i="25" s="1"/>
  <c r="WV50" i="3"/>
  <c r="WS25" i="25" s="1"/>
  <c r="WV52" i="3"/>
  <c r="WS26" i="25" s="1"/>
  <c r="WV59" i="3"/>
  <c r="WS28" i="25" s="1"/>
  <c r="WV68" i="3"/>
  <c r="WS29" i="25" s="1"/>
  <c r="WV82" i="3"/>
  <c r="WS32" i="25" s="1"/>
  <c r="WV88" i="3"/>
  <c r="WS36" i="25" s="1"/>
  <c r="WV92" i="3"/>
  <c r="WS38" i="25" s="1"/>
  <c r="WV94" i="3"/>
  <c r="WS39" i="25" s="1"/>
  <c r="WV100" i="3"/>
  <c r="WS40" i="25" s="1"/>
  <c r="WV113" i="3"/>
  <c r="WS43" i="25" s="1"/>
  <c r="WV120" i="3"/>
  <c r="WS45" i="25" s="1"/>
  <c r="KV43" i="3"/>
  <c r="KV50" i="3"/>
  <c r="KV52" i="3"/>
  <c r="KV59" i="3"/>
  <c r="KV82" i="3"/>
  <c r="KV87" i="3"/>
  <c r="KV92" i="3"/>
  <c r="KV94" i="3"/>
  <c r="KV113" i="3"/>
  <c r="KV116" i="3"/>
  <c r="KV120" i="3"/>
  <c r="KV130" i="3"/>
  <c r="KV28" i="3"/>
  <c r="LA30" i="3"/>
  <c r="KX18" i="25" s="1"/>
  <c r="KT18" i="25"/>
  <c r="XG18" i="25" s="1"/>
  <c r="DV21" i="3"/>
  <c r="DS12" i="25" s="1"/>
  <c r="DV23" i="3"/>
  <c r="DS14" i="25" s="1"/>
  <c r="DV50" i="3"/>
  <c r="DS25" i="25" s="1"/>
  <c r="DV52" i="3"/>
  <c r="DS26" i="25" s="1"/>
  <c r="DV68" i="3"/>
  <c r="DS29" i="25" s="1"/>
  <c r="DV83" i="3"/>
  <c r="DS33" i="25" s="1"/>
  <c r="DV88" i="3"/>
  <c r="DS36" i="25" s="1"/>
  <c r="DV100" i="3"/>
  <c r="DS40" i="25" s="1"/>
  <c r="DV120" i="3"/>
  <c r="DS45" i="25" s="1"/>
  <c r="DV43" i="3"/>
  <c r="DS22" i="25" s="1"/>
  <c r="DV112" i="3"/>
  <c r="DS42" i="25" s="1"/>
  <c r="DV35" i="3"/>
  <c r="DS21" i="25" s="1"/>
  <c r="LA45" i="3"/>
  <c r="KX23" i="25" s="1"/>
  <c r="KT23" i="25"/>
  <c r="XG23" i="25" s="1"/>
  <c r="LA47" i="3"/>
  <c r="KX24" i="25" s="1"/>
  <c r="KT24" i="25"/>
  <c r="XG24" i="25" s="1"/>
  <c r="LA53" i="3"/>
  <c r="KX27" i="25" s="1"/>
  <c r="KT27" i="25"/>
  <c r="XG27" i="25" s="1"/>
  <c r="LA68" i="3"/>
  <c r="KX29" i="25" s="1"/>
  <c r="KT29" i="25"/>
  <c r="XG29" i="25" s="1"/>
  <c r="LA80" i="3"/>
  <c r="KX31" i="25" s="1"/>
  <c r="KT31" i="25"/>
  <c r="XG31" i="25" s="1"/>
  <c r="LA83" i="3"/>
  <c r="KX33" i="25" s="1"/>
  <c r="KT33" i="25"/>
  <c r="XG33" i="25" s="1"/>
  <c r="LA88" i="3"/>
  <c r="KX36" i="25" s="1"/>
  <c r="KT36" i="25"/>
  <c r="XG36" i="25" s="1"/>
  <c r="LA100" i="3"/>
  <c r="KT40" i="25"/>
  <c r="XG40" i="25" s="1"/>
  <c r="LA112" i="3"/>
  <c r="KX42" i="25" s="1"/>
  <c r="KT42" i="25"/>
  <c r="XG42" i="25" s="1"/>
  <c r="LA35" i="3"/>
  <c r="KX21" i="25" s="1"/>
  <c r="KT21" i="25"/>
  <c r="XG21" i="25" s="1"/>
  <c r="KV30" i="3"/>
  <c r="WV21" i="3"/>
  <c r="WS12" i="25" s="1"/>
  <c r="WV23" i="3"/>
  <c r="WS14" i="25" s="1"/>
  <c r="WV30" i="3"/>
  <c r="WS18" i="25" s="1"/>
  <c r="WV45" i="3"/>
  <c r="WS23" i="25" s="1"/>
  <c r="WV47" i="3"/>
  <c r="WS24" i="25" s="1"/>
  <c r="WV53" i="3"/>
  <c r="WV80" i="3"/>
  <c r="WS31" i="25" s="1"/>
  <c r="WV83" i="3"/>
  <c r="WS33" i="25" s="1"/>
  <c r="WV87" i="3"/>
  <c r="WS35" i="25" s="1"/>
  <c r="WV112" i="3"/>
  <c r="WS42" i="25" s="1"/>
  <c r="WV116" i="3"/>
  <c r="WS44" i="25" s="1"/>
  <c r="WV130" i="3"/>
  <c r="KV45" i="3"/>
  <c r="KS23" i="25" s="1"/>
  <c r="KV47" i="3"/>
  <c r="KV53" i="3"/>
  <c r="KV68" i="3"/>
  <c r="KV80" i="3"/>
  <c r="KV83" i="3"/>
  <c r="KV88" i="3"/>
  <c r="KV100" i="3"/>
  <c r="KV112" i="3"/>
  <c r="KS42" i="25" s="1"/>
  <c r="KV35" i="3"/>
  <c r="DV22" i="3"/>
  <c r="DS13" i="25" s="1"/>
  <c r="DV45" i="3"/>
  <c r="DS23" i="25" s="1"/>
  <c r="DV47" i="3"/>
  <c r="DS24" i="25" s="1"/>
  <c r="DV53" i="3"/>
  <c r="DS27" i="25" s="1"/>
  <c r="DV82" i="3"/>
  <c r="DV87" i="3"/>
  <c r="DS35" i="25" s="1"/>
  <c r="DV92" i="3"/>
  <c r="DS38" i="25" s="1"/>
  <c r="DV94" i="3"/>
  <c r="DS39" i="25" s="1"/>
  <c r="DV59" i="3"/>
  <c r="DV80" i="3"/>
  <c r="DS31" i="25" s="1"/>
  <c r="DV113" i="3"/>
  <c r="DV116" i="3"/>
  <c r="DS44" i="25" s="1"/>
  <c r="DV130" i="3"/>
  <c r="DV28" i="3"/>
  <c r="DV30" i="3"/>
  <c r="DS18" i="25" s="1"/>
  <c r="LA43" i="3"/>
  <c r="KX22" i="25" s="1"/>
  <c r="KT22" i="25"/>
  <c r="XG22" i="25" s="1"/>
  <c r="LA50" i="3"/>
  <c r="KX25" i="25" s="1"/>
  <c r="KT25" i="25"/>
  <c r="XG25" i="25" s="1"/>
  <c r="LA52" i="3"/>
  <c r="KX26" i="25" s="1"/>
  <c r="KT26" i="25"/>
  <c r="XG26" i="25" s="1"/>
  <c r="LA59" i="3"/>
  <c r="KT28" i="25"/>
  <c r="XG28" i="25" s="1"/>
  <c r="LA82" i="3"/>
  <c r="KX32" i="25" s="1"/>
  <c r="KT32" i="25"/>
  <c r="XG32" i="25" s="1"/>
  <c r="LA87" i="3"/>
  <c r="KX35" i="25" s="1"/>
  <c r="KT35" i="25"/>
  <c r="XG35" i="25" s="1"/>
  <c r="LA92" i="3"/>
  <c r="KX38" i="25" s="1"/>
  <c r="KT38" i="25"/>
  <c r="XG38" i="25" s="1"/>
  <c r="LA94" i="3"/>
  <c r="KX39" i="25" s="1"/>
  <c r="KT39" i="25"/>
  <c r="XG39" i="25" s="1"/>
  <c r="LA113" i="3"/>
  <c r="KX43" i="25" s="1"/>
  <c r="KT43" i="25"/>
  <c r="XG43" i="25" s="1"/>
  <c r="LA116" i="3"/>
  <c r="KX44" i="25" s="1"/>
  <c r="KT44" i="25"/>
  <c r="XG44" i="25" s="1"/>
  <c r="LA120" i="3"/>
  <c r="KX45" i="25" s="1"/>
  <c r="KT45" i="25"/>
  <c r="XG45" i="25" s="1"/>
  <c r="LA130" i="3"/>
  <c r="KX46" i="25" s="1"/>
  <c r="KT46" i="25"/>
  <c r="XG46" i="25" s="1"/>
  <c r="LA28" i="3"/>
  <c r="KX17" i="25" s="1"/>
  <c r="KT17" i="25"/>
  <c r="XG17" i="25" s="1"/>
  <c r="KX28" i="25"/>
  <c r="KX41" i="25"/>
  <c r="KX40" i="25"/>
  <c r="WV55" i="3"/>
  <c r="XI55" i="3" s="1"/>
  <c r="XI96" i="3"/>
  <c r="XI108" i="3"/>
  <c r="XI123" i="3"/>
  <c r="XI39" i="3"/>
  <c r="XI63" i="3"/>
  <c r="XI114" i="3"/>
  <c r="XI54" i="3"/>
  <c r="XI73" i="3"/>
  <c r="XI85" i="3"/>
  <c r="XI37" i="3"/>
  <c r="XI40" i="3"/>
  <c r="XI71" i="3"/>
  <c r="XI103" i="3"/>
  <c r="XI118" i="3"/>
  <c r="XI131" i="3"/>
  <c r="XI51" i="3"/>
  <c r="XI97" i="3"/>
  <c r="XI101" i="3"/>
  <c r="XI121" i="3"/>
  <c r="XI38" i="3"/>
  <c r="XI42" i="3"/>
  <c r="XI64" i="3"/>
  <c r="XI66" i="3"/>
  <c r="XI46" i="3"/>
  <c r="XI93" i="3"/>
  <c r="XI95" i="3"/>
  <c r="XI41" i="3"/>
  <c r="XI62" i="3"/>
  <c r="XI65" i="3"/>
  <c r="XI70" i="3"/>
  <c r="XI115" i="3"/>
  <c r="XI117" i="3"/>
  <c r="XI86" i="3"/>
  <c r="XI36" i="3"/>
  <c r="XI122" i="3"/>
  <c r="XO30" i="3"/>
  <c r="XN84" i="3"/>
  <c r="XO89" i="3"/>
  <c r="FV13" i="3"/>
  <c r="FS11" i="25" s="1"/>
  <c r="DS46" i="25" l="1"/>
  <c r="XI129" i="3"/>
  <c r="KS27" i="25"/>
  <c r="XI89" i="3"/>
  <c r="XF37" i="25" s="1"/>
  <c r="KS36" i="25"/>
  <c r="KS34" i="25"/>
  <c r="KS31" i="25"/>
  <c r="XI77" i="3"/>
  <c r="XF30" i="25" s="1"/>
  <c r="KS30" i="25"/>
  <c r="XI107" i="3"/>
  <c r="XF41" i="25" s="1"/>
  <c r="KS21" i="25"/>
  <c r="KS33" i="25"/>
  <c r="KS24" i="25"/>
  <c r="XI84" i="3"/>
  <c r="XF34" i="25" s="1"/>
  <c r="KS40" i="25"/>
  <c r="KS29" i="25"/>
  <c r="KS18" i="25"/>
  <c r="KS41" i="25"/>
  <c r="WS46" i="25"/>
  <c r="XI113" i="3"/>
  <c r="XF43" i="25" s="1"/>
  <c r="DS43" i="25"/>
  <c r="KS17" i="25"/>
  <c r="KS43" i="25"/>
  <c r="KS32" i="25"/>
  <c r="KS22" i="25"/>
  <c r="KS46" i="25"/>
  <c r="XI28" i="3"/>
  <c r="XF17" i="25" s="1"/>
  <c r="DS17" i="25"/>
  <c r="KS39" i="25"/>
  <c r="KS28" i="25"/>
  <c r="KS37" i="25"/>
  <c r="XI59" i="3"/>
  <c r="XF28" i="25" s="1"/>
  <c r="DS28" i="25"/>
  <c r="XI82" i="3"/>
  <c r="XF32" i="25" s="1"/>
  <c r="DS32" i="25"/>
  <c r="KS45" i="25"/>
  <c r="KS38" i="25"/>
  <c r="KS26" i="25"/>
  <c r="WS27" i="25"/>
  <c r="KS44" i="25"/>
  <c r="KS35" i="25"/>
  <c r="KS25" i="25"/>
  <c r="XK41" i="25"/>
  <c r="XK46" i="25"/>
  <c r="XK44" i="25"/>
  <c r="XK39" i="25"/>
  <c r="XK35" i="25"/>
  <c r="XK28" i="25"/>
  <c r="XK25" i="25"/>
  <c r="XK42" i="25"/>
  <c r="XK36" i="25"/>
  <c r="XK31" i="25"/>
  <c r="XK27" i="25"/>
  <c r="XK23" i="25"/>
  <c r="XK37" i="25"/>
  <c r="XK30" i="25"/>
  <c r="XK34" i="25"/>
  <c r="XK17" i="25"/>
  <c r="XK45" i="25"/>
  <c r="XK43" i="25"/>
  <c r="XK38" i="25"/>
  <c r="XK32" i="25"/>
  <c r="XK26" i="25"/>
  <c r="XK22" i="25"/>
  <c r="XK21" i="25"/>
  <c r="XK40" i="25"/>
  <c r="XK33" i="25"/>
  <c r="XK29" i="25"/>
  <c r="XK24" i="25"/>
  <c r="XK18" i="25"/>
  <c r="XI45" i="3"/>
  <c r="XF23" i="25" s="1"/>
  <c r="XI116" i="3"/>
  <c r="XF44" i="25" s="1"/>
  <c r="XI80" i="3"/>
  <c r="XF31" i="25" s="1"/>
  <c r="XI94" i="3"/>
  <c r="XF39" i="25" s="1"/>
  <c r="XI87" i="3"/>
  <c r="XF35" i="25" s="1"/>
  <c r="XI53" i="3"/>
  <c r="XF27" i="25" s="1"/>
  <c r="XI120" i="3"/>
  <c r="XF45" i="25" s="1"/>
  <c r="XI50" i="3"/>
  <c r="XF25" i="25" s="1"/>
  <c r="XI88" i="3"/>
  <c r="XF36" i="25" s="1"/>
  <c r="XI30" i="3"/>
  <c r="XF18" i="25" s="1"/>
  <c r="XI35" i="3"/>
  <c r="XF21" i="25" s="1"/>
  <c r="XI130" i="3"/>
  <c r="XI112" i="3"/>
  <c r="XF42" i="25" s="1"/>
  <c r="XI68" i="3"/>
  <c r="XF29" i="25" s="1"/>
  <c r="XI100" i="3"/>
  <c r="XF40" i="25" s="1"/>
  <c r="XI83" i="3"/>
  <c r="XF33" i="25" s="1"/>
  <c r="XI52" i="3"/>
  <c r="XF26" i="25" s="1"/>
  <c r="XI92" i="3"/>
  <c r="XF38" i="25" s="1"/>
  <c r="XI47" i="3"/>
  <c r="XF24" i="25" s="1"/>
  <c r="XI43" i="3"/>
  <c r="XF22" i="25" s="1"/>
  <c r="FV132" i="3"/>
  <c r="FS47" i="25" s="1"/>
  <c r="XF46" i="25" l="1"/>
  <c r="K32" i="24"/>
  <c r="WI13" i="3"/>
  <c r="WF11" i="25" s="1"/>
  <c r="UV133" i="3"/>
  <c r="VF48" i="25" s="1"/>
  <c r="RY42" i="25"/>
  <c r="RY37" i="25"/>
  <c r="RY36" i="25"/>
  <c r="RY35" i="25"/>
  <c r="RY33" i="25"/>
  <c r="RY32" i="25"/>
  <c r="RY26" i="25"/>
  <c r="RY19" i="25"/>
  <c r="RY16" i="25"/>
  <c r="RY14" i="25"/>
  <c r="RY13" i="25"/>
  <c r="RY12" i="25"/>
  <c r="OI13" i="3"/>
  <c r="PS11" i="25" s="1"/>
  <c r="IV13" i="3"/>
  <c r="IF11" i="25" s="1"/>
  <c r="JI13" i="3"/>
  <c r="IS11" i="25" s="1"/>
  <c r="II13" i="3"/>
  <c r="HS11" i="25" s="1"/>
  <c r="HV13" i="3"/>
  <c r="HF11" i="25" s="1"/>
  <c r="HI13" i="3"/>
  <c r="JF11" i="25" s="1"/>
  <c r="GV13" i="3"/>
  <c r="GS11" i="25" s="1"/>
  <c r="GI13" i="3"/>
  <c r="GF11" i="25" s="1"/>
  <c r="NV13" i="3"/>
  <c r="NF11" i="25" s="1"/>
  <c r="CV13" i="3"/>
  <c r="CS11" i="25" s="1"/>
  <c r="CI13" i="3"/>
  <c r="CF11" i="25" s="1"/>
  <c r="PI13" i="3"/>
  <c r="OF11" i="25" s="1"/>
  <c r="FI13" i="3"/>
  <c r="FF11" i="25" s="1"/>
  <c r="KX14" i="3"/>
  <c r="XK14" i="3" s="1"/>
  <c r="KY14" i="3"/>
  <c r="XL14" i="3" s="1"/>
  <c r="KZ14" i="3"/>
  <c r="XM14" i="3" s="1"/>
  <c r="KX15" i="3"/>
  <c r="XK15" i="3" s="1"/>
  <c r="KY15" i="3"/>
  <c r="XL15" i="3" s="1"/>
  <c r="KZ15" i="3"/>
  <c r="XM15" i="3" s="1"/>
  <c r="KX17" i="3"/>
  <c r="XK17" i="3" s="1"/>
  <c r="KY17" i="3"/>
  <c r="XL17" i="3" s="1"/>
  <c r="KZ17" i="3"/>
  <c r="XM17" i="3" s="1"/>
  <c r="KX18" i="3"/>
  <c r="XK18" i="3" s="1"/>
  <c r="KY18" i="3"/>
  <c r="XL18" i="3" s="1"/>
  <c r="KZ18" i="3"/>
  <c r="XM18" i="3" s="1"/>
  <c r="KX19" i="3"/>
  <c r="XK19" i="3" s="1"/>
  <c r="KY19" i="3"/>
  <c r="XL19" i="3" s="1"/>
  <c r="KZ19" i="3"/>
  <c r="XM19" i="3" s="1"/>
  <c r="KX20" i="3"/>
  <c r="XK20" i="3" s="1"/>
  <c r="KY20" i="3"/>
  <c r="XL20" i="3" s="1"/>
  <c r="KZ20" i="3"/>
  <c r="XM20" i="3" s="1"/>
  <c r="KX21" i="3"/>
  <c r="KY21" i="3"/>
  <c r="XL21" i="3" s="1"/>
  <c r="KZ21" i="3"/>
  <c r="XM21" i="3" s="1"/>
  <c r="KX22" i="3"/>
  <c r="KY22" i="3"/>
  <c r="XL22" i="3" s="1"/>
  <c r="KZ22" i="3"/>
  <c r="XM22" i="3" s="1"/>
  <c r="KX23" i="3"/>
  <c r="KY23" i="3"/>
  <c r="XL23" i="3" s="1"/>
  <c r="KZ23" i="3"/>
  <c r="XM23" i="3" s="1"/>
  <c r="KI13" i="3"/>
  <c r="JV13" i="3"/>
  <c r="JS11" i="25" s="1"/>
  <c r="RY25" i="25" l="1"/>
  <c r="RY27" i="25"/>
  <c r="P88" i="24"/>
  <c r="Q88" i="24" s="1"/>
  <c r="KU12" i="25"/>
  <c r="XH12" i="25" s="1"/>
  <c r="XL12" i="25" s="1"/>
  <c r="XK21" i="3"/>
  <c r="KU13" i="25"/>
  <c r="XH13" i="25" s="1"/>
  <c r="XL13" i="25" s="1"/>
  <c r="XK22" i="3"/>
  <c r="KU14" i="25"/>
  <c r="XH14" i="25" s="1"/>
  <c r="XL14" i="25" s="1"/>
  <c r="XK23" i="3"/>
  <c r="XO23" i="3" s="1"/>
  <c r="RY17" i="25"/>
  <c r="RY41" i="25"/>
  <c r="RY28" i="25"/>
  <c r="RY43" i="25"/>
  <c r="RY20" i="25"/>
  <c r="RY23" i="25"/>
  <c r="JV132" i="3"/>
  <c r="JS47" i="25" s="1"/>
  <c r="KW13" i="25"/>
  <c r="XJ13" i="25" s="1"/>
  <c r="KV12" i="25"/>
  <c r="XI12" i="25" s="1"/>
  <c r="FI132" i="3"/>
  <c r="FF47" i="25" s="1"/>
  <c r="NV132" i="3"/>
  <c r="NF47" i="25" s="1"/>
  <c r="HV132" i="3"/>
  <c r="OI132" i="3"/>
  <c r="PS47" i="25" s="1"/>
  <c r="KW14" i="25"/>
  <c r="XJ14" i="25" s="1"/>
  <c r="KV13" i="25"/>
  <c r="XI13" i="25" s="1"/>
  <c r="PI132" i="3"/>
  <c r="OF47" i="25" s="1"/>
  <c r="GI132" i="3"/>
  <c r="GF47" i="25" s="1"/>
  <c r="II132" i="3"/>
  <c r="HS47" i="25" s="1"/>
  <c r="KV14" i="25"/>
  <c r="XI14" i="25" s="1"/>
  <c r="CI132" i="3"/>
  <c r="CF47" i="25" s="1"/>
  <c r="GV132" i="3"/>
  <c r="GS47" i="25" s="1"/>
  <c r="JI132" i="3"/>
  <c r="IS47" i="25" s="1"/>
  <c r="KW12" i="25"/>
  <c r="XJ12" i="25" s="1"/>
  <c r="CV132" i="3"/>
  <c r="CS47" i="25" s="1"/>
  <c r="HI132" i="3"/>
  <c r="JF47" i="25" s="1"/>
  <c r="IV132" i="3"/>
  <c r="IF47" i="25" s="1"/>
  <c r="WI132" i="3"/>
  <c r="WF47" i="25" s="1"/>
  <c r="RY30" i="25"/>
  <c r="RY38" i="25"/>
  <c r="RY39" i="25"/>
  <c r="RY18" i="25"/>
  <c r="RY21" i="25"/>
  <c r="RY22" i="25"/>
  <c r="RY24" i="25"/>
  <c r="RY29" i="25"/>
  <c r="RY31" i="25"/>
  <c r="RY34" i="25"/>
  <c r="RY40" i="25"/>
  <c r="RY44" i="25"/>
  <c r="RY45" i="25"/>
  <c r="RY46" i="25"/>
  <c r="LB20" i="3"/>
  <c r="XO20" i="3"/>
  <c r="LB19" i="3"/>
  <c r="XO19" i="3"/>
  <c r="KI20" i="3"/>
  <c r="KV20" i="3" s="1"/>
  <c r="XI20" i="3" s="1"/>
  <c r="KW20" i="3"/>
  <c r="XJ20" i="3" s="1"/>
  <c r="KI19" i="3"/>
  <c r="KV19" i="3" s="1"/>
  <c r="XI19" i="3" s="1"/>
  <c r="KW19" i="3"/>
  <c r="XJ19" i="3" s="1"/>
  <c r="LB23" i="3"/>
  <c r="KY14" i="25" s="1"/>
  <c r="LB21" i="3"/>
  <c r="KY12" i="25" s="1"/>
  <c r="XO21" i="3"/>
  <c r="LB18" i="3"/>
  <c r="XO18" i="3"/>
  <c r="LB17" i="3"/>
  <c r="XO17" i="3"/>
  <c r="LB15" i="3"/>
  <c r="XO15" i="3"/>
  <c r="LB14" i="3"/>
  <c r="XO14" i="3"/>
  <c r="LB22" i="3"/>
  <c r="KY13" i="25" s="1"/>
  <c r="XO22" i="3"/>
  <c r="KI23" i="3"/>
  <c r="KF14" i="25" s="1"/>
  <c r="KW23" i="3"/>
  <c r="KI22" i="3"/>
  <c r="KF13" i="25" s="1"/>
  <c r="KW22" i="3"/>
  <c r="KI21" i="3"/>
  <c r="KF12" i="25" s="1"/>
  <c r="KW21" i="3"/>
  <c r="KI18" i="3"/>
  <c r="KV18" i="3" s="1"/>
  <c r="XI18" i="3" s="1"/>
  <c r="KW18" i="3"/>
  <c r="XJ18" i="3" s="1"/>
  <c r="KI17" i="3"/>
  <c r="KV17" i="3" s="1"/>
  <c r="XI17" i="3" s="1"/>
  <c r="KW17" i="3"/>
  <c r="XJ17" i="3" s="1"/>
  <c r="KI15" i="3"/>
  <c r="KV15" i="3" s="1"/>
  <c r="XI15" i="3" s="1"/>
  <c r="KW15" i="3"/>
  <c r="XJ15" i="3" s="1"/>
  <c r="KI14" i="3"/>
  <c r="KV14" i="3" s="1"/>
  <c r="XI14" i="3" s="1"/>
  <c r="KW14" i="3"/>
  <c r="XJ14" i="3" s="1"/>
  <c r="LI13" i="3"/>
  <c r="LF11" i="25" s="1"/>
  <c r="RX13" i="25"/>
  <c r="RX16" i="25"/>
  <c r="RX32" i="25"/>
  <c r="RX36" i="25"/>
  <c r="RX42" i="25"/>
  <c r="RX12" i="25"/>
  <c r="RX14" i="25"/>
  <c r="RX17" i="25"/>
  <c r="RX18" i="25"/>
  <c r="RX19" i="25"/>
  <c r="RX25" i="25"/>
  <c r="RX26" i="25"/>
  <c r="RX33" i="25"/>
  <c r="RX35" i="25"/>
  <c r="RX37" i="25"/>
  <c r="FV133" i="3"/>
  <c r="FS48" i="25" s="1"/>
  <c r="FI133" i="3" l="1"/>
  <c r="FF48" i="25" s="1"/>
  <c r="HV133" i="3"/>
  <c r="HF48" i="25" s="1"/>
  <c r="HF47" i="25"/>
  <c r="KF11" i="25"/>
  <c r="K33" i="24"/>
  <c r="K17" i="24"/>
  <c r="K22" i="24"/>
  <c r="K30" i="24"/>
  <c r="K39" i="24"/>
  <c r="K27" i="24"/>
  <c r="K34" i="24"/>
  <c r="P32" i="24"/>
  <c r="Q32" i="24" s="1"/>
  <c r="K91" i="24"/>
  <c r="K29" i="24"/>
  <c r="K28" i="24"/>
  <c r="K76" i="24"/>
  <c r="K65" i="24"/>
  <c r="K15" i="24"/>
  <c r="K31" i="24"/>
  <c r="K64" i="24"/>
  <c r="KT13" i="25"/>
  <c r="XG13" i="25" s="1"/>
  <c r="XJ22" i="3"/>
  <c r="XN22" i="3" s="1"/>
  <c r="KT12" i="25"/>
  <c r="XG12" i="25" s="1"/>
  <c r="XJ21" i="3"/>
  <c r="XN21" i="3" s="1"/>
  <c r="KT14" i="25"/>
  <c r="XG14" i="25" s="1"/>
  <c r="XJ23" i="3"/>
  <c r="XN23" i="3" s="1"/>
  <c r="JI133" i="3"/>
  <c r="IS48" i="25" s="1"/>
  <c r="OI133" i="3"/>
  <c r="PS48" i="25" s="1"/>
  <c r="II133" i="3"/>
  <c r="HS48" i="25" s="1"/>
  <c r="HI133" i="3"/>
  <c r="JF48" i="25" s="1"/>
  <c r="IV133" i="3"/>
  <c r="IF48" i="25" s="1"/>
  <c r="CI133" i="3"/>
  <c r="CF48" i="25" s="1"/>
  <c r="GV133" i="3"/>
  <c r="GS48" i="25" s="1"/>
  <c r="CV133" i="3"/>
  <c r="CS48" i="25" s="1"/>
  <c r="GI133" i="3"/>
  <c r="GF48" i="25" s="1"/>
  <c r="NV133" i="3"/>
  <c r="NF48" i="25" s="1"/>
  <c r="RX43" i="25"/>
  <c r="KI132" i="3"/>
  <c r="KF47" i="25" s="1"/>
  <c r="RX45" i="25"/>
  <c r="RX31" i="25"/>
  <c r="RX24" i="25"/>
  <c r="LI132" i="3"/>
  <c r="LF47" i="25" s="1"/>
  <c r="KV22" i="3"/>
  <c r="KV21" i="3"/>
  <c r="KV23" i="3"/>
  <c r="RX41" i="25"/>
  <c r="RX28" i="25"/>
  <c r="RX38" i="25"/>
  <c r="RX30" i="25"/>
  <c r="RX20" i="25"/>
  <c r="RX39" i="25"/>
  <c r="RX27" i="25"/>
  <c r="RX23" i="25"/>
  <c r="RX46" i="25"/>
  <c r="RX44" i="25"/>
  <c r="RX40" i="25"/>
  <c r="RX34" i="25"/>
  <c r="RX29" i="25"/>
  <c r="RX22" i="25"/>
  <c r="RX21" i="25"/>
  <c r="LA19" i="3"/>
  <c r="XN19" i="3"/>
  <c r="LA20" i="3"/>
  <c r="XN20" i="3"/>
  <c r="LA14" i="3"/>
  <c r="XN14" i="3"/>
  <c r="LA17" i="3"/>
  <c r="XN17" i="3"/>
  <c r="LA21" i="3"/>
  <c r="KX12" i="25" s="1"/>
  <c r="LA23" i="3"/>
  <c r="KX14" i="25" s="1"/>
  <c r="LA15" i="3"/>
  <c r="XN15" i="3"/>
  <c r="LA18" i="3"/>
  <c r="XN18" i="3"/>
  <c r="LA22" i="3"/>
  <c r="KX13" i="25" s="1"/>
  <c r="PI133" i="3"/>
  <c r="OF48" i="25" s="1"/>
  <c r="JV133" i="3"/>
  <c r="JS48" i="25" s="1"/>
  <c r="KS14" i="25" l="1"/>
  <c r="P34" i="24"/>
  <c r="Q34" i="24" s="1"/>
  <c r="KI133" i="3"/>
  <c r="KF48" i="25" s="1"/>
  <c r="KS13" i="25"/>
  <c r="KS12" i="25"/>
  <c r="P27" i="24"/>
  <c r="Q27" i="24" s="1"/>
  <c r="P33" i="24"/>
  <c r="Q33" i="24" s="1"/>
  <c r="P22" i="24"/>
  <c r="Q22" i="24" s="1"/>
  <c r="P17" i="24"/>
  <c r="Q17" i="24" s="1"/>
  <c r="P29" i="24"/>
  <c r="Q29" i="24" s="1"/>
  <c r="P39" i="24"/>
  <c r="Q39" i="24" s="1"/>
  <c r="P28" i="24"/>
  <c r="Q28" i="24" s="1"/>
  <c r="P31" i="24"/>
  <c r="Q31" i="24" s="1"/>
  <c r="P76" i="24"/>
  <c r="Q76" i="24" s="1"/>
  <c r="P64" i="24"/>
  <c r="Q64" i="24" s="1"/>
  <c r="P15" i="24"/>
  <c r="Q15" i="24" s="1"/>
  <c r="P65" i="24"/>
  <c r="Q65" i="24" s="1"/>
  <c r="P30" i="24"/>
  <c r="Q30" i="24" s="1"/>
  <c r="XK12" i="25"/>
  <c r="XK14" i="25"/>
  <c r="XK13" i="25"/>
  <c r="K50" i="24"/>
  <c r="K40" i="24"/>
  <c r="XI22" i="3"/>
  <c r="XF13" i="25" s="1"/>
  <c r="XI21" i="3"/>
  <c r="XF12" i="25" s="1"/>
  <c r="LI133" i="3"/>
  <c r="LF48" i="25" s="1"/>
  <c r="XI23" i="3"/>
  <c r="XF14" i="25" s="1"/>
  <c r="VV13" i="3"/>
  <c r="UF11" i="25" s="1"/>
  <c r="P40" i="24" l="1"/>
  <c r="Q40" i="24" s="1"/>
  <c r="P50" i="24"/>
  <c r="Q50" i="24" s="1"/>
  <c r="VV132" i="3"/>
  <c r="UF47" i="25" s="1"/>
  <c r="RI13" i="3"/>
  <c r="RF11" i="25" s="1"/>
  <c r="QI13" i="3"/>
  <c r="QF11" i="25" s="1"/>
  <c r="RV13" i="3"/>
  <c r="SS11" i="25" s="1"/>
  <c r="QV13" i="3"/>
  <c r="QS11" i="25" s="1"/>
  <c r="NI13" i="3"/>
  <c r="OS11" i="25" s="1"/>
  <c r="MV13" i="3"/>
  <c r="MS11" i="25" s="1"/>
  <c r="SI13" i="3"/>
  <c r="RS11" i="25" s="1"/>
  <c r="WY13" i="3"/>
  <c r="WY132" i="3" s="1"/>
  <c r="VI13" i="3"/>
  <c r="VS11" i="25" s="1"/>
  <c r="UI13" i="3"/>
  <c r="US11" i="25" s="1"/>
  <c r="KY13" i="3"/>
  <c r="EV13" i="3"/>
  <c r="ES11" i="25" s="1"/>
  <c r="WZ13" i="3"/>
  <c r="WZ132" i="3" s="1"/>
  <c r="TV13" i="3"/>
  <c r="TS11" i="25" s="1"/>
  <c r="TI13" i="3"/>
  <c r="TF11" i="25" s="1"/>
  <c r="DZ13" i="3"/>
  <c r="DY13" i="3"/>
  <c r="KZ13" i="3"/>
  <c r="K90" i="24" l="1"/>
  <c r="DZ132" i="3"/>
  <c r="XM13" i="3"/>
  <c r="XM132" i="3" s="1"/>
  <c r="XM134" i="3" s="1"/>
  <c r="DY132" i="3"/>
  <c r="XL13" i="3"/>
  <c r="XL132" i="3" s="1"/>
  <c r="XL134" i="3" s="1"/>
  <c r="VI132" i="3"/>
  <c r="VS47" i="25" s="1"/>
  <c r="NI132" i="3"/>
  <c r="OS47" i="25" s="1"/>
  <c r="RI132" i="3"/>
  <c r="RF47" i="25" s="1"/>
  <c r="QV132" i="3"/>
  <c r="QS47" i="25" s="1"/>
  <c r="VV133" i="3"/>
  <c r="UF48" i="25" s="1"/>
  <c r="EV132" i="3"/>
  <c r="ES47" i="25" s="1"/>
  <c r="TI132" i="3"/>
  <c r="TF47" i="25" s="1"/>
  <c r="KV11" i="25"/>
  <c r="KY132" i="3"/>
  <c r="SI132" i="3"/>
  <c r="RS47" i="25" s="1"/>
  <c r="RV132" i="3"/>
  <c r="KW11" i="25"/>
  <c r="KZ132" i="3"/>
  <c r="TV132" i="3"/>
  <c r="TS47" i="25" s="1"/>
  <c r="UI132" i="3"/>
  <c r="US47" i="25" s="1"/>
  <c r="MV132" i="3"/>
  <c r="MS47" i="25" s="1"/>
  <c r="QI132" i="3"/>
  <c r="QF47" i="25" s="1"/>
  <c r="WI133" i="3"/>
  <c r="WF48" i="25" s="1"/>
  <c r="RY11" i="25"/>
  <c r="RX11" i="25"/>
  <c r="DV48" i="25" l="1"/>
  <c r="DY134" i="3"/>
  <c r="DW48" i="25"/>
  <c r="DZ134" i="3"/>
  <c r="RV133" i="3"/>
  <c r="SS48" i="25" s="1"/>
  <c r="SS47" i="25"/>
  <c r="P90" i="24"/>
  <c r="Q90" i="24" s="1"/>
  <c r="K58" i="24"/>
  <c r="K82" i="24"/>
  <c r="K26" i="24"/>
  <c r="K92" i="24"/>
  <c r="K89" i="24"/>
  <c r="K84" i="24"/>
  <c r="K81" i="24"/>
  <c r="K83" i="24"/>
  <c r="P91" i="24"/>
  <c r="Q91" i="24" s="1"/>
  <c r="K78" i="24"/>
  <c r="K80" i="24"/>
  <c r="K63" i="24"/>
  <c r="K85" i="24"/>
  <c r="QV133" i="3"/>
  <c r="QS48" i="25" s="1"/>
  <c r="QI133" i="3"/>
  <c r="QF48" i="25" s="1"/>
  <c r="KW47" i="25"/>
  <c r="XJ11" i="25"/>
  <c r="XJ47" i="25" s="1"/>
  <c r="KV47" i="25"/>
  <c r="XI11" i="25"/>
  <c r="XI47" i="25" s="1"/>
  <c r="UI133" i="3"/>
  <c r="US48" i="25" s="1"/>
  <c r="EV133" i="3"/>
  <c r="ES48" i="25" s="1"/>
  <c r="RI133" i="3"/>
  <c r="RF48" i="25" s="1"/>
  <c r="NI133" i="3"/>
  <c r="OS48" i="25" s="1"/>
  <c r="SI133" i="3"/>
  <c r="RS48" i="25" s="1"/>
  <c r="TV133" i="3"/>
  <c r="TS48" i="25" s="1"/>
  <c r="MV133" i="3"/>
  <c r="MS48" i="25" s="1"/>
  <c r="VI133" i="3"/>
  <c r="VS48" i="25" s="1"/>
  <c r="TI133" i="3"/>
  <c r="TF48" i="25" s="1"/>
  <c r="MI13" i="3"/>
  <c r="MF11" i="25" s="1"/>
  <c r="WX13" i="3"/>
  <c r="WX132" i="3" s="1"/>
  <c r="SV13" i="3"/>
  <c r="SF11" i="25" s="1"/>
  <c r="PV13" i="3"/>
  <c r="PF11" i="25" s="1"/>
  <c r="AI13" i="3"/>
  <c r="AF11" i="25" s="1"/>
  <c r="P84" i="24" l="1"/>
  <c r="Q84" i="24" s="1"/>
  <c r="P78" i="24"/>
  <c r="Q78" i="24" s="1"/>
  <c r="P89" i="24"/>
  <c r="Q89" i="24" s="1"/>
  <c r="P92" i="24"/>
  <c r="Q92" i="24" s="1"/>
  <c r="P63" i="24"/>
  <c r="Q63" i="24" s="1"/>
  <c r="P83" i="24"/>
  <c r="Q83" i="24" s="1"/>
  <c r="P58" i="24"/>
  <c r="Q58" i="24" s="1"/>
  <c r="P81" i="24"/>
  <c r="Q81" i="24" s="1"/>
  <c r="P80" i="24"/>
  <c r="Q80" i="24" s="1"/>
  <c r="P85" i="24"/>
  <c r="Q85" i="24" s="1"/>
  <c r="P26" i="24"/>
  <c r="Q26" i="24" s="1"/>
  <c r="P82" i="24"/>
  <c r="Q82" i="24" s="1"/>
  <c r="XB132" i="3"/>
  <c r="MI132" i="3"/>
  <c r="MF47" i="25" s="1"/>
  <c r="PV132" i="3"/>
  <c r="AI132" i="3"/>
  <c r="SV132" i="3"/>
  <c r="SF47" i="25" s="1"/>
  <c r="LV13" i="3"/>
  <c r="LS11" i="25" s="1"/>
  <c r="WW13" i="3"/>
  <c r="WW132" i="3" s="1"/>
  <c r="XB13" i="3"/>
  <c r="V13" i="3"/>
  <c r="S11" i="25" s="1"/>
  <c r="AB13" i="3"/>
  <c r="Y11" i="25" s="1"/>
  <c r="AA13" i="3"/>
  <c r="X11" i="25" s="1"/>
  <c r="DX13" i="3"/>
  <c r="EB13" i="3" s="1"/>
  <c r="DI13" i="3"/>
  <c r="DF11" i="25" s="1"/>
  <c r="BI13" i="3"/>
  <c r="BF11" i="25" s="1"/>
  <c r="KX13" i="3"/>
  <c r="PV133" i="3" l="1"/>
  <c r="PF48" i="25" s="1"/>
  <c r="PF47" i="25"/>
  <c r="AV133" i="3"/>
  <c r="AS48" i="25" s="1"/>
  <c r="AS47" i="25"/>
  <c r="K9" i="24"/>
  <c r="AF47" i="25"/>
  <c r="K68" i="24"/>
  <c r="K56" i="24"/>
  <c r="K79" i="24"/>
  <c r="XA132" i="3"/>
  <c r="K11" i="24"/>
  <c r="DX132" i="3"/>
  <c r="XK13" i="3"/>
  <c r="SV133" i="3"/>
  <c r="SF48" i="25" s="1"/>
  <c r="KU11" i="25"/>
  <c r="KX132" i="3"/>
  <c r="BI132" i="3"/>
  <c r="BF47" i="25" s="1"/>
  <c r="AI133" i="3"/>
  <c r="AF48" i="25" s="1"/>
  <c r="LV132" i="3"/>
  <c r="LS47" i="25" s="1"/>
  <c r="DI132" i="3"/>
  <c r="DF47" i="25" s="1"/>
  <c r="XA13" i="3"/>
  <c r="WV13" i="3"/>
  <c r="WS11" i="25" s="1"/>
  <c r="DW13" i="3"/>
  <c r="EA13" i="3" s="1"/>
  <c r="DV13" i="3"/>
  <c r="V132" i="3"/>
  <c r="S47" i="25" s="1"/>
  <c r="EI13" i="3"/>
  <c r="EF11" i="25" s="1"/>
  <c r="KW13" i="3"/>
  <c r="LB13" i="3"/>
  <c r="KY11" i="25" s="1"/>
  <c r="MI133" i="3"/>
  <c r="MF48" i="25" s="1"/>
  <c r="DX134" i="3" l="1"/>
  <c r="EB132" i="3"/>
  <c r="P11" i="24"/>
  <c r="Q11" i="24" s="1"/>
  <c r="DV132" i="3"/>
  <c r="DS47" i="25" s="1"/>
  <c r="DS11" i="25"/>
  <c r="P56" i="24"/>
  <c r="Q56" i="24" s="1"/>
  <c r="P9" i="24"/>
  <c r="Q9" i="24" s="1"/>
  <c r="P79" i="24"/>
  <c r="Q79" i="24" s="1"/>
  <c r="P68" i="24"/>
  <c r="Q68" i="24" s="1"/>
  <c r="K57" i="24"/>
  <c r="K93" i="24" s="1"/>
  <c r="LB132" i="3"/>
  <c r="K18" i="24"/>
  <c r="K12" i="24"/>
  <c r="DW132" i="3"/>
  <c r="XJ13" i="3"/>
  <c r="XJ132" i="3" s="1"/>
  <c r="XJ136" i="3" s="1"/>
  <c r="BI133" i="3"/>
  <c r="BF48" i="25" s="1"/>
  <c r="EI132" i="3"/>
  <c r="EF47" i="25" s="1"/>
  <c r="V133" i="3"/>
  <c r="S48" i="25" s="1"/>
  <c r="K10" i="24"/>
  <c r="KT11" i="25"/>
  <c r="KW132" i="3"/>
  <c r="LV133" i="3"/>
  <c r="LS48" i="25" s="1"/>
  <c r="KU47" i="25"/>
  <c r="KY47" i="25" s="1"/>
  <c r="XH11" i="25"/>
  <c r="XO13" i="3"/>
  <c r="XK132" i="3"/>
  <c r="WV132" i="3"/>
  <c r="WS47" i="25" s="1"/>
  <c r="LA13" i="3"/>
  <c r="KX11" i="25" s="1"/>
  <c r="KV13" i="3"/>
  <c r="DI133" i="3"/>
  <c r="DF48" i="25" s="1"/>
  <c r="XK134" i="3" l="1"/>
  <c r="XK136" i="3"/>
  <c r="XN132" i="3"/>
  <c r="XJ134" i="3"/>
  <c r="XO132" i="3"/>
  <c r="DV133" i="3"/>
  <c r="DS48" i="25" s="1"/>
  <c r="K19" i="24"/>
  <c r="P19" i="24" s="1"/>
  <c r="Q19" i="24" s="1"/>
  <c r="P93" i="24"/>
  <c r="DW134" i="3"/>
  <c r="EA132" i="3"/>
  <c r="DU48" i="25"/>
  <c r="EB133" i="3"/>
  <c r="DY48" i="25" s="1"/>
  <c r="KS11" i="25"/>
  <c r="P12" i="24"/>
  <c r="Q12" i="24" s="1"/>
  <c r="P57" i="24"/>
  <c r="Q57" i="24" s="1"/>
  <c r="P10" i="24"/>
  <c r="Q10" i="24" s="1"/>
  <c r="P18" i="24"/>
  <c r="Q18" i="24" s="1"/>
  <c r="LA132" i="3"/>
  <c r="WV133" i="3"/>
  <c r="WS48" i="25" s="1"/>
  <c r="K25" i="24"/>
  <c r="K41" i="24" s="1"/>
  <c r="P41" i="24" s="1"/>
  <c r="Q41" i="24" s="1"/>
  <c r="EI133" i="3"/>
  <c r="EF48" i="25" s="1"/>
  <c r="KV132" i="3"/>
  <c r="XH47" i="25"/>
  <c r="XL47" i="25" s="1"/>
  <c r="XL11" i="25"/>
  <c r="KT47" i="25"/>
  <c r="XG11" i="25"/>
  <c r="XN13" i="3"/>
  <c r="XI13" i="3"/>
  <c r="DT48" i="25" l="1"/>
  <c r="EA133" i="3"/>
  <c r="DX48" i="25" s="1"/>
  <c r="K94" i="24"/>
  <c r="P94" i="24" s="1"/>
  <c r="XF11" i="25"/>
  <c r="P25" i="24"/>
  <c r="Q25" i="24" s="1"/>
  <c r="KX47" i="25"/>
  <c r="KS47" i="25"/>
  <c r="KV133" i="3"/>
  <c r="KS48" i="25" s="1"/>
  <c r="XG47" i="25"/>
  <c r="XK11" i="25"/>
  <c r="XI132" i="3"/>
  <c r="XK47" i="25" l="1"/>
  <c r="XF47" i="25"/>
  <c r="XI133" i="3"/>
  <c r="P95" i="24" l="1"/>
  <c r="XF48" i="25"/>
</calcChain>
</file>

<file path=xl/sharedStrings.xml><?xml version="1.0" encoding="utf-8"?>
<sst xmlns="http://schemas.openxmlformats.org/spreadsheetml/2006/main" count="5094" uniqueCount="764">
  <si>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</si>
  <si>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</si>
  <si>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</si>
  <si>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</si>
  <si>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</si>
  <si>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</si>
  <si>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</si>
  <si>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</si>
  <si>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"Троицкая центральная районная больница" МЗ Хабаровского края</t>
  </si>
  <si>
    <t>КГБУЗ "Князе-Волконская районная больница" МЗ Хабаровского края</t>
  </si>
  <si>
    <t>КГБУЗ "Городская больница N2 им. Д.Н. Матвеева" МЗ Хабаровского края</t>
  </si>
  <si>
    <t>КГБУЗ "Городская клиническая больница N 10" МЗ Хабаровского края</t>
  </si>
  <si>
    <t>КГБУЗ "Родильный дом N 1" МЗ Хабаровского края</t>
  </si>
  <si>
    <t>КГБУЗ "Детская городская клиническая больница имени В.М. Истомина"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</si>
  <si>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</si>
  <si>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</si>
  <si>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</si>
  <si>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</si>
  <si>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</si>
  <si>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"Комсомольская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</si>
  <si>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</si>
  <si>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</si>
  <si>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"Городская больница N 2" МЗ Хабаровского края</t>
  </si>
  <si>
    <t>КГБУЗ "Городская больница N 3" МЗ Хабаровского края</t>
  </si>
  <si>
    <t>КГБУЗ "Городская больница N 7" МЗ Хабаровского края</t>
  </si>
  <si>
    <t>КГБУЗ "Детская городская больница"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</si>
  <si>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</si>
  <si>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 "ДВОМЦ ФМБА России"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</si>
  <si>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</si>
  <si>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</si>
  <si>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</si>
  <si>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</si>
  <si>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</si>
  <si>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</si>
  <si>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</si>
  <si>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</si>
  <si>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</si>
  <si>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Другие болезни органов пищеварения, дети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</si>
  <si>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</si>
  <si>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</si>
  <si>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</si>
  <si>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</si>
  <si>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</si>
  <si>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</si>
  <si>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</si>
  <si>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</si>
  <si>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</si>
  <si>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</si>
  <si>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</si>
  <si>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</si>
  <si>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</si>
  <si>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</si>
  <si>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</si>
  <si>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</si>
  <si>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</si>
  <si>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</si>
  <si>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</si>
  <si>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</si>
  <si>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</si>
  <si>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</si>
  <si>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</si>
  <si>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</si>
  <si>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</si>
  <si>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</si>
  <si>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</si>
  <si>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</si>
  <si>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</si>
  <si>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</si>
  <si>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</si>
  <si>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</si>
  <si>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</si>
  <si>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Злокачественое новообразование не классифицированное без специального противоопухолевого лечения</t>
  </si>
  <si>
    <t>ИТОГО</t>
  </si>
  <si>
    <t>количество случаев</t>
  </si>
  <si>
    <t>ВСЕГО</t>
  </si>
  <si>
    <t>Хабаровский филиал ФГБУ "МНТК "Микрохирургия глаза" им.акад.С.Н.Федорова" Министерства здравоохранения РФ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</si>
  <si>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</si>
  <si>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</si>
  <si>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</si>
  <si>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</si>
  <si>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</si>
  <si>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Коэфф.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</si>
  <si>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</si>
  <si>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</si>
  <si>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</si>
  <si>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</si>
  <si>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</si>
  <si>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</si>
  <si>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</si>
  <si>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</si>
  <si>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</si>
  <si>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</si>
  <si>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</si>
  <si>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"ЦРБ р-она им.П.Осипенко"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</si>
  <si>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</si>
  <si>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</si>
  <si>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</si>
  <si>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</si>
  <si>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</si>
  <si>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</si>
  <si>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"Комсомольская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</si>
  <si>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</si>
  <si>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</si>
  <si>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</si>
  <si>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</si>
  <si>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</si>
  <si>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</si>
  <si>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</si>
  <si>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</si>
  <si>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</si>
  <si>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</si>
  <si>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</si>
  <si>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ГБОУ ВПО "ДВГМУ" Минздрава России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</si>
  <si>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</si>
  <si>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</si>
  <si>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</si>
  <si>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</si>
  <si>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</si>
  <si>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</si>
  <si>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</si>
  <si>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</si>
  <si>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</si>
  <si>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</si>
  <si>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</si>
  <si>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</si>
  <si>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</si>
  <si>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</si>
  <si>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</si>
  <si>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</si>
  <si>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</si>
  <si>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</si>
  <si>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</si>
  <si>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</si>
  <si>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</si>
  <si>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КГБУЗ "Инфекционная больница"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</si>
  <si>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</si>
  <si>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</si>
  <si>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</si>
  <si>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</si>
  <si>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</si>
  <si>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</si>
  <si>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</si>
  <si>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</si>
  <si>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</si>
  <si>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</si>
  <si>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</si>
  <si>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</si>
  <si>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</si>
  <si>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</si>
  <si>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</si>
  <si>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1340002</t>
  </si>
  <si>
    <t>2101008 Сумма, руб.</t>
  </si>
  <si>
    <t>2101011 Сумма, руб.</t>
  </si>
  <si>
    <t>2101015 Сумма, руб.</t>
  </si>
  <si>
    <t>2101016 Сумма, руб.</t>
  </si>
  <si>
    <t>2107803 Сумма, руб.</t>
  </si>
  <si>
    <t>2141005 Сумма, руб.</t>
  </si>
  <si>
    <t>2141010 Сумма, руб.</t>
  </si>
  <si>
    <t>2144011 Сумма, руб.</t>
  </si>
  <si>
    <t>2148001 Сумма, руб.</t>
  </si>
  <si>
    <t>2148002 Сумма, руб.</t>
  </si>
  <si>
    <t>2148004 Сумма, руб.</t>
  </si>
  <si>
    <t>2201001 Сумма, руб.</t>
  </si>
  <si>
    <t>2201003 Сумма, руб.</t>
  </si>
  <si>
    <t>2201017 Сумма, руб.</t>
  </si>
  <si>
    <t>2201024 Сумма, руб.</t>
  </si>
  <si>
    <t>2223001 Сумма, руб.</t>
  </si>
  <si>
    <t>2241001 Сумма, руб.</t>
  </si>
  <si>
    <t>2241009 Сумма, руб.</t>
  </si>
  <si>
    <t>3101009 Сумма, руб.</t>
  </si>
  <si>
    <t>3131001</t>
  </si>
  <si>
    <t>3131001 Сумма, руб.</t>
  </si>
  <si>
    <t>3141002 Сумма, руб.</t>
  </si>
  <si>
    <t>3141003 Сумма, руб.</t>
  </si>
  <si>
    <t>3141004 Сумма, руб.</t>
  </si>
  <si>
    <t>3141007 Сумма, руб.</t>
  </si>
  <si>
    <t>3148002 Сумма, руб.</t>
  </si>
  <si>
    <t>3151001</t>
  </si>
  <si>
    <t>3151001 Сумма, руб.</t>
  </si>
  <si>
    <t>3241001 Сумма, руб.</t>
  </si>
  <si>
    <t>3241002 Сумма, руб.</t>
  </si>
  <si>
    <t>4147001 Сумма, руб.</t>
  </si>
  <si>
    <t>4346001 Сумма, руб.</t>
  </si>
  <si>
    <t>4346004 Сумма, руб.</t>
  </si>
  <si>
    <t>5155001 Сумма, руб.</t>
  </si>
  <si>
    <t>6341001 Сумма, руб.</t>
  </si>
  <si>
    <t>6349008</t>
  </si>
  <si>
    <t>6349008 Сумма, руб.</t>
  </si>
  <si>
    <t>8156001</t>
  </si>
  <si>
    <t>8156001 Сумма, руб.</t>
  </si>
  <si>
    <t>МТР</t>
  </si>
  <si>
    <t>Сумма, руб.</t>
  </si>
  <si>
    <t>Операции на женских половых органах (уровень  1)</t>
  </si>
  <si>
    <t>Детская онкология</t>
  </si>
  <si>
    <t>Детская урология-андрология</t>
  </si>
  <si>
    <t>Детская эндокринология</t>
  </si>
  <si>
    <t>Операции на кишечнике и анальной области (уровень  1)</t>
  </si>
  <si>
    <t>Злокачественное новообразование  без специального противоопухолевого лечения</t>
  </si>
  <si>
    <t>Операции на органе слуха, придаточных пазухах носа  и верхних дыхательных путях (уровень  1)</t>
  </si>
  <si>
    <t>Операции на органе слуха, придаточных пазухах носа  и верхних дыхательных путях (уровень  2)</t>
  </si>
  <si>
    <t>Стоматология детская</t>
  </si>
  <si>
    <t>Терапия</t>
  </si>
  <si>
    <t>Операции на костно-мышечной системе и суставах (уровень  1)</t>
  </si>
  <si>
    <t>Операции на костно-мышечной системе и суставах (уровень  3)</t>
  </si>
  <si>
    <t>Операции на мужских половых органах, взрослые (уровень  1)</t>
  </si>
  <si>
    <t>Операции на коже, подкожной клетчатке, придатках кожи (уровень  2)</t>
  </si>
  <si>
    <t>Хирургия (комбустиология)</t>
  </si>
  <si>
    <t>Операции на органах полости рта (уровень  2)</t>
  </si>
  <si>
    <t>план</t>
  </si>
  <si>
    <t>факт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</si>
  <si>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</si>
  <si>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</si>
  <si>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</si>
  <si>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</si>
  <si>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</si>
  <si>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</si>
  <si>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</si>
  <si>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</si>
  <si>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в т.ч. МТР</t>
  </si>
  <si>
    <t>отклонение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</si>
  <si>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</si>
  <si>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</si>
  <si>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</si>
  <si>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</si>
  <si>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</si>
  <si>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</si>
  <si>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</si>
  <si>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</si>
  <si>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</si>
  <si>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</si>
  <si>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</si>
  <si>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</si>
  <si>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</si>
  <si>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</si>
  <si>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</si>
  <si>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</si>
  <si>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</si>
  <si>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</si>
  <si>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</si>
  <si>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</si>
  <si>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</si>
  <si>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</si>
  <si>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</si>
  <si>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</si>
  <si>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1 уровень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</si>
  <si>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</si>
  <si>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</si>
  <si>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</si>
  <si>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</si>
  <si>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</si>
  <si>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</si>
  <si>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</si>
  <si>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</si>
  <si>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</si>
  <si>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</si>
  <si>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</si>
  <si>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</si>
  <si>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</si>
  <si>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</si>
  <si>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</si>
  <si>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</si>
  <si>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3.Аллергология и иммунология</t>
  </si>
  <si>
    <t>4.Гастроэнтерология</t>
  </si>
  <si>
    <t>2.Акушерство и гинекология</t>
  </si>
  <si>
    <t>5.Гематология</t>
  </si>
  <si>
    <t>6.Дерматовенерология</t>
  </si>
  <si>
    <t>12.Инфекционные болезни</t>
  </si>
  <si>
    <t>13.Кардиология</t>
  </si>
  <si>
    <t>14.Колопроктология</t>
  </si>
  <si>
    <t>15.Неврология</t>
  </si>
  <si>
    <t>16.Нейрохирургия</t>
  </si>
  <si>
    <t>17.Неонатология</t>
  </si>
  <si>
    <t>18.Нефрология</t>
  </si>
  <si>
    <t>20.Оториноларингология</t>
  </si>
  <si>
    <t>21.Офтальмология</t>
  </si>
  <si>
    <t>23.Пульмонология</t>
  </si>
  <si>
    <t>24.Ревматология</t>
  </si>
  <si>
    <t>25.Сердечно-сосудистая хирургия</t>
  </si>
  <si>
    <t>28.Торакальная хирургия</t>
  </si>
  <si>
    <t>29.Травматология и ортопедия</t>
  </si>
  <si>
    <t>30.Урология</t>
  </si>
  <si>
    <t>31.Хирургия</t>
  </si>
  <si>
    <t>32.Хирургия (абдоминальная)</t>
  </si>
  <si>
    <t>33.Хирургия (комбустиология)</t>
  </si>
  <si>
    <t>34.Челюстно-лицевая хирургия</t>
  </si>
  <si>
    <t>35.Эндокринология</t>
  </si>
  <si>
    <t>36.Прочее</t>
  </si>
  <si>
    <t>19.Онкология</t>
  </si>
  <si>
    <t>8.Детская онкология</t>
  </si>
  <si>
    <t>Детская кардиология</t>
  </si>
  <si>
    <t>Педиатрия</t>
  </si>
  <si>
    <t>Операции на почке и мочевыделительной системе, взрослые (уровень  1)</t>
  </si>
  <si>
    <t>КГБУЗ "Советско-Гаванская РБ"</t>
  </si>
  <si>
    <t>КГБУЗ "ВЦРБ"</t>
  </si>
  <si>
    <t>0252001 Сумма, руб.</t>
  </si>
  <si>
    <t>0252002 Сумма, руб.</t>
  </si>
  <si>
    <t>0301001 Сумма, руб.</t>
  </si>
  <si>
    <t>0310001 Сумма, руб.</t>
  </si>
  <si>
    <t>0351001 Сумма, руб.</t>
  </si>
  <si>
    <t>0352001 Сумма, руб.</t>
  </si>
  <si>
    <t>0352005 Сумма, руб.</t>
  </si>
  <si>
    <t>0352006 Сумма, руб.</t>
  </si>
  <si>
    <t>0352007 Сумма, руб.</t>
  </si>
  <si>
    <t>0353001 Сумма, руб.</t>
  </si>
  <si>
    <t>1340001 Сумма, руб.</t>
  </si>
  <si>
    <t>1340002 Сумма, руб.</t>
  </si>
  <si>
    <t>1340003 Сумма, руб.</t>
  </si>
  <si>
    <t>1340004 Сумма, руб.</t>
  </si>
  <si>
    <t>1340006 Сумма, руб.</t>
  </si>
  <si>
    <t>1340007 Сумма, руб.</t>
  </si>
  <si>
    <t>1340010 Сумма, руб.</t>
  </si>
  <si>
    <t>1340011 Сумма, руб.</t>
  </si>
  <si>
    <t>1340012 Сумма, руб.</t>
  </si>
  <si>
    <t>1340013 Сумма, руб.</t>
  </si>
  <si>
    <t>1340014 Сумма, руб.</t>
  </si>
  <si>
    <t>1343001 Сумма, руб.</t>
  </si>
  <si>
    <t>1343002 Сумма, руб.</t>
  </si>
  <si>
    <t>1343004 Сумма, руб.</t>
  </si>
  <si>
    <t>1343005 Сумма, руб.</t>
  </si>
  <si>
    <t>1343008 Сумма, руб.</t>
  </si>
  <si>
    <t>1343303 Сумма, руб.</t>
  </si>
  <si>
    <t>2101001 Сумма, руб.</t>
  </si>
  <si>
    <t>2101003 Сумма, руб.</t>
  </si>
  <si>
    <t>2101006 Сумма, руб.</t>
  </si>
  <si>
    <t>2141002 Сумма, руб.</t>
  </si>
  <si>
    <t>Кол-во зак.сл.</t>
  </si>
  <si>
    <t>годовой план</t>
  </si>
  <si>
    <t>Детская хирургия</t>
  </si>
  <si>
    <t>Наименование медицинской организации</t>
  </si>
  <si>
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</si>
  <si>
    <t>2148004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</si>
  <si>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</si>
  <si>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Краевое государственное бюджетное учреждение здравоохранения "Клинико-диагностический центр" министерства здравоохранения Хабаровского края</t>
  </si>
  <si>
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</si>
  <si>
    <t>Негосударственное учреждение здравоохранения "Отделенческая больница на станции Комсомольск открытого акционерного общества "Российские железные дороги"</t>
  </si>
  <si>
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</si>
  <si>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"Вяземская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</si>
  <si>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</si>
  <si>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</si>
  <si>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</si>
  <si>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"Ульчская районная больница" министерства здравоохранения Хабаровского края</t>
  </si>
  <si>
    <t>1340003</t>
  </si>
  <si>
    <t>0352006</t>
  </si>
  <si>
    <t>Краевое государственное бюджетное учреждение здравоохранения "Городская клиническая больница № 10" министерства здравоохранения Хабаровского края</t>
  </si>
  <si>
    <t xml:space="preserve"> Краевое государственное бюджетное учреждение здравоохранения "Городская клиническая больница № 11" министерства здравоохранения Хабаровского края</t>
  </si>
  <si>
    <t>Краевое государственное бюджетное учреждение здравоохранения "Городская больница № 4" министерства здравоохранения Хабаровского края</t>
  </si>
  <si>
    <t>3141007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</si>
  <si>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</si>
  <si>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 xml:space="preserve">Краевое государственное бюджетное учреждение здравоохранения "Онкологический диспансер" министерства здравоохранения Хабаровского края </t>
  </si>
  <si>
    <t>Краевое государственное бюджетное учреждение здравоохранения "Детская городская больница" министерства здравоохранения Хабаровского края</t>
  </si>
  <si>
    <t>3241002</t>
  </si>
  <si>
    <t xml:space="preserve"> 3.1 </t>
  </si>
  <si>
    <t xml:space="preserve"> Краевое государственное бюджетное учреждение здравоохранения "Краевая клиническая больница № 2" министерства здравоохранения Хабаровского края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</si>
  <si>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</si>
  <si>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Негосударственное учреждение здравоохранения "Дорожная клиническая больница на станции Хабаровск-1 открытого акционерного общества "Российские железные дороги"</t>
  </si>
  <si>
    <t xml:space="preserve"> Хабаровский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 Министерства здравоохранения Российской Федерации</t>
  </si>
  <si>
    <t>1343171</t>
  </si>
  <si>
    <t xml:space="preserve">факт </t>
  </si>
  <si>
    <t>коэффициент относит. затратоемкости</t>
  </si>
  <si>
    <t>5.1</t>
  </si>
  <si>
    <t>коэффициент относит. затратоемкости* к-во случаев</t>
  </si>
  <si>
    <t>ВСЕГО:</t>
  </si>
  <si>
    <t>1-3 этап</t>
  </si>
  <si>
    <t>1-4 этап</t>
  </si>
  <si>
    <t>Операции на костно-мышечной системе и суставах (уровень  2)</t>
  </si>
  <si>
    <t>Операции на коже, подкожной клетчатке, придатках кожи (уровень  1)</t>
  </si>
  <si>
    <t>Операции на женских половых органах (уровень  2)</t>
  </si>
  <si>
    <t xml:space="preserve">план Вяземская  РБ </t>
  </si>
  <si>
    <t>Операции на кишечнике и анальной области (уровень  2)</t>
  </si>
  <si>
    <t>Код профиля 2016</t>
  </si>
  <si>
    <t>Код КСГ 2016</t>
  </si>
  <si>
    <t>базовая ставка с 01.01.2016</t>
  </si>
  <si>
    <t>базовая ставка с 01.02.2016</t>
  </si>
  <si>
    <t>Хабаровский филиал ФГАУ "МНТК "Микрохирургия глаза" им.акад.С.Н.Федорова" Минздравсоцразвития России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</si>
  <si>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</si>
  <si>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</si>
  <si>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</si>
  <si>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</si>
  <si>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</si>
  <si>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</si>
  <si>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</si>
  <si>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</si>
  <si>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</si>
  <si>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</si>
  <si>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</si>
  <si>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</si>
  <si>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</si>
  <si>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"Центральная районная больница района имени Полины Осипенко" МЗ Хабаровского края</t>
  </si>
  <si>
    <t>КГБУЗ "Ульчская районная больница" МЗ Хабаровского края</t>
  </si>
  <si>
    <t>Итого</t>
  </si>
  <si>
    <t>с 01.01.2016</t>
  </si>
  <si>
    <t>с 01.02.16</t>
  </si>
  <si>
    <t>0351002</t>
  </si>
  <si>
    <t>2106184</t>
  </si>
  <si>
    <t>4 районная группа с 01.02.16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</si>
  <si>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</si>
  <si>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</si>
  <si>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</si>
  <si>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</si>
  <si>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</si>
  <si>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</si>
  <si>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</si>
  <si>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</si>
  <si>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</si>
  <si>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</si>
  <si>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Приложение №3 к Решению Комиссии по разработке ТП ОМС от 10.03.2016 №2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</si>
  <si>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2016 год              
</t>
  </si>
  <si>
    <t>КУСмо на 01.01.2016</t>
  </si>
  <si>
    <t>КУСмо на 01.02.2016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</si>
  <si>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</si>
  <si>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</si>
  <si>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</si>
  <si>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</si>
  <si>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5.1.</t>
  </si>
  <si>
    <t>5.2.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</si>
  <si>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</si>
  <si>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</si>
  <si>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</si>
  <si>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</si>
  <si>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7.Детская кардиология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</si>
  <si>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</si>
  <si>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</si>
  <si>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</si>
  <si>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</si>
  <si>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>9.Детская урология-андрология</t>
  </si>
  <si>
    <t xml:space="preserve">Операции на мужских половых органах, дети </t>
  </si>
  <si>
    <t>Операции на почке и мочевыделительной системе, дети</t>
  </si>
  <si>
    <t>10.Детская хирургия</t>
  </si>
  <si>
    <t xml:space="preserve">Операции по поводу грыж, дети </t>
  </si>
  <si>
    <t>11.Детская эндокринология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</si>
  <si>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</si>
  <si>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</si>
  <si>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</si>
  <si>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1, 4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</si>
  <si>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</si>
  <si>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</si>
  <si>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</si>
  <si>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</si>
  <si>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</si>
  <si>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</si>
  <si>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</si>
  <si>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</si>
  <si>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</si>
  <si>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</si>
  <si>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</si>
  <si>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Комплексное лечение заболеваний нервной системы с применением иммуноглобулина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</si>
  <si>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</si>
  <si>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</si>
  <si>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</si>
  <si>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</si>
  <si>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</si>
  <si>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</si>
  <si>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</si>
  <si>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</si>
  <si>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</si>
  <si>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</si>
  <si>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</si>
  <si>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</si>
  <si>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1)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</si>
  <si>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</si>
  <si>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</si>
  <si>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</si>
  <si>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</si>
  <si>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</si>
  <si>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</si>
  <si>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</si>
  <si>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Ремонт и замена речевого процессора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</si>
  <si>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</si>
  <si>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</si>
  <si>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</si>
  <si>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</si>
  <si>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</si>
  <si>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</si>
  <si>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22.Педиатрия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</si>
  <si>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</si>
  <si>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</si>
  <si>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</si>
  <si>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</si>
  <si>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</si>
  <si>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</si>
  <si>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>26.Стоматология детская</t>
  </si>
  <si>
    <t>27.Терапия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</si>
  <si>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</si>
  <si>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</si>
  <si>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</si>
  <si>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</si>
  <si>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Заболевания опорно-двигательного аппарата, травмы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</si>
  <si>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</si>
  <si>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</si>
  <si>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</si>
  <si>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</si>
  <si>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</si>
  <si>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</si>
  <si>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</si>
  <si>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</si>
  <si>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</si>
  <si>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</si>
  <si>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</si>
  <si>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</si>
  <si>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</si>
  <si>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</si>
  <si>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</si>
  <si>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</si>
  <si>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</si>
  <si>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</si>
  <si>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</si>
  <si>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</si>
  <si>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</si>
  <si>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</si>
  <si>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</si>
  <si>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</si>
  <si>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</si>
  <si>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</si>
  <si>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</si>
  <si>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37.Реабилитация</t>
  </si>
  <si>
    <t>Медицинская нейрореабилитация</t>
  </si>
  <si>
    <t>Медицинская кардиореабилитация</t>
  </si>
  <si>
    <t>Медицинская реабилитация после перенесенных травм и операций на опорно-двигательной системе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</si>
  <si>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</si>
  <si>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</si>
  <si>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</si>
  <si>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</si>
  <si>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</si>
  <si>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</si>
  <si>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Реабилитация</t>
  </si>
  <si>
    <t xml:space="preserve">НУЗ "Отделенческая больница на станции Комсомольск ОАО "Российские железные дороги" </t>
  </si>
  <si>
    <t xml:space="preserve">КГБУЗ "Городской онкологический диспансер" МЗ Хабаровского края  </t>
  </si>
  <si>
    <t xml:space="preserve">КГБУЗ "Перинатальный центр" МЗ Хабаровского края </t>
  </si>
  <si>
    <t xml:space="preserve">ФКУЗ "Медико-санитарная часть МВД Российской Федерации по Хабаровскому краю" </t>
  </si>
  <si>
    <r>
      <t>КГБУЗ "Ванинская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</t>
    </r>
  </si>
  <si>
    <t xml:space="preserve">КГБУЗ "Солнечная районная больница" МЗХК </t>
  </si>
  <si>
    <t>КГБУЗ "Районная больница района имени Лазо" МЗ Хабаровского края</t>
  </si>
  <si>
    <t xml:space="preserve">КГБУЗ "Городская больница N 4" МЗ Хабаровского края </t>
  </si>
  <si>
    <t xml:space="preserve">КГБУЗ "Городская клиническая больница N 11" МЗ Хабаровского края </t>
  </si>
  <si>
    <t xml:space="preserve">КГБУЗ "Бикинская центральная районная больница" МЗ Хабаровского края </t>
  </si>
  <si>
    <r>
      <t>КГБУЗ "Охотская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</t>
    </r>
  </si>
  <si>
    <t xml:space="preserve">КГБУЗ "Ульчская районная больница" </t>
  </si>
  <si>
    <t>1.1</t>
  </si>
  <si>
    <t>3.1</t>
  </si>
  <si>
    <t>1.2</t>
  </si>
  <si>
    <t>3.2</t>
  </si>
  <si>
    <t>1.3</t>
  </si>
  <si>
    <t>3.3</t>
  </si>
  <si>
    <t>1.4</t>
  </si>
  <si>
    <t>1.5</t>
  </si>
  <si>
    <t>1.6</t>
  </si>
  <si>
    <t>1.7</t>
  </si>
  <si>
    <t>уровень 3</t>
  </si>
  <si>
    <t>уровень 2</t>
  </si>
  <si>
    <t>Все уровени</t>
  </si>
  <si>
    <t>КГБУЗ "ЦПБСИЗ" МЗ ХК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</si>
  <si>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</si>
  <si>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</si>
  <si>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</si>
  <si>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</si>
  <si>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</si>
  <si>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КГБУЗ ДС "Амурский"</t>
  </si>
  <si>
    <t>0301001</t>
  </si>
  <si>
    <t>0352002 Сумма, руб.</t>
  </si>
  <si>
    <t>0352002</t>
  </si>
  <si>
    <t>1343171 Сумма, руб.</t>
  </si>
  <si>
    <t>2101001</t>
  </si>
  <si>
    <t>2101003</t>
  </si>
  <si>
    <t>2101007 Сумма, руб.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</si>
  <si>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</si>
  <si>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</si>
  <si>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</si>
  <si>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</si>
  <si>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</si>
  <si>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</si>
  <si>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</si>
  <si>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</si>
  <si>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</si>
  <si>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</si>
  <si>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</si>
  <si>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</si>
  <si>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</si>
  <si>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</si>
  <si>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2.1</t>
  </si>
  <si>
    <t>2.2</t>
  </si>
  <si>
    <t>ЭКО 1-3 этапы</t>
  </si>
  <si>
    <t>ЭКО 1-4 этапы</t>
  </si>
  <si>
    <t>Операции на периферической нервной системе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</si>
  <si>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</si>
  <si>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</si>
  <si>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</si>
  <si>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</si>
  <si>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</si>
  <si>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</si>
  <si>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Другие болезни эндокринной системы, новообразования эндокринных желез доброкачественные,  in situ, неопределенного и неизвестного характера, расстройства питания, другие нарушения обмена веществ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</si>
  <si>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</si>
  <si>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Медицинская реабилитация после перенесенных травм и заболеваний опорно-двигательной системы</t>
  </si>
  <si>
    <t>Таблица №2</t>
  </si>
  <si>
    <t>к Приложению №13 к Соглашению о тарифах на 2016 год</t>
  </si>
  <si>
    <t>Код МО</t>
  </si>
  <si>
    <t>Уровень / подуровень</t>
  </si>
  <si>
    <t xml:space="preserve">Медицинские организации III уровня </t>
  </si>
  <si>
    <t xml:space="preserve"> Краевое государственное бюджетное учреждение здравоохранения "Краевая клиническая больница № 1" имени профессора С.И. Сергеева министерства здравоохранения Хабаровского края</t>
  </si>
  <si>
    <t>52. Краевое государственное бюджетное учреждение здравоохранения "Детская краевая клиническая больница" имени А.К. Пиотровича министерства здравоохранения Хабаровского края</t>
  </si>
  <si>
    <t xml:space="preserve"> 3.2</t>
  </si>
  <si>
    <t xml:space="preserve"> 3.3</t>
  </si>
  <si>
    <t>Краевое государственное бюджетное учреждение здравоохранения  "Краевой кожно-венерологический диспансер" министерства здравоохранения Хабаровского края</t>
  </si>
  <si>
    <t>51. Краевое государственное бюджетное учреждение здравоохранения "Перинатальный центр" министерства здравоохранения Хабаровского края</t>
  </si>
  <si>
    <t>Медицинские организации II уровня</t>
  </si>
  <si>
    <t xml:space="preserve"> 2.1</t>
  </si>
  <si>
    <t>Открытое акционерное общество "Санаторий Уссури"</t>
  </si>
  <si>
    <t xml:space="preserve"> Федеральное государственное казенное учреждение "301 Военный клинический госпиталь" Министерства обороны Российской Федерации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</si>
  <si>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</si>
  <si>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 xml:space="preserve"> Краевое государственное бюджетное учреждение здравоохранения "Городская больница № 2" им. Д.Н. Матвеева министерства здравоохранения Хабаровского края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</si>
  <si>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</si>
  <si>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 xml:space="preserve"> Краевое государственное бюджетное учреждение здравоохранения "Городская больница № 3" министерства здравоохранения Хабаровского края</t>
  </si>
  <si>
    <t xml:space="preserve"> Краевое государственное бюджетное учреждение здравоохранения "Детский санаторий "Амурский" министерства здравоохранения Хабаровского края</t>
  </si>
  <si>
    <t>Краевое государственное бюджетное учреждение здравоохранения "Родильный дом № 1"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</si>
  <si>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2" министерства здравоохранения Хабаровского края</t>
  </si>
  <si>
    <t xml:space="preserve"> Краевое государственное бюджетное учреждение здравоохранения "Родильный дом № 4" министерства здравоохранения Хабаровского края</t>
  </si>
  <si>
    <t xml:space="preserve">Медицинские организации I уровня </t>
  </si>
  <si>
    <t>подуровень 1.1</t>
  </si>
  <si>
    <t>КГБУЗ "Детская городская поликлиника № 1" МЗХК</t>
  </si>
  <si>
    <t>КГБУЗ "Детская городская клиническая поликлиника № 3" МЗХК</t>
  </si>
  <si>
    <t>КГБУЗ "Детская городская клиническая поликлиника № 17" МЗХК</t>
  </si>
  <si>
    <t>ООО "Медицинский центр" Здравица ДВ"</t>
  </si>
  <si>
    <t>2106183</t>
  </si>
  <si>
    <t>Общество с ограниченной ответственностью "Медико-эстетический центр "Биарриц"</t>
  </si>
  <si>
    <t>КГБУЗ "Городская клиническая поликлиника № 3" МЗХК</t>
  </si>
  <si>
    <t>КГБУЗ "Городская поликлиника № 16" МЗХК</t>
  </si>
  <si>
    <t>КГБУЗ "Детская городская поликлиника № 24" МЗХК</t>
  </si>
  <si>
    <t>НУЗ "Отделенческая поликлиника на станции Хабаровск-1 ОАО "РЖД"</t>
  </si>
  <si>
    <t xml:space="preserve"> 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</si>
  <si>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"Хабаровская районная больница " министерства здравоохранения Хабаровского края</t>
  </si>
  <si>
    <t xml:space="preserve"> 1.2</t>
  </si>
  <si>
    <t xml:space="preserve"> 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</si>
  <si>
    <t>КГБУЗ "Центр по профилактике и борьбе со СПИД и инфекционными заболеваниями" МЗХК</t>
  </si>
  <si>
    <t>ООО "СТОМАТОЛОГИЧЕСКИЙ ГОСПИТАЛЬ"</t>
  </si>
  <si>
    <t>ГБОУ ВПО "ДВГМУ" Министерства здравоохранения РФ</t>
  </si>
  <si>
    <t xml:space="preserve"> 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</si>
  <si>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Хабаровская больница ФГБУЗ "Дальневосточный окружной медицинский центр ФМБА"</t>
  </si>
  <si>
    <t xml:space="preserve">0301001 </t>
  </si>
  <si>
    <t>КГБУЗ "Консультативно-диагностический центр" МЗХК"Вивея"</t>
  </si>
  <si>
    <t xml:space="preserve"> 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</si>
  <si>
    <t>КГБУЗ "Городская поликлиника № 5" МЗХК</t>
  </si>
  <si>
    <t>КГБУЗ "Городская поликлиника № 7" МЗХК</t>
  </si>
  <si>
    <t>КГБУЗ "Городская поликлиника № 8" МЗХК</t>
  </si>
  <si>
    <t>КГБУЗ "Городская поликлиника № 11" МЗХК</t>
  </si>
  <si>
    <t>КГБУЗ "Городская поликлиника № 15" МЗХК</t>
  </si>
  <si>
    <t>Федеральное государственное бюджетное учреждение здравоохранения "Медико-санитарная часть № 99 Федерального медико-биологического агентства"</t>
  </si>
  <si>
    <t xml:space="preserve"> Краевое государственное бюджетное учреждение здравоохранения "Детская городская клиническая больница" имени В.М. Истомина министерства здравоохранения Хабаровского края</t>
  </si>
  <si>
    <t xml:space="preserve"> 1.4</t>
  </si>
  <si>
    <t xml:space="preserve"> 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</si>
  <si>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"Комсомольская 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</si>
  <si>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"Солнечная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</si>
  <si>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"Амурская центральная районная больница" министерства здравоохранения Хабаровского края</t>
  </si>
  <si>
    <t>Краевое государственное бюджетное учреждение здравоохранения "Центральная районная больница района имени Лазо" министерства здравоохранения Хабаровского края</t>
  </si>
  <si>
    <t>КГБУЗ "Городская поликлиника № 9" МЗХК</t>
  </si>
  <si>
    <t>1,5</t>
  </si>
  <si>
    <t xml:space="preserve"> Краевое государственное бюджетное учреждение здравоохранения "Центральная районная больница района имени Полины Осипенко" министерства здравоохранения Хабаровского края</t>
  </si>
  <si>
    <t xml:space="preserve"> 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</si>
  <si>
    <t xml:space="preserve"> 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</si>
  <si>
    <t>план 2016</t>
  </si>
  <si>
    <t>(КУСмо)</t>
  </si>
  <si>
    <t>Всего:</t>
  </si>
  <si>
    <t>КГБУЗ "Крайкожвендиспансер"</t>
  </si>
  <si>
    <t>Операции на пищеводе, желудке, двенадцатиперстной кишке (уровень  2)</t>
  </si>
  <si>
    <t>Медицинская реабилитация  при других соматических заболеваниях</t>
  </si>
  <si>
    <r>
      <t xml:space="preserve">КГБУЗ "Городская клиническая больница N 10" министерства здравоохранения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по разработке ТП ОМС от 31.03.2016 № 3</t>
    </r>
  </si>
  <si>
    <t>РК от 10.03.16 №2</t>
  </si>
  <si>
    <t>Решение от 10.03.16 №2</t>
  </si>
  <si>
    <t>Решение от 31.03.16 №3</t>
  </si>
  <si>
    <r>
      <t>КГБУЗ "Городская клиническая больница N 10"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31.03.2016 № 3</t>
    </r>
  </si>
  <si>
    <t>Объемы  медицинской помощи по Территориальной программе обязательного медицинского страхования на 2016 год в условиях СДП в разрезе КСГ</t>
  </si>
  <si>
    <t>Все уровни</t>
  </si>
  <si>
    <t>Объемы  медицинской помощи по ТП ОМС на 2016 год в условиях СДП в разрезе КСГ</t>
  </si>
  <si>
    <t>Итого по 1 уровню:</t>
  </si>
  <si>
    <t>Итого по 2 уровню:</t>
  </si>
  <si>
    <t>Итого по 3 уровню:</t>
  </si>
  <si>
    <t>проверка</t>
  </si>
  <si>
    <t>Стационар дневного пребывания</t>
  </si>
  <si>
    <t>РК от29.04.16 №4</t>
  </si>
  <si>
    <t>КГБУЗ "Городская клиническая больница N 11" министерства здравоохранения Хабаровского края Решение Комиссии по разработке ТП ОМС от 29.04.2016 №4</t>
  </si>
  <si>
    <t>Решение от 29.04.16 №4</t>
  </si>
  <si>
    <r>
      <t xml:space="preserve">КГБУЗ "Городская клиническая больница N 11" МЗ Хабаровского края 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29.04.2016 №4</t>
    </r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</si>
  <si>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</si>
  <si>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Коэффициенты уровня оказания медицинской помощи в условияхСДП</t>
  </si>
  <si>
    <t>план 5 м-в</t>
  </si>
  <si>
    <t>факт (В т.ч.ЭКО считается по КСГ 5,5.1,5.5,557)</t>
  </si>
  <si>
    <t xml:space="preserve">план 5 м-в </t>
  </si>
  <si>
    <t>0351002 Сумма, руб.</t>
  </si>
  <si>
    <t>Операции на мужских половых органах, дети</t>
  </si>
  <si>
    <t>Операции на органе слуха, придаточных пазухах носа  и верхних дыхательных путях (уровень  3)</t>
  </si>
  <si>
    <t>КГБУЗ "Краевая клиническая больница N1" имени профессора С.И. Сергеева МЗ Хабаровского края Решение Комиссии по разработке ТП ОМС от 27.05.2016 № 5</t>
  </si>
  <si>
    <r>
      <t>КГБУЗ "Краевая клиническая больница N1" имени профессора С.И. Сергеева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27.05.2016 № 5</t>
    </r>
  </si>
  <si>
    <t>РК от27.05.16 №5</t>
  </si>
  <si>
    <t>Замена речевого процессора</t>
  </si>
  <si>
    <t>ООО "Медико-эстетический центр "Биарриц"</t>
  </si>
  <si>
    <t>2106183 Сумма, руб.</t>
  </si>
  <si>
    <t>2107176 Сумма, руб.</t>
  </si>
  <si>
    <t>2107176</t>
  </si>
  <si>
    <t>РК от 29.06.16 №6</t>
  </si>
  <si>
    <t>КГБУЗ "Детская краевая клиническая больница" им. А.К. Пиотровича МЗ Хабаровского края Решение Комиссии от 29.06.2016 №6</t>
  </si>
  <si>
    <t>КГБУЗ "Краевой кожно-венерологический диспансер" МЗ ХК  Решение Комиссии от 29.06.2016 №6</t>
  </si>
  <si>
    <t>КГБУЗ "Детская городская клиническая больница N 9" МЗ Хабаровского края Решение Комиссии от 29.06.2016 №6</t>
  </si>
  <si>
    <t>КУСмо на 01.06.2016</t>
  </si>
  <si>
    <t>КГБУЗ "Советско-Гаванская центральная районная больница" МЗ Хабаровского края Решение Комиссии от 29.06.2016 №6</t>
  </si>
  <si>
    <t>КГБУЗ "Николаевская-на-Амуре центральная районная больница" МЗ Хабаровского края  Решение Комиссии от 29.06.2016 №6</t>
  </si>
  <si>
    <t>КГБУЗ "Ванинская центральная районная больница" министерства здравоохранения Хабаровского края Решение Комиссии от 29.06.2016 №6</t>
  </si>
  <si>
    <t>КГБУЗ "Бикинская центральная районная больница" МЗ Хабаровского края Решение Комиссии от 29.06.2016 №6</t>
  </si>
  <si>
    <t>КГБУЗ "Районная больница муниципального района имени Лазо" МЗ Хабаровского края Решение Комиссии от 29.06.2016 №6</t>
  </si>
  <si>
    <t>КГБУЗ "Ульчская районная больница" МЗ Хабаровского края  Решение Комиссии от 29.06.2016 №6</t>
  </si>
  <si>
    <r>
      <t xml:space="preserve">КГБУЗ "Краевой кожно-венерологический диспансер" МЗ ХК  </t>
    </r>
    <r>
      <rPr>
        <b/>
        <i/>
        <sz val="11"/>
        <color rgb="FFFF0000"/>
        <rFont val="Times New Roman"/>
        <family val="1"/>
        <charset val="204"/>
      </rPr>
      <t>Решение Комиссии от 29.06.2016 №6</t>
    </r>
  </si>
  <si>
    <r>
      <t xml:space="preserve">КГБУЗ "Детская городская клиническая больница N 9" МЗ Хабаровского края </t>
    </r>
    <r>
      <rPr>
        <b/>
        <i/>
        <sz val="11"/>
        <color rgb="FFFF0000"/>
        <rFont val="Times New Roman"/>
        <family val="1"/>
        <charset val="204"/>
      </rPr>
      <t>Решение Комиссии от 29.06.2016 №6</t>
    </r>
  </si>
  <si>
    <r>
      <t>КГБУЗ "Ванинская центральная районная больница" МЗ Хабаровского края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от 29.06.2016 №6</t>
    </r>
  </si>
  <si>
    <t>КГБУЗ "Бикинская центральная районная больница" МЗ Хабаровского края  Решение Комиссии от 29.06.2016 №6</t>
  </si>
  <si>
    <t>КГБУЗ "Районная больница района имени Лазо" МЗ Хабаровского края Решение Комиссии от 29.06.2016 №6</t>
  </si>
  <si>
    <t>КГБУЗ "Ульчская районная больница" Решение Комиссии от 29.06.2016 №6</t>
  </si>
  <si>
    <t>РК от 09.08.16 №7</t>
  </si>
  <si>
    <t>Приложение №3 к Решению Комиссии по разработке ТП ОМС от 09.08.2016 №7</t>
  </si>
  <si>
    <t>базовая ставка с 01.07.2016</t>
  </si>
  <si>
    <t>коэффициент относительной затратоемкости с 01.07</t>
  </si>
  <si>
    <t>управленческий коэффициент с 01.07</t>
  </si>
  <si>
    <t>коэффициент относительной затратоемкости с 01.07.2016</t>
  </si>
  <si>
    <t>управленческий коэффициент с 01.07.2016</t>
  </si>
  <si>
    <r>
      <t>КГБУЗ "Детская краевая клиническая больница" имени А.К. Пиотровича МЗ Хабаровского края</t>
    </r>
    <r>
      <rPr>
        <b/>
        <i/>
        <sz val="11"/>
        <color rgb="FFFF0000"/>
        <rFont val="Times New Roman"/>
        <family val="1"/>
        <charset val="204"/>
      </rPr>
      <t>(Решением Комиссии от 29.06.2016 №6 объемы психоневралогические для детей КСГ20, КСГ34 переданы в ДДКБ им. Пиотровича)</t>
    </r>
  </si>
  <si>
    <t>Нефрология (без диализа)</t>
  </si>
  <si>
    <t>Операции на органах полости рта (уровень  1)</t>
  </si>
  <si>
    <t>Медицинская реабилитация</t>
  </si>
  <si>
    <t>План/факт НСЗ</t>
  </si>
  <si>
    <t>СДП+НСЗ</t>
  </si>
  <si>
    <t>расчетная стоимость</t>
  </si>
  <si>
    <t>Стационар дневного пребывания НСЗ</t>
  </si>
  <si>
    <t>РК от 30.09.16 №11</t>
  </si>
  <si>
    <t>КУСмо на 01.10.2016</t>
  </si>
  <si>
    <t>КГБУЗ "Комсомольская межрайонная больница" МЗ Хабаровского края (с 01.10.2016)</t>
  </si>
  <si>
    <t>РК от 31.10.16 №12</t>
  </si>
  <si>
    <t>Решение от 30.09.2016</t>
  </si>
  <si>
    <t>Решение от 13.09.2016</t>
  </si>
  <si>
    <t>Решение от 09.08.2016</t>
  </si>
  <si>
    <t>Решение от 29.06.2016</t>
  </si>
  <si>
    <t>Решение от 27.05.2016</t>
  </si>
  <si>
    <t>Решение от 29.04.2016</t>
  </si>
  <si>
    <t>Решение от 31.03.2016</t>
  </si>
  <si>
    <t>Решение от 10.03.2016</t>
  </si>
  <si>
    <t>Решение от 29.12.2015</t>
  </si>
  <si>
    <t>Решение от 31.10.2016</t>
  </si>
  <si>
    <t>отклонения</t>
  </si>
  <si>
    <t>КГБУЗ "Центральная районная больница района имени Полины Осипенко" МЗ Хабаровского края (факт за 9 м-в)</t>
  </si>
  <si>
    <t>РКот 13.09.2016</t>
  </si>
  <si>
    <t>КГБУЗ "Центральная районная больница района имени Полины Осипенко" МЗ Хабаровского края (факт 9 м-в)</t>
  </si>
  <si>
    <t>январь-ноябрь</t>
  </si>
  <si>
    <t xml:space="preserve">      Стационар дневного пребывания</t>
  </si>
  <si>
    <t xml:space="preserve"> в т.ч. дополнительные объемы  МП за счет трансфертов ФФОМС</t>
  </si>
  <si>
    <t>Итоги:</t>
  </si>
  <si>
    <t>Форма 6</t>
  </si>
  <si>
    <t>план 11 м-ца</t>
  </si>
  <si>
    <t>КГБУЗ "Перинатальный центр" МЗ Хабаровского края Решение Комиссии от 29.06.2016 №6 Решение Комиссии  от 15.12.2016 № 13</t>
  </si>
  <si>
    <t>РК от 15.12.16 №13</t>
  </si>
  <si>
    <t>Решение от 15.12.2016</t>
  </si>
  <si>
    <t>КГБУЗ "Городская больница N 2" МЗ ХК Решение Комиссии  от 15.12.2016 № 13</t>
  </si>
  <si>
    <r>
      <t>КГБУЗ "Перинатальный центр" МЗ Хабаровского края (</t>
    </r>
    <r>
      <rPr>
        <b/>
        <i/>
        <sz val="11"/>
        <color rgb="FFFF0000"/>
        <rFont val="Times New Roman"/>
        <family val="1"/>
        <charset val="204"/>
      </rPr>
      <t>Решением Комиссии от 29.06.2016 №6 объемы психоневралогические для детей КСГ20, КСГ34 переданы в ДДКБ им. Пиотровича);  Решение Комиссии  от 15.12.2016 № 13</t>
    </r>
  </si>
  <si>
    <r>
      <t xml:space="preserve">КГБУЗ "Городская больница N 2" МЗ Хабаровского края </t>
    </r>
    <r>
      <rPr>
        <i/>
        <sz val="11"/>
        <color rgb="FFFF0000"/>
        <rFont val="Times New Roman"/>
        <family val="1"/>
        <charset val="204"/>
      </rPr>
      <t xml:space="preserve"> Решение Комиссии  от 15.12.2016 № 13</t>
    </r>
  </si>
  <si>
    <t>план 12 м-в</t>
  </si>
  <si>
    <t>Эко-Центр</t>
  </si>
  <si>
    <t xml:space="preserve"> стоимость</t>
  </si>
  <si>
    <t>план 12 м-ца</t>
  </si>
  <si>
    <t>12 м-в</t>
  </si>
  <si>
    <t>снятие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</si>
</sst>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_р_._-;\-* #,##0_р_._-;_-* &quot;-&quot;_р_._-;_-@_-"/>
    <numFmt numFmtId="43" formatCode="_-* #,##0.00_р_._-;\-* #,##0.00_р_._-;_-* &quot;-&quot;??_р_._-;_-@_-"/>
    <numFmt numFmtId="164" formatCode="#,##0.0"/>
    <numFmt numFmtId="165" formatCode="0.000"/>
    <numFmt numFmtId="166" formatCode="0;[Red]0"/>
    <numFmt numFmtId="167" formatCode="_-* #,##0.00_р_._-;\-* #,##0.00_р_._-;_-* &quot;-&quot;_р_._-;_-@_-"/>
    <numFmt numFmtId="168" formatCode="_-* #,##0_р_._-;\-* #,##0_р_._-;_-* &quot;-&quot;??_р_._-;_-@_-"/>
  </numFmts>
  <fonts count="58" x14ac:knownFonts="1">
    <font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name val="Times New Roman"/>
      <family val="2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 Cyr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i/>
      <sz val="9"/>
      <name val="Times New Roman"/>
      <family val="1"/>
      <charset val="204"/>
    </font>
    <font>
      <sz val="9"/>
      <name val="Times New Roman"/>
      <family val="2"/>
      <charset val="204"/>
    </font>
    <font>
      <sz val="11"/>
      <color theme="0"/>
      <name val="Calibri"/>
      <family val="2"/>
      <charset val="204"/>
      <scheme val="minor"/>
    </font>
    <font>
      <sz val="8"/>
      <name val="Times New Roman"/>
      <family val="2"/>
      <charset val="204"/>
    </font>
    <font>
      <b/>
      <sz val="11"/>
      <color theme="0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i/>
      <sz val="9"/>
      <name val="Times New Roman"/>
      <family val="2"/>
      <charset val="204"/>
    </font>
    <font>
      <b/>
      <i/>
      <sz val="11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9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sz val="11"/>
      <name val="Times New Roman Cyr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53">
    <xf numFmtId="0" fontId="0" fillId="0" borderId="0"/>
    <xf numFmtId="0" fontId="3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5" fillId="0" borderId="0" applyFill="0" applyBorder="0" applyProtection="0">
      <alignment wrapText="1"/>
      <protection locked="0"/>
    </xf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5" fillId="0" borderId="0"/>
    <xf numFmtId="0" fontId="22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</cellStyleXfs>
  <cellXfs count="528">
    <xf numFmtId="0" fontId="0" fillId="0" borderId="0" xfId="0"/>
    <xf numFmtId="0" fontId="1" fillId="0" borderId="0" xfId="0" applyFont="1" applyFill="1"/>
    <xf numFmtId="0" fontId="2" fillId="0" borderId="0" xfId="0" applyFont="1" applyFill="1"/>
    <xf numFmtId="0" fontId="2" fillId="0" borderId="0" xfId="0" applyFont="1" applyFill="1" applyAlignment="1">
      <alignment wrapText="1"/>
    </xf>
    <xf numFmtId="164" fontId="2" fillId="0" borderId="0" xfId="0" applyNumberFormat="1" applyFont="1" applyFill="1" applyAlignment="1">
      <alignment horizontal="center" wrapText="1"/>
    </xf>
    <xf numFmtId="0" fontId="2" fillId="0" borderId="0" xfId="0" applyFont="1" applyFill="1" applyAlignment="1">
      <alignment horizontal="center"/>
    </xf>
    <xf numFmtId="0" fontId="5" fillId="0" borderId="0" xfId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/>
    </xf>
    <xf numFmtId="0" fontId="6" fillId="0" borderId="0" xfId="0" applyFont="1" applyFill="1"/>
    <xf numFmtId="165" fontId="9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8" fillId="0" borderId="3" xfId="1" applyFont="1" applyFill="1" applyBorder="1" applyAlignment="1">
      <alignment vertical="center" wrapText="1"/>
    </xf>
    <xf numFmtId="4" fontId="8" fillId="0" borderId="3" xfId="1" applyNumberFormat="1" applyFont="1" applyFill="1" applyBorder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41" fontId="8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/>
    <xf numFmtId="41" fontId="8" fillId="0" borderId="3" xfId="1" applyNumberFormat="1" applyFont="1" applyFill="1" applyBorder="1" applyAlignment="1">
      <alignment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/>
    <xf numFmtId="0" fontId="16" fillId="0" borderId="0" xfId="40" applyFont="1" applyFill="1" applyBorder="1" applyAlignment="1">
      <alignment horizontal="center" wrapText="1"/>
    </xf>
    <xf numFmtId="0" fontId="5" fillId="0" borderId="0" xfId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16" fillId="0" borderId="0" xfId="40" applyFont="1" applyFill="1" applyBorder="1" applyAlignment="1">
      <alignment horizontal="left" wrapText="1"/>
    </xf>
    <xf numFmtId="3" fontId="18" fillId="0" borderId="1" xfId="0" applyNumberFormat="1" applyFont="1" applyFill="1" applyBorder="1"/>
    <xf numFmtId="41" fontId="8" fillId="4" borderId="1" xfId="1" applyNumberFormat="1" applyFont="1" applyFill="1" applyBorder="1" applyAlignment="1">
      <alignment horizontal="center" vertical="center" wrapText="1"/>
    </xf>
    <xf numFmtId="41" fontId="7" fillId="4" borderId="1" xfId="1" applyNumberFormat="1" applyFont="1" applyFill="1" applyBorder="1" applyAlignment="1">
      <alignment horizontal="center"/>
    </xf>
    <xf numFmtId="49" fontId="1" fillId="0" borderId="0" xfId="0" applyNumberFormat="1" applyFont="1" applyFill="1"/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0" fontId="17" fillId="0" borderId="0" xfId="1" applyFont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vertical="center" wrapText="1"/>
    </xf>
    <xf numFmtId="0" fontId="10" fillId="0" borderId="0" xfId="0" applyFont="1" applyFill="1"/>
    <xf numFmtId="0" fontId="17" fillId="0" borderId="0" xfId="1" applyFont="1" applyBorder="1" applyAlignment="1">
      <alignment vertical="center" wrapText="1"/>
    </xf>
    <xf numFmtId="0" fontId="21" fillId="2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18" fillId="0" borderId="0" xfId="0" applyFont="1" applyFill="1" applyBorder="1" applyAlignment="1">
      <alignment horizontal="left"/>
    </xf>
    <xf numFmtId="0" fontId="18" fillId="0" borderId="0" xfId="0" applyFont="1" applyFill="1" applyBorder="1" applyAlignment="1">
      <alignment horizontal="right"/>
    </xf>
    <xf numFmtId="0" fontId="18" fillId="0" borderId="0" xfId="0" applyFont="1" applyFill="1" applyBorder="1" applyAlignment="1">
      <alignment horizontal="left" wrapText="1"/>
    </xf>
    <xf numFmtId="4" fontId="18" fillId="0" borderId="0" xfId="0" applyNumberFormat="1" applyFont="1" applyFill="1" applyBorder="1" applyAlignment="1">
      <alignment horizontal="right"/>
    </xf>
    <xf numFmtId="3" fontId="18" fillId="0" borderId="0" xfId="0" applyNumberFormat="1" applyFont="1" applyFill="1" applyBorder="1"/>
    <xf numFmtId="4" fontId="18" fillId="0" borderId="0" xfId="0" applyNumberFormat="1" applyFont="1" applyFill="1" applyBorder="1"/>
    <xf numFmtId="1" fontId="9" fillId="0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41" fontId="20" fillId="0" borderId="1" xfId="1" applyNumberFormat="1" applyFont="1" applyFill="1" applyBorder="1" applyAlignment="1">
      <alignment horizontal="center" vertical="center" wrapText="1"/>
    </xf>
    <xf numFmtId="41" fontId="8" fillId="5" borderId="1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165" fontId="23" fillId="0" borderId="2" xfId="1" applyNumberFormat="1" applyFont="1" applyFill="1" applyBorder="1" applyAlignment="1">
      <alignment horizontal="center" vertical="center" wrapText="1"/>
    </xf>
    <xf numFmtId="3" fontId="8" fillId="0" borderId="3" xfId="1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1" fontId="20" fillId="7" borderId="1" xfId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/>
    <xf numFmtId="3" fontId="2" fillId="0" borderId="0" xfId="0" applyNumberFormat="1" applyFont="1" applyFill="1"/>
    <xf numFmtId="41" fontId="2" fillId="0" borderId="0" xfId="0" applyNumberFormat="1" applyFont="1" applyFill="1" applyAlignment="1">
      <alignment horizontal="center"/>
    </xf>
    <xf numFmtId="2" fontId="8" fillId="2" borderId="1" xfId="0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26" fillId="0" borderId="0" xfId="1" applyFont="1" applyFill="1" applyBorder="1" applyAlignment="1">
      <alignment horizontal="center" vertical="center" wrapText="1"/>
    </xf>
    <xf numFmtId="0" fontId="27" fillId="0" borderId="0" xfId="1" applyFont="1" applyBorder="1" applyAlignment="1">
      <alignment vertical="center" wrapText="1"/>
    </xf>
    <xf numFmtId="0" fontId="26" fillId="0" borderId="0" xfId="0" applyFont="1" applyFill="1" applyAlignment="1">
      <alignment horizont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3" fontId="2" fillId="0" borderId="0" xfId="0" applyNumberFormat="1" applyFont="1" applyFill="1" applyAlignment="1">
      <alignment horizontal="center"/>
    </xf>
    <xf numFmtId="0" fontId="31" fillId="0" borderId="0" xfId="0" applyFont="1" applyFill="1"/>
    <xf numFmtId="0" fontId="8" fillId="0" borderId="0" xfId="0" applyFont="1" applyFill="1" applyAlignment="1">
      <alignment wrapText="1"/>
    </xf>
    <xf numFmtId="0" fontId="7" fillId="0" borderId="0" xfId="0" applyFont="1" applyFill="1" applyAlignment="1">
      <alignment wrapText="1"/>
    </xf>
    <xf numFmtId="1" fontId="31" fillId="0" borderId="1" xfId="0" applyNumberFormat="1" applyFont="1" applyFill="1" applyBorder="1" applyAlignment="1">
      <alignment horizontal="center"/>
    </xf>
    <xf numFmtId="0" fontId="8" fillId="0" borderId="1" xfId="40" applyFont="1" applyFill="1" applyBorder="1" applyAlignment="1">
      <alignment wrapText="1"/>
    </xf>
    <xf numFmtId="0" fontId="8" fillId="0" borderId="1" xfId="40" applyFont="1" applyFill="1" applyBorder="1" applyAlignment="1">
      <alignment horizontal="left" wrapText="1"/>
    </xf>
    <xf numFmtId="165" fontId="31" fillId="0" borderId="1" xfId="0" applyNumberFormat="1" applyFont="1" applyFill="1" applyBorder="1" applyAlignment="1">
      <alignment horizontal="center"/>
    </xf>
    <xf numFmtId="0" fontId="31" fillId="0" borderId="1" xfId="0" applyFont="1" applyFill="1" applyBorder="1"/>
    <xf numFmtId="0" fontId="31" fillId="0" borderId="1" xfId="0" applyFont="1" applyFill="1" applyBorder="1" applyAlignment="1">
      <alignment horizontal="center"/>
    </xf>
    <xf numFmtId="0" fontId="8" fillId="0" borderId="1" xfId="40" applyFont="1" applyFill="1" applyBorder="1" applyAlignment="1">
      <alignment vertical="justify" wrapText="1"/>
    </xf>
    <xf numFmtId="1" fontId="9" fillId="8" borderId="1" xfId="1" applyNumberFormat="1" applyFont="1" applyFill="1" applyBorder="1" applyAlignment="1">
      <alignment horizontal="center" vertical="center" wrapText="1"/>
    </xf>
    <xf numFmtId="49" fontId="9" fillId="0" borderId="1" xfId="1" applyNumberFormat="1" applyFont="1" applyFill="1" applyBorder="1" applyAlignment="1">
      <alignment horizontal="center" vertical="center" wrapText="1"/>
    </xf>
    <xf numFmtId="41" fontId="31" fillId="0" borderId="1" xfId="0" applyNumberFormat="1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0" fontId="37" fillId="0" borderId="1" xfId="0" applyFont="1" applyFill="1" applyBorder="1" applyAlignment="1">
      <alignment horizontal="center"/>
    </xf>
    <xf numFmtId="0" fontId="37" fillId="0" borderId="0" xfId="0" applyFont="1" applyFill="1"/>
    <xf numFmtId="0" fontId="18" fillId="0" borderId="1" xfId="0" applyFont="1" applyFill="1" applyBorder="1"/>
    <xf numFmtId="0" fontId="19" fillId="3" borderId="0" xfId="1" applyFont="1" applyFill="1" applyBorder="1" applyAlignment="1">
      <alignment horizontal="center" vertical="center" wrapText="1"/>
    </xf>
    <xf numFmtId="41" fontId="7" fillId="0" borderId="3" xfId="1" applyNumberFormat="1" applyFont="1" applyFill="1" applyBorder="1" applyAlignment="1">
      <alignment vertical="center" wrapText="1"/>
    </xf>
    <xf numFmtId="41" fontId="7" fillId="0" borderId="3" xfId="1" applyNumberFormat="1" applyFont="1" applyFill="1" applyBorder="1" applyAlignment="1">
      <alignment horizontal="left" vertical="center" wrapText="1"/>
    </xf>
    <xf numFmtId="0" fontId="0" fillId="4" borderId="0" xfId="0" applyFill="1" applyAlignment="1">
      <alignment horizontal="center"/>
    </xf>
    <xf numFmtId="0" fontId="40" fillId="0" borderId="0" xfId="0" applyFont="1" applyFill="1"/>
    <xf numFmtId="41" fontId="29" fillId="0" borderId="1" xfId="1" applyNumberFormat="1" applyFont="1" applyFill="1" applyBorder="1" applyAlignment="1">
      <alignment horizontal="center" vertical="center" wrapText="1"/>
    </xf>
    <xf numFmtId="41" fontId="28" fillId="0" borderId="1" xfId="1" applyNumberFormat="1" applyFont="1" applyFill="1" applyBorder="1" applyAlignment="1">
      <alignment horizontal="center" vertical="center" wrapText="1"/>
    </xf>
    <xf numFmtId="4" fontId="18" fillId="0" borderId="1" xfId="0" applyNumberFormat="1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0" fontId="31" fillId="0" borderId="0" xfId="0" applyFont="1" applyFill="1" applyAlignment="1">
      <alignment horizontal="center"/>
    </xf>
    <xf numFmtId="1" fontId="23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34" fillId="0" borderId="0" xfId="0" applyFont="1" applyFill="1"/>
    <xf numFmtId="0" fontId="45" fillId="0" borderId="1" xfId="0" applyFont="1" applyFill="1" applyBorder="1" applyAlignment="1">
      <alignment wrapText="1"/>
    </xf>
    <xf numFmtId="0" fontId="38" fillId="0" borderId="4" xfId="0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3" fontId="34" fillId="0" borderId="0" xfId="0" applyNumberFormat="1" applyFont="1" applyFill="1"/>
    <xf numFmtId="166" fontId="34" fillId="0" borderId="0" xfId="0" applyNumberFormat="1" applyFont="1" applyFill="1"/>
    <xf numFmtId="0" fontId="44" fillId="0" borderId="0" xfId="0" applyFont="1" applyFill="1"/>
    <xf numFmtId="0" fontId="34" fillId="0" borderId="1" xfId="0" applyFont="1" applyFill="1" applyBorder="1"/>
    <xf numFmtId="0" fontId="25" fillId="0" borderId="7" xfId="1" applyFont="1" applyFill="1" applyBorder="1" applyAlignment="1">
      <alignment horizontal="center" vertical="center" wrapText="1"/>
    </xf>
    <xf numFmtId="0" fontId="46" fillId="0" borderId="1" xfId="1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165" fontId="41" fillId="0" borderId="2" xfId="1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65" fontId="41" fillId="0" borderId="1" xfId="1" applyNumberFormat="1" applyFont="1" applyFill="1" applyBorder="1" applyAlignment="1">
      <alignment horizontal="center" vertical="center" wrapText="1"/>
    </xf>
    <xf numFmtId="165" fontId="9" fillId="0" borderId="0" xfId="1" applyNumberFormat="1" applyFont="1" applyFill="1" applyBorder="1" applyAlignment="1">
      <alignment horizontal="center" vertical="center" wrapText="1"/>
    </xf>
    <xf numFmtId="165" fontId="42" fillId="0" borderId="2" xfId="1" applyNumberFormat="1" applyFont="1" applyFill="1" applyBorder="1" applyAlignment="1">
      <alignment horizontal="center" vertical="center" wrapText="1"/>
    </xf>
    <xf numFmtId="4" fontId="8" fillId="0" borderId="1" xfId="1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right" vertical="center" wrapText="1"/>
    </xf>
    <xf numFmtId="41" fontId="34" fillId="0" borderId="1" xfId="0" applyNumberFormat="1" applyFont="1" applyFill="1" applyBorder="1" applyAlignment="1">
      <alignment horizontal="right"/>
    </xf>
    <xf numFmtId="4" fontId="8" fillId="0" borderId="6" xfId="1" applyNumberFormat="1" applyFont="1" applyFill="1" applyBorder="1" applyAlignment="1">
      <alignment horizontal="center" vertical="center" wrapText="1"/>
    </xf>
    <xf numFmtId="0" fontId="34" fillId="2" borderId="1" xfId="0" applyFont="1" applyFill="1" applyBorder="1"/>
    <xf numFmtId="4" fontId="8" fillId="2" borderId="3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4" fontId="8" fillId="2" borderId="6" xfId="1" applyNumberFormat="1" applyFont="1" applyFill="1" applyBorder="1" applyAlignment="1">
      <alignment horizontal="center" vertical="center" wrapText="1"/>
    </xf>
    <xf numFmtId="3" fontId="8" fillId="2" borderId="3" xfId="1" applyNumberFormat="1" applyFont="1" applyFill="1" applyBorder="1" applyAlignment="1">
      <alignment horizontal="center" vertical="center" wrapText="1"/>
    </xf>
    <xf numFmtId="41" fontId="34" fillId="2" borderId="1" xfId="0" applyNumberFormat="1" applyFont="1" applyFill="1" applyBorder="1" applyAlignment="1">
      <alignment horizontal="right"/>
    </xf>
    <xf numFmtId="41" fontId="29" fillId="2" borderId="1" xfId="1" applyNumberFormat="1" applyFont="1" applyFill="1" applyBorder="1" applyAlignment="1">
      <alignment horizontal="center" vertical="center" wrapText="1"/>
    </xf>
    <xf numFmtId="41" fontId="8" fillId="2" borderId="1" xfId="1" applyNumberFormat="1" applyFont="1" applyFill="1" applyBorder="1" applyAlignment="1">
      <alignment horizontal="center" vertical="center" wrapText="1"/>
    </xf>
    <xf numFmtId="41" fontId="29" fillId="2" borderId="1" xfId="1" applyNumberFormat="1" applyFont="1" applyFill="1" applyBorder="1" applyAlignment="1">
      <alignment horizontal="right" vertical="center" wrapText="1"/>
    </xf>
    <xf numFmtId="41" fontId="34" fillId="0" borderId="1" xfId="0" applyNumberFormat="1" applyFont="1" applyFill="1" applyBorder="1" applyAlignment="1"/>
    <xf numFmtId="41" fontId="29" fillId="0" borderId="3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right" vertical="center" wrapText="1"/>
    </xf>
    <xf numFmtId="41" fontId="7" fillId="0" borderId="3" xfId="1" applyNumberFormat="1" applyFont="1" applyFill="1" applyBorder="1" applyAlignment="1">
      <alignment wrapText="1"/>
    </xf>
    <xf numFmtId="41" fontId="47" fillId="0" borderId="1" xfId="0" applyNumberFormat="1" applyFont="1" applyFill="1" applyBorder="1" applyAlignment="1"/>
    <xf numFmtId="0" fontId="28" fillId="4" borderId="3" xfId="1" applyFont="1" applyFill="1" applyBorder="1" applyAlignment="1">
      <alignment vertical="center" wrapText="1"/>
    </xf>
    <xf numFmtId="41" fontId="28" fillId="4" borderId="1" xfId="1" applyNumberFormat="1" applyFont="1" applyFill="1" applyBorder="1" applyAlignment="1">
      <alignment vertical="center" wrapText="1"/>
    </xf>
    <xf numFmtId="4" fontId="7" fillId="0" borderId="3" xfId="1" applyNumberFormat="1" applyFont="1" applyFill="1" applyBorder="1" applyAlignment="1">
      <alignment horizontal="center" vertical="center" wrapText="1"/>
    </xf>
    <xf numFmtId="0" fontId="47" fillId="0" borderId="0" xfId="0" applyFont="1" applyFill="1"/>
    <xf numFmtId="1" fontId="7" fillId="0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wrapText="1"/>
    </xf>
    <xf numFmtId="0" fontId="47" fillId="0" borderId="1" xfId="0" applyFont="1" applyFill="1" applyBorder="1" applyAlignment="1">
      <alignment wrapText="1"/>
    </xf>
    <xf numFmtId="0" fontId="34" fillId="0" borderId="1" xfId="0" applyFont="1" applyFill="1" applyBorder="1" applyAlignment="1">
      <alignment wrapText="1"/>
    </xf>
    <xf numFmtId="0" fontId="34" fillId="2" borderId="1" xfId="0" applyFont="1" applyFill="1" applyBorder="1" applyAlignment="1">
      <alignment wrapText="1"/>
    </xf>
    <xf numFmtId="0" fontId="7" fillId="2" borderId="3" xfId="1" applyFont="1" applyFill="1" applyBorder="1" applyAlignment="1">
      <alignment vertical="center" wrapText="1"/>
    </xf>
    <xf numFmtId="16" fontId="47" fillId="2" borderId="1" xfId="0" applyNumberFormat="1" applyFont="1" applyFill="1" applyBorder="1"/>
    <xf numFmtId="0" fontId="34" fillId="0" borderId="2" xfId="0" applyFont="1" applyFill="1" applyBorder="1" applyAlignment="1">
      <alignment horizontal="center" vertical="center" wrapText="1"/>
    </xf>
    <xf numFmtId="0" fontId="17" fillId="0" borderId="14" xfId="1" applyFont="1" applyBorder="1" applyAlignment="1">
      <alignment vertical="center" wrapText="1"/>
    </xf>
    <xf numFmtId="165" fontId="9" fillId="0" borderId="2" xfId="1" applyNumberFormat="1" applyFont="1" applyFill="1" applyBorder="1" applyAlignment="1">
      <alignment horizontal="center" vertical="center" wrapText="1"/>
    </xf>
    <xf numFmtId="0" fontId="25" fillId="5" borderId="7" xfId="1" applyFont="1" applyFill="1" applyBorder="1" applyAlignment="1">
      <alignment horizontal="center" vertical="center" wrapText="1"/>
    </xf>
    <xf numFmtId="0" fontId="46" fillId="5" borderId="1" xfId="1" applyFont="1" applyFill="1" applyBorder="1" applyAlignment="1">
      <alignment horizontal="center" vertical="center" wrapText="1"/>
    </xf>
    <xf numFmtId="0" fontId="7" fillId="5" borderId="1" xfId="1" applyFont="1" applyFill="1" applyBorder="1" applyAlignment="1">
      <alignment horizontal="center" vertical="center" wrapText="1"/>
    </xf>
    <xf numFmtId="164" fontId="7" fillId="5" borderId="1" xfId="1" applyNumberFormat="1" applyFont="1" applyFill="1" applyBorder="1" applyAlignment="1">
      <alignment horizontal="center" vertical="center" wrapText="1"/>
    </xf>
    <xf numFmtId="165" fontId="42" fillId="5" borderId="2" xfId="1" applyNumberFormat="1" applyFont="1" applyFill="1" applyBorder="1" applyAlignment="1">
      <alignment horizontal="center" vertical="center" wrapText="1"/>
    </xf>
    <xf numFmtId="0" fontId="47" fillId="5" borderId="0" xfId="0" applyFont="1" applyFill="1" applyAlignment="1">
      <alignment wrapText="1"/>
    </xf>
    <xf numFmtId="0" fontId="47" fillId="5" borderId="1" xfId="0" applyFont="1" applyFill="1" applyBorder="1"/>
    <xf numFmtId="0" fontId="47" fillId="5" borderId="1" xfId="0" applyFont="1" applyFill="1" applyBorder="1" applyAlignment="1">
      <alignment horizontal="center" vertical="center" wrapText="1"/>
    </xf>
    <xf numFmtId="165" fontId="48" fillId="5" borderId="2" xfId="1" applyNumberFormat="1" applyFont="1" applyFill="1" applyBorder="1" applyAlignment="1">
      <alignment horizontal="center" vertical="center" wrapText="1"/>
    </xf>
    <xf numFmtId="165" fontId="30" fillId="5" borderId="2" xfId="1" applyNumberFormat="1" applyFont="1" applyFill="1" applyBorder="1" applyAlignment="1">
      <alignment horizontal="center" vertical="center" wrapText="1"/>
    </xf>
    <xf numFmtId="165" fontId="49" fillId="5" borderId="1" xfId="1" applyNumberFormat="1" applyFont="1" applyFill="1" applyBorder="1" applyAlignment="1">
      <alignment horizontal="center" vertical="center" wrapText="1"/>
    </xf>
    <xf numFmtId="1" fontId="48" fillId="5" borderId="2" xfId="1" applyNumberFormat="1" applyFont="1" applyFill="1" applyBorder="1" applyAlignment="1">
      <alignment horizontal="center" vertical="center" wrapText="1"/>
    </xf>
    <xf numFmtId="165" fontId="48" fillId="5" borderId="1" xfId="1" applyNumberFormat="1" applyFont="1" applyFill="1" applyBorder="1" applyAlignment="1">
      <alignment horizontal="center" vertical="center" wrapText="1"/>
    </xf>
    <xf numFmtId="165" fontId="49" fillId="5" borderId="0" xfId="1" applyNumberFormat="1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49" fontId="23" fillId="0" borderId="2" xfId="1" applyNumberFormat="1" applyFont="1" applyFill="1" applyBorder="1" applyAlignment="1">
      <alignment horizontal="center" vertical="center" wrapText="1"/>
    </xf>
    <xf numFmtId="4" fontId="8" fillId="0" borderId="2" xfId="1" applyNumberFormat="1" applyFont="1" applyFill="1" applyBorder="1" applyAlignment="1">
      <alignment horizontal="center" vertical="center" wrapText="1"/>
    </xf>
    <xf numFmtId="49" fontId="2" fillId="4" borderId="6" xfId="0" applyNumberFormat="1" applyFont="1" applyFill="1" applyBorder="1" applyAlignment="1">
      <alignment horizontal="center"/>
    </xf>
    <xf numFmtId="1" fontId="23" fillId="4" borderId="2" xfId="1" applyNumberFormat="1" applyFont="1" applyFill="1" applyBorder="1" applyAlignment="1">
      <alignment horizontal="center" vertical="center" wrapText="1"/>
    </xf>
    <xf numFmtId="41" fontId="8" fillId="4" borderId="3" xfId="1" applyNumberFormat="1" applyFont="1" applyFill="1" applyBorder="1" applyAlignment="1">
      <alignment horizontal="center" vertical="center" wrapText="1"/>
    </xf>
    <xf numFmtId="49" fontId="23" fillId="4" borderId="2" xfId="1" applyNumberFormat="1" applyFont="1" applyFill="1" applyBorder="1" applyAlignment="1">
      <alignment horizontal="center" vertical="center" wrapText="1"/>
    </xf>
    <xf numFmtId="41" fontId="6" fillId="4" borderId="1" xfId="0" applyNumberFormat="1" applyFont="1" applyFill="1" applyBorder="1"/>
    <xf numFmtId="0" fontId="18" fillId="0" borderId="1" xfId="0" applyFont="1" applyFill="1" applyBorder="1" applyAlignment="1">
      <alignment horizontal="left"/>
    </xf>
    <xf numFmtId="0" fontId="32" fillId="0" borderId="0" xfId="0" applyFont="1" applyFill="1" applyAlignment="1">
      <alignment horizontal="center"/>
    </xf>
    <xf numFmtId="0" fontId="32" fillId="0" borderId="0" xfId="0" applyFont="1" applyFill="1"/>
    <xf numFmtId="0" fontId="32" fillId="0" borderId="1" xfId="0" applyFont="1" applyFill="1" applyBorder="1"/>
    <xf numFmtId="0" fontId="17" fillId="0" borderId="0" xfId="0" applyFont="1" applyFill="1"/>
    <xf numFmtId="0" fontId="37" fillId="0" borderId="0" xfId="0" applyFont="1" applyFill="1" applyAlignment="1">
      <alignment horizontal="center"/>
    </xf>
    <xf numFmtId="0" fontId="39" fillId="0" borderId="1" xfId="0" applyFont="1" applyFill="1" applyBorder="1" applyAlignment="1">
      <alignment horizontal="center" vertical="center"/>
    </xf>
    <xf numFmtId="1" fontId="35" fillId="8" borderId="1" xfId="1" applyNumberFormat="1" applyFont="1" applyFill="1" applyBorder="1" applyAlignment="1">
      <alignment horizontal="center" vertical="center" wrapText="1"/>
    </xf>
    <xf numFmtId="168" fontId="17" fillId="0" borderId="1" xfId="0" applyNumberFormat="1" applyFont="1" applyFill="1" applyBorder="1"/>
    <xf numFmtId="0" fontId="31" fillId="0" borderId="0" xfId="0" applyFont="1" applyFill="1" applyAlignment="1">
      <alignment horizontal="right" wrapText="1"/>
    </xf>
    <xf numFmtId="49" fontId="31" fillId="0" borderId="1" xfId="0" applyNumberFormat="1" applyFont="1" applyFill="1" applyBorder="1" applyAlignment="1">
      <alignment horizontal="center"/>
    </xf>
    <xf numFmtId="0" fontId="31" fillId="0" borderId="1" xfId="0" applyFont="1" applyFill="1" applyBorder="1" applyAlignment="1">
      <alignment horizontal="left"/>
    </xf>
    <xf numFmtId="0" fontId="8" fillId="0" borderId="1" xfId="0" applyFont="1" applyFill="1" applyBorder="1" applyAlignment="1">
      <alignment wrapText="1"/>
    </xf>
    <xf numFmtId="0" fontId="4" fillId="0" borderId="0" xfId="0" applyFont="1" applyFill="1" applyAlignment="1">
      <alignment horizontal="left"/>
    </xf>
    <xf numFmtId="168" fontId="33" fillId="0" borderId="1" xfId="0" applyNumberFormat="1" applyFont="1" applyFill="1" applyBorder="1"/>
    <xf numFmtId="41" fontId="37" fillId="0" borderId="0" xfId="0" applyNumberFormat="1" applyFont="1" applyFill="1"/>
    <xf numFmtId="41" fontId="7" fillId="4" borderId="3" xfId="1" applyNumberFormat="1" applyFont="1" applyFill="1" applyBorder="1" applyAlignment="1">
      <alignment horizontal="left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0" fontId="16" fillId="0" borderId="0" xfId="40" applyFont="1" applyFill="1" applyBorder="1" applyAlignment="1">
      <alignment horizontal="left" wrapText="1"/>
    </xf>
    <xf numFmtId="41" fontId="18" fillId="0" borderId="0" xfId="0" applyNumberFormat="1" applyFont="1" applyFill="1" applyBorder="1"/>
    <xf numFmtId="0" fontId="34" fillId="0" borderId="1" xfId="0" applyFont="1" applyFill="1" applyBorder="1" applyAlignment="1">
      <alignment horizontal="center"/>
    </xf>
    <xf numFmtId="3" fontId="34" fillId="0" borderId="1" xfId="0" applyNumberFormat="1" applyFont="1" applyFill="1" applyBorder="1" applyAlignment="1"/>
    <xf numFmtId="0" fontId="34" fillId="4" borderId="1" xfId="0" applyFont="1" applyFill="1" applyBorder="1" applyAlignment="1">
      <alignment horizontal="center"/>
    </xf>
    <xf numFmtId="0" fontId="34" fillId="0" borderId="0" xfId="0" applyFont="1" applyFill="1" applyBorder="1" applyAlignment="1"/>
    <xf numFmtId="0" fontId="7" fillId="0" borderId="0" xfId="1" applyFont="1" applyFill="1" applyBorder="1" applyAlignment="1">
      <alignment horizontal="center" vertical="center" wrapText="1"/>
    </xf>
    <xf numFmtId="0" fontId="0" fillId="0" borderId="0" xfId="0" applyFont="1" applyFill="1"/>
    <xf numFmtId="0" fontId="7" fillId="0" borderId="0" xfId="1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horizontal="center"/>
    </xf>
    <xf numFmtId="0" fontId="34" fillId="0" borderId="0" xfId="0" applyFont="1" applyFill="1" applyBorder="1"/>
    <xf numFmtId="0" fontId="33" fillId="0" borderId="0" xfId="1" applyFont="1" applyBorder="1" applyAlignment="1">
      <alignment vertical="center" wrapText="1"/>
    </xf>
    <xf numFmtId="0" fontId="0" fillId="0" borderId="0" xfId="0" applyFont="1" applyFill="1" applyAlignment="1">
      <alignment horizontal="center"/>
    </xf>
    <xf numFmtId="0" fontId="34" fillId="0" borderId="0" xfId="0" applyFont="1" applyFill="1" applyAlignment="1">
      <alignment horizontal="center"/>
    </xf>
    <xf numFmtId="0" fontId="33" fillId="0" borderId="14" xfId="1" applyFont="1" applyBorder="1" applyAlignment="1">
      <alignment vertical="center" wrapText="1"/>
    </xf>
    <xf numFmtId="0" fontId="33" fillId="0" borderId="0" xfId="1" applyFont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50" fillId="3" borderId="0" xfId="1" applyFont="1" applyFill="1" applyBorder="1" applyAlignment="1">
      <alignment horizontal="center" vertical="center" wrapText="1"/>
    </xf>
    <xf numFmtId="0" fontId="0" fillId="4" borderId="0" xfId="0" applyFont="1" applyFill="1" applyAlignment="1">
      <alignment horizontal="center"/>
    </xf>
    <xf numFmtId="49" fontId="34" fillId="4" borderId="6" xfId="0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vertical="center" wrapText="1"/>
    </xf>
    <xf numFmtId="165" fontId="49" fillId="5" borderId="2" xfId="1" applyNumberFormat="1" applyFont="1" applyFill="1" applyBorder="1" applyAlignment="1">
      <alignment horizontal="center" vertical="center" wrapText="1"/>
    </xf>
    <xf numFmtId="1" fontId="49" fillId="5" borderId="2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41" fontId="10" fillId="4" borderId="1" xfId="0" applyNumberFormat="1" applyFont="1" applyFill="1" applyBorder="1"/>
    <xf numFmtId="41" fontId="7" fillId="4" borderId="1" xfId="1" applyNumberFormat="1" applyFont="1" applyFill="1" applyBorder="1" applyAlignment="1">
      <alignment vertical="center" wrapText="1"/>
    </xf>
    <xf numFmtId="41" fontId="34" fillId="0" borderId="0" xfId="0" applyNumberFormat="1" applyFont="1" applyFill="1" applyAlignment="1">
      <alignment horizontal="center"/>
    </xf>
    <xf numFmtId="3" fontId="34" fillId="0" borderId="0" xfId="0" applyNumberFormat="1" applyFont="1" applyFill="1" applyAlignment="1">
      <alignment horizontal="center"/>
    </xf>
    <xf numFmtId="1" fontId="9" fillId="7" borderId="1" xfId="1" applyNumberFormat="1" applyFont="1" applyFill="1" applyBorder="1" applyAlignment="1">
      <alignment horizontal="center" vertical="center" wrapText="1"/>
    </xf>
    <xf numFmtId="49" fontId="23" fillId="7" borderId="2" xfId="1" applyNumberFormat="1" applyFont="1" applyFill="1" applyBorder="1" applyAlignment="1">
      <alignment horizontal="center" vertical="center" wrapText="1"/>
    </xf>
    <xf numFmtId="41" fontId="51" fillId="7" borderId="1" xfId="1" applyNumberFormat="1" applyFont="1" applyFill="1" applyBorder="1" applyAlignment="1">
      <alignment horizontal="center" vertical="center" wrapText="1"/>
    </xf>
    <xf numFmtId="43" fontId="8" fillId="7" borderId="1" xfId="1" applyNumberFormat="1" applyFont="1" applyFill="1" applyBorder="1" applyAlignment="1">
      <alignment horizontal="center" vertical="center" wrapText="1"/>
    </xf>
    <xf numFmtId="43" fontId="34" fillId="0" borderId="0" xfId="0" applyNumberFormat="1" applyFont="1" applyFill="1" applyAlignment="1">
      <alignment horizontal="center"/>
    </xf>
    <xf numFmtId="49" fontId="9" fillId="7" borderId="1" xfId="1" applyNumberFormat="1" applyFont="1" applyFill="1" applyBorder="1" applyAlignment="1">
      <alignment horizontal="center" vertical="center" wrapText="1"/>
    </xf>
    <xf numFmtId="43" fontId="7" fillId="7" borderId="1" xfId="1" applyNumberFormat="1" applyFont="1" applyFill="1" applyBorder="1" applyAlignment="1">
      <alignment vertical="center" wrapText="1"/>
    </xf>
    <xf numFmtId="0" fontId="47" fillId="4" borderId="1" xfId="0" applyFont="1" applyFill="1" applyBorder="1" applyAlignment="1">
      <alignment horizontal="left" wrapText="1"/>
    </xf>
    <xf numFmtId="41" fontId="7" fillId="4" borderId="3" xfId="1" applyNumberFormat="1" applyFont="1" applyFill="1" applyBorder="1" applyAlignment="1">
      <alignment horizontal="left" wrapText="1"/>
    </xf>
    <xf numFmtId="0" fontId="38" fillId="0" borderId="1" xfId="0" applyFont="1" applyFill="1" applyBorder="1" applyAlignment="1">
      <alignment horizontal="center" vertical="center" wrapText="1"/>
    </xf>
    <xf numFmtId="41" fontId="8" fillId="5" borderId="2" xfId="1" applyNumberFormat="1" applyFont="1" applyFill="1" applyBorder="1" applyAlignment="1">
      <alignment horizontal="center" vertical="center" wrapText="1"/>
    </xf>
    <xf numFmtId="41" fontId="7" fillId="4" borderId="2" xfId="1" applyNumberFormat="1" applyFont="1" applyFill="1" applyBorder="1" applyAlignment="1">
      <alignment horizontal="center"/>
    </xf>
    <xf numFmtId="41" fontId="28" fillId="4" borderId="3" xfId="1" applyNumberFormat="1" applyFont="1" applyFill="1" applyBorder="1" applyAlignment="1">
      <alignment vertical="center" wrapText="1"/>
    </xf>
    <xf numFmtId="41" fontId="7" fillId="4" borderId="3" xfId="1" applyNumberFormat="1" applyFont="1" applyFill="1" applyBorder="1" applyAlignment="1">
      <alignment horizontal="center"/>
    </xf>
    <xf numFmtId="41" fontId="2" fillId="0" borderId="1" xfId="0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41" fontId="2" fillId="0" borderId="0" xfId="0" applyNumberFormat="1" applyFont="1" applyFill="1"/>
    <xf numFmtId="4" fontId="31" fillId="0" borderId="1" xfId="0" applyNumberFormat="1" applyFont="1" applyFill="1" applyBorder="1"/>
    <xf numFmtId="4" fontId="32" fillId="0" borderId="1" xfId="0" applyNumberFormat="1" applyFont="1" applyFill="1" applyBorder="1"/>
    <xf numFmtId="4" fontId="32" fillId="0" borderId="0" xfId="0" applyNumberFormat="1" applyFont="1" applyFill="1"/>
    <xf numFmtId="41" fontId="33" fillId="4" borderId="1" xfId="0" applyNumberFormat="1" applyFont="1" applyFill="1" applyBorder="1"/>
    <xf numFmtId="4" fontId="33" fillId="4" borderId="1" xfId="0" applyNumberFormat="1" applyFont="1" applyFill="1" applyBorder="1"/>
    <xf numFmtId="0" fontId="7" fillId="4" borderId="1" xfId="40" applyFont="1" applyFill="1" applyBorder="1" applyAlignment="1">
      <alignment wrapText="1"/>
    </xf>
    <xf numFmtId="0" fontId="7" fillId="4" borderId="1" xfId="0" applyFont="1" applyFill="1" applyBorder="1" applyAlignment="1">
      <alignment wrapText="1"/>
    </xf>
    <xf numFmtId="41" fontId="17" fillId="4" borderId="0" xfId="0" applyNumberFormat="1" applyFont="1" applyFill="1"/>
    <xf numFmtId="0" fontId="18" fillId="0" borderId="1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41" fontId="8" fillId="2" borderId="3" xfId="1" applyNumberFormat="1" applyFont="1" applyFill="1" applyBorder="1" applyAlignment="1">
      <alignment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4" fontId="18" fillId="0" borderId="1" xfId="0" applyNumberFormat="1" applyFont="1" applyFill="1" applyBorder="1"/>
    <xf numFmtId="41" fontId="34" fillId="0" borderId="0" xfId="0" applyNumberFormat="1" applyFont="1" applyFill="1"/>
    <xf numFmtId="165" fontId="48" fillId="5" borderId="6" xfId="1" applyNumberFormat="1" applyFont="1" applyFill="1" applyBorder="1" applyAlignment="1">
      <alignment horizontal="center" vertical="center" wrapText="1"/>
    </xf>
    <xf numFmtId="165" fontId="9" fillId="0" borderId="6" xfId="1" applyNumberFormat="1" applyFont="1" applyFill="1" applyBorder="1" applyAlignment="1">
      <alignment horizontal="center" vertical="center" wrapText="1"/>
    </xf>
    <xf numFmtId="1" fontId="48" fillId="5" borderId="6" xfId="1" applyNumberFormat="1" applyFont="1" applyFill="1" applyBorder="1" applyAlignment="1">
      <alignment horizontal="center" vertical="center" wrapText="1"/>
    </xf>
    <xf numFmtId="165" fontId="41" fillId="12" borderId="2" xfId="1" applyNumberFormat="1" applyFont="1" applyFill="1" applyBorder="1" applyAlignment="1">
      <alignment horizontal="center" vertical="center" wrapText="1"/>
    </xf>
    <xf numFmtId="165" fontId="42" fillId="12" borderId="2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16" fontId="34" fillId="2" borderId="1" xfId="0" applyNumberFormat="1" applyFont="1" applyFill="1" applyBorder="1"/>
    <xf numFmtId="41" fontId="28" fillId="8" borderId="1" xfId="1" applyNumberFormat="1" applyFont="1" applyFill="1" applyBorder="1" applyAlignment="1">
      <alignment horizontal="center" vertical="center" wrapText="1"/>
    </xf>
    <xf numFmtId="164" fontId="28" fillId="0" borderId="4" xfId="1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horizontal="center" vertical="center" wrapText="1"/>
    </xf>
    <xf numFmtId="2" fontId="7" fillId="0" borderId="3" xfId="0" applyNumberFormat="1" applyFont="1" applyFill="1" applyBorder="1" applyAlignment="1">
      <alignment horizontal="center" vertical="center" wrapText="1"/>
    </xf>
    <xf numFmtId="4" fontId="52" fillId="0" borderId="3" xfId="1" applyNumberFormat="1" applyFont="1" applyFill="1" applyBorder="1" applyAlignment="1">
      <alignment horizontal="center" vertical="center" wrapText="1"/>
    </xf>
    <xf numFmtId="0" fontId="8" fillId="2" borderId="3" xfId="1" applyFont="1" applyFill="1" applyBorder="1" applyAlignment="1">
      <alignment vertical="center" wrapText="1"/>
    </xf>
    <xf numFmtId="4" fontId="52" fillId="2" borderId="3" xfId="1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2" fontId="7" fillId="2" borderId="3" xfId="0" applyNumberFormat="1" applyFont="1" applyFill="1" applyBorder="1" applyAlignment="1">
      <alignment horizontal="center" vertical="center" wrapText="1"/>
    </xf>
    <xf numFmtId="41" fontId="53" fillId="0" borderId="0" xfId="0" applyNumberFormat="1" applyFont="1" applyFill="1" applyAlignment="1">
      <alignment horizontal="center"/>
    </xf>
    <xf numFmtId="165" fontId="42" fillId="2" borderId="2" xfId="1" applyNumberFormat="1" applyFont="1" applyFill="1" applyBorder="1" applyAlignment="1">
      <alignment horizontal="center" vertical="center" wrapText="1"/>
    </xf>
    <xf numFmtId="165" fontId="41" fillId="2" borderId="2" xfId="1" applyNumberFormat="1" applyFont="1" applyFill="1" applyBorder="1" applyAlignment="1">
      <alignment horizontal="center" vertical="center" wrapText="1"/>
    </xf>
    <xf numFmtId="41" fontId="54" fillId="0" borderId="1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/>
    <xf numFmtId="49" fontId="31" fillId="0" borderId="4" xfId="0" applyNumberFormat="1" applyFont="1" applyFill="1" applyBorder="1" applyAlignment="1">
      <alignment horizontal="center"/>
    </xf>
    <xf numFmtId="0" fontId="8" fillId="0" borderId="4" xfId="40" applyFont="1" applyFill="1" applyBorder="1" applyAlignment="1">
      <alignment wrapText="1"/>
    </xf>
    <xf numFmtId="165" fontId="31" fillId="0" borderId="4" xfId="0" applyNumberFormat="1" applyFont="1" applyFill="1" applyBorder="1" applyAlignment="1">
      <alignment horizontal="center"/>
    </xf>
    <xf numFmtId="41" fontId="31" fillId="0" borderId="4" xfId="0" applyNumberFormat="1" applyFont="1" applyFill="1" applyBorder="1"/>
    <xf numFmtId="4" fontId="31" fillId="0" borderId="4" xfId="0" applyNumberFormat="1" applyFont="1" applyFill="1" applyBorder="1"/>
    <xf numFmtId="10" fontId="31" fillId="0" borderId="1" xfId="0" applyNumberFormat="1" applyFont="1" applyFill="1" applyBorder="1"/>
    <xf numFmtId="0" fontId="2" fillId="13" borderId="1" xfId="0" applyFont="1" applyFill="1" applyBorder="1"/>
    <xf numFmtId="41" fontId="2" fillId="13" borderId="1" xfId="0" applyNumberFormat="1" applyFont="1" applyFill="1" applyBorder="1"/>
    <xf numFmtId="0" fontId="2" fillId="13" borderId="1" xfId="0" applyFont="1" applyFill="1" applyBorder="1" applyAlignment="1">
      <alignment wrapText="1"/>
    </xf>
    <xf numFmtId="164" fontId="2" fillId="13" borderId="1" xfId="0" applyNumberFormat="1" applyFont="1" applyFill="1" applyBorder="1" applyAlignment="1">
      <alignment horizontal="center" wrapText="1"/>
    </xf>
    <xf numFmtId="0" fontId="2" fillId="1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wrapText="1"/>
    </xf>
    <xf numFmtId="164" fontId="2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2" fillId="4" borderId="1" xfId="0" applyFont="1" applyFill="1" applyBorder="1"/>
    <xf numFmtId="41" fontId="2" fillId="4" borderId="1" xfId="0" applyNumberFormat="1" applyFont="1" applyFill="1" applyBorder="1"/>
    <xf numFmtId="0" fontId="13" fillId="13" borderId="1" xfId="0" applyFont="1" applyFill="1" applyBorder="1" applyAlignment="1">
      <alignment wrapText="1"/>
    </xf>
    <xf numFmtId="0" fontId="13" fillId="4" borderId="1" xfId="0" applyFont="1" applyFill="1" applyBorder="1" applyAlignment="1">
      <alignment wrapText="1"/>
    </xf>
    <xf numFmtId="2" fontId="52" fillId="0" borderId="11" xfId="0" applyNumberFormat="1" applyFont="1" applyFill="1" applyBorder="1" applyAlignment="1"/>
    <xf numFmtId="2" fontId="24" fillId="0" borderId="11" xfId="0" applyNumberFormat="1" applyFont="1" applyFill="1" applyBorder="1" applyAlignment="1"/>
    <xf numFmtId="3" fontId="52" fillId="14" borderId="11" xfId="0" applyNumberFormat="1" applyFont="1" applyFill="1" applyBorder="1" applyAlignment="1">
      <alignment horizontal="left"/>
    </xf>
    <xf numFmtId="41" fontId="2" fillId="4" borderId="1" xfId="0" applyNumberFormat="1" applyFont="1" applyFill="1" applyBorder="1" applyAlignment="1">
      <alignment horizontal="center"/>
    </xf>
    <xf numFmtId="0" fontId="34" fillId="11" borderId="2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1" fontId="23" fillId="0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165" fontId="41" fillId="4" borderId="2" xfId="1" applyNumberFormat="1" applyFont="1" applyFill="1" applyBorder="1" applyAlignment="1">
      <alignment horizontal="center" vertical="center" wrapText="1"/>
    </xf>
    <xf numFmtId="165" fontId="9" fillId="4" borderId="1" xfId="1" applyNumberFormat="1" applyFont="1" applyFill="1" applyBorder="1" applyAlignment="1">
      <alignment horizontal="center" vertical="center" wrapText="1"/>
    </xf>
    <xf numFmtId="41" fontId="52" fillId="0" borderId="1" xfId="1" applyNumberFormat="1" applyFont="1" applyFill="1" applyBorder="1" applyAlignment="1">
      <alignment horizontal="center" vertical="center"/>
    </xf>
    <xf numFmtId="41" fontId="52" fillId="0" borderId="3" xfId="1" applyNumberFormat="1" applyFont="1" applyFill="1" applyBorder="1" applyAlignment="1">
      <alignment horizontal="center" vertical="center"/>
    </xf>
    <xf numFmtId="41" fontId="52" fillId="0" borderId="1" xfId="1" applyNumberFormat="1" applyFont="1" applyFill="1" applyBorder="1" applyAlignment="1">
      <alignment horizontal="right" vertical="center"/>
    </xf>
    <xf numFmtId="41" fontId="24" fillId="0" borderId="3" xfId="1" applyNumberFormat="1" applyFont="1" applyFill="1" applyBorder="1" applyAlignment="1">
      <alignment horizontal="center" vertical="center"/>
    </xf>
    <xf numFmtId="41" fontId="52" fillId="0" borderId="5" xfId="1" applyNumberFormat="1" applyFont="1" applyFill="1" applyBorder="1" applyAlignment="1">
      <alignment horizontal="center" vertical="center"/>
    </xf>
    <xf numFmtId="41" fontId="24" fillId="0" borderId="1" xfId="1" applyNumberFormat="1" applyFont="1" applyFill="1" applyBorder="1" applyAlignment="1">
      <alignment horizontal="right" vertical="center"/>
    </xf>
    <xf numFmtId="41" fontId="24" fillId="0" borderId="1" xfId="1" applyNumberFormat="1" applyFont="1" applyFill="1" applyBorder="1" applyAlignment="1">
      <alignment horizontal="center" vertical="center"/>
    </xf>
    <xf numFmtId="41" fontId="28" fillId="0" borderId="5" xfId="1" applyNumberFormat="1" applyFont="1" applyFill="1" applyBorder="1" applyAlignment="1">
      <alignment horizontal="right" vertical="center" wrapText="1"/>
    </xf>
    <xf numFmtId="41" fontId="28" fillId="0" borderId="5" xfId="1" applyNumberFormat="1" applyFont="1" applyFill="1" applyBorder="1" applyAlignment="1">
      <alignment horizontal="center" vertical="center" wrapText="1"/>
    </xf>
    <xf numFmtId="3" fontId="24" fillId="11" borderId="1" xfId="1" applyNumberFormat="1" applyFont="1" applyFill="1" applyBorder="1" applyAlignment="1">
      <alignment horizontal="center" vertical="center" wrapText="1"/>
    </xf>
    <xf numFmtId="41" fontId="24" fillId="11" borderId="1" xfId="1" applyNumberFormat="1" applyFont="1" applyFill="1" applyBorder="1" applyAlignment="1">
      <alignment horizontal="center" vertical="center"/>
    </xf>
    <xf numFmtId="41" fontId="24" fillId="11" borderId="3" xfId="1" applyNumberFormat="1" applyFont="1" applyFill="1" applyBorder="1" applyAlignment="1">
      <alignment horizontal="center" vertical="center"/>
    </xf>
    <xf numFmtId="0" fontId="34" fillId="11" borderId="1" xfId="0" applyFont="1" applyFill="1" applyBorder="1"/>
    <xf numFmtId="41" fontId="7" fillId="11" borderId="3" xfId="1" applyNumberFormat="1" applyFont="1" applyFill="1" applyBorder="1" applyAlignment="1">
      <alignment vertical="center" wrapText="1"/>
    </xf>
    <xf numFmtId="0" fontId="7" fillId="11" borderId="1" xfId="1" applyFont="1" applyFill="1" applyBorder="1" applyAlignment="1">
      <alignment horizontal="center" vertical="center" wrapText="1"/>
    </xf>
    <xf numFmtId="164" fontId="46" fillId="11" borderId="1" xfId="1" applyNumberFormat="1" applyFont="1" applyFill="1" applyBorder="1" applyAlignment="1">
      <alignment horizontal="center" vertical="center" wrapText="1"/>
    </xf>
    <xf numFmtId="164" fontId="7" fillId="11" borderId="1" xfId="1" applyNumberFormat="1" applyFont="1" applyFill="1" applyBorder="1" applyAlignment="1">
      <alignment horizontal="center" vertical="center" wrapText="1"/>
    </xf>
    <xf numFmtId="3" fontId="24" fillId="11" borderId="1" xfId="1" applyNumberFormat="1" applyFont="1" applyFill="1" applyBorder="1" applyAlignment="1">
      <alignment horizontal="right" vertical="center" wrapText="1"/>
    </xf>
    <xf numFmtId="0" fontId="47" fillId="11" borderId="1" xfId="0" applyFont="1" applyFill="1" applyBorder="1"/>
    <xf numFmtId="4" fontId="7" fillId="11" borderId="3" xfId="1" applyNumberFormat="1" applyFont="1" applyFill="1" applyBorder="1" applyAlignment="1">
      <alignment horizontal="center" vertical="center" wrapText="1"/>
    </xf>
    <xf numFmtId="4" fontId="52" fillId="11" borderId="3" xfId="1" applyNumberFormat="1" applyFont="1" applyFill="1" applyBorder="1" applyAlignment="1">
      <alignment horizontal="center" vertical="center" wrapText="1"/>
    </xf>
    <xf numFmtId="0" fontId="7" fillId="11" borderId="1" xfId="0" applyFont="1" applyFill="1" applyBorder="1" applyAlignment="1">
      <alignment horizontal="center" vertical="center" wrapText="1"/>
    </xf>
    <xf numFmtId="2" fontId="7" fillId="11" borderId="1" xfId="0" applyNumberFormat="1" applyFont="1" applyFill="1" applyBorder="1" applyAlignment="1">
      <alignment horizontal="center" vertical="center" wrapText="1"/>
    </xf>
    <xf numFmtId="2" fontId="7" fillId="11" borderId="3" xfId="0" applyNumberFormat="1" applyFont="1" applyFill="1" applyBorder="1" applyAlignment="1">
      <alignment horizontal="center" vertical="center" wrapText="1"/>
    </xf>
    <xf numFmtId="41" fontId="28" fillId="11" borderId="1" xfId="1" applyNumberFormat="1" applyFont="1" applyFill="1" applyBorder="1" applyAlignment="1">
      <alignment horizontal="center" vertical="center" wrapText="1"/>
    </xf>
    <xf numFmtId="41" fontId="28" fillId="11" borderId="1" xfId="1" applyNumberFormat="1" applyFont="1" applyFill="1" applyBorder="1" applyAlignment="1">
      <alignment vertical="center" wrapText="1"/>
    </xf>
    <xf numFmtId="4" fontId="8" fillId="11" borderId="3" xfId="1" applyNumberFormat="1" applyFont="1" applyFill="1" applyBorder="1" applyAlignment="1">
      <alignment horizontal="center" vertical="center" wrapText="1"/>
    </xf>
    <xf numFmtId="0" fontId="8" fillId="11" borderId="1" xfId="0" applyFont="1" applyFill="1" applyBorder="1" applyAlignment="1">
      <alignment horizontal="center" vertical="center" wrapText="1"/>
    </xf>
    <xf numFmtId="2" fontId="8" fillId="11" borderId="1" xfId="0" applyNumberFormat="1" applyFont="1" applyFill="1" applyBorder="1" applyAlignment="1">
      <alignment horizontal="center" vertical="center" wrapText="1"/>
    </xf>
    <xf numFmtId="2" fontId="8" fillId="11" borderId="3" xfId="0" applyNumberFormat="1" applyFont="1" applyFill="1" applyBorder="1" applyAlignment="1">
      <alignment horizontal="center" vertical="center" wrapText="1"/>
    </xf>
    <xf numFmtId="3" fontId="7" fillId="11" borderId="3" xfId="1" applyNumberFormat="1" applyFont="1" applyFill="1" applyBorder="1" applyAlignment="1">
      <alignment horizontal="center" vertical="center" wrapText="1"/>
    </xf>
    <xf numFmtId="3" fontId="7" fillId="11" borderId="3" xfId="1" applyNumberFormat="1" applyFont="1" applyFill="1" applyBorder="1" applyAlignment="1">
      <alignment vertical="center" wrapText="1"/>
    </xf>
    <xf numFmtId="41" fontId="7" fillId="11" borderId="3" xfId="1" applyNumberFormat="1" applyFont="1" applyFill="1" applyBorder="1" applyAlignment="1">
      <alignment horizontal="center" vertical="center" wrapText="1"/>
    </xf>
    <xf numFmtId="1" fontId="7" fillId="11" borderId="3" xfId="1" applyNumberFormat="1" applyFont="1" applyFill="1" applyBorder="1" applyAlignment="1">
      <alignment horizontal="center" vertical="center" wrapText="1"/>
    </xf>
    <xf numFmtId="1" fontId="7" fillId="11" borderId="3" xfId="1" applyNumberFormat="1" applyFont="1" applyFill="1" applyBorder="1" applyAlignment="1">
      <alignment vertical="center" wrapText="1"/>
    </xf>
    <xf numFmtId="41" fontId="7" fillId="11" borderId="3" xfId="1" applyNumberFormat="1" applyFont="1" applyFill="1" applyBorder="1" applyAlignment="1">
      <alignment horizontal="left" vertical="center" wrapText="1"/>
    </xf>
    <xf numFmtId="0" fontId="28" fillId="11" borderId="3" xfId="1" applyFont="1" applyFill="1" applyBorder="1" applyAlignment="1">
      <alignment vertical="center" wrapText="1"/>
    </xf>
    <xf numFmtId="0" fontId="28" fillId="11" borderId="7" xfId="1" applyFont="1" applyFill="1" applyBorder="1" applyAlignment="1">
      <alignment vertical="center" wrapText="1"/>
    </xf>
    <xf numFmtId="41" fontId="24" fillId="11" borderId="1" xfId="1" applyNumberFormat="1" applyFont="1" applyFill="1" applyBorder="1" applyAlignment="1"/>
    <xf numFmtId="41" fontId="7" fillId="11" borderId="1" xfId="1" applyNumberFormat="1" applyFont="1" applyFill="1" applyBorder="1" applyAlignment="1">
      <alignment horizontal="center" vertical="center" wrapText="1"/>
    </xf>
    <xf numFmtId="41" fontId="24" fillId="11" borderId="1" xfId="1" applyNumberFormat="1" applyFont="1" applyFill="1" applyBorder="1" applyAlignment="1">
      <alignment horizontal="right" vertical="center"/>
    </xf>
    <xf numFmtId="167" fontId="28" fillId="11" borderId="1" xfId="1" applyNumberFormat="1" applyFont="1" applyFill="1" applyBorder="1" applyAlignment="1">
      <alignment vertical="center" wrapText="1"/>
    </xf>
    <xf numFmtId="41" fontId="28" fillId="11" borderId="5" xfId="1" applyNumberFormat="1" applyFont="1" applyFill="1" applyBorder="1" applyAlignment="1">
      <alignment wrapText="1"/>
    </xf>
    <xf numFmtId="41" fontId="52" fillId="0" borderId="3" xfId="1" applyNumberFormat="1" applyFont="1" applyFill="1" applyBorder="1" applyAlignment="1">
      <alignment horizontal="right" vertical="center"/>
    </xf>
    <xf numFmtId="41" fontId="34" fillId="11" borderId="0" xfId="0" applyNumberFormat="1" applyFont="1" applyFill="1"/>
    <xf numFmtId="41" fontId="24" fillId="11" borderId="1" xfId="1" applyNumberFormat="1" applyFont="1" applyFill="1" applyBorder="1" applyAlignment="1">
      <alignment horizontal="right" wrapText="1"/>
    </xf>
    <xf numFmtId="41" fontId="28" fillId="11" borderId="5" xfId="1" applyNumberFormat="1" applyFont="1" applyFill="1" applyBorder="1" applyAlignment="1">
      <alignment horizontal="right" wrapText="1"/>
    </xf>
    <xf numFmtId="3" fontId="47" fillId="0" borderId="0" xfId="0" applyNumberFormat="1" applyFont="1" applyFill="1"/>
    <xf numFmtId="41" fontId="28" fillId="4" borderId="4" xfId="1" applyNumberFormat="1" applyFont="1" applyFill="1" applyBorder="1" applyAlignment="1">
      <alignment horizontal="center" vertical="center" wrapText="1"/>
    </xf>
    <xf numFmtId="0" fontId="28" fillId="11" borderId="1" xfId="1" applyFont="1" applyFill="1" applyBorder="1" applyAlignment="1">
      <alignment vertical="center" wrapText="1"/>
    </xf>
    <xf numFmtId="41" fontId="28" fillId="11" borderId="1" xfId="1" applyNumberFormat="1" applyFont="1" applyFill="1" applyBorder="1" applyAlignment="1">
      <alignment wrapText="1"/>
    </xf>
    <xf numFmtId="41" fontId="28" fillId="11" borderId="1" xfId="1" applyNumberFormat="1" applyFont="1" applyFill="1" applyBorder="1" applyAlignment="1">
      <alignment horizontal="right" wrapText="1"/>
    </xf>
    <xf numFmtId="0" fontId="34" fillId="11" borderId="1" xfId="0" applyFont="1" applyFill="1" applyBorder="1" applyAlignment="1">
      <alignment horizontal="center"/>
    </xf>
    <xf numFmtId="41" fontId="34" fillId="11" borderId="1" xfId="0" applyNumberFormat="1" applyFont="1" applyFill="1" applyBorder="1"/>
    <xf numFmtId="3" fontId="2" fillId="0" borderId="1" xfId="0" applyNumberFormat="1" applyFont="1" applyFill="1" applyBorder="1"/>
    <xf numFmtId="41" fontId="8" fillId="4" borderId="2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wrapText="1"/>
    </xf>
    <xf numFmtId="0" fontId="34" fillId="11" borderId="3" xfId="0" applyFont="1" applyFill="1" applyBorder="1" applyAlignment="1">
      <alignment horizontal="center"/>
    </xf>
    <xf numFmtId="1" fontId="9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34" fillId="11" borderId="6" xfId="0" applyFont="1" applyFill="1" applyBorder="1" applyAlignment="1">
      <alignment horizontal="left"/>
    </xf>
    <xf numFmtId="3" fontId="24" fillId="15" borderId="1" xfId="1" applyNumberFormat="1" applyFont="1" applyFill="1" applyBorder="1" applyAlignment="1">
      <alignment horizontal="center" vertical="center" wrapText="1"/>
    </xf>
    <xf numFmtId="41" fontId="24" fillId="15" borderId="1" xfId="1" applyNumberFormat="1" applyFont="1" applyFill="1" applyBorder="1" applyAlignment="1">
      <alignment horizontal="center" vertical="center" wrapText="1"/>
    </xf>
    <xf numFmtId="3" fontId="8" fillId="15" borderId="3" xfId="1" applyNumberFormat="1" applyFont="1" applyFill="1" applyBorder="1" applyAlignment="1">
      <alignment horizontal="center" vertical="center" wrapText="1"/>
    </xf>
    <xf numFmtId="41" fontId="28" fillId="15" borderId="1" xfId="1" applyNumberFormat="1" applyFont="1" applyFill="1" applyBorder="1" applyAlignment="1">
      <alignment horizontal="center" vertical="center" wrapText="1"/>
    </xf>
    <xf numFmtId="41" fontId="7" fillId="15" borderId="3" xfId="1" applyNumberFormat="1" applyFont="1" applyFill="1" applyBorder="1" applyAlignment="1">
      <alignment horizontal="center" vertical="center" wrapText="1"/>
    </xf>
    <xf numFmtId="41" fontId="28" fillId="2" borderId="1" xfId="1" applyNumberFormat="1" applyFont="1" applyFill="1" applyBorder="1" applyAlignment="1">
      <alignment horizontal="center" vertical="center" wrapText="1"/>
    </xf>
    <xf numFmtId="41" fontId="28" fillId="2" borderId="1" xfId="1" applyNumberFormat="1" applyFont="1" applyFill="1" applyBorder="1" applyAlignment="1">
      <alignment horizontal="right" vertical="center" wrapText="1"/>
    </xf>
    <xf numFmtId="0" fontId="18" fillId="0" borderId="1" xfId="0" applyFont="1" applyFill="1" applyBorder="1" applyAlignment="1">
      <alignment wrapText="1"/>
    </xf>
    <xf numFmtId="3" fontId="16" fillId="9" borderId="15" xfId="8" applyNumberFormat="1" applyFont="1" applyFill="1" applyBorder="1" applyAlignment="1">
      <alignment horizontal="center" vertical="center"/>
    </xf>
    <xf numFmtId="3" fontId="57" fillId="9" borderId="15" xfId="8" applyNumberFormat="1" applyFont="1" applyFill="1" applyBorder="1" applyAlignment="1">
      <alignment horizontal="center" vertical="center"/>
    </xf>
    <xf numFmtId="4" fontId="52" fillId="14" borderId="11" xfId="0" applyNumberFormat="1" applyFont="1" applyFill="1" applyBorder="1" applyAlignment="1">
      <alignment horizontal="left"/>
    </xf>
    <xf numFmtId="0" fontId="34" fillId="11" borderId="2" xfId="0" applyFont="1" applyFill="1" applyBorder="1" applyAlignment="1">
      <alignment horizontal="center"/>
    </xf>
    <xf numFmtId="0" fontId="34" fillId="11" borderId="3" xfId="0" applyFont="1" applyFill="1" applyBorder="1" applyAlignment="1">
      <alignment horizontal="center"/>
    </xf>
    <xf numFmtId="0" fontId="34" fillId="11" borderId="1" xfId="0" applyFont="1" applyFill="1" applyBorder="1" applyAlignment="1">
      <alignment horizontal="center"/>
    </xf>
    <xf numFmtId="0" fontId="5" fillId="0" borderId="0" xfId="1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43" fillId="0" borderId="5" xfId="1" applyFont="1" applyFill="1" applyBorder="1" applyAlignment="1">
      <alignment horizontal="center" vertical="center" wrapText="1"/>
    </xf>
    <xf numFmtId="0" fontId="43" fillId="0" borderId="10" xfId="1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 wrapText="1"/>
    </xf>
    <xf numFmtId="0" fontId="8" fillId="0" borderId="4" xfId="1" applyFont="1" applyFill="1" applyBorder="1" applyAlignment="1">
      <alignment horizontal="center" vertical="center" wrapText="1"/>
    </xf>
    <xf numFmtId="164" fontId="28" fillId="0" borderId="1" xfId="1" applyNumberFormat="1" applyFont="1" applyFill="1" applyBorder="1" applyAlignment="1">
      <alignment horizontal="center" vertical="center" wrapText="1"/>
    </xf>
    <xf numFmtId="164" fontId="29" fillId="0" borderId="2" xfId="1" applyNumberFormat="1" applyFont="1" applyFill="1" applyBorder="1" applyAlignment="1">
      <alignment horizontal="center" vertical="center" wrapText="1"/>
    </xf>
    <xf numFmtId="164" fontId="29" fillId="0" borderId="6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49" fontId="9" fillId="0" borderId="2" xfId="1" applyNumberFormat="1" applyFont="1" applyFill="1" applyBorder="1" applyAlignment="1">
      <alignment horizontal="center" vertical="center" wrapText="1"/>
    </xf>
    <xf numFmtId="49" fontId="9" fillId="0" borderId="3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3" xfId="1" applyNumberFormat="1" applyFont="1" applyFill="1" applyBorder="1" applyAlignment="1">
      <alignment horizontal="center" vertical="center" wrapText="1"/>
    </xf>
    <xf numFmtId="41" fontId="23" fillId="2" borderId="2" xfId="1" applyNumberFormat="1" applyFont="1" applyFill="1" applyBorder="1" applyAlignment="1">
      <alignment horizontal="center" vertical="center" wrapText="1"/>
    </xf>
    <xf numFmtId="41" fontId="23" fillId="2" borderId="3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1" fontId="23" fillId="0" borderId="3" xfId="1" applyNumberFormat="1" applyFont="1" applyFill="1" applyBorder="1" applyAlignment="1">
      <alignment horizontal="center" vertical="center" wrapText="1"/>
    </xf>
    <xf numFmtId="1" fontId="23" fillId="0" borderId="1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23" fillId="0" borderId="3" xfId="1" applyNumberFormat="1" applyFont="1" applyFill="1" applyBorder="1" applyAlignment="1">
      <alignment horizontal="center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1" fontId="23" fillId="0" borderId="11" xfId="1" applyNumberFormat="1" applyFont="1" applyFill="1" applyBorder="1" applyAlignment="1">
      <alignment horizontal="center" vertical="center" wrapText="1"/>
    </xf>
    <xf numFmtId="41" fontId="23" fillId="0" borderId="12" xfId="1" applyNumberFormat="1" applyFont="1" applyFill="1" applyBorder="1" applyAlignment="1">
      <alignment horizontal="center" vertical="center" wrapText="1"/>
    </xf>
    <xf numFmtId="41" fontId="23" fillId="0" borderId="8" xfId="1" applyNumberFormat="1" applyFont="1" applyFill="1" applyBorder="1" applyAlignment="1">
      <alignment horizontal="center" vertical="center" wrapText="1"/>
    </xf>
    <xf numFmtId="41" fontId="23" fillId="0" borderId="13" xfId="1" applyNumberFormat="1" applyFont="1" applyFill="1" applyBorder="1" applyAlignment="1">
      <alignment horizontal="center" vertical="center" wrapText="1"/>
    </xf>
    <xf numFmtId="49" fontId="9" fillId="8" borderId="2" xfId="1" applyNumberFormat="1" applyFont="1" applyFill="1" applyBorder="1" applyAlignment="1">
      <alignment horizontal="center" vertical="center" wrapText="1"/>
    </xf>
    <xf numFmtId="49" fontId="9" fillId="8" borderId="3" xfId="1" applyNumberFormat="1" applyFont="1" applyFill="1" applyBorder="1" applyAlignment="1">
      <alignment horizontal="center" vertical="center" wrapText="1"/>
    </xf>
    <xf numFmtId="41" fontId="23" fillId="11" borderId="2" xfId="1" applyNumberFormat="1" applyFont="1" applyFill="1" applyBorder="1" applyAlignment="1">
      <alignment horizontal="center" vertical="center" wrapText="1"/>
    </xf>
    <xf numFmtId="41" fontId="23" fillId="11" borderId="3" xfId="1" applyNumberFormat="1" applyFont="1" applyFill="1" applyBorder="1" applyAlignment="1">
      <alignment horizontal="center" vertical="center" wrapText="1"/>
    </xf>
    <xf numFmtId="3" fontId="8" fillId="0" borderId="3" xfId="0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164" fontId="29" fillId="0" borderId="10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49" fontId="9" fillId="4" borderId="2" xfId="1" applyNumberFormat="1" applyFont="1" applyFill="1" applyBorder="1" applyAlignment="1">
      <alignment horizontal="center" vertical="center" wrapText="1"/>
    </xf>
    <xf numFmtId="49" fontId="9" fillId="4" borderId="3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3" xfId="1" applyNumberFormat="1" applyFont="1" applyFill="1" applyBorder="1" applyAlignment="1">
      <alignment horizontal="center" vertical="center" wrapText="1"/>
    </xf>
    <xf numFmtId="0" fontId="28" fillId="11" borderId="6" xfId="1" applyFont="1" applyFill="1" applyBorder="1" applyAlignment="1">
      <alignment horizontal="center" vertical="center" wrapText="1"/>
    </xf>
    <xf numFmtId="0" fontId="28" fillId="11" borderId="3" xfId="1" applyFont="1" applyFill="1" applyBorder="1" applyAlignment="1">
      <alignment horizontal="center" vertical="center" wrapText="1"/>
    </xf>
    <xf numFmtId="0" fontId="56" fillId="4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11" borderId="1" xfId="0" applyFont="1" applyFill="1" applyBorder="1" applyAlignment="1">
      <alignment horizontal="center" vertical="center" wrapText="1"/>
    </xf>
    <xf numFmtId="0" fontId="18" fillId="4" borderId="1" xfId="0" applyFont="1" applyFill="1" applyBorder="1" applyAlignment="1">
      <alignment horizontal="center" vertical="center" wrapText="1"/>
    </xf>
    <xf numFmtId="0" fontId="17" fillId="0" borderId="14" xfId="1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5" fillId="4" borderId="2" xfId="1" applyFont="1" applyFill="1" applyBorder="1" applyAlignment="1">
      <alignment horizontal="center" vertical="center" wrapText="1"/>
    </xf>
    <xf numFmtId="0" fontId="5" fillId="4" borderId="6" xfId="1" applyFont="1" applyFill="1" applyBorder="1" applyAlignment="1">
      <alignment horizontal="center" vertical="center" wrapText="1"/>
    </xf>
    <xf numFmtId="0" fontId="5" fillId="4" borderId="3" xfId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/>
    </xf>
    <xf numFmtId="49" fontId="2" fillId="0" borderId="6" xfId="0" applyNumberFormat="1" applyFont="1" applyFill="1" applyBorder="1" applyAlignment="1">
      <alignment horizontal="center"/>
    </xf>
    <xf numFmtId="49" fontId="2" fillId="0" borderId="3" xfId="0" applyNumberFormat="1" applyFont="1" applyFill="1" applyBorder="1" applyAlignment="1">
      <alignment horizontal="center"/>
    </xf>
    <xf numFmtId="1" fontId="9" fillId="12" borderId="2" xfId="1" applyNumberFormat="1" applyFont="1" applyFill="1" applyBorder="1" applyAlignment="1">
      <alignment horizontal="center" vertical="center" wrapText="1"/>
    </xf>
    <xf numFmtId="1" fontId="9" fillId="12" borderId="6" xfId="1" applyNumberFormat="1" applyFont="1" applyFill="1" applyBorder="1" applyAlignment="1">
      <alignment horizontal="center" vertical="center" wrapText="1"/>
    </xf>
    <xf numFmtId="1" fontId="9" fillId="12" borderId="3" xfId="1" applyNumberFormat="1" applyFont="1" applyFill="1" applyBorder="1" applyAlignment="1">
      <alignment horizontal="center" vertical="center" wrapText="1"/>
    </xf>
    <xf numFmtId="1" fontId="9" fillId="0" borderId="6" xfId="1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/>
    </xf>
    <xf numFmtId="0" fontId="2" fillId="4" borderId="6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17" fillId="4" borderId="1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4" fillId="4" borderId="6" xfId="1" applyFont="1" applyFill="1" applyBorder="1" applyAlignment="1">
      <alignment horizontal="center" vertical="center" wrapText="1"/>
    </xf>
    <xf numFmtId="0" fontId="4" fillId="4" borderId="3" xfId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4" borderId="2" xfId="1" applyNumberFormat="1" applyFont="1" applyFill="1" applyBorder="1" applyAlignment="1">
      <alignment horizontal="center" vertical="center"/>
    </xf>
    <xf numFmtId="49" fontId="4" fillId="4" borderId="6" xfId="1" applyNumberFormat="1" applyFont="1" applyFill="1" applyBorder="1" applyAlignment="1">
      <alignment horizontal="center" vertical="center"/>
    </xf>
    <xf numFmtId="49" fontId="4" fillId="4" borderId="3" xfId="1" applyNumberFormat="1" applyFont="1" applyFill="1" applyBorder="1" applyAlignment="1">
      <alignment horizontal="center" vertical="center"/>
    </xf>
    <xf numFmtId="0" fontId="16" fillId="0" borderId="0" xfId="40" applyFont="1" applyFill="1" applyBorder="1" applyAlignment="1">
      <alignment horizontal="left" wrapText="1"/>
    </xf>
    <xf numFmtId="0" fontId="13" fillId="4" borderId="1" xfId="0" applyFont="1" applyFill="1" applyBorder="1" applyAlignment="1">
      <alignment horizontal="center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6" xfId="1" applyNumberFormat="1" applyFont="1" applyFill="1" applyBorder="1" applyAlignment="1">
      <alignment horizontal="center" vertical="center" wrapText="1"/>
    </xf>
    <xf numFmtId="1" fontId="30" fillId="0" borderId="3" xfId="1" applyNumberFormat="1" applyFont="1" applyFill="1" applyBorder="1" applyAlignment="1">
      <alignment horizontal="center" vertical="center" wrapText="1"/>
    </xf>
    <xf numFmtId="164" fontId="28" fillId="7" borderId="1" xfId="1" applyNumberFormat="1" applyFont="1" applyFill="1" applyBorder="1" applyAlignment="1">
      <alignment horizontal="center" vertical="center" wrapText="1"/>
    </xf>
    <xf numFmtId="49" fontId="4" fillId="4" borderId="2" xfId="1" applyNumberFormat="1" applyFont="1" applyFill="1" applyBorder="1" applyAlignment="1">
      <alignment horizontal="center" vertical="center" wrapText="1"/>
    </xf>
    <xf numFmtId="49" fontId="4" fillId="4" borderId="6" xfId="1" applyNumberFormat="1" applyFont="1" applyFill="1" applyBorder="1" applyAlignment="1">
      <alignment horizontal="center" vertical="center" wrapText="1"/>
    </xf>
    <xf numFmtId="49" fontId="4" fillId="4" borderId="3" xfId="1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"/>
    </xf>
    <xf numFmtId="0" fontId="3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49" fontId="17" fillId="0" borderId="1" xfId="0" applyNumberFormat="1" applyFont="1" applyFill="1" applyBorder="1" applyAlignment="1">
      <alignment horizontal="center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9" borderId="1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wrapText="1"/>
    </xf>
    <xf numFmtId="49" fontId="4" fillId="0" borderId="1" xfId="0" applyNumberFormat="1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" fontId="9" fillId="6" borderId="2" xfId="1" applyNumberFormat="1" applyFont="1" applyFill="1" applyBorder="1" applyAlignment="1">
      <alignment horizontal="center" vertical="center" wrapText="1"/>
    </xf>
    <xf numFmtId="1" fontId="9" fillId="6" borderId="3" xfId="1" applyNumberFormat="1" applyFont="1" applyFill="1" applyBorder="1" applyAlignment="1">
      <alignment horizontal="center" vertical="center" wrapText="1"/>
    </xf>
    <xf numFmtId="1" fontId="9" fillId="6" borderId="1" xfId="1" applyNumberFormat="1" applyFont="1" applyFill="1" applyBorder="1" applyAlignment="1">
      <alignment horizontal="center" vertical="center" wrapText="1"/>
    </xf>
    <xf numFmtId="1" fontId="9" fillId="4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1" fontId="9" fillId="4" borderId="6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3" xfId="1" applyNumberFormat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/>
    </xf>
    <xf numFmtId="49" fontId="34" fillId="0" borderId="6" xfId="0" applyNumberFormat="1" applyFont="1" applyFill="1" applyBorder="1" applyAlignment="1">
      <alignment horizontal="center"/>
    </xf>
    <xf numFmtId="49" fontId="34" fillId="0" borderId="3" xfId="0" applyNumberFormat="1" applyFont="1" applyFill="1" applyBorder="1" applyAlignment="1">
      <alignment horizontal="center"/>
    </xf>
    <xf numFmtId="49" fontId="7" fillId="4" borderId="2" xfId="1" applyNumberFormat="1" applyFont="1" applyFill="1" applyBorder="1" applyAlignment="1">
      <alignment horizontal="center" vertical="center" wrapText="1"/>
    </xf>
    <xf numFmtId="49" fontId="7" fillId="4" borderId="6" xfId="1" applyNumberFormat="1" applyFont="1" applyFill="1" applyBorder="1" applyAlignment="1">
      <alignment horizontal="center" vertical="center" wrapText="1"/>
    </xf>
    <xf numFmtId="49" fontId="7" fillId="4" borderId="3" xfId="1" applyNumberFormat="1" applyFont="1" applyFill="1" applyBorder="1" applyAlignment="1">
      <alignment horizontal="center" vertical="center" wrapText="1"/>
    </xf>
    <xf numFmtId="49" fontId="34" fillId="0" borderId="1" xfId="0" applyNumberFormat="1" applyFont="1" applyFill="1" applyBorder="1" applyAlignment="1">
      <alignment horizontal="center"/>
    </xf>
    <xf numFmtId="49" fontId="7" fillId="4" borderId="2" xfId="1" applyNumberFormat="1" applyFont="1" applyFill="1" applyBorder="1" applyAlignment="1">
      <alignment horizontal="center" vertical="center"/>
    </xf>
    <xf numFmtId="49" fontId="7" fillId="4" borderId="6" xfId="1" applyNumberFormat="1" applyFont="1" applyFill="1" applyBorder="1" applyAlignment="1">
      <alignment horizontal="center" vertical="center"/>
    </xf>
    <xf numFmtId="49" fontId="7" fillId="4" borderId="3" xfId="1" applyNumberFormat="1" applyFont="1" applyFill="1" applyBorder="1" applyAlignment="1">
      <alignment horizontal="center" vertical="center"/>
    </xf>
    <xf numFmtId="0" fontId="8" fillId="4" borderId="2" xfId="1" applyFont="1" applyFill="1" applyBorder="1" applyAlignment="1">
      <alignment horizontal="center" vertical="center" wrapText="1"/>
    </xf>
    <xf numFmtId="0" fontId="8" fillId="4" borderId="6" xfId="1" applyFont="1" applyFill="1" applyBorder="1" applyAlignment="1">
      <alignment horizontal="center" vertical="center" wrapText="1"/>
    </xf>
    <xf numFmtId="0" fontId="8" fillId="4" borderId="3" xfId="1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/>
    </xf>
    <xf numFmtId="0" fontId="34" fillId="4" borderId="6" xfId="0" applyFont="1" applyFill="1" applyBorder="1" applyAlignment="1">
      <alignment horizontal="center"/>
    </xf>
    <xf numFmtId="0" fontId="34" fillId="4" borderId="3" xfId="0" applyFont="1" applyFill="1" applyBorder="1" applyAlignment="1">
      <alignment horizontal="center"/>
    </xf>
    <xf numFmtId="0" fontId="33" fillId="4" borderId="1" xfId="1" applyFont="1" applyFill="1" applyBorder="1" applyAlignment="1">
      <alignment horizontal="center" vertical="center" wrapText="1"/>
    </xf>
    <xf numFmtId="0" fontId="7" fillId="4" borderId="2" xfId="1" applyFont="1" applyFill="1" applyBorder="1" applyAlignment="1">
      <alignment horizontal="center" vertical="center" wrapText="1"/>
    </xf>
    <xf numFmtId="0" fontId="7" fillId="4" borderId="6" xfId="1" applyFont="1" applyFill="1" applyBorder="1" applyAlignment="1">
      <alignment horizontal="center" vertical="center" wrapText="1"/>
    </xf>
    <xf numFmtId="0" fontId="7" fillId="4" borderId="3" xfId="1" applyFont="1" applyFill="1" applyBorder="1" applyAlignment="1">
      <alignment horizontal="center" vertical="center" wrapText="1"/>
    </xf>
    <xf numFmtId="0" fontId="47" fillId="4" borderId="1" xfId="0" applyFont="1" applyFill="1" applyBorder="1" applyAlignment="1">
      <alignment horizontal="center"/>
    </xf>
    <xf numFmtId="41" fontId="23" fillId="10" borderId="2" xfId="1" applyNumberFormat="1" applyFont="1" applyFill="1" applyBorder="1" applyAlignment="1">
      <alignment horizontal="center" vertical="center" wrapText="1"/>
    </xf>
    <xf numFmtId="41" fontId="23" fillId="10" borderId="3" xfId="1" applyNumberFormat="1" applyFont="1" applyFill="1" applyBorder="1" applyAlignment="1">
      <alignment horizontal="center" vertical="center" wrapText="1"/>
    </xf>
    <xf numFmtId="41" fontId="23" fillId="6" borderId="2" xfId="1" applyNumberFormat="1" applyFont="1" applyFill="1" applyBorder="1" applyAlignment="1">
      <alignment horizontal="center" vertical="center" wrapText="1"/>
    </xf>
    <xf numFmtId="41" fontId="23" fillId="6" borderId="3" xfId="1" applyNumberFormat="1" applyFont="1" applyFill="1" applyBorder="1" applyAlignment="1">
      <alignment horizontal="center" vertical="center" wrapText="1"/>
    </xf>
    <xf numFmtId="41" fontId="23" fillId="3" borderId="2" xfId="1" applyNumberFormat="1" applyFont="1" applyFill="1" applyBorder="1" applyAlignment="1">
      <alignment horizontal="center" vertical="center" wrapText="1"/>
    </xf>
    <xf numFmtId="41" fontId="23" fillId="3" borderId="3" xfId="1" applyNumberFormat="1" applyFont="1" applyFill="1" applyBorder="1" applyAlignment="1">
      <alignment horizontal="center" vertical="center" wrapText="1"/>
    </xf>
    <xf numFmtId="0" fontId="34" fillId="6" borderId="2" xfId="0" applyFont="1" applyFill="1" applyBorder="1" applyAlignment="1">
      <alignment horizontal="center"/>
    </xf>
    <xf numFmtId="0" fontId="34" fillId="6" borderId="3" xfId="0" applyFont="1" applyFill="1" applyBorder="1" applyAlignment="1">
      <alignment horizontal="center"/>
    </xf>
    <xf numFmtId="0" fontId="34" fillId="0" borderId="2" xfId="0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/>
    </xf>
    <xf numFmtId="0" fontId="34" fillId="10" borderId="2" xfId="0" applyFont="1" applyFill="1" applyBorder="1" applyAlignment="1">
      <alignment horizontal="center"/>
    </xf>
    <xf numFmtId="0" fontId="34" fillId="10" borderId="3" xfId="0" applyFont="1" applyFill="1" applyBorder="1" applyAlignment="1">
      <alignment horizontal="center"/>
    </xf>
    <xf numFmtId="41" fontId="28" fillId="4" borderId="1" xfId="1" applyNumberFormat="1" applyFont="1" applyFill="1" applyBorder="1" applyAlignment="1">
      <alignment horizontal="center"/>
    </xf>
    <xf numFmtId="41" fontId="29" fillId="5" borderId="1" xfId="1" applyNumberFormat="1" applyFont="1" applyFill="1" applyBorder="1" applyAlignment="1">
      <alignment horizontal="center"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G185"/>
  <sheetViews>
    <sheetView zoomScale="90" zoomScaleNormal="90" zoomScaleSheetLayoutView="90" workbookViewId="0">
      <pane xSplit="15" ySplit="15" topLeftCell="CY168" activePane="bottomRight" state="frozen"/>
      <selection pane="topRight" activeCell="M1" sqref="M1"/>
      <selection pane="bottomLeft" activeCell="A11" sqref="A11"/>
      <selection pane="bottomRight" activeCell="BT5" sqref="A5:XFD5"/>
    </sheetView>
  </sheetViews>
  <sheetFormatPr defaultRowHeight="15" x14ac:dyDescent="0.25"/>
  <cols>
    <col min="1" max="1" width="9.42578125" style="101" customWidth="1"/>
    <col min="2" max="2" width="10" style="101" customWidth="1"/>
    <col min="3" max="3" width="43.28515625" style="101" customWidth="1"/>
    <col min="4" max="6" width="11.85546875" style="101" customWidth="1"/>
    <col min="7" max="8" width="5.7109375" style="101" customWidth="1"/>
    <col min="9" max="10" width="8.7109375" style="101" customWidth="1"/>
    <col min="11" max="11" width="7.7109375" style="101" hidden="1" customWidth="1"/>
    <col min="12" max="12" width="6.42578125" style="101" hidden="1" customWidth="1"/>
    <col min="13" max="13" width="5.28515625" style="101" hidden="1" customWidth="1"/>
    <col min="14" max="14" width="7.5703125" style="101" hidden="1" customWidth="1"/>
    <col min="15" max="15" width="8.28515625" style="101" hidden="1" customWidth="1"/>
    <col min="16" max="16" width="12.28515625" style="101" customWidth="1"/>
    <col min="17" max="17" width="14.85546875" style="101" customWidth="1"/>
    <col min="18" max="19" width="12.28515625" style="101" customWidth="1"/>
    <col min="20" max="20" width="11.5703125" style="101" customWidth="1"/>
    <col min="21" max="21" width="14" style="101" customWidth="1"/>
    <col min="22" max="22" width="11.42578125" style="101" customWidth="1"/>
    <col min="23" max="23" width="13.42578125" style="101" customWidth="1"/>
    <col min="24" max="25" width="12.7109375" style="101" customWidth="1"/>
    <col min="26" max="26" width="10.140625" style="108" customWidth="1"/>
    <col min="27" max="27" width="13.42578125" style="108" customWidth="1"/>
    <col min="28" max="28" width="10.85546875" style="101" customWidth="1"/>
    <col min="29" max="29" width="12.85546875" style="101" customWidth="1"/>
    <col min="30" max="31" width="13.42578125" style="101" customWidth="1"/>
    <col min="32" max="32" width="13.5703125" style="108" customWidth="1"/>
    <col min="33" max="33" width="13.7109375" style="108" customWidth="1"/>
    <col min="34" max="35" width="12.85546875" style="101" customWidth="1"/>
    <col min="36" max="37" width="12.28515625" style="101" customWidth="1"/>
    <col min="38" max="39" width="13" style="101" customWidth="1"/>
    <col min="40" max="43" width="12.5703125" style="101" customWidth="1"/>
    <col min="44" max="44" width="12.85546875" style="109" customWidth="1"/>
    <col min="45" max="45" width="12.85546875" style="101" customWidth="1"/>
    <col min="46" max="47" width="12.5703125" style="101" customWidth="1"/>
    <col min="48" max="49" width="13.5703125" style="101" customWidth="1"/>
    <col min="50" max="51" width="13.42578125" style="101" customWidth="1"/>
    <col min="52" max="52" width="10.5703125" style="101" customWidth="1"/>
    <col min="53" max="53" width="13.7109375" style="101" customWidth="1"/>
    <col min="54" max="54" width="9.5703125" style="101" customWidth="1"/>
    <col min="55" max="55" width="19.7109375" style="101" customWidth="1"/>
    <col min="56" max="56" width="12.28515625" style="101" customWidth="1"/>
    <col min="57" max="57" width="14.85546875" style="101" customWidth="1"/>
    <col min="58" max="59" width="13" style="101" customWidth="1"/>
    <col min="60" max="60" width="10.85546875" style="101" customWidth="1"/>
    <col min="61" max="61" width="13.42578125" style="101" customWidth="1"/>
    <col min="62" max="63" width="13" style="101" customWidth="1"/>
    <col min="64" max="65" width="12.85546875" style="101" customWidth="1"/>
    <col min="66" max="67" width="14" style="101" customWidth="1"/>
    <col min="68" max="69" width="13.7109375" style="101" customWidth="1"/>
    <col min="70" max="71" width="10.5703125" style="101" customWidth="1"/>
    <col min="72" max="72" width="9.85546875" style="101" customWidth="1"/>
    <col min="73" max="73" width="14" style="101" customWidth="1"/>
    <col min="74" max="75" width="12.5703125" style="101" customWidth="1"/>
    <col min="76" max="76" width="10" style="101" customWidth="1"/>
    <col min="77" max="77" width="15.7109375" style="101" customWidth="1"/>
    <col min="78" max="79" width="12.140625" style="101" customWidth="1"/>
    <col min="80" max="80" width="10.7109375" style="101" customWidth="1"/>
    <col min="81" max="81" width="14" style="101" customWidth="1"/>
    <col min="82" max="83" width="12" style="101" customWidth="1"/>
    <col min="84" max="85" width="12.28515625" style="101" customWidth="1"/>
    <col min="86" max="86" width="12.85546875" style="101" customWidth="1"/>
    <col min="87" max="87" width="15.85546875" style="101" customWidth="1"/>
    <col min="88" max="88" width="13.28515625" style="101" customWidth="1"/>
    <col min="89" max="89" width="15.140625" style="101" customWidth="1"/>
    <col min="90" max="91" width="13.42578125" style="101" customWidth="1"/>
    <col min="92" max="93" width="12.85546875" style="101" customWidth="1"/>
    <col min="94" max="94" width="12.28515625" style="101" customWidth="1"/>
    <col min="95" max="95" width="14.28515625" style="101" customWidth="1"/>
    <col min="96" max="96" width="12" style="101" customWidth="1"/>
    <col min="97" max="97" width="13.140625" style="101" customWidth="1"/>
    <col min="98" max="99" width="12.28515625" style="101" customWidth="1"/>
    <col min="100" max="100" width="12.7109375" style="101" customWidth="1"/>
    <col min="101" max="101" width="14" style="101" customWidth="1"/>
    <col min="102" max="102" width="11.140625" style="101" customWidth="1"/>
    <col min="103" max="103" width="12.5703125" style="101" customWidth="1"/>
    <col min="104" max="104" width="10" style="101" customWidth="1"/>
    <col min="105" max="105" width="12.5703125" style="101" customWidth="1"/>
    <col min="106" max="106" width="10.42578125" style="101" customWidth="1"/>
    <col min="107" max="107" width="17.7109375" style="101" customWidth="1"/>
    <col min="108" max="108" width="10.140625" style="101" customWidth="1"/>
    <col min="109" max="109" width="14" style="101" customWidth="1"/>
    <col min="110" max="110" width="9.140625" style="101"/>
    <col min="111" max="111" width="12" style="101" customWidth="1"/>
    <col min="112" max="16384" width="9.140625" style="101"/>
  </cols>
  <sheetData>
    <row r="1" spans="1:111" x14ac:dyDescent="0.25">
      <c r="Y1" s="388" t="s">
        <v>714</v>
      </c>
      <c r="Z1" s="388"/>
      <c r="AA1" s="388"/>
    </row>
    <row r="2" spans="1:111" ht="33.75" customHeight="1" x14ac:dyDescent="0.25">
      <c r="Y2" s="388"/>
      <c r="Z2" s="388"/>
      <c r="AA2" s="388"/>
    </row>
    <row r="3" spans="1:111" x14ac:dyDescent="0.25">
      <c r="B3" s="198">
        <v>1</v>
      </c>
      <c r="C3" s="198">
        <v>2</v>
      </c>
      <c r="D3" s="198">
        <v>3</v>
      </c>
      <c r="E3" s="198">
        <v>4</v>
      </c>
      <c r="F3" s="198">
        <v>5</v>
      </c>
      <c r="G3" s="198">
        <v>6</v>
      </c>
      <c r="H3" s="198">
        <v>7</v>
      </c>
      <c r="I3" s="198">
        <v>8</v>
      </c>
      <c r="J3" s="198">
        <v>9</v>
      </c>
      <c r="K3" s="198">
        <v>10</v>
      </c>
      <c r="L3" s="198">
        <v>11</v>
      </c>
      <c r="M3" s="198">
        <v>12</v>
      </c>
      <c r="N3" s="198">
        <v>13</v>
      </c>
      <c r="O3" s="198">
        <v>14</v>
      </c>
      <c r="P3" s="198">
        <v>15</v>
      </c>
      <c r="Q3" s="198">
        <v>16</v>
      </c>
      <c r="R3" s="198">
        <v>17</v>
      </c>
      <c r="S3" s="198">
        <v>18</v>
      </c>
      <c r="T3" s="198">
        <v>19</v>
      </c>
      <c r="U3" s="198">
        <v>20</v>
      </c>
      <c r="V3" s="198">
        <v>21</v>
      </c>
      <c r="W3" s="198">
        <v>22</v>
      </c>
      <c r="X3" s="198">
        <v>23</v>
      </c>
      <c r="Y3" s="198">
        <v>24</v>
      </c>
      <c r="Z3" s="198">
        <v>25</v>
      </c>
      <c r="AA3" s="198">
        <v>26</v>
      </c>
      <c r="AB3" s="198">
        <v>27</v>
      </c>
      <c r="AC3" s="198">
        <v>28</v>
      </c>
      <c r="AD3" s="198">
        <v>29</v>
      </c>
      <c r="AE3" s="198">
        <v>30</v>
      </c>
      <c r="AF3" s="198">
        <v>31</v>
      </c>
      <c r="AG3" s="198">
        <v>32</v>
      </c>
      <c r="AH3" s="198">
        <v>33</v>
      </c>
      <c r="AI3" s="198">
        <v>34</v>
      </c>
      <c r="AJ3" s="198">
        <v>35</v>
      </c>
      <c r="AK3" s="198">
        <v>36</v>
      </c>
      <c r="AL3" s="198">
        <v>37</v>
      </c>
      <c r="AM3" s="198">
        <v>38</v>
      </c>
      <c r="AN3" s="198">
        <v>39</v>
      </c>
      <c r="AO3" s="198">
        <v>40</v>
      </c>
      <c r="AP3" s="198">
        <v>41</v>
      </c>
      <c r="AQ3" s="198">
        <v>42</v>
      </c>
      <c r="AR3" s="198">
        <v>43</v>
      </c>
      <c r="AS3" s="198">
        <v>44</v>
      </c>
      <c r="AT3" s="198">
        <v>45</v>
      </c>
      <c r="AU3" s="198">
        <v>46</v>
      </c>
      <c r="AV3" s="198">
        <v>47</v>
      </c>
      <c r="AW3" s="198">
        <v>48</v>
      </c>
      <c r="AX3" s="198">
        <v>49</v>
      </c>
      <c r="AY3" s="198">
        <v>50</v>
      </c>
      <c r="AZ3" s="198">
        <v>51</v>
      </c>
      <c r="BA3" s="198">
        <v>52</v>
      </c>
      <c r="BB3" s="198">
        <v>53</v>
      </c>
      <c r="BC3" s="198">
        <v>54</v>
      </c>
      <c r="BD3" s="198">
        <v>55</v>
      </c>
      <c r="BE3" s="198">
        <v>56</v>
      </c>
      <c r="BF3" s="198">
        <v>57</v>
      </c>
      <c r="BG3" s="198">
        <v>58</v>
      </c>
      <c r="BH3" s="198">
        <v>59</v>
      </c>
      <c r="BI3" s="198">
        <v>60</v>
      </c>
      <c r="BJ3" s="198">
        <v>61</v>
      </c>
      <c r="BK3" s="198">
        <v>62</v>
      </c>
      <c r="BL3" s="198">
        <v>63</v>
      </c>
      <c r="BM3" s="198">
        <v>64</v>
      </c>
      <c r="BN3" s="198">
        <v>65</v>
      </c>
      <c r="BO3" s="198">
        <v>66</v>
      </c>
      <c r="BP3" s="198">
        <v>67</v>
      </c>
      <c r="BQ3" s="198">
        <v>68</v>
      </c>
      <c r="BR3" s="198">
        <v>69</v>
      </c>
      <c r="BS3" s="198">
        <v>70</v>
      </c>
      <c r="BT3" s="198">
        <v>71</v>
      </c>
      <c r="BU3" s="198">
        <v>72</v>
      </c>
      <c r="BV3" s="198">
        <v>73</v>
      </c>
      <c r="BW3" s="198">
        <v>74</v>
      </c>
      <c r="BX3" s="198">
        <v>75</v>
      </c>
      <c r="BY3" s="198">
        <v>76</v>
      </c>
      <c r="BZ3" s="198">
        <v>77</v>
      </c>
      <c r="CA3" s="198">
        <v>78</v>
      </c>
      <c r="CB3" s="198">
        <v>79</v>
      </c>
      <c r="CC3" s="198">
        <v>80</v>
      </c>
      <c r="CD3" s="198">
        <v>81</v>
      </c>
      <c r="CE3" s="198">
        <v>82</v>
      </c>
      <c r="CF3" s="198">
        <v>83</v>
      </c>
      <c r="CG3" s="198">
        <v>84</v>
      </c>
      <c r="CH3" s="198">
        <v>85</v>
      </c>
      <c r="CI3" s="198">
        <v>86</v>
      </c>
      <c r="CJ3" s="198">
        <v>87</v>
      </c>
      <c r="CK3" s="198">
        <v>88</v>
      </c>
      <c r="CL3" s="198">
        <v>89</v>
      </c>
      <c r="CM3" s="198">
        <v>90</v>
      </c>
      <c r="CN3" s="198">
        <v>91</v>
      </c>
      <c r="CO3" s="198">
        <v>92</v>
      </c>
      <c r="CP3" s="198">
        <v>93</v>
      </c>
      <c r="CQ3" s="198">
        <v>94</v>
      </c>
      <c r="CR3" s="198">
        <v>95</v>
      </c>
      <c r="CS3" s="198">
        <v>96</v>
      </c>
      <c r="CT3" s="198">
        <v>97</v>
      </c>
      <c r="CU3" s="198">
        <v>98</v>
      </c>
      <c r="CV3" s="198">
        <v>99</v>
      </c>
      <c r="CW3" s="198">
        <v>100</v>
      </c>
      <c r="CX3" s="198">
        <v>101</v>
      </c>
      <c r="CY3" s="198">
        <v>102</v>
      </c>
      <c r="CZ3" s="198">
        <v>103</v>
      </c>
      <c r="DA3" s="198">
        <v>104</v>
      </c>
      <c r="DB3" s="198">
        <v>105</v>
      </c>
      <c r="DC3" s="198">
        <v>106</v>
      </c>
    </row>
    <row r="4" spans="1:111" ht="15.75" customHeight="1" x14ac:dyDescent="0.25">
      <c r="B4" s="110">
        <v>10</v>
      </c>
      <c r="C4" s="389" t="s">
        <v>406</v>
      </c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  <c r="S4" s="389"/>
      <c r="T4" s="389"/>
      <c r="U4" s="389"/>
      <c r="V4" s="389"/>
      <c r="W4" s="389"/>
    </row>
    <row r="5" spans="1:111" ht="96" customHeight="1" x14ac:dyDescent="0.25">
      <c r="A5" s="390" t="s">
        <v>369</v>
      </c>
      <c r="B5" s="390" t="s">
        <v>370</v>
      </c>
      <c r="C5" s="393" t="s">
        <v>0</v>
      </c>
      <c r="D5" s="394" t="s">
        <v>371</v>
      </c>
      <c r="E5" s="394" t="s">
        <v>372</v>
      </c>
      <c r="F5" s="394" t="s">
        <v>715</v>
      </c>
      <c r="G5" s="397" t="s">
        <v>245</v>
      </c>
      <c r="H5" s="397" t="s">
        <v>716</v>
      </c>
      <c r="I5" s="397" t="s">
        <v>246</v>
      </c>
      <c r="J5" s="397" t="s">
        <v>717</v>
      </c>
      <c r="K5" s="398" t="s">
        <v>1</v>
      </c>
      <c r="L5" s="399"/>
      <c r="M5" s="399"/>
      <c r="N5" s="399"/>
      <c r="O5" s="400"/>
      <c r="P5" s="409" t="s">
        <v>4</v>
      </c>
      <c r="Q5" s="410"/>
      <c r="R5" s="409" t="s">
        <v>688</v>
      </c>
      <c r="S5" s="410"/>
      <c r="T5" s="411" t="s">
        <v>373</v>
      </c>
      <c r="U5" s="411"/>
      <c r="V5" s="409" t="s">
        <v>697</v>
      </c>
      <c r="W5" s="410"/>
      <c r="X5" s="409" t="s">
        <v>5</v>
      </c>
      <c r="Y5" s="410"/>
      <c r="Z5" s="409" t="s">
        <v>15</v>
      </c>
      <c r="AA5" s="410"/>
      <c r="AB5" s="412" t="s">
        <v>698</v>
      </c>
      <c r="AC5" s="413"/>
      <c r="AD5" s="407" t="s">
        <v>752</v>
      </c>
      <c r="AE5" s="408"/>
      <c r="AF5" s="405" t="s">
        <v>2</v>
      </c>
      <c r="AG5" s="406"/>
      <c r="AH5" s="409" t="s">
        <v>10</v>
      </c>
      <c r="AI5" s="410"/>
      <c r="AJ5" s="409" t="s">
        <v>12</v>
      </c>
      <c r="AK5" s="410"/>
      <c r="AL5" s="409" t="s">
        <v>251</v>
      </c>
      <c r="AM5" s="410"/>
      <c r="AN5" s="407" t="s">
        <v>755</v>
      </c>
      <c r="AO5" s="408"/>
      <c r="AP5" s="409" t="s">
        <v>253</v>
      </c>
      <c r="AQ5" s="410"/>
      <c r="AR5" s="409" t="s">
        <v>378</v>
      </c>
      <c r="AS5" s="410"/>
      <c r="AT5" s="409" t="s">
        <v>376</v>
      </c>
      <c r="AU5" s="410"/>
      <c r="AV5" s="409" t="s">
        <v>377</v>
      </c>
      <c r="AW5" s="410"/>
      <c r="AX5" s="409" t="s">
        <v>26</v>
      </c>
      <c r="AY5" s="410"/>
      <c r="AZ5" s="409" t="s">
        <v>254</v>
      </c>
      <c r="BA5" s="410"/>
      <c r="BB5" s="409" t="s">
        <v>663</v>
      </c>
      <c r="BC5" s="410"/>
      <c r="BD5" s="409" t="s">
        <v>677</v>
      </c>
      <c r="BE5" s="410"/>
      <c r="BF5" s="409" t="s">
        <v>699</v>
      </c>
      <c r="BG5" s="410"/>
      <c r="BH5" s="409" t="s">
        <v>7</v>
      </c>
      <c r="BI5" s="410"/>
      <c r="BJ5" s="409" t="s">
        <v>249</v>
      </c>
      <c r="BK5" s="410"/>
      <c r="BL5" s="409" t="s">
        <v>701</v>
      </c>
      <c r="BM5" s="410"/>
      <c r="BN5" s="409" t="s">
        <v>702</v>
      </c>
      <c r="BO5" s="410"/>
      <c r="BP5" s="405" t="s">
        <v>379</v>
      </c>
      <c r="BQ5" s="406"/>
      <c r="BR5" s="409" t="s">
        <v>255</v>
      </c>
      <c r="BS5" s="410"/>
      <c r="BT5" s="412" t="s">
        <v>380</v>
      </c>
      <c r="BU5" s="424"/>
      <c r="BV5" s="409" t="s">
        <v>250</v>
      </c>
      <c r="BW5" s="410"/>
      <c r="BX5" s="409" t="s">
        <v>248</v>
      </c>
      <c r="BY5" s="410"/>
      <c r="BZ5" s="409" t="s">
        <v>21</v>
      </c>
      <c r="CA5" s="410"/>
      <c r="CB5" s="409" t="s">
        <v>19</v>
      </c>
      <c r="CC5" s="410"/>
      <c r="CD5" s="422" t="s">
        <v>381</v>
      </c>
      <c r="CE5" s="423"/>
      <c r="CF5" s="409" t="s">
        <v>20</v>
      </c>
      <c r="CG5" s="410"/>
      <c r="CH5" s="409" t="s">
        <v>703</v>
      </c>
      <c r="CI5" s="410"/>
      <c r="CJ5" s="409" t="s">
        <v>704</v>
      </c>
      <c r="CK5" s="410"/>
      <c r="CL5" s="409" t="s">
        <v>705</v>
      </c>
      <c r="CM5" s="410"/>
      <c r="CN5" s="409" t="s">
        <v>385</v>
      </c>
      <c r="CO5" s="410"/>
      <c r="CP5" s="409" t="s">
        <v>743</v>
      </c>
      <c r="CQ5" s="410"/>
      <c r="CR5" s="409" t="s">
        <v>706</v>
      </c>
      <c r="CS5" s="410"/>
      <c r="CT5" s="409" t="s">
        <v>16</v>
      </c>
      <c r="CU5" s="410"/>
      <c r="CV5" s="409" t="s">
        <v>386</v>
      </c>
      <c r="CW5" s="410"/>
      <c r="CX5" s="409" t="s">
        <v>28</v>
      </c>
      <c r="CY5" s="410"/>
      <c r="CZ5" s="409" t="s">
        <v>730</v>
      </c>
      <c r="DA5" s="410"/>
      <c r="DB5" s="414" t="s">
        <v>389</v>
      </c>
      <c r="DC5" s="415"/>
    </row>
    <row r="6" spans="1:111" ht="17.25" customHeight="1" x14ac:dyDescent="0.25">
      <c r="A6" s="391"/>
      <c r="B6" s="391"/>
      <c r="C6" s="393"/>
      <c r="D6" s="395"/>
      <c r="E6" s="395"/>
      <c r="F6" s="395"/>
      <c r="G6" s="397"/>
      <c r="H6" s="397"/>
      <c r="I6" s="397"/>
      <c r="J6" s="397"/>
      <c r="K6" s="401" t="s">
        <v>390</v>
      </c>
      <c r="L6" s="402"/>
      <c r="M6" s="402"/>
      <c r="N6" s="402"/>
      <c r="O6" s="102" t="s">
        <v>391</v>
      </c>
      <c r="P6" s="403" t="s">
        <v>143</v>
      </c>
      <c r="Q6" s="404"/>
      <c r="R6" s="403" t="s">
        <v>145</v>
      </c>
      <c r="S6" s="404"/>
      <c r="T6" s="403" t="s">
        <v>148</v>
      </c>
      <c r="U6" s="404"/>
      <c r="V6" s="403" t="s">
        <v>142</v>
      </c>
      <c r="W6" s="404"/>
      <c r="X6" s="403" t="s">
        <v>144</v>
      </c>
      <c r="Y6" s="404"/>
      <c r="Z6" s="403" t="s">
        <v>227</v>
      </c>
      <c r="AA6" s="404"/>
      <c r="AB6" s="403" t="s">
        <v>392</v>
      </c>
      <c r="AC6" s="404"/>
      <c r="AD6" s="403" t="s">
        <v>211</v>
      </c>
      <c r="AE6" s="404"/>
      <c r="AF6" s="403" t="s">
        <v>342</v>
      </c>
      <c r="AG6" s="404"/>
      <c r="AH6" s="403" t="s">
        <v>221</v>
      </c>
      <c r="AI6" s="404"/>
      <c r="AJ6" s="403" t="s">
        <v>224</v>
      </c>
      <c r="AK6" s="404"/>
      <c r="AL6" s="403" t="s">
        <v>259</v>
      </c>
      <c r="AM6" s="404"/>
      <c r="AN6" s="403" t="s">
        <v>237</v>
      </c>
      <c r="AO6" s="404"/>
      <c r="AP6" s="403" t="s">
        <v>238</v>
      </c>
      <c r="AQ6" s="404"/>
      <c r="AR6" s="420" t="s">
        <v>239</v>
      </c>
      <c r="AS6" s="421"/>
      <c r="AT6" s="403" t="s">
        <v>346</v>
      </c>
      <c r="AU6" s="404"/>
      <c r="AV6" s="403" t="s">
        <v>177</v>
      </c>
      <c r="AW6" s="404"/>
      <c r="AX6" s="403" t="s">
        <v>242</v>
      </c>
      <c r="AY6" s="404"/>
      <c r="AZ6" s="403" t="s">
        <v>241</v>
      </c>
      <c r="BA6" s="404"/>
      <c r="BB6" s="403" t="s">
        <v>222</v>
      </c>
      <c r="BC6" s="404"/>
      <c r="BD6" s="403" t="s">
        <v>223</v>
      </c>
      <c r="BE6" s="404"/>
      <c r="BF6" s="403" t="s">
        <v>226</v>
      </c>
      <c r="BG6" s="404"/>
      <c r="BH6" s="403" t="s">
        <v>212</v>
      </c>
      <c r="BI6" s="404"/>
      <c r="BJ6" s="403" t="s">
        <v>216</v>
      </c>
      <c r="BK6" s="404"/>
      <c r="BL6" s="403" t="s">
        <v>230</v>
      </c>
      <c r="BM6" s="404"/>
      <c r="BN6" s="403" t="s">
        <v>232</v>
      </c>
      <c r="BO6" s="404"/>
      <c r="BP6" s="403" t="s">
        <v>188</v>
      </c>
      <c r="BQ6" s="404"/>
      <c r="BR6" s="403" t="s">
        <v>186</v>
      </c>
      <c r="BS6" s="404"/>
      <c r="BT6" s="403" t="s">
        <v>393</v>
      </c>
      <c r="BU6" s="404"/>
      <c r="BV6" s="403" t="s">
        <v>210</v>
      </c>
      <c r="BW6" s="404"/>
      <c r="BX6" s="403" t="s">
        <v>213</v>
      </c>
      <c r="BY6" s="404"/>
      <c r="BZ6" s="403" t="s">
        <v>235</v>
      </c>
      <c r="CA6" s="404"/>
      <c r="CB6" s="403" t="s">
        <v>233</v>
      </c>
      <c r="CC6" s="404"/>
      <c r="CD6" s="403" t="s">
        <v>236</v>
      </c>
      <c r="CE6" s="404"/>
      <c r="CF6" s="403" t="s">
        <v>234</v>
      </c>
      <c r="CG6" s="404"/>
      <c r="CH6" s="403" t="s">
        <v>229</v>
      </c>
      <c r="CI6" s="404"/>
      <c r="CJ6" s="403" t="s">
        <v>214</v>
      </c>
      <c r="CK6" s="404"/>
      <c r="CL6" s="403" t="s">
        <v>217</v>
      </c>
      <c r="CM6" s="404"/>
      <c r="CN6" s="403" t="s">
        <v>215</v>
      </c>
      <c r="CO6" s="404"/>
      <c r="CP6" s="403" t="s">
        <v>150</v>
      </c>
      <c r="CQ6" s="404"/>
      <c r="CR6" s="403" t="s">
        <v>356</v>
      </c>
      <c r="CS6" s="404"/>
      <c r="CT6" s="403" t="s">
        <v>341</v>
      </c>
      <c r="CU6" s="404"/>
      <c r="CV6" s="403" t="s">
        <v>243</v>
      </c>
      <c r="CW6" s="404"/>
      <c r="CX6" s="403" t="s">
        <v>149</v>
      </c>
      <c r="CY6" s="404"/>
      <c r="CZ6" s="429" t="s">
        <v>233</v>
      </c>
      <c r="DA6" s="430"/>
      <c r="DB6" s="416"/>
      <c r="DC6" s="417"/>
    </row>
    <row r="7" spans="1:111" ht="11.25" customHeight="1" x14ac:dyDescent="0.25">
      <c r="A7" s="391"/>
      <c r="B7" s="391"/>
      <c r="C7" s="393"/>
      <c r="D7" s="395"/>
      <c r="E7" s="395"/>
      <c r="F7" s="395"/>
      <c r="G7" s="397"/>
      <c r="H7" s="397"/>
      <c r="I7" s="397"/>
      <c r="J7" s="397"/>
      <c r="K7" s="426" t="s">
        <v>29</v>
      </c>
      <c r="L7" s="426" t="s">
        <v>30</v>
      </c>
      <c r="M7" s="426" t="s">
        <v>31</v>
      </c>
      <c r="N7" s="426" t="s">
        <v>32</v>
      </c>
      <c r="O7" s="426" t="s">
        <v>394</v>
      </c>
      <c r="P7" s="405" t="s">
        <v>395</v>
      </c>
      <c r="Q7" s="406"/>
      <c r="R7" s="405" t="s">
        <v>395</v>
      </c>
      <c r="S7" s="406"/>
      <c r="T7" s="405" t="s">
        <v>395</v>
      </c>
      <c r="U7" s="406"/>
      <c r="V7" s="405" t="s">
        <v>395</v>
      </c>
      <c r="W7" s="406"/>
      <c r="X7" s="405" t="s">
        <v>396</v>
      </c>
      <c r="Y7" s="406"/>
      <c r="Z7" s="405" t="s">
        <v>396</v>
      </c>
      <c r="AA7" s="406"/>
      <c r="AB7" s="405" t="s">
        <v>397</v>
      </c>
      <c r="AC7" s="406"/>
      <c r="AD7" s="405" t="s">
        <v>397</v>
      </c>
      <c r="AE7" s="406"/>
      <c r="AF7" s="405" t="s">
        <v>398</v>
      </c>
      <c r="AG7" s="406"/>
      <c r="AH7" s="405" t="s">
        <v>398</v>
      </c>
      <c r="AI7" s="406"/>
      <c r="AJ7" s="405" t="s">
        <v>398</v>
      </c>
      <c r="AK7" s="406"/>
      <c r="AL7" s="405" t="s">
        <v>398</v>
      </c>
      <c r="AM7" s="406"/>
      <c r="AN7" s="405" t="s">
        <v>398</v>
      </c>
      <c r="AO7" s="406"/>
      <c r="AP7" s="405" t="s">
        <v>398</v>
      </c>
      <c r="AQ7" s="406"/>
      <c r="AR7" s="405" t="s">
        <v>398</v>
      </c>
      <c r="AS7" s="406"/>
      <c r="AT7" s="405" t="s">
        <v>398</v>
      </c>
      <c r="AU7" s="406"/>
      <c r="AV7" s="405" t="s">
        <v>398</v>
      </c>
      <c r="AW7" s="406"/>
      <c r="AX7" s="405" t="s">
        <v>398</v>
      </c>
      <c r="AY7" s="406"/>
      <c r="AZ7" s="405" t="s">
        <v>398</v>
      </c>
      <c r="BA7" s="406"/>
      <c r="BB7" s="405" t="s">
        <v>399</v>
      </c>
      <c r="BC7" s="406"/>
      <c r="BD7" s="405" t="s">
        <v>399</v>
      </c>
      <c r="BE7" s="406"/>
      <c r="BF7" s="405" t="s">
        <v>400</v>
      </c>
      <c r="BG7" s="406"/>
      <c r="BH7" s="405" t="s">
        <v>400</v>
      </c>
      <c r="BI7" s="406"/>
      <c r="BJ7" s="405" t="s">
        <v>400</v>
      </c>
      <c r="BK7" s="406"/>
      <c r="BL7" s="405" t="s">
        <v>400</v>
      </c>
      <c r="BM7" s="406"/>
      <c r="BN7" s="405" t="s">
        <v>401</v>
      </c>
      <c r="BO7" s="406"/>
      <c r="BP7" s="405" t="s">
        <v>401</v>
      </c>
      <c r="BQ7" s="406"/>
      <c r="BR7" s="405" t="s">
        <v>401</v>
      </c>
      <c r="BS7" s="406"/>
      <c r="BT7" s="405" t="s">
        <v>401</v>
      </c>
      <c r="BU7" s="406"/>
      <c r="BV7" s="405" t="s">
        <v>401</v>
      </c>
      <c r="BW7" s="406"/>
      <c r="BX7" s="405" t="s">
        <v>401</v>
      </c>
      <c r="BY7" s="406"/>
      <c r="BZ7" s="405" t="s">
        <v>402</v>
      </c>
      <c r="CA7" s="406"/>
      <c r="CB7" s="405" t="s">
        <v>402</v>
      </c>
      <c r="CC7" s="406"/>
      <c r="CD7" s="405" t="s">
        <v>402</v>
      </c>
      <c r="CE7" s="406"/>
      <c r="CF7" s="405" t="s">
        <v>402</v>
      </c>
      <c r="CG7" s="406"/>
      <c r="CH7" s="405" t="s">
        <v>402</v>
      </c>
      <c r="CI7" s="406"/>
      <c r="CJ7" s="405" t="s">
        <v>402</v>
      </c>
      <c r="CK7" s="406"/>
      <c r="CL7" s="405" t="s">
        <v>402</v>
      </c>
      <c r="CM7" s="406"/>
      <c r="CN7" s="405" t="s">
        <v>402</v>
      </c>
      <c r="CO7" s="406"/>
      <c r="CP7" s="405" t="s">
        <v>403</v>
      </c>
      <c r="CQ7" s="406"/>
      <c r="CR7" s="405" t="s">
        <v>403</v>
      </c>
      <c r="CS7" s="406"/>
      <c r="CT7" s="405" t="s">
        <v>403</v>
      </c>
      <c r="CU7" s="406"/>
      <c r="CV7" s="405" t="s">
        <v>403</v>
      </c>
      <c r="CW7" s="406"/>
      <c r="CX7" s="405" t="s">
        <v>403</v>
      </c>
      <c r="CY7" s="406"/>
      <c r="CZ7" s="431" t="s">
        <v>402</v>
      </c>
      <c r="DA7" s="432"/>
      <c r="DB7" s="418"/>
      <c r="DC7" s="419"/>
    </row>
    <row r="8" spans="1:111" ht="41.25" hidden="1" customHeight="1" x14ac:dyDescent="0.25">
      <c r="A8" s="391"/>
      <c r="B8" s="391"/>
      <c r="C8" s="393"/>
      <c r="D8" s="395"/>
      <c r="E8" s="395"/>
      <c r="F8" s="395"/>
      <c r="G8" s="397"/>
      <c r="H8" s="397"/>
      <c r="I8" s="397"/>
      <c r="J8" s="397"/>
      <c r="K8" s="427"/>
      <c r="L8" s="427"/>
      <c r="M8" s="427"/>
      <c r="N8" s="427"/>
      <c r="O8" s="427"/>
      <c r="P8" s="405">
        <v>2016</v>
      </c>
      <c r="Q8" s="406"/>
      <c r="R8" s="405">
        <v>2016</v>
      </c>
      <c r="S8" s="406"/>
      <c r="T8" s="405">
        <v>2016</v>
      </c>
      <c r="U8" s="406"/>
      <c r="V8" s="405">
        <v>2016</v>
      </c>
      <c r="W8" s="406"/>
      <c r="X8" s="405">
        <v>2016</v>
      </c>
      <c r="Y8" s="406"/>
      <c r="Z8" s="405">
        <v>2016</v>
      </c>
      <c r="AA8" s="406"/>
      <c r="AB8" s="405">
        <v>2016</v>
      </c>
      <c r="AC8" s="406"/>
      <c r="AD8" s="405">
        <v>2016</v>
      </c>
      <c r="AE8" s="406"/>
      <c r="AF8" s="405">
        <v>2016</v>
      </c>
      <c r="AG8" s="406"/>
      <c r="AH8" s="405">
        <v>2016</v>
      </c>
      <c r="AI8" s="406"/>
      <c r="AJ8" s="405">
        <v>2016</v>
      </c>
      <c r="AK8" s="406"/>
      <c r="AL8" s="405">
        <v>2016</v>
      </c>
      <c r="AM8" s="406"/>
      <c r="AN8" s="405">
        <v>2016</v>
      </c>
      <c r="AO8" s="406"/>
      <c r="AP8" s="405">
        <v>2016</v>
      </c>
      <c r="AQ8" s="406"/>
      <c r="AR8" s="405">
        <v>2016</v>
      </c>
      <c r="AS8" s="406"/>
      <c r="AT8" s="405">
        <v>2016</v>
      </c>
      <c r="AU8" s="406"/>
      <c r="AV8" s="405">
        <v>2016</v>
      </c>
      <c r="AW8" s="406"/>
      <c r="AX8" s="405">
        <v>2016</v>
      </c>
      <c r="AY8" s="406"/>
      <c r="AZ8" s="405">
        <v>2016</v>
      </c>
      <c r="BA8" s="406"/>
      <c r="BB8" s="405">
        <v>2016</v>
      </c>
      <c r="BC8" s="406"/>
      <c r="BD8" s="405">
        <v>2016</v>
      </c>
      <c r="BE8" s="406"/>
      <c r="BF8" s="405">
        <v>2016</v>
      </c>
      <c r="BG8" s="406"/>
      <c r="BH8" s="405">
        <v>2016</v>
      </c>
      <c r="BI8" s="406"/>
      <c r="BJ8" s="405">
        <v>2016</v>
      </c>
      <c r="BK8" s="406"/>
      <c r="BL8" s="405">
        <v>2016</v>
      </c>
      <c r="BM8" s="406"/>
      <c r="BN8" s="405">
        <v>2016</v>
      </c>
      <c r="BO8" s="406"/>
      <c r="BP8" s="405">
        <v>2016</v>
      </c>
      <c r="BQ8" s="406"/>
      <c r="BR8" s="405">
        <v>2016</v>
      </c>
      <c r="BS8" s="406"/>
      <c r="BT8" s="405">
        <v>2016</v>
      </c>
      <c r="BU8" s="406"/>
      <c r="BV8" s="405">
        <v>2016</v>
      </c>
      <c r="BW8" s="406"/>
      <c r="BX8" s="405">
        <v>2016</v>
      </c>
      <c r="BY8" s="406"/>
      <c r="BZ8" s="405">
        <v>2016</v>
      </c>
      <c r="CA8" s="406"/>
      <c r="CB8" s="405">
        <v>2016</v>
      </c>
      <c r="CC8" s="406"/>
      <c r="CD8" s="405">
        <v>2016</v>
      </c>
      <c r="CE8" s="406"/>
      <c r="CF8" s="405">
        <v>2016</v>
      </c>
      <c r="CG8" s="406"/>
      <c r="CH8" s="405">
        <v>2016</v>
      </c>
      <c r="CI8" s="406"/>
      <c r="CJ8" s="405">
        <v>2016</v>
      </c>
      <c r="CK8" s="406"/>
      <c r="CL8" s="405">
        <v>2016</v>
      </c>
      <c r="CM8" s="406"/>
      <c r="CN8" s="405">
        <v>2016</v>
      </c>
      <c r="CO8" s="406"/>
      <c r="CP8" s="405">
        <v>2016</v>
      </c>
      <c r="CQ8" s="406"/>
      <c r="CR8" s="405">
        <v>2016</v>
      </c>
      <c r="CS8" s="406"/>
      <c r="CT8" s="405">
        <v>2016</v>
      </c>
      <c r="CU8" s="406"/>
      <c r="CV8" s="405">
        <v>2016</v>
      </c>
      <c r="CW8" s="406"/>
      <c r="CX8" s="405">
        <v>2016</v>
      </c>
      <c r="CY8" s="406"/>
      <c r="CZ8" s="431">
        <v>2016</v>
      </c>
      <c r="DA8" s="432"/>
      <c r="DB8" s="425">
        <v>2016</v>
      </c>
      <c r="DC8" s="425"/>
    </row>
    <row r="9" spans="1:111" ht="23.25" customHeight="1" x14ac:dyDescent="0.25">
      <c r="A9" s="392"/>
      <c r="B9" s="392"/>
      <c r="C9" s="393"/>
      <c r="D9" s="396"/>
      <c r="E9" s="396"/>
      <c r="F9" s="396"/>
      <c r="G9" s="397"/>
      <c r="H9" s="397"/>
      <c r="I9" s="397"/>
      <c r="J9" s="397"/>
      <c r="K9" s="428"/>
      <c r="L9" s="428"/>
      <c r="M9" s="428"/>
      <c r="N9" s="428"/>
      <c r="O9" s="428"/>
      <c r="P9" s="93" t="s">
        <v>404</v>
      </c>
      <c r="Q9" s="93" t="s">
        <v>33</v>
      </c>
      <c r="R9" s="93" t="s">
        <v>404</v>
      </c>
      <c r="S9" s="93" t="s">
        <v>33</v>
      </c>
      <c r="T9" s="93" t="s">
        <v>404</v>
      </c>
      <c r="U9" s="93" t="s">
        <v>33</v>
      </c>
      <c r="V9" s="93" t="s">
        <v>404</v>
      </c>
      <c r="W9" s="93" t="s">
        <v>33</v>
      </c>
      <c r="X9" s="93" t="s">
        <v>404</v>
      </c>
      <c r="Y9" s="93" t="s">
        <v>33</v>
      </c>
      <c r="Z9" s="93" t="s">
        <v>404</v>
      </c>
      <c r="AA9" s="93" t="s">
        <v>33</v>
      </c>
      <c r="AB9" s="90" t="s">
        <v>73</v>
      </c>
      <c r="AC9" s="307" t="s">
        <v>33</v>
      </c>
      <c r="AD9" s="93" t="s">
        <v>404</v>
      </c>
      <c r="AE9" s="93" t="s">
        <v>33</v>
      </c>
      <c r="AF9" s="93" t="s">
        <v>404</v>
      </c>
      <c r="AG9" s="93" t="s">
        <v>33</v>
      </c>
      <c r="AH9" s="93" t="s">
        <v>404</v>
      </c>
      <c r="AI9" s="93" t="s">
        <v>33</v>
      </c>
      <c r="AJ9" s="93" t="s">
        <v>404</v>
      </c>
      <c r="AK9" s="93" t="s">
        <v>33</v>
      </c>
      <c r="AL9" s="93" t="s">
        <v>404</v>
      </c>
      <c r="AM9" s="93" t="s">
        <v>33</v>
      </c>
      <c r="AN9" s="93" t="s">
        <v>404</v>
      </c>
      <c r="AO9" s="93" t="s">
        <v>33</v>
      </c>
      <c r="AP9" s="93" t="s">
        <v>404</v>
      </c>
      <c r="AQ9" s="93" t="s">
        <v>33</v>
      </c>
      <c r="AR9" s="93" t="s">
        <v>404</v>
      </c>
      <c r="AS9" s="93" t="s">
        <v>33</v>
      </c>
      <c r="AT9" s="93" t="s">
        <v>404</v>
      </c>
      <c r="AU9" s="93" t="s">
        <v>33</v>
      </c>
      <c r="AV9" s="93" t="s">
        <v>404</v>
      </c>
      <c r="AW9" s="93" t="s">
        <v>33</v>
      </c>
      <c r="AX9" s="93" t="s">
        <v>404</v>
      </c>
      <c r="AY9" s="93" t="s">
        <v>33</v>
      </c>
      <c r="AZ9" s="93" t="s">
        <v>404</v>
      </c>
      <c r="BA9" s="93" t="s">
        <v>33</v>
      </c>
      <c r="BB9" s="93" t="s">
        <v>404</v>
      </c>
      <c r="BC9" s="93" t="s">
        <v>33</v>
      </c>
      <c r="BD9" s="93" t="s">
        <v>404</v>
      </c>
      <c r="BE9" s="93" t="s">
        <v>33</v>
      </c>
      <c r="BF9" s="93" t="s">
        <v>404</v>
      </c>
      <c r="BG9" s="93" t="s">
        <v>33</v>
      </c>
      <c r="BH9" s="93" t="s">
        <v>404</v>
      </c>
      <c r="BI9" s="93" t="s">
        <v>33</v>
      </c>
      <c r="BJ9" s="93" t="s">
        <v>404</v>
      </c>
      <c r="BK9" s="93" t="s">
        <v>33</v>
      </c>
      <c r="BL9" s="93" t="s">
        <v>404</v>
      </c>
      <c r="BM9" s="93" t="s">
        <v>33</v>
      </c>
      <c r="BN9" s="93" t="s">
        <v>404</v>
      </c>
      <c r="BO9" s="93" t="s">
        <v>33</v>
      </c>
      <c r="BP9" s="90" t="s">
        <v>73</v>
      </c>
      <c r="BQ9" s="99" t="s">
        <v>33</v>
      </c>
      <c r="BR9" s="93" t="s">
        <v>404</v>
      </c>
      <c r="BS9" s="93" t="s">
        <v>33</v>
      </c>
      <c r="BT9" s="90" t="s">
        <v>73</v>
      </c>
      <c r="BU9" s="99" t="s">
        <v>33</v>
      </c>
      <c r="BV9" s="93" t="s">
        <v>404</v>
      </c>
      <c r="BW9" s="93" t="s">
        <v>33</v>
      </c>
      <c r="BX9" s="93" t="s">
        <v>404</v>
      </c>
      <c r="BY9" s="93" t="s">
        <v>33</v>
      </c>
      <c r="BZ9" s="93" t="s">
        <v>404</v>
      </c>
      <c r="CA9" s="93" t="s">
        <v>33</v>
      </c>
      <c r="CB9" s="93" t="s">
        <v>404</v>
      </c>
      <c r="CC9" s="93" t="s">
        <v>33</v>
      </c>
      <c r="CD9" s="93" t="s">
        <v>404</v>
      </c>
      <c r="CE9" s="93" t="s">
        <v>33</v>
      </c>
      <c r="CF9" s="93" t="s">
        <v>404</v>
      </c>
      <c r="CG9" s="93" t="s">
        <v>33</v>
      </c>
      <c r="CH9" s="93" t="s">
        <v>404</v>
      </c>
      <c r="CI9" s="93" t="s">
        <v>33</v>
      </c>
      <c r="CJ9" s="93" t="s">
        <v>404</v>
      </c>
      <c r="CK9" s="93" t="s">
        <v>33</v>
      </c>
      <c r="CL9" s="93" t="s">
        <v>404</v>
      </c>
      <c r="CM9" s="93" t="s">
        <v>33</v>
      </c>
      <c r="CN9" s="93" t="s">
        <v>404</v>
      </c>
      <c r="CO9" s="93" t="s">
        <v>33</v>
      </c>
      <c r="CP9" s="93" t="s">
        <v>404</v>
      </c>
      <c r="CQ9" s="93" t="s">
        <v>33</v>
      </c>
      <c r="CR9" s="93" t="s">
        <v>404</v>
      </c>
      <c r="CS9" s="93" t="s">
        <v>33</v>
      </c>
      <c r="CT9" s="93" t="s">
        <v>404</v>
      </c>
      <c r="CU9" s="93" t="s">
        <v>33</v>
      </c>
      <c r="CV9" s="93" t="s">
        <v>404</v>
      </c>
      <c r="CW9" s="93" t="s">
        <v>33</v>
      </c>
      <c r="CX9" s="93" t="s">
        <v>404</v>
      </c>
      <c r="CY9" s="93" t="s">
        <v>33</v>
      </c>
      <c r="CZ9" s="308" t="s">
        <v>404</v>
      </c>
      <c r="DA9" s="308" t="s">
        <v>33</v>
      </c>
      <c r="DB9" s="92" t="s">
        <v>404</v>
      </c>
      <c r="DC9" s="92" t="s">
        <v>33</v>
      </c>
    </row>
    <row r="10" spans="1:111" x14ac:dyDescent="0.25">
      <c r="B10" s="111"/>
      <c r="C10" s="112" t="s">
        <v>407</v>
      </c>
      <c r="D10" s="113">
        <v>10127</v>
      </c>
      <c r="E10" s="94"/>
      <c r="F10" s="94"/>
      <c r="G10" s="95"/>
      <c r="H10" s="95"/>
      <c r="I10" s="95"/>
      <c r="J10" s="95"/>
      <c r="K10" s="95"/>
      <c r="L10" s="114"/>
      <c r="M10" s="114"/>
      <c r="N10" s="114"/>
      <c r="O10" s="114"/>
      <c r="P10" s="117"/>
      <c r="Q10" s="117">
        <v>1.02</v>
      </c>
      <c r="R10" s="117"/>
      <c r="S10" s="117">
        <v>1.02</v>
      </c>
      <c r="T10" s="117"/>
      <c r="U10" s="115">
        <v>1.2</v>
      </c>
      <c r="V10" s="115"/>
      <c r="W10" s="115">
        <v>1.2</v>
      </c>
      <c r="X10" s="115"/>
      <c r="Y10" s="115">
        <v>1.02</v>
      </c>
      <c r="Z10" s="115"/>
      <c r="AA10" s="115">
        <v>1.02</v>
      </c>
      <c r="AB10" s="49"/>
      <c r="AC10" s="9">
        <v>1.02</v>
      </c>
      <c r="AD10" s="115"/>
      <c r="AE10" s="115">
        <v>1.2</v>
      </c>
      <c r="AF10" s="116"/>
      <c r="AG10" s="115">
        <v>1.01</v>
      </c>
      <c r="AH10" s="115"/>
      <c r="AI10" s="115">
        <v>1.01</v>
      </c>
      <c r="AJ10" s="115"/>
      <c r="AK10" s="115">
        <v>1.01</v>
      </c>
      <c r="AL10" s="115"/>
      <c r="AM10" s="115">
        <v>1.01</v>
      </c>
      <c r="AN10" s="115"/>
      <c r="AO10" s="115">
        <v>1.01</v>
      </c>
      <c r="AP10" s="115"/>
      <c r="AQ10" s="115">
        <v>1.01</v>
      </c>
      <c r="AR10" s="115"/>
      <c r="AS10" s="115">
        <v>1.01</v>
      </c>
      <c r="AT10" s="115"/>
      <c r="AU10" s="115">
        <v>1.01</v>
      </c>
      <c r="AV10" s="115"/>
      <c r="AW10" s="115">
        <v>1.01</v>
      </c>
      <c r="AX10" s="115"/>
      <c r="AY10" s="115">
        <v>1.01</v>
      </c>
      <c r="AZ10" s="115"/>
      <c r="BA10" s="115">
        <v>1.01</v>
      </c>
      <c r="BB10" s="115"/>
      <c r="BC10" s="115">
        <v>1.02</v>
      </c>
      <c r="BD10" s="115"/>
      <c r="BE10" s="115">
        <v>1.01</v>
      </c>
      <c r="BF10" s="115"/>
      <c r="BG10" s="115">
        <v>1</v>
      </c>
      <c r="BH10" s="115"/>
      <c r="BI10" s="115">
        <v>1</v>
      </c>
      <c r="BJ10" s="115"/>
      <c r="BK10" s="115">
        <v>1</v>
      </c>
      <c r="BL10" s="115"/>
      <c r="BM10" s="115">
        <v>1</v>
      </c>
      <c r="BN10" s="115"/>
      <c r="BO10" s="115">
        <v>1</v>
      </c>
      <c r="BP10" s="9"/>
      <c r="BQ10" s="9">
        <v>1</v>
      </c>
      <c r="BR10" s="115"/>
      <c r="BS10" s="115">
        <v>1.036</v>
      </c>
      <c r="BT10" s="49"/>
      <c r="BU10" s="9">
        <v>1</v>
      </c>
      <c r="BV10" s="115"/>
      <c r="BW10" s="115">
        <v>1</v>
      </c>
      <c r="BX10" s="115"/>
      <c r="BY10" s="115">
        <v>1.036</v>
      </c>
      <c r="BZ10" s="115"/>
      <c r="CA10" s="115">
        <v>1.036</v>
      </c>
      <c r="CB10" s="115"/>
      <c r="CC10" s="115">
        <v>1.036</v>
      </c>
      <c r="CD10" s="115"/>
      <c r="CE10" s="115">
        <v>1.036</v>
      </c>
      <c r="CF10" s="115"/>
      <c r="CG10" s="115">
        <v>1</v>
      </c>
      <c r="CH10" s="115"/>
      <c r="CI10" s="115">
        <v>1.036</v>
      </c>
      <c r="CJ10" s="115"/>
      <c r="CK10" s="115">
        <v>1.01</v>
      </c>
      <c r="CL10" s="115"/>
      <c r="CM10" s="115">
        <v>1.01</v>
      </c>
      <c r="CN10" s="115"/>
      <c r="CO10" s="115">
        <v>1.01</v>
      </c>
      <c r="CP10" s="115"/>
      <c r="CQ10" s="115">
        <v>1.1000000000000001</v>
      </c>
      <c r="CR10" s="115"/>
      <c r="CS10" s="115">
        <v>1.1000000000000001</v>
      </c>
      <c r="CT10" s="115"/>
      <c r="CU10" s="115">
        <v>1.3</v>
      </c>
      <c r="CV10" s="115"/>
      <c r="CW10" s="117">
        <v>1.1000000000000001</v>
      </c>
      <c r="CX10" s="115"/>
      <c r="CY10" s="115">
        <v>1.3</v>
      </c>
      <c r="CZ10" s="310"/>
      <c r="DA10" s="310">
        <v>1.036</v>
      </c>
      <c r="DB10" s="111"/>
      <c r="DC10" s="111"/>
    </row>
    <row r="11" spans="1:111" x14ac:dyDescent="0.25">
      <c r="B11" s="111"/>
      <c r="C11" s="112" t="s">
        <v>408</v>
      </c>
      <c r="D11" s="113">
        <v>9620</v>
      </c>
      <c r="E11" s="94"/>
      <c r="F11" s="94"/>
      <c r="G11" s="95"/>
      <c r="H11" s="95"/>
      <c r="I11" s="95"/>
      <c r="J11" s="95"/>
      <c r="K11" s="95"/>
      <c r="L11" s="114"/>
      <c r="M11" s="114"/>
      <c r="N11" s="114"/>
      <c r="O11" s="114"/>
      <c r="P11" s="117"/>
      <c r="Q11" s="117">
        <v>1</v>
      </c>
      <c r="R11" s="117"/>
      <c r="S11" s="117">
        <v>1</v>
      </c>
      <c r="T11" s="117"/>
      <c r="U11" s="115">
        <v>1</v>
      </c>
      <c r="V11" s="115"/>
      <c r="W11" s="115">
        <v>1</v>
      </c>
      <c r="X11" s="115"/>
      <c r="Y11" s="115">
        <v>1.1000000000000001</v>
      </c>
      <c r="Z11" s="115"/>
      <c r="AA11" s="115">
        <v>1.1000000000000001</v>
      </c>
      <c r="AB11" s="49"/>
      <c r="AC11" s="9">
        <v>1.2</v>
      </c>
      <c r="AD11" s="115"/>
      <c r="AE11" s="115">
        <v>1.2</v>
      </c>
      <c r="AF11" s="116"/>
      <c r="AG11" s="115">
        <v>1.01</v>
      </c>
      <c r="AH11" s="115"/>
      <c r="AI11" s="115">
        <v>1.01</v>
      </c>
      <c r="AJ11" s="115"/>
      <c r="AK11" s="115">
        <v>1.01</v>
      </c>
      <c r="AL11" s="115"/>
      <c r="AM11" s="115">
        <v>1.01</v>
      </c>
      <c r="AN11" s="115"/>
      <c r="AO11" s="115">
        <v>1.01</v>
      </c>
      <c r="AP11" s="115"/>
      <c r="AQ11" s="115">
        <v>1.01</v>
      </c>
      <c r="AR11" s="115"/>
      <c r="AS11" s="115">
        <v>1.01</v>
      </c>
      <c r="AT11" s="115"/>
      <c r="AU11" s="115">
        <v>1.01</v>
      </c>
      <c r="AV11" s="115"/>
      <c r="AW11" s="115">
        <v>1.01</v>
      </c>
      <c r="AX11" s="115"/>
      <c r="AY11" s="115">
        <v>1.01</v>
      </c>
      <c r="AZ11" s="115"/>
      <c r="BA11" s="115">
        <v>1.01</v>
      </c>
      <c r="BB11" s="115"/>
      <c r="BC11" s="115">
        <v>1.2</v>
      </c>
      <c r="BD11" s="115"/>
      <c r="BE11" s="115">
        <v>1.2</v>
      </c>
      <c r="BF11" s="115"/>
      <c r="BG11" s="119">
        <v>0.9</v>
      </c>
      <c r="BH11" s="115"/>
      <c r="BI11" s="119">
        <v>0.9</v>
      </c>
      <c r="BJ11" s="115"/>
      <c r="BK11" s="119">
        <v>0.9</v>
      </c>
      <c r="BL11" s="115"/>
      <c r="BM11" s="115">
        <v>0.9</v>
      </c>
      <c r="BN11" s="115"/>
      <c r="BO11" s="115">
        <v>1</v>
      </c>
      <c r="BP11" s="118"/>
      <c r="BQ11" s="118">
        <v>1</v>
      </c>
      <c r="BR11" s="115"/>
      <c r="BS11" s="115">
        <v>1</v>
      </c>
      <c r="BT11" s="49"/>
      <c r="BU11" s="9">
        <v>1</v>
      </c>
      <c r="BV11" s="115"/>
      <c r="BW11" s="115">
        <v>1</v>
      </c>
      <c r="BX11" s="115"/>
      <c r="BY11" s="115">
        <v>1</v>
      </c>
      <c r="BZ11" s="115"/>
      <c r="CA11" s="115">
        <v>1.1000000000000001</v>
      </c>
      <c r="CB11" s="115"/>
      <c r="CC11" s="115">
        <v>1.1000000000000001</v>
      </c>
      <c r="CD11" s="115"/>
      <c r="CE11" s="115">
        <v>1.1000000000000001</v>
      </c>
      <c r="CF11" s="115"/>
      <c r="CG11" s="119">
        <v>1.1000000000000001</v>
      </c>
      <c r="CH11" s="115"/>
      <c r="CI11" s="115">
        <v>1.1000000000000001</v>
      </c>
      <c r="CJ11" s="115"/>
      <c r="CK11" s="115">
        <v>1.1000000000000001</v>
      </c>
      <c r="CL11" s="115"/>
      <c r="CM11" s="115">
        <v>1.1000000000000001</v>
      </c>
      <c r="CN11" s="115"/>
      <c r="CO11" s="115">
        <v>1.1000000000000001</v>
      </c>
      <c r="CP11" s="115"/>
      <c r="CQ11" s="115">
        <v>1.5</v>
      </c>
      <c r="CR11" s="115"/>
      <c r="CS11" s="115">
        <v>1.5</v>
      </c>
      <c r="CT11" s="115"/>
      <c r="CU11" s="115">
        <v>1.5</v>
      </c>
      <c r="CV11" s="115"/>
      <c r="CW11" s="117">
        <v>1.5</v>
      </c>
      <c r="CX11" s="115"/>
      <c r="CY11" s="115">
        <v>1.5</v>
      </c>
      <c r="CZ11" s="310"/>
      <c r="DA11" s="310">
        <v>1.1000000000000001</v>
      </c>
      <c r="DB11" s="111"/>
      <c r="DC11" s="111"/>
    </row>
    <row r="12" spans="1:111" x14ac:dyDescent="0.25">
      <c r="B12" s="111"/>
      <c r="C12" s="112" t="s">
        <v>700</v>
      </c>
      <c r="D12" s="113"/>
      <c r="E12" s="94"/>
      <c r="F12" s="94"/>
      <c r="G12" s="95"/>
      <c r="H12" s="95"/>
      <c r="I12" s="95"/>
      <c r="J12" s="95"/>
      <c r="K12" s="95"/>
      <c r="L12" s="114"/>
      <c r="M12" s="114"/>
      <c r="N12" s="114"/>
      <c r="O12" s="114"/>
      <c r="P12" s="117"/>
      <c r="Q12" s="117"/>
      <c r="R12" s="117"/>
      <c r="S12" s="117"/>
      <c r="T12" s="117"/>
      <c r="U12" s="115"/>
      <c r="V12" s="115"/>
      <c r="W12" s="115"/>
      <c r="X12" s="115"/>
      <c r="Y12" s="115"/>
      <c r="Z12" s="115"/>
      <c r="AA12" s="115"/>
      <c r="AB12" s="49"/>
      <c r="AC12" s="9"/>
      <c r="AD12" s="115"/>
      <c r="AE12" s="115"/>
      <c r="AF12" s="116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  <c r="AU12" s="115"/>
      <c r="AV12" s="115"/>
      <c r="AW12" s="115"/>
      <c r="AX12" s="115"/>
      <c r="AY12" s="115"/>
      <c r="AZ12" s="115"/>
      <c r="BA12" s="115"/>
      <c r="BB12" s="115"/>
      <c r="BC12" s="115"/>
      <c r="BD12" s="115"/>
      <c r="BE12" s="115"/>
      <c r="BF12" s="115"/>
      <c r="BG12" s="279">
        <v>0.8</v>
      </c>
      <c r="BH12" s="115"/>
      <c r="BI12" s="119"/>
      <c r="BJ12" s="115"/>
      <c r="BK12" s="119"/>
      <c r="BL12" s="115"/>
      <c r="BM12" s="280">
        <v>1.1000000000000001</v>
      </c>
      <c r="BN12" s="115"/>
      <c r="BO12" s="280">
        <v>1.1000000000000001</v>
      </c>
      <c r="BP12" s="118"/>
      <c r="BQ12" s="118"/>
      <c r="BR12" s="115"/>
      <c r="BS12" s="115"/>
      <c r="BT12" s="49"/>
      <c r="BU12" s="9"/>
      <c r="BV12" s="115"/>
      <c r="BW12" s="115"/>
      <c r="BX12" s="115"/>
      <c r="BY12" s="115"/>
      <c r="BZ12" s="115"/>
      <c r="CA12" s="115"/>
      <c r="CB12" s="115"/>
      <c r="CC12" s="115"/>
      <c r="CD12" s="115"/>
      <c r="CE12" s="115"/>
      <c r="CF12" s="115"/>
      <c r="CG12" s="119"/>
      <c r="CH12" s="115"/>
      <c r="CI12" s="115"/>
      <c r="CJ12" s="115"/>
      <c r="CK12" s="115"/>
      <c r="CL12" s="115"/>
      <c r="CM12" s="115"/>
      <c r="CN12" s="115"/>
      <c r="CO12" s="115"/>
      <c r="CP12" s="115"/>
      <c r="CQ12" s="115"/>
      <c r="CR12" s="115"/>
      <c r="CS12" s="115"/>
      <c r="CT12" s="115"/>
      <c r="CU12" s="115"/>
      <c r="CV12" s="115"/>
      <c r="CW12" s="117"/>
      <c r="CX12" s="115"/>
      <c r="CY12" s="115"/>
      <c r="CZ12" s="115"/>
      <c r="DA12" s="115"/>
      <c r="DB12" s="111"/>
      <c r="DC12" s="111"/>
    </row>
    <row r="13" spans="1:111" x14ac:dyDescent="0.25">
      <c r="B13" s="111"/>
      <c r="C13" s="112" t="s">
        <v>729</v>
      </c>
      <c r="D13" s="113"/>
      <c r="E13" s="94"/>
      <c r="F13" s="94"/>
      <c r="G13" s="95"/>
      <c r="H13" s="95"/>
      <c r="I13" s="95"/>
      <c r="J13" s="95"/>
      <c r="K13" s="95"/>
      <c r="L13" s="114"/>
      <c r="M13" s="114"/>
      <c r="N13" s="114"/>
      <c r="O13" s="114"/>
      <c r="P13" s="117"/>
      <c r="Q13" s="117"/>
      <c r="R13" s="117"/>
      <c r="S13" s="117"/>
      <c r="T13" s="117"/>
      <c r="U13" s="115"/>
      <c r="V13" s="115"/>
      <c r="W13" s="115"/>
      <c r="X13" s="115"/>
      <c r="Y13" s="115"/>
      <c r="Z13" s="115"/>
      <c r="AA13" s="115"/>
      <c r="AB13" s="49"/>
      <c r="AC13" s="311">
        <v>1.01</v>
      </c>
      <c r="AD13" s="115"/>
      <c r="AE13" s="115"/>
      <c r="AF13" s="116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5"/>
      <c r="AV13" s="115"/>
      <c r="AW13" s="115"/>
      <c r="AX13" s="115"/>
      <c r="AY13" s="115"/>
      <c r="AZ13" s="115"/>
      <c r="BA13" s="115"/>
      <c r="BB13" s="115"/>
      <c r="BC13" s="115"/>
      <c r="BD13" s="115"/>
      <c r="BE13" s="115"/>
      <c r="BF13" s="115"/>
      <c r="BG13" s="279"/>
      <c r="BH13" s="115"/>
      <c r="BI13" s="119"/>
      <c r="BJ13" s="115"/>
      <c r="BK13" s="119"/>
      <c r="BL13" s="115"/>
      <c r="BM13" s="280"/>
      <c r="BN13" s="115"/>
      <c r="BO13" s="280"/>
      <c r="BP13" s="118"/>
      <c r="BQ13" s="118"/>
      <c r="BR13" s="115"/>
      <c r="BS13" s="115"/>
      <c r="BT13" s="49"/>
      <c r="BU13" s="9"/>
      <c r="BV13" s="115"/>
      <c r="BW13" s="115"/>
      <c r="BX13" s="115"/>
      <c r="BY13" s="115"/>
      <c r="BZ13" s="115"/>
      <c r="CA13" s="115"/>
      <c r="CB13" s="115"/>
      <c r="CC13" s="115"/>
      <c r="CD13" s="115"/>
      <c r="CE13" s="115"/>
      <c r="CF13" s="115"/>
      <c r="CG13" s="119"/>
      <c r="CH13" s="115"/>
      <c r="CI13" s="115"/>
      <c r="CJ13" s="115"/>
      <c r="CK13" s="115"/>
      <c r="CL13" s="115"/>
      <c r="CM13" s="115"/>
      <c r="CN13" s="115"/>
      <c r="CO13" s="115"/>
      <c r="CP13" s="115"/>
      <c r="CQ13" s="115"/>
      <c r="CR13" s="115"/>
      <c r="CS13" s="115"/>
      <c r="CT13" s="115"/>
      <c r="CU13" s="115"/>
      <c r="CV13" s="115"/>
      <c r="CW13" s="117"/>
      <c r="CX13" s="115"/>
      <c r="CY13" s="115"/>
      <c r="CZ13" s="115"/>
      <c r="DA13" s="115">
        <v>1.1000000000000001</v>
      </c>
      <c r="DB13" s="111"/>
      <c r="DC13" s="111"/>
    </row>
    <row r="14" spans="1:111" x14ac:dyDescent="0.25">
      <c r="A14" s="324">
        <v>1</v>
      </c>
      <c r="B14" s="324"/>
      <c r="C14" s="325" t="s">
        <v>523</v>
      </c>
      <c r="D14" s="326"/>
      <c r="E14" s="326"/>
      <c r="F14" s="326"/>
      <c r="G14" s="327">
        <v>0.5</v>
      </c>
      <c r="H14" s="327"/>
      <c r="I14" s="328"/>
      <c r="J14" s="328"/>
      <c r="K14" s="95"/>
      <c r="L14" s="95"/>
      <c r="M14" s="95"/>
      <c r="N14" s="95"/>
      <c r="O14" s="95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74"/>
      <c r="AE14" s="321"/>
      <c r="AF14" s="321"/>
      <c r="AG14" s="321"/>
      <c r="AH14" s="321"/>
      <c r="AI14" s="321"/>
      <c r="AJ14" s="321"/>
      <c r="AK14" s="321"/>
      <c r="AL14" s="321"/>
      <c r="AM14" s="321"/>
      <c r="AN14" s="374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9"/>
      <c r="BS14" s="329"/>
      <c r="BT14" s="321"/>
      <c r="BU14" s="321"/>
      <c r="BV14" s="321"/>
      <c r="BW14" s="321"/>
      <c r="BX14" s="321"/>
      <c r="BY14" s="321"/>
      <c r="BZ14" s="321"/>
      <c r="CA14" s="321"/>
      <c r="CB14" s="321"/>
      <c r="CC14" s="321"/>
      <c r="CD14" s="321"/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108"/>
      <c r="DE14" s="108"/>
    </row>
    <row r="15" spans="1:111" x14ac:dyDescent="0.25">
      <c r="A15" s="324">
        <v>2</v>
      </c>
      <c r="B15" s="324"/>
      <c r="C15" s="325" t="s">
        <v>34</v>
      </c>
      <c r="D15" s="326"/>
      <c r="E15" s="326"/>
      <c r="F15" s="326"/>
      <c r="G15" s="328"/>
      <c r="H15" s="328"/>
      <c r="I15" s="328"/>
      <c r="J15" s="328"/>
      <c r="K15" s="95"/>
      <c r="L15" s="95"/>
      <c r="M15" s="95"/>
      <c r="N15" s="95"/>
      <c r="O15" s="95"/>
      <c r="P15" s="321">
        <f t="shared" ref="P15:CA15" si="0">P16+P17+P18+P19+P20+P23+P24</f>
        <v>0</v>
      </c>
      <c r="Q15" s="321">
        <f t="shared" si="0"/>
        <v>0</v>
      </c>
      <c r="R15" s="321">
        <f t="shared" si="0"/>
        <v>108</v>
      </c>
      <c r="S15" s="321">
        <f t="shared" si="0"/>
        <v>1283296.3695066664</v>
      </c>
      <c r="T15" s="321">
        <f t="shared" si="0"/>
        <v>0</v>
      </c>
      <c r="U15" s="321">
        <f t="shared" si="0"/>
        <v>0</v>
      </c>
      <c r="V15" s="321">
        <f t="shared" si="0"/>
        <v>0</v>
      </c>
      <c r="W15" s="321">
        <f t="shared" si="0"/>
        <v>0</v>
      </c>
      <c r="X15" s="321">
        <f t="shared" si="0"/>
        <v>0</v>
      </c>
      <c r="Y15" s="321">
        <f t="shared" si="0"/>
        <v>0</v>
      </c>
      <c r="Z15" s="321">
        <f t="shared" si="0"/>
        <v>0</v>
      </c>
      <c r="AA15" s="321">
        <f t="shared" si="0"/>
        <v>0</v>
      </c>
      <c r="AB15" s="322">
        <v>0</v>
      </c>
      <c r="AC15" s="322">
        <v>0</v>
      </c>
      <c r="AD15" s="375">
        <f t="shared" ref="AD15" si="1">AD16+AD17+AD18+AD19+AD20+AD23+AD24</f>
        <v>502</v>
      </c>
      <c r="AE15" s="321">
        <f t="shared" si="0"/>
        <v>83511223.891367987</v>
      </c>
      <c r="AF15" s="321">
        <f t="shared" si="0"/>
        <v>0</v>
      </c>
      <c r="AG15" s="321">
        <f t="shared" si="0"/>
        <v>0</v>
      </c>
      <c r="AH15" s="321">
        <f t="shared" si="0"/>
        <v>0</v>
      </c>
      <c r="AI15" s="321">
        <f t="shared" si="0"/>
        <v>0</v>
      </c>
      <c r="AJ15" s="321">
        <f t="shared" si="0"/>
        <v>1210</v>
      </c>
      <c r="AK15" s="321">
        <f t="shared" si="0"/>
        <v>14021161.854699997</v>
      </c>
      <c r="AL15" s="321">
        <f t="shared" si="0"/>
        <v>0</v>
      </c>
      <c r="AM15" s="321">
        <f t="shared" si="0"/>
        <v>0</v>
      </c>
      <c r="AN15" s="375">
        <f t="shared" si="0"/>
        <v>0</v>
      </c>
      <c r="AO15" s="321">
        <f t="shared" si="0"/>
        <v>0</v>
      </c>
      <c r="AP15" s="321">
        <f t="shared" si="0"/>
        <v>0</v>
      </c>
      <c r="AQ15" s="321">
        <f t="shared" si="0"/>
        <v>0</v>
      </c>
      <c r="AR15" s="321">
        <f t="shared" si="0"/>
        <v>0</v>
      </c>
      <c r="AS15" s="321">
        <f t="shared" si="0"/>
        <v>0</v>
      </c>
      <c r="AT15" s="321">
        <f t="shared" si="0"/>
        <v>0</v>
      </c>
      <c r="AU15" s="321">
        <f t="shared" si="0"/>
        <v>0</v>
      </c>
      <c r="AV15" s="321">
        <f t="shared" si="0"/>
        <v>0</v>
      </c>
      <c r="AW15" s="321">
        <f t="shared" si="0"/>
        <v>0</v>
      </c>
      <c r="AX15" s="321">
        <f t="shared" si="0"/>
        <v>197</v>
      </c>
      <c r="AY15" s="321">
        <f t="shared" si="0"/>
        <v>2209599.9645719999</v>
      </c>
      <c r="AZ15" s="321">
        <f t="shared" si="0"/>
        <v>0</v>
      </c>
      <c r="BA15" s="321">
        <f t="shared" si="0"/>
        <v>0</v>
      </c>
      <c r="BB15" s="321">
        <f t="shared" si="0"/>
        <v>0</v>
      </c>
      <c r="BC15" s="321">
        <f t="shared" si="0"/>
        <v>0</v>
      </c>
      <c r="BD15" s="321">
        <f t="shared" si="0"/>
        <v>1500</v>
      </c>
      <c r="BE15" s="321">
        <f t="shared" si="0"/>
        <v>10411775.733449999</v>
      </c>
      <c r="BF15" s="321">
        <f t="shared" si="0"/>
        <v>0</v>
      </c>
      <c r="BG15" s="321">
        <f t="shared" si="0"/>
        <v>0</v>
      </c>
      <c r="BH15" s="321">
        <f t="shared" si="0"/>
        <v>0</v>
      </c>
      <c r="BI15" s="321">
        <f t="shared" si="0"/>
        <v>0</v>
      </c>
      <c r="BJ15" s="321">
        <f t="shared" si="0"/>
        <v>0</v>
      </c>
      <c r="BK15" s="321">
        <f t="shared" si="0"/>
        <v>0</v>
      </c>
      <c r="BL15" s="321">
        <f t="shared" si="0"/>
        <v>0</v>
      </c>
      <c r="BM15" s="321">
        <f t="shared" si="0"/>
        <v>0</v>
      </c>
      <c r="BN15" s="321">
        <f t="shared" si="0"/>
        <v>70</v>
      </c>
      <c r="BO15" s="321">
        <f t="shared" si="0"/>
        <v>899665.43940000003</v>
      </c>
      <c r="BP15" s="321">
        <f t="shared" si="0"/>
        <v>0</v>
      </c>
      <c r="BQ15" s="321">
        <f t="shared" si="0"/>
        <v>0</v>
      </c>
      <c r="BR15" s="321">
        <f t="shared" si="0"/>
        <v>0</v>
      </c>
      <c r="BS15" s="321">
        <f t="shared" si="0"/>
        <v>0</v>
      </c>
      <c r="BT15" s="321">
        <f t="shared" si="0"/>
        <v>5</v>
      </c>
      <c r="BU15" s="321">
        <f t="shared" si="0"/>
        <v>502874.63525000005</v>
      </c>
      <c r="BV15" s="321">
        <f t="shared" si="0"/>
        <v>0</v>
      </c>
      <c r="BW15" s="321">
        <f t="shared" si="0"/>
        <v>0</v>
      </c>
      <c r="BX15" s="321">
        <f t="shared" si="0"/>
        <v>30</v>
      </c>
      <c r="BY15" s="321">
        <f t="shared" si="0"/>
        <v>274535.58132</v>
      </c>
      <c r="BZ15" s="321">
        <f t="shared" si="0"/>
        <v>130</v>
      </c>
      <c r="CA15" s="321">
        <f t="shared" si="0"/>
        <v>1645976.7306527998</v>
      </c>
      <c r="CB15" s="322">
        <v>0</v>
      </c>
      <c r="CC15" s="322">
        <v>0</v>
      </c>
      <c r="CD15" s="321">
        <f t="shared" ref="CD15:CY15" si="2">CD16+CD17+CD18+CD19+CD20+CD23+CD24</f>
        <v>0</v>
      </c>
      <c r="CE15" s="321">
        <f t="shared" si="2"/>
        <v>0</v>
      </c>
      <c r="CF15" s="321">
        <f t="shared" si="2"/>
        <v>483</v>
      </c>
      <c r="CG15" s="321">
        <f t="shared" si="2"/>
        <v>6500221.7280000001</v>
      </c>
      <c r="CH15" s="321">
        <f t="shared" si="2"/>
        <v>337</v>
      </c>
      <c r="CI15" s="321">
        <f t="shared" si="2"/>
        <v>4793957.1556240004</v>
      </c>
      <c r="CJ15" s="321">
        <f t="shared" si="2"/>
        <v>39</v>
      </c>
      <c r="CK15" s="321">
        <f t="shared" si="2"/>
        <v>406612.20554500003</v>
      </c>
      <c r="CL15" s="321">
        <f t="shared" si="2"/>
        <v>100</v>
      </c>
      <c r="CM15" s="321">
        <f t="shared" si="2"/>
        <v>1253205.0895000002</v>
      </c>
      <c r="CN15" s="321">
        <f t="shared" si="2"/>
        <v>430</v>
      </c>
      <c r="CO15" s="321">
        <f t="shared" si="2"/>
        <v>4022184.3830349999</v>
      </c>
      <c r="CP15" s="322">
        <v>0</v>
      </c>
      <c r="CQ15" s="322">
        <v>0</v>
      </c>
      <c r="CR15" s="321">
        <f t="shared" si="2"/>
        <v>0</v>
      </c>
      <c r="CS15" s="321">
        <f t="shared" si="2"/>
        <v>0</v>
      </c>
      <c r="CT15" s="321">
        <f t="shared" si="2"/>
        <v>0</v>
      </c>
      <c r="CU15" s="321">
        <f t="shared" si="2"/>
        <v>0</v>
      </c>
      <c r="CV15" s="321">
        <f t="shared" si="2"/>
        <v>60</v>
      </c>
      <c r="CW15" s="321">
        <f t="shared" si="2"/>
        <v>1572936.72432</v>
      </c>
      <c r="CX15" s="321">
        <v>0</v>
      </c>
      <c r="CY15" s="321">
        <f t="shared" si="2"/>
        <v>0</v>
      </c>
      <c r="CZ15" s="322"/>
      <c r="DA15" s="322"/>
      <c r="DB15" s="329">
        <f>DB16+DB17+DB18+DB19+DB20+DB23+DB24</f>
        <v>5201</v>
      </c>
      <c r="DC15" s="329">
        <f t="shared" ref="DC15" si="3">DC16+DC17+DC18+DC19+DC20+DC23+DC24</f>
        <v>133309227.48624346</v>
      </c>
      <c r="DD15" s="108">
        <v>5149</v>
      </c>
      <c r="DE15" s="108">
        <v>124825227.99427547</v>
      </c>
      <c r="DF15" s="108">
        <f>DB15-DD15</f>
        <v>52</v>
      </c>
      <c r="DG15" s="108">
        <f>DC15-DE15</f>
        <v>8483999.491967991</v>
      </c>
    </row>
    <row r="16" spans="1:111" ht="30" x14ac:dyDescent="0.25">
      <c r="A16" s="111"/>
      <c r="B16" s="111">
        <v>1</v>
      </c>
      <c r="C16" s="16" t="s">
        <v>409</v>
      </c>
      <c r="D16" s="120">
        <v>10127</v>
      </c>
      <c r="E16" s="120">
        <v>10127</v>
      </c>
      <c r="F16" s="273">
        <v>9620</v>
      </c>
      <c r="G16" s="96">
        <v>0.83</v>
      </c>
      <c r="H16" s="264"/>
      <c r="I16" s="13">
        <v>1</v>
      </c>
      <c r="J16" s="271"/>
      <c r="K16" s="120">
        <v>1.4</v>
      </c>
      <c r="L16" s="120">
        <v>1.68</v>
      </c>
      <c r="M16" s="120">
        <v>2.23</v>
      </c>
      <c r="N16" s="120">
        <v>2.39</v>
      </c>
      <c r="O16" s="120">
        <v>2.57</v>
      </c>
      <c r="P16" s="86"/>
      <c r="Q16" s="14">
        <f>(P16/12*1*$D16*$G16*$I16*$K16*Q$10)+(P16/12*5*$E16*$G16*$I16*$K16*Q$11)+(P16/12*6*$F16*$G16*$I16*$K16*Q$11)</f>
        <v>0</v>
      </c>
      <c r="R16" s="86"/>
      <c r="S16" s="14">
        <f>(R16/12*1*$D16*$G16*$I16*$K16*S$10)+(R16/12*5*$E16*$G16*$I16*$K16*S$11)+(R16/12*6*$F16*$G16*$I16*$K16*S$11)</f>
        <v>0</v>
      </c>
      <c r="T16" s="50"/>
      <c r="U16" s="14">
        <f>(T16/12*1*$D16*$G16*$I16*$K16*U$10)+(T16/12*5*$E16*$G16*$I16*$K16*U$11)+(T16/12*6*$F16*$G16*$I16*$K16*U$11)</f>
        <v>0</v>
      </c>
      <c r="V16" s="86"/>
      <c r="W16" s="14">
        <f>(V16/12*1*$D16*$G16*$I16*$K16*W$10)+(V16/12*5*$E16*$G16*$I16*$K16*W$11)+(V16/12*6*$F16*$G16*$I16*$K16*W$11)</f>
        <v>0</v>
      </c>
      <c r="X16" s="86"/>
      <c r="Y16" s="14">
        <f>(X16/12*1*$D16*$G16*$I16*$K16*Y$10)+(X16/12*5*$E16*$G16*$I16*$K16*Y$11)+(X16/12*6*$F16*$G16*$I16*$K16*Y$11)</f>
        <v>0</v>
      </c>
      <c r="Z16" s="86"/>
      <c r="AA16" s="14">
        <f>(Z16/12*1*$D16*$G16*$I16*$K16*AA$10)+(Z16/12*5*$E16*$G16*$I16*$K16*AA$11)+(Z16/12*6*$F16*$G16*$I16*$K16*AA$11)</f>
        <v>0</v>
      </c>
      <c r="AB16" s="312"/>
      <c r="AC16" s="312">
        <v>0</v>
      </c>
      <c r="AD16" s="86"/>
      <c r="AE16" s="14">
        <f>(AD16/12*1*$D16*$G16*$I16*$K16*AE$10)+(AD16/12*5*$E16*$G16*$I16*$K16*AE$11)+(AD16/12*6*$F16*$G16*$I16*$K16*AE$11)</f>
        <v>0</v>
      </c>
      <c r="AF16" s="50"/>
      <c r="AG16" s="14">
        <f>(AF16/12*1*$D16*$G16*$I16*$K16*AG$10)+(AF16/12*5*$E16*$G16*$I16*$K16*AG$11)+(AF16/12*6*$F16*$G16*$I16*$K16*AG$11)</f>
        <v>0</v>
      </c>
      <c r="AH16" s="86"/>
      <c r="AI16" s="14">
        <f>(AH16/12*1*$D16*$G16*$I16*$K16*AI$10)+(AH16/12*5*$E16*$G16*$I16*$K16*AI$11)+(AH16/12*6*$F16*$G16*$I16*$K16*AI$11)</f>
        <v>0</v>
      </c>
      <c r="AJ16" s="86">
        <v>1210</v>
      </c>
      <c r="AK16" s="14">
        <f>(AJ16/12*1*$D16*$G16*$I16*$K16*AK$10)+(AJ16/12*5*$E16*$G16*$I16*$K16*AK$11)+(AJ16/12*6*$F16*$G16*$I16*$K16*AK$11)</f>
        <v>14021161.854699997</v>
      </c>
      <c r="AL16" s="86"/>
      <c r="AM16" s="14">
        <f>(AL16/12*1*$D16*$G16*$I16*$K16*AM$10)+(AL16/12*5*$E16*$G16*$I16*$K16*AM$11)+(AL16/12*6*$F16*$G16*$I16*$K16*AM$11)</f>
        <v>0</v>
      </c>
      <c r="AN16" s="86"/>
      <c r="AO16" s="14">
        <f>(AN16/12*1*$D16*$G16*$I16*$L16*AO$10)+(AN16/12*5*$E16*$G16*$I16*$L16*AO$11)+(AN16/12*6*$F16*$G16*$I16*$L16*AO$11)</f>
        <v>0</v>
      </c>
      <c r="AP16" s="86"/>
      <c r="AQ16" s="14">
        <f>(AP16/12*1*$D16*$G16*$I16*$L16*AQ$10)+(AP16/12*5*$E16*$G16*$I16*$L16*AQ$11)+(AP16/12*6*$F16*$G16*$I16*$L16*AQ$11)</f>
        <v>0</v>
      </c>
      <c r="AR16" s="86"/>
      <c r="AS16" s="14">
        <f>(AR16/12*1*$D16*$G16*$I16*$L16*AS$10)+(AR16/12*5*$E16*$G16*$I16*$L16*AS$11)+(AR16/12*6*$F16*$G16*$I16*$L16*AS$11)</f>
        <v>0</v>
      </c>
      <c r="AT16" s="86"/>
      <c r="AU16" s="14">
        <f>(AT16/12*1*$D16*$G16*$I16*$L16*AU$10)+(AT16/12*5*$E16*$G16*$I16*$L16*AU$11)+(AT16/12*6*$F16*$G16*$I16*$L16*AU$11)</f>
        <v>0</v>
      </c>
      <c r="AV16" s="86"/>
      <c r="AW16" s="14">
        <f>(AV16/12*1*$D16*$G16*$I16*$L16*AW$10)+(AV16/12*5*$E16*$G16*$I16*$L16*AW$11)+(AV16/12*6*$F16*$G16*$I16*$L16*AW$11)</f>
        <v>0</v>
      </c>
      <c r="AX16" s="121">
        <v>11</v>
      </c>
      <c r="AY16" s="14">
        <f>(AX16/12*1*$D16*$G16*$I16*$L16*AY$10)+(AX16/12*5*$E16*$G16*$I16*$L16*AY$11)+(AX16/12*6*$F16*$G16*$I16*$L16*AY$11)</f>
        <v>152958.12932399998</v>
      </c>
      <c r="AZ16" s="86"/>
      <c r="BA16" s="14">
        <f>(AZ16/12*1*$D16*$G16*$I16*$L16*BA$10)+(AZ16/12*5*$E16*$G16*$I16*$L16*BA$11)+(AZ16/12*6*$F16*$G16*$I16*$L16*BA$11)</f>
        <v>0</v>
      </c>
      <c r="BB16" s="86"/>
      <c r="BC16" s="14">
        <f>(BB16/12*1*$D16*$G16*$I16*$K16*BC$10)+(BB16/12*5*$E16*$G16*$I16*$K16*BC$11)+(BB16/12*6*$F16*$G16*$I16*$K16*BC$11)</f>
        <v>0</v>
      </c>
      <c r="BD16" s="86"/>
      <c r="BE16" s="14">
        <f>(BD16/12*1*$D16*$G16*$I16*$K16*BE$10)+(BD16/12*5*$E16*$G16*$I16*$K16*BE$11)+(BD16/12*6*$F16*$G16*$I16*$K16*BE$11)</f>
        <v>0</v>
      </c>
      <c r="BF16" s="86"/>
      <c r="BG16" s="14">
        <f>(BF16/12*1*$D16*$G16*$I16*$K16*BG$10)+(BF16/12*4*$E16*$G16*$I16*$K16*BG$11)+(BF16/12*1*$E16*$G16*$I16*$K16*BG$12)+(BF16/12*6*$F16*$G16*$I16*$K16*BG$12)</f>
        <v>0</v>
      </c>
      <c r="BH16" s="86"/>
      <c r="BI16" s="14">
        <f>(BH16/12*1*$D16*$G16*$I16*$K16*BI$10)+(BH16/12*5*$E16*$G16*$I16*$K16*BI$11)+(BH16/12*6*$F16*$G16*$I16*$K16*BI$11)</f>
        <v>0</v>
      </c>
      <c r="BJ16" s="86"/>
      <c r="BK16" s="14">
        <f>(BJ16/12*1*$D16*$G16*$I16*$K16*BK$10)+(BJ16/12*5*$E16*$G16*$I16*$K16*BK$11)+(BJ16/12*6*$F16*$G16*$I16*$K16*BK$11)</f>
        <v>0</v>
      </c>
      <c r="BL16" s="86"/>
      <c r="BM16" s="14">
        <f>(BL16/12*1*$D16*$G16*$I16*$L16*BM$10)+(BL16/12*4*$E16*$G16*$I16*$L16*BM$11)+(BL16/12*1*$E16*$G16*$I16*$L16*BM$12)+(BL16/12*6*$F16*$G16*$I16*$L16*BM$12)</f>
        <v>0</v>
      </c>
      <c r="BN16" s="86">
        <v>30</v>
      </c>
      <c r="BO16" s="14">
        <f>(BN16/12*1*$D16*$G16*$I16*$L16*BO$10)+(BN16/12*4*$E16*$G16*$I16*$L16*BO$11)+(BN16/12*1*$E16*$G16*$I16*$L16*BO$12)+(BN16/12*6*$F16*$G16*$I16*$L16*BO$12)</f>
        <v>436679.71619999997</v>
      </c>
      <c r="BP16" s="14"/>
      <c r="BQ16" s="14">
        <f>(BP16/12*1*$D16*$G16*$I16*$K16*BQ$10)+(BP16/12*5*$E16*$G16*$I16*$K16*BQ$11)+(BP16/12*6*$F16*$G16*$I16*$K16*BQ$11)</f>
        <v>0</v>
      </c>
      <c r="BR16" s="86"/>
      <c r="BS16" s="14">
        <f>(BR16/12*1*$D16*$G16*$I16*$L16*BS$10)+(BR16/12*5*$E16*$G16*$I16*$L16*BS$11)+(BR16/12*6*$F16*$G16*$I16*$L16*BS$11)</f>
        <v>0</v>
      </c>
      <c r="BT16" s="14"/>
      <c r="BU16" s="14">
        <f>(BT16/12*1*$D16*$G16*$I16*BU$10)+(BT16/12*5*$E16*$G16*$I16*BU$11)+(BT16/12*6*$F16*$G16*$I16*BU$11)</f>
        <v>0</v>
      </c>
      <c r="BV16" s="86"/>
      <c r="BW16" s="14">
        <f>(BV16/12*1*$D16*$G16*$I16*$K16*BW$10)+(BV16/12*5*$E16*$G16*$I16*$K16*BW$11)+(BV16/12*6*$F16*$G16*$I16*$K16*BW$11)</f>
        <v>0</v>
      </c>
      <c r="BX16" s="86"/>
      <c r="BY16" s="14">
        <f>(BX16/12*1*$D16*$G16*$I16*$K16*BY$10)+(BX16/12*5*$E16*$G16*$I16*$K16*BY$11)+(BX16/12*6*$F16*$G16*$I16*$K16*BY$11)</f>
        <v>0</v>
      </c>
      <c r="BZ16" s="121">
        <v>28</v>
      </c>
      <c r="CA16" s="14">
        <f>(BZ16/12*1*$D16*$G16*$I16*$L16*CA$10)+(BZ16/12*5*$E16*$G16*$I16*$L16*CA$11)+(BZ16/12*6*$F16*$G16*$I16*$L16*CA$11)</f>
        <v>421933.58945919998</v>
      </c>
      <c r="CB16" s="312"/>
      <c r="CC16" s="312">
        <v>0</v>
      </c>
      <c r="CD16" s="86"/>
      <c r="CE16" s="14">
        <f>(CD16/12*1*$D16*$G16*$I16*$L16*CE$10)+(CD16/12*5*$E16*$G16*$I16*$L16*CE$11)+(CD16/12*6*$F16*$G16*$I16*$L16*CE$11)</f>
        <v>0</v>
      </c>
      <c r="CF16" s="121">
        <v>188</v>
      </c>
      <c r="CG16" s="14">
        <f>(CF16/12*1*$D16*$G16*$I16*$L16*CG$10)+(CF16/12*5*$E16*$G16*$I16*$L16*CG$11)+(CF16/12*6*$F16*$G16*$I16*$L16*CG$11)</f>
        <v>2825018.3780000005</v>
      </c>
      <c r="CH16" s="86">
        <v>254</v>
      </c>
      <c r="CI16" s="14">
        <f>(CH16/12*1*$D16*$G16*$I16*$L16*CI$10)+(CH16/12*5*$E16*$G16*$I16*$L16*CI$11)+(CH16/12*6*$F16*$G16*$I16*$L16*CI$11)</f>
        <v>3827540.4186656</v>
      </c>
      <c r="CJ16" s="86">
        <f>14-7</f>
        <v>7</v>
      </c>
      <c r="CK16" s="14">
        <f>(CJ16/12*1*$D16*$G16*$I16*$K16*CK$10)+(CJ16/12*5*$E16*$G16*$I16*$K16*CK$11)+(CJ16/12*6*$F16*$G16*$I16*$K16*CK$11)</f>
        <v>87724.356265000009</v>
      </c>
      <c r="CL16" s="86">
        <v>100</v>
      </c>
      <c r="CM16" s="14">
        <f>(CL16/12*1*$D16*$G16*$I16*$K16*CM$10)+(CL16/12*5*$E16*$G16*$I16*$K16*CM$11)+(CL16/12*6*$F16*$G16*$I16*$K16*CM$11)</f>
        <v>1253205.0895000002</v>
      </c>
      <c r="CN16" s="86">
        <v>93</v>
      </c>
      <c r="CO16" s="14">
        <f>(CN16/12*1*$D16*$G16*$I16*$K16*CO$10)+(CN16/12*5*$E16*$G16*$I16*$K16*CO$11)+(CN16/12*6*$F16*$G16*$I16*$K16*CO$11)</f>
        <v>1165480.7332349999</v>
      </c>
      <c r="CP16" s="312"/>
      <c r="CQ16" s="312">
        <v>0</v>
      </c>
      <c r="CR16" s="86"/>
      <c r="CS16" s="14">
        <f>(CR16/12*1*$D16*$G16*$I16*$L16*CS$10)+(CR16/12*5*$E16*$G16*$I16*$L16*CS$11)+(CR16/12*6*$F16*$G16*$I16*$L16*CS$11)</f>
        <v>0</v>
      </c>
      <c r="CT16" s="86"/>
      <c r="CU16" s="14">
        <f>(CT16/12*1*$D16*$G16*$I16*$L16*CU$10)+(CT16/12*5*$E16*$G16*$I16*$L16*CU$11)+(CT16/12*6*$F16*$G16*$I16*$L16*CU$11)</f>
        <v>0</v>
      </c>
      <c r="CV16" s="121">
        <v>14</v>
      </c>
      <c r="CW16" s="14">
        <f>(CV16/12*1*$D16*$G16*$I16*$N16*CW$10)+(CV16/12*5*$E16*$G16*$I16*$O16*CW$11)+(CV16/12*6*$F16*$G16*$I16*$O16*CW$11)</f>
        <v>430261.88174666662</v>
      </c>
      <c r="CX16" s="86"/>
      <c r="CY16" s="14">
        <f>(CX16/12*1*$D16*$G16*$I16*$M16*CY$10)+(CX16/12*5*$E16*$G16*$I16*$M16*CY$11)+(CX16/12*6*$F16*$G16*$I16*$M16*CY$11)</f>
        <v>0</v>
      </c>
      <c r="CZ16" s="312"/>
      <c r="DA16" s="312">
        <v>0</v>
      </c>
      <c r="DB16" s="133">
        <f>SUM(AF16,T16,V16,AD16,P16,X16,R16,BH16,BX16,CJ16,CN16,BJ16,CL16,AH16,BB16,BD16,AJ16,BF16,BV16,AL16,Z16,CP16,CT16,BL16,CR16,BN16,CB16,CF16,BZ16,CD16,AN16,AP16,AR16,AT16,AV16,AZ16,AX16,BR16,CX16,CV16,CH16,AB16,BT16,BP16,CZ16)</f>
        <v>1935</v>
      </c>
      <c r="DC16" s="133">
        <f>SUM(AG16,U16,W16,AE16,Q16,Y16,S16,BI16,BY16,CK16,CO16,BK16,CM16,AI16,BC16,BE16,AK16,BG16,BW16,AM16,AA16,CQ16,CU16,BM16,CS16,BO16,CC16,CG16,CA16,CE16,AO16,AQ16,AS16,AU16,AW16,BA16,AY16,BS16,CY16,CW16,CI16,AC16,BU16,BQ16,DA16)</f>
        <v>24621964.147095464</v>
      </c>
      <c r="DD16" s="108">
        <v>1935</v>
      </c>
      <c r="DE16" s="108">
        <v>24621964.147095464</v>
      </c>
      <c r="DF16" s="108">
        <f t="shared" ref="DF16:DF79" si="4">DB16-DD16</f>
        <v>0</v>
      </c>
      <c r="DG16" s="108">
        <f t="shared" ref="DG16:DG79" si="5">DC16-DE16</f>
        <v>0</v>
      </c>
    </row>
    <row r="17" spans="1:111" x14ac:dyDescent="0.25">
      <c r="A17" s="111"/>
      <c r="B17" s="111">
        <v>2</v>
      </c>
      <c r="C17" s="16" t="s">
        <v>410</v>
      </c>
      <c r="D17" s="12">
        <f>D16</f>
        <v>10127</v>
      </c>
      <c r="E17" s="12">
        <v>10127</v>
      </c>
      <c r="F17" s="273">
        <v>9620</v>
      </c>
      <c r="G17" s="96">
        <v>0.66</v>
      </c>
      <c r="H17" s="264"/>
      <c r="I17" s="13">
        <v>1</v>
      </c>
      <c r="J17" s="271"/>
      <c r="K17" s="12">
        <v>1.4</v>
      </c>
      <c r="L17" s="12">
        <v>1.68</v>
      </c>
      <c r="M17" s="12">
        <v>2.23</v>
      </c>
      <c r="N17" s="12">
        <v>2.39</v>
      </c>
      <c r="O17" s="123">
        <v>2.57</v>
      </c>
      <c r="P17" s="86"/>
      <c r="Q17" s="14">
        <f t="shared" ref="Q17:S19" si="6">(P17/12*1*$D17*$G17*$I17*$K17*Q$10)+(P17/12*5*$E17*$G17*$I17*$K17*Q$11)+(P17/12*6*$F17*$G17*$I17*$K17*Q$11)</f>
        <v>0</v>
      </c>
      <c r="R17" s="86">
        <v>16</v>
      </c>
      <c r="S17" s="14">
        <f t="shared" si="6"/>
        <v>146219.35327999998</v>
      </c>
      <c r="T17" s="50"/>
      <c r="U17" s="14">
        <f t="shared" ref="U17:U19" si="7">(T17/12*1*$D17*$G17*$I17*$K17*U$10)+(T17/12*5*$E17*$G17*$I17*$K17*U$11)+(T17/12*6*$F17*$G17*$I17*$K17*U$11)</f>
        <v>0</v>
      </c>
      <c r="V17" s="86"/>
      <c r="W17" s="14">
        <f t="shared" ref="W17:W19" si="8">(V17/12*1*$D17*$G17*$I17*$K17*W$10)+(V17/12*5*$E17*$G17*$I17*$K17*W$11)+(V17/12*6*$F17*$G17*$I17*$K17*W$11)</f>
        <v>0</v>
      </c>
      <c r="X17" s="86"/>
      <c r="Y17" s="14">
        <f t="shared" ref="Y17:Y19" si="9">(X17/12*1*$D17*$G17*$I17*$K17*Y$10)+(X17/12*5*$E17*$G17*$I17*$K17*Y$11)+(X17/12*6*$F17*$G17*$I17*$K17*Y$11)</f>
        <v>0</v>
      </c>
      <c r="Z17" s="86"/>
      <c r="AA17" s="14">
        <f t="shared" ref="AA17:AA19" si="10">(Z17/12*1*$D17*$G17*$I17*$K17*AA$10)+(Z17/12*5*$E17*$G17*$I17*$K17*AA$11)+(Z17/12*6*$F17*$G17*$I17*$K17*AA$11)</f>
        <v>0</v>
      </c>
      <c r="AB17" s="312"/>
      <c r="AC17" s="312">
        <v>0</v>
      </c>
      <c r="AD17" s="86"/>
      <c r="AE17" s="14">
        <f t="shared" ref="AE17:AE19" si="11">(AD17/12*1*$D17*$G17*$I17*$K17*AE$10)+(AD17/12*5*$E17*$G17*$I17*$K17*AE$11)+(AD17/12*6*$F17*$G17*$I17*$K17*AE$11)</f>
        <v>0</v>
      </c>
      <c r="AF17" s="50"/>
      <c r="AG17" s="14">
        <f t="shared" ref="AG17:AG19" si="12">(AF17/12*1*$D17*$G17*$I17*$K17*AG$10)+(AF17/12*5*$E17*$G17*$I17*$K17*AG$11)+(AF17/12*6*$F17*$G17*$I17*$K17*AG$11)</f>
        <v>0</v>
      </c>
      <c r="AH17" s="86"/>
      <c r="AI17" s="14">
        <f t="shared" ref="AI17:AI19" si="13">(AH17/12*1*$D17*$G17*$I17*$K17*AI$10)+(AH17/12*5*$E17*$G17*$I17*$K17*AI$11)+(AH17/12*6*$F17*$G17*$I17*$K17*AI$11)</f>
        <v>0</v>
      </c>
      <c r="AJ17" s="86"/>
      <c r="AK17" s="14">
        <f t="shared" ref="AK17:AM19" si="14">(AJ17/12*1*$D17*$G17*$I17*$K17*AK$10)+(AJ17/12*5*$E17*$G17*$I17*$K17*AK$11)+(AJ17/12*6*$F17*$G17*$I17*$K17*AK$11)</f>
        <v>0</v>
      </c>
      <c r="AL17" s="86"/>
      <c r="AM17" s="14">
        <f t="shared" si="14"/>
        <v>0</v>
      </c>
      <c r="AN17" s="86"/>
      <c r="AO17" s="14">
        <f t="shared" ref="AO17:AQ19" si="15">(AN17/12*1*$D17*$G17*$I17*$L17*AO$10)+(AN17/12*5*$E17*$G17*$I17*$L17*AO$11)+(AN17/12*6*$F17*$G17*$I17*$L17*AO$11)</f>
        <v>0</v>
      </c>
      <c r="AP17" s="86"/>
      <c r="AQ17" s="14">
        <f t="shared" si="15"/>
        <v>0</v>
      </c>
      <c r="AR17" s="86"/>
      <c r="AS17" s="14">
        <f t="shared" ref="AS17:AS19" si="16">(AR17/12*1*$D17*$G17*$I17*$L17*AS$10)+(AR17/12*5*$E17*$G17*$I17*$L17*AS$11)+(AR17/12*6*$F17*$G17*$I17*$L17*AS$11)</f>
        <v>0</v>
      </c>
      <c r="AT17" s="86"/>
      <c r="AU17" s="14">
        <f t="shared" ref="AU17:AU19" si="17">(AT17/12*1*$D17*$G17*$I17*$L17*AU$10)+(AT17/12*5*$E17*$G17*$I17*$L17*AU$11)+(AT17/12*6*$F17*$G17*$I17*$L17*AU$11)</f>
        <v>0</v>
      </c>
      <c r="AV17" s="86"/>
      <c r="AW17" s="14">
        <f t="shared" ref="AW17:AW19" si="18">(AV17/12*1*$D17*$G17*$I17*$L17*AW$10)+(AV17/12*5*$E17*$G17*$I17*$L17*AW$11)+(AV17/12*6*$F17*$G17*$I17*$L17*AW$11)</f>
        <v>0</v>
      </c>
      <c r="AX17" s="121">
        <v>186</v>
      </c>
      <c r="AY17" s="14">
        <f t="shared" ref="AY17:AY19" si="19">(AX17/12*1*$D17*$G17*$I17*$L17*AY$10)+(AX17/12*5*$E17*$G17*$I17*$L17*AY$11)+(AX17/12*6*$F17*$G17*$I17*$L17*AY$11)</f>
        <v>2056641.835248</v>
      </c>
      <c r="AZ17" s="86"/>
      <c r="BA17" s="14">
        <f t="shared" ref="BA17:BA19" si="20">(AZ17/12*1*$D17*$G17*$I17*$L17*BA$10)+(AZ17/12*5*$E17*$G17*$I17*$L17*BA$11)+(AZ17/12*6*$F17*$G17*$I17*$L17*BA$11)</f>
        <v>0</v>
      </c>
      <c r="BB17" s="86"/>
      <c r="BC17" s="14">
        <f t="shared" ref="BC17:BC19" si="21">(BB17/12*1*$D17*$G17*$I17*$K17*BC$10)+(BB17/12*5*$E17*$G17*$I17*$K17*BC$11)+(BB17/12*6*$F17*$G17*$I17*$K17*BC$11)</f>
        <v>0</v>
      </c>
      <c r="BD17" s="86"/>
      <c r="BE17" s="14">
        <f t="shared" ref="BE17:BE19" si="22">(BD17/12*1*$D17*$G17*$I17*$K17*BE$10)+(BD17/12*5*$E17*$G17*$I17*$K17*BE$11)+(BD17/12*6*$F17*$G17*$I17*$K17*BE$11)</f>
        <v>0</v>
      </c>
      <c r="BF17" s="86"/>
      <c r="BG17" s="14">
        <f t="shared" ref="BG17:BG19" si="23">(BF17/12*1*$D17*$G17*$I17*$K17*BG$10)+(BF17/12*4*$E17*$G17*$I17*$K17*BG$11)+(BF17/12*1*$E17*$G17*$I17*$K17*BG$12)+(BF17/12*6*$F17*$G17*$I17*$K17*BG$12)</f>
        <v>0</v>
      </c>
      <c r="BH17" s="86"/>
      <c r="BI17" s="14">
        <f t="shared" ref="BI17:BI19" si="24">(BH17/12*1*$D17*$G17*$I17*$K17*BI$10)+(BH17/12*5*$E17*$G17*$I17*$K17*BI$11)+(BH17/12*6*$F17*$G17*$I17*$K17*BI$11)</f>
        <v>0</v>
      </c>
      <c r="BJ17" s="86"/>
      <c r="BK17" s="14">
        <f t="shared" ref="BK17:BK19" si="25">(BJ17/12*1*$D17*$G17*$I17*$K17*BK$10)+(BJ17/12*5*$E17*$G17*$I17*$K17*BK$11)+(BJ17/12*6*$F17*$G17*$I17*$K17*BK$11)</f>
        <v>0</v>
      </c>
      <c r="BL17" s="86"/>
      <c r="BM17" s="14">
        <f t="shared" ref="BM17:BO19" si="26">(BL17/12*1*$D17*$G17*$I17*$L17*BM$10)+(BL17/12*4*$E17*$G17*$I17*$L17*BM$11)+(BL17/12*1*$E17*$G17*$I17*$L17*BM$12)+(BL17/12*6*$F17*$G17*$I17*$L17*BM$12)</f>
        <v>0</v>
      </c>
      <c r="BN17" s="86">
        <v>40</v>
      </c>
      <c r="BO17" s="14">
        <f t="shared" si="26"/>
        <v>462985.72320000001</v>
      </c>
      <c r="BP17" s="14"/>
      <c r="BQ17" s="14">
        <f t="shared" ref="BQ17:BQ19" si="27">(BP17/12*1*$D17*$G17*$I17*$K17*BQ$10)+(BP17/12*5*$E17*$G17*$I17*$K17*BQ$11)+(BP17/12*6*$F17*$G17*$I17*$K17*BQ$11)</f>
        <v>0</v>
      </c>
      <c r="BR17" s="86"/>
      <c r="BS17" s="14">
        <f t="shared" ref="BS17:BS19" si="28">(BR17/12*1*$D17*$G17*$I17*$L17*BS$10)+(BR17/12*5*$E17*$G17*$I17*$L17*BS$11)+(BR17/12*6*$F17*$G17*$I17*$L17*BS$11)</f>
        <v>0</v>
      </c>
      <c r="BT17" s="14"/>
      <c r="BU17" s="14">
        <f t="shared" ref="BU17:BU19" si="29">(BT17/12*1*$D17*$G17*$I17*BU$10)+(BT17/12*5*$E17*$G17*$I17*BU$11)+(BT17/12*6*$F17*$G17*$I17*BU$11)</f>
        <v>0</v>
      </c>
      <c r="BV17" s="86"/>
      <c r="BW17" s="14">
        <f t="shared" ref="BW17:BW19" si="30">(BV17/12*1*$D17*$G17*$I17*$K17*BW$10)+(BV17/12*5*$E17*$G17*$I17*$K17*BW$11)+(BV17/12*6*$F17*$G17*$I17*$K17*BW$11)</f>
        <v>0</v>
      </c>
      <c r="BX17" s="86">
        <v>30</v>
      </c>
      <c r="BY17" s="14">
        <f t="shared" ref="BY17:BY19" si="31">(BX17/12*1*$D17*$G17*$I17*$K17*BY$10)+(BX17/12*5*$E17*$G17*$I17*$K17*BY$11)+(BX17/12*6*$F17*$G17*$I17*$K17*BY$11)</f>
        <v>274535.58132</v>
      </c>
      <c r="BZ17" s="121">
        <v>100</v>
      </c>
      <c r="CA17" s="14">
        <f t="shared" ref="CA17:CA19" si="32">(BZ17/12*1*$D17*$G17*$I17*$L17*CA$10)+(BZ17/12*5*$E17*$G17*$I17*$L17*CA$11)+(BZ17/12*6*$F17*$G17*$I17*$L17*CA$11)</f>
        <v>1198262.34528</v>
      </c>
      <c r="CB17" s="312"/>
      <c r="CC17" s="312">
        <v>0</v>
      </c>
      <c r="CD17" s="86"/>
      <c r="CE17" s="14">
        <f t="shared" ref="CE17:CE19" si="33">(CD17/12*1*$D17*$G17*$I17*$L17*CE$10)+(CD17/12*5*$E17*$G17*$I17*$L17*CE$11)+(CD17/12*6*$F17*$G17*$I17*$L17*CE$11)</f>
        <v>0</v>
      </c>
      <c r="CF17" s="121">
        <v>129</v>
      </c>
      <c r="CG17" s="14">
        <f t="shared" ref="CG17:CI19" si="34">(CF17/12*1*$D17*$G17*$I17*$L17*CG$10)+(CF17/12*5*$E17*$G17*$I17*$L17*CG$11)+(CF17/12*6*$F17*$G17*$I17*$L17*CG$11)</f>
        <v>1541412.8730000001</v>
      </c>
      <c r="CH17" s="86">
        <f>185-109</f>
        <v>76</v>
      </c>
      <c r="CI17" s="14">
        <f t="shared" si="34"/>
        <v>910679.3824128001</v>
      </c>
      <c r="CJ17" s="86">
        <f>46-14</f>
        <v>32</v>
      </c>
      <c r="CK17" s="14">
        <f t="shared" ref="CK17:CK19" si="35">(CJ17/12*1*$D17*$G17*$I17*$K17*CK$10)+(CJ17/12*5*$E17*$G17*$I17*$K17*CK$11)+(CJ17/12*6*$F17*$G17*$I17*$K17*CK$11)</f>
        <v>318887.84928000002</v>
      </c>
      <c r="CL17" s="86"/>
      <c r="CM17" s="14">
        <f t="shared" ref="CM17:CM19" si="36">(CL17/12*1*$D17*$G17*$I17*$K17*CM$10)+(CL17/12*5*$E17*$G17*$I17*$K17*CM$11)+(CL17/12*6*$F17*$G17*$I17*$K17*CM$11)</f>
        <v>0</v>
      </c>
      <c r="CN17" s="86">
        <v>225</v>
      </c>
      <c r="CO17" s="14">
        <f t="shared" ref="CO17:CO19" si="37">(CN17/12*1*$D17*$G17*$I17*$K17*CO$10)+(CN17/12*5*$E17*$G17*$I17*$K17*CO$11)+(CN17/12*6*$F17*$G17*$I17*$K17*CO$11)</f>
        <v>2242180.19025</v>
      </c>
      <c r="CP17" s="312"/>
      <c r="CQ17" s="312"/>
      <c r="CR17" s="86"/>
      <c r="CS17" s="14">
        <f t="shared" ref="CS17:CS19" si="38">(CR17/12*1*$D17*$G17*$I17*$L17*CS$10)+(CR17/12*5*$E17*$G17*$I17*$L17*CS$11)+(CR17/12*6*$F17*$G17*$I17*$L17*CS$11)</f>
        <v>0</v>
      </c>
      <c r="CT17" s="86"/>
      <c r="CU17" s="14">
        <f t="shared" ref="CU17:CU19" si="39">(CT17/12*1*$D17*$G17*$I17*$L17*CU$10)+(CT17/12*5*$E17*$G17*$I17*$L17*CU$11)+(CT17/12*6*$F17*$G17*$I17*$L17*CU$11)</f>
        <v>0</v>
      </c>
      <c r="CV17" s="121">
        <v>36</v>
      </c>
      <c r="CW17" s="14">
        <f t="shared" ref="CW17:CW19" si="40">(CV17/12*1*$D17*$G17*$I17*$N17*CW$10)+(CV17/12*5*$E17*$G17*$I17*$O17*CW$11)+(CV17/12*6*$F17*$G17*$I17*$O17*CW$11)</f>
        <v>879778.16784000001</v>
      </c>
      <c r="CX17" s="86"/>
      <c r="CY17" s="14">
        <f t="shared" ref="CY17:CY19" si="41">(CX17/12*1*$D17*$G17*$I17*$M17*CY$10)+(CX17/12*5*$E17*$G17*$I17*$M17*CY$11)+(CX17/12*6*$F17*$G17*$I17*$M17*CY$11)</f>
        <v>0</v>
      </c>
      <c r="CZ17" s="312"/>
      <c r="DA17" s="312">
        <v>0</v>
      </c>
      <c r="DB17" s="133">
        <f t="shared" ref="DB17:DB20" si="42">SUM(AF17,T17,V17,AD17,P17,X17,R17,BH17,BX17,CJ17,CN17,BJ17,CL17,AH17,BB17,BD17,AJ17,BF17,BV17,AL17,Z17,CP17,CT17,BL17,CR17,BN17,CB17,CF17,BZ17,CD17,AN17,AP17,AR17,AT17,AV17,AZ17,AX17,BR17,CX17,CV17,CH17,AB17,BT17,BP17,CZ17)</f>
        <v>870</v>
      </c>
      <c r="DC17" s="133">
        <f t="shared" ref="DC17:DC20" si="43">SUM(AG17,U17,W17,AE17,Q17,Y17,S17,BI17,BY17,CK17,CO17,BK17,CM17,AI17,BC17,BE17,AK17,BG17,BW17,AM17,AA17,CQ17,CU17,BM17,CS17,BO17,CC17,CG17,CA17,CE17,AO17,AQ17,AS17,AU17,AW17,BA17,AY17,BS17,CY17,CW17,CI17,AC17,BU17,BQ17,DA17)</f>
        <v>10031583.3011108</v>
      </c>
      <c r="DD17" s="108">
        <v>870</v>
      </c>
      <c r="DE17" s="108">
        <v>10031583.3011108</v>
      </c>
      <c r="DF17" s="108">
        <f t="shared" si="4"/>
        <v>0</v>
      </c>
      <c r="DG17" s="108">
        <f t="shared" si="5"/>
        <v>0</v>
      </c>
    </row>
    <row r="18" spans="1:111" ht="30" x14ac:dyDescent="0.25">
      <c r="A18" s="111"/>
      <c r="B18" s="111">
        <v>3</v>
      </c>
      <c r="C18" s="16" t="s">
        <v>411</v>
      </c>
      <c r="D18" s="12">
        <f>D17</f>
        <v>10127</v>
      </c>
      <c r="E18" s="12">
        <v>10127</v>
      </c>
      <c r="F18" s="273">
        <v>9620</v>
      </c>
      <c r="G18" s="12">
        <v>0.71</v>
      </c>
      <c r="H18" s="12"/>
      <c r="I18" s="13">
        <v>1</v>
      </c>
      <c r="J18" s="271"/>
      <c r="K18" s="12">
        <v>1.4</v>
      </c>
      <c r="L18" s="12">
        <v>1.68</v>
      </c>
      <c r="M18" s="12">
        <v>2.23</v>
      </c>
      <c r="N18" s="12">
        <v>2.39</v>
      </c>
      <c r="O18" s="123">
        <v>2.57</v>
      </c>
      <c r="P18" s="86">
        <v>0</v>
      </c>
      <c r="Q18" s="14">
        <f t="shared" si="6"/>
        <v>0</v>
      </c>
      <c r="R18" s="86">
        <v>44</v>
      </c>
      <c r="S18" s="14">
        <f t="shared" si="6"/>
        <v>432565.58678666665</v>
      </c>
      <c r="T18" s="50"/>
      <c r="U18" s="14">
        <f t="shared" si="7"/>
        <v>0</v>
      </c>
      <c r="V18" s="86">
        <v>0</v>
      </c>
      <c r="W18" s="14">
        <f t="shared" si="8"/>
        <v>0</v>
      </c>
      <c r="X18" s="86">
        <v>0</v>
      </c>
      <c r="Y18" s="14">
        <f t="shared" si="9"/>
        <v>0</v>
      </c>
      <c r="Z18" s="86">
        <v>0</v>
      </c>
      <c r="AA18" s="14">
        <f t="shared" si="10"/>
        <v>0</v>
      </c>
      <c r="AB18" s="312"/>
      <c r="AC18" s="312">
        <v>0</v>
      </c>
      <c r="AD18" s="86">
        <v>0</v>
      </c>
      <c r="AE18" s="14">
        <f t="shared" si="11"/>
        <v>0</v>
      </c>
      <c r="AF18" s="50"/>
      <c r="AG18" s="14">
        <f t="shared" si="12"/>
        <v>0</v>
      </c>
      <c r="AH18" s="86">
        <v>0</v>
      </c>
      <c r="AI18" s="14">
        <f t="shared" si="13"/>
        <v>0</v>
      </c>
      <c r="AJ18" s="86">
        <v>0</v>
      </c>
      <c r="AK18" s="14">
        <f t="shared" si="14"/>
        <v>0</v>
      </c>
      <c r="AL18" s="86"/>
      <c r="AM18" s="14">
        <f t="shared" si="14"/>
        <v>0</v>
      </c>
      <c r="AN18" s="86">
        <v>0</v>
      </c>
      <c r="AO18" s="14">
        <f t="shared" si="15"/>
        <v>0</v>
      </c>
      <c r="AP18" s="86">
        <v>0</v>
      </c>
      <c r="AQ18" s="14">
        <f t="shared" si="15"/>
        <v>0</v>
      </c>
      <c r="AR18" s="86">
        <v>0</v>
      </c>
      <c r="AS18" s="14">
        <f t="shared" si="16"/>
        <v>0</v>
      </c>
      <c r="AT18" s="86">
        <v>0</v>
      </c>
      <c r="AU18" s="14">
        <f t="shared" si="17"/>
        <v>0</v>
      </c>
      <c r="AV18" s="86">
        <v>0</v>
      </c>
      <c r="AW18" s="14">
        <f t="shared" si="18"/>
        <v>0</v>
      </c>
      <c r="AX18" s="86"/>
      <c r="AY18" s="14">
        <f t="shared" si="19"/>
        <v>0</v>
      </c>
      <c r="AZ18" s="86">
        <v>0</v>
      </c>
      <c r="BA18" s="14">
        <f t="shared" si="20"/>
        <v>0</v>
      </c>
      <c r="BB18" s="86"/>
      <c r="BC18" s="14">
        <f t="shared" si="21"/>
        <v>0</v>
      </c>
      <c r="BD18" s="86">
        <v>222</v>
      </c>
      <c r="BE18" s="14">
        <f t="shared" si="22"/>
        <v>2579135.7710299995</v>
      </c>
      <c r="BF18" s="86"/>
      <c r="BG18" s="14">
        <f t="shared" si="23"/>
        <v>0</v>
      </c>
      <c r="BH18" s="86">
        <v>0</v>
      </c>
      <c r="BI18" s="14">
        <f t="shared" si="24"/>
        <v>0</v>
      </c>
      <c r="BJ18" s="86">
        <v>0</v>
      </c>
      <c r="BK18" s="14">
        <f t="shared" si="25"/>
        <v>0</v>
      </c>
      <c r="BL18" s="86">
        <v>0</v>
      </c>
      <c r="BM18" s="14">
        <f t="shared" si="26"/>
        <v>0</v>
      </c>
      <c r="BN18" s="86"/>
      <c r="BO18" s="14">
        <f t="shared" si="26"/>
        <v>0</v>
      </c>
      <c r="BP18" s="86"/>
      <c r="BQ18" s="14">
        <f t="shared" si="27"/>
        <v>0</v>
      </c>
      <c r="BR18" s="86"/>
      <c r="BS18" s="14">
        <f t="shared" si="28"/>
        <v>0</v>
      </c>
      <c r="BT18" s="86"/>
      <c r="BU18" s="14">
        <f t="shared" si="29"/>
        <v>0</v>
      </c>
      <c r="BV18" s="86">
        <v>0</v>
      </c>
      <c r="BW18" s="14">
        <f t="shared" si="30"/>
        <v>0</v>
      </c>
      <c r="BX18" s="86">
        <v>0</v>
      </c>
      <c r="BY18" s="14">
        <f t="shared" si="31"/>
        <v>0</v>
      </c>
      <c r="BZ18" s="121">
        <v>2</v>
      </c>
      <c r="CA18" s="14">
        <f t="shared" si="32"/>
        <v>25780.795913599999</v>
      </c>
      <c r="CB18" s="312">
        <v>0</v>
      </c>
      <c r="CC18" s="312">
        <v>0</v>
      </c>
      <c r="CD18" s="86"/>
      <c r="CE18" s="14">
        <f t="shared" si="33"/>
        <v>0</v>
      </c>
      <c r="CF18" s="121">
        <v>166</v>
      </c>
      <c r="CG18" s="14">
        <f t="shared" si="34"/>
        <v>2133790.477</v>
      </c>
      <c r="CH18" s="86">
        <v>2</v>
      </c>
      <c r="CI18" s="14">
        <f t="shared" si="34"/>
        <v>25780.795913599999</v>
      </c>
      <c r="CJ18" s="86">
        <v>0</v>
      </c>
      <c r="CK18" s="14">
        <f t="shared" si="35"/>
        <v>0</v>
      </c>
      <c r="CL18" s="86"/>
      <c r="CM18" s="14">
        <f t="shared" si="36"/>
        <v>0</v>
      </c>
      <c r="CN18" s="86">
        <v>6</v>
      </c>
      <c r="CO18" s="14">
        <f t="shared" si="37"/>
        <v>64321.128689999998</v>
      </c>
      <c r="CP18" s="312">
        <v>0</v>
      </c>
      <c r="CQ18" s="312">
        <v>0</v>
      </c>
      <c r="CR18" s="86"/>
      <c r="CS18" s="14">
        <f t="shared" si="38"/>
        <v>0</v>
      </c>
      <c r="CT18" s="86">
        <v>0</v>
      </c>
      <c r="CU18" s="14">
        <f t="shared" si="39"/>
        <v>0</v>
      </c>
      <c r="CV18" s="121">
        <v>10</v>
      </c>
      <c r="CW18" s="14">
        <f t="shared" si="40"/>
        <v>262896.67473333329</v>
      </c>
      <c r="CX18" s="86">
        <v>0</v>
      </c>
      <c r="CY18" s="14">
        <f t="shared" si="41"/>
        <v>0</v>
      </c>
      <c r="CZ18" s="312"/>
      <c r="DA18" s="312">
        <v>0</v>
      </c>
      <c r="DB18" s="133">
        <f t="shared" si="42"/>
        <v>452</v>
      </c>
      <c r="DC18" s="133">
        <f t="shared" si="43"/>
        <v>5524271.2300672</v>
      </c>
      <c r="DD18" s="108">
        <v>452</v>
      </c>
      <c r="DE18" s="108">
        <v>5524271.2300672</v>
      </c>
      <c r="DF18" s="108">
        <f t="shared" si="4"/>
        <v>0</v>
      </c>
      <c r="DG18" s="108">
        <f t="shared" si="5"/>
        <v>0</v>
      </c>
    </row>
    <row r="19" spans="1:111" ht="30" x14ac:dyDescent="0.25">
      <c r="A19" s="111"/>
      <c r="B19" s="111">
        <v>4</v>
      </c>
      <c r="C19" s="16" t="s">
        <v>412</v>
      </c>
      <c r="D19" s="12">
        <f>D18</f>
        <v>10127</v>
      </c>
      <c r="E19" s="12">
        <v>10127</v>
      </c>
      <c r="F19" s="273">
        <v>9620</v>
      </c>
      <c r="G19" s="12">
        <v>1.06</v>
      </c>
      <c r="H19" s="12"/>
      <c r="I19" s="13">
        <v>1</v>
      </c>
      <c r="J19" s="271"/>
      <c r="K19" s="12">
        <v>1.4</v>
      </c>
      <c r="L19" s="12">
        <v>1.68</v>
      </c>
      <c r="M19" s="12">
        <v>2.23</v>
      </c>
      <c r="N19" s="12">
        <v>2.39</v>
      </c>
      <c r="O19" s="123">
        <v>2.57</v>
      </c>
      <c r="P19" s="86">
        <v>0</v>
      </c>
      <c r="Q19" s="14">
        <f t="shared" si="6"/>
        <v>0</v>
      </c>
      <c r="R19" s="86">
        <v>48</v>
      </c>
      <c r="S19" s="14">
        <f t="shared" si="6"/>
        <v>704511.42943999998</v>
      </c>
      <c r="T19" s="50"/>
      <c r="U19" s="14">
        <f t="shared" si="7"/>
        <v>0</v>
      </c>
      <c r="V19" s="86">
        <v>0</v>
      </c>
      <c r="W19" s="14">
        <f t="shared" si="8"/>
        <v>0</v>
      </c>
      <c r="X19" s="86">
        <v>0</v>
      </c>
      <c r="Y19" s="14">
        <f t="shared" si="9"/>
        <v>0</v>
      </c>
      <c r="Z19" s="86">
        <v>0</v>
      </c>
      <c r="AA19" s="14">
        <f t="shared" si="10"/>
        <v>0</v>
      </c>
      <c r="AB19" s="312"/>
      <c r="AC19" s="312">
        <v>0</v>
      </c>
      <c r="AD19" s="86">
        <v>0</v>
      </c>
      <c r="AE19" s="14">
        <f t="shared" si="11"/>
        <v>0</v>
      </c>
      <c r="AF19" s="50"/>
      <c r="AG19" s="14">
        <f t="shared" si="12"/>
        <v>0</v>
      </c>
      <c r="AH19" s="86">
        <v>0</v>
      </c>
      <c r="AI19" s="14">
        <f t="shared" si="13"/>
        <v>0</v>
      </c>
      <c r="AJ19" s="86">
        <v>0</v>
      </c>
      <c r="AK19" s="14">
        <f t="shared" si="14"/>
        <v>0</v>
      </c>
      <c r="AL19" s="86"/>
      <c r="AM19" s="14">
        <f t="shared" si="14"/>
        <v>0</v>
      </c>
      <c r="AN19" s="86">
        <v>0</v>
      </c>
      <c r="AO19" s="14">
        <f t="shared" si="15"/>
        <v>0</v>
      </c>
      <c r="AP19" s="86">
        <v>0</v>
      </c>
      <c r="AQ19" s="14">
        <f t="shared" si="15"/>
        <v>0</v>
      </c>
      <c r="AR19" s="86">
        <v>0</v>
      </c>
      <c r="AS19" s="14">
        <f t="shared" si="16"/>
        <v>0</v>
      </c>
      <c r="AT19" s="86">
        <v>0</v>
      </c>
      <c r="AU19" s="14">
        <f t="shared" si="17"/>
        <v>0</v>
      </c>
      <c r="AV19" s="86">
        <v>0</v>
      </c>
      <c r="AW19" s="14">
        <f t="shared" si="18"/>
        <v>0</v>
      </c>
      <c r="AX19" s="86">
        <v>0</v>
      </c>
      <c r="AY19" s="14">
        <f t="shared" si="19"/>
        <v>0</v>
      </c>
      <c r="AZ19" s="86">
        <v>0</v>
      </c>
      <c r="BA19" s="14">
        <f t="shared" si="20"/>
        <v>0</v>
      </c>
      <c r="BB19" s="86"/>
      <c r="BC19" s="14">
        <f t="shared" si="21"/>
        <v>0</v>
      </c>
      <c r="BD19" s="86">
        <v>78</v>
      </c>
      <c r="BE19" s="14">
        <f t="shared" si="22"/>
        <v>1352892.68842</v>
      </c>
      <c r="BF19" s="86"/>
      <c r="BG19" s="14">
        <f t="shared" si="23"/>
        <v>0</v>
      </c>
      <c r="BH19" s="86">
        <v>0</v>
      </c>
      <c r="BI19" s="14">
        <f t="shared" si="24"/>
        <v>0</v>
      </c>
      <c r="BJ19" s="86">
        <v>0</v>
      </c>
      <c r="BK19" s="14">
        <f t="shared" si="25"/>
        <v>0</v>
      </c>
      <c r="BL19" s="86">
        <v>0</v>
      </c>
      <c r="BM19" s="14">
        <f t="shared" si="26"/>
        <v>0</v>
      </c>
      <c r="BN19" s="86"/>
      <c r="BO19" s="14">
        <f t="shared" si="26"/>
        <v>0</v>
      </c>
      <c r="BP19" s="86"/>
      <c r="BQ19" s="14">
        <f t="shared" si="27"/>
        <v>0</v>
      </c>
      <c r="BR19" s="86"/>
      <c r="BS19" s="14">
        <f t="shared" si="28"/>
        <v>0</v>
      </c>
      <c r="BT19" s="86"/>
      <c r="BU19" s="14">
        <f t="shared" si="29"/>
        <v>0</v>
      </c>
      <c r="BV19" s="86">
        <v>0</v>
      </c>
      <c r="BW19" s="14">
        <f t="shared" si="30"/>
        <v>0</v>
      </c>
      <c r="BX19" s="86">
        <v>0</v>
      </c>
      <c r="BY19" s="14">
        <f t="shared" si="31"/>
        <v>0</v>
      </c>
      <c r="BZ19" s="86">
        <v>0</v>
      </c>
      <c r="CA19" s="14">
        <f t="shared" si="32"/>
        <v>0</v>
      </c>
      <c r="CB19" s="312">
        <v>0</v>
      </c>
      <c r="CC19" s="312">
        <v>0</v>
      </c>
      <c r="CD19" s="86"/>
      <c r="CE19" s="14">
        <f t="shared" si="33"/>
        <v>0</v>
      </c>
      <c r="CF19" s="86"/>
      <c r="CG19" s="14">
        <f t="shared" si="34"/>
        <v>0</v>
      </c>
      <c r="CH19" s="86">
        <v>0</v>
      </c>
      <c r="CI19" s="14">
        <f t="shared" si="34"/>
        <v>0</v>
      </c>
      <c r="CJ19" s="86">
        <v>0</v>
      </c>
      <c r="CK19" s="14">
        <f t="shared" si="35"/>
        <v>0</v>
      </c>
      <c r="CL19" s="86"/>
      <c r="CM19" s="14">
        <f t="shared" si="36"/>
        <v>0</v>
      </c>
      <c r="CN19" s="86">
        <v>2</v>
      </c>
      <c r="CO19" s="14">
        <f t="shared" si="37"/>
        <v>32009.575779999999</v>
      </c>
      <c r="CP19" s="312">
        <v>0</v>
      </c>
      <c r="CQ19" s="312">
        <v>0</v>
      </c>
      <c r="CR19" s="86"/>
      <c r="CS19" s="14">
        <f t="shared" si="38"/>
        <v>0</v>
      </c>
      <c r="CT19" s="86">
        <v>0</v>
      </c>
      <c r="CU19" s="14">
        <f t="shared" si="39"/>
        <v>0</v>
      </c>
      <c r="CV19" s="86">
        <v>0</v>
      </c>
      <c r="CW19" s="14">
        <f t="shared" si="40"/>
        <v>0</v>
      </c>
      <c r="CX19" s="86">
        <v>0</v>
      </c>
      <c r="CY19" s="14">
        <f t="shared" si="41"/>
        <v>0</v>
      </c>
      <c r="CZ19" s="312"/>
      <c r="DA19" s="312">
        <v>0</v>
      </c>
      <c r="DB19" s="133">
        <f t="shared" si="42"/>
        <v>128</v>
      </c>
      <c r="DC19" s="133">
        <f t="shared" si="43"/>
        <v>2089413.69364</v>
      </c>
      <c r="DD19" s="108">
        <v>128</v>
      </c>
      <c r="DE19" s="108">
        <v>2089413.69364</v>
      </c>
      <c r="DF19" s="108">
        <f t="shared" si="4"/>
        <v>0</v>
      </c>
      <c r="DG19" s="108">
        <f t="shared" si="5"/>
        <v>0</v>
      </c>
    </row>
    <row r="20" spans="1:111" x14ac:dyDescent="0.25">
      <c r="A20" s="111"/>
      <c r="B20" s="111">
        <v>5</v>
      </c>
      <c r="C20" s="11" t="s">
        <v>256</v>
      </c>
      <c r="D20" s="12">
        <f t="shared" ref="D20:D22" si="44">D19</f>
        <v>10127</v>
      </c>
      <c r="E20" s="12"/>
      <c r="F20" s="273">
        <v>9620</v>
      </c>
      <c r="G20" s="96">
        <v>9.83</v>
      </c>
      <c r="H20" s="51">
        <v>9.83</v>
      </c>
      <c r="I20" s="13"/>
      <c r="J20" s="272">
        <v>1.05</v>
      </c>
      <c r="K20" s="12"/>
      <c r="L20" s="12"/>
      <c r="M20" s="12"/>
      <c r="N20" s="12"/>
      <c r="O20" s="123">
        <v>2.57</v>
      </c>
      <c r="P20" s="50">
        <v>0</v>
      </c>
      <c r="Q20" s="50">
        <f t="shared" ref="Q20:AO20" si="45">SUM(Q21:Q22)</f>
        <v>0</v>
      </c>
      <c r="R20" s="50">
        <v>0</v>
      </c>
      <c r="S20" s="50">
        <f t="shared" ref="S20" si="46">SUM(S21:S22)</f>
        <v>0</v>
      </c>
      <c r="T20" s="50">
        <v>0</v>
      </c>
      <c r="U20" s="50">
        <f t="shared" ref="U20" si="47">SUM(U21:U22)</f>
        <v>0</v>
      </c>
      <c r="V20" s="50">
        <v>0</v>
      </c>
      <c r="W20" s="50">
        <f t="shared" ref="W20" si="48">SUM(W21:W22)</f>
        <v>0</v>
      </c>
      <c r="X20" s="50">
        <v>0</v>
      </c>
      <c r="Y20" s="50">
        <f t="shared" ref="Y20" si="49">SUM(Y21:Y22)</f>
        <v>0</v>
      </c>
      <c r="Z20" s="50">
        <v>0</v>
      </c>
      <c r="AA20" s="50">
        <f t="shared" ref="AA20" si="50">SUM(AA21:AA22)</f>
        <v>0</v>
      </c>
      <c r="AB20" s="313">
        <v>0</v>
      </c>
      <c r="AC20" s="313">
        <v>0</v>
      </c>
      <c r="AD20" s="376">
        <f>SUM(AD21:AD24)</f>
        <v>502</v>
      </c>
      <c r="AE20" s="50">
        <f t="shared" ref="AE20:AF20" si="51">SUM(AE21:AE24)</f>
        <v>83511223.891367987</v>
      </c>
      <c r="AF20" s="50">
        <f t="shared" si="51"/>
        <v>0</v>
      </c>
      <c r="AG20" s="50">
        <f t="shared" ref="AG20" si="52">SUM(AG21:AG22)</f>
        <v>0</v>
      </c>
      <c r="AH20" s="50">
        <v>0</v>
      </c>
      <c r="AI20" s="50">
        <f t="shared" ref="AI20" si="53">SUM(AI21:AI22)</f>
        <v>0</v>
      </c>
      <c r="AJ20" s="50">
        <v>0</v>
      </c>
      <c r="AK20" s="50">
        <f t="shared" ref="AK20:AM20" si="54">SUM(AK21:AK22)</f>
        <v>0</v>
      </c>
      <c r="AL20" s="50">
        <v>0</v>
      </c>
      <c r="AM20" s="50">
        <f t="shared" si="54"/>
        <v>0</v>
      </c>
      <c r="AN20" s="376">
        <v>0</v>
      </c>
      <c r="AO20" s="50">
        <f t="shared" si="45"/>
        <v>0</v>
      </c>
      <c r="AP20" s="50">
        <v>0</v>
      </c>
      <c r="AQ20" s="50">
        <f t="shared" ref="AQ20" si="55">SUM(AQ21:AQ22)</f>
        <v>0</v>
      </c>
      <c r="AR20" s="50">
        <v>0</v>
      </c>
      <c r="AS20" s="50">
        <f t="shared" ref="AS20" si="56">SUM(AS21:AS22)</f>
        <v>0</v>
      </c>
      <c r="AT20" s="50">
        <v>0</v>
      </c>
      <c r="AU20" s="50">
        <f t="shared" ref="AU20" si="57">SUM(AU21:AU22)</f>
        <v>0</v>
      </c>
      <c r="AV20" s="50">
        <v>0</v>
      </c>
      <c r="AW20" s="50">
        <f t="shared" ref="AW20" si="58">SUM(AW21:AW22)</f>
        <v>0</v>
      </c>
      <c r="AX20" s="50">
        <v>0</v>
      </c>
      <c r="AY20" s="50">
        <f t="shared" ref="AY20" si="59">SUM(AY21:AY22)</f>
        <v>0</v>
      </c>
      <c r="AZ20" s="50">
        <v>0</v>
      </c>
      <c r="BA20" s="50">
        <f t="shared" ref="BA20" si="60">SUM(BA21:BA22)</f>
        <v>0</v>
      </c>
      <c r="BB20" s="50">
        <v>0</v>
      </c>
      <c r="BC20" s="50">
        <f t="shared" ref="BC20" si="61">SUM(BC21:BC22)</f>
        <v>0</v>
      </c>
      <c r="BD20" s="50">
        <v>0</v>
      </c>
      <c r="BE20" s="50">
        <f t="shared" ref="BE20" si="62">SUM(BE21:BE22)</f>
        <v>0</v>
      </c>
      <c r="BF20" s="50">
        <v>0</v>
      </c>
      <c r="BG20" s="50">
        <f>SUM(BG21:BG22)</f>
        <v>0</v>
      </c>
      <c r="BH20" s="50">
        <v>0</v>
      </c>
      <c r="BI20" s="50">
        <f t="shared" ref="BI20" si="63">SUM(BI21:BI22)</f>
        <v>0</v>
      </c>
      <c r="BJ20" s="50">
        <v>0</v>
      </c>
      <c r="BK20" s="50">
        <f t="shared" ref="BK20" si="64">SUM(BK21:BK22)</f>
        <v>0</v>
      </c>
      <c r="BL20" s="50">
        <v>0</v>
      </c>
      <c r="BM20" s="50">
        <f>SUM(BM21:BM22)</f>
        <v>0</v>
      </c>
      <c r="BN20" s="50">
        <v>0</v>
      </c>
      <c r="BO20" s="50">
        <f>SUM(BO21:BO22)</f>
        <v>0</v>
      </c>
      <c r="BP20" s="50">
        <v>0</v>
      </c>
      <c r="BQ20" s="50">
        <f t="shared" ref="BQ20" si="65">SUM(BQ21:BQ22)</f>
        <v>0</v>
      </c>
      <c r="BR20" s="50">
        <v>0</v>
      </c>
      <c r="BS20" s="50">
        <f t="shared" ref="BS20" si="66">SUM(BS21:BS22)</f>
        <v>0</v>
      </c>
      <c r="BT20" s="50">
        <v>5</v>
      </c>
      <c r="BU20" s="50">
        <f>SUM(BU21:BU22)</f>
        <v>502874.63525000005</v>
      </c>
      <c r="BV20" s="50">
        <v>0</v>
      </c>
      <c r="BW20" s="50">
        <f t="shared" ref="BW20" si="67">SUM(BW21:BW22)</f>
        <v>0</v>
      </c>
      <c r="BX20" s="50">
        <v>0</v>
      </c>
      <c r="BY20" s="50">
        <f t="shared" ref="BY20" si="68">SUM(BY21:BY22)</f>
        <v>0</v>
      </c>
      <c r="BZ20" s="50">
        <v>0</v>
      </c>
      <c r="CA20" s="50">
        <f t="shared" ref="CA20" si="69">SUM(CA21:CA22)</f>
        <v>0</v>
      </c>
      <c r="CB20" s="313">
        <v>0</v>
      </c>
      <c r="CC20" s="313">
        <v>0</v>
      </c>
      <c r="CD20" s="50">
        <v>0</v>
      </c>
      <c r="CE20" s="50">
        <f t="shared" ref="CE20" si="70">SUM(CE21:CE22)</f>
        <v>0</v>
      </c>
      <c r="CF20" s="50">
        <v>0</v>
      </c>
      <c r="CG20" s="50">
        <f t="shared" ref="CG20:CI20" si="71">SUM(CG21:CG22)</f>
        <v>0</v>
      </c>
      <c r="CH20" s="50">
        <v>0</v>
      </c>
      <c r="CI20" s="50">
        <f t="shared" si="71"/>
        <v>0</v>
      </c>
      <c r="CJ20" s="50">
        <v>0</v>
      </c>
      <c r="CK20" s="50">
        <f t="shared" ref="CK20" si="72">SUM(CK21:CK22)</f>
        <v>0</v>
      </c>
      <c r="CL20" s="50">
        <v>0</v>
      </c>
      <c r="CM20" s="50">
        <f t="shared" ref="CM20" si="73">SUM(CM21:CM22)</f>
        <v>0</v>
      </c>
      <c r="CN20" s="50">
        <v>0</v>
      </c>
      <c r="CO20" s="50">
        <f t="shared" ref="CO20" si="74">SUM(CO21:CO22)</f>
        <v>0</v>
      </c>
      <c r="CP20" s="313">
        <v>0</v>
      </c>
      <c r="CQ20" s="313">
        <v>0</v>
      </c>
      <c r="CR20" s="50">
        <v>0</v>
      </c>
      <c r="CS20" s="50">
        <f t="shared" ref="CS20" si="75">SUM(CS21:CS22)</f>
        <v>0</v>
      </c>
      <c r="CT20" s="50">
        <v>0</v>
      </c>
      <c r="CU20" s="50">
        <f t="shared" ref="CU20" si="76">SUM(CU21:CU22)</f>
        <v>0</v>
      </c>
      <c r="CV20" s="50">
        <v>0</v>
      </c>
      <c r="CW20" s="50">
        <f>SUM(CW21:CW22)</f>
        <v>0</v>
      </c>
      <c r="CX20" s="50">
        <v>0</v>
      </c>
      <c r="CY20" s="50">
        <f t="shared" ref="CY20" si="77">SUM(CY21:CY22)</f>
        <v>0</v>
      </c>
      <c r="CZ20" s="313"/>
      <c r="DA20" s="313">
        <v>0</v>
      </c>
      <c r="DB20" s="133">
        <f t="shared" si="42"/>
        <v>507</v>
      </c>
      <c r="DC20" s="133">
        <f t="shared" si="43"/>
        <v>84014098.526617989</v>
      </c>
      <c r="DD20" s="108">
        <v>455</v>
      </c>
      <c r="DE20" s="108">
        <v>75530099.034649998</v>
      </c>
      <c r="DF20" s="108">
        <f t="shared" si="4"/>
        <v>52</v>
      </c>
      <c r="DG20" s="108">
        <f t="shared" si="5"/>
        <v>8483999.491967991</v>
      </c>
    </row>
    <row r="21" spans="1:111" x14ac:dyDescent="0.25">
      <c r="A21" s="111"/>
      <c r="B21" s="268" t="s">
        <v>413</v>
      </c>
      <c r="C21" s="274" t="s">
        <v>362</v>
      </c>
      <c r="D21" s="125">
        <f t="shared" si="44"/>
        <v>10127</v>
      </c>
      <c r="E21" s="125">
        <v>10127</v>
      </c>
      <c r="F21" s="275">
        <v>9620</v>
      </c>
      <c r="G21" s="126">
        <v>9.83</v>
      </c>
      <c r="H21" s="276">
        <v>8.4700000000000006</v>
      </c>
      <c r="I21" s="56">
        <v>0.86</v>
      </c>
      <c r="J21" s="277">
        <v>1.05</v>
      </c>
      <c r="K21" s="125">
        <v>1.4</v>
      </c>
      <c r="L21" s="125">
        <v>1.68</v>
      </c>
      <c r="M21" s="125">
        <v>2.23</v>
      </c>
      <c r="N21" s="125">
        <v>2.39</v>
      </c>
      <c r="O21" s="127">
        <v>2.57</v>
      </c>
      <c r="P21" s="86"/>
      <c r="Q21" s="14">
        <f t="shared" ref="Q21:S24" si="78">(P21/12*1*$D21*$G21*$I21*$K21*Q$10)+(P21/12*5*$E21*$G21*$I21*$K21*Q$11)+(P21/12*6*$F21*$G21*$I21*$K21*Q$11)</f>
        <v>0</v>
      </c>
      <c r="R21" s="86"/>
      <c r="S21" s="14">
        <f t="shared" si="78"/>
        <v>0</v>
      </c>
      <c r="T21" s="50"/>
      <c r="U21" s="14">
        <f t="shared" ref="U21:U24" si="79">(T21/12*1*$D21*$G21*$I21*$K21*U$10)+(T21/12*5*$E21*$G21*$I21*$K21*U$11)+(T21/12*6*$F21*$G21*$I21*$K21*U$11)</f>
        <v>0</v>
      </c>
      <c r="V21" s="86"/>
      <c r="W21" s="14">
        <f t="shared" ref="W21:W24" si="80">(V21/12*1*$D21*$G21*$I21*$K21*W$10)+(V21/12*5*$E21*$G21*$I21*$K21*W$11)+(V21/12*6*$F21*$G21*$I21*$K21*W$11)</f>
        <v>0</v>
      </c>
      <c r="X21" s="86"/>
      <c r="Y21" s="14">
        <f t="shared" ref="Y21:Y24" si="81">(X21/12*1*$D21*$G21*$I21*$K21*Y$10)+(X21/12*5*$E21*$G21*$I21*$K21*Y$11)+(X21/12*6*$F21*$G21*$I21*$K21*Y$11)</f>
        <v>0</v>
      </c>
      <c r="Z21" s="86"/>
      <c r="AA21" s="14">
        <f t="shared" ref="AA21:AA24" si="82">(Z21/12*1*$D21*$G21*$I21*$K21*AA$10)+(Z21/12*5*$E21*$G21*$I21*$K21*AA$11)+(Z21/12*6*$F21*$G21*$I21*$K21*AA$11)</f>
        <v>0</v>
      </c>
      <c r="AB21" s="312"/>
      <c r="AC21" s="312">
        <v>0</v>
      </c>
      <c r="AD21" s="86">
        <v>52</v>
      </c>
      <c r="AE21" s="14">
        <f>(AD21/12*1*$D21*$G21*$I21*$K21*AE$10)+(AD21/12*5*$E21*$G21*$I21*$K21*AE$11)+(AD21/12*6*$F21*$H21*$J21*$K21*AE$11)</f>
        <v>7476579.0415679999</v>
      </c>
      <c r="AF21" s="50"/>
      <c r="AG21" s="14">
        <f t="shared" ref="AG21:AG24" si="83">(AF21/12*1*$D21*$G21*$I21*$K21*AG$10)+(AF21/12*5*$E21*$G21*$I21*$K21*AG$11)+(AF21/12*6*$F21*$G21*$I21*$K21*AG$11)</f>
        <v>0</v>
      </c>
      <c r="AH21" s="86"/>
      <c r="AI21" s="14">
        <f t="shared" ref="AI21:AI24" si="84">(AH21/12*1*$D21*$G21*$I21*$K21*AI$10)+(AH21/12*5*$E21*$G21*$I21*$K21*AI$11)+(AH21/12*6*$F21*$G21*$I21*$K21*AI$11)</f>
        <v>0</v>
      </c>
      <c r="AJ21" s="86"/>
      <c r="AK21" s="14">
        <f t="shared" ref="AK21:AM24" si="85">(AJ21/12*1*$D21*$G21*$I21*$K21*AK$10)+(AJ21/12*5*$E21*$G21*$I21*$K21*AK$11)+(AJ21/12*6*$F21*$G21*$I21*$K21*AK$11)</f>
        <v>0</v>
      </c>
      <c r="AL21" s="86"/>
      <c r="AM21" s="14">
        <f t="shared" si="85"/>
        <v>0</v>
      </c>
      <c r="AN21" s="86"/>
      <c r="AO21" s="14">
        <f t="shared" ref="AO21:AQ24" si="86">(AN21/12*1*$D21*$G21*$I21*$L21*AO$10)+(AN21/12*5*$E21*$G21*$I21*$L21*AO$11)+(AN21/12*6*$F21*$G21*$I21*$L21*AO$11)</f>
        <v>0</v>
      </c>
      <c r="AP21" s="86"/>
      <c r="AQ21" s="14">
        <f t="shared" si="86"/>
        <v>0</v>
      </c>
      <c r="AR21" s="86"/>
      <c r="AS21" s="14">
        <f t="shared" ref="AS21:AS24" si="87">(AR21/12*1*$D21*$G21*$I21*$L21*AS$10)+(AR21/12*5*$E21*$G21*$I21*$L21*AS$11)+(AR21/12*6*$F21*$G21*$I21*$L21*AS$11)</f>
        <v>0</v>
      </c>
      <c r="AT21" s="86"/>
      <c r="AU21" s="14">
        <f t="shared" ref="AU21:AU24" si="88">(AT21/12*1*$D21*$G21*$I21*$L21*AU$10)+(AT21/12*5*$E21*$G21*$I21*$L21*AU$11)+(AT21/12*6*$F21*$G21*$I21*$L21*AU$11)</f>
        <v>0</v>
      </c>
      <c r="AV21" s="86"/>
      <c r="AW21" s="14">
        <f t="shared" ref="AW21:AW24" si="89">(AV21/12*1*$D21*$G21*$I21*$L21*AW$10)+(AV21/12*5*$E21*$G21*$I21*$L21*AW$11)+(AV21/12*6*$F21*$G21*$I21*$L21*AW$11)</f>
        <v>0</v>
      </c>
      <c r="AX21" s="86"/>
      <c r="AY21" s="14">
        <f t="shared" ref="AY21:AY24" si="90">(AX21/12*1*$D21*$G21*$I21*$L21*AY$10)+(AX21/12*5*$E21*$G21*$I21*$L21*AY$11)+(AX21/12*6*$F21*$G21*$I21*$L21*AY$11)</f>
        <v>0</v>
      </c>
      <c r="AZ21" s="86"/>
      <c r="BA21" s="14">
        <f t="shared" ref="BA21:BA24" si="91">(AZ21/12*1*$D21*$G21*$I21*$L21*BA$10)+(AZ21/12*5*$E21*$G21*$I21*$L21*BA$11)+(AZ21/12*6*$F21*$G21*$I21*$L21*BA$11)</f>
        <v>0</v>
      </c>
      <c r="BB21" s="86"/>
      <c r="BC21" s="14">
        <f t="shared" ref="BC21:BC24" si="92">(BB21/12*1*$D21*$G21*$I21*$K21*BC$10)+(BB21/12*5*$E21*$G21*$I21*$K21*BC$11)+(BB21/12*6*$F21*$G21*$I21*$K21*BC$11)</f>
        <v>0</v>
      </c>
      <c r="BD21" s="86"/>
      <c r="BE21" s="14">
        <f t="shared" ref="BE21:BE24" si="93">(BD21/12*1*$D21*$G21*$I21*$K21*BE$10)+(BD21/12*5*$E21*$G21*$I21*$K21*BE$11)+(BD21/12*6*$F21*$G21*$I21*$K21*BE$11)</f>
        <v>0</v>
      </c>
      <c r="BF21" s="86"/>
      <c r="BG21" s="14">
        <f t="shared" ref="BG21:BG24" si="94">(BF21/12*1*$D21*$G21*$I21*$K21*BG$10)+(BF21/12*4*$E21*$G21*$I21*$K21*BG$11)+(BF21/12*1*$E21*$G21*$I21*$K21*BG$12)+(BF21/12*6*$F21*$G21*$I21*$K21*BG$12)</f>
        <v>0</v>
      </c>
      <c r="BH21" s="86"/>
      <c r="BI21" s="14">
        <f t="shared" ref="BI21:BI24" si="95">(BH21/12*1*$D21*$G21*$I21*$K21*BI$10)+(BH21/12*5*$E21*$G21*$I21*$K21*BI$11)+(BH21/12*6*$F21*$G21*$I21*$K21*BI$11)</f>
        <v>0</v>
      </c>
      <c r="BJ21" s="86"/>
      <c r="BK21" s="14">
        <f t="shared" ref="BK21:BK24" si="96">(BJ21/12*1*$D21*$G21*$I21*$K21*BK$10)+(BJ21/12*5*$E21*$G21*$I21*$K21*BK$11)+(BJ21/12*6*$F21*$G21*$I21*$K21*BK$11)</f>
        <v>0</v>
      </c>
      <c r="BL21" s="86"/>
      <c r="BM21" s="14">
        <f t="shared" ref="BM21:BO24" si="97">(BL21/12*1*$D21*$G21*$I21*$L21*BM$10)+(BL21/12*4*$E21*$G21*$I21*$L21*BM$11)+(BL21/12*1*$E21*$G21*$I21*$L21*BM$12)+(BL21/12*6*$F21*$G21*$I21*$L21*BM$12)</f>
        <v>0</v>
      </c>
      <c r="BN21" s="86"/>
      <c r="BO21" s="14">
        <f t="shared" si="97"/>
        <v>0</v>
      </c>
      <c r="BP21" s="86"/>
      <c r="BQ21" s="14">
        <f t="shared" ref="BQ21:BQ24" si="98">(BP21/12*1*$D21*$G21*$I21*$K21*BQ$10)+(BP21/12*5*$E21*$G21*$I21*$K21*BQ$11)+(BP21/12*6*$F21*$G21*$I21*$K21*BQ$11)</f>
        <v>0</v>
      </c>
      <c r="BR21" s="86"/>
      <c r="BS21" s="14">
        <f t="shared" ref="BS21:BS24" si="99">(BR21/12*1*$D21*$G21*$I21*$L21*BS$10)+(BR21/12*5*$E21*$G21*$I21*$L21*BS$11)+(BR21/12*6*$F21*$G21*$I21*$L21*BS$11)</f>
        <v>0</v>
      </c>
      <c r="BT21" s="86"/>
      <c r="BU21" s="14">
        <f t="shared" ref="BU21:BU24" si="100">(BT21/12*1*$D21*$G21*$I21*BU$10)+(BT21/12*5*$E21*$G21*$I21*BU$11)+(BT21/12*6*$F21*$G21*$I21*BU$11)</f>
        <v>0</v>
      </c>
      <c r="BV21" s="86"/>
      <c r="BW21" s="14">
        <f t="shared" ref="BW21:BW24" si="101">(BV21/12*1*$D21*$G21*$I21*$K21*BW$10)+(BV21/12*5*$E21*$G21*$I21*$K21*BW$11)+(BV21/12*6*$F21*$G21*$I21*$K21*BW$11)</f>
        <v>0</v>
      </c>
      <c r="BX21" s="86"/>
      <c r="BY21" s="14">
        <f t="shared" ref="BY21:BY24" si="102">(BX21/12*1*$D21*$G21*$I21*$K21*BY$10)+(BX21/12*5*$E21*$G21*$I21*$K21*BY$11)+(BX21/12*6*$F21*$G21*$I21*$K21*BY$11)</f>
        <v>0</v>
      </c>
      <c r="BZ21" s="86"/>
      <c r="CA21" s="14">
        <f t="shared" ref="CA21:CA24" si="103">(BZ21/12*1*$D21*$G21*$I21*$L21*CA$10)+(BZ21/12*5*$E21*$G21*$I21*$L21*CA$11)+(BZ21/12*6*$F21*$G21*$I21*$L21*CA$11)</f>
        <v>0</v>
      </c>
      <c r="CB21" s="312"/>
      <c r="CC21" s="312">
        <v>0</v>
      </c>
      <c r="CD21" s="86"/>
      <c r="CE21" s="14">
        <f t="shared" ref="CE21:CE24" si="104">(CD21/12*1*$D21*$G21*$I21*$L21*CE$10)+(CD21/12*5*$E21*$G21*$I21*$L21*CE$11)+(CD21/12*6*$F21*$G21*$I21*$L21*CE$11)</f>
        <v>0</v>
      </c>
      <c r="CF21" s="86"/>
      <c r="CG21" s="14">
        <f t="shared" ref="CG21:CI24" si="105">(CF21/12*1*$D21*$G21*$I21*$L21*CG$10)+(CF21/12*5*$E21*$G21*$I21*$L21*CG$11)+(CF21/12*6*$F21*$G21*$I21*$L21*CG$11)</f>
        <v>0</v>
      </c>
      <c r="CH21" s="86"/>
      <c r="CI21" s="14">
        <f t="shared" si="105"/>
        <v>0</v>
      </c>
      <c r="CJ21" s="86"/>
      <c r="CK21" s="14">
        <f t="shared" ref="CK21:CK24" si="106">(CJ21/12*1*$D21*$G21*$I21*$K21*CK$10)+(CJ21/12*5*$E21*$G21*$I21*$K21*CK$11)+(CJ21/12*6*$F21*$G21*$I21*$K21*CK$11)</f>
        <v>0</v>
      </c>
      <c r="CL21" s="86"/>
      <c r="CM21" s="14">
        <f t="shared" ref="CM21:CM24" si="107">(CL21/12*1*$D21*$G21*$I21*$K21*CM$10)+(CL21/12*5*$E21*$G21*$I21*$K21*CM$11)+(CL21/12*6*$F21*$G21*$I21*$K21*CM$11)</f>
        <v>0</v>
      </c>
      <c r="CN21" s="86"/>
      <c r="CO21" s="14">
        <f t="shared" ref="CO21:CO24" si="108">(CN21/12*1*$D21*$G21*$I21*$K21*CO$10)+(CN21/12*5*$E21*$G21*$I21*$K21*CO$11)+(CN21/12*6*$F21*$G21*$I21*$K21*CO$11)</f>
        <v>0</v>
      </c>
      <c r="CP21" s="312"/>
      <c r="CQ21" s="312">
        <v>0</v>
      </c>
      <c r="CR21" s="86"/>
      <c r="CS21" s="14">
        <f t="shared" ref="CS21:CS24" si="109">(CR21/12*1*$D21*$G21*$I21*$L21*CS$10)+(CR21/12*5*$E21*$G21*$I21*$L21*CS$11)+(CR21/12*6*$F21*$G21*$I21*$L21*CS$11)</f>
        <v>0</v>
      </c>
      <c r="CT21" s="86"/>
      <c r="CU21" s="14">
        <f t="shared" ref="CU21:CU24" si="110">(CT21/12*1*$D21*$G21*$I21*$L21*CU$10)+(CT21/12*5*$E21*$G21*$I21*$L21*CU$11)+(CT21/12*6*$F21*$G21*$I21*$L21*CU$11)</f>
        <v>0</v>
      </c>
      <c r="CV21" s="86"/>
      <c r="CW21" s="14">
        <f t="shared" ref="CW21:CW24" si="111">(CV21/12*1*$D21*$G21*$I21*$N21*CW$10)+(CV21/12*5*$E21*$G21*$I21*$O21*CW$11)+(CV21/12*6*$F21*$G21*$I21*$O21*CW$11)</f>
        <v>0</v>
      </c>
      <c r="CX21" s="86"/>
      <c r="CY21" s="14">
        <f t="shared" ref="CY21:CY24" si="112">(CX21/12*1*$D21*$G21*$I21*$M21*CY$10)+(CX21/12*5*$E21*$G21*$I21*$M21*CY$11)+(CX21/12*6*$F21*$G21*$I21*$M21*CY$11)</f>
        <v>0</v>
      </c>
      <c r="CZ21" s="312"/>
      <c r="DA21" s="312">
        <v>0</v>
      </c>
      <c r="DB21" s="129">
        <f t="shared" ref="DB21:DB22" si="113">SUM(AF21,T21,V21,AD21,P21,X21,R21,BH21,BX21,CJ21,CN21,BJ21,CL21,AH21,BB21,BD21,AJ21,BF21,BV21,AL21,Z21,CP21,CT21,BL21,CR21,BN21,CB21,CF21,BZ21,CD21,AN21,AP21,AR21,AT21,AV21,AZ21,AX21,BR21,CX21,CV21,CH21,AB21,BT21,BP21)</f>
        <v>52</v>
      </c>
      <c r="DC21" s="129">
        <f t="shared" ref="DC21:DC22" si="114">SUM(AG21,U21,W21,AE21,Q21,Y21,S21,BI21,BY21,CK21,CO21,BK21,CM21,AI21,BC21,BE21,AK21,BG21,BW21,AM21,AA21,CQ21,CU21,BM21,CS21,BO21,CC21,CG21,CA21,CE21,AO21,AQ21,AS21,AU21,AW21,BA21,AY21,BS21,CY21,CW21,CI21,AC21,BU21,BQ21)</f>
        <v>7476579.0415679999</v>
      </c>
      <c r="DD21" s="108">
        <v>40</v>
      </c>
      <c r="DE21" s="108">
        <v>5751214.6473599998</v>
      </c>
      <c r="DF21" s="108">
        <f t="shared" si="4"/>
        <v>12</v>
      </c>
      <c r="DG21" s="108">
        <f t="shared" si="5"/>
        <v>1725364.394208</v>
      </c>
    </row>
    <row r="22" spans="1:111" x14ac:dyDescent="0.25">
      <c r="A22" s="111"/>
      <c r="B22" s="268" t="s">
        <v>414</v>
      </c>
      <c r="C22" s="274" t="s">
        <v>363</v>
      </c>
      <c r="D22" s="125">
        <f t="shared" si="44"/>
        <v>10127</v>
      </c>
      <c r="E22" s="125">
        <v>10127</v>
      </c>
      <c r="F22" s="275">
        <v>9620</v>
      </c>
      <c r="G22" s="126">
        <v>9.83</v>
      </c>
      <c r="H22" s="276">
        <v>9.9600000000000009</v>
      </c>
      <c r="I22" s="56">
        <v>1.01</v>
      </c>
      <c r="J22" s="277">
        <v>1.05</v>
      </c>
      <c r="K22" s="125">
        <v>1.4</v>
      </c>
      <c r="L22" s="125">
        <v>1.68</v>
      </c>
      <c r="M22" s="125">
        <v>2.23</v>
      </c>
      <c r="N22" s="125">
        <v>2.39</v>
      </c>
      <c r="O22" s="127">
        <v>2.57</v>
      </c>
      <c r="P22" s="86"/>
      <c r="Q22" s="14">
        <f t="shared" si="78"/>
        <v>0</v>
      </c>
      <c r="R22" s="86"/>
      <c r="S22" s="14">
        <f t="shared" si="78"/>
        <v>0</v>
      </c>
      <c r="T22" s="50"/>
      <c r="U22" s="14">
        <f t="shared" si="79"/>
        <v>0</v>
      </c>
      <c r="V22" s="86"/>
      <c r="W22" s="14">
        <f t="shared" si="80"/>
        <v>0</v>
      </c>
      <c r="X22" s="86"/>
      <c r="Y22" s="14">
        <f t="shared" si="81"/>
        <v>0</v>
      </c>
      <c r="Z22" s="86"/>
      <c r="AA22" s="14">
        <f t="shared" si="82"/>
        <v>0</v>
      </c>
      <c r="AB22" s="312"/>
      <c r="AC22" s="312">
        <v>0</v>
      </c>
      <c r="AD22" s="86">
        <f>443+7</f>
        <v>450</v>
      </c>
      <c r="AE22" s="14">
        <f>(AD22/12*1*$D22*$G22*$I22*$K22*AE$10)+(AD22/12*5*$E22*$G22*$I22*$K22*AE$11)+(AD22/12*6*$F22*$H22*$J22*$K22*AE$11)</f>
        <v>76034644.849799991</v>
      </c>
      <c r="AF22" s="50"/>
      <c r="AG22" s="14">
        <f t="shared" si="83"/>
        <v>0</v>
      </c>
      <c r="AH22" s="86"/>
      <c r="AI22" s="14">
        <f t="shared" si="84"/>
        <v>0</v>
      </c>
      <c r="AJ22" s="86"/>
      <c r="AK22" s="14">
        <f t="shared" si="85"/>
        <v>0</v>
      </c>
      <c r="AL22" s="86"/>
      <c r="AM22" s="14">
        <f t="shared" si="85"/>
        <v>0</v>
      </c>
      <c r="AN22" s="86"/>
      <c r="AO22" s="14">
        <f t="shared" si="86"/>
        <v>0</v>
      </c>
      <c r="AP22" s="86"/>
      <c r="AQ22" s="14">
        <f t="shared" si="86"/>
        <v>0</v>
      </c>
      <c r="AR22" s="86"/>
      <c r="AS22" s="14">
        <f t="shared" si="87"/>
        <v>0</v>
      </c>
      <c r="AT22" s="86"/>
      <c r="AU22" s="14">
        <f t="shared" si="88"/>
        <v>0</v>
      </c>
      <c r="AV22" s="86"/>
      <c r="AW22" s="14">
        <f t="shared" si="89"/>
        <v>0</v>
      </c>
      <c r="AX22" s="86"/>
      <c r="AY22" s="14">
        <f t="shared" si="90"/>
        <v>0</v>
      </c>
      <c r="AZ22" s="86"/>
      <c r="BA22" s="14">
        <f t="shared" si="91"/>
        <v>0</v>
      </c>
      <c r="BB22" s="86"/>
      <c r="BC22" s="14">
        <f t="shared" si="92"/>
        <v>0</v>
      </c>
      <c r="BD22" s="86"/>
      <c r="BE22" s="14">
        <f t="shared" si="93"/>
        <v>0</v>
      </c>
      <c r="BF22" s="86"/>
      <c r="BG22" s="14">
        <f t="shared" si="94"/>
        <v>0</v>
      </c>
      <c r="BH22" s="86"/>
      <c r="BI22" s="14">
        <f t="shared" si="95"/>
        <v>0</v>
      </c>
      <c r="BJ22" s="86"/>
      <c r="BK22" s="14">
        <f t="shared" si="96"/>
        <v>0</v>
      </c>
      <c r="BL22" s="86"/>
      <c r="BM22" s="14">
        <f t="shared" si="97"/>
        <v>0</v>
      </c>
      <c r="BN22" s="86"/>
      <c r="BO22" s="14">
        <f t="shared" si="97"/>
        <v>0</v>
      </c>
      <c r="BP22" s="86"/>
      <c r="BQ22" s="14">
        <f t="shared" si="98"/>
        <v>0</v>
      </c>
      <c r="BR22" s="86"/>
      <c r="BS22" s="14">
        <f t="shared" si="99"/>
        <v>0</v>
      </c>
      <c r="BT22" s="121">
        <v>5</v>
      </c>
      <c r="BU22" s="14">
        <f>(BT22/12*1*$D22*$G22*$I22*BU$10)+(BT22/12*5*$E22*$G22*$I22*BU$11)+(BT22/12*6*$F22*$H22*$J22*BU$11)</f>
        <v>502874.63525000005</v>
      </c>
      <c r="BV22" s="86"/>
      <c r="BW22" s="14">
        <f t="shared" si="101"/>
        <v>0</v>
      </c>
      <c r="BX22" s="86"/>
      <c r="BY22" s="14">
        <f t="shared" si="102"/>
        <v>0</v>
      </c>
      <c r="BZ22" s="86"/>
      <c r="CA22" s="14">
        <f t="shared" si="103"/>
        <v>0</v>
      </c>
      <c r="CB22" s="312"/>
      <c r="CC22" s="312">
        <v>0</v>
      </c>
      <c r="CD22" s="86"/>
      <c r="CE22" s="14">
        <f t="shared" si="104"/>
        <v>0</v>
      </c>
      <c r="CF22" s="86"/>
      <c r="CG22" s="14">
        <f t="shared" si="105"/>
        <v>0</v>
      </c>
      <c r="CH22" s="86"/>
      <c r="CI22" s="14">
        <f t="shared" si="105"/>
        <v>0</v>
      </c>
      <c r="CJ22" s="86"/>
      <c r="CK22" s="14">
        <f t="shared" si="106"/>
        <v>0</v>
      </c>
      <c r="CL22" s="86"/>
      <c r="CM22" s="14">
        <f t="shared" si="107"/>
        <v>0</v>
      </c>
      <c r="CN22" s="86"/>
      <c r="CO22" s="14">
        <f t="shared" si="108"/>
        <v>0</v>
      </c>
      <c r="CP22" s="312"/>
      <c r="CQ22" s="312">
        <v>0</v>
      </c>
      <c r="CR22" s="86"/>
      <c r="CS22" s="14">
        <f t="shared" si="109"/>
        <v>0</v>
      </c>
      <c r="CT22" s="86"/>
      <c r="CU22" s="14">
        <f t="shared" si="110"/>
        <v>0</v>
      </c>
      <c r="CV22" s="86"/>
      <c r="CW22" s="14">
        <f t="shared" si="111"/>
        <v>0</v>
      </c>
      <c r="CX22" s="86"/>
      <c r="CY22" s="14">
        <f t="shared" si="112"/>
        <v>0</v>
      </c>
      <c r="CZ22" s="312"/>
      <c r="DA22" s="312">
        <v>0</v>
      </c>
      <c r="DB22" s="129">
        <f t="shared" si="113"/>
        <v>455</v>
      </c>
      <c r="DC22" s="129">
        <f t="shared" si="114"/>
        <v>76537519.485049993</v>
      </c>
      <c r="DD22" s="108">
        <v>415</v>
      </c>
      <c r="DE22" s="108">
        <v>69778884.387290001</v>
      </c>
      <c r="DF22" s="108">
        <f t="shared" si="4"/>
        <v>40</v>
      </c>
      <c r="DG22" s="108">
        <f t="shared" si="5"/>
        <v>6758635.0977599919</v>
      </c>
    </row>
    <row r="23" spans="1:111" ht="30" x14ac:dyDescent="0.25">
      <c r="A23" s="111"/>
      <c r="B23" s="111">
        <v>6</v>
      </c>
      <c r="C23" s="16" t="s">
        <v>35</v>
      </c>
      <c r="D23" s="12">
        <f>D22</f>
        <v>10127</v>
      </c>
      <c r="E23" s="12">
        <v>10127</v>
      </c>
      <c r="F23" s="273">
        <v>9620</v>
      </c>
      <c r="G23" s="12">
        <v>0.33</v>
      </c>
      <c r="H23" s="12"/>
      <c r="I23" s="13">
        <v>1</v>
      </c>
      <c r="J23" s="271"/>
      <c r="K23" s="12">
        <v>1.4</v>
      </c>
      <c r="L23" s="12">
        <v>1.68</v>
      </c>
      <c r="M23" s="12">
        <v>2.23</v>
      </c>
      <c r="N23" s="12">
        <v>2.39</v>
      </c>
      <c r="O23" s="123">
        <v>2.57</v>
      </c>
      <c r="P23" s="86">
        <v>0</v>
      </c>
      <c r="Q23" s="14">
        <f t="shared" si="78"/>
        <v>0</v>
      </c>
      <c r="R23" s="86">
        <v>0</v>
      </c>
      <c r="S23" s="14">
        <f t="shared" si="78"/>
        <v>0</v>
      </c>
      <c r="T23" s="50"/>
      <c r="U23" s="14">
        <f t="shared" si="79"/>
        <v>0</v>
      </c>
      <c r="V23" s="86">
        <v>0</v>
      </c>
      <c r="W23" s="14">
        <f t="shared" si="80"/>
        <v>0</v>
      </c>
      <c r="X23" s="86">
        <v>0</v>
      </c>
      <c r="Y23" s="14">
        <f t="shared" si="81"/>
        <v>0</v>
      </c>
      <c r="Z23" s="86">
        <v>0</v>
      </c>
      <c r="AA23" s="14">
        <f t="shared" si="82"/>
        <v>0</v>
      </c>
      <c r="AB23" s="312"/>
      <c r="AC23" s="312">
        <v>0</v>
      </c>
      <c r="AD23" s="86">
        <v>0</v>
      </c>
      <c r="AE23" s="14">
        <f t="shared" ref="AE23:AE24" si="115">(AD23/12*1*$D23*$G23*$I23*$K23*AE$10)+(AD23/12*5*$E23*$G23*$I23*$K23*AE$11)+(AD23/12*6*$F23*$G23*$I23*$K23*AE$11)</f>
        <v>0</v>
      </c>
      <c r="AF23" s="50"/>
      <c r="AG23" s="14">
        <f t="shared" si="83"/>
        <v>0</v>
      </c>
      <c r="AH23" s="86">
        <v>0</v>
      </c>
      <c r="AI23" s="14">
        <f t="shared" si="84"/>
        <v>0</v>
      </c>
      <c r="AJ23" s="86">
        <v>0</v>
      </c>
      <c r="AK23" s="14">
        <f t="shared" si="85"/>
        <v>0</v>
      </c>
      <c r="AL23" s="86"/>
      <c r="AM23" s="14">
        <f t="shared" si="85"/>
        <v>0</v>
      </c>
      <c r="AN23" s="86">
        <v>0</v>
      </c>
      <c r="AO23" s="14">
        <f t="shared" si="86"/>
        <v>0</v>
      </c>
      <c r="AP23" s="86">
        <v>0</v>
      </c>
      <c r="AQ23" s="14">
        <f t="shared" si="86"/>
        <v>0</v>
      </c>
      <c r="AR23" s="86">
        <v>0</v>
      </c>
      <c r="AS23" s="14">
        <f t="shared" si="87"/>
        <v>0</v>
      </c>
      <c r="AT23" s="86">
        <v>0</v>
      </c>
      <c r="AU23" s="14">
        <f t="shared" si="88"/>
        <v>0</v>
      </c>
      <c r="AV23" s="86">
        <v>0</v>
      </c>
      <c r="AW23" s="14">
        <f t="shared" si="89"/>
        <v>0</v>
      </c>
      <c r="AX23" s="86"/>
      <c r="AY23" s="14">
        <f t="shared" si="90"/>
        <v>0</v>
      </c>
      <c r="AZ23" s="86">
        <v>0</v>
      </c>
      <c r="BA23" s="14">
        <f t="shared" si="91"/>
        <v>0</v>
      </c>
      <c r="BB23" s="86">
        <v>0</v>
      </c>
      <c r="BC23" s="14">
        <f t="shared" si="92"/>
        <v>0</v>
      </c>
      <c r="BD23" s="86">
        <v>1200</v>
      </c>
      <c r="BE23" s="14">
        <f t="shared" si="93"/>
        <v>6479747.2740000002</v>
      </c>
      <c r="BF23" s="86"/>
      <c r="BG23" s="14">
        <f t="shared" si="94"/>
        <v>0</v>
      </c>
      <c r="BH23" s="86">
        <v>0</v>
      </c>
      <c r="BI23" s="14">
        <f t="shared" si="95"/>
        <v>0</v>
      </c>
      <c r="BJ23" s="86">
        <v>0</v>
      </c>
      <c r="BK23" s="14">
        <f t="shared" si="96"/>
        <v>0</v>
      </c>
      <c r="BL23" s="86">
        <v>0</v>
      </c>
      <c r="BM23" s="14">
        <f t="shared" si="97"/>
        <v>0</v>
      </c>
      <c r="BN23" s="86"/>
      <c r="BO23" s="14">
        <f t="shared" si="97"/>
        <v>0</v>
      </c>
      <c r="BP23" s="86"/>
      <c r="BQ23" s="14">
        <f t="shared" si="98"/>
        <v>0</v>
      </c>
      <c r="BR23" s="86"/>
      <c r="BS23" s="14">
        <f t="shared" si="99"/>
        <v>0</v>
      </c>
      <c r="BT23" s="86"/>
      <c r="BU23" s="14">
        <f t="shared" si="100"/>
        <v>0</v>
      </c>
      <c r="BV23" s="86">
        <v>0</v>
      </c>
      <c r="BW23" s="14">
        <f t="shared" si="101"/>
        <v>0</v>
      </c>
      <c r="BX23" s="86"/>
      <c r="BY23" s="14">
        <f t="shared" si="102"/>
        <v>0</v>
      </c>
      <c r="BZ23" s="86"/>
      <c r="CA23" s="14">
        <f t="shared" si="103"/>
        <v>0</v>
      </c>
      <c r="CB23" s="312">
        <v>0</v>
      </c>
      <c r="CC23" s="312">
        <v>0</v>
      </c>
      <c r="CD23" s="86"/>
      <c r="CE23" s="14">
        <f t="shared" si="104"/>
        <v>0</v>
      </c>
      <c r="CF23" s="86"/>
      <c r="CG23" s="14">
        <f t="shared" si="105"/>
        <v>0</v>
      </c>
      <c r="CH23" s="86">
        <f>45-40</f>
        <v>5</v>
      </c>
      <c r="CI23" s="14">
        <f t="shared" si="105"/>
        <v>29956.558632000004</v>
      </c>
      <c r="CJ23" s="86">
        <v>0</v>
      </c>
      <c r="CK23" s="14">
        <f t="shared" si="106"/>
        <v>0</v>
      </c>
      <c r="CL23" s="86"/>
      <c r="CM23" s="14">
        <f t="shared" si="107"/>
        <v>0</v>
      </c>
      <c r="CN23" s="86">
        <v>104</v>
      </c>
      <c r="CO23" s="14">
        <f t="shared" si="108"/>
        <v>518192.75508000003</v>
      </c>
      <c r="CP23" s="312">
        <v>0</v>
      </c>
      <c r="CQ23" s="312">
        <v>0</v>
      </c>
      <c r="CR23" s="86"/>
      <c r="CS23" s="14">
        <f t="shared" si="109"/>
        <v>0</v>
      </c>
      <c r="CT23" s="86">
        <v>0</v>
      </c>
      <c r="CU23" s="14">
        <f t="shared" si="110"/>
        <v>0</v>
      </c>
      <c r="CV23" s="86">
        <v>0</v>
      </c>
      <c r="CW23" s="14">
        <f t="shared" si="111"/>
        <v>0</v>
      </c>
      <c r="CX23" s="86">
        <v>0</v>
      </c>
      <c r="CY23" s="14">
        <f t="shared" si="112"/>
        <v>0</v>
      </c>
      <c r="CZ23" s="312"/>
      <c r="DA23" s="312">
        <v>0</v>
      </c>
      <c r="DB23" s="133">
        <f t="shared" ref="DB23:DB24" si="116">SUM(AF23,T23,V23,AD23,P23,X23,R23,BH23,BX23,CJ23,CN23,BJ23,CL23,AH23,BB23,BD23,AJ23,BF23,BV23,AL23,Z23,CP23,CT23,BL23,CR23,BN23,CB23,CF23,BZ23,CD23,AN23,AP23,AR23,AT23,AV23,AZ23,AX23,BR23,CX23,CV23,CH23,AB23,BT23,BP23,CZ23)</f>
        <v>1309</v>
      </c>
      <c r="DC23" s="133">
        <f t="shared" ref="DC23:DC24" si="117">SUM(AG23,U23,W23,AE23,Q23,Y23,S23,BI23,BY23,CK23,CO23,BK23,CM23,AI23,BC23,BE23,AK23,BG23,BW23,AM23,AA23,CQ23,CU23,BM23,CS23,BO23,CC23,CG23,CA23,CE23,AO23,AQ23,AS23,AU23,AW23,BA23,AY23,BS23,CY23,CW23,CI23,AC23,BU23,BQ23,DA23)</f>
        <v>7027896.5877120001</v>
      </c>
      <c r="DD23" s="108">
        <v>1309</v>
      </c>
      <c r="DE23" s="108">
        <v>7027896.5877120001</v>
      </c>
      <c r="DF23" s="108">
        <f t="shared" si="4"/>
        <v>0</v>
      </c>
      <c r="DG23" s="108">
        <f t="shared" si="5"/>
        <v>0</v>
      </c>
    </row>
    <row r="24" spans="1:111" x14ac:dyDescent="0.25">
      <c r="A24" s="111"/>
      <c r="B24" s="111">
        <v>7</v>
      </c>
      <c r="C24" s="16" t="s">
        <v>415</v>
      </c>
      <c r="D24" s="12">
        <f>D23</f>
        <v>10127</v>
      </c>
      <c r="E24" s="12">
        <v>10127</v>
      </c>
      <c r="F24" s="273">
        <v>9620</v>
      </c>
      <c r="G24" s="12">
        <v>1.04</v>
      </c>
      <c r="H24" s="12"/>
      <c r="I24" s="13">
        <v>1</v>
      </c>
      <c r="J24" s="271"/>
      <c r="K24" s="12">
        <v>1.4</v>
      </c>
      <c r="L24" s="12">
        <v>1.68</v>
      </c>
      <c r="M24" s="12">
        <v>2.23</v>
      </c>
      <c r="N24" s="12">
        <v>2.39</v>
      </c>
      <c r="O24" s="123">
        <v>2.57</v>
      </c>
      <c r="P24" s="86"/>
      <c r="Q24" s="14">
        <f t="shared" si="78"/>
        <v>0</v>
      </c>
      <c r="R24" s="86"/>
      <c r="S24" s="14">
        <f t="shared" si="78"/>
        <v>0</v>
      </c>
      <c r="T24" s="50"/>
      <c r="U24" s="14">
        <f t="shared" si="79"/>
        <v>0</v>
      </c>
      <c r="V24" s="86"/>
      <c r="W24" s="14">
        <f t="shared" si="80"/>
        <v>0</v>
      </c>
      <c r="X24" s="86"/>
      <c r="Y24" s="14">
        <f t="shared" si="81"/>
        <v>0</v>
      </c>
      <c r="Z24" s="86"/>
      <c r="AA24" s="14">
        <f t="shared" si="82"/>
        <v>0</v>
      </c>
      <c r="AB24" s="312"/>
      <c r="AC24" s="312">
        <v>0</v>
      </c>
      <c r="AD24" s="86"/>
      <c r="AE24" s="14">
        <f t="shared" si="115"/>
        <v>0</v>
      </c>
      <c r="AF24" s="50"/>
      <c r="AG24" s="14">
        <f t="shared" si="83"/>
        <v>0</v>
      </c>
      <c r="AH24" s="86"/>
      <c r="AI24" s="14">
        <f t="shared" si="84"/>
        <v>0</v>
      </c>
      <c r="AJ24" s="86"/>
      <c r="AK24" s="14">
        <f t="shared" si="85"/>
        <v>0</v>
      </c>
      <c r="AL24" s="86"/>
      <c r="AM24" s="14">
        <f t="shared" si="85"/>
        <v>0</v>
      </c>
      <c r="AN24" s="86"/>
      <c r="AO24" s="14">
        <f t="shared" si="86"/>
        <v>0</v>
      </c>
      <c r="AP24" s="86"/>
      <c r="AQ24" s="14">
        <f t="shared" si="86"/>
        <v>0</v>
      </c>
      <c r="AR24" s="86"/>
      <c r="AS24" s="14">
        <f t="shared" si="87"/>
        <v>0</v>
      </c>
      <c r="AT24" s="86"/>
      <c r="AU24" s="14">
        <f t="shared" si="88"/>
        <v>0</v>
      </c>
      <c r="AV24" s="86"/>
      <c r="AW24" s="14">
        <f t="shared" si="89"/>
        <v>0</v>
      </c>
      <c r="AX24" s="86"/>
      <c r="AY24" s="14">
        <f t="shared" si="90"/>
        <v>0</v>
      </c>
      <c r="AZ24" s="86"/>
      <c r="BA24" s="14">
        <f t="shared" si="91"/>
        <v>0</v>
      </c>
      <c r="BB24" s="86"/>
      <c r="BC24" s="14">
        <f t="shared" si="92"/>
        <v>0</v>
      </c>
      <c r="BD24" s="86"/>
      <c r="BE24" s="14">
        <f t="shared" si="93"/>
        <v>0</v>
      </c>
      <c r="BF24" s="86"/>
      <c r="BG24" s="14">
        <f t="shared" si="94"/>
        <v>0</v>
      </c>
      <c r="BH24" s="86"/>
      <c r="BI24" s="14">
        <f t="shared" si="95"/>
        <v>0</v>
      </c>
      <c r="BJ24" s="86"/>
      <c r="BK24" s="14">
        <f t="shared" si="96"/>
        <v>0</v>
      </c>
      <c r="BL24" s="86"/>
      <c r="BM24" s="14">
        <f t="shared" si="97"/>
        <v>0</v>
      </c>
      <c r="BN24" s="86"/>
      <c r="BO24" s="14">
        <f t="shared" si="97"/>
        <v>0</v>
      </c>
      <c r="BP24" s="86"/>
      <c r="BQ24" s="14">
        <f t="shared" si="98"/>
        <v>0</v>
      </c>
      <c r="BR24" s="86"/>
      <c r="BS24" s="14">
        <f t="shared" si="99"/>
        <v>0</v>
      </c>
      <c r="BT24" s="86"/>
      <c r="BU24" s="14">
        <f t="shared" si="100"/>
        <v>0</v>
      </c>
      <c r="BV24" s="86"/>
      <c r="BW24" s="14">
        <f t="shared" si="101"/>
        <v>0</v>
      </c>
      <c r="BX24" s="86"/>
      <c r="BY24" s="14">
        <f t="shared" si="102"/>
        <v>0</v>
      </c>
      <c r="BZ24" s="86"/>
      <c r="CA24" s="14">
        <f t="shared" si="103"/>
        <v>0</v>
      </c>
      <c r="CB24" s="312"/>
      <c r="CC24" s="312">
        <v>0</v>
      </c>
      <c r="CD24" s="86"/>
      <c r="CE24" s="14">
        <f t="shared" si="104"/>
        <v>0</v>
      </c>
      <c r="CF24" s="86"/>
      <c r="CG24" s="14">
        <f t="shared" si="105"/>
        <v>0</v>
      </c>
      <c r="CH24" s="86"/>
      <c r="CI24" s="14">
        <f t="shared" si="105"/>
        <v>0</v>
      </c>
      <c r="CJ24" s="86"/>
      <c r="CK24" s="14">
        <f t="shared" si="106"/>
        <v>0</v>
      </c>
      <c r="CL24" s="86"/>
      <c r="CM24" s="14">
        <f t="shared" si="107"/>
        <v>0</v>
      </c>
      <c r="CN24" s="86"/>
      <c r="CO24" s="14">
        <f t="shared" si="108"/>
        <v>0</v>
      </c>
      <c r="CP24" s="312"/>
      <c r="CQ24" s="312">
        <v>0</v>
      </c>
      <c r="CR24" s="86"/>
      <c r="CS24" s="14">
        <f t="shared" si="109"/>
        <v>0</v>
      </c>
      <c r="CT24" s="86"/>
      <c r="CU24" s="14">
        <f t="shared" si="110"/>
        <v>0</v>
      </c>
      <c r="CV24" s="86"/>
      <c r="CW24" s="14">
        <f t="shared" si="111"/>
        <v>0</v>
      </c>
      <c r="CX24" s="86"/>
      <c r="CY24" s="14">
        <f t="shared" si="112"/>
        <v>0</v>
      </c>
      <c r="CZ24" s="312"/>
      <c r="DA24" s="312">
        <v>0</v>
      </c>
      <c r="DB24" s="133">
        <f t="shared" si="116"/>
        <v>0</v>
      </c>
      <c r="DC24" s="133">
        <f t="shared" si="117"/>
        <v>0</v>
      </c>
      <c r="DD24" s="108">
        <v>0</v>
      </c>
      <c r="DE24" s="108">
        <v>0</v>
      </c>
      <c r="DF24" s="108">
        <f t="shared" si="4"/>
        <v>0</v>
      </c>
      <c r="DG24" s="108">
        <f t="shared" si="5"/>
        <v>0</v>
      </c>
    </row>
    <row r="25" spans="1:111" s="141" customFormat="1" x14ac:dyDescent="0.25">
      <c r="A25" s="330">
        <v>3</v>
      </c>
      <c r="B25" s="330"/>
      <c r="C25" s="325" t="s">
        <v>260</v>
      </c>
      <c r="D25" s="331"/>
      <c r="E25" s="331"/>
      <c r="F25" s="332">
        <v>9620</v>
      </c>
      <c r="G25" s="333"/>
      <c r="H25" s="333"/>
      <c r="I25" s="334"/>
      <c r="J25" s="335"/>
      <c r="K25" s="140"/>
      <c r="L25" s="140"/>
      <c r="M25" s="140"/>
      <c r="N25" s="140"/>
      <c r="O25" s="123">
        <v>2.57</v>
      </c>
      <c r="P25" s="336">
        <f t="shared" ref="P25:CI25" si="118">P26</f>
        <v>0</v>
      </c>
      <c r="Q25" s="336">
        <f t="shared" si="118"/>
        <v>0</v>
      </c>
      <c r="R25" s="336">
        <f t="shared" si="118"/>
        <v>0</v>
      </c>
      <c r="S25" s="336">
        <f t="shared" si="118"/>
        <v>0</v>
      </c>
      <c r="T25" s="336">
        <f t="shared" si="118"/>
        <v>0</v>
      </c>
      <c r="U25" s="336">
        <f t="shared" si="118"/>
        <v>0</v>
      </c>
      <c r="V25" s="336">
        <f t="shared" si="118"/>
        <v>0</v>
      </c>
      <c r="W25" s="336">
        <f t="shared" si="118"/>
        <v>0</v>
      </c>
      <c r="X25" s="336">
        <f t="shared" si="118"/>
        <v>0</v>
      </c>
      <c r="Y25" s="336">
        <f t="shared" si="118"/>
        <v>0</v>
      </c>
      <c r="Z25" s="336">
        <f t="shared" si="118"/>
        <v>6</v>
      </c>
      <c r="AA25" s="336">
        <f t="shared" si="118"/>
        <v>88850.747440000006</v>
      </c>
      <c r="AB25" s="322">
        <v>0</v>
      </c>
      <c r="AC25" s="322">
        <v>0</v>
      </c>
      <c r="AD25" s="377">
        <f t="shared" ref="AD25" si="119">AD26</f>
        <v>0</v>
      </c>
      <c r="AE25" s="336">
        <f t="shared" si="118"/>
        <v>0</v>
      </c>
      <c r="AF25" s="336">
        <f t="shared" si="118"/>
        <v>0</v>
      </c>
      <c r="AG25" s="336">
        <f t="shared" si="118"/>
        <v>0</v>
      </c>
      <c r="AH25" s="336">
        <f t="shared" si="118"/>
        <v>0</v>
      </c>
      <c r="AI25" s="336">
        <f t="shared" si="118"/>
        <v>0</v>
      </c>
      <c r="AJ25" s="336">
        <f t="shared" si="118"/>
        <v>0</v>
      </c>
      <c r="AK25" s="336">
        <f t="shared" si="118"/>
        <v>0</v>
      </c>
      <c r="AL25" s="336">
        <f t="shared" si="118"/>
        <v>0</v>
      </c>
      <c r="AM25" s="336">
        <f t="shared" si="118"/>
        <v>0</v>
      </c>
      <c r="AN25" s="377">
        <f t="shared" si="118"/>
        <v>0</v>
      </c>
      <c r="AO25" s="336">
        <f t="shared" si="118"/>
        <v>0</v>
      </c>
      <c r="AP25" s="336">
        <f t="shared" si="118"/>
        <v>0</v>
      </c>
      <c r="AQ25" s="336">
        <f t="shared" si="118"/>
        <v>0</v>
      </c>
      <c r="AR25" s="336">
        <f t="shared" si="118"/>
        <v>0</v>
      </c>
      <c r="AS25" s="336">
        <f t="shared" si="118"/>
        <v>0</v>
      </c>
      <c r="AT25" s="336">
        <f t="shared" si="118"/>
        <v>0</v>
      </c>
      <c r="AU25" s="336">
        <f t="shared" si="118"/>
        <v>0</v>
      </c>
      <c r="AV25" s="336">
        <v>0</v>
      </c>
      <c r="AW25" s="336">
        <f t="shared" si="118"/>
        <v>0</v>
      </c>
      <c r="AX25" s="336">
        <f t="shared" si="118"/>
        <v>0</v>
      </c>
      <c r="AY25" s="336">
        <f t="shared" si="118"/>
        <v>0</v>
      </c>
      <c r="AZ25" s="336">
        <f t="shared" si="118"/>
        <v>0</v>
      </c>
      <c r="BA25" s="336">
        <f t="shared" si="118"/>
        <v>0</v>
      </c>
      <c r="BB25" s="336">
        <f t="shared" si="118"/>
        <v>2</v>
      </c>
      <c r="BC25" s="336">
        <f t="shared" si="118"/>
        <v>32094.633479999997</v>
      </c>
      <c r="BD25" s="336">
        <f t="shared" si="118"/>
        <v>0</v>
      </c>
      <c r="BE25" s="336">
        <f t="shared" si="118"/>
        <v>0</v>
      </c>
      <c r="BF25" s="336">
        <f t="shared" si="118"/>
        <v>0</v>
      </c>
      <c r="BG25" s="336">
        <f t="shared" si="118"/>
        <v>0</v>
      </c>
      <c r="BH25" s="336">
        <f t="shared" si="118"/>
        <v>0</v>
      </c>
      <c r="BI25" s="336">
        <f t="shared" si="118"/>
        <v>0</v>
      </c>
      <c r="BJ25" s="336">
        <f t="shared" si="118"/>
        <v>0</v>
      </c>
      <c r="BK25" s="336">
        <f t="shared" si="118"/>
        <v>0</v>
      </c>
      <c r="BL25" s="336">
        <f t="shared" si="118"/>
        <v>0</v>
      </c>
      <c r="BM25" s="336">
        <f t="shared" si="118"/>
        <v>0</v>
      </c>
      <c r="BN25" s="336">
        <f t="shared" si="118"/>
        <v>4</v>
      </c>
      <c r="BO25" s="336">
        <f t="shared" si="118"/>
        <v>68746.364960000006</v>
      </c>
      <c r="BP25" s="336">
        <f t="shared" si="118"/>
        <v>0</v>
      </c>
      <c r="BQ25" s="336">
        <f t="shared" si="118"/>
        <v>0</v>
      </c>
      <c r="BR25" s="336">
        <f t="shared" si="118"/>
        <v>0</v>
      </c>
      <c r="BS25" s="336">
        <f t="shared" si="118"/>
        <v>0</v>
      </c>
      <c r="BT25" s="336">
        <f t="shared" si="118"/>
        <v>0</v>
      </c>
      <c r="BU25" s="336">
        <f t="shared" si="118"/>
        <v>0</v>
      </c>
      <c r="BV25" s="336">
        <f t="shared" si="118"/>
        <v>0</v>
      </c>
      <c r="BW25" s="336">
        <f t="shared" si="118"/>
        <v>0</v>
      </c>
      <c r="BX25" s="336">
        <f t="shared" si="118"/>
        <v>0</v>
      </c>
      <c r="BY25" s="336">
        <f t="shared" si="118"/>
        <v>0</v>
      </c>
      <c r="BZ25" s="336">
        <f t="shared" si="118"/>
        <v>4</v>
      </c>
      <c r="CA25" s="336">
        <f t="shared" si="118"/>
        <v>71169.5211136</v>
      </c>
      <c r="CB25" s="322">
        <v>1</v>
      </c>
      <c r="CC25" s="322">
        <v>17422.2</v>
      </c>
      <c r="CD25" s="336">
        <f t="shared" si="118"/>
        <v>0</v>
      </c>
      <c r="CE25" s="336">
        <f t="shared" si="118"/>
        <v>0</v>
      </c>
      <c r="CF25" s="336">
        <f t="shared" si="118"/>
        <v>2</v>
      </c>
      <c r="CG25" s="336">
        <f t="shared" si="118"/>
        <v>35484.722000000009</v>
      </c>
      <c r="CH25" s="336">
        <f t="shared" si="118"/>
        <v>0</v>
      </c>
      <c r="CI25" s="336">
        <f t="shared" si="118"/>
        <v>0</v>
      </c>
      <c r="CJ25" s="336">
        <f t="shared" ref="CJ25:CY25" si="120">CJ26</f>
        <v>0</v>
      </c>
      <c r="CK25" s="336">
        <f t="shared" si="120"/>
        <v>0</v>
      </c>
      <c r="CL25" s="336">
        <f t="shared" si="120"/>
        <v>1</v>
      </c>
      <c r="CM25" s="336">
        <f t="shared" si="120"/>
        <v>14796.879370000001</v>
      </c>
      <c r="CN25" s="336">
        <f t="shared" si="120"/>
        <v>0</v>
      </c>
      <c r="CO25" s="336">
        <f t="shared" si="120"/>
        <v>0</v>
      </c>
      <c r="CP25" s="322">
        <v>0</v>
      </c>
      <c r="CQ25" s="322">
        <v>0</v>
      </c>
      <c r="CR25" s="336">
        <f t="shared" si="120"/>
        <v>1</v>
      </c>
      <c r="CS25" s="336">
        <f t="shared" si="120"/>
        <v>23827.825839999998</v>
      </c>
      <c r="CT25" s="336">
        <f t="shared" si="120"/>
        <v>0</v>
      </c>
      <c r="CU25" s="336">
        <f t="shared" si="120"/>
        <v>0</v>
      </c>
      <c r="CV25" s="336">
        <f t="shared" si="120"/>
        <v>0</v>
      </c>
      <c r="CW25" s="336">
        <f t="shared" si="120"/>
        <v>0</v>
      </c>
      <c r="CX25" s="336">
        <v>0</v>
      </c>
      <c r="CY25" s="336">
        <f t="shared" si="120"/>
        <v>0</v>
      </c>
      <c r="CZ25" s="322"/>
      <c r="DA25" s="322"/>
      <c r="DB25" s="337">
        <f t="shared" ref="DB25:DC25" si="121">DB26</f>
        <v>21</v>
      </c>
      <c r="DC25" s="337">
        <f t="shared" si="121"/>
        <v>352392.89420360001</v>
      </c>
      <c r="DD25" s="359">
        <v>21</v>
      </c>
      <c r="DE25" s="359">
        <v>352392.89420360001</v>
      </c>
      <c r="DF25" s="108">
        <f t="shared" si="4"/>
        <v>0</v>
      </c>
      <c r="DG25" s="108">
        <f t="shared" si="5"/>
        <v>0</v>
      </c>
    </row>
    <row r="26" spans="1:111" ht="30" x14ac:dyDescent="0.25">
      <c r="A26" s="111"/>
      <c r="B26" s="111">
        <v>8</v>
      </c>
      <c r="C26" s="11" t="s">
        <v>69</v>
      </c>
      <c r="D26" s="12">
        <f>D24</f>
        <v>10127</v>
      </c>
      <c r="E26" s="12">
        <v>10127</v>
      </c>
      <c r="F26" s="273">
        <v>9620</v>
      </c>
      <c r="G26" s="89">
        <v>0.98</v>
      </c>
      <c r="H26" s="89"/>
      <c r="I26" s="13">
        <v>1</v>
      </c>
      <c r="J26" s="271"/>
      <c r="K26" s="12">
        <v>1.4</v>
      </c>
      <c r="L26" s="12">
        <v>1.68</v>
      </c>
      <c r="M26" s="12">
        <v>2.23</v>
      </c>
      <c r="N26" s="12">
        <v>2.39</v>
      </c>
      <c r="O26" s="123">
        <v>2.57</v>
      </c>
      <c r="P26" s="134"/>
      <c r="Q26" s="14">
        <f>(P26/12*1*$D26*$G26*$I26*$K26*Q$10)+(P26/12*5*$E26*$G26*$I26*$K26*Q$11)+(P26/12*6*$F26*$G26*$I26*$K26*Q$11)</f>
        <v>0</v>
      </c>
      <c r="R26" s="134"/>
      <c r="S26" s="14">
        <f>(R26/12*1*$D26*$G26*$I26*$K26*S$10)+(R26/12*5*$E26*$G26*$I26*$K26*S$11)+(R26/12*6*$F26*$G26*$I26*$K26*S$11)</f>
        <v>0</v>
      </c>
      <c r="T26" s="50"/>
      <c r="U26" s="14">
        <f>(T26/12*1*$D26*$G26*$I26*$K26*U$10)+(T26/12*5*$E26*$G26*$I26*$K26*U$11)+(T26/12*6*$F26*$G26*$I26*$K26*U$11)</f>
        <v>0</v>
      </c>
      <c r="V26" s="134"/>
      <c r="W26" s="14">
        <f>(V26/12*1*$D26*$G26*$I26*$K26*W$10)+(V26/12*5*$E26*$G26*$I26*$K26*W$11)+(V26/12*6*$F26*$G26*$I26*$K26*W$11)</f>
        <v>0</v>
      </c>
      <c r="X26" s="134"/>
      <c r="Y26" s="14">
        <f>(X26/12*1*$D26*$G26*$I26*$K26*Y$10)+(X26/12*5*$E26*$G26*$I26*$K26*Y$11)+(X26/12*6*$F26*$G26*$I26*$K26*Y$11)</f>
        <v>0</v>
      </c>
      <c r="Z26" s="134">
        <v>6</v>
      </c>
      <c r="AA26" s="14">
        <f>(Z26/12*1*$D26*$G26*$I26*$K26*AA$10)+(Z26/12*5*$E26*$G26*$I26*$K26*AA$11)+(Z26/12*6*$F26*$G26*$I26*$K26*AA$11)</f>
        <v>88850.747440000006</v>
      </c>
      <c r="AB26" s="312"/>
      <c r="AC26" s="312">
        <v>0</v>
      </c>
      <c r="AD26" s="134"/>
      <c r="AE26" s="14">
        <f>(AD26/12*1*$D26*$G26*$I26*$K26*AE$10)+(AD26/12*5*$E26*$G26*$I26*$K26*AE$11)+(AD26/12*6*$F26*$G26*$I26*$K26*AE$11)</f>
        <v>0</v>
      </c>
      <c r="AF26" s="50"/>
      <c r="AG26" s="14">
        <f>(AF26/12*1*$D26*$G26*$I26*$K26*AG$10)+(AF26/12*5*$E26*$G26*$I26*$K26*AG$11)+(AF26/12*6*$F26*$G26*$I26*$K26*AG$11)</f>
        <v>0</v>
      </c>
      <c r="AH26" s="134"/>
      <c r="AI26" s="14">
        <f>(AH26/12*1*$D26*$G26*$I26*$K26*AI$10)+(AH26/12*5*$E26*$G26*$I26*$K26*AI$11)+(AH26/12*6*$F26*$G26*$I26*$K26*AI$11)</f>
        <v>0</v>
      </c>
      <c r="AJ26" s="134"/>
      <c r="AK26" s="14">
        <f>(AJ26/12*1*$D26*$G26*$I26*$K26*AK$10)+(AJ26/12*5*$E26*$G26*$I26*$K26*AK$11)+(AJ26/12*6*$F26*$G26*$I26*$K26*AK$11)</f>
        <v>0</v>
      </c>
      <c r="AL26" s="134"/>
      <c r="AM26" s="14">
        <f>(AL26/12*1*$D26*$G26*$I26*$K26*AM$10)+(AL26/12*5*$E26*$G26*$I26*$K26*AM$11)+(AL26/12*6*$F26*$G26*$I26*$K26*AM$11)</f>
        <v>0</v>
      </c>
      <c r="AN26" s="134"/>
      <c r="AO26" s="14">
        <f>(AN26/12*1*$D26*$G26*$I26*$L26*AO$10)+(AN26/12*5*$E26*$G26*$I26*$L26*AO$11)+(AN26/12*6*$F26*$G26*$I26*$L26*AO$11)</f>
        <v>0</v>
      </c>
      <c r="AP26" s="134"/>
      <c r="AQ26" s="14">
        <f>(AP26/12*1*$D26*$G26*$I26*$L26*AQ$10)+(AP26/12*5*$E26*$G26*$I26*$L26*AQ$11)+(AP26/12*6*$F26*$G26*$I26*$L26*AQ$11)</f>
        <v>0</v>
      </c>
      <c r="AR26" s="134"/>
      <c r="AS26" s="14">
        <f>(AR26/12*1*$D26*$G26*$I26*$L26*AS$10)+(AR26/12*5*$E26*$G26*$I26*$L26*AS$11)+(AR26/12*6*$F26*$G26*$I26*$L26*AS$11)</f>
        <v>0</v>
      </c>
      <c r="AT26" s="134"/>
      <c r="AU26" s="14">
        <f>(AT26/12*1*$D26*$G26*$I26*$L26*AU$10)+(AT26/12*5*$E26*$G26*$I26*$L26*AU$11)+(AT26/12*6*$F26*$G26*$I26*$L26*AU$11)</f>
        <v>0</v>
      </c>
      <c r="AV26" s="134"/>
      <c r="AW26" s="14">
        <f>(AV26/12*1*$D26*$G26*$I26*$L26*AW$10)+(AV26/12*5*$E26*$G26*$I26*$L26*AW$11)+(AV26/12*6*$F26*$G26*$I26*$L26*AW$11)</f>
        <v>0</v>
      </c>
      <c r="AX26" s="134"/>
      <c r="AY26" s="14">
        <f>(AX26/12*1*$D26*$G26*$I26*$L26*AY$10)+(AX26/12*5*$E26*$G26*$I26*$L26*AY$11)+(AX26/12*6*$F26*$G26*$I26*$L26*AY$11)</f>
        <v>0</v>
      </c>
      <c r="AZ26" s="134"/>
      <c r="BA26" s="14">
        <f>(AZ26/12*1*$D26*$G26*$I26*$L26*BA$10)+(AZ26/12*5*$E26*$G26*$I26*$L26*BA$11)+(AZ26/12*6*$F26*$G26*$I26*$L26*BA$11)</f>
        <v>0</v>
      </c>
      <c r="BB26" s="134">
        <v>2</v>
      </c>
      <c r="BC26" s="14">
        <f>(BB26/12*1*$D26*$G26*$I26*$K26*BC$10)+(BB26/12*5*$E26*$G26*$I26*$K26*BC$11)+(BB26/12*6*$F26*$G26*$I26*$K26*BC$11)</f>
        <v>32094.633479999997</v>
      </c>
      <c r="BD26" s="134"/>
      <c r="BE26" s="14">
        <f>(BD26/12*1*$D26*$G26*$I26*$K26*BE$10)+(BD26/12*5*$E26*$G26*$I26*$K26*BE$11)+(BD26/12*6*$F26*$G26*$I26*$K26*BE$11)</f>
        <v>0</v>
      </c>
      <c r="BF26" s="134"/>
      <c r="BG26" s="14">
        <f>(BF26/12*1*$D26*$G26*$I26*$K26*BG$10)+(BF26/12*4*$E26*$G26*$I26*$K26*BG$11)+(BF26/12*1*$E26*$G26*$I26*$K26*BG$12)+(BF26/12*6*$F26*$G26*$I26*$K26*BG$12)</f>
        <v>0</v>
      </c>
      <c r="BH26" s="134"/>
      <c r="BI26" s="14">
        <f>(BH26/12*1*$D26*$G26*$I26*$K26*BI$10)+(BH26/12*5*$E26*$G26*$I26*$K26*BI$11)+(BH26/12*6*$F26*$G26*$I26*$K26*BI$11)</f>
        <v>0</v>
      </c>
      <c r="BJ26" s="134"/>
      <c r="BK26" s="14">
        <f>(BJ26/12*1*$D26*$G26*$I26*$K26*BK$10)+(BJ26/12*5*$E26*$G26*$I26*$K26*BK$11)+(BJ26/12*6*$F26*$G26*$I26*$K26*BK$11)</f>
        <v>0</v>
      </c>
      <c r="BL26" s="134"/>
      <c r="BM26" s="14">
        <f>(BL26/12*1*$D26*$G26*$I26*$L26*BM$10)+(BL26/12*4*$E26*$G26*$I26*$L26*BM$11)+(BL26/12*1*$E26*$G26*$I26*$L26*BM$12)+(BL26/12*6*$F26*$G26*$I26*$L26*BM$12)</f>
        <v>0</v>
      </c>
      <c r="BN26" s="134">
        <v>4</v>
      </c>
      <c r="BO26" s="14">
        <f>(BN26/12*1*$D26*$G26*$I26*$L26*BO$10)+(BN26/12*4*$E26*$G26*$I26*$L26*BO$11)+(BN26/12*1*$E26*$G26*$I26*$L26*BO$12)+(BN26/12*6*$F26*$G26*$I26*$L26*BO$12)</f>
        <v>68746.364960000006</v>
      </c>
      <c r="BP26" s="86"/>
      <c r="BQ26" s="14">
        <f>(BP26/12*1*$D26*$G26*$I26*$K26*BQ$10)+(BP26/12*5*$E26*$G26*$I26*$K26*BQ$11)+(BP26/12*6*$F26*$G26*$I26*$K26*BQ$11)</f>
        <v>0</v>
      </c>
      <c r="BR26" s="134"/>
      <c r="BS26" s="14">
        <f>(BR26/12*1*$D26*$G26*$I26*$L26*BS$10)+(BR26/12*5*$E26*$G26*$I26*$L26*BS$11)+(BR26/12*6*$F26*$G26*$I26*$L26*BS$11)</f>
        <v>0</v>
      </c>
      <c r="BT26" s="86"/>
      <c r="BU26" s="14">
        <f>(BT26/12*1*$D26*$G26*$I26*BU$10)+(BT26/12*5*$E26*$G26*$I26*BU$11)+(BT26/12*6*$F26*$G26*$I26*BU$11)</f>
        <v>0</v>
      </c>
      <c r="BV26" s="134"/>
      <c r="BW26" s="14">
        <f>(BV26/12*1*$D26*$G26*$I26*$K26*BW$10)+(BV26/12*5*$E26*$G26*$I26*$K26*BW$11)+(BV26/12*6*$F26*$G26*$I26*$K26*BW$11)</f>
        <v>0</v>
      </c>
      <c r="BX26" s="134"/>
      <c r="BY26" s="14">
        <f>(BX26/12*1*$D26*$G26*$I26*$K26*BY$10)+(BX26/12*5*$E26*$G26*$I26*$K26*BY$11)+(BX26/12*6*$F26*$G26*$I26*$K26*BY$11)</f>
        <v>0</v>
      </c>
      <c r="BZ26" s="135">
        <v>4</v>
      </c>
      <c r="CA26" s="14">
        <f>(BZ26/12*1*$D26*$G26*$I26*$L26*CA$10)+(BZ26/12*5*$E26*$G26*$I26*$L26*CA$11)+(BZ26/12*6*$F26*$G26*$I26*$L26*CA$11)</f>
        <v>71169.5211136</v>
      </c>
      <c r="CB26" s="313">
        <v>1</v>
      </c>
      <c r="CC26" s="312">
        <v>17422.2</v>
      </c>
      <c r="CD26" s="86"/>
      <c r="CE26" s="14">
        <f>(CD26/12*1*$D26*$G26*$I26*$L26*CE$10)+(CD26/12*5*$E26*$G26*$I26*$L26*CE$11)+(CD26/12*6*$F26*$G26*$I26*$L26*CE$11)</f>
        <v>0</v>
      </c>
      <c r="CF26" s="135">
        <v>2</v>
      </c>
      <c r="CG26" s="14">
        <f>(CF26/12*1*$D26*$G26*$I26*$L26*CG$10)+(CF26/12*5*$E26*$G26*$I26*$L26*CG$11)+(CF26/12*6*$F26*$G26*$I26*$L26*CG$11)</f>
        <v>35484.722000000009</v>
      </c>
      <c r="CH26" s="134"/>
      <c r="CI26" s="14">
        <f>(CH26/12*1*$D26*$G26*$I26*$L26*CI$10)+(CH26/12*5*$E26*$G26*$I26*$L26*CI$11)+(CH26/12*6*$F26*$G26*$I26*$L26*CI$11)</f>
        <v>0</v>
      </c>
      <c r="CJ26" s="134"/>
      <c r="CK26" s="14">
        <f>(CJ26/12*1*$D26*$G26*$I26*$K26*CK$10)+(CJ26/12*5*$E26*$G26*$I26*$K26*CK$11)+(CJ26/12*6*$F26*$G26*$I26*$K26*CK$11)</f>
        <v>0</v>
      </c>
      <c r="CL26" s="86">
        <f>2-1</f>
        <v>1</v>
      </c>
      <c r="CM26" s="14">
        <f>(CL26/12*1*$D26*$G26*$I26*$K26*CM$10)+(CL26/12*5*$E26*$G26*$I26*$K26*CM$11)+(CL26/12*6*$F26*$G26*$I26*$K26*CM$11)</f>
        <v>14796.879370000001</v>
      </c>
      <c r="CN26" s="134"/>
      <c r="CO26" s="14">
        <f>(CN26/12*1*$D26*$G26*$I26*$K26*CO$10)+(CN26/12*5*$E26*$G26*$I26*$K26*CO$11)+(CN26/12*6*$F26*$G26*$I26*$K26*CO$11)</f>
        <v>0</v>
      </c>
      <c r="CP26" s="313"/>
      <c r="CQ26" s="312">
        <v>0</v>
      </c>
      <c r="CR26" s="86">
        <v>1</v>
      </c>
      <c r="CS26" s="14">
        <f>(CR26/12*1*$D26*$G26*$I26*$L26*CS$10)+(CR26/12*5*$E26*$G26*$I26*$L26*CS$11)+(CR26/12*6*$F26*$G26*$I26*$L26*CS$11)</f>
        <v>23827.825839999998</v>
      </c>
      <c r="CT26" s="134"/>
      <c r="CU26" s="14">
        <f>(CT26/12*1*$D26*$G26*$I26*$L26*CU$10)+(CT26/12*5*$E26*$G26*$I26*$L26*CU$11)+(CT26/12*6*$F26*$G26*$I26*$L26*CU$11)</f>
        <v>0</v>
      </c>
      <c r="CV26" s="134"/>
      <c r="CW26" s="14">
        <f>(CV26/12*1*$D26*$G26*$I26*$N26*CW$10)+(CV26/12*5*$E26*$G26*$I26*$O26*CW$11)+(CV26/12*6*$F26*$G26*$I26*$O26*CW$11)</f>
        <v>0</v>
      </c>
      <c r="CX26" s="134"/>
      <c r="CY26" s="14">
        <f>(CX26/12*1*$D26*$G26*$I26*$M26*CY$10)+(CX26/12*5*$E26*$G26*$I26*$M26*CY$11)+(CX26/12*6*$F26*$G26*$I26*$M26*CY$11)</f>
        <v>0</v>
      </c>
      <c r="CZ26" s="313"/>
      <c r="DA26" s="312">
        <v>0</v>
      </c>
      <c r="DB26" s="133">
        <f>SUM(AF26,T26,V26,AD26,P26,X26,R26,BH26,BX26,CJ26,CN26,BJ26,CL26,AH26,BB26,BD26,AJ26,BF26,BV26,AL26,Z26,CP26,CT26,BL26,CR26,BN26,CB26,CF26,BZ26,CD26,AN26,AP26,AR26,AT26,AV26,AZ26,AX26,BR26,CX26,CV26,CH26,AB26,BT26,BP26,CZ26)</f>
        <v>21</v>
      </c>
      <c r="DC26" s="133">
        <f>SUM(AG26,U26,W26,AE26,Q26,Y26,S26,BI26,BY26,CK26,CO26,BK26,CM26,AI26,BC26,BE26,AK26,BG26,BW26,AM26,AA26,CQ26,CU26,BM26,CS26,BO26,CC26,CG26,CA26,CE26,AO26,AQ26,AS26,AU26,AW26,BA26,AY26,BS26,CY26,CW26,CI26,AC26,BU26,BQ26,DA26)</f>
        <v>352392.89420360001</v>
      </c>
      <c r="DD26" s="108">
        <v>21</v>
      </c>
      <c r="DE26" s="108">
        <v>352392.89420360001</v>
      </c>
      <c r="DF26" s="108">
        <f t="shared" si="4"/>
        <v>0</v>
      </c>
      <c r="DG26" s="108">
        <f t="shared" si="5"/>
        <v>0</v>
      </c>
    </row>
    <row r="27" spans="1:111" s="141" customFormat="1" x14ac:dyDescent="0.25">
      <c r="A27" s="330">
        <v>4</v>
      </c>
      <c r="B27" s="330"/>
      <c r="C27" s="325" t="s">
        <v>36</v>
      </c>
      <c r="D27" s="331"/>
      <c r="E27" s="331"/>
      <c r="F27" s="332">
        <v>9620</v>
      </c>
      <c r="G27" s="333"/>
      <c r="H27" s="333"/>
      <c r="I27" s="334"/>
      <c r="J27" s="335"/>
      <c r="K27" s="140"/>
      <c r="L27" s="140"/>
      <c r="M27" s="140"/>
      <c r="N27" s="140"/>
      <c r="O27" s="123">
        <v>2.57</v>
      </c>
      <c r="P27" s="336">
        <f t="shared" ref="P27:CI27" si="122">P28</f>
        <v>0</v>
      </c>
      <c r="Q27" s="336">
        <f t="shared" si="122"/>
        <v>0</v>
      </c>
      <c r="R27" s="336">
        <f t="shared" si="122"/>
        <v>96</v>
      </c>
      <c r="S27" s="336">
        <f t="shared" si="122"/>
        <v>1183047.4947199998</v>
      </c>
      <c r="T27" s="336">
        <f t="shared" si="122"/>
        <v>0</v>
      </c>
      <c r="U27" s="336">
        <f t="shared" si="122"/>
        <v>0</v>
      </c>
      <c r="V27" s="336">
        <f t="shared" si="122"/>
        <v>0</v>
      </c>
      <c r="W27" s="336">
        <f t="shared" si="122"/>
        <v>0</v>
      </c>
      <c r="X27" s="336">
        <f t="shared" si="122"/>
        <v>0</v>
      </c>
      <c r="Y27" s="336">
        <f t="shared" si="122"/>
        <v>0</v>
      </c>
      <c r="Z27" s="336">
        <f t="shared" si="122"/>
        <v>40</v>
      </c>
      <c r="AA27" s="336">
        <f t="shared" si="122"/>
        <v>537939.89946666663</v>
      </c>
      <c r="AB27" s="322">
        <v>0</v>
      </c>
      <c r="AC27" s="322">
        <v>0</v>
      </c>
      <c r="AD27" s="377">
        <f t="shared" ref="AD27" si="123">AD28</f>
        <v>0</v>
      </c>
      <c r="AE27" s="336">
        <f t="shared" si="122"/>
        <v>0</v>
      </c>
      <c r="AF27" s="336">
        <f t="shared" si="122"/>
        <v>0</v>
      </c>
      <c r="AG27" s="336">
        <f t="shared" si="122"/>
        <v>0</v>
      </c>
      <c r="AH27" s="336">
        <f t="shared" si="122"/>
        <v>0</v>
      </c>
      <c r="AI27" s="336">
        <f t="shared" si="122"/>
        <v>0</v>
      </c>
      <c r="AJ27" s="336">
        <f t="shared" si="122"/>
        <v>0</v>
      </c>
      <c r="AK27" s="336">
        <f t="shared" si="122"/>
        <v>0</v>
      </c>
      <c r="AL27" s="336">
        <f t="shared" si="122"/>
        <v>0</v>
      </c>
      <c r="AM27" s="336">
        <f t="shared" si="122"/>
        <v>0</v>
      </c>
      <c r="AN27" s="377">
        <f t="shared" si="122"/>
        <v>0</v>
      </c>
      <c r="AO27" s="336">
        <f t="shared" si="122"/>
        <v>0</v>
      </c>
      <c r="AP27" s="336">
        <f t="shared" si="122"/>
        <v>0</v>
      </c>
      <c r="AQ27" s="336">
        <f t="shared" si="122"/>
        <v>0</v>
      </c>
      <c r="AR27" s="336">
        <f t="shared" si="122"/>
        <v>0</v>
      </c>
      <c r="AS27" s="336">
        <f t="shared" si="122"/>
        <v>0</v>
      </c>
      <c r="AT27" s="336">
        <f t="shared" si="122"/>
        <v>63</v>
      </c>
      <c r="AU27" s="336">
        <f t="shared" si="122"/>
        <v>939360.60363600007</v>
      </c>
      <c r="AV27" s="336">
        <v>0</v>
      </c>
      <c r="AW27" s="336">
        <f t="shared" si="122"/>
        <v>0</v>
      </c>
      <c r="AX27" s="336">
        <f t="shared" si="122"/>
        <v>51</v>
      </c>
      <c r="AY27" s="336">
        <f t="shared" si="122"/>
        <v>760434.77437200001</v>
      </c>
      <c r="AZ27" s="336">
        <f t="shared" si="122"/>
        <v>0</v>
      </c>
      <c r="BA27" s="336">
        <f t="shared" si="122"/>
        <v>0</v>
      </c>
      <c r="BB27" s="336">
        <f t="shared" si="122"/>
        <v>23</v>
      </c>
      <c r="BC27" s="336">
        <f t="shared" si="122"/>
        <v>335192.42210999993</v>
      </c>
      <c r="BD27" s="336">
        <f t="shared" si="122"/>
        <v>0</v>
      </c>
      <c r="BE27" s="336">
        <f t="shared" si="122"/>
        <v>0</v>
      </c>
      <c r="BF27" s="336">
        <f t="shared" si="122"/>
        <v>0</v>
      </c>
      <c r="BG27" s="336">
        <f t="shared" si="122"/>
        <v>0</v>
      </c>
      <c r="BH27" s="336">
        <f t="shared" si="122"/>
        <v>7</v>
      </c>
      <c r="BI27" s="336">
        <f t="shared" si="122"/>
        <v>78241.064416666661</v>
      </c>
      <c r="BJ27" s="336">
        <f t="shared" si="122"/>
        <v>0</v>
      </c>
      <c r="BK27" s="336">
        <f t="shared" si="122"/>
        <v>0</v>
      </c>
      <c r="BL27" s="336">
        <f t="shared" si="122"/>
        <v>16</v>
      </c>
      <c r="BM27" s="336">
        <f t="shared" si="122"/>
        <v>241656.01824</v>
      </c>
      <c r="BN27" s="336">
        <f t="shared" si="122"/>
        <v>40</v>
      </c>
      <c r="BO27" s="336">
        <f t="shared" si="122"/>
        <v>624329.23280000011</v>
      </c>
      <c r="BP27" s="336">
        <f t="shared" si="122"/>
        <v>0</v>
      </c>
      <c r="BQ27" s="336">
        <f t="shared" si="122"/>
        <v>0</v>
      </c>
      <c r="BR27" s="336">
        <f t="shared" si="122"/>
        <v>4</v>
      </c>
      <c r="BS27" s="336">
        <f t="shared" si="122"/>
        <v>59233.131484799989</v>
      </c>
      <c r="BT27" s="336">
        <f t="shared" si="122"/>
        <v>0</v>
      </c>
      <c r="BU27" s="336">
        <f t="shared" si="122"/>
        <v>0</v>
      </c>
      <c r="BV27" s="336">
        <f t="shared" si="122"/>
        <v>0</v>
      </c>
      <c r="BW27" s="336">
        <f t="shared" si="122"/>
        <v>0</v>
      </c>
      <c r="BX27" s="336">
        <f t="shared" si="122"/>
        <v>26</v>
      </c>
      <c r="BY27" s="336">
        <f t="shared" si="122"/>
        <v>320846.12887599994</v>
      </c>
      <c r="BZ27" s="336">
        <f t="shared" si="122"/>
        <v>28</v>
      </c>
      <c r="CA27" s="336">
        <f t="shared" si="122"/>
        <v>452434.81279360002</v>
      </c>
      <c r="CB27" s="322">
        <v>14</v>
      </c>
      <c r="CC27" s="322">
        <v>226114.34999999998</v>
      </c>
      <c r="CD27" s="336">
        <f t="shared" si="122"/>
        <v>1</v>
      </c>
      <c r="CE27" s="336">
        <f t="shared" si="122"/>
        <v>16158.3861712</v>
      </c>
      <c r="CF27" s="336">
        <f t="shared" si="122"/>
        <v>62</v>
      </c>
      <c r="CG27" s="336">
        <f t="shared" si="122"/>
        <v>999003.55099999998</v>
      </c>
      <c r="CH27" s="336">
        <f t="shared" si="122"/>
        <v>20</v>
      </c>
      <c r="CI27" s="336">
        <f t="shared" si="122"/>
        <v>323167.72342400003</v>
      </c>
      <c r="CJ27" s="336">
        <f t="shared" ref="CJ27:CY27" si="124">CJ28</f>
        <v>36</v>
      </c>
      <c r="CK27" s="336">
        <f t="shared" si="124"/>
        <v>483767.36225999997</v>
      </c>
      <c r="CL27" s="336">
        <f t="shared" si="124"/>
        <v>18</v>
      </c>
      <c r="CM27" s="336">
        <f t="shared" si="124"/>
        <v>241883.68112999998</v>
      </c>
      <c r="CN27" s="336">
        <f t="shared" si="124"/>
        <v>8</v>
      </c>
      <c r="CO27" s="336">
        <f t="shared" si="124"/>
        <v>107503.85827999999</v>
      </c>
      <c r="CP27" s="322">
        <v>0</v>
      </c>
      <c r="CQ27" s="322">
        <v>0</v>
      </c>
      <c r="CR27" s="336">
        <f t="shared" si="124"/>
        <v>18</v>
      </c>
      <c r="CS27" s="336">
        <f t="shared" si="124"/>
        <v>389512.01016000001</v>
      </c>
      <c r="CT27" s="336">
        <f t="shared" si="124"/>
        <v>32</v>
      </c>
      <c r="CU27" s="336">
        <f t="shared" si="124"/>
        <v>700541.47071999987</v>
      </c>
      <c r="CV27" s="336">
        <f t="shared" si="124"/>
        <v>12</v>
      </c>
      <c r="CW27" s="336">
        <f t="shared" si="124"/>
        <v>395455.84311999998</v>
      </c>
      <c r="CX27" s="336">
        <v>42</v>
      </c>
      <c r="CY27" s="336">
        <f t="shared" si="124"/>
        <v>1220474.5935200001</v>
      </c>
      <c r="CZ27" s="322">
        <v>10</v>
      </c>
      <c r="DA27" s="322">
        <v>158222.06400000001</v>
      </c>
      <c r="DB27" s="337">
        <f t="shared" ref="DB27:DC27" si="125">DB28</f>
        <v>667</v>
      </c>
      <c r="DC27" s="337">
        <f t="shared" si="125"/>
        <v>10794520.476700932</v>
      </c>
      <c r="DD27" s="359">
        <v>667</v>
      </c>
      <c r="DE27" s="359">
        <v>10794520.476700934</v>
      </c>
      <c r="DF27" s="108">
        <f t="shared" si="4"/>
        <v>0</v>
      </c>
      <c r="DG27" s="108">
        <f t="shared" si="5"/>
        <v>0</v>
      </c>
    </row>
    <row r="28" spans="1:111" ht="21" customHeight="1" x14ac:dyDescent="0.25">
      <c r="A28" s="111"/>
      <c r="B28" s="111">
        <v>9</v>
      </c>
      <c r="C28" s="16" t="s">
        <v>416</v>
      </c>
      <c r="D28" s="12">
        <f>D26</f>
        <v>10127</v>
      </c>
      <c r="E28" s="12">
        <v>10127</v>
      </c>
      <c r="F28" s="273">
        <v>9620</v>
      </c>
      <c r="G28" s="12">
        <v>0.89</v>
      </c>
      <c r="H28" s="12"/>
      <c r="I28" s="13">
        <v>1</v>
      </c>
      <c r="J28" s="271"/>
      <c r="K28" s="12">
        <v>1.4</v>
      </c>
      <c r="L28" s="12">
        <v>1.68</v>
      </c>
      <c r="M28" s="12">
        <v>2.23</v>
      </c>
      <c r="N28" s="12">
        <v>2.39</v>
      </c>
      <c r="O28" s="123">
        <v>2.57</v>
      </c>
      <c r="P28" s="86"/>
      <c r="Q28" s="14">
        <f>(P28/12*1*$D28*$G28*$I28*$K28*Q$10)+(P28/12*5*$E28*$G28*$I28*$K28*Q$11)+(P28/12*6*$F28*$G28*$I28*$K28*Q$11)</f>
        <v>0</v>
      </c>
      <c r="R28" s="86">
        <v>96</v>
      </c>
      <c r="S28" s="14">
        <f>(R28/12*1*$D28*$G28*$I28*$K28*S$10)+(R28/12*5*$E28*$G28*$I28*$K28*S$11)+(R28/12*6*$F28*$G28*$I28*$K28*S$11)</f>
        <v>1183047.4947199998</v>
      </c>
      <c r="T28" s="50"/>
      <c r="U28" s="14">
        <f>(T28/12*1*$D28*$G28*$I28*$K28*U$10)+(T28/12*5*$E28*$G28*$I28*$K28*U$11)+(T28/12*6*$F28*$G28*$I28*$K28*U$11)</f>
        <v>0</v>
      </c>
      <c r="V28" s="86"/>
      <c r="W28" s="14">
        <f>(V28/12*1*$D28*$G28*$I28*$K28*W$10)+(V28/12*5*$E28*$G28*$I28*$K28*W$11)+(V28/12*6*$F28*$G28*$I28*$K28*W$11)</f>
        <v>0</v>
      </c>
      <c r="X28" s="86"/>
      <c r="Y28" s="14">
        <f>(X28/12*1*$D28*$G28*$I28*$K28*Y$10)+(X28/12*5*$E28*$G28*$I28*$K28*Y$11)+(X28/12*6*$F28*$G28*$I28*$K28*Y$11)</f>
        <v>0</v>
      </c>
      <c r="Z28" s="86">
        <v>40</v>
      </c>
      <c r="AA28" s="14">
        <f>(Z28/12*1*$D28*$G28*$I28*$K28*AA$10)+(Z28/12*5*$E28*$G28*$I28*$K28*AA$11)+(Z28/12*6*$F28*$G28*$I28*$K28*AA$11)</f>
        <v>537939.89946666663</v>
      </c>
      <c r="AB28" s="312"/>
      <c r="AC28" s="312">
        <v>0</v>
      </c>
      <c r="AD28" s="86"/>
      <c r="AE28" s="14">
        <f>(AD28/12*1*$D28*$G28*$I28*$K28*AE$10)+(AD28/12*5*$E28*$G28*$I28*$K28*AE$11)+(AD28/12*6*$F28*$G28*$I28*$K28*AE$11)</f>
        <v>0</v>
      </c>
      <c r="AF28" s="50"/>
      <c r="AG28" s="14">
        <f>(AF28/12*1*$D28*$G28*$I28*$K28*AG$10)+(AF28/12*5*$E28*$G28*$I28*$K28*AG$11)+(AF28/12*6*$F28*$G28*$I28*$K28*AG$11)</f>
        <v>0</v>
      </c>
      <c r="AH28" s="86"/>
      <c r="AI28" s="14">
        <f>(AH28/12*1*$D28*$G28*$I28*$K28*AI$10)+(AH28/12*5*$E28*$G28*$I28*$K28*AI$11)+(AH28/12*6*$F28*$G28*$I28*$K28*AI$11)</f>
        <v>0</v>
      </c>
      <c r="AJ28" s="86"/>
      <c r="AK28" s="14">
        <f>(AJ28/12*1*$D28*$G28*$I28*$K28*AK$10)+(AJ28/12*5*$E28*$G28*$I28*$K28*AK$11)+(AJ28/12*6*$F28*$G28*$I28*$K28*AK$11)</f>
        <v>0</v>
      </c>
      <c r="AL28" s="86"/>
      <c r="AM28" s="14">
        <f>(AL28/12*1*$D28*$G28*$I28*$K28*AM$10)+(AL28/12*5*$E28*$G28*$I28*$K28*AM$11)+(AL28/12*6*$F28*$G28*$I28*$K28*AM$11)</f>
        <v>0</v>
      </c>
      <c r="AN28" s="86"/>
      <c r="AO28" s="14">
        <f>(AN28/12*1*$D28*$G28*$I28*$L28*AO$10)+(AN28/12*5*$E28*$G28*$I28*$L28*AO$11)+(AN28/12*6*$F28*$G28*$I28*$L28*AO$11)</f>
        <v>0</v>
      </c>
      <c r="AP28" s="86"/>
      <c r="AQ28" s="14">
        <f>(AP28/12*1*$D28*$G28*$I28*$L28*AQ$10)+(AP28/12*5*$E28*$G28*$I28*$L28*AQ$11)+(AP28/12*6*$F28*$G28*$I28*$L28*AQ$11)</f>
        <v>0</v>
      </c>
      <c r="AR28" s="86"/>
      <c r="AS28" s="14">
        <f>(AR28/12*1*$D28*$G28*$I28*$L28*AS$10)+(AR28/12*5*$E28*$G28*$I28*$L28*AS$11)+(AR28/12*6*$F28*$G28*$I28*$L28*AS$11)</f>
        <v>0</v>
      </c>
      <c r="AT28" s="121">
        <v>63</v>
      </c>
      <c r="AU28" s="14">
        <f>(AT28/12*1*$D28*$G28*$I28*$L28*AU$10)+(AT28/12*5*$E28*$G28*$I28*$L28*AU$11)+(AT28/12*6*$F28*$G28*$I28*$L28*AU$11)</f>
        <v>939360.60363600007</v>
      </c>
      <c r="AV28" s="86"/>
      <c r="AW28" s="14">
        <f>(AV28/12*1*$D28*$G28*$I28*$L28*AW$10)+(AV28/12*5*$E28*$G28*$I28*$L28*AW$11)+(AV28/12*6*$F28*$G28*$I28*$L28*AW$11)</f>
        <v>0</v>
      </c>
      <c r="AX28" s="121">
        <v>51</v>
      </c>
      <c r="AY28" s="14">
        <f>(AX28/12*1*$D28*$G28*$I28*$L28*AY$10)+(AX28/12*5*$E28*$G28*$I28*$L28*AY$11)+(AX28/12*6*$F28*$G28*$I28*$L28*AY$11)</f>
        <v>760434.77437200001</v>
      </c>
      <c r="AZ28" s="86"/>
      <c r="BA28" s="14">
        <f>(AZ28/12*1*$D28*$G28*$I28*$L28*BA$10)+(AZ28/12*5*$E28*$G28*$I28*$L28*BA$11)+(AZ28/12*6*$F28*$G28*$I28*$L28*BA$11)</f>
        <v>0</v>
      </c>
      <c r="BB28" s="86">
        <v>23</v>
      </c>
      <c r="BC28" s="14">
        <f>(BB28/12*1*$D28*$G28*$I28*$K28*BC$10)+(BB28/12*5*$E28*$G28*$I28*$K28*BC$11)+(BB28/12*6*$F28*$G28*$I28*$K28*BC$11)</f>
        <v>335192.42210999993</v>
      </c>
      <c r="BD28" s="86"/>
      <c r="BE28" s="14">
        <f>(BD28/12*1*$D28*$G28*$I28*$K28*BE$10)+(BD28/12*5*$E28*$G28*$I28*$K28*BE$11)+(BD28/12*6*$F28*$G28*$I28*$K28*BE$11)</f>
        <v>0</v>
      </c>
      <c r="BF28" s="86"/>
      <c r="BG28" s="14">
        <f>(BF28/12*1*$D28*$G28*$I28*$K28*BG$10)+(BF28/12*4*$E28*$G28*$I28*$K28*BG$11)+(BF28/12*1*$E28*$G28*$I28*$K28*BG$12)+(BF28/12*6*$F28*$G28*$I28*$K28*BG$12)</f>
        <v>0</v>
      </c>
      <c r="BH28" s="86">
        <v>7</v>
      </c>
      <c r="BI28" s="14">
        <f>(BH28/12*1*$D28*$G28*$I28*$K28*BI$10)+(BH28/12*5*$E28*$G28*$I28*$K28*BI$11)+(BH28/12*6*$F28*$G28*$I28*$K28*BI$11)</f>
        <v>78241.064416666661</v>
      </c>
      <c r="BJ28" s="86"/>
      <c r="BK28" s="14">
        <f>(BJ28/12*1*$D28*$G28*$I28*$K28*BK$10)+(BJ28/12*5*$E28*$G28*$I28*$K28*BK$11)+(BJ28/12*6*$F28*$G28*$I28*$K28*BK$11)</f>
        <v>0</v>
      </c>
      <c r="BL28" s="86">
        <f>28-12</f>
        <v>16</v>
      </c>
      <c r="BM28" s="14">
        <f>(BL28/12*1*$D28*$G28*$I28*$L28*BM$10)+(BL28/12*4*$E28*$G28*$I28*$L28*BM$11)+(BL28/12*1*$E28*$G28*$I28*$L28*BM$12)+(BL28/12*6*$F28*$G28*$I28*$L28*BM$12)</f>
        <v>241656.01824</v>
      </c>
      <c r="BN28" s="86">
        <v>40</v>
      </c>
      <c r="BO28" s="14">
        <f>(BN28/12*1*$D28*$G28*$I28*$L28*BO$10)+(BN28/12*4*$E28*$G28*$I28*$L28*BO$11)+(BN28/12*1*$E28*$G28*$I28*$L28*BO$12)+(BN28/12*6*$F28*$G28*$I28*$L28*BO$12)</f>
        <v>624329.23280000011</v>
      </c>
      <c r="BP28" s="86"/>
      <c r="BQ28" s="14">
        <f>(BP28/12*1*$D28*$G28*$I28*$K28*BQ$10)+(BP28/12*5*$E28*$G28*$I28*$K28*BQ$11)+(BP28/12*6*$F28*$G28*$I28*$K28*BQ$11)</f>
        <v>0</v>
      </c>
      <c r="BR28" s="121">
        <v>4</v>
      </c>
      <c r="BS28" s="14">
        <f>(BR28/12*1*$D28*$G28*$I28*$L28*BS$10)+(BR28/12*5*$E28*$G28*$I28*$L28*BS$11)+(BR28/12*6*$F28*$G28*$I28*$L28*BS$11)</f>
        <v>59233.131484799989</v>
      </c>
      <c r="BT28" s="86"/>
      <c r="BU28" s="14">
        <f>(BT28/12*1*$D28*$G28*$I28*BU$10)+(BT28/12*5*$E28*$G28*$I28*BU$11)+(BT28/12*6*$F28*$G28*$I28*BU$11)</f>
        <v>0</v>
      </c>
      <c r="BV28" s="86"/>
      <c r="BW28" s="14">
        <f>(BV28/12*1*$D28*$G28*$I28*$K28*BW$10)+(BV28/12*5*$E28*$G28*$I28*$K28*BW$11)+(BV28/12*6*$F28*$G28*$I28*$K28*BW$11)</f>
        <v>0</v>
      </c>
      <c r="BX28" s="86">
        <v>26</v>
      </c>
      <c r="BY28" s="14">
        <f>(BX28/12*1*$D28*$G28*$I28*$K28*BY$10)+(BX28/12*5*$E28*$G28*$I28*$K28*BY$11)+(BX28/12*6*$F28*$G28*$I28*$K28*BY$11)</f>
        <v>320846.12887599994</v>
      </c>
      <c r="BZ28" s="121">
        <v>28</v>
      </c>
      <c r="CA28" s="14">
        <f>(BZ28/12*1*$D28*$G28*$I28*$L28*CA$10)+(BZ28/12*5*$E28*$G28*$I28*$L28*CA$11)+(BZ28/12*6*$F28*$G28*$I28*$L28*CA$11)</f>
        <v>452434.81279360002</v>
      </c>
      <c r="CB28" s="314">
        <v>14</v>
      </c>
      <c r="CC28" s="312">
        <v>226114.34999999998</v>
      </c>
      <c r="CD28" s="121">
        <v>1</v>
      </c>
      <c r="CE28" s="14">
        <f>(CD28/12*1*$D28*$G28*$I28*$L28*CE$10)+(CD28/12*5*$E28*$G28*$I28*$L28*CE$11)+(CD28/12*6*$F28*$G28*$I28*$L28*CE$11)</f>
        <v>16158.3861712</v>
      </c>
      <c r="CF28" s="121">
        <v>62</v>
      </c>
      <c r="CG28" s="14">
        <f>(CF28/12*1*$D28*$G28*$I28*$L28*CG$10)+(CF28/12*5*$E28*$G28*$I28*$L28*CG$11)+(CF28/12*6*$F28*$G28*$I28*$L28*CG$11)</f>
        <v>999003.55099999998</v>
      </c>
      <c r="CH28" s="86">
        <f>30-10</f>
        <v>20</v>
      </c>
      <c r="CI28" s="14">
        <f>(CH28/12*1*$D28*$G28*$I28*$L28*CI$10)+(CH28/12*5*$E28*$G28*$I28*$L28*CI$11)+(CH28/12*6*$F28*$G28*$I28*$L28*CI$11)</f>
        <v>323167.72342400003</v>
      </c>
      <c r="CJ28" s="86">
        <v>36</v>
      </c>
      <c r="CK28" s="14">
        <f>(CJ28/12*1*$D28*$G28*$I28*$K28*CK$10)+(CJ28/12*5*$E28*$G28*$I28*$K28*CK$11)+(CJ28/12*6*$F28*$G28*$I28*$K28*CK$11)</f>
        <v>483767.36225999997</v>
      </c>
      <c r="CL28" s="86">
        <v>18</v>
      </c>
      <c r="CM28" s="14">
        <f>(CL28/12*1*$D28*$G28*$I28*$K28*CM$10)+(CL28/12*5*$E28*$G28*$I28*$K28*CM$11)+(CL28/12*6*$F28*$G28*$I28*$K28*CM$11)</f>
        <v>241883.68112999998</v>
      </c>
      <c r="CN28" s="86">
        <v>8</v>
      </c>
      <c r="CO28" s="14">
        <f>(CN28/12*1*$D28*$G28*$I28*$K28*CO$10)+(CN28/12*5*$E28*$G28*$I28*$K28*CO$11)+(CN28/12*6*$F28*$G28*$I28*$K28*CO$11)</f>
        <v>107503.85827999999</v>
      </c>
      <c r="CP28" s="312"/>
      <c r="CQ28" s="312"/>
      <c r="CR28" s="86">
        <f>38-20</f>
        <v>18</v>
      </c>
      <c r="CS28" s="14">
        <f>(CR28/12*1*$D28*$G28*$I28*$L28*CS$10)+(CR28/12*5*$E28*$G28*$I28*$L28*CS$11)+(CR28/12*6*$F28*$G28*$I28*$L28*CS$11)</f>
        <v>389512.01016000001</v>
      </c>
      <c r="CT28" s="86">
        <v>32</v>
      </c>
      <c r="CU28" s="14">
        <f>(CT28/12*1*$D28*$G28*$I28*$L28*CU$10)+(CT28/12*5*$E28*$G28*$I28*$L28*CU$11)+(CT28/12*6*$F28*$G28*$I28*$L28*CU$11)</f>
        <v>700541.47071999987</v>
      </c>
      <c r="CV28" s="121">
        <v>12</v>
      </c>
      <c r="CW28" s="14">
        <f>(CV28/12*1*$D28*$G28*$I28*$N28*CW$10)+(CV28/12*5*$E28*$G28*$I28*$O28*CW$11)+(CV28/12*6*$F28*$G28*$I28*$O28*CW$11)</f>
        <v>395455.84311999998</v>
      </c>
      <c r="CX28" s="121">
        <v>42</v>
      </c>
      <c r="CY28" s="14">
        <f>(CX28/12*1*$D28*$G28*$I28*$M28*CY$10)+(CX28/12*5*$E28*$G28*$I28*$M28*CY$11)+(CX28/12*6*$F28*$G28*$I28*$M28*CY$11)</f>
        <v>1220474.5935200001</v>
      </c>
      <c r="CZ28" s="312">
        <v>10</v>
      </c>
      <c r="DA28" s="312">
        <v>158222.06400000001</v>
      </c>
      <c r="DB28" s="133">
        <f>SUM(AF28,T28,V28,AD28,P28,X28,R28,BH28,BX28,CJ28,CN28,BJ28,CL28,AH28,BB28,BD28,AJ28,BF28,BV28,AL28,Z28,CP28,CT28,BL28,CR28,BN28,CB28,CF28,BZ28,CD28,AN28,AP28,AR28,AT28,AV28,AZ28,AX28,BR28,CX28,CV28,CH28,AB28,BT28,BP28,CZ28)</f>
        <v>667</v>
      </c>
      <c r="DC28" s="133">
        <f>SUM(AG28,U28,W28,AE28,Q28,Y28,S28,BI28,BY28,CK28,CO28,BK28,CM28,AI28,BC28,BE28,AK28,BG28,BW28,AM28,AA28,CQ28,CU28,BM28,CS28,BO28,CC28,CG28,CA28,CE28,AO28,AQ28,AS28,AU28,AW28,BA28,AY28,BS28,CY28,CW28,CI28,AC28,BU28,BQ28,DA28)</f>
        <v>10794520.476700932</v>
      </c>
      <c r="DD28" s="108">
        <v>667</v>
      </c>
      <c r="DE28" s="108">
        <v>10794520.476700934</v>
      </c>
      <c r="DF28" s="108">
        <f t="shared" si="4"/>
        <v>0</v>
      </c>
      <c r="DG28" s="108">
        <f t="shared" si="5"/>
        <v>0</v>
      </c>
    </row>
    <row r="29" spans="1:111" x14ac:dyDescent="0.25">
      <c r="A29" s="324">
        <v>5</v>
      </c>
      <c r="B29" s="324"/>
      <c r="C29" s="325" t="s">
        <v>38</v>
      </c>
      <c r="D29" s="338"/>
      <c r="E29" s="338"/>
      <c r="F29" s="332">
        <v>9620</v>
      </c>
      <c r="G29" s="339"/>
      <c r="H29" s="339"/>
      <c r="I29" s="340">
        <v>1</v>
      </c>
      <c r="J29" s="341"/>
      <c r="K29" s="12">
        <v>1.4</v>
      </c>
      <c r="L29" s="12">
        <v>1.68</v>
      </c>
      <c r="M29" s="12">
        <v>2.23</v>
      </c>
      <c r="N29" s="12">
        <v>2.39</v>
      </c>
      <c r="O29" s="123">
        <v>2.57</v>
      </c>
      <c r="P29" s="342">
        <f t="shared" ref="P29:CI29" si="126">P30</f>
        <v>0</v>
      </c>
      <c r="Q29" s="342">
        <f t="shared" si="126"/>
        <v>0</v>
      </c>
      <c r="R29" s="342">
        <f t="shared" si="126"/>
        <v>0</v>
      </c>
      <c r="S29" s="342">
        <f t="shared" si="126"/>
        <v>0</v>
      </c>
      <c r="T29" s="342">
        <f t="shared" si="126"/>
        <v>0</v>
      </c>
      <c r="U29" s="342">
        <f t="shared" si="126"/>
        <v>0</v>
      </c>
      <c r="V29" s="342">
        <f t="shared" si="126"/>
        <v>31</v>
      </c>
      <c r="W29" s="342">
        <f t="shared" si="126"/>
        <v>509927.06309999991</v>
      </c>
      <c r="X29" s="342">
        <f t="shared" si="126"/>
        <v>0</v>
      </c>
      <c r="Y29" s="342">
        <f t="shared" si="126"/>
        <v>0</v>
      </c>
      <c r="Z29" s="342">
        <f t="shared" si="126"/>
        <v>0</v>
      </c>
      <c r="AA29" s="342">
        <f t="shared" si="126"/>
        <v>0</v>
      </c>
      <c r="AB29" s="323">
        <v>0</v>
      </c>
      <c r="AC29" s="323">
        <v>0</v>
      </c>
      <c r="AD29" s="378">
        <f t="shared" ref="AD29" si="127">AD30</f>
        <v>0</v>
      </c>
      <c r="AE29" s="342">
        <f t="shared" si="126"/>
        <v>0</v>
      </c>
      <c r="AF29" s="342">
        <f t="shared" si="126"/>
        <v>0</v>
      </c>
      <c r="AG29" s="342">
        <f t="shared" si="126"/>
        <v>0</v>
      </c>
      <c r="AH29" s="342">
        <f t="shared" si="126"/>
        <v>0</v>
      </c>
      <c r="AI29" s="342">
        <f t="shared" si="126"/>
        <v>0</v>
      </c>
      <c r="AJ29" s="342">
        <f t="shared" si="126"/>
        <v>0</v>
      </c>
      <c r="AK29" s="342">
        <f t="shared" si="126"/>
        <v>0</v>
      </c>
      <c r="AL29" s="342">
        <f t="shared" si="126"/>
        <v>0</v>
      </c>
      <c r="AM29" s="342">
        <f t="shared" si="126"/>
        <v>0</v>
      </c>
      <c r="AN29" s="378">
        <f t="shared" si="126"/>
        <v>0</v>
      </c>
      <c r="AO29" s="342">
        <f t="shared" si="126"/>
        <v>0</v>
      </c>
      <c r="AP29" s="342">
        <f t="shared" si="126"/>
        <v>0</v>
      </c>
      <c r="AQ29" s="342">
        <f t="shared" si="126"/>
        <v>0</v>
      </c>
      <c r="AR29" s="342">
        <f t="shared" si="126"/>
        <v>0</v>
      </c>
      <c r="AS29" s="342">
        <f t="shared" si="126"/>
        <v>0</v>
      </c>
      <c r="AT29" s="342">
        <f t="shared" si="126"/>
        <v>4</v>
      </c>
      <c r="AU29" s="342">
        <f t="shared" si="126"/>
        <v>78405.700463999994</v>
      </c>
      <c r="AV29" s="342">
        <v>0</v>
      </c>
      <c r="AW29" s="342">
        <f t="shared" si="126"/>
        <v>0</v>
      </c>
      <c r="AX29" s="342">
        <f t="shared" si="126"/>
        <v>2</v>
      </c>
      <c r="AY29" s="342">
        <f t="shared" si="126"/>
        <v>39202.850231999997</v>
      </c>
      <c r="AZ29" s="342">
        <f t="shared" si="126"/>
        <v>0</v>
      </c>
      <c r="BA29" s="342">
        <f t="shared" si="126"/>
        <v>0</v>
      </c>
      <c r="BB29" s="342">
        <f t="shared" si="126"/>
        <v>0</v>
      </c>
      <c r="BC29" s="342">
        <f t="shared" si="126"/>
        <v>0</v>
      </c>
      <c r="BD29" s="342">
        <f t="shared" si="126"/>
        <v>0</v>
      </c>
      <c r="BE29" s="342">
        <f t="shared" si="126"/>
        <v>0</v>
      </c>
      <c r="BF29" s="342">
        <f t="shared" si="126"/>
        <v>0</v>
      </c>
      <c r="BG29" s="342">
        <f t="shared" si="126"/>
        <v>0</v>
      </c>
      <c r="BH29" s="342">
        <f t="shared" si="126"/>
        <v>0</v>
      </c>
      <c r="BI29" s="342">
        <f t="shared" si="126"/>
        <v>0</v>
      </c>
      <c r="BJ29" s="342">
        <f t="shared" si="126"/>
        <v>0</v>
      </c>
      <c r="BK29" s="342">
        <f t="shared" si="126"/>
        <v>0</v>
      </c>
      <c r="BL29" s="342">
        <f t="shared" si="126"/>
        <v>6</v>
      </c>
      <c r="BM29" s="342">
        <f t="shared" si="126"/>
        <v>119130.98652000001</v>
      </c>
      <c r="BN29" s="342">
        <f t="shared" si="126"/>
        <v>12</v>
      </c>
      <c r="BO29" s="342">
        <f t="shared" si="126"/>
        <v>246224.22551999998</v>
      </c>
      <c r="BP29" s="342">
        <f t="shared" si="126"/>
        <v>0</v>
      </c>
      <c r="BQ29" s="342">
        <f t="shared" si="126"/>
        <v>0</v>
      </c>
      <c r="BR29" s="342">
        <f t="shared" si="126"/>
        <v>0</v>
      </c>
      <c r="BS29" s="342">
        <f t="shared" si="126"/>
        <v>0</v>
      </c>
      <c r="BT29" s="342">
        <f t="shared" si="126"/>
        <v>0</v>
      </c>
      <c r="BU29" s="342">
        <f t="shared" si="126"/>
        <v>0</v>
      </c>
      <c r="BV29" s="342">
        <f t="shared" si="126"/>
        <v>0</v>
      </c>
      <c r="BW29" s="342">
        <f t="shared" si="126"/>
        <v>0</v>
      </c>
      <c r="BX29" s="342">
        <f t="shared" si="126"/>
        <v>2</v>
      </c>
      <c r="BY29" s="342">
        <f t="shared" si="126"/>
        <v>32445.114155999996</v>
      </c>
      <c r="BZ29" s="342">
        <f t="shared" si="126"/>
        <v>0</v>
      </c>
      <c r="CA29" s="342">
        <f t="shared" si="126"/>
        <v>0</v>
      </c>
      <c r="CB29" s="323">
        <v>0</v>
      </c>
      <c r="CC29" s="323">
        <v>0</v>
      </c>
      <c r="CD29" s="342">
        <f t="shared" si="126"/>
        <v>0</v>
      </c>
      <c r="CE29" s="342">
        <f t="shared" si="126"/>
        <v>0</v>
      </c>
      <c r="CF29" s="342">
        <f t="shared" si="126"/>
        <v>4</v>
      </c>
      <c r="CG29" s="342">
        <f t="shared" si="126"/>
        <v>84728.826000000001</v>
      </c>
      <c r="CH29" s="342">
        <f t="shared" si="126"/>
        <v>9</v>
      </c>
      <c r="CI29" s="342">
        <f t="shared" si="126"/>
        <v>191177.3105424</v>
      </c>
      <c r="CJ29" s="342">
        <f t="shared" ref="CJ29:CY29" si="128">CJ30</f>
        <v>2</v>
      </c>
      <c r="CK29" s="342">
        <f t="shared" si="128"/>
        <v>35331.324209999999</v>
      </c>
      <c r="CL29" s="342">
        <f t="shared" si="128"/>
        <v>6</v>
      </c>
      <c r="CM29" s="342">
        <f t="shared" si="128"/>
        <v>105993.97263</v>
      </c>
      <c r="CN29" s="342">
        <f t="shared" si="128"/>
        <v>0</v>
      </c>
      <c r="CO29" s="342">
        <f t="shared" si="128"/>
        <v>0</v>
      </c>
      <c r="CP29" s="323">
        <v>0</v>
      </c>
      <c r="CQ29" s="323">
        <v>0</v>
      </c>
      <c r="CR29" s="342">
        <f t="shared" si="128"/>
        <v>22</v>
      </c>
      <c r="CS29" s="342">
        <f t="shared" si="128"/>
        <v>625845.13991999999</v>
      </c>
      <c r="CT29" s="342">
        <f t="shared" si="128"/>
        <v>1</v>
      </c>
      <c r="CU29" s="342">
        <f t="shared" si="128"/>
        <v>28779.266879999999</v>
      </c>
      <c r="CV29" s="342">
        <f t="shared" si="128"/>
        <v>10</v>
      </c>
      <c r="CW29" s="342">
        <f t="shared" si="128"/>
        <v>433224.09779999999</v>
      </c>
      <c r="CX29" s="342">
        <v>1</v>
      </c>
      <c r="CY29" s="342">
        <f t="shared" si="128"/>
        <v>38201.05068</v>
      </c>
      <c r="CZ29" s="323"/>
      <c r="DA29" s="323"/>
      <c r="DB29" s="343">
        <f t="shared" ref="DB29:DC29" si="129">DB30</f>
        <v>112</v>
      </c>
      <c r="DC29" s="343">
        <f t="shared" si="129"/>
        <v>2568616.9286543997</v>
      </c>
      <c r="DD29" s="108">
        <v>112</v>
      </c>
      <c r="DE29" s="108">
        <v>2568616.9286543997</v>
      </c>
      <c r="DF29" s="108">
        <f t="shared" si="4"/>
        <v>0</v>
      </c>
      <c r="DG29" s="108">
        <f t="shared" si="5"/>
        <v>0</v>
      </c>
    </row>
    <row r="30" spans="1:111" x14ac:dyDescent="0.25">
      <c r="A30" s="111"/>
      <c r="B30" s="111">
        <v>10</v>
      </c>
      <c r="C30" s="11" t="s">
        <v>417</v>
      </c>
      <c r="D30" s="12">
        <f>D28</f>
        <v>10127</v>
      </c>
      <c r="E30" s="12">
        <v>10127</v>
      </c>
      <c r="F30" s="273">
        <v>9620</v>
      </c>
      <c r="G30" s="96">
        <v>1.17</v>
      </c>
      <c r="H30" s="264"/>
      <c r="I30" s="13">
        <v>1</v>
      </c>
      <c r="J30" s="271"/>
      <c r="K30" s="12">
        <v>1.4</v>
      </c>
      <c r="L30" s="12">
        <v>1.68</v>
      </c>
      <c r="M30" s="12">
        <v>2.23</v>
      </c>
      <c r="N30" s="12">
        <v>2.39</v>
      </c>
      <c r="O30" s="123">
        <v>2.57</v>
      </c>
      <c r="P30" s="86"/>
      <c r="Q30" s="14">
        <f>(P30/12*1*$D30*$G30*$I30*$K30*Q$10)+(P30/12*5*$E30*$G30*$I30*$K30*Q$11)+(P30/12*6*$F30*$G30*$I30*$K30*Q$11)</f>
        <v>0</v>
      </c>
      <c r="R30" s="86"/>
      <c r="S30" s="14">
        <f>(R30/12*1*$D30*$G30*$I30*$K30*S$10)+(R30/12*5*$E30*$G30*$I30*$K30*S$11)+(R30/12*6*$F30*$G30*$I30*$K30*S$11)</f>
        <v>0</v>
      </c>
      <c r="T30" s="50"/>
      <c r="U30" s="14">
        <f>(T30/12*1*$D30*$G30*$I30*$K30*U$10)+(T30/12*5*$E30*$G30*$I30*$K30*U$11)+(T30/12*6*$F30*$G30*$I30*$K30*U$11)</f>
        <v>0</v>
      </c>
      <c r="V30" s="86">
        <v>31</v>
      </c>
      <c r="W30" s="14">
        <f>(V30/12*1*$D30*$G30*$I30*$K30*W$10)+(V30/12*5*$E30*$G30*$I30*$K30*W$11)+(V30/12*6*$F30*$G30*$I30*$K30*W$11)</f>
        <v>509927.06309999991</v>
      </c>
      <c r="X30" s="86"/>
      <c r="Y30" s="14">
        <f>(X30/12*1*$D30*$G30*$I30*$K30*Y$10)+(X30/12*5*$E30*$G30*$I30*$K30*Y$11)+(X30/12*6*$F30*$G30*$I30*$K30*Y$11)</f>
        <v>0</v>
      </c>
      <c r="Z30" s="86"/>
      <c r="AA30" s="14">
        <f>(Z30/12*1*$D30*$G30*$I30*$K30*AA$10)+(Z30/12*5*$E30*$G30*$I30*$K30*AA$11)+(Z30/12*6*$F30*$G30*$I30*$K30*AA$11)</f>
        <v>0</v>
      </c>
      <c r="AB30" s="312"/>
      <c r="AC30" s="312">
        <v>0</v>
      </c>
      <c r="AD30" s="86"/>
      <c r="AE30" s="14">
        <f>(AD30/12*1*$D30*$G30*$I30*$K30*AE$10)+(AD30/12*5*$E30*$G30*$I30*$K30*AE$11)+(AD30/12*6*$F30*$G30*$I30*$K30*AE$11)</f>
        <v>0</v>
      </c>
      <c r="AF30" s="50"/>
      <c r="AG30" s="14">
        <f>(AF30/12*1*$D30*$G30*$I30*$K30*AG$10)+(AF30/12*5*$E30*$G30*$I30*$K30*AG$11)+(AF30/12*6*$F30*$G30*$I30*$K30*AG$11)</f>
        <v>0</v>
      </c>
      <c r="AH30" s="86"/>
      <c r="AI30" s="14">
        <f>(AH30/12*1*$D30*$G30*$I30*$K30*AI$10)+(AH30/12*5*$E30*$G30*$I30*$K30*AI$11)+(AH30/12*6*$F30*$G30*$I30*$K30*AI$11)</f>
        <v>0</v>
      </c>
      <c r="AJ30" s="86"/>
      <c r="AK30" s="14">
        <f>(AJ30/12*1*$D30*$G30*$I30*$K30*AK$10)+(AJ30/12*5*$E30*$G30*$I30*$K30*AK$11)+(AJ30/12*6*$F30*$G30*$I30*$K30*AK$11)</f>
        <v>0</v>
      </c>
      <c r="AL30" s="86"/>
      <c r="AM30" s="14">
        <f>(AL30/12*1*$D30*$G30*$I30*$K30*AM$10)+(AL30/12*5*$E30*$G30*$I30*$K30*AM$11)+(AL30/12*6*$F30*$G30*$I30*$K30*AM$11)</f>
        <v>0</v>
      </c>
      <c r="AN30" s="86"/>
      <c r="AO30" s="14">
        <f>(AN30/12*1*$D30*$G30*$I30*$L30*AO$10)+(AN30/12*5*$E30*$G30*$I30*$L30*AO$11)+(AN30/12*6*$F30*$G30*$I30*$L30*AO$11)</f>
        <v>0</v>
      </c>
      <c r="AP30" s="86"/>
      <c r="AQ30" s="14">
        <f>(AP30/12*1*$D30*$G30*$I30*$L30*AQ$10)+(AP30/12*5*$E30*$G30*$I30*$L30*AQ$11)+(AP30/12*6*$F30*$G30*$I30*$L30*AQ$11)</f>
        <v>0</v>
      </c>
      <c r="AR30" s="86"/>
      <c r="AS30" s="14">
        <f>(AR30/12*1*$D30*$G30*$I30*$L30*AS$10)+(AR30/12*5*$E30*$G30*$I30*$L30*AS$11)+(AR30/12*6*$F30*$G30*$I30*$L30*AS$11)</f>
        <v>0</v>
      </c>
      <c r="AT30" s="121">
        <v>4</v>
      </c>
      <c r="AU30" s="14">
        <f>(AT30/12*1*$D30*$G30*$I30*$L30*AU$10)+(AT30/12*5*$E30*$G30*$I30*$L30*AU$11)+(AT30/12*6*$F30*$G30*$I30*$L30*AU$11)</f>
        <v>78405.700463999994</v>
      </c>
      <c r="AV30" s="86"/>
      <c r="AW30" s="14">
        <f>(AV30/12*1*$D30*$G30*$I30*$L30*AW$10)+(AV30/12*5*$E30*$G30*$I30*$L30*AW$11)+(AV30/12*6*$F30*$G30*$I30*$L30*AW$11)</f>
        <v>0</v>
      </c>
      <c r="AX30" s="121">
        <v>2</v>
      </c>
      <c r="AY30" s="14">
        <f>(AX30/12*1*$D30*$G30*$I30*$L30*AY$10)+(AX30/12*5*$E30*$G30*$I30*$L30*AY$11)+(AX30/12*6*$F30*$G30*$I30*$L30*AY$11)</f>
        <v>39202.850231999997</v>
      </c>
      <c r="AZ30" s="86"/>
      <c r="BA30" s="14">
        <f>(AZ30/12*1*$D30*$G30*$I30*$L30*BA$10)+(AZ30/12*5*$E30*$G30*$I30*$L30*BA$11)+(AZ30/12*6*$F30*$G30*$I30*$L30*BA$11)</f>
        <v>0</v>
      </c>
      <c r="BB30" s="86"/>
      <c r="BC30" s="14">
        <f>(BB30/12*1*$D30*$G30*$I30*$K30*BC$10)+(BB30/12*5*$E30*$G30*$I30*$K30*BC$11)+(BB30/12*6*$F30*$G30*$I30*$K30*BC$11)</f>
        <v>0</v>
      </c>
      <c r="BD30" s="86"/>
      <c r="BE30" s="14">
        <f>(BD30/12*1*$D30*$G30*$I30*$K30*BE$10)+(BD30/12*5*$E30*$G30*$I30*$K30*BE$11)+(BD30/12*6*$F30*$G30*$I30*$K30*BE$11)</f>
        <v>0</v>
      </c>
      <c r="BF30" s="86"/>
      <c r="BG30" s="14">
        <f>(BF30/12*1*$D30*$G30*$I30*$K30*BG$10)+(BF30/12*4*$E30*$G30*$I30*$K30*BG$11)+(BF30/12*1*$E30*$G30*$I30*$K30*BG$12)+(BF30/12*6*$F30*$G30*$I30*$K30*BG$12)</f>
        <v>0</v>
      </c>
      <c r="BH30" s="86"/>
      <c r="BI30" s="14">
        <f>(BH30/12*1*$D30*$G30*$I30*$K30*BI$10)+(BH30/12*5*$E30*$G30*$I30*$K30*BI$11)+(BH30/12*6*$F30*$G30*$I30*$K30*BI$11)</f>
        <v>0</v>
      </c>
      <c r="BJ30" s="86"/>
      <c r="BK30" s="14">
        <f>(BJ30/12*1*$D30*$G30*$I30*$K30*BK$10)+(BJ30/12*5*$E30*$G30*$I30*$K30*BK$11)+(BJ30/12*6*$F30*$G30*$I30*$K30*BK$11)</f>
        <v>0</v>
      </c>
      <c r="BL30" s="86">
        <f>4+2</f>
        <v>6</v>
      </c>
      <c r="BM30" s="14">
        <f>(BL30/12*1*$D30*$G30*$I30*$L30*BM$10)+(BL30/12*4*$E30*$G30*$I30*$L30*BM$11)+(BL30/12*1*$E30*$G30*$I30*$L30*BM$12)+(BL30/12*6*$F30*$G30*$I30*$L30*BM$12)</f>
        <v>119130.98652000001</v>
      </c>
      <c r="BN30" s="86">
        <v>12</v>
      </c>
      <c r="BO30" s="14">
        <f>(BN30/12*1*$D30*$G30*$I30*$L30*BO$10)+(BN30/12*4*$E30*$G30*$I30*$L30*BO$11)+(BN30/12*1*$E30*$G30*$I30*$L30*BO$12)+(BN30/12*6*$F30*$G30*$I30*$L30*BO$12)</f>
        <v>246224.22551999998</v>
      </c>
      <c r="BP30" s="86"/>
      <c r="BQ30" s="14">
        <f>(BP30/12*1*$D30*$G30*$I30*$K30*BQ$10)+(BP30/12*5*$E30*$G30*$I30*$K30*BQ$11)+(BP30/12*6*$F30*$G30*$I30*$K30*BQ$11)</f>
        <v>0</v>
      </c>
      <c r="BR30" s="86"/>
      <c r="BS30" s="14">
        <f>(BR30/12*1*$D30*$G30*$I30*$L30*BS$10)+(BR30/12*5*$E30*$G30*$I30*$L30*BS$11)+(BR30/12*6*$F30*$G30*$I30*$L30*BS$11)</f>
        <v>0</v>
      </c>
      <c r="BT30" s="86"/>
      <c r="BU30" s="14">
        <f>(BT30/12*1*$D30*$G30*$I30*BU$10)+(BT30/12*5*$E30*$G30*$I30*BU$11)+(BT30/12*6*$F30*$G30*$I30*BU$11)</f>
        <v>0</v>
      </c>
      <c r="BV30" s="86"/>
      <c r="BW30" s="14">
        <f>(BV30/12*1*$D30*$G30*$I30*$K30*BW$10)+(BV30/12*5*$E30*$G30*$I30*$K30*BW$11)+(BV30/12*6*$F30*$G30*$I30*$K30*BW$11)</f>
        <v>0</v>
      </c>
      <c r="BX30" s="86">
        <v>2</v>
      </c>
      <c r="BY30" s="14">
        <f>(BX30/12*1*$D30*$G30*$I30*$K30*BY$10)+(BX30/12*5*$E30*$G30*$I30*$K30*BY$11)+(BX30/12*6*$F30*$G30*$I30*$K30*BY$11)</f>
        <v>32445.114155999996</v>
      </c>
      <c r="BZ30" s="86"/>
      <c r="CA30" s="14">
        <f>(BZ30/12*1*$D30*$G30*$I30*$L30*CA$10)+(BZ30/12*5*$E30*$G30*$I30*$L30*CA$11)+(BZ30/12*6*$F30*$G30*$I30*$L30*CA$11)</f>
        <v>0</v>
      </c>
      <c r="CB30" s="312"/>
      <c r="CC30" s="312">
        <v>0</v>
      </c>
      <c r="CD30" s="86"/>
      <c r="CE30" s="14">
        <f>(CD30/12*1*$D30*$G30*$I30*$L30*CE$10)+(CD30/12*5*$E30*$G30*$I30*$L30*CE$11)+(CD30/12*6*$F30*$G30*$I30*$L30*CE$11)</f>
        <v>0</v>
      </c>
      <c r="CF30" s="121">
        <v>4</v>
      </c>
      <c r="CG30" s="14">
        <f>(CF30/12*1*$D30*$G30*$I30*$L30*CG$10)+(CF30/12*5*$E30*$G30*$I30*$L30*CG$11)+(CF30/12*6*$F30*$G30*$I30*$L30*CG$11)</f>
        <v>84728.826000000001</v>
      </c>
      <c r="CH30" s="86">
        <f>3+6</f>
        <v>9</v>
      </c>
      <c r="CI30" s="14">
        <f>(CH30/12*1*$D30*$G30*$I30*$L30*CI$10)+(CH30/12*5*$E30*$G30*$I30*$L30*CI$11)+(CH30/12*6*$F30*$G30*$I30*$L30*CI$11)</f>
        <v>191177.3105424</v>
      </c>
      <c r="CJ30" s="86">
        <v>2</v>
      </c>
      <c r="CK30" s="14">
        <f>(CJ30/12*1*$D30*$G30*$I30*$K30*CK$10)+(CJ30/12*5*$E30*$G30*$I30*$K30*CK$11)+(CJ30/12*6*$F30*$G30*$I30*$K30*CK$11)</f>
        <v>35331.324209999999</v>
      </c>
      <c r="CL30" s="86">
        <v>6</v>
      </c>
      <c r="CM30" s="14">
        <f>(CL30/12*1*$D30*$G30*$I30*$K30*CM$10)+(CL30/12*5*$E30*$G30*$I30*$K30*CM$11)+(CL30/12*6*$F30*$G30*$I30*$K30*CM$11)</f>
        <v>105993.97263</v>
      </c>
      <c r="CN30" s="86"/>
      <c r="CO30" s="14">
        <f>(CN30/12*1*$D30*$G30*$I30*$K30*CO$10)+(CN30/12*5*$E30*$G30*$I30*$K30*CO$11)+(CN30/12*6*$F30*$G30*$I30*$K30*CO$11)</f>
        <v>0</v>
      </c>
      <c r="CP30" s="312"/>
      <c r="CQ30" s="312">
        <v>0</v>
      </c>
      <c r="CR30" s="86">
        <f>2+20</f>
        <v>22</v>
      </c>
      <c r="CS30" s="14">
        <f>(CR30/12*1*$D30*$G30*$I30*$L30*CS$10)+(CR30/12*5*$E30*$G30*$I30*$L30*CS$11)+(CR30/12*6*$F30*$G30*$I30*$L30*CS$11)</f>
        <v>625845.13991999999</v>
      </c>
      <c r="CT30" s="86">
        <v>1</v>
      </c>
      <c r="CU30" s="14">
        <f>(CT30/12*1*$D30*$G30*$I30*$L30*CU$10)+(CT30/12*5*$E30*$G30*$I30*$L30*CU$11)+(CT30/12*6*$F30*$G30*$I30*$L30*CU$11)</f>
        <v>28779.266879999999</v>
      </c>
      <c r="CV30" s="121">
        <v>10</v>
      </c>
      <c r="CW30" s="14">
        <f>(CV30/12*1*$D30*$G30*$I30*$N30*CW$10)+(CV30/12*5*$E30*$G30*$I30*$O30*CW$11)+(CV30/12*6*$F30*$G30*$I30*$O30*CW$11)</f>
        <v>433224.09779999999</v>
      </c>
      <c r="CX30" s="121">
        <v>1</v>
      </c>
      <c r="CY30" s="14">
        <f>(CX30/12*1*$D30*$G30*$I30*$M30*CY$10)+(CX30/12*5*$E30*$G30*$I30*$M30*CY$11)+(CX30/12*6*$F30*$G30*$I30*$M30*CY$11)</f>
        <v>38201.05068</v>
      </c>
      <c r="CZ30" s="312"/>
      <c r="DA30" s="312">
        <v>0</v>
      </c>
      <c r="DB30" s="133">
        <f>SUM(AF30,T30,V30,AD30,P30,X30,R30,BH30,BX30,CJ30,CN30,BJ30,CL30,AH30,BB30,BD30,AJ30,BF30,BV30,AL30,Z30,CP30,CT30,BL30,CR30,BN30,CB30,CF30,BZ30,CD30,AN30,AP30,AR30,AT30,AV30,AZ30,AX30,BR30,CX30,CV30,CH30,AB30,BT30,BP30,CZ30)</f>
        <v>112</v>
      </c>
      <c r="DC30" s="133">
        <f>SUM(AG30,U30,W30,AE30,Q30,Y30,S30,BI30,BY30,CK30,CO30,BK30,CM30,AI30,BC30,BE30,AK30,BG30,BW30,AM30,AA30,CQ30,CU30,BM30,CS30,BO30,CC30,CG30,CA30,CE30,AO30,AQ30,AS30,AU30,AW30,BA30,AY30,BS30,CY30,CW30,CI30,AC30,BU30,BQ30,DA30)</f>
        <v>2568616.9286543997</v>
      </c>
      <c r="DD30" s="108">
        <v>112</v>
      </c>
      <c r="DE30" s="108">
        <v>2568616.9286543997</v>
      </c>
      <c r="DF30" s="108">
        <f t="shared" si="4"/>
        <v>0</v>
      </c>
      <c r="DG30" s="108">
        <f t="shared" si="5"/>
        <v>0</v>
      </c>
    </row>
    <row r="31" spans="1:111" s="141" customFormat="1" x14ac:dyDescent="0.25">
      <c r="A31" s="330">
        <v>6</v>
      </c>
      <c r="B31" s="330"/>
      <c r="C31" s="325" t="s">
        <v>257</v>
      </c>
      <c r="D31" s="331"/>
      <c r="E31" s="331"/>
      <c r="F31" s="332">
        <v>9620</v>
      </c>
      <c r="G31" s="333"/>
      <c r="H31" s="333"/>
      <c r="I31" s="334"/>
      <c r="J31" s="335"/>
      <c r="K31" s="140"/>
      <c r="L31" s="140"/>
      <c r="M31" s="140"/>
      <c r="N31" s="140"/>
      <c r="O31" s="123">
        <v>2.57</v>
      </c>
      <c r="P31" s="344">
        <f t="shared" ref="P31:CI31" si="130">P32</f>
        <v>0</v>
      </c>
      <c r="Q31" s="344">
        <f t="shared" si="130"/>
        <v>0</v>
      </c>
      <c r="R31" s="344">
        <f t="shared" si="130"/>
        <v>0</v>
      </c>
      <c r="S31" s="344">
        <f t="shared" si="130"/>
        <v>0</v>
      </c>
      <c r="T31" s="344">
        <f t="shared" si="130"/>
        <v>0</v>
      </c>
      <c r="U31" s="344">
        <f t="shared" si="130"/>
        <v>0</v>
      </c>
      <c r="V31" s="344">
        <f t="shared" si="130"/>
        <v>0</v>
      </c>
      <c r="W31" s="344">
        <f t="shared" si="130"/>
        <v>0</v>
      </c>
      <c r="X31" s="344">
        <f t="shared" si="130"/>
        <v>0</v>
      </c>
      <c r="Y31" s="344">
        <f t="shared" si="130"/>
        <v>0</v>
      </c>
      <c r="Z31" s="344">
        <f t="shared" si="130"/>
        <v>0</v>
      </c>
      <c r="AA31" s="344">
        <f t="shared" si="130"/>
        <v>0</v>
      </c>
      <c r="AB31" s="323">
        <v>637</v>
      </c>
      <c r="AC31" s="323">
        <v>15435801.721340001</v>
      </c>
      <c r="AD31" s="378">
        <f t="shared" ref="AD31" si="131">AD32</f>
        <v>0</v>
      </c>
      <c r="AE31" s="344">
        <f t="shared" si="130"/>
        <v>0</v>
      </c>
      <c r="AF31" s="344">
        <f t="shared" si="130"/>
        <v>0</v>
      </c>
      <c r="AG31" s="344">
        <f t="shared" si="130"/>
        <v>0</v>
      </c>
      <c r="AH31" s="344">
        <f t="shared" si="130"/>
        <v>2</v>
      </c>
      <c r="AI31" s="344">
        <f t="shared" si="130"/>
        <v>43000.277320000001</v>
      </c>
      <c r="AJ31" s="344">
        <f t="shared" si="130"/>
        <v>0</v>
      </c>
      <c r="AK31" s="344">
        <f t="shared" si="130"/>
        <v>0</v>
      </c>
      <c r="AL31" s="344">
        <f t="shared" si="130"/>
        <v>0</v>
      </c>
      <c r="AM31" s="344">
        <f t="shared" si="130"/>
        <v>0</v>
      </c>
      <c r="AN31" s="378">
        <f t="shared" si="130"/>
        <v>0</v>
      </c>
      <c r="AO31" s="344">
        <f t="shared" si="130"/>
        <v>0</v>
      </c>
      <c r="AP31" s="344">
        <f t="shared" si="130"/>
        <v>0</v>
      </c>
      <c r="AQ31" s="344">
        <f t="shared" si="130"/>
        <v>0</v>
      </c>
      <c r="AR31" s="344">
        <f t="shared" si="130"/>
        <v>0</v>
      </c>
      <c r="AS31" s="344">
        <f t="shared" si="130"/>
        <v>0</v>
      </c>
      <c r="AT31" s="344">
        <f t="shared" si="130"/>
        <v>0</v>
      </c>
      <c r="AU31" s="344">
        <f t="shared" si="130"/>
        <v>0</v>
      </c>
      <c r="AV31" s="344">
        <v>0</v>
      </c>
      <c r="AW31" s="344">
        <f t="shared" si="130"/>
        <v>0</v>
      </c>
      <c r="AX31" s="344">
        <f t="shared" si="130"/>
        <v>10</v>
      </c>
      <c r="AY31" s="344">
        <f t="shared" si="130"/>
        <v>258001.66391999999</v>
      </c>
      <c r="AZ31" s="344">
        <f t="shared" si="130"/>
        <v>4</v>
      </c>
      <c r="BA31" s="344">
        <f t="shared" si="130"/>
        <v>103200.665568</v>
      </c>
      <c r="BB31" s="344">
        <f t="shared" si="130"/>
        <v>6</v>
      </c>
      <c r="BC31" s="344">
        <f t="shared" si="130"/>
        <v>151303.27211999998</v>
      </c>
      <c r="BD31" s="344">
        <f t="shared" si="130"/>
        <v>0</v>
      </c>
      <c r="BE31" s="344">
        <f t="shared" si="130"/>
        <v>0</v>
      </c>
      <c r="BF31" s="344">
        <f t="shared" si="130"/>
        <v>0</v>
      </c>
      <c r="BG31" s="344">
        <f t="shared" si="130"/>
        <v>0</v>
      </c>
      <c r="BH31" s="344">
        <f t="shared" si="130"/>
        <v>8</v>
      </c>
      <c r="BI31" s="344">
        <f t="shared" si="130"/>
        <v>154723.90266666666</v>
      </c>
      <c r="BJ31" s="344">
        <f t="shared" si="130"/>
        <v>0</v>
      </c>
      <c r="BK31" s="344">
        <f t="shared" si="130"/>
        <v>0</v>
      </c>
      <c r="BL31" s="344">
        <f t="shared" si="130"/>
        <v>12</v>
      </c>
      <c r="BM31" s="344">
        <f t="shared" si="130"/>
        <v>313609.77648</v>
      </c>
      <c r="BN31" s="344">
        <f t="shared" si="130"/>
        <v>28</v>
      </c>
      <c r="BO31" s="344">
        <f t="shared" si="130"/>
        <v>756210.01456000004</v>
      </c>
      <c r="BP31" s="344">
        <f t="shared" si="130"/>
        <v>0</v>
      </c>
      <c r="BQ31" s="344">
        <f t="shared" si="130"/>
        <v>0</v>
      </c>
      <c r="BR31" s="344">
        <f t="shared" si="130"/>
        <v>0</v>
      </c>
      <c r="BS31" s="344">
        <f t="shared" si="130"/>
        <v>0</v>
      </c>
      <c r="BT31" s="344">
        <f t="shared" si="130"/>
        <v>0</v>
      </c>
      <c r="BU31" s="344">
        <f t="shared" si="130"/>
        <v>0</v>
      </c>
      <c r="BV31" s="344">
        <f t="shared" si="130"/>
        <v>0</v>
      </c>
      <c r="BW31" s="344">
        <f t="shared" si="130"/>
        <v>0</v>
      </c>
      <c r="BX31" s="344">
        <f t="shared" si="130"/>
        <v>25</v>
      </c>
      <c r="BY31" s="344">
        <f t="shared" si="130"/>
        <v>533819.18589999992</v>
      </c>
      <c r="BZ31" s="344">
        <f t="shared" si="130"/>
        <v>8</v>
      </c>
      <c r="CA31" s="344">
        <f t="shared" si="130"/>
        <v>223675.63778560003</v>
      </c>
      <c r="CB31" s="323">
        <v>1</v>
      </c>
      <c r="CC31" s="323">
        <v>28821.77</v>
      </c>
      <c r="CD31" s="344">
        <f t="shared" si="130"/>
        <v>4</v>
      </c>
      <c r="CE31" s="344">
        <f t="shared" si="130"/>
        <v>111837.81889280002</v>
      </c>
      <c r="CF31" s="344">
        <f t="shared" si="130"/>
        <v>46</v>
      </c>
      <c r="CG31" s="344">
        <f t="shared" si="130"/>
        <v>1282519.2380000001</v>
      </c>
      <c r="CH31" s="344">
        <f t="shared" si="130"/>
        <v>58</v>
      </c>
      <c r="CI31" s="344">
        <f t="shared" si="130"/>
        <v>1621648.3739456001</v>
      </c>
      <c r="CJ31" s="344">
        <f t="shared" ref="CJ31:CY31" si="132">CJ32</f>
        <v>2</v>
      </c>
      <c r="CK31" s="344">
        <f t="shared" si="132"/>
        <v>46504.478020000002</v>
      </c>
      <c r="CL31" s="344">
        <f t="shared" si="132"/>
        <v>60</v>
      </c>
      <c r="CM31" s="344">
        <f t="shared" si="132"/>
        <v>1395134.3406</v>
      </c>
      <c r="CN31" s="344">
        <f t="shared" si="132"/>
        <v>20</v>
      </c>
      <c r="CO31" s="344">
        <f t="shared" si="132"/>
        <v>465044.78020000004</v>
      </c>
      <c r="CP31" s="323">
        <v>0</v>
      </c>
      <c r="CQ31" s="323">
        <v>0</v>
      </c>
      <c r="CR31" s="344">
        <f t="shared" si="132"/>
        <v>18</v>
      </c>
      <c r="CS31" s="344">
        <f t="shared" si="132"/>
        <v>673987.07376000006</v>
      </c>
      <c r="CT31" s="344">
        <f t="shared" si="132"/>
        <v>5</v>
      </c>
      <c r="CU31" s="344">
        <f t="shared" si="132"/>
        <v>189402.0128</v>
      </c>
      <c r="CV31" s="344">
        <f t="shared" si="132"/>
        <v>6</v>
      </c>
      <c r="CW31" s="344">
        <f t="shared" si="132"/>
        <v>342135.95415999996</v>
      </c>
      <c r="CX31" s="344">
        <v>12</v>
      </c>
      <c r="CY31" s="344">
        <f t="shared" si="132"/>
        <v>603380.69791999995</v>
      </c>
      <c r="CZ31" s="323"/>
      <c r="DA31" s="323"/>
      <c r="DB31" s="325">
        <f t="shared" ref="DB31:DC31" si="133">DB32</f>
        <v>972</v>
      </c>
      <c r="DC31" s="325">
        <f t="shared" si="133"/>
        <v>24733762.655958667</v>
      </c>
      <c r="DD31" s="359">
        <v>972</v>
      </c>
      <c r="DE31" s="359">
        <v>24733762.655958667</v>
      </c>
      <c r="DF31" s="108">
        <f t="shared" si="4"/>
        <v>0</v>
      </c>
      <c r="DG31" s="108">
        <f t="shared" si="5"/>
        <v>0</v>
      </c>
    </row>
    <row r="32" spans="1:111" x14ac:dyDescent="0.25">
      <c r="A32" s="111"/>
      <c r="B32" s="111">
        <v>11</v>
      </c>
      <c r="C32" s="11" t="s">
        <v>418</v>
      </c>
      <c r="D32" s="12">
        <f>D30</f>
        <v>10127</v>
      </c>
      <c r="E32" s="12">
        <v>10127</v>
      </c>
      <c r="F32" s="273">
        <v>9620</v>
      </c>
      <c r="G32" s="96">
        <v>1.54</v>
      </c>
      <c r="H32" s="264"/>
      <c r="I32" s="13">
        <v>1</v>
      </c>
      <c r="J32" s="271"/>
      <c r="K32" s="12">
        <v>1.4</v>
      </c>
      <c r="L32" s="12">
        <v>1.68</v>
      </c>
      <c r="M32" s="12">
        <v>2.23</v>
      </c>
      <c r="N32" s="12">
        <v>2.39</v>
      </c>
      <c r="O32" s="123">
        <v>2.57</v>
      </c>
      <c r="P32" s="134"/>
      <c r="Q32" s="14">
        <f>(P32/12*1*$D32*$G32*$I32*$K32*Q$10)+(P32/12*5*$E32*$G32*$I32*$K32*Q$11)+(P32/12*6*$F32*$G32*$I32*$K32*Q$11)</f>
        <v>0</v>
      </c>
      <c r="R32" s="134"/>
      <c r="S32" s="14">
        <f>(R32/12*1*$D32*$G32*$I32*$K32*S$10)+(R32/12*5*$E32*$G32*$I32*$K32*S$11)+(R32/12*6*$F32*$G32*$I32*$K32*S$11)</f>
        <v>0</v>
      </c>
      <c r="T32" s="50"/>
      <c r="U32" s="14">
        <f>(T32/12*1*$D32*$G32*$I32*$K32*U$10)+(T32/12*5*$E32*$G32*$I32*$K32*U$11)+(T32/12*6*$F32*$G32*$I32*$K32*U$11)</f>
        <v>0</v>
      </c>
      <c r="V32" s="134"/>
      <c r="W32" s="14">
        <f>(V32/12*1*$D32*$G32*$I32*$K32*W$10)+(V32/12*5*$E32*$G32*$I32*$K32*W$11)+(V32/12*6*$F32*$G32*$I32*$K32*W$11)</f>
        <v>0</v>
      </c>
      <c r="X32" s="134"/>
      <c r="Y32" s="14">
        <f>(X32/12*1*$D32*$G32*$I32*$K32*Y$10)+(X32/12*5*$E32*$G32*$I32*$K32*Y$11)+(X32/12*6*$F32*$G32*$I32*$K32*Y$11)</f>
        <v>0</v>
      </c>
      <c r="Z32" s="134"/>
      <c r="AA32" s="14">
        <f>(Z32/12*1*$D32*$G32*$I32*$K32*AA$10)+(Z32/12*5*$E32*$G32*$I32*$K32*AA$11)+(Z32/12*6*$F32*$G32*$I32*$K32*AA$11)</f>
        <v>0</v>
      </c>
      <c r="AB32" s="314">
        <v>637</v>
      </c>
      <c r="AC32" s="312">
        <v>15435801.721340001</v>
      </c>
      <c r="AD32" s="134"/>
      <c r="AE32" s="14">
        <f>(AD32/12*1*$D32*$G32*$I32*$K32*AE$10)+(AD32/12*5*$E32*$G32*$I32*$K32*AE$11)+(AD32/12*6*$F32*$G32*$I32*$K32*AE$11)</f>
        <v>0</v>
      </c>
      <c r="AF32" s="50"/>
      <c r="AG32" s="14">
        <f>(AF32/12*1*$D32*$G32*$I32*$K32*AG$10)+(AF32/12*5*$E32*$G32*$I32*$K32*AG$11)+(AF32/12*6*$F32*$G32*$I32*$K32*AG$11)</f>
        <v>0</v>
      </c>
      <c r="AH32" s="134">
        <v>2</v>
      </c>
      <c r="AI32" s="14">
        <f>(AH32/12*1*$D32*$G32*$I32*$K32*AI$10)+(AH32/12*5*$E32*$G32*$I32*$K32*AI$11)+(AH32/12*6*$F32*$G32*$I32*$K32*AI$11)</f>
        <v>43000.277320000001</v>
      </c>
      <c r="AJ32" s="134"/>
      <c r="AK32" s="14">
        <f>(AJ32/12*1*$D32*$G32*$I32*$K32*AK$10)+(AJ32/12*5*$E32*$G32*$I32*$K32*AK$11)+(AJ32/12*6*$F32*$G32*$I32*$K32*AK$11)</f>
        <v>0</v>
      </c>
      <c r="AL32" s="134"/>
      <c r="AM32" s="14">
        <f>(AL32/12*1*$D32*$G32*$I32*$K32*AM$10)+(AL32/12*5*$E32*$G32*$I32*$K32*AM$11)+(AL32/12*6*$F32*$G32*$I32*$K32*AM$11)</f>
        <v>0</v>
      </c>
      <c r="AN32" s="134"/>
      <c r="AO32" s="14">
        <f>(AN32/12*1*$D32*$G32*$I32*$L32*AO$10)+(AN32/12*5*$E32*$G32*$I32*$L32*AO$11)+(AN32/12*6*$F32*$G32*$I32*$L32*AO$11)</f>
        <v>0</v>
      </c>
      <c r="AP32" s="134"/>
      <c r="AQ32" s="14">
        <f>(AP32/12*1*$D32*$G32*$I32*$L32*AQ$10)+(AP32/12*5*$E32*$G32*$I32*$L32*AQ$11)+(AP32/12*6*$F32*$G32*$I32*$L32*AQ$11)</f>
        <v>0</v>
      </c>
      <c r="AR32" s="134"/>
      <c r="AS32" s="14">
        <f>(AR32/12*1*$D32*$G32*$I32*$L32*AS$10)+(AR32/12*5*$E32*$G32*$I32*$L32*AS$11)+(AR32/12*6*$F32*$G32*$I32*$L32*AS$11)</f>
        <v>0</v>
      </c>
      <c r="AT32" s="134"/>
      <c r="AU32" s="14">
        <f>(AT32/12*1*$D32*$G32*$I32*$L32*AU$10)+(AT32/12*5*$E32*$G32*$I32*$L32*AU$11)+(AT32/12*6*$F32*$G32*$I32*$L32*AU$11)</f>
        <v>0</v>
      </c>
      <c r="AV32" s="134"/>
      <c r="AW32" s="14">
        <f>(AV32/12*1*$D32*$G32*$I32*$L32*AW$10)+(AV32/12*5*$E32*$G32*$I32*$L32*AW$11)+(AV32/12*6*$F32*$G32*$I32*$L32*AW$11)</f>
        <v>0</v>
      </c>
      <c r="AX32" s="135">
        <v>10</v>
      </c>
      <c r="AY32" s="14">
        <f>(AX32/12*1*$D32*$G32*$I32*$L32*AY$10)+(AX32/12*5*$E32*$G32*$I32*$L32*AY$11)+(AX32/12*6*$F32*$G32*$I32*$L32*AY$11)</f>
        <v>258001.66391999999</v>
      </c>
      <c r="AZ32" s="135">
        <v>4</v>
      </c>
      <c r="BA32" s="14">
        <f>(AZ32/12*1*$D32*$G32*$I32*$L32*BA$10)+(AZ32/12*5*$E32*$G32*$I32*$L32*BA$11)+(AZ32/12*6*$F32*$G32*$I32*$L32*BA$11)</f>
        <v>103200.665568</v>
      </c>
      <c r="BB32" s="134">
        <v>6</v>
      </c>
      <c r="BC32" s="14">
        <f>(BB32/12*1*$D32*$G32*$I32*$K32*BC$10)+(BB32/12*5*$E32*$G32*$I32*$K32*BC$11)+(BB32/12*6*$F32*$G32*$I32*$K32*BC$11)</f>
        <v>151303.27211999998</v>
      </c>
      <c r="BD32" s="134"/>
      <c r="BE32" s="14">
        <f>(BD32/12*1*$D32*$G32*$I32*$K32*BE$10)+(BD32/12*5*$E32*$G32*$I32*$K32*BE$11)+(BD32/12*6*$F32*$G32*$I32*$K32*BE$11)</f>
        <v>0</v>
      </c>
      <c r="BF32" s="134"/>
      <c r="BG32" s="14">
        <f>(BF32/12*1*$D32*$G32*$I32*$K32*BG$10)+(BF32/12*4*$E32*$G32*$I32*$K32*BG$11)+(BF32/12*1*$E32*$G32*$I32*$K32*BG$12)+(BF32/12*6*$F32*$G32*$I32*$K32*BG$12)</f>
        <v>0</v>
      </c>
      <c r="BH32" s="134">
        <v>8</v>
      </c>
      <c r="BI32" s="14">
        <f>(BH32/12*1*$D32*$G32*$I32*$K32*BI$10)+(BH32/12*5*$E32*$G32*$I32*$K32*BI$11)+(BH32/12*6*$F32*$G32*$I32*$K32*BI$11)</f>
        <v>154723.90266666666</v>
      </c>
      <c r="BJ32" s="134"/>
      <c r="BK32" s="14">
        <f>(BJ32/12*1*$D32*$G32*$I32*$K32*BK$10)+(BJ32/12*5*$E32*$G32*$I32*$K32*BK$11)+(BJ32/12*6*$F32*$G32*$I32*$K32*BK$11)</f>
        <v>0</v>
      </c>
      <c r="BL32" s="134">
        <v>12</v>
      </c>
      <c r="BM32" s="14">
        <f>(BL32/12*1*$D32*$G32*$I32*$L32*BM$10)+(BL32/12*4*$E32*$G32*$I32*$L32*BM$11)+(BL32/12*1*$E32*$G32*$I32*$L32*BM$12)+(BL32/12*6*$F32*$G32*$I32*$L32*BM$12)</f>
        <v>313609.77648</v>
      </c>
      <c r="BN32" s="134">
        <v>28</v>
      </c>
      <c r="BO32" s="14">
        <f>(BN32/12*1*$D32*$G32*$I32*$L32*BO$10)+(BN32/12*4*$E32*$G32*$I32*$L32*BO$11)+(BN32/12*1*$E32*$G32*$I32*$L32*BO$12)+(BN32/12*6*$F32*$G32*$I32*$L32*BO$12)</f>
        <v>756210.01456000004</v>
      </c>
      <c r="BP32" s="134"/>
      <c r="BQ32" s="14">
        <f>(BP32/12*1*$D32*$G32*$I32*$K32*BQ$10)+(BP32/12*5*$E32*$G32*$I32*$K32*BQ$11)+(BP32/12*6*$F32*$G32*$I32*$K32*BQ$11)</f>
        <v>0</v>
      </c>
      <c r="BR32" s="135"/>
      <c r="BS32" s="14">
        <f>(BR32/12*1*$D32*$G32*$I32*$L32*BS$10)+(BR32/12*5*$E32*$G32*$I32*$L32*BS$11)+(BR32/12*6*$F32*$G32*$I32*$L32*BS$11)</f>
        <v>0</v>
      </c>
      <c r="BT32" s="134"/>
      <c r="BU32" s="14">
        <f>(BT32/12*1*$D32*$G32*$I32*BU$10)+(BT32/12*5*$E32*$G32*$I32*BU$11)+(BT32/12*6*$F32*$G32*$I32*BU$11)</f>
        <v>0</v>
      </c>
      <c r="BV32" s="134"/>
      <c r="BW32" s="14">
        <f>(BV32/12*1*$D32*$G32*$I32*$K32*BW$10)+(BV32/12*5*$E32*$G32*$I32*$K32*BW$11)+(BV32/12*6*$F32*$G32*$I32*$K32*BW$11)</f>
        <v>0</v>
      </c>
      <c r="BX32" s="134">
        <v>25</v>
      </c>
      <c r="BY32" s="14">
        <f>(BX32/12*1*$D32*$G32*$I32*$K32*BY$10)+(BX32/12*5*$E32*$G32*$I32*$K32*BY$11)+(BX32/12*6*$F32*$G32*$I32*$K32*BY$11)</f>
        <v>533819.18589999992</v>
      </c>
      <c r="BZ32" s="135">
        <v>8</v>
      </c>
      <c r="CA32" s="14">
        <f>(BZ32/12*1*$D32*$G32*$I32*$L32*CA$10)+(BZ32/12*5*$E32*$G32*$I32*$L32*CA$11)+(BZ32/12*6*$F32*$G32*$I32*$L32*CA$11)</f>
        <v>223675.63778560003</v>
      </c>
      <c r="CB32" s="355">
        <v>1</v>
      </c>
      <c r="CC32" s="312">
        <v>28821.77</v>
      </c>
      <c r="CD32" s="135">
        <v>4</v>
      </c>
      <c r="CE32" s="14">
        <f>(CD32/12*1*$D32*$G32*$I32*$L32*CE$10)+(CD32/12*5*$E32*$G32*$I32*$L32*CE$11)+(CD32/12*6*$F32*$G32*$I32*$L32*CE$11)</f>
        <v>111837.81889280002</v>
      </c>
      <c r="CF32" s="135">
        <v>46</v>
      </c>
      <c r="CG32" s="14">
        <f>(CF32/12*1*$D32*$G32*$I32*$L32*CG$10)+(CF32/12*5*$E32*$G32*$I32*$L32*CG$11)+(CF32/12*6*$F32*$G32*$I32*$L32*CG$11)</f>
        <v>1282519.2380000001</v>
      </c>
      <c r="CH32" s="134">
        <f>56+2</f>
        <v>58</v>
      </c>
      <c r="CI32" s="14">
        <f>(CH32/12*1*$D32*$G32*$I32*$L32*CI$10)+(CH32/12*5*$E32*$G32*$I32*$L32*CI$11)+(CH32/12*6*$F32*$G32*$I32*$L32*CI$11)</f>
        <v>1621648.3739456001</v>
      </c>
      <c r="CJ32" s="134">
        <v>2</v>
      </c>
      <c r="CK32" s="14">
        <f>(CJ32/12*1*$D32*$G32*$I32*$K32*CK$10)+(CJ32/12*5*$E32*$G32*$I32*$K32*CK$11)+(CJ32/12*6*$F32*$G32*$I32*$K32*CK$11)</f>
        <v>46504.478020000002</v>
      </c>
      <c r="CL32" s="134">
        <v>60</v>
      </c>
      <c r="CM32" s="14">
        <f>(CL32/12*1*$D32*$G32*$I32*$K32*CM$10)+(CL32/12*5*$E32*$G32*$I32*$K32*CM$11)+(CL32/12*6*$F32*$G32*$I32*$K32*CM$11)</f>
        <v>1395134.3406</v>
      </c>
      <c r="CN32" s="134">
        <v>20</v>
      </c>
      <c r="CO32" s="14">
        <f>(CN32/12*1*$D32*$G32*$I32*$K32*CO$10)+(CN32/12*5*$E32*$G32*$I32*$K32*CO$11)+(CN32/12*6*$F32*$G32*$I32*$K32*CO$11)</f>
        <v>465044.78020000004</v>
      </c>
      <c r="CP32" s="313"/>
      <c r="CQ32" s="312"/>
      <c r="CR32" s="134">
        <f>10+8</f>
        <v>18</v>
      </c>
      <c r="CS32" s="14">
        <f>(CR32/12*1*$D32*$G32*$I32*$L32*CS$10)+(CR32/12*5*$E32*$G32*$I32*$L32*CS$11)+(CR32/12*6*$F32*$G32*$I32*$L32*CS$11)</f>
        <v>673987.07376000006</v>
      </c>
      <c r="CT32" s="134">
        <v>5</v>
      </c>
      <c r="CU32" s="14">
        <f>(CT32/12*1*$D32*$G32*$I32*$L32*CU$10)+(CT32/12*5*$E32*$G32*$I32*$L32*CU$11)+(CT32/12*6*$F32*$G32*$I32*$L32*CU$11)</f>
        <v>189402.0128</v>
      </c>
      <c r="CV32" s="135">
        <v>6</v>
      </c>
      <c r="CW32" s="14">
        <f>(CV32/12*1*$D32*$G32*$I32*$N32*CW$10)+(CV32/12*5*$E32*$G32*$I32*$O32*CW$11)+(CV32/12*6*$F32*$G32*$I32*$O32*CW$11)</f>
        <v>342135.95415999996</v>
      </c>
      <c r="CX32" s="135">
        <v>12</v>
      </c>
      <c r="CY32" s="14">
        <f>(CX32/12*1*$D32*$G32*$I32*$M32*CY$10)+(CX32/12*5*$E32*$G32*$I32*$M32*CY$11)+(CX32/12*6*$F32*$G32*$I32*$M32*CY$11)</f>
        <v>603380.69791999995</v>
      </c>
      <c r="CZ32" s="313"/>
      <c r="DA32" s="312">
        <v>0</v>
      </c>
      <c r="DB32" s="133">
        <f>SUM(AF32,T32,V32,AD32,P32,X32,R32,BH32,BX32,CJ32,CN32,BJ32,CL32,AH32,BB32,BD32,AJ32,BF32,BV32,AL32,Z32,CP32,CT32,BL32,CR32,BN32,CB32,CF32,BZ32,CD32,AN32,AP32,AR32,AT32,AV32,AZ32,AX32,BR32,CX32,CV32,CH32,AB32,BT32,BP32,CZ32)</f>
        <v>972</v>
      </c>
      <c r="DC32" s="133">
        <f>SUM(AG32,U32,W32,AE32,Q32,Y32,S32,BI32,BY32,CK32,CO32,BK32,CM32,AI32,BC32,BE32,AK32,BG32,BW32,AM32,AA32,CQ32,CU32,BM32,CS32,BO32,CC32,CG32,CA32,CE32,AO32,AQ32,AS32,AU32,AW32,BA32,AY32,BS32,CY32,CW32,CI32,AC32,BU32,BQ32,DA32)</f>
        <v>24733762.655958667</v>
      </c>
      <c r="DD32" s="108">
        <v>972</v>
      </c>
      <c r="DE32" s="108">
        <v>24733762.655958667</v>
      </c>
      <c r="DF32" s="108">
        <f t="shared" si="4"/>
        <v>0</v>
      </c>
      <c r="DG32" s="108">
        <f t="shared" si="5"/>
        <v>0</v>
      </c>
    </row>
    <row r="33" spans="1:111" s="141" customFormat="1" x14ac:dyDescent="0.25">
      <c r="A33" s="330">
        <v>7</v>
      </c>
      <c r="B33" s="330"/>
      <c r="C33" s="325" t="s">
        <v>289</v>
      </c>
      <c r="D33" s="331"/>
      <c r="E33" s="331"/>
      <c r="F33" s="332">
        <v>9620</v>
      </c>
      <c r="G33" s="333"/>
      <c r="H33" s="333"/>
      <c r="I33" s="334"/>
      <c r="J33" s="335"/>
      <c r="K33" s="140"/>
      <c r="L33" s="140"/>
      <c r="M33" s="140"/>
      <c r="N33" s="140"/>
      <c r="O33" s="123">
        <v>2.57</v>
      </c>
      <c r="P33" s="344">
        <f t="shared" ref="P33:CI33" si="134">P34</f>
        <v>0</v>
      </c>
      <c r="Q33" s="344">
        <f t="shared" si="134"/>
        <v>0</v>
      </c>
      <c r="R33" s="344">
        <f t="shared" si="134"/>
        <v>0</v>
      </c>
      <c r="S33" s="344">
        <f t="shared" si="134"/>
        <v>0</v>
      </c>
      <c r="T33" s="344">
        <f t="shared" si="134"/>
        <v>0</v>
      </c>
      <c r="U33" s="344">
        <f t="shared" si="134"/>
        <v>0</v>
      </c>
      <c r="V33" s="344">
        <f t="shared" si="134"/>
        <v>0</v>
      </c>
      <c r="W33" s="344">
        <f t="shared" si="134"/>
        <v>0</v>
      </c>
      <c r="X33" s="344">
        <f t="shared" si="134"/>
        <v>0</v>
      </c>
      <c r="Y33" s="344">
        <f t="shared" si="134"/>
        <v>0</v>
      </c>
      <c r="Z33" s="344">
        <f t="shared" si="134"/>
        <v>0</v>
      </c>
      <c r="AA33" s="344">
        <f t="shared" si="134"/>
        <v>0</v>
      </c>
      <c r="AB33" s="323">
        <v>0</v>
      </c>
      <c r="AC33" s="323">
        <v>0</v>
      </c>
      <c r="AD33" s="378">
        <f t="shared" ref="AD33" si="135">AD34</f>
        <v>0</v>
      </c>
      <c r="AE33" s="344">
        <f t="shared" si="134"/>
        <v>0</v>
      </c>
      <c r="AF33" s="344">
        <f t="shared" si="134"/>
        <v>4</v>
      </c>
      <c r="AG33" s="344">
        <f t="shared" si="134"/>
        <v>54727.625679999997</v>
      </c>
      <c r="AH33" s="344">
        <f t="shared" si="134"/>
        <v>0</v>
      </c>
      <c r="AI33" s="344">
        <f t="shared" si="134"/>
        <v>0</v>
      </c>
      <c r="AJ33" s="344">
        <f t="shared" si="134"/>
        <v>0</v>
      </c>
      <c r="AK33" s="344">
        <f t="shared" si="134"/>
        <v>0</v>
      </c>
      <c r="AL33" s="344">
        <f t="shared" si="134"/>
        <v>0</v>
      </c>
      <c r="AM33" s="344">
        <f t="shared" si="134"/>
        <v>0</v>
      </c>
      <c r="AN33" s="378">
        <f t="shared" si="134"/>
        <v>0</v>
      </c>
      <c r="AO33" s="344">
        <f t="shared" si="134"/>
        <v>0</v>
      </c>
      <c r="AP33" s="344">
        <f t="shared" si="134"/>
        <v>0</v>
      </c>
      <c r="AQ33" s="344">
        <f t="shared" si="134"/>
        <v>0</v>
      </c>
      <c r="AR33" s="344">
        <f t="shared" si="134"/>
        <v>0</v>
      </c>
      <c r="AS33" s="344">
        <f t="shared" si="134"/>
        <v>0</v>
      </c>
      <c r="AT33" s="344">
        <f t="shared" si="134"/>
        <v>0</v>
      </c>
      <c r="AU33" s="344">
        <f t="shared" si="134"/>
        <v>0</v>
      </c>
      <c r="AV33" s="344">
        <v>0</v>
      </c>
      <c r="AW33" s="344">
        <f t="shared" si="134"/>
        <v>0</v>
      </c>
      <c r="AX33" s="344">
        <f t="shared" si="134"/>
        <v>0</v>
      </c>
      <c r="AY33" s="344">
        <f t="shared" si="134"/>
        <v>0</v>
      </c>
      <c r="AZ33" s="344">
        <f t="shared" si="134"/>
        <v>0</v>
      </c>
      <c r="BA33" s="344">
        <f t="shared" si="134"/>
        <v>0</v>
      </c>
      <c r="BB33" s="344">
        <f t="shared" si="134"/>
        <v>5</v>
      </c>
      <c r="BC33" s="344">
        <f t="shared" si="134"/>
        <v>80236.583700000003</v>
      </c>
      <c r="BD33" s="344">
        <f t="shared" si="134"/>
        <v>0</v>
      </c>
      <c r="BE33" s="344">
        <f t="shared" si="134"/>
        <v>0</v>
      </c>
      <c r="BF33" s="344">
        <f t="shared" si="134"/>
        <v>0</v>
      </c>
      <c r="BG33" s="344">
        <f t="shared" si="134"/>
        <v>0</v>
      </c>
      <c r="BH33" s="344">
        <f t="shared" si="134"/>
        <v>0</v>
      </c>
      <c r="BI33" s="344">
        <f t="shared" si="134"/>
        <v>0</v>
      </c>
      <c r="BJ33" s="344">
        <f t="shared" si="134"/>
        <v>0</v>
      </c>
      <c r="BK33" s="344">
        <f t="shared" si="134"/>
        <v>0</v>
      </c>
      <c r="BL33" s="344">
        <f t="shared" si="134"/>
        <v>2</v>
      </c>
      <c r="BM33" s="344">
        <f t="shared" si="134"/>
        <v>33261.642959999997</v>
      </c>
      <c r="BN33" s="344">
        <f t="shared" si="134"/>
        <v>4</v>
      </c>
      <c r="BO33" s="344">
        <f t="shared" si="134"/>
        <v>68746.364960000006</v>
      </c>
      <c r="BP33" s="344">
        <f t="shared" si="134"/>
        <v>0</v>
      </c>
      <c r="BQ33" s="344">
        <f t="shared" si="134"/>
        <v>0</v>
      </c>
      <c r="BR33" s="344">
        <f t="shared" si="134"/>
        <v>0</v>
      </c>
      <c r="BS33" s="344">
        <f t="shared" si="134"/>
        <v>0</v>
      </c>
      <c r="BT33" s="344">
        <f t="shared" si="134"/>
        <v>0</v>
      </c>
      <c r="BU33" s="344">
        <f t="shared" si="134"/>
        <v>0</v>
      </c>
      <c r="BV33" s="344">
        <f t="shared" si="134"/>
        <v>0</v>
      </c>
      <c r="BW33" s="344">
        <f t="shared" si="134"/>
        <v>0</v>
      </c>
      <c r="BX33" s="344">
        <f t="shared" si="134"/>
        <v>0</v>
      </c>
      <c r="BY33" s="344">
        <f t="shared" si="134"/>
        <v>0</v>
      </c>
      <c r="BZ33" s="344">
        <f t="shared" si="134"/>
        <v>0</v>
      </c>
      <c r="CA33" s="344">
        <f t="shared" si="134"/>
        <v>0</v>
      </c>
      <c r="CB33" s="323">
        <v>0</v>
      </c>
      <c r="CC33" s="323">
        <v>0</v>
      </c>
      <c r="CD33" s="344">
        <f t="shared" si="134"/>
        <v>0</v>
      </c>
      <c r="CE33" s="344">
        <f t="shared" si="134"/>
        <v>0</v>
      </c>
      <c r="CF33" s="344">
        <f t="shared" si="134"/>
        <v>0</v>
      </c>
      <c r="CG33" s="344">
        <f t="shared" si="134"/>
        <v>0</v>
      </c>
      <c r="CH33" s="344">
        <f t="shared" si="134"/>
        <v>1</v>
      </c>
      <c r="CI33" s="344">
        <f t="shared" si="134"/>
        <v>17792.3802784</v>
      </c>
      <c r="CJ33" s="344">
        <f t="shared" ref="CJ33:CY33" si="136">CJ34</f>
        <v>0</v>
      </c>
      <c r="CK33" s="344">
        <f t="shared" si="136"/>
        <v>0</v>
      </c>
      <c r="CL33" s="344">
        <f t="shared" si="136"/>
        <v>0</v>
      </c>
      <c r="CM33" s="344">
        <f t="shared" si="136"/>
        <v>0</v>
      </c>
      <c r="CN33" s="344">
        <f t="shared" si="136"/>
        <v>0</v>
      </c>
      <c r="CO33" s="344">
        <f t="shared" si="136"/>
        <v>0</v>
      </c>
      <c r="CP33" s="323">
        <v>1</v>
      </c>
      <c r="CQ33" s="323">
        <v>23757.55</v>
      </c>
      <c r="CR33" s="344">
        <f t="shared" si="136"/>
        <v>0</v>
      </c>
      <c r="CS33" s="344">
        <f t="shared" si="136"/>
        <v>0</v>
      </c>
      <c r="CT33" s="344">
        <f t="shared" si="136"/>
        <v>0</v>
      </c>
      <c r="CU33" s="344">
        <f t="shared" si="136"/>
        <v>0</v>
      </c>
      <c r="CV33" s="344">
        <f t="shared" si="136"/>
        <v>0</v>
      </c>
      <c r="CW33" s="344">
        <f t="shared" si="136"/>
        <v>0</v>
      </c>
      <c r="CX33" s="344">
        <v>0</v>
      </c>
      <c r="CY33" s="344">
        <f t="shared" si="136"/>
        <v>0</v>
      </c>
      <c r="CZ33" s="323">
        <v>1</v>
      </c>
      <c r="DA33" s="323">
        <v>17422.204800000003</v>
      </c>
      <c r="DB33" s="325">
        <f t="shared" ref="DB33:DC33" si="137">DB34</f>
        <v>18</v>
      </c>
      <c r="DC33" s="325">
        <f t="shared" si="137"/>
        <v>295944.35237839998</v>
      </c>
      <c r="DD33" s="359">
        <v>18</v>
      </c>
      <c r="DE33" s="359">
        <v>295944.35237840004</v>
      </c>
      <c r="DF33" s="108">
        <f t="shared" si="4"/>
        <v>0</v>
      </c>
      <c r="DG33" s="108">
        <f t="shared" si="5"/>
        <v>0</v>
      </c>
    </row>
    <row r="34" spans="1:111" x14ac:dyDescent="0.25">
      <c r="A34" s="111"/>
      <c r="B34" s="111">
        <v>12</v>
      </c>
      <c r="C34" s="11" t="s">
        <v>420</v>
      </c>
      <c r="D34" s="12">
        <f>D32</f>
        <v>10127</v>
      </c>
      <c r="E34" s="12">
        <v>10127</v>
      </c>
      <c r="F34" s="273">
        <v>9620</v>
      </c>
      <c r="G34" s="96">
        <v>0.98</v>
      </c>
      <c r="H34" s="264"/>
      <c r="I34" s="13">
        <v>1</v>
      </c>
      <c r="J34" s="271"/>
      <c r="K34" s="12">
        <v>1.4</v>
      </c>
      <c r="L34" s="12">
        <v>1.68</v>
      </c>
      <c r="M34" s="12">
        <v>2.23</v>
      </c>
      <c r="N34" s="12">
        <v>2.39</v>
      </c>
      <c r="O34" s="123">
        <v>2.57</v>
      </c>
      <c r="P34" s="134"/>
      <c r="Q34" s="14">
        <f>(P34/12*1*$D34*$G34*$I34*$K34*Q$10)+(P34/12*5*$E34*$G34*$I34*$K34*Q$11)+(P34/12*6*$F34*$G34*$I34*$K34*Q$11)</f>
        <v>0</v>
      </c>
      <c r="R34" s="134"/>
      <c r="S34" s="14">
        <f>(R34/12*1*$D34*$G34*$I34*$K34*S$10)+(R34/12*5*$E34*$G34*$I34*$K34*S$11)+(R34/12*6*$F34*$G34*$I34*$K34*S$11)</f>
        <v>0</v>
      </c>
      <c r="T34" s="50"/>
      <c r="U34" s="14">
        <f>(T34/12*1*$D34*$G34*$I34*$K34*U$10)+(T34/12*5*$E34*$G34*$I34*$K34*U$11)+(T34/12*6*$F34*$G34*$I34*$K34*U$11)</f>
        <v>0</v>
      </c>
      <c r="V34" s="134"/>
      <c r="W34" s="14">
        <f>(V34/12*1*$D34*$G34*$I34*$K34*W$10)+(V34/12*5*$E34*$G34*$I34*$K34*W$11)+(V34/12*6*$F34*$G34*$I34*$K34*W$11)</f>
        <v>0</v>
      </c>
      <c r="X34" s="134"/>
      <c r="Y34" s="14">
        <f>(X34/12*1*$D34*$G34*$I34*$K34*Y$10)+(X34/12*5*$E34*$G34*$I34*$K34*Y$11)+(X34/12*6*$F34*$G34*$I34*$K34*Y$11)</f>
        <v>0</v>
      </c>
      <c r="Z34" s="134"/>
      <c r="AA34" s="14">
        <f>(Z34/12*1*$D34*$G34*$I34*$K34*AA$10)+(Z34/12*5*$E34*$G34*$I34*$K34*AA$11)+(Z34/12*6*$F34*$G34*$I34*$K34*AA$11)</f>
        <v>0</v>
      </c>
      <c r="AB34" s="312"/>
      <c r="AC34" s="312">
        <v>0</v>
      </c>
      <c r="AD34" s="134"/>
      <c r="AE34" s="14">
        <f>(AD34/12*1*$D34*$G34*$I34*$K34*AE$10)+(AD34/12*5*$E34*$G34*$I34*$K34*AE$11)+(AD34/12*6*$F34*$G34*$I34*$K34*AE$11)</f>
        <v>0</v>
      </c>
      <c r="AF34" s="50">
        <v>4</v>
      </c>
      <c r="AG34" s="14">
        <f>(AF34/12*1*$D34*$G34*$I34*$K34*AG$10)+(AF34/12*5*$E34*$G34*$I34*$K34*AG$11)+(AF34/12*6*$F34*$G34*$I34*$K34*AG$11)</f>
        <v>54727.625679999997</v>
      </c>
      <c r="AH34" s="134"/>
      <c r="AI34" s="14">
        <f>(AH34/12*1*$D34*$G34*$I34*$K34*AI$10)+(AH34/12*5*$E34*$G34*$I34*$K34*AI$11)+(AH34/12*6*$F34*$G34*$I34*$K34*AI$11)</f>
        <v>0</v>
      </c>
      <c r="AJ34" s="134"/>
      <c r="AK34" s="14">
        <f>(AJ34/12*1*$D34*$G34*$I34*$K34*AK$10)+(AJ34/12*5*$E34*$G34*$I34*$K34*AK$11)+(AJ34/12*6*$F34*$G34*$I34*$K34*AK$11)</f>
        <v>0</v>
      </c>
      <c r="AL34" s="134"/>
      <c r="AM34" s="14">
        <f>(AL34/12*1*$D34*$G34*$I34*$K34*AM$10)+(AL34/12*5*$E34*$G34*$I34*$K34*AM$11)+(AL34/12*6*$F34*$G34*$I34*$K34*AM$11)</f>
        <v>0</v>
      </c>
      <c r="AN34" s="134"/>
      <c r="AO34" s="14">
        <f>(AN34/12*1*$D34*$G34*$I34*$L34*AO$10)+(AN34/12*5*$E34*$G34*$I34*$L34*AO$11)+(AN34/12*6*$F34*$G34*$I34*$L34*AO$11)</f>
        <v>0</v>
      </c>
      <c r="AP34" s="134"/>
      <c r="AQ34" s="14">
        <f>(AP34/12*1*$D34*$G34*$I34*$L34*AQ$10)+(AP34/12*5*$E34*$G34*$I34*$L34*AQ$11)+(AP34/12*6*$F34*$G34*$I34*$L34*AQ$11)</f>
        <v>0</v>
      </c>
      <c r="AR34" s="134"/>
      <c r="AS34" s="14">
        <f>(AR34/12*1*$D34*$G34*$I34*$L34*AS$10)+(AR34/12*5*$E34*$G34*$I34*$L34*AS$11)+(AR34/12*6*$F34*$G34*$I34*$L34*AS$11)</f>
        <v>0</v>
      </c>
      <c r="AT34" s="134"/>
      <c r="AU34" s="14">
        <f>(AT34/12*1*$D34*$G34*$I34*$L34*AU$10)+(AT34/12*5*$E34*$G34*$I34*$L34*AU$11)+(AT34/12*6*$F34*$G34*$I34*$L34*AU$11)</f>
        <v>0</v>
      </c>
      <c r="AV34" s="134"/>
      <c r="AW34" s="14">
        <f>(AV34/12*1*$D34*$G34*$I34*$L34*AW$10)+(AV34/12*5*$E34*$G34*$I34*$L34*AW$11)+(AV34/12*6*$F34*$G34*$I34*$L34*AW$11)</f>
        <v>0</v>
      </c>
      <c r="AX34" s="134"/>
      <c r="AY34" s="14">
        <f>(AX34/12*1*$D34*$G34*$I34*$L34*AY$10)+(AX34/12*5*$E34*$G34*$I34*$L34*AY$11)+(AX34/12*6*$F34*$G34*$I34*$L34*AY$11)</f>
        <v>0</v>
      </c>
      <c r="AZ34" s="134"/>
      <c r="BA34" s="14">
        <f>(AZ34/12*1*$D34*$G34*$I34*$L34*BA$10)+(AZ34/12*5*$E34*$G34*$I34*$L34*BA$11)+(AZ34/12*6*$F34*$G34*$I34*$L34*BA$11)</f>
        <v>0</v>
      </c>
      <c r="BB34" s="134">
        <v>5</v>
      </c>
      <c r="BC34" s="14">
        <f>(BB34/12*1*$D34*$G34*$I34*$K34*BC$10)+(BB34/12*5*$E34*$G34*$I34*$K34*BC$11)+(BB34/12*6*$F34*$G34*$I34*$K34*BC$11)</f>
        <v>80236.583700000003</v>
      </c>
      <c r="BD34" s="134"/>
      <c r="BE34" s="14">
        <f>(BD34/12*1*$D34*$G34*$I34*$K34*BE$10)+(BD34/12*5*$E34*$G34*$I34*$K34*BE$11)+(BD34/12*6*$F34*$G34*$I34*$K34*BE$11)</f>
        <v>0</v>
      </c>
      <c r="BF34" s="134"/>
      <c r="BG34" s="14">
        <f>(BF34/12*1*$D34*$G34*$I34*$K34*BG$10)+(BF34/12*4*$E34*$G34*$I34*$K34*BG$11)+(BF34/12*1*$E34*$G34*$I34*$K34*BG$12)+(BF34/12*6*$F34*$G34*$I34*$K34*BG$12)</f>
        <v>0</v>
      </c>
      <c r="BH34" s="134"/>
      <c r="BI34" s="14">
        <f>(BH34/12*1*$D34*$G34*$I34*$K34*BI$10)+(BH34/12*5*$E34*$G34*$I34*$K34*BI$11)+(BH34/12*6*$F34*$G34*$I34*$K34*BI$11)</f>
        <v>0</v>
      </c>
      <c r="BJ34" s="134"/>
      <c r="BK34" s="14">
        <f>(BJ34/12*1*$D34*$G34*$I34*$K34*BK$10)+(BJ34/12*5*$E34*$G34*$I34*$K34*BK$11)+(BJ34/12*6*$F34*$G34*$I34*$K34*BK$11)</f>
        <v>0</v>
      </c>
      <c r="BL34" s="134">
        <v>2</v>
      </c>
      <c r="BM34" s="14">
        <f>(BL34/12*1*$D34*$G34*$I34*$L34*BM$10)+(BL34/12*4*$E34*$G34*$I34*$L34*BM$11)+(BL34/12*1*$E34*$G34*$I34*$L34*BM$12)+(BL34/12*6*$F34*$G34*$I34*$L34*BM$12)</f>
        <v>33261.642959999997</v>
      </c>
      <c r="BN34" s="134">
        <v>4</v>
      </c>
      <c r="BO34" s="14">
        <f>(BN34/12*1*$D34*$G34*$I34*$L34*BO$10)+(BN34/12*4*$E34*$G34*$I34*$L34*BO$11)+(BN34/12*1*$E34*$G34*$I34*$L34*BO$12)+(BN34/12*6*$F34*$G34*$I34*$L34*BO$12)</f>
        <v>68746.364960000006</v>
      </c>
      <c r="BP34" s="134"/>
      <c r="BQ34" s="14">
        <f>(BP34/12*1*$D34*$G34*$I34*$K34*BQ$10)+(BP34/12*5*$E34*$G34*$I34*$K34*BQ$11)+(BP34/12*6*$F34*$G34*$I34*$K34*BQ$11)</f>
        <v>0</v>
      </c>
      <c r="BR34" s="134"/>
      <c r="BS34" s="14">
        <f>(BR34/12*1*$D34*$G34*$I34*$L34*BS$10)+(BR34/12*5*$E34*$G34*$I34*$L34*BS$11)+(BR34/12*6*$F34*$G34*$I34*$L34*BS$11)</f>
        <v>0</v>
      </c>
      <c r="BT34" s="134"/>
      <c r="BU34" s="14">
        <f>(BT34/12*1*$D34*$G34*$I34*BU$10)+(BT34/12*5*$E34*$G34*$I34*BU$11)+(BT34/12*6*$F34*$G34*$I34*BU$11)</f>
        <v>0</v>
      </c>
      <c r="BV34" s="134"/>
      <c r="BW34" s="14">
        <f>(BV34/12*1*$D34*$G34*$I34*$K34*BW$10)+(BV34/12*5*$E34*$G34*$I34*$K34*BW$11)+(BV34/12*6*$F34*$G34*$I34*$K34*BW$11)</f>
        <v>0</v>
      </c>
      <c r="BX34" s="134"/>
      <c r="BY34" s="14">
        <f>(BX34/12*1*$D34*$G34*$I34*$K34*BY$10)+(BX34/12*5*$E34*$G34*$I34*$K34*BY$11)+(BX34/12*6*$F34*$G34*$I34*$K34*BY$11)</f>
        <v>0</v>
      </c>
      <c r="BZ34" s="134"/>
      <c r="CA34" s="14">
        <f>(BZ34/12*1*$D34*$G34*$I34*$L34*CA$10)+(BZ34/12*5*$E34*$G34*$I34*$L34*CA$11)+(BZ34/12*6*$F34*$G34*$I34*$L34*CA$11)</f>
        <v>0</v>
      </c>
      <c r="CB34" s="313"/>
      <c r="CC34" s="312">
        <v>0</v>
      </c>
      <c r="CD34" s="134"/>
      <c r="CE34" s="14">
        <f>(CD34/12*1*$D34*$G34*$I34*$L34*CE$10)+(CD34/12*5*$E34*$G34*$I34*$L34*CE$11)+(CD34/12*6*$F34*$G34*$I34*$L34*CE$11)</f>
        <v>0</v>
      </c>
      <c r="CF34" s="134"/>
      <c r="CG34" s="14">
        <f>(CF34/12*1*$D34*$G34*$I34*$L34*CG$10)+(CF34/12*5*$E34*$G34*$I34*$L34*CG$11)+(CF34/12*6*$F34*$G34*$I34*$L34*CG$11)</f>
        <v>0</v>
      </c>
      <c r="CH34" s="134">
        <v>1</v>
      </c>
      <c r="CI34" s="14">
        <f>(CH34/12*1*$D34*$G34*$I34*$L34*CI$10)+(CH34/12*5*$E34*$G34*$I34*$L34*CI$11)+(CH34/12*6*$F34*$G34*$I34*$L34*CI$11)</f>
        <v>17792.3802784</v>
      </c>
      <c r="CJ34" s="134"/>
      <c r="CK34" s="14">
        <f>(CJ34/12*1*$D34*$G34*$I34*$K34*CK$10)+(CJ34/12*5*$E34*$G34*$I34*$K34*CK$11)+(CJ34/12*6*$F34*$G34*$I34*$K34*CK$11)</f>
        <v>0</v>
      </c>
      <c r="CL34" s="134"/>
      <c r="CM34" s="14">
        <f>(CL34/12*1*$D34*$G34*$I34*$K34*CM$10)+(CL34/12*5*$E34*$G34*$I34*$K34*CM$11)+(CL34/12*6*$F34*$G34*$I34*$K34*CM$11)</f>
        <v>0</v>
      </c>
      <c r="CN34" s="134"/>
      <c r="CO34" s="14">
        <f>(CN34/12*1*$D34*$G34*$I34*$K34*CO$10)+(CN34/12*5*$E34*$G34*$I34*$K34*CO$11)+(CN34/12*6*$F34*$G34*$I34*$K34*CO$11)</f>
        <v>0</v>
      </c>
      <c r="CP34" s="313">
        <v>1</v>
      </c>
      <c r="CQ34" s="312">
        <v>23757.55</v>
      </c>
      <c r="CR34" s="134"/>
      <c r="CS34" s="14">
        <f>(CR34/12*1*$D34*$G34*$I34*$L34*CS$10)+(CR34/12*5*$E34*$G34*$I34*$L34*CS$11)+(CR34/12*6*$F34*$G34*$I34*$L34*CS$11)</f>
        <v>0</v>
      </c>
      <c r="CT34" s="134"/>
      <c r="CU34" s="14">
        <f>(CT34/12*1*$D34*$G34*$I34*$L34*CU$10)+(CT34/12*5*$E34*$G34*$I34*$L34*CU$11)+(CT34/12*6*$F34*$G34*$I34*$L34*CU$11)</f>
        <v>0</v>
      </c>
      <c r="CV34" s="134"/>
      <c r="CW34" s="14">
        <f>(CV34/12*1*$D34*$G34*$I34*$N34*CW$10)+(CV34/12*5*$E34*$G34*$I34*$O34*CW$11)+(CV34/12*6*$F34*$G34*$I34*$O34*CW$11)</f>
        <v>0</v>
      </c>
      <c r="CX34" s="134"/>
      <c r="CY34" s="14">
        <f>(CX34/12*1*$D34*$G34*$I34*$M34*CY$10)+(CX34/12*5*$E34*$G34*$I34*$M34*CY$11)+(CX34/12*6*$F34*$G34*$I34*$M34*CY$11)</f>
        <v>0</v>
      </c>
      <c r="CZ34" s="313">
        <v>1</v>
      </c>
      <c r="DA34" s="312">
        <v>17422.204800000003</v>
      </c>
      <c r="DB34" s="133">
        <f>SUM(AF34,T34,V34,AD34,P34,X34,R34,BH34,BX34,CJ34,CN34,BJ34,CL34,AH34,BB34,BD34,AJ34,BF34,BV34,AL34,Z34,CP34,CT34,BL34,CR34,BN34,CB34,CF34,BZ34,CD34,AN34,AP34,AR34,AT34,AV34,AZ34,AX34,BR34,CX34,CV34,CH34,AB34,BT34,BP34,CZ34)</f>
        <v>18</v>
      </c>
      <c r="DC34" s="133">
        <f>SUM(AG34,U34,W34,AE34,Q34,Y34,S34,BI34,BY34,CK34,CO34,BK34,CM34,AI34,BC34,BE34,AK34,BG34,BW34,AM34,AA34,CQ34,CU34,BM34,CS34,BO34,CC34,CG34,CA34,CE34,AO34,AQ34,AS34,AU34,AW34,BA34,AY34,BS34,CY34,CW34,CI34,AC34,BU34,BQ34,DA34)</f>
        <v>295944.35237839998</v>
      </c>
      <c r="DD34" s="108">
        <v>18</v>
      </c>
      <c r="DE34" s="108">
        <v>295944.35237840004</v>
      </c>
      <c r="DF34" s="108">
        <f t="shared" si="4"/>
        <v>0</v>
      </c>
      <c r="DG34" s="108">
        <f t="shared" si="5"/>
        <v>0</v>
      </c>
    </row>
    <row r="35" spans="1:111" s="141" customFormat="1" x14ac:dyDescent="0.25">
      <c r="A35" s="330">
        <v>8</v>
      </c>
      <c r="B35" s="330"/>
      <c r="C35" s="325" t="s">
        <v>193</v>
      </c>
      <c r="D35" s="331"/>
      <c r="E35" s="331"/>
      <c r="F35" s="332">
        <v>9620</v>
      </c>
      <c r="G35" s="333"/>
      <c r="H35" s="333"/>
      <c r="I35" s="334"/>
      <c r="J35" s="335"/>
      <c r="K35" s="140"/>
      <c r="L35" s="140"/>
      <c r="M35" s="140"/>
      <c r="N35" s="140"/>
      <c r="O35" s="123">
        <v>2.57</v>
      </c>
      <c r="P35" s="344">
        <f t="shared" ref="P35:CA35" si="138">SUM(P36:P38)</f>
        <v>0</v>
      </c>
      <c r="Q35" s="344">
        <f t="shared" si="138"/>
        <v>0</v>
      </c>
      <c r="R35" s="344">
        <f t="shared" si="138"/>
        <v>0</v>
      </c>
      <c r="S35" s="344">
        <f t="shared" si="138"/>
        <v>0</v>
      </c>
      <c r="T35" s="344">
        <f t="shared" si="138"/>
        <v>0</v>
      </c>
      <c r="U35" s="344">
        <f t="shared" si="138"/>
        <v>0</v>
      </c>
      <c r="V35" s="344">
        <f t="shared" si="138"/>
        <v>125</v>
      </c>
      <c r="W35" s="344">
        <f t="shared" si="138"/>
        <v>21652006.418466665</v>
      </c>
      <c r="X35" s="344">
        <f t="shared" si="138"/>
        <v>0</v>
      </c>
      <c r="Y35" s="344">
        <f t="shared" si="138"/>
        <v>0</v>
      </c>
      <c r="Z35" s="344">
        <f t="shared" si="138"/>
        <v>0</v>
      </c>
      <c r="AA35" s="344">
        <f t="shared" si="138"/>
        <v>0</v>
      </c>
      <c r="AB35" s="323">
        <v>0</v>
      </c>
      <c r="AC35" s="323">
        <v>0</v>
      </c>
      <c r="AD35" s="378">
        <f t="shared" ref="AD35" si="139">SUM(AD36:AD38)</f>
        <v>0</v>
      </c>
      <c r="AE35" s="344">
        <f t="shared" si="138"/>
        <v>0</v>
      </c>
      <c r="AF35" s="344">
        <f t="shared" si="138"/>
        <v>0</v>
      </c>
      <c r="AG35" s="344">
        <f t="shared" si="138"/>
        <v>0</v>
      </c>
      <c r="AH35" s="344">
        <f t="shared" si="138"/>
        <v>0</v>
      </c>
      <c r="AI35" s="344">
        <f t="shared" si="138"/>
        <v>0</v>
      </c>
      <c r="AJ35" s="344">
        <f t="shared" si="138"/>
        <v>0</v>
      </c>
      <c r="AK35" s="344">
        <f t="shared" si="138"/>
        <v>0</v>
      </c>
      <c r="AL35" s="344">
        <f t="shared" si="138"/>
        <v>0</v>
      </c>
      <c r="AM35" s="344">
        <f t="shared" si="138"/>
        <v>0</v>
      </c>
      <c r="AN35" s="378">
        <f t="shared" si="138"/>
        <v>0</v>
      </c>
      <c r="AO35" s="344">
        <f t="shared" si="138"/>
        <v>0</v>
      </c>
      <c r="AP35" s="344">
        <f t="shared" si="138"/>
        <v>0</v>
      </c>
      <c r="AQ35" s="344">
        <f t="shared" si="138"/>
        <v>0</v>
      </c>
      <c r="AR35" s="344">
        <f t="shared" si="138"/>
        <v>0</v>
      </c>
      <c r="AS35" s="344">
        <f t="shared" si="138"/>
        <v>0</v>
      </c>
      <c r="AT35" s="344">
        <f t="shared" si="138"/>
        <v>0</v>
      </c>
      <c r="AU35" s="344">
        <f t="shared" si="138"/>
        <v>0</v>
      </c>
      <c r="AV35" s="344">
        <v>0</v>
      </c>
      <c r="AW35" s="344">
        <f t="shared" ref="AW35" si="140">SUM(AW36:AW38)</f>
        <v>0</v>
      </c>
      <c r="AX35" s="344">
        <f t="shared" si="138"/>
        <v>0</v>
      </c>
      <c r="AY35" s="344">
        <f t="shared" si="138"/>
        <v>0</v>
      </c>
      <c r="AZ35" s="344">
        <f t="shared" si="138"/>
        <v>0</v>
      </c>
      <c r="BA35" s="344">
        <f t="shared" si="138"/>
        <v>0</v>
      </c>
      <c r="BB35" s="344">
        <f t="shared" si="138"/>
        <v>0</v>
      </c>
      <c r="BC35" s="344">
        <f t="shared" si="138"/>
        <v>0</v>
      </c>
      <c r="BD35" s="344">
        <f t="shared" si="138"/>
        <v>0</v>
      </c>
      <c r="BE35" s="344">
        <f t="shared" si="138"/>
        <v>0</v>
      </c>
      <c r="BF35" s="344">
        <f t="shared" si="138"/>
        <v>0</v>
      </c>
      <c r="BG35" s="344">
        <f t="shared" si="138"/>
        <v>0</v>
      </c>
      <c r="BH35" s="344">
        <f t="shared" si="138"/>
        <v>0</v>
      </c>
      <c r="BI35" s="344">
        <f t="shared" si="138"/>
        <v>0</v>
      </c>
      <c r="BJ35" s="344">
        <f t="shared" si="138"/>
        <v>0</v>
      </c>
      <c r="BK35" s="344">
        <f t="shared" si="138"/>
        <v>0</v>
      </c>
      <c r="BL35" s="344">
        <f t="shared" si="138"/>
        <v>0</v>
      </c>
      <c r="BM35" s="344">
        <f t="shared" si="138"/>
        <v>0</v>
      </c>
      <c r="BN35" s="344">
        <f t="shared" si="138"/>
        <v>0</v>
      </c>
      <c r="BO35" s="344">
        <f t="shared" si="138"/>
        <v>0</v>
      </c>
      <c r="BP35" s="344">
        <f t="shared" si="138"/>
        <v>0</v>
      </c>
      <c r="BQ35" s="344">
        <f t="shared" si="138"/>
        <v>0</v>
      </c>
      <c r="BR35" s="344">
        <f t="shared" si="138"/>
        <v>0</v>
      </c>
      <c r="BS35" s="344">
        <f t="shared" si="138"/>
        <v>0</v>
      </c>
      <c r="BT35" s="344">
        <f t="shared" si="138"/>
        <v>0</v>
      </c>
      <c r="BU35" s="344">
        <f t="shared" si="138"/>
        <v>0</v>
      </c>
      <c r="BV35" s="344">
        <f t="shared" si="138"/>
        <v>0</v>
      </c>
      <c r="BW35" s="344">
        <f t="shared" si="138"/>
        <v>0</v>
      </c>
      <c r="BX35" s="344">
        <f t="shared" si="138"/>
        <v>0</v>
      </c>
      <c r="BY35" s="344">
        <f t="shared" si="138"/>
        <v>0</v>
      </c>
      <c r="BZ35" s="344">
        <f t="shared" si="138"/>
        <v>0</v>
      </c>
      <c r="CA35" s="344">
        <f t="shared" si="138"/>
        <v>0</v>
      </c>
      <c r="CB35" s="323">
        <v>0</v>
      </c>
      <c r="CC35" s="323">
        <v>0</v>
      </c>
      <c r="CD35" s="344">
        <f t="shared" ref="CD35:CY35" si="141">SUM(CD36:CD38)</f>
        <v>0</v>
      </c>
      <c r="CE35" s="344">
        <f t="shared" si="141"/>
        <v>0</v>
      </c>
      <c r="CF35" s="344">
        <f t="shared" si="141"/>
        <v>0</v>
      </c>
      <c r="CG35" s="344">
        <f t="shared" si="141"/>
        <v>0</v>
      </c>
      <c r="CH35" s="344">
        <f t="shared" si="141"/>
        <v>0</v>
      </c>
      <c r="CI35" s="344">
        <f t="shared" si="141"/>
        <v>0</v>
      </c>
      <c r="CJ35" s="344">
        <f t="shared" si="141"/>
        <v>0</v>
      </c>
      <c r="CK35" s="344">
        <f t="shared" si="141"/>
        <v>0</v>
      </c>
      <c r="CL35" s="344">
        <f t="shared" si="141"/>
        <v>0</v>
      </c>
      <c r="CM35" s="344">
        <f t="shared" si="141"/>
        <v>0</v>
      </c>
      <c r="CN35" s="344">
        <f t="shared" si="141"/>
        <v>0</v>
      </c>
      <c r="CO35" s="344">
        <f t="shared" si="141"/>
        <v>0</v>
      </c>
      <c r="CP35" s="323">
        <v>0</v>
      </c>
      <c r="CQ35" s="323">
        <v>0</v>
      </c>
      <c r="CR35" s="344">
        <f t="shared" si="141"/>
        <v>0</v>
      </c>
      <c r="CS35" s="344">
        <f t="shared" si="141"/>
        <v>0</v>
      </c>
      <c r="CT35" s="344">
        <f t="shared" si="141"/>
        <v>0</v>
      </c>
      <c r="CU35" s="344">
        <f t="shared" si="141"/>
        <v>0</v>
      </c>
      <c r="CV35" s="344">
        <f t="shared" si="141"/>
        <v>0</v>
      </c>
      <c r="CW35" s="344">
        <f t="shared" si="141"/>
        <v>0</v>
      </c>
      <c r="CX35" s="344">
        <v>0</v>
      </c>
      <c r="CY35" s="344">
        <f t="shared" si="141"/>
        <v>0</v>
      </c>
      <c r="CZ35" s="323"/>
      <c r="DA35" s="323"/>
      <c r="DB35" s="325">
        <f t="shared" ref="DB35:DC35" si="142">SUM(DB36:DB38)</f>
        <v>125</v>
      </c>
      <c r="DC35" s="325">
        <f t="shared" si="142"/>
        <v>21652006.418466665</v>
      </c>
      <c r="DD35" s="359">
        <v>125</v>
      </c>
      <c r="DE35" s="359">
        <v>21652006.418466665</v>
      </c>
      <c r="DF35" s="108">
        <f t="shared" si="4"/>
        <v>0</v>
      </c>
      <c r="DG35" s="108">
        <f t="shared" si="5"/>
        <v>0</v>
      </c>
    </row>
    <row r="36" spans="1:111" ht="30" x14ac:dyDescent="0.25">
      <c r="A36" s="111"/>
      <c r="B36" s="111">
        <v>13</v>
      </c>
      <c r="C36" s="16" t="s">
        <v>421</v>
      </c>
      <c r="D36" s="12">
        <f>D34</f>
        <v>10127</v>
      </c>
      <c r="E36" s="12">
        <v>10127</v>
      </c>
      <c r="F36" s="273">
        <v>9620</v>
      </c>
      <c r="G36" s="96">
        <v>14.23</v>
      </c>
      <c r="H36" s="264"/>
      <c r="I36" s="13">
        <v>1</v>
      </c>
      <c r="J36" s="271"/>
      <c r="K36" s="12">
        <v>1.4</v>
      </c>
      <c r="L36" s="12">
        <v>1.68</v>
      </c>
      <c r="M36" s="12">
        <v>2.23</v>
      </c>
      <c r="N36" s="12">
        <v>2.39</v>
      </c>
      <c r="O36" s="123">
        <v>2.57</v>
      </c>
      <c r="P36" s="86">
        <v>0</v>
      </c>
      <c r="Q36" s="14">
        <f t="shared" ref="Q36:S38" si="143">(P36/12*1*$D36*$G36*$I36*$K36*Q$10)+(P36/12*5*$E36*$G36*$I36*$K36*Q$11)+(P36/12*6*$F36*$G36*$I36*$K36*Q$11)</f>
        <v>0</v>
      </c>
      <c r="R36" s="86">
        <v>0</v>
      </c>
      <c r="S36" s="14">
        <f t="shared" si="143"/>
        <v>0</v>
      </c>
      <c r="T36" s="50"/>
      <c r="U36" s="14">
        <f t="shared" ref="U36:U38" si="144">(T36/12*1*$D36*$G36*$I36*$K36*U$10)+(T36/12*5*$E36*$G36*$I36*$K36*U$11)+(T36/12*6*$F36*$G36*$I36*$K36*U$11)</f>
        <v>0</v>
      </c>
      <c r="V36" s="86">
        <v>79</v>
      </c>
      <c r="W36" s="14">
        <f t="shared" ref="W36:W38" si="145">(V36/12*1*$D36*$G36*$I36*$K36*W$10)+(V36/12*5*$E36*$G36*$I36*$K36*W$11)+(V36/12*6*$F36*$G36*$I36*$K36*W$11)</f>
        <v>15804927.116766665</v>
      </c>
      <c r="X36" s="86">
        <v>0</v>
      </c>
      <c r="Y36" s="14">
        <f t="shared" ref="Y36:Y38" si="146">(X36/12*1*$D36*$G36*$I36*$K36*Y$10)+(X36/12*5*$E36*$G36*$I36*$K36*Y$11)+(X36/12*6*$F36*$G36*$I36*$K36*Y$11)</f>
        <v>0</v>
      </c>
      <c r="Z36" s="86">
        <v>0</v>
      </c>
      <c r="AA36" s="14">
        <f t="shared" ref="AA36:AA38" si="147">(Z36/12*1*$D36*$G36*$I36*$K36*AA$10)+(Z36/12*5*$E36*$G36*$I36*$K36*AA$11)+(Z36/12*6*$F36*$G36*$I36*$K36*AA$11)</f>
        <v>0</v>
      </c>
      <c r="AB36" s="312"/>
      <c r="AC36" s="312">
        <v>0</v>
      </c>
      <c r="AD36" s="86">
        <v>0</v>
      </c>
      <c r="AE36" s="14">
        <f t="shared" ref="AE36:AE38" si="148">(AD36/12*1*$D36*$G36*$I36*$K36*AE$10)+(AD36/12*5*$E36*$G36*$I36*$K36*AE$11)+(AD36/12*6*$F36*$G36*$I36*$K36*AE$11)</f>
        <v>0</v>
      </c>
      <c r="AF36" s="50"/>
      <c r="AG36" s="14">
        <f t="shared" ref="AG36:AG38" si="149">(AF36/12*1*$D36*$G36*$I36*$K36*AG$10)+(AF36/12*5*$E36*$G36*$I36*$K36*AG$11)+(AF36/12*6*$F36*$G36*$I36*$K36*AG$11)</f>
        <v>0</v>
      </c>
      <c r="AH36" s="86">
        <v>0</v>
      </c>
      <c r="AI36" s="14">
        <f t="shared" ref="AI36:AI38" si="150">(AH36/12*1*$D36*$G36*$I36*$K36*AI$10)+(AH36/12*5*$E36*$G36*$I36*$K36*AI$11)+(AH36/12*6*$F36*$G36*$I36*$K36*AI$11)</f>
        <v>0</v>
      </c>
      <c r="AJ36" s="86">
        <v>0</v>
      </c>
      <c r="AK36" s="14">
        <f t="shared" ref="AK36:AM38" si="151">(AJ36/12*1*$D36*$G36*$I36*$K36*AK$10)+(AJ36/12*5*$E36*$G36*$I36*$K36*AK$11)+(AJ36/12*6*$F36*$G36*$I36*$K36*AK$11)</f>
        <v>0</v>
      </c>
      <c r="AL36" s="86"/>
      <c r="AM36" s="14">
        <f t="shared" si="151"/>
        <v>0</v>
      </c>
      <c r="AN36" s="86">
        <v>0</v>
      </c>
      <c r="AO36" s="14">
        <f t="shared" ref="AO36:AQ38" si="152">(AN36/12*1*$D36*$G36*$I36*$L36*AO$10)+(AN36/12*5*$E36*$G36*$I36*$L36*AO$11)+(AN36/12*6*$F36*$G36*$I36*$L36*AO$11)</f>
        <v>0</v>
      </c>
      <c r="AP36" s="86">
        <v>0</v>
      </c>
      <c r="AQ36" s="14">
        <f t="shared" si="152"/>
        <v>0</v>
      </c>
      <c r="AR36" s="86">
        <v>0</v>
      </c>
      <c r="AS36" s="14">
        <f t="shared" ref="AS36:AS38" si="153">(AR36/12*1*$D36*$G36*$I36*$L36*AS$10)+(AR36/12*5*$E36*$G36*$I36*$L36*AS$11)+(AR36/12*6*$F36*$G36*$I36*$L36*AS$11)</f>
        <v>0</v>
      </c>
      <c r="AT36" s="86">
        <v>0</v>
      </c>
      <c r="AU36" s="14">
        <f t="shared" ref="AU36:AU38" si="154">(AT36/12*1*$D36*$G36*$I36*$L36*AU$10)+(AT36/12*5*$E36*$G36*$I36*$L36*AU$11)+(AT36/12*6*$F36*$G36*$I36*$L36*AU$11)</f>
        <v>0</v>
      </c>
      <c r="AV36" s="86">
        <v>0</v>
      </c>
      <c r="AW36" s="14">
        <f t="shared" ref="AW36:AW38" si="155">(AV36/12*1*$D36*$G36*$I36*$L36*AW$10)+(AV36/12*5*$E36*$G36*$I36*$L36*AW$11)+(AV36/12*6*$F36*$G36*$I36*$L36*AW$11)</f>
        <v>0</v>
      </c>
      <c r="AX36" s="86">
        <v>0</v>
      </c>
      <c r="AY36" s="14">
        <f t="shared" ref="AY36:AY38" si="156">(AX36/12*1*$D36*$G36*$I36*$L36*AY$10)+(AX36/12*5*$E36*$G36*$I36*$L36*AY$11)+(AX36/12*6*$F36*$G36*$I36*$L36*AY$11)</f>
        <v>0</v>
      </c>
      <c r="AZ36" s="86">
        <v>0</v>
      </c>
      <c r="BA36" s="14">
        <f t="shared" ref="BA36:BA38" si="157">(AZ36/12*1*$D36*$G36*$I36*$L36*BA$10)+(AZ36/12*5*$E36*$G36*$I36*$L36*BA$11)+(AZ36/12*6*$F36*$G36*$I36*$L36*BA$11)</f>
        <v>0</v>
      </c>
      <c r="BB36" s="86">
        <v>0</v>
      </c>
      <c r="BC36" s="14">
        <f t="shared" ref="BC36:BC38" si="158">(BB36/12*1*$D36*$G36*$I36*$K36*BC$10)+(BB36/12*5*$E36*$G36*$I36*$K36*BC$11)+(BB36/12*6*$F36*$G36*$I36*$K36*BC$11)</f>
        <v>0</v>
      </c>
      <c r="BD36" s="86"/>
      <c r="BE36" s="14">
        <f t="shared" ref="BE36:BE38" si="159">(BD36/12*1*$D36*$G36*$I36*$K36*BE$10)+(BD36/12*5*$E36*$G36*$I36*$K36*BE$11)+(BD36/12*6*$F36*$G36*$I36*$K36*BE$11)</f>
        <v>0</v>
      </c>
      <c r="BF36" s="86"/>
      <c r="BG36" s="14">
        <f t="shared" ref="BG36:BG38" si="160">(BF36/12*1*$D36*$G36*$I36*$K36*BG$10)+(BF36/12*4*$E36*$G36*$I36*$K36*BG$11)+(BF36/12*1*$E36*$G36*$I36*$K36*BG$12)+(BF36/12*6*$F36*$G36*$I36*$K36*BG$12)</f>
        <v>0</v>
      </c>
      <c r="BH36" s="86">
        <v>0</v>
      </c>
      <c r="BI36" s="14">
        <f t="shared" ref="BI36:BI38" si="161">(BH36/12*1*$D36*$G36*$I36*$K36*BI$10)+(BH36/12*5*$E36*$G36*$I36*$K36*BI$11)+(BH36/12*6*$F36*$G36*$I36*$K36*BI$11)</f>
        <v>0</v>
      </c>
      <c r="BJ36" s="86">
        <v>0</v>
      </c>
      <c r="BK36" s="14">
        <f t="shared" ref="BK36:BK38" si="162">(BJ36/12*1*$D36*$G36*$I36*$K36*BK$10)+(BJ36/12*5*$E36*$G36*$I36*$K36*BK$11)+(BJ36/12*6*$F36*$G36*$I36*$K36*BK$11)</f>
        <v>0</v>
      </c>
      <c r="BL36" s="86">
        <v>0</v>
      </c>
      <c r="BM36" s="14">
        <f t="shared" ref="BM36:BO38" si="163">(BL36/12*1*$D36*$G36*$I36*$L36*BM$10)+(BL36/12*4*$E36*$G36*$I36*$L36*BM$11)+(BL36/12*1*$E36*$G36*$I36*$L36*BM$12)+(BL36/12*6*$F36*$G36*$I36*$L36*BM$12)</f>
        <v>0</v>
      </c>
      <c r="BN36" s="86">
        <v>0</v>
      </c>
      <c r="BO36" s="14">
        <f t="shared" si="163"/>
        <v>0</v>
      </c>
      <c r="BP36" s="86"/>
      <c r="BQ36" s="14">
        <f t="shared" ref="BQ36:BQ38" si="164">(BP36/12*1*$D36*$G36*$I36*$K36*BQ$10)+(BP36/12*5*$E36*$G36*$I36*$K36*BQ$11)+(BP36/12*6*$F36*$G36*$I36*$K36*BQ$11)</f>
        <v>0</v>
      </c>
      <c r="BR36" s="86"/>
      <c r="BS36" s="14">
        <f t="shared" ref="BS36:BS38" si="165">(BR36/12*1*$D36*$G36*$I36*$L36*BS$10)+(BR36/12*5*$E36*$G36*$I36*$L36*BS$11)+(BR36/12*6*$F36*$G36*$I36*$L36*BS$11)</f>
        <v>0</v>
      </c>
      <c r="BT36" s="86"/>
      <c r="BU36" s="14">
        <f t="shared" ref="BU36:BU38" si="166">(BT36/12*1*$D36*$G36*$I36*BU$10)+(BT36/12*5*$E36*$G36*$I36*BU$11)+(BT36/12*6*$F36*$G36*$I36*BU$11)</f>
        <v>0</v>
      </c>
      <c r="BV36" s="86">
        <v>0</v>
      </c>
      <c r="BW36" s="14">
        <f t="shared" ref="BW36:BW38" si="167">(BV36/12*1*$D36*$G36*$I36*$K36*BW$10)+(BV36/12*5*$E36*$G36*$I36*$K36*BW$11)+(BV36/12*6*$F36*$G36*$I36*$K36*BW$11)</f>
        <v>0</v>
      </c>
      <c r="BX36" s="86">
        <v>0</v>
      </c>
      <c r="BY36" s="14">
        <f t="shared" ref="BY36:BY38" si="168">(BX36/12*1*$D36*$G36*$I36*$K36*BY$10)+(BX36/12*5*$E36*$G36*$I36*$K36*BY$11)+(BX36/12*6*$F36*$G36*$I36*$K36*BY$11)</f>
        <v>0</v>
      </c>
      <c r="BZ36" s="86">
        <v>0</v>
      </c>
      <c r="CA36" s="14">
        <f t="shared" ref="CA36:CA38" si="169">(BZ36/12*1*$D36*$G36*$I36*$L36*CA$10)+(BZ36/12*5*$E36*$G36*$I36*$L36*CA$11)+(BZ36/12*6*$F36*$G36*$I36*$L36*CA$11)</f>
        <v>0</v>
      </c>
      <c r="CB36" s="312">
        <v>0</v>
      </c>
      <c r="CC36" s="312">
        <v>0</v>
      </c>
      <c r="CD36" s="86"/>
      <c r="CE36" s="14">
        <f t="shared" ref="CE36:CE38" si="170">(CD36/12*1*$D36*$G36*$I36*$L36*CE$10)+(CD36/12*5*$E36*$G36*$I36*$L36*CE$11)+(CD36/12*6*$F36*$G36*$I36*$L36*CE$11)</f>
        <v>0</v>
      </c>
      <c r="CF36" s="86">
        <v>0</v>
      </c>
      <c r="CG36" s="14">
        <f t="shared" ref="CG36:CI38" si="171">(CF36/12*1*$D36*$G36*$I36*$L36*CG$10)+(CF36/12*5*$E36*$G36*$I36*$L36*CG$11)+(CF36/12*6*$F36*$G36*$I36*$L36*CG$11)</f>
        <v>0</v>
      </c>
      <c r="CH36" s="86">
        <v>0</v>
      </c>
      <c r="CI36" s="14">
        <f t="shared" si="171"/>
        <v>0</v>
      </c>
      <c r="CJ36" s="86">
        <v>0</v>
      </c>
      <c r="CK36" s="14">
        <f t="shared" ref="CK36:CK38" si="172">(CJ36/12*1*$D36*$G36*$I36*$K36*CK$10)+(CJ36/12*5*$E36*$G36*$I36*$K36*CK$11)+(CJ36/12*6*$F36*$G36*$I36*$K36*CK$11)</f>
        <v>0</v>
      </c>
      <c r="CL36" s="86"/>
      <c r="CM36" s="14">
        <f t="shared" ref="CM36:CM38" si="173">(CL36/12*1*$D36*$G36*$I36*$K36*CM$10)+(CL36/12*5*$E36*$G36*$I36*$K36*CM$11)+(CL36/12*6*$F36*$G36*$I36*$K36*CM$11)</f>
        <v>0</v>
      </c>
      <c r="CN36" s="86">
        <v>0</v>
      </c>
      <c r="CO36" s="14">
        <f t="shared" ref="CO36:CO38" si="174">(CN36/12*1*$D36*$G36*$I36*$K36*CO$10)+(CN36/12*5*$E36*$G36*$I36*$K36*CO$11)+(CN36/12*6*$F36*$G36*$I36*$K36*CO$11)</f>
        <v>0</v>
      </c>
      <c r="CP36" s="312">
        <v>0</v>
      </c>
      <c r="CQ36" s="312">
        <v>0</v>
      </c>
      <c r="CR36" s="86"/>
      <c r="CS36" s="14">
        <f t="shared" ref="CS36:CS38" si="175">(CR36/12*1*$D36*$G36*$I36*$L36*CS$10)+(CR36/12*5*$E36*$G36*$I36*$L36*CS$11)+(CR36/12*6*$F36*$G36*$I36*$L36*CS$11)</f>
        <v>0</v>
      </c>
      <c r="CT36" s="86">
        <v>0</v>
      </c>
      <c r="CU36" s="14">
        <f t="shared" ref="CU36:CU38" si="176">(CT36/12*1*$D36*$G36*$I36*$L36*CU$10)+(CT36/12*5*$E36*$G36*$I36*$L36*CU$11)+(CT36/12*6*$F36*$G36*$I36*$L36*CU$11)</f>
        <v>0</v>
      </c>
      <c r="CV36" s="86">
        <v>0</v>
      </c>
      <c r="CW36" s="14">
        <f t="shared" ref="CW36:CW38" si="177">(CV36/12*1*$D36*$G36*$I36*$N36*CW$10)+(CV36/12*5*$E36*$G36*$I36*$O36*CW$11)+(CV36/12*6*$F36*$G36*$I36*$O36*CW$11)</f>
        <v>0</v>
      </c>
      <c r="CX36" s="86">
        <v>0</v>
      </c>
      <c r="CY36" s="14">
        <f t="shared" ref="CY36:CY38" si="178">(CX36/12*1*$D36*$G36*$I36*$M36*CY$10)+(CX36/12*5*$E36*$G36*$I36*$M36*CY$11)+(CX36/12*6*$F36*$G36*$I36*$M36*CY$11)</f>
        <v>0</v>
      </c>
      <c r="CZ36" s="312"/>
      <c r="DA36" s="312">
        <v>0</v>
      </c>
      <c r="DB36" s="133">
        <f t="shared" ref="DB36:DB38" si="179">SUM(AF36,T36,V36,AD36,P36,X36,R36,BH36,BX36,CJ36,CN36,BJ36,CL36,AH36,BB36,BD36,AJ36,BF36,BV36,AL36,Z36,CP36,CT36,BL36,CR36,BN36,CB36,CF36,BZ36,CD36,AN36,AP36,AR36,AT36,AV36,AZ36,AX36,BR36,CX36,CV36,CH36,AB36,BT36,BP36,CZ36)</f>
        <v>79</v>
      </c>
      <c r="DC36" s="133">
        <f t="shared" ref="DC36:DC38" si="180">SUM(AG36,U36,W36,AE36,Q36,Y36,S36,BI36,BY36,CK36,CO36,BK36,CM36,AI36,BC36,BE36,AK36,BG36,BW36,AM36,AA36,CQ36,CU36,BM36,CS36,BO36,CC36,CG36,CA36,CE36,AO36,AQ36,AS36,AU36,AW36,BA36,AY36,BS36,CY36,CW36,CI36,AC36,BU36,BQ36,DA36)</f>
        <v>15804927.116766665</v>
      </c>
      <c r="DD36" s="108">
        <v>79</v>
      </c>
      <c r="DE36" s="108">
        <v>15804927.116766665</v>
      </c>
      <c r="DF36" s="108">
        <f t="shared" si="4"/>
        <v>0</v>
      </c>
      <c r="DG36" s="108">
        <f t="shared" si="5"/>
        <v>0</v>
      </c>
    </row>
    <row r="37" spans="1:111" ht="45" x14ac:dyDescent="0.25">
      <c r="A37" s="111"/>
      <c r="B37" s="111">
        <v>14</v>
      </c>
      <c r="C37" s="16" t="s">
        <v>422</v>
      </c>
      <c r="D37" s="12">
        <f>D34</f>
        <v>10127</v>
      </c>
      <c r="E37" s="12">
        <v>10127</v>
      </c>
      <c r="F37" s="273">
        <v>9620</v>
      </c>
      <c r="G37" s="96">
        <v>10.34</v>
      </c>
      <c r="H37" s="264"/>
      <c r="I37" s="13">
        <v>1</v>
      </c>
      <c r="J37" s="271"/>
      <c r="K37" s="12">
        <v>1.4</v>
      </c>
      <c r="L37" s="12">
        <v>1.68</v>
      </c>
      <c r="M37" s="12">
        <v>2.23</v>
      </c>
      <c r="N37" s="12">
        <v>2.39</v>
      </c>
      <c r="O37" s="123">
        <v>2.57</v>
      </c>
      <c r="P37" s="134"/>
      <c r="Q37" s="14">
        <f t="shared" si="143"/>
        <v>0</v>
      </c>
      <c r="R37" s="134"/>
      <c r="S37" s="14">
        <f t="shared" si="143"/>
        <v>0</v>
      </c>
      <c r="T37" s="50"/>
      <c r="U37" s="14">
        <f t="shared" si="144"/>
        <v>0</v>
      </c>
      <c r="V37" s="134">
        <v>21</v>
      </c>
      <c r="W37" s="14">
        <f t="shared" si="145"/>
        <v>3052813.9641999998</v>
      </c>
      <c r="X37" s="134"/>
      <c r="Y37" s="14">
        <f t="shared" si="146"/>
        <v>0</v>
      </c>
      <c r="Z37" s="134"/>
      <c r="AA37" s="14">
        <f t="shared" si="147"/>
        <v>0</v>
      </c>
      <c r="AB37" s="312"/>
      <c r="AC37" s="312">
        <v>0</v>
      </c>
      <c r="AD37" s="134"/>
      <c r="AE37" s="14">
        <f t="shared" si="148"/>
        <v>0</v>
      </c>
      <c r="AF37" s="50"/>
      <c r="AG37" s="14">
        <f t="shared" si="149"/>
        <v>0</v>
      </c>
      <c r="AH37" s="134"/>
      <c r="AI37" s="14">
        <f t="shared" si="150"/>
        <v>0</v>
      </c>
      <c r="AJ37" s="134"/>
      <c r="AK37" s="14">
        <f t="shared" si="151"/>
        <v>0</v>
      </c>
      <c r="AL37" s="134"/>
      <c r="AM37" s="14">
        <f t="shared" si="151"/>
        <v>0</v>
      </c>
      <c r="AN37" s="134"/>
      <c r="AO37" s="14">
        <f t="shared" si="152"/>
        <v>0</v>
      </c>
      <c r="AP37" s="134"/>
      <c r="AQ37" s="14">
        <f t="shared" si="152"/>
        <v>0</v>
      </c>
      <c r="AR37" s="134"/>
      <c r="AS37" s="14">
        <f t="shared" si="153"/>
        <v>0</v>
      </c>
      <c r="AT37" s="134"/>
      <c r="AU37" s="14">
        <f t="shared" si="154"/>
        <v>0</v>
      </c>
      <c r="AV37" s="134"/>
      <c r="AW37" s="14">
        <f t="shared" si="155"/>
        <v>0</v>
      </c>
      <c r="AX37" s="134"/>
      <c r="AY37" s="14">
        <f t="shared" si="156"/>
        <v>0</v>
      </c>
      <c r="AZ37" s="134"/>
      <c r="BA37" s="14">
        <f t="shared" si="157"/>
        <v>0</v>
      </c>
      <c r="BB37" s="134"/>
      <c r="BC37" s="14">
        <f t="shared" si="158"/>
        <v>0</v>
      </c>
      <c r="BD37" s="134"/>
      <c r="BE37" s="14">
        <f t="shared" si="159"/>
        <v>0</v>
      </c>
      <c r="BF37" s="134"/>
      <c r="BG37" s="14">
        <f t="shared" si="160"/>
        <v>0</v>
      </c>
      <c r="BH37" s="134"/>
      <c r="BI37" s="14">
        <f t="shared" si="161"/>
        <v>0</v>
      </c>
      <c r="BJ37" s="134"/>
      <c r="BK37" s="14">
        <f t="shared" si="162"/>
        <v>0</v>
      </c>
      <c r="BL37" s="134"/>
      <c r="BM37" s="14">
        <f t="shared" si="163"/>
        <v>0</v>
      </c>
      <c r="BN37" s="134"/>
      <c r="BO37" s="14">
        <f t="shared" si="163"/>
        <v>0</v>
      </c>
      <c r="BP37" s="134"/>
      <c r="BQ37" s="14">
        <f t="shared" si="164"/>
        <v>0</v>
      </c>
      <c r="BR37" s="134"/>
      <c r="BS37" s="14">
        <f t="shared" si="165"/>
        <v>0</v>
      </c>
      <c r="BT37" s="134"/>
      <c r="BU37" s="14">
        <f t="shared" si="166"/>
        <v>0</v>
      </c>
      <c r="BV37" s="134"/>
      <c r="BW37" s="14">
        <f t="shared" si="167"/>
        <v>0</v>
      </c>
      <c r="BX37" s="134"/>
      <c r="BY37" s="14">
        <f t="shared" si="168"/>
        <v>0</v>
      </c>
      <c r="BZ37" s="134"/>
      <c r="CA37" s="14">
        <f t="shared" si="169"/>
        <v>0</v>
      </c>
      <c r="CB37" s="313"/>
      <c r="CC37" s="312">
        <v>0</v>
      </c>
      <c r="CD37" s="134"/>
      <c r="CE37" s="14">
        <f t="shared" si="170"/>
        <v>0</v>
      </c>
      <c r="CF37" s="134"/>
      <c r="CG37" s="14">
        <f t="shared" si="171"/>
        <v>0</v>
      </c>
      <c r="CH37" s="134"/>
      <c r="CI37" s="14">
        <f t="shared" si="171"/>
        <v>0</v>
      </c>
      <c r="CJ37" s="134"/>
      <c r="CK37" s="14">
        <f t="shared" si="172"/>
        <v>0</v>
      </c>
      <c r="CL37" s="134"/>
      <c r="CM37" s="14">
        <f t="shared" si="173"/>
        <v>0</v>
      </c>
      <c r="CN37" s="134"/>
      <c r="CO37" s="14">
        <f t="shared" si="174"/>
        <v>0</v>
      </c>
      <c r="CP37" s="313"/>
      <c r="CQ37" s="312">
        <v>0</v>
      </c>
      <c r="CR37" s="134"/>
      <c r="CS37" s="14">
        <f t="shared" si="175"/>
        <v>0</v>
      </c>
      <c r="CT37" s="134"/>
      <c r="CU37" s="14">
        <f t="shared" si="176"/>
        <v>0</v>
      </c>
      <c r="CV37" s="134"/>
      <c r="CW37" s="14">
        <f t="shared" si="177"/>
        <v>0</v>
      </c>
      <c r="CX37" s="134"/>
      <c r="CY37" s="14">
        <f t="shared" si="178"/>
        <v>0</v>
      </c>
      <c r="CZ37" s="313"/>
      <c r="DA37" s="312">
        <v>0</v>
      </c>
      <c r="DB37" s="133">
        <f t="shared" si="179"/>
        <v>21</v>
      </c>
      <c r="DC37" s="133">
        <f t="shared" si="180"/>
        <v>3052813.9641999998</v>
      </c>
      <c r="DD37" s="108">
        <v>21</v>
      </c>
      <c r="DE37" s="108">
        <v>3052813.9641999998</v>
      </c>
      <c r="DF37" s="108">
        <f t="shared" si="4"/>
        <v>0</v>
      </c>
      <c r="DG37" s="108">
        <f t="shared" si="5"/>
        <v>0</v>
      </c>
    </row>
    <row r="38" spans="1:111" ht="45" x14ac:dyDescent="0.25">
      <c r="A38" s="111"/>
      <c r="B38" s="111">
        <v>15</v>
      </c>
      <c r="C38" s="11" t="s">
        <v>423</v>
      </c>
      <c r="D38" s="12">
        <f>D37</f>
        <v>10127</v>
      </c>
      <c r="E38" s="12">
        <v>10127</v>
      </c>
      <c r="F38" s="273">
        <v>9620</v>
      </c>
      <c r="G38" s="96">
        <v>7.95</v>
      </c>
      <c r="H38" s="264"/>
      <c r="I38" s="13">
        <v>1</v>
      </c>
      <c r="J38" s="271"/>
      <c r="K38" s="12">
        <v>1.4</v>
      </c>
      <c r="L38" s="12">
        <v>1.68</v>
      </c>
      <c r="M38" s="12">
        <v>2.23</v>
      </c>
      <c r="N38" s="12">
        <v>2.39</v>
      </c>
      <c r="O38" s="123">
        <v>2.57</v>
      </c>
      <c r="P38" s="134"/>
      <c r="Q38" s="14">
        <f t="shared" si="143"/>
        <v>0</v>
      </c>
      <c r="R38" s="134"/>
      <c r="S38" s="14">
        <f t="shared" si="143"/>
        <v>0</v>
      </c>
      <c r="T38" s="50"/>
      <c r="U38" s="14">
        <f t="shared" si="144"/>
        <v>0</v>
      </c>
      <c r="V38" s="134">
        <v>25</v>
      </c>
      <c r="W38" s="14">
        <f t="shared" si="145"/>
        <v>2794265.3374999999</v>
      </c>
      <c r="X38" s="134"/>
      <c r="Y38" s="14">
        <f t="shared" si="146"/>
        <v>0</v>
      </c>
      <c r="Z38" s="134"/>
      <c r="AA38" s="14">
        <f t="shared" si="147"/>
        <v>0</v>
      </c>
      <c r="AB38" s="312"/>
      <c r="AC38" s="312">
        <v>0</v>
      </c>
      <c r="AD38" s="134"/>
      <c r="AE38" s="14">
        <f t="shared" si="148"/>
        <v>0</v>
      </c>
      <c r="AF38" s="50"/>
      <c r="AG38" s="14">
        <f t="shared" si="149"/>
        <v>0</v>
      </c>
      <c r="AH38" s="134"/>
      <c r="AI38" s="14">
        <f t="shared" si="150"/>
        <v>0</v>
      </c>
      <c r="AJ38" s="134"/>
      <c r="AK38" s="14">
        <f t="shared" si="151"/>
        <v>0</v>
      </c>
      <c r="AL38" s="134"/>
      <c r="AM38" s="14">
        <f t="shared" si="151"/>
        <v>0</v>
      </c>
      <c r="AN38" s="134"/>
      <c r="AO38" s="14">
        <f t="shared" si="152"/>
        <v>0</v>
      </c>
      <c r="AP38" s="134"/>
      <c r="AQ38" s="14">
        <f t="shared" si="152"/>
        <v>0</v>
      </c>
      <c r="AR38" s="134"/>
      <c r="AS38" s="14">
        <f t="shared" si="153"/>
        <v>0</v>
      </c>
      <c r="AT38" s="134"/>
      <c r="AU38" s="14">
        <f t="shared" si="154"/>
        <v>0</v>
      </c>
      <c r="AV38" s="134"/>
      <c r="AW38" s="14">
        <f t="shared" si="155"/>
        <v>0</v>
      </c>
      <c r="AX38" s="134"/>
      <c r="AY38" s="14">
        <f t="shared" si="156"/>
        <v>0</v>
      </c>
      <c r="AZ38" s="134"/>
      <c r="BA38" s="14">
        <f t="shared" si="157"/>
        <v>0</v>
      </c>
      <c r="BB38" s="134"/>
      <c r="BC38" s="14">
        <f t="shared" si="158"/>
        <v>0</v>
      </c>
      <c r="BD38" s="134"/>
      <c r="BE38" s="14">
        <f t="shared" si="159"/>
        <v>0</v>
      </c>
      <c r="BF38" s="134"/>
      <c r="BG38" s="14">
        <f t="shared" si="160"/>
        <v>0</v>
      </c>
      <c r="BH38" s="134"/>
      <c r="BI38" s="14">
        <f t="shared" si="161"/>
        <v>0</v>
      </c>
      <c r="BJ38" s="134"/>
      <c r="BK38" s="14">
        <f t="shared" si="162"/>
        <v>0</v>
      </c>
      <c r="BL38" s="134"/>
      <c r="BM38" s="14">
        <f t="shared" si="163"/>
        <v>0</v>
      </c>
      <c r="BN38" s="134"/>
      <c r="BO38" s="14">
        <f t="shared" si="163"/>
        <v>0</v>
      </c>
      <c r="BP38" s="134"/>
      <c r="BQ38" s="14">
        <f t="shared" si="164"/>
        <v>0</v>
      </c>
      <c r="BR38" s="134"/>
      <c r="BS38" s="14">
        <f t="shared" si="165"/>
        <v>0</v>
      </c>
      <c r="BT38" s="134"/>
      <c r="BU38" s="14">
        <f t="shared" si="166"/>
        <v>0</v>
      </c>
      <c r="BV38" s="134"/>
      <c r="BW38" s="14">
        <f t="shared" si="167"/>
        <v>0</v>
      </c>
      <c r="BX38" s="134"/>
      <c r="BY38" s="14">
        <f t="shared" si="168"/>
        <v>0</v>
      </c>
      <c r="BZ38" s="134"/>
      <c r="CA38" s="14">
        <f t="shared" si="169"/>
        <v>0</v>
      </c>
      <c r="CB38" s="313"/>
      <c r="CC38" s="312">
        <v>0</v>
      </c>
      <c r="CD38" s="134"/>
      <c r="CE38" s="14">
        <f t="shared" si="170"/>
        <v>0</v>
      </c>
      <c r="CF38" s="134"/>
      <c r="CG38" s="14">
        <f t="shared" si="171"/>
        <v>0</v>
      </c>
      <c r="CH38" s="134"/>
      <c r="CI38" s="14">
        <f t="shared" si="171"/>
        <v>0</v>
      </c>
      <c r="CJ38" s="134"/>
      <c r="CK38" s="14">
        <f t="shared" si="172"/>
        <v>0</v>
      </c>
      <c r="CL38" s="134"/>
      <c r="CM38" s="14">
        <f t="shared" si="173"/>
        <v>0</v>
      </c>
      <c r="CN38" s="134"/>
      <c r="CO38" s="14">
        <f t="shared" si="174"/>
        <v>0</v>
      </c>
      <c r="CP38" s="313"/>
      <c r="CQ38" s="312">
        <v>0</v>
      </c>
      <c r="CR38" s="134"/>
      <c r="CS38" s="14">
        <f t="shared" si="175"/>
        <v>0</v>
      </c>
      <c r="CT38" s="134"/>
      <c r="CU38" s="14">
        <f t="shared" si="176"/>
        <v>0</v>
      </c>
      <c r="CV38" s="134"/>
      <c r="CW38" s="14">
        <f t="shared" si="177"/>
        <v>0</v>
      </c>
      <c r="CX38" s="134"/>
      <c r="CY38" s="14">
        <f t="shared" si="178"/>
        <v>0</v>
      </c>
      <c r="CZ38" s="313"/>
      <c r="DA38" s="312">
        <v>0</v>
      </c>
      <c r="DB38" s="133">
        <f t="shared" si="179"/>
        <v>25</v>
      </c>
      <c r="DC38" s="133">
        <f t="shared" si="180"/>
        <v>2794265.3374999999</v>
      </c>
      <c r="DD38" s="108">
        <v>25</v>
      </c>
      <c r="DE38" s="108">
        <v>2794265.3374999999</v>
      </c>
      <c r="DF38" s="108">
        <f t="shared" si="4"/>
        <v>0</v>
      </c>
      <c r="DG38" s="108">
        <f t="shared" si="5"/>
        <v>0</v>
      </c>
    </row>
    <row r="39" spans="1:111" s="141" customFormat="1" x14ac:dyDescent="0.25">
      <c r="A39" s="330">
        <v>9</v>
      </c>
      <c r="B39" s="330"/>
      <c r="C39" s="325" t="s">
        <v>194</v>
      </c>
      <c r="D39" s="331"/>
      <c r="E39" s="331"/>
      <c r="F39" s="332">
        <v>9620</v>
      </c>
      <c r="G39" s="333"/>
      <c r="H39" s="333"/>
      <c r="I39" s="334"/>
      <c r="J39" s="335"/>
      <c r="K39" s="140"/>
      <c r="L39" s="140"/>
      <c r="M39" s="140"/>
      <c r="N39" s="140"/>
      <c r="O39" s="123">
        <v>2.57</v>
      </c>
      <c r="P39" s="342">
        <f t="shared" ref="P39:CA39" si="181">SUM(P40:P41)</f>
        <v>0</v>
      </c>
      <c r="Q39" s="342">
        <f t="shared" si="181"/>
        <v>0</v>
      </c>
      <c r="R39" s="342">
        <f t="shared" si="181"/>
        <v>2</v>
      </c>
      <c r="S39" s="342">
        <f t="shared" si="181"/>
        <v>38216.421879999994</v>
      </c>
      <c r="T39" s="342">
        <f t="shared" si="181"/>
        <v>0</v>
      </c>
      <c r="U39" s="342">
        <f t="shared" si="181"/>
        <v>0</v>
      </c>
      <c r="V39" s="342">
        <f t="shared" si="181"/>
        <v>0</v>
      </c>
      <c r="W39" s="342">
        <f t="shared" si="181"/>
        <v>0</v>
      </c>
      <c r="X39" s="342">
        <f t="shared" si="181"/>
        <v>0</v>
      </c>
      <c r="Y39" s="342">
        <f t="shared" si="181"/>
        <v>0</v>
      </c>
      <c r="Z39" s="342">
        <f t="shared" si="181"/>
        <v>0</v>
      </c>
      <c r="AA39" s="342">
        <f t="shared" si="181"/>
        <v>0</v>
      </c>
      <c r="AB39" s="323">
        <v>0</v>
      </c>
      <c r="AC39" s="323">
        <v>0</v>
      </c>
      <c r="AD39" s="378">
        <f t="shared" ref="AD39" si="182">SUM(AD40:AD41)</f>
        <v>0</v>
      </c>
      <c r="AE39" s="342">
        <f t="shared" si="181"/>
        <v>0</v>
      </c>
      <c r="AF39" s="342">
        <f t="shared" si="181"/>
        <v>0</v>
      </c>
      <c r="AG39" s="342">
        <f t="shared" si="181"/>
        <v>0</v>
      </c>
      <c r="AH39" s="342">
        <f t="shared" si="181"/>
        <v>0</v>
      </c>
      <c r="AI39" s="342">
        <f t="shared" si="181"/>
        <v>0</v>
      </c>
      <c r="AJ39" s="342">
        <f t="shared" si="181"/>
        <v>0</v>
      </c>
      <c r="AK39" s="342">
        <f t="shared" si="181"/>
        <v>0</v>
      </c>
      <c r="AL39" s="342">
        <f t="shared" si="181"/>
        <v>0</v>
      </c>
      <c r="AM39" s="342">
        <f t="shared" si="181"/>
        <v>0</v>
      </c>
      <c r="AN39" s="378">
        <f t="shared" si="181"/>
        <v>0</v>
      </c>
      <c r="AO39" s="342">
        <f t="shared" si="181"/>
        <v>0</v>
      </c>
      <c r="AP39" s="342">
        <f t="shared" si="181"/>
        <v>0</v>
      </c>
      <c r="AQ39" s="342">
        <f t="shared" si="181"/>
        <v>0</v>
      </c>
      <c r="AR39" s="342">
        <f t="shared" si="181"/>
        <v>0</v>
      </c>
      <c r="AS39" s="342">
        <f t="shared" si="181"/>
        <v>0</v>
      </c>
      <c r="AT39" s="342">
        <f t="shared" si="181"/>
        <v>0</v>
      </c>
      <c r="AU39" s="342">
        <f t="shared" si="181"/>
        <v>0</v>
      </c>
      <c r="AV39" s="342">
        <v>0</v>
      </c>
      <c r="AW39" s="342">
        <f t="shared" ref="AW39" si="183">SUM(AW40:AW41)</f>
        <v>0</v>
      </c>
      <c r="AX39" s="342">
        <f t="shared" si="181"/>
        <v>0</v>
      </c>
      <c r="AY39" s="342">
        <f t="shared" si="181"/>
        <v>0</v>
      </c>
      <c r="AZ39" s="342">
        <f t="shared" si="181"/>
        <v>0</v>
      </c>
      <c r="BA39" s="342">
        <f t="shared" si="181"/>
        <v>0</v>
      </c>
      <c r="BB39" s="342">
        <f t="shared" si="181"/>
        <v>0</v>
      </c>
      <c r="BC39" s="342">
        <f t="shared" si="181"/>
        <v>0</v>
      </c>
      <c r="BD39" s="342">
        <f t="shared" si="181"/>
        <v>0</v>
      </c>
      <c r="BE39" s="342">
        <f t="shared" si="181"/>
        <v>0</v>
      </c>
      <c r="BF39" s="342">
        <f t="shared" si="181"/>
        <v>0</v>
      </c>
      <c r="BG39" s="342">
        <f t="shared" si="181"/>
        <v>0</v>
      </c>
      <c r="BH39" s="342">
        <f t="shared" si="181"/>
        <v>0</v>
      </c>
      <c r="BI39" s="342">
        <f t="shared" si="181"/>
        <v>0</v>
      </c>
      <c r="BJ39" s="342">
        <f t="shared" si="181"/>
        <v>0</v>
      </c>
      <c r="BK39" s="342">
        <f t="shared" si="181"/>
        <v>0</v>
      </c>
      <c r="BL39" s="342">
        <f t="shared" si="181"/>
        <v>0</v>
      </c>
      <c r="BM39" s="342">
        <f t="shared" si="181"/>
        <v>0</v>
      </c>
      <c r="BN39" s="342">
        <f t="shared" si="181"/>
        <v>1</v>
      </c>
      <c r="BO39" s="342">
        <f t="shared" si="181"/>
        <v>24201.526439999994</v>
      </c>
      <c r="BP39" s="342">
        <f t="shared" si="181"/>
        <v>0</v>
      </c>
      <c r="BQ39" s="342">
        <f t="shared" si="181"/>
        <v>0</v>
      </c>
      <c r="BR39" s="342">
        <f t="shared" si="181"/>
        <v>0</v>
      </c>
      <c r="BS39" s="342">
        <f t="shared" si="181"/>
        <v>0</v>
      </c>
      <c r="BT39" s="342">
        <f t="shared" si="181"/>
        <v>0</v>
      </c>
      <c r="BU39" s="342">
        <f t="shared" si="181"/>
        <v>0</v>
      </c>
      <c r="BV39" s="342">
        <f t="shared" si="181"/>
        <v>0</v>
      </c>
      <c r="BW39" s="342">
        <f t="shared" si="181"/>
        <v>0</v>
      </c>
      <c r="BX39" s="342">
        <f t="shared" si="181"/>
        <v>0</v>
      </c>
      <c r="BY39" s="342">
        <f t="shared" si="181"/>
        <v>0</v>
      </c>
      <c r="BZ39" s="342">
        <f t="shared" si="181"/>
        <v>0</v>
      </c>
      <c r="CA39" s="342">
        <f t="shared" si="181"/>
        <v>0</v>
      </c>
      <c r="CB39" s="323">
        <v>0</v>
      </c>
      <c r="CC39" s="323">
        <v>0</v>
      </c>
      <c r="CD39" s="342">
        <f t="shared" ref="CD39:CY39" si="184">SUM(CD40:CD41)</f>
        <v>1</v>
      </c>
      <c r="CE39" s="342">
        <f t="shared" si="184"/>
        <v>25054.576310399996</v>
      </c>
      <c r="CF39" s="342">
        <f t="shared" si="184"/>
        <v>14</v>
      </c>
      <c r="CG39" s="342">
        <f t="shared" si="184"/>
        <v>388340.45250000001</v>
      </c>
      <c r="CH39" s="342">
        <f t="shared" si="184"/>
        <v>0</v>
      </c>
      <c r="CI39" s="342">
        <f t="shared" si="184"/>
        <v>0</v>
      </c>
      <c r="CJ39" s="342">
        <f t="shared" si="184"/>
        <v>0</v>
      </c>
      <c r="CK39" s="342">
        <f t="shared" si="184"/>
        <v>0</v>
      </c>
      <c r="CL39" s="342">
        <f t="shared" si="184"/>
        <v>0</v>
      </c>
      <c r="CM39" s="342">
        <f t="shared" si="184"/>
        <v>0</v>
      </c>
      <c r="CN39" s="342">
        <f t="shared" si="184"/>
        <v>0</v>
      </c>
      <c r="CO39" s="342">
        <f t="shared" si="184"/>
        <v>0</v>
      </c>
      <c r="CP39" s="323">
        <v>0</v>
      </c>
      <c r="CQ39" s="323">
        <v>0</v>
      </c>
      <c r="CR39" s="342">
        <f t="shared" si="184"/>
        <v>0</v>
      </c>
      <c r="CS39" s="342">
        <f t="shared" si="184"/>
        <v>0</v>
      </c>
      <c r="CT39" s="342">
        <f t="shared" si="184"/>
        <v>0</v>
      </c>
      <c r="CU39" s="342">
        <f t="shared" si="184"/>
        <v>0</v>
      </c>
      <c r="CV39" s="342">
        <f t="shared" si="184"/>
        <v>0</v>
      </c>
      <c r="CW39" s="342">
        <f t="shared" si="184"/>
        <v>0</v>
      </c>
      <c r="CX39" s="342">
        <v>0</v>
      </c>
      <c r="CY39" s="342">
        <f t="shared" si="184"/>
        <v>0</v>
      </c>
      <c r="CZ39" s="323"/>
      <c r="DA39" s="323"/>
      <c r="DB39" s="343">
        <f t="shared" ref="DB39:DC39" si="185">SUM(DB40:DB41)</f>
        <v>18</v>
      </c>
      <c r="DC39" s="343">
        <f t="shared" si="185"/>
        <v>475812.9771303999</v>
      </c>
      <c r="DD39" s="359">
        <v>18</v>
      </c>
      <c r="DE39" s="359">
        <v>475812.9771303999</v>
      </c>
      <c r="DF39" s="108">
        <f t="shared" si="4"/>
        <v>0</v>
      </c>
      <c r="DG39" s="108">
        <f t="shared" si="5"/>
        <v>0</v>
      </c>
    </row>
    <row r="40" spans="1:111" x14ac:dyDescent="0.25">
      <c r="A40" s="111"/>
      <c r="B40" s="111">
        <v>16</v>
      </c>
      <c r="C40" s="11" t="s">
        <v>425</v>
      </c>
      <c r="D40" s="12">
        <f>D38</f>
        <v>10127</v>
      </c>
      <c r="E40" s="12">
        <v>10127</v>
      </c>
      <c r="F40" s="273">
        <v>9620</v>
      </c>
      <c r="G40" s="96">
        <v>1.38</v>
      </c>
      <c r="H40" s="264"/>
      <c r="I40" s="13">
        <v>1</v>
      </c>
      <c r="J40" s="271"/>
      <c r="K40" s="12">
        <v>1.4</v>
      </c>
      <c r="L40" s="12">
        <v>1.68</v>
      </c>
      <c r="M40" s="12">
        <v>2.23</v>
      </c>
      <c r="N40" s="12">
        <v>2.39</v>
      </c>
      <c r="O40" s="123">
        <v>2.57</v>
      </c>
      <c r="P40" s="86"/>
      <c r="Q40" s="14">
        <f t="shared" ref="Q40:S41" si="186">(P40/12*1*$D40*$G40*$I40*$K40*Q$10)+(P40/12*5*$E40*$G40*$I40*$K40*Q$11)+(P40/12*6*$F40*$G40*$I40*$K40*Q$11)</f>
        <v>0</v>
      </c>
      <c r="R40" s="86">
        <v>2</v>
      </c>
      <c r="S40" s="14">
        <f t="shared" si="186"/>
        <v>38216.421879999994</v>
      </c>
      <c r="T40" s="50"/>
      <c r="U40" s="14">
        <f t="shared" ref="U40:U41" si="187">(T40/12*1*$D40*$G40*$I40*$K40*U$10)+(T40/12*5*$E40*$G40*$I40*$K40*U$11)+(T40/12*6*$F40*$G40*$I40*$K40*U$11)</f>
        <v>0</v>
      </c>
      <c r="V40" s="86"/>
      <c r="W40" s="14">
        <f t="shared" ref="W40:W41" si="188">(V40/12*1*$D40*$G40*$I40*$K40*W$10)+(V40/12*5*$E40*$G40*$I40*$K40*W$11)+(V40/12*6*$F40*$G40*$I40*$K40*W$11)</f>
        <v>0</v>
      </c>
      <c r="X40" s="86"/>
      <c r="Y40" s="14">
        <f t="shared" ref="Y40:Y41" si="189">(X40/12*1*$D40*$G40*$I40*$K40*Y$10)+(X40/12*5*$E40*$G40*$I40*$K40*Y$11)+(X40/12*6*$F40*$G40*$I40*$K40*Y$11)</f>
        <v>0</v>
      </c>
      <c r="Z40" s="86"/>
      <c r="AA40" s="14">
        <f t="shared" ref="AA40:AA41" si="190">(Z40/12*1*$D40*$G40*$I40*$K40*AA$10)+(Z40/12*5*$E40*$G40*$I40*$K40*AA$11)+(Z40/12*6*$F40*$G40*$I40*$K40*AA$11)</f>
        <v>0</v>
      </c>
      <c r="AB40" s="312"/>
      <c r="AC40" s="312">
        <v>0</v>
      </c>
      <c r="AD40" s="86"/>
      <c r="AE40" s="14">
        <f t="shared" ref="AE40:AE41" si="191">(AD40/12*1*$D40*$G40*$I40*$K40*AE$10)+(AD40/12*5*$E40*$G40*$I40*$K40*AE$11)+(AD40/12*6*$F40*$G40*$I40*$K40*AE$11)</f>
        <v>0</v>
      </c>
      <c r="AF40" s="50"/>
      <c r="AG40" s="14">
        <f t="shared" ref="AG40:AG41" si="192">(AF40/12*1*$D40*$G40*$I40*$K40*AG$10)+(AF40/12*5*$E40*$G40*$I40*$K40*AG$11)+(AF40/12*6*$F40*$G40*$I40*$K40*AG$11)</f>
        <v>0</v>
      </c>
      <c r="AH40" s="86"/>
      <c r="AI40" s="14">
        <f t="shared" ref="AI40:AI41" si="193">(AH40/12*1*$D40*$G40*$I40*$K40*AI$10)+(AH40/12*5*$E40*$G40*$I40*$K40*AI$11)+(AH40/12*6*$F40*$G40*$I40*$K40*AI$11)</f>
        <v>0</v>
      </c>
      <c r="AJ40" s="86"/>
      <c r="AK40" s="14">
        <f t="shared" ref="AK40:AM41" si="194">(AJ40/12*1*$D40*$G40*$I40*$K40*AK$10)+(AJ40/12*5*$E40*$G40*$I40*$K40*AK$11)+(AJ40/12*6*$F40*$G40*$I40*$K40*AK$11)</f>
        <v>0</v>
      </c>
      <c r="AL40" s="86"/>
      <c r="AM40" s="14">
        <f t="shared" si="194"/>
        <v>0</v>
      </c>
      <c r="AN40" s="86"/>
      <c r="AO40" s="14">
        <f t="shared" ref="AO40:AQ41" si="195">(AN40/12*1*$D40*$G40*$I40*$L40*AO$10)+(AN40/12*5*$E40*$G40*$I40*$L40*AO$11)+(AN40/12*6*$F40*$G40*$I40*$L40*AO$11)</f>
        <v>0</v>
      </c>
      <c r="AP40" s="86"/>
      <c r="AQ40" s="14">
        <f t="shared" si="195"/>
        <v>0</v>
      </c>
      <c r="AR40" s="86"/>
      <c r="AS40" s="14">
        <f t="shared" ref="AS40:AS41" si="196">(AR40/12*1*$D40*$G40*$I40*$L40*AS$10)+(AR40/12*5*$E40*$G40*$I40*$L40*AS$11)+(AR40/12*6*$F40*$G40*$I40*$L40*AS$11)</f>
        <v>0</v>
      </c>
      <c r="AT40" s="86"/>
      <c r="AU40" s="14">
        <f t="shared" ref="AU40:AU41" si="197">(AT40/12*1*$D40*$G40*$I40*$L40*AU$10)+(AT40/12*5*$E40*$G40*$I40*$L40*AU$11)+(AT40/12*6*$F40*$G40*$I40*$L40*AU$11)</f>
        <v>0</v>
      </c>
      <c r="AV40" s="86"/>
      <c r="AW40" s="14">
        <f t="shared" ref="AW40:AW41" si="198">(AV40/12*1*$D40*$G40*$I40*$L40*AW$10)+(AV40/12*5*$E40*$G40*$I40*$L40*AW$11)+(AV40/12*6*$F40*$G40*$I40*$L40*AW$11)</f>
        <v>0</v>
      </c>
      <c r="AX40" s="86"/>
      <c r="AY40" s="14">
        <f t="shared" ref="AY40:AY41" si="199">(AX40/12*1*$D40*$G40*$I40*$L40*AY$10)+(AX40/12*5*$E40*$G40*$I40*$L40*AY$11)+(AX40/12*6*$F40*$G40*$I40*$L40*AY$11)</f>
        <v>0</v>
      </c>
      <c r="AZ40" s="86"/>
      <c r="BA40" s="14">
        <f t="shared" ref="BA40:BA41" si="200">(AZ40/12*1*$D40*$G40*$I40*$L40*BA$10)+(AZ40/12*5*$E40*$G40*$I40*$L40*BA$11)+(AZ40/12*6*$F40*$G40*$I40*$L40*BA$11)</f>
        <v>0</v>
      </c>
      <c r="BB40" s="86"/>
      <c r="BC40" s="14">
        <f t="shared" ref="BC40:BC41" si="201">(BB40/12*1*$D40*$G40*$I40*$K40*BC$10)+(BB40/12*5*$E40*$G40*$I40*$K40*BC$11)+(BB40/12*6*$F40*$G40*$I40*$K40*BC$11)</f>
        <v>0</v>
      </c>
      <c r="BD40" s="86"/>
      <c r="BE40" s="14">
        <f t="shared" ref="BE40:BE41" si="202">(BD40/12*1*$D40*$G40*$I40*$K40*BE$10)+(BD40/12*5*$E40*$G40*$I40*$K40*BE$11)+(BD40/12*6*$F40*$G40*$I40*$K40*BE$11)</f>
        <v>0</v>
      </c>
      <c r="BF40" s="86"/>
      <c r="BG40" s="14">
        <f t="shared" ref="BG40:BG41" si="203">(BF40/12*1*$D40*$G40*$I40*$K40*BG$10)+(BF40/12*4*$E40*$G40*$I40*$K40*BG$11)+(BF40/12*1*$E40*$G40*$I40*$K40*BG$12)+(BF40/12*6*$F40*$G40*$I40*$K40*BG$12)</f>
        <v>0</v>
      </c>
      <c r="BH40" s="86"/>
      <c r="BI40" s="14">
        <f t="shared" ref="BI40:BI41" si="204">(BH40/12*1*$D40*$G40*$I40*$K40*BI$10)+(BH40/12*5*$E40*$G40*$I40*$K40*BI$11)+(BH40/12*6*$F40*$G40*$I40*$K40*BI$11)</f>
        <v>0</v>
      </c>
      <c r="BJ40" s="86"/>
      <c r="BK40" s="14">
        <f t="shared" ref="BK40:BK41" si="205">(BJ40/12*1*$D40*$G40*$I40*$K40*BK$10)+(BJ40/12*5*$E40*$G40*$I40*$K40*BK$11)+(BJ40/12*6*$F40*$G40*$I40*$K40*BK$11)</f>
        <v>0</v>
      </c>
      <c r="BL40" s="86"/>
      <c r="BM40" s="14">
        <f t="shared" ref="BM40:BO41" si="206">(BL40/12*1*$D40*$G40*$I40*$L40*BM$10)+(BL40/12*4*$E40*$G40*$I40*$L40*BM$11)+(BL40/12*1*$E40*$G40*$I40*$L40*BM$12)+(BL40/12*6*$F40*$G40*$I40*$L40*BM$12)</f>
        <v>0</v>
      </c>
      <c r="BN40" s="86">
        <v>1</v>
      </c>
      <c r="BO40" s="14">
        <f t="shared" si="206"/>
        <v>24201.526439999994</v>
      </c>
      <c r="BP40" s="86"/>
      <c r="BQ40" s="14">
        <f t="shared" ref="BQ40:BQ41" si="207">(BP40/12*1*$D40*$G40*$I40*$K40*BQ$10)+(BP40/12*5*$E40*$G40*$I40*$K40*BQ$11)+(BP40/12*6*$F40*$G40*$I40*$K40*BQ$11)</f>
        <v>0</v>
      </c>
      <c r="BR40" s="86"/>
      <c r="BS40" s="14">
        <f t="shared" ref="BS40:BS41" si="208">(BR40/12*1*$D40*$G40*$I40*$L40*BS$10)+(BR40/12*5*$E40*$G40*$I40*$L40*BS$11)+(BR40/12*6*$F40*$G40*$I40*$L40*BS$11)</f>
        <v>0</v>
      </c>
      <c r="BT40" s="86"/>
      <c r="BU40" s="14">
        <f t="shared" ref="BU40:BU41" si="209">(BT40/12*1*$D40*$G40*$I40*BU$10)+(BT40/12*5*$E40*$G40*$I40*BU$11)+(BT40/12*6*$F40*$G40*$I40*BU$11)</f>
        <v>0</v>
      </c>
      <c r="BV40" s="86"/>
      <c r="BW40" s="14">
        <f t="shared" ref="BW40:BW41" si="210">(BV40/12*1*$D40*$G40*$I40*$K40*BW$10)+(BV40/12*5*$E40*$G40*$I40*$K40*BW$11)+(BV40/12*6*$F40*$G40*$I40*$K40*BW$11)</f>
        <v>0</v>
      </c>
      <c r="BX40" s="86"/>
      <c r="BY40" s="14">
        <f t="shared" ref="BY40:BY41" si="211">(BX40/12*1*$D40*$G40*$I40*$K40*BY$10)+(BX40/12*5*$E40*$G40*$I40*$K40*BY$11)+(BX40/12*6*$F40*$G40*$I40*$K40*BY$11)</f>
        <v>0</v>
      </c>
      <c r="BZ40" s="86"/>
      <c r="CA40" s="14">
        <f t="shared" ref="CA40:CA41" si="212">(BZ40/12*1*$D40*$G40*$I40*$L40*CA$10)+(BZ40/12*5*$E40*$G40*$I40*$L40*CA$11)+(BZ40/12*6*$F40*$G40*$I40*$L40*CA$11)</f>
        <v>0</v>
      </c>
      <c r="CB40" s="312"/>
      <c r="CC40" s="312">
        <v>0</v>
      </c>
      <c r="CD40" s="121">
        <v>1</v>
      </c>
      <c r="CE40" s="14">
        <f t="shared" ref="CE40:CE41" si="213">(CD40/12*1*$D40*$G40*$I40*$L40*CE$10)+(CD40/12*5*$E40*$G40*$I40*$L40*CE$11)+(CD40/12*6*$F40*$G40*$I40*$L40*CE$11)</f>
        <v>25054.576310399996</v>
      </c>
      <c r="CF40" s="121">
        <v>11</v>
      </c>
      <c r="CG40" s="14">
        <f t="shared" ref="CG40:CI41" si="214">(CF40/12*1*$D40*$G40*$I40*$L40*CG$10)+(CF40/12*5*$E40*$G40*$I40*$L40*CG$11)+(CF40/12*6*$F40*$G40*$I40*$L40*CG$11)</f>
        <v>274825.55099999998</v>
      </c>
      <c r="CH40" s="86"/>
      <c r="CI40" s="14">
        <f t="shared" si="214"/>
        <v>0</v>
      </c>
      <c r="CJ40" s="86"/>
      <c r="CK40" s="14">
        <f t="shared" ref="CK40:CK41" si="215">(CJ40/12*1*$D40*$G40*$I40*$K40*CK$10)+(CJ40/12*5*$E40*$G40*$I40*$K40*CK$11)+(CJ40/12*6*$F40*$G40*$I40*$K40*CK$11)</f>
        <v>0</v>
      </c>
      <c r="CL40" s="86"/>
      <c r="CM40" s="14">
        <f t="shared" ref="CM40:CM41" si="216">(CL40/12*1*$D40*$G40*$I40*$K40*CM$10)+(CL40/12*5*$E40*$G40*$I40*$K40*CM$11)+(CL40/12*6*$F40*$G40*$I40*$K40*CM$11)</f>
        <v>0</v>
      </c>
      <c r="CN40" s="86"/>
      <c r="CO40" s="14">
        <f t="shared" ref="CO40:CO41" si="217">(CN40/12*1*$D40*$G40*$I40*$K40*CO$10)+(CN40/12*5*$E40*$G40*$I40*$K40*CO$11)+(CN40/12*6*$F40*$G40*$I40*$K40*CO$11)</f>
        <v>0</v>
      </c>
      <c r="CP40" s="312"/>
      <c r="CQ40" s="312">
        <v>0</v>
      </c>
      <c r="CR40" s="86"/>
      <c r="CS40" s="14">
        <f t="shared" ref="CS40:CS41" si="218">(CR40/12*1*$D40*$G40*$I40*$L40*CS$10)+(CR40/12*5*$E40*$G40*$I40*$L40*CS$11)+(CR40/12*6*$F40*$G40*$I40*$L40*CS$11)</f>
        <v>0</v>
      </c>
      <c r="CT40" s="86"/>
      <c r="CU40" s="14">
        <f t="shared" ref="CU40:CU41" si="219">(CT40/12*1*$D40*$G40*$I40*$L40*CU$10)+(CT40/12*5*$E40*$G40*$I40*$L40*CU$11)+(CT40/12*6*$F40*$G40*$I40*$L40*CU$11)</f>
        <v>0</v>
      </c>
      <c r="CV40" s="86"/>
      <c r="CW40" s="14">
        <f t="shared" ref="CW40:CW41" si="220">(CV40/12*1*$D40*$G40*$I40*$N40*CW$10)+(CV40/12*5*$E40*$G40*$I40*$O40*CW$11)+(CV40/12*6*$F40*$G40*$I40*$O40*CW$11)</f>
        <v>0</v>
      </c>
      <c r="CX40" s="86"/>
      <c r="CY40" s="14">
        <f t="shared" ref="CY40:CY41" si="221">(CX40/12*1*$D40*$G40*$I40*$M40*CY$10)+(CX40/12*5*$E40*$G40*$I40*$M40*CY$11)+(CX40/12*6*$F40*$G40*$I40*$M40*CY$11)</f>
        <v>0</v>
      </c>
      <c r="CZ40" s="312"/>
      <c r="DA40" s="312">
        <v>0</v>
      </c>
      <c r="DB40" s="133">
        <f t="shared" ref="DB40:DB41" si="222">SUM(AF40,T40,V40,AD40,P40,X40,R40,BH40,BX40,CJ40,CN40,BJ40,CL40,AH40,BB40,BD40,AJ40,BF40,BV40,AL40,Z40,CP40,CT40,BL40,CR40,BN40,CB40,CF40,BZ40,CD40,AN40,AP40,AR40,AT40,AV40,AZ40,AX40,BR40,CX40,CV40,CH40,AB40,BT40,BP40,CZ40)</f>
        <v>15</v>
      </c>
      <c r="DC40" s="133">
        <f t="shared" ref="DC40:DC41" si="223">SUM(AG40,U40,W40,AE40,Q40,Y40,S40,BI40,BY40,CK40,CO40,BK40,CM40,AI40,BC40,BE40,AK40,BG40,BW40,AM40,AA40,CQ40,CU40,BM40,CS40,BO40,CC40,CG40,CA40,CE40,AO40,AQ40,AS40,AU40,AW40,BA40,AY40,BS40,CY40,CW40,CI40,AC40,BU40,BQ40,DA40)</f>
        <v>362298.07563039992</v>
      </c>
      <c r="DD40" s="108">
        <v>15</v>
      </c>
      <c r="DE40" s="108">
        <v>362298.07563039992</v>
      </c>
      <c r="DF40" s="108">
        <f t="shared" si="4"/>
        <v>0</v>
      </c>
      <c r="DG40" s="108">
        <f t="shared" si="5"/>
        <v>0</v>
      </c>
    </row>
    <row r="41" spans="1:111" ht="30" x14ac:dyDescent="0.25">
      <c r="A41" s="111"/>
      <c r="B41" s="111">
        <v>17</v>
      </c>
      <c r="C41" s="11" t="s">
        <v>426</v>
      </c>
      <c r="D41" s="12">
        <f>D40</f>
        <v>10127</v>
      </c>
      <c r="E41" s="12">
        <v>10127</v>
      </c>
      <c r="F41" s="273">
        <v>9620</v>
      </c>
      <c r="G41" s="13">
        <v>2.09</v>
      </c>
      <c r="H41" s="13"/>
      <c r="I41" s="13">
        <v>1</v>
      </c>
      <c r="J41" s="271"/>
      <c r="K41" s="12">
        <v>1.4</v>
      </c>
      <c r="L41" s="12">
        <v>1.68</v>
      </c>
      <c r="M41" s="12">
        <v>2.23</v>
      </c>
      <c r="N41" s="12">
        <v>2.39</v>
      </c>
      <c r="O41" s="123">
        <v>2.57</v>
      </c>
      <c r="P41" s="134"/>
      <c r="Q41" s="14">
        <f t="shared" si="186"/>
        <v>0</v>
      </c>
      <c r="R41" s="134"/>
      <c r="S41" s="14">
        <f t="shared" si="186"/>
        <v>0</v>
      </c>
      <c r="T41" s="50"/>
      <c r="U41" s="14">
        <f t="shared" si="187"/>
        <v>0</v>
      </c>
      <c r="V41" s="134"/>
      <c r="W41" s="14">
        <f t="shared" si="188"/>
        <v>0</v>
      </c>
      <c r="X41" s="134"/>
      <c r="Y41" s="14">
        <f t="shared" si="189"/>
        <v>0</v>
      </c>
      <c r="Z41" s="134"/>
      <c r="AA41" s="14">
        <f t="shared" si="190"/>
        <v>0</v>
      </c>
      <c r="AB41" s="312"/>
      <c r="AC41" s="312">
        <v>0</v>
      </c>
      <c r="AD41" s="134"/>
      <c r="AE41" s="14">
        <f t="shared" si="191"/>
        <v>0</v>
      </c>
      <c r="AF41" s="50"/>
      <c r="AG41" s="14">
        <f t="shared" si="192"/>
        <v>0</v>
      </c>
      <c r="AH41" s="134"/>
      <c r="AI41" s="14">
        <f t="shared" si="193"/>
        <v>0</v>
      </c>
      <c r="AJ41" s="134"/>
      <c r="AK41" s="14">
        <f t="shared" si="194"/>
        <v>0</v>
      </c>
      <c r="AL41" s="134"/>
      <c r="AM41" s="14">
        <f t="shared" si="194"/>
        <v>0</v>
      </c>
      <c r="AN41" s="134"/>
      <c r="AO41" s="14">
        <f t="shared" si="195"/>
        <v>0</v>
      </c>
      <c r="AP41" s="134"/>
      <c r="AQ41" s="14">
        <f t="shared" si="195"/>
        <v>0</v>
      </c>
      <c r="AR41" s="134"/>
      <c r="AS41" s="14">
        <f t="shared" si="196"/>
        <v>0</v>
      </c>
      <c r="AT41" s="134"/>
      <c r="AU41" s="14">
        <f t="shared" si="197"/>
        <v>0</v>
      </c>
      <c r="AV41" s="134"/>
      <c r="AW41" s="14">
        <f t="shared" si="198"/>
        <v>0</v>
      </c>
      <c r="AX41" s="134"/>
      <c r="AY41" s="14">
        <f t="shared" si="199"/>
        <v>0</v>
      </c>
      <c r="AZ41" s="134"/>
      <c r="BA41" s="14">
        <f t="shared" si="200"/>
        <v>0</v>
      </c>
      <c r="BB41" s="134"/>
      <c r="BC41" s="14">
        <f t="shared" si="201"/>
        <v>0</v>
      </c>
      <c r="BD41" s="134"/>
      <c r="BE41" s="14">
        <f t="shared" si="202"/>
        <v>0</v>
      </c>
      <c r="BF41" s="134"/>
      <c r="BG41" s="14">
        <f t="shared" si="203"/>
        <v>0</v>
      </c>
      <c r="BH41" s="134"/>
      <c r="BI41" s="14">
        <f t="shared" si="204"/>
        <v>0</v>
      </c>
      <c r="BJ41" s="134"/>
      <c r="BK41" s="14">
        <f t="shared" si="205"/>
        <v>0</v>
      </c>
      <c r="BL41" s="134"/>
      <c r="BM41" s="14">
        <f t="shared" si="206"/>
        <v>0</v>
      </c>
      <c r="BN41" s="134"/>
      <c r="BO41" s="14">
        <f t="shared" si="206"/>
        <v>0</v>
      </c>
      <c r="BP41" s="134"/>
      <c r="BQ41" s="14">
        <f t="shared" si="207"/>
        <v>0</v>
      </c>
      <c r="BR41" s="134"/>
      <c r="BS41" s="14">
        <f t="shared" si="208"/>
        <v>0</v>
      </c>
      <c r="BT41" s="134"/>
      <c r="BU41" s="14">
        <f t="shared" si="209"/>
        <v>0</v>
      </c>
      <c r="BV41" s="134"/>
      <c r="BW41" s="14">
        <f t="shared" si="210"/>
        <v>0</v>
      </c>
      <c r="BX41" s="134"/>
      <c r="BY41" s="14">
        <f t="shared" si="211"/>
        <v>0</v>
      </c>
      <c r="BZ41" s="134"/>
      <c r="CA41" s="14">
        <f t="shared" si="212"/>
        <v>0</v>
      </c>
      <c r="CB41" s="313"/>
      <c r="CC41" s="312">
        <v>0</v>
      </c>
      <c r="CD41" s="134"/>
      <c r="CE41" s="14">
        <f t="shared" si="213"/>
        <v>0</v>
      </c>
      <c r="CF41" s="135">
        <v>3</v>
      </c>
      <c r="CG41" s="14">
        <f t="shared" si="214"/>
        <v>113514.90150000001</v>
      </c>
      <c r="CH41" s="134"/>
      <c r="CI41" s="14">
        <f t="shared" si="214"/>
        <v>0</v>
      </c>
      <c r="CJ41" s="134"/>
      <c r="CK41" s="14">
        <f t="shared" si="215"/>
        <v>0</v>
      </c>
      <c r="CL41" s="134"/>
      <c r="CM41" s="14">
        <f t="shared" si="216"/>
        <v>0</v>
      </c>
      <c r="CN41" s="134"/>
      <c r="CO41" s="14">
        <f t="shared" si="217"/>
        <v>0</v>
      </c>
      <c r="CP41" s="313"/>
      <c r="CQ41" s="312">
        <v>0</v>
      </c>
      <c r="CR41" s="134"/>
      <c r="CS41" s="14">
        <f t="shared" si="218"/>
        <v>0</v>
      </c>
      <c r="CT41" s="134"/>
      <c r="CU41" s="14">
        <f t="shared" si="219"/>
        <v>0</v>
      </c>
      <c r="CV41" s="134"/>
      <c r="CW41" s="14">
        <f t="shared" si="220"/>
        <v>0</v>
      </c>
      <c r="CX41" s="134"/>
      <c r="CY41" s="14">
        <f t="shared" si="221"/>
        <v>0</v>
      </c>
      <c r="CZ41" s="313"/>
      <c r="DA41" s="312">
        <v>0</v>
      </c>
      <c r="DB41" s="133">
        <f t="shared" si="222"/>
        <v>3</v>
      </c>
      <c r="DC41" s="133">
        <f t="shared" si="223"/>
        <v>113514.90150000001</v>
      </c>
      <c r="DD41" s="108">
        <v>3</v>
      </c>
      <c r="DE41" s="108">
        <v>113514.90150000001</v>
      </c>
      <c r="DF41" s="108">
        <f t="shared" si="4"/>
        <v>0</v>
      </c>
      <c r="DG41" s="108">
        <f t="shared" si="5"/>
        <v>0</v>
      </c>
    </row>
    <row r="42" spans="1:111" s="141" customFormat="1" x14ac:dyDescent="0.25">
      <c r="A42" s="330">
        <v>10</v>
      </c>
      <c r="B42" s="330"/>
      <c r="C42" s="325" t="s">
        <v>327</v>
      </c>
      <c r="D42" s="331"/>
      <c r="E42" s="331"/>
      <c r="F42" s="332">
        <v>9620</v>
      </c>
      <c r="G42" s="333"/>
      <c r="H42" s="333"/>
      <c r="I42" s="334"/>
      <c r="J42" s="335"/>
      <c r="K42" s="140"/>
      <c r="L42" s="140"/>
      <c r="M42" s="140"/>
      <c r="N42" s="140"/>
      <c r="O42" s="123">
        <v>2.57</v>
      </c>
      <c r="P42" s="342">
        <f t="shared" ref="P42:CI42" si="224">P43</f>
        <v>0</v>
      </c>
      <c r="Q42" s="342">
        <f t="shared" si="224"/>
        <v>0</v>
      </c>
      <c r="R42" s="342">
        <f t="shared" si="224"/>
        <v>0</v>
      </c>
      <c r="S42" s="342">
        <f t="shared" si="224"/>
        <v>0</v>
      </c>
      <c r="T42" s="342">
        <f t="shared" si="224"/>
        <v>0</v>
      </c>
      <c r="U42" s="342">
        <f t="shared" si="224"/>
        <v>0</v>
      </c>
      <c r="V42" s="342">
        <f t="shared" si="224"/>
        <v>0</v>
      </c>
      <c r="W42" s="342">
        <f t="shared" si="224"/>
        <v>0</v>
      </c>
      <c r="X42" s="342">
        <f t="shared" si="224"/>
        <v>0</v>
      </c>
      <c r="Y42" s="342">
        <f t="shared" si="224"/>
        <v>0</v>
      </c>
      <c r="Z42" s="342">
        <f t="shared" si="224"/>
        <v>0</v>
      </c>
      <c r="AA42" s="342">
        <f t="shared" si="224"/>
        <v>0</v>
      </c>
      <c r="AB42" s="323">
        <v>0</v>
      </c>
      <c r="AC42" s="323">
        <v>0</v>
      </c>
      <c r="AD42" s="378">
        <f t="shared" ref="AD42" si="225">AD43</f>
        <v>0</v>
      </c>
      <c r="AE42" s="342">
        <f t="shared" si="224"/>
        <v>0</v>
      </c>
      <c r="AF42" s="342">
        <f t="shared" si="224"/>
        <v>0</v>
      </c>
      <c r="AG42" s="342">
        <f t="shared" si="224"/>
        <v>0</v>
      </c>
      <c r="AH42" s="342">
        <f t="shared" si="224"/>
        <v>0</v>
      </c>
      <c r="AI42" s="342">
        <f t="shared" si="224"/>
        <v>0</v>
      </c>
      <c r="AJ42" s="342">
        <f t="shared" si="224"/>
        <v>0</v>
      </c>
      <c r="AK42" s="342">
        <f t="shared" si="224"/>
        <v>0</v>
      </c>
      <c r="AL42" s="342">
        <f t="shared" si="224"/>
        <v>0</v>
      </c>
      <c r="AM42" s="342">
        <f t="shared" si="224"/>
        <v>0</v>
      </c>
      <c r="AN42" s="378">
        <f t="shared" si="224"/>
        <v>0</v>
      </c>
      <c r="AO42" s="342">
        <f t="shared" si="224"/>
        <v>0</v>
      </c>
      <c r="AP42" s="342">
        <f t="shared" si="224"/>
        <v>0</v>
      </c>
      <c r="AQ42" s="342">
        <f t="shared" si="224"/>
        <v>0</v>
      </c>
      <c r="AR42" s="342">
        <f t="shared" si="224"/>
        <v>0</v>
      </c>
      <c r="AS42" s="342">
        <f t="shared" si="224"/>
        <v>0</v>
      </c>
      <c r="AT42" s="342">
        <f t="shared" si="224"/>
        <v>0</v>
      </c>
      <c r="AU42" s="342">
        <f t="shared" si="224"/>
        <v>0</v>
      </c>
      <c r="AV42" s="342">
        <v>0</v>
      </c>
      <c r="AW42" s="342">
        <f t="shared" si="224"/>
        <v>0</v>
      </c>
      <c r="AX42" s="342">
        <f t="shared" si="224"/>
        <v>0</v>
      </c>
      <c r="AY42" s="342">
        <f t="shared" si="224"/>
        <v>0</v>
      </c>
      <c r="AZ42" s="342">
        <f t="shared" si="224"/>
        <v>0</v>
      </c>
      <c r="BA42" s="342">
        <f t="shared" si="224"/>
        <v>0</v>
      </c>
      <c r="BB42" s="342">
        <f t="shared" si="224"/>
        <v>0</v>
      </c>
      <c r="BC42" s="342">
        <f t="shared" si="224"/>
        <v>0</v>
      </c>
      <c r="BD42" s="342">
        <f t="shared" si="224"/>
        <v>0</v>
      </c>
      <c r="BE42" s="342">
        <f t="shared" si="224"/>
        <v>0</v>
      </c>
      <c r="BF42" s="342">
        <f t="shared" si="224"/>
        <v>0</v>
      </c>
      <c r="BG42" s="342">
        <f t="shared" si="224"/>
        <v>0</v>
      </c>
      <c r="BH42" s="342">
        <f t="shared" si="224"/>
        <v>0</v>
      </c>
      <c r="BI42" s="342">
        <f t="shared" si="224"/>
        <v>0</v>
      </c>
      <c r="BJ42" s="342">
        <f t="shared" si="224"/>
        <v>0</v>
      </c>
      <c r="BK42" s="342">
        <f t="shared" si="224"/>
        <v>0</v>
      </c>
      <c r="BL42" s="342">
        <f t="shared" si="224"/>
        <v>0</v>
      </c>
      <c r="BM42" s="342">
        <f t="shared" si="224"/>
        <v>0</v>
      </c>
      <c r="BN42" s="342">
        <f t="shared" si="224"/>
        <v>2</v>
      </c>
      <c r="BO42" s="342">
        <f t="shared" si="224"/>
        <v>56119.481599999999</v>
      </c>
      <c r="BP42" s="342">
        <f t="shared" si="224"/>
        <v>0</v>
      </c>
      <c r="BQ42" s="342">
        <f t="shared" si="224"/>
        <v>0</v>
      </c>
      <c r="BR42" s="342">
        <f t="shared" si="224"/>
        <v>0</v>
      </c>
      <c r="BS42" s="342">
        <f t="shared" si="224"/>
        <v>0</v>
      </c>
      <c r="BT42" s="342">
        <f t="shared" si="224"/>
        <v>0</v>
      </c>
      <c r="BU42" s="342">
        <f t="shared" si="224"/>
        <v>0</v>
      </c>
      <c r="BV42" s="342">
        <f t="shared" si="224"/>
        <v>0</v>
      </c>
      <c r="BW42" s="342">
        <f t="shared" si="224"/>
        <v>0</v>
      </c>
      <c r="BX42" s="342">
        <f t="shared" si="224"/>
        <v>0</v>
      </c>
      <c r="BY42" s="342">
        <f t="shared" si="224"/>
        <v>0</v>
      </c>
      <c r="BZ42" s="342">
        <f t="shared" si="224"/>
        <v>0</v>
      </c>
      <c r="CA42" s="342">
        <f t="shared" si="224"/>
        <v>0</v>
      </c>
      <c r="CB42" s="323">
        <v>0</v>
      </c>
      <c r="CC42" s="323">
        <v>0</v>
      </c>
      <c r="CD42" s="342">
        <f t="shared" si="224"/>
        <v>0</v>
      </c>
      <c r="CE42" s="342">
        <f t="shared" si="224"/>
        <v>0</v>
      </c>
      <c r="CF42" s="342">
        <f t="shared" si="224"/>
        <v>0</v>
      </c>
      <c r="CG42" s="342">
        <f t="shared" si="224"/>
        <v>0</v>
      </c>
      <c r="CH42" s="342">
        <f t="shared" si="224"/>
        <v>0</v>
      </c>
      <c r="CI42" s="342">
        <f t="shared" si="224"/>
        <v>0</v>
      </c>
      <c r="CJ42" s="342">
        <f t="shared" ref="CJ42:CY42" si="226">CJ43</f>
        <v>0</v>
      </c>
      <c r="CK42" s="342">
        <f t="shared" si="226"/>
        <v>0</v>
      </c>
      <c r="CL42" s="342">
        <f t="shared" si="226"/>
        <v>0</v>
      </c>
      <c r="CM42" s="342">
        <f t="shared" si="226"/>
        <v>0</v>
      </c>
      <c r="CN42" s="342">
        <f t="shared" si="226"/>
        <v>0</v>
      </c>
      <c r="CO42" s="342">
        <f t="shared" si="226"/>
        <v>0</v>
      </c>
      <c r="CP42" s="323">
        <v>0</v>
      </c>
      <c r="CQ42" s="323">
        <v>0</v>
      </c>
      <c r="CR42" s="342">
        <f t="shared" si="226"/>
        <v>0</v>
      </c>
      <c r="CS42" s="342">
        <f t="shared" si="226"/>
        <v>0</v>
      </c>
      <c r="CT42" s="342">
        <f t="shared" si="226"/>
        <v>0</v>
      </c>
      <c r="CU42" s="342">
        <f t="shared" si="226"/>
        <v>0</v>
      </c>
      <c r="CV42" s="342">
        <f t="shared" si="226"/>
        <v>0</v>
      </c>
      <c r="CW42" s="342">
        <f t="shared" si="226"/>
        <v>0</v>
      </c>
      <c r="CX42" s="342">
        <v>0</v>
      </c>
      <c r="CY42" s="342">
        <f t="shared" si="226"/>
        <v>0</v>
      </c>
      <c r="CZ42" s="323"/>
      <c r="DA42" s="323"/>
      <c r="DB42" s="343">
        <f t="shared" ref="DB42:DC42" si="227">DB43</f>
        <v>2</v>
      </c>
      <c r="DC42" s="343">
        <f t="shared" si="227"/>
        <v>56119.481599999999</v>
      </c>
      <c r="DD42" s="359">
        <v>2</v>
      </c>
      <c r="DE42" s="359">
        <v>56119.481599999999</v>
      </c>
      <c r="DF42" s="108">
        <f t="shared" si="4"/>
        <v>0</v>
      </c>
      <c r="DG42" s="108">
        <f t="shared" si="5"/>
        <v>0</v>
      </c>
    </row>
    <row r="43" spans="1:111" x14ac:dyDescent="0.25">
      <c r="A43" s="111"/>
      <c r="B43" s="111">
        <v>18</v>
      </c>
      <c r="C43" s="11" t="s">
        <v>428</v>
      </c>
      <c r="D43" s="12">
        <f>D41</f>
        <v>10127</v>
      </c>
      <c r="E43" s="12">
        <v>10127</v>
      </c>
      <c r="F43" s="273">
        <v>9620</v>
      </c>
      <c r="G43" s="96">
        <v>1.6</v>
      </c>
      <c r="H43" s="264"/>
      <c r="I43" s="13">
        <v>1</v>
      </c>
      <c r="J43" s="271"/>
      <c r="K43" s="12">
        <v>1.4</v>
      </c>
      <c r="L43" s="12">
        <v>1.68</v>
      </c>
      <c r="M43" s="12">
        <v>2.23</v>
      </c>
      <c r="N43" s="12">
        <v>2.39</v>
      </c>
      <c r="O43" s="123">
        <v>2.57</v>
      </c>
      <c r="P43" s="86"/>
      <c r="Q43" s="14">
        <f>(P43/12*1*$D43*$G43*$I43*$K43*Q$10)+(P43/12*5*$E43*$G43*$I43*$K43*Q$11)+(P43/12*6*$F43*$G43*$I43*$K43*Q$11)</f>
        <v>0</v>
      </c>
      <c r="R43" s="86"/>
      <c r="S43" s="14">
        <f>(R43/12*1*$D43*$G43*$I43*$K43*S$10)+(R43/12*5*$E43*$G43*$I43*$K43*S$11)+(R43/12*6*$F43*$G43*$I43*$K43*S$11)</f>
        <v>0</v>
      </c>
      <c r="T43" s="50"/>
      <c r="U43" s="14">
        <f>(T43/12*1*$D43*$G43*$I43*$K43*U$10)+(T43/12*5*$E43*$G43*$I43*$K43*U$11)+(T43/12*6*$F43*$G43*$I43*$K43*U$11)</f>
        <v>0</v>
      </c>
      <c r="V43" s="86"/>
      <c r="W43" s="14">
        <f>(V43/12*1*$D43*$G43*$I43*$K43*W$10)+(V43/12*5*$E43*$G43*$I43*$K43*W$11)+(V43/12*6*$F43*$G43*$I43*$K43*W$11)</f>
        <v>0</v>
      </c>
      <c r="X43" s="86"/>
      <c r="Y43" s="14">
        <f>(X43/12*1*$D43*$G43*$I43*$K43*Y$10)+(X43/12*5*$E43*$G43*$I43*$K43*Y$11)+(X43/12*6*$F43*$G43*$I43*$K43*Y$11)</f>
        <v>0</v>
      </c>
      <c r="Z43" s="86"/>
      <c r="AA43" s="14">
        <f>(Z43/12*1*$D43*$G43*$I43*$K43*AA$10)+(Z43/12*5*$E43*$G43*$I43*$K43*AA$11)+(Z43/12*6*$F43*$G43*$I43*$K43*AA$11)</f>
        <v>0</v>
      </c>
      <c r="AB43" s="312"/>
      <c r="AC43" s="312">
        <v>0</v>
      </c>
      <c r="AD43" s="86"/>
      <c r="AE43" s="14">
        <f>(AD43/12*1*$D43*$G43*$I43*$K43*AE$10)+(AD43/12*5*$E43*$G43*$I43*$K43*AE$11)+(AD43/12*6*$F43*$G43*$I43*$K43*AE$11)</f>
        <v>0</v>
      </c>
      <c r="AF43" s="50"/>
      <c r="AG43" s="14">
        <f>(AF43/12*1*$D43*$G43*$I43*$K43*AG$10)+(AF43/12*5*$E43*$G43*$I43*$K43*AG$11)+(AF43/12*6*$F43*$G43*$I43*$K43*AG$11)</f>
        <v>0</v>
      </c>
      <c r="AH43" s="86"/>
      <c r="AI43" s="14">
        <f>(AH43/12*1*$D43*$G43*$I43*$K43*AI$10)+(AH43/12*5*$E43*$G43*$I43*$K43*AI$11)+(AH43/12*6*$F43*$G43*$I43*$K43*AI$11)</f>
        <v>0</v>
      </c>
      <c r="AJ43" s="86"/>
      <c r="AK43" s="14">
        <f>(AJ43/12*1*$D43*$G43*$I43*$K43*AK$10)+(AJ43/12*5*$E43*$G43*$I43*$K43*AK$11)+(AJ43/12*6*$F43*$G43*$I43*$K43*AK$11)</f>
        <v>0</v>
      </c>
      <c r="AL43" s="86"/>
      <c r="AM43" s="14">
        <f>(AL43/12*1*$D43*$G43*$I43*$K43*AM$10)+(AL43/12*5*$E43*$G43*$I43*$K43*AM$11)+(AL43/12*6*$F43*$G43*$I43*$K43*AM$11)</f>
        <v>0</v>
      </c>
      <c r="AN43" s="86"/>
      <c r="AO43" s="14">
        <f>(AN43/12*1*$D43*$G43*$I43*$L43*AO$10)+(AN43/12*5*$E43*$G43*$I43*$L43*AO$11)+(AN43/12*6*$F43*$G43*$I43*$L43*AO$11)</f>
        <v>0</v>
      </c>
      <c r="AP43" s="86"/>
      <c r="AQ43" s="14">
        <f>(AP43/12*1*$D43*$G43*$I43*$L43*AQ$10)+(AP43/12*5*$E43*$G43*$I43*$L43*AQ$11)+(AP43/12*6*$F43*$G43*$I43*$L43*AQ$11)</f>
        <v>0</v>
      </c>
      <c r="AR43" s="86"/>
      <c r="AS43" s="14">
        <f>(AR43/12*1*$D43*$G43*$I43*$L43*AS$10)+(AR43/12*5*$E43*$G43*$I43*$L43*AS$11)+(AR43/12*6*$F43*$G43*$I43*$L43*AS$11)</f>
        <v>0</v>
      </c>
      <c r="AT43" s="86"/>
      <c r="AU43" s="14">
        <f>(AT43/12*1*$D43*$G43*$I43*$L43*AU$10)+(AT43/12*5*$E43*$G43*$I43*$L43*AU$11)+(AT43/12*6*$F43*$G43*$I43*$L43*AU$11)</f>
        <v>0</v>
      </c>
      <c r="AV43" s="86"/>
      <c r="AW43" s="14">
        <f>(AV43/12*1*$D43*$G43*$I43*$L43*AW$10)+(AV43/12*5*$E43*$G43*$I43*$L43*AW$11)+(AV43/12*6*$F43*$G43*$I43*$L43*AW$11)</f>
        <v>0</v>
      </c>
      <c r="AX43" s="86"/>
      <c r="AY43" s="14">
        <f>(AX43/12*1*$D43*$G43*$I43*$L43*AY$10)+(AX43/12*5*$E43*$G43*$I43*$L43*AY$11)+(AX43/12*6*$F43*$G43*$I43*$L43*AY$11)</f>
        <v>0</v>
      </c>
      <c r="AZ43" s="86"/>
      <c r="BA43" s="14">
        <f>(AZ43/12*1*$D43*$G43*$I43*$L43*BA$10)+(AZ43/12*5*$E43*$G43*$I43*$L43*BA$11)+(AZ43/12*6*$F43*$G43*$I43*$L43*BA$11)</f>
        <v>0</v>
      </c>
      <c r="BB43" s="86"/>
      <c r="BC43" s="14">
        <f>(BB43/12*1*$D43*$G43*$I43*$K43*BC$10)+(BB43/12*5*$E43*$G43*$I43*$K43*BC$11)+(BB43/12*6*$F43*$G43*$I43*$K43*BC$11)</f>
        <v>0</v>
      </c>
      <c r="BD43" s="86"/>
      <c r="BE43" s="14">
        <f>(BD43/12*1*$D43*$G43*$I43*$K43*BE$10)+(BD43/12*5*$E43*$G43*$I43*$K43*BE$11)+(BD43/12*6*$F43*$G43*$I43*$K43*BE$11)</f>
        <v>0</v>
      </c>
      <c r="BF43" s="86"/>
      <c r="BG43" s="14">
        <f>(BF43/12*1*$D43*$G43*$I43*$K43*BG$10)+(BF43/12*4*$E43*$G43*$I43*$K43*BG$11)+(BF43/12*1*$E43*$G43*$I43*$K43*BG$12)+(BF43/12*6*$F43*$G43*$I43*$K43*BG$12)</f>
        <v>0</v>
      </c>
      <c r="BH43" s="86"/>
      <c r="BI43" s="14">
        <f>(BH43/12*1*$D43*$G43*$I43*$K43*BI$10)+(BH43/12*5*$E43*$G43*$I43*$K43*BI$11)+(BH43/12*6*$F43*$G43*$I43*$K43*BI$11)</f>
        <v>0</v>
      </c>
      <c r="BJ43" s="86"/>
      <c r="BK43" s="14">
        <f>(BJ43/12*1*$D43*$G43*$I43*$K43*BK$10)+(BJ43/12*5*$E43*$G43*$I43*$K43*BK$11)+(BJ43/12*6*$F43*$G43*$I43*$K43*BK$11)</f>
        <v>0</v>
      </c>
      <c r="BL43" s="86"/>
      <c r="BM43" s="14">
        <f>(BL43/12*1*$D43*$G43*$I43*$L43*BM$10)+(BL43/12*4*$E43*$G43*$I43*$L43*BM$11)+(BL43/12*1*$E43*$G43*$I43*$L43*BM$12)+(BL43/12*6*$F43*$G43*$I43*$L43*BM$12)</f>
        <v>0</v>
      </c>
      <c r="BN43" s="86">
        <v>2</v>
      </c>
      <c r="BO43" s="14">
        <f>(BN43/12*1*$D43*$G43*$I43*$L43*BO$10)+(BN43/12*4*$E43*$G43*$I43*$L43*BO$11)+(BN43/12*1*$E43*$G43*$I43*$L43*BO$12)+(BN43/12*6*$F43*$G43*$I43*$L43*BO$12)</f>
        <v>56119.481599999999</v>
      </c>
      <c r="BP43" s="86"/>
      <c r="BQ43" s="14">
        <f>(BP43/12*1*$D43*$G43*$I43*$K43*BQ$10)+(BP43/12*5*$E43*$G43*$I43*$K43*BQ$11)+(BP43/12*6*$F43*$G43*$I43*$K43*BQ$11)</f>
        <v>0</v>
      </c>
      <c r="BR43" s="86"/>
      <c r="BS43" s="14">
        <f>(BR43/12*1*$D43*$G43*$I43*$L43*BS$10)+(BR43/12*5*$E43*$G43*$I43*$L43*BS$11)+(BR43/12*6*$F43*$G43*$I43*$L43*BS$11)</f>
        <v>0</v>
      </c>
      <c r="BT43" s="86"/>
      <c r="BU43" s="14">
        <f>(BT43/12*1*$D43*$G43*$I43*BU$10)+(BT43/12*5*$E43*$G43*$I43*BU$11)+(BT43/12*6*$F43*$G43*$I43*BU$11)</f>
        <v>0</v>
      </c>
      <c r="BV43" s="86"/>
      <c r="BW43" s="14">
        <f>(BV43/12*1*$D43*$G43*$I43*$K43*BW$10)+(BV43/12*5*$E43*$G43*$I43*$K43*BW$11)+(BV43/12*6*$F43*$G43*$I43*$K43*BW$11)</f>
        <v>0</v>
      </c>
      <c r="BX43" s="86"/>
      <c r="BY43" s="14">
        <f>(BX43/12*1*$D43*$G43*$I43*$K43*BY$10)+(BX43/12*5*$E43*$G43*$I43*$K43*BY$11)+(BX43/12*6*$F43*$G43*$I43*$K43*BY$11)</f>
        <v>0</v>
      </c>
      <c r="BZ43" s="86"/>
      <c r="CA43" s="14">
        <f>(BZ43/12*1*$D43*$G43*$I43*$L43*CA$10)+(BZ43/12*5*$E43*$G43*$I43*$L43*CA$11)+(BZ43/12*6*$F43*$G43*$I43*$L43*CA$11)</f>
        <v>0</v>
      </c>
      <c r="CB43" s="312"/>
      <c r="CC43" s="312">
        <v>0</v>
      </c>
      <c r="CD43" s="86"/>
      <c r="CE43" s="14">
        <f>(CD43/12*1*$D43*$G43*$I43*$L43*CE$10)+(CD43/12*5*$E43*$G43*$I43*$L43*CE$11)+(CD43/12*6*$F43*$G43*$I43*$L43*CE$11)</f>
        <v>0</v>
      </c>
      <c r="CF43" s="86"/>
      <c r="CG43" s="14">
        <f>(CF43/12*1*$D43*$G43*$I43*$L43*CG$10)+(CF43/12*5*$E43*$G43*$I43*$L43*CG$11)+(CF43/12*6*$F43*$G43*$I43*$L43*CG$11)</f>
        <v>0</v>
      </c>
      <c r="CH43" s="86"/>
      <c r="CI43" s="14">
        <f>(CH43/12*1*$D43*$G43*$I43*$L43*CI$10)+(CH43/12*5*$E43*$G43*$I43*$L43*CI$11)+(CH43/12*6*$F43*$G43*$I43*$L43*CI$11)</f>
        <v>0</v>
      </c>
      <c r="CJ43" s="86"/>
      <c r="CK43" s="14">
        <f>(CJ43/12*1*$D43*$G43*$I43*$K43*CK$10)+(CJ43/12*5*$E43*$G43*$I43*$K43*CK$11)+(CJ43/12*6*$F43*$G43*$I43*$K43*CK$11)</f>
        <v>0</v>
      </c>
      <c r="CL43" s="86"/>
      <c r="CM43" s="14">
        <f>(CL43/12*1*$D43*$G43*$I43*$K43*CM$10)+(CL43/12*5*$E43*$G43*$I43*$K43*CM$11)+(CL43/12*6*$F43*$G43*$I43*$K43*CM$11)</f>
        <v>0</v>
      </c>
      <c r="CN43" s="86"/>
      <c r="CO43" s="14">
        <f>(CN43/12*1*$D43*$G43*$I43*$K43*CO$10)+(CN43/12*5*$E43*$G43*$I43*$K43*CO$11)+(CN43/12*6*$F43*$G43*$I43*$K43*CO$11)</f>
        <v>0</v>
      </c>
      <c r="CP43" s="312"/>
      <c r="CQ43" s="312">
        <v>0</v>
      </c>
      <c r="CR43" s="86"/>
      <c r="CS43" s="14">
        <f>(CR43/12*1*$D43*$G43*$I43*$L43*CS$10)+(CR43/12*5*$E43*$G43*$I43*$L43*CS$11)+(CR43/12*6*$F43*$G43*$I43*$L43*CS$11)</f>
        <v>0</v>
      </c>
      <c r="CT43" s="86"/>
      <c r="CU43" s="14">
        <f>(CT43/12*1*$D43*$G43*$I43*$L43*CU$10)+(CT43/12*5*$E43*$G43*$I43*$L43*CU$11)+(CT43/12*6*$F43*$G43*$I43*$L43*CU$11)</f>
        <v>0</v>
      </c>
      <c r="CV43" s="86"/>
      <c r="CW43" s="14">
        <f>(CV43/12*1*$D43*$G43*$I43*$N43*CW$10)+(CV43/12*5*$E43*$G43*$I43*$O43*CW$11)+(CV43/12*6*$F43*$G43*$I43*$O43*CW$11)</f>
        <v>0</v>
      </c>
      <c r="CX43" s="86"/>
      <c r="CY43" s="14">
        <f>(CX43/12*1*$D43*$G43*$I43*$M43*CY$10)+(CX43/12*5*$E43*$G43*$I43*$M43*CY$11)+(CX43/12*6*$F43*$G43*$I43*$M43*CY$11)</f>
        <v>0</v>
      </c>
      <c r="CZ43" s="312"/>
      <c r="DA43" s="312">
        <v>0</v>
      </c>
      <c r="DB43" s="133">
        <f>SUM(AF43,T43,V43,AD43,P43,X43,R43,BH43,BX43,CJ43,CN43,BJ43,CL43,AH43,BB43,BD43,AJ43,BF43,BV43,AL43,Z43,CP43,CT43,BL43,CR43,BN43,CB43,CF43,BZ43,CD43,AN43,AP43,AR43,AT43,AV43,AZ43,AX43,BR43,CX43,CV43,CH43,AB43,BT43,BP43,CZ43)</f>
        <v>2</v>
      </c>
      <c r="DC43" s="133">
        <f>SUM(AG43,U43,W43,AE43,Q43,Y43,S43,BI43,BY43,CK43,CO43,BK43,CM43,AI43,BC43,BE43,AK43,BG43,BW43,AM43,AA43,CQ43,CU43,BM43,CS43,BO43,CC43,CG43,CA43,CE43,AO43,AQ43,AS43,AU43,AW43,BA43,AY43,BS43,CY43,CW43,CI43,AC43,BU43,BQ43,DA43)</f>
        <v>56119.481599999999</v>
      </c>
      <c r="DD43" s="108">
        <v>2</v>
      </c>
      <c r="DE43" s="108">
        <v>56119.481599999999</v>
      </c>
      <c r="DF43" s="108">
        <f t="shared" si="4"/>
        <v>0</v>
      </c>
      <c r="DG43" s="108">
        <f t="shared" si="5"/>
        <v>0</v>
      </c>
    </row>
    <row r="44" spans="1:111" s="141" customFormat="1" x14ac:dyDescent="0.25">
      <c r="A44" s="330">
        <v>11</v>
      </c>
      <c r="B44" s="330"/>
      <c r="C44" s="325" t="s">
        <v>195</v>
      </c>
      <c r="D44" s="331"/>
      <c r="E44" s="331"/>
      <c r="F44" s="332">
        <v>9620</v>
      </c>
      <c r="G44" s="333"/>
      <c r="H44" s="333"/>
      <c r="I44" s="334"/>
      <c r="J44" s="335"/>
      <c r="K44" s="140"/>
      <c r="L44" s="140"/>
      <c r="M44" s="140"/>
      <c r="N44" s="140"/>
      <c r="O44" s="123">
        <v>2.57</v>
      </c>
      <c r="P44" s="342">
        <f t="shared" ref="P44:CA44" si="228">SUM(P45:P46)</f>
        <v>0</v>
      </c>
      <c r="Q44" s="342">
        <f t="shared" si="228"/>
        <v>0</v>
      </c>
      <c r="R44" s="342">
        <f t="shared" si="228"/>
        <v>2</v>
      </c>
      <c r="S44" s="342">
        <f t="shared" si="228"/>
        <v>37662.560693333333</v>
      </c>
      <c r="T44" s="342">
        <f t="shared" si="228"/>
        <v>0</v>
      </c>
      <c r="U44" s="342">
        <f t="shared" si="228"/>
        <v>0</v>
      </c>
      <c r="V44" s="342">
        <f t="shared" si="228"/>
        <v>26</v>
      </c>
      <c r="W44" s="342">
        <f t="shared" si="228"/>
        <v>497133.19413333328</v>
      </c>
      <c r="X44" s="342">
        <f t="shared" si="228"/>
        <v>0</v>
      </c>
      <c r="Y44" s="342">
        <f t="shared" si="228"/>
        <v>0</v>
      </c>
      <c r="Z44" s="342">
        <f t="shared" si="228"/>
        <v>0</v>
      </c>
      <c r="AA44" s="342">
        <f t="shared" si="228"/>
        <v>0</v>
      </c>
      <c r="AB44" s="323">
        <v>0</v>
      </c>
      <c r="AC44" s="323">
        <v>0</v>
      </c>
      <c r="AD44" s="378">
        <f t="shared" ref="AD44" si="229">SUM(AD45:AD46)</f>
        <v>25</v>
      </c>
      <c r="AE44" s="342">
        <f t="shared" si="228"/>
        <v>563974.32000000007</v>
      </c>
      <c r="AF44" s="342">
        <f t="shared" si="228"/>
        <v>0</v>
      </c>
      <c r="AG44" s="342">
        <f t="shared" si="228"/>
        <v>0</v>
      </c>
      <c r="AH44" s="342">
        <f t="shared" si="228"/>
        <v>0</v>
      </c>
      <c r="AI44" s="342">
        <f t="shared" si="228"/>
        <v>0</v>
      </c>
      <c r="AJ44" s="342">
        <f t="shared" si="228"/>
        <v>0</v>
      </c>
      <c r="AK44" s="342">
        <f t="shared" si="228"/>
        <v>0</v>
      </c>
      <c r="AL44" s="342">
        <f t="shared" si="228"/>
        <v>0</v>
      </c>
      <c r="AM44" s="342">
        <f t="shared" si="228"/>
        <v>0</v>
      </c>
      <c r="AN44" s="378">
        <f t="shared" si="228"/>
        <v>0</v>
      </c>
      <c r="AO44" s="342">
        <f t="shared" si="228"/>
        <v>0</v>
      </c>
      <c r="AP44" s="342">
        <f t="shared" si="228"/>
        <v>0</v>
      </c>
      <c r="AQ44" s="342">
        <f t="shared" si="228"/>
        <v>0</v>
      </c>
      <c r="AR44" s="342">
        <f t="shared" si="228"/>
        <v>0</v>
      </c>
      <c r="AS44" s="342">
        <f t="shared" si="228"/>
        <v>0</v>
      </c>
      <c r="AT44" s="342">
        <f t="shared" si="228"/>
        <v>0</v>
      </c>
      <c r="AU44" s="342">
        <f t="shared" si="228"/>
        <v>0</v>
      </c>
      <c r="AV44" s="342">
        <v>0</v>
      </c>
      <c r="AW44" s="342">
        <f t="shared" ref="AW44" si="230">SUM(AW45:AW46)</f>
        <v>0</v>
      </c>
      <c r="AX44" s="342">
        <f t="shared" si="228"/>
        <v>0</v>
      </c>
      <c r="AY44" s="342">
        <f t="shared" si="228"/>
        <v>0</v>
      </c>
      <c r="AZ44" s="342">
        <f t="shared" si="228"/>
        <v>44</v>
      </c>
      <c r="BA44" s="342">
        <f t="shared" si="228"/>
        <v>1006876.6234800001</v>
      </c>
      <c r="BB44" s="342">
        <f t="shared" si="228"/>
        <v>0</v>
      </c>
      <c r="BC44" s="342">
        <f t="shared" si="228"/>
        <v>0</v>
      </c>
      <c r="BD44" s="342">
        <f t="shared" si="228"/>
        <v>0</v>
      </c>
      <c r="BE44" s="342">
        <f t="shared" si="228"/>
        <v>0</v>
      </c>
      <c r="BF44" s="342">
        <f t="shared" si="228"/>
        <v>0</v>
      </c>
      <c r="BG44" s="342">
        <f t="shared" si="228"/>
        <v>0</v>
      </c>
      <c r="BH44" s="342">
        <f t="shared" si="228"/>
        <v>0</v>
      </c>
      <c r="BI44" s="342">
        <f t="shared" si="228"/>
        <v>0</v>
      </c>
      <c r="BJ44" s="342">
        <f t="shared" si="228"/>
        <v>0</v>
      </c>
      <c r="BK44" s="342">
        <f t="shared" si="228"/>
        <v>0</v>
      </c>
      <c r="BL44" s="342">
        <f t="shared" si="228"/>
        <v>31</v>
      </c>
      <c r="BM44" s="342">
        <f t="shared" si="228"/>
        <v>715464.72816000006</v>
      </c>
      <c r="BN44" s="342">
        <f t="shared" si="228"/>
        <v>15</v>
      </c>
      <c r="BO44" s="342">
        <f t="shared" si="228"/>
        <v>357761.69520000007</v>
      </c>
      <c r="BP44" s="342">
        <f t="shared" si="228"/>
        <v>0</v>
      </c>
      <c r="BQ44" s="342">
        <f t="shared" si="228"/>
        <v>0</v>
      </c>
      <c r="BR44" s="342">
        <f t="shared" si="228"/>
        <v>0</v>
      </c>
      <c r="BS44" s="342">
        <f t="shared" si="228"/>
        <v>0</v>
      </c>
      <c r="BT44" s="342">
        <f t="shared" si="228"/>
        <v>0</v>
      </c>
      <c r="BU44" s="342">
        <f t="shared" si="228"/>
        <v>0</v>
      </c>
      <c r="BV44" s="342">
        <f t="shared" si="228"/>
        <v>0</v>
      </c>
      <c r="BW44" s="342">
        <f t="shared" si="228"/>
        <v>0</v>
      </c>
      <c r="BX44" s="342">
        <f t="shared" si="228"/>
        <v>0</v>
      </c>
      <c r="BY44" s="342">
        <f t="shared" si="228"/>
        <v>0</v>
      </c>
      <c r="BZ44" s="342">
        <f t="shared" si="228"/>
        <v>0</v>
      </c>
      <c r="CA44" s="342">
        <f t="shared" si="228"/>
        <v>0</v>
      </c>
      <c r="CB44" s="323">
        <v>0</v>
      </c>
      <c r="CC44" s="323">
        <v>0</v>
      </c>
      <c r="CD44" s="342">
        <f t="shared" ref="CD44:CY44" si="231">SUM(CD45:CD46)</f>
        <v>1</v>
      </c>
      <c r="CE44" s="342">
        <f t="shared" si="231"/>
        <v>27051.680219199996</v>
      </c>
      <c r="CF44" s="342">
        <f t="shared" si="231"/>
        <v>5</v>
      </c>
      <c r="CG44" s="342">
        <f t="shared" si="231"/>
        <v>134878.15250000003</v>
      </c>
      <c r="CH44" s="342">
        <f t="shared" si="231"/>
        <v>2</v>
      </c>
      <c r="CI44" s="342">
        <f t="shared" si="231"/>
        <v>54103.360438399992</v>
      </c>
      <c r="CJ44" s="342">
        <f t="shared" si="231"/>
        <v>0</v>
      </c>
      <c r="CK44" s="342">
        <f t="shared" si="231"/>
        <v>0</v>
      </c>
      <c r="CL44" s="342">
        <f t="shared" si="231"/>
        <v>0</v>
      </c>
      <c r="CM44" s="342">
        <f t="shared" si="231"/>
        <v>0</v>
      </c>
      <c r="CN44" s="342">
        <f t="shared" si="231"/>
        <v>0</v>
      </c>
      <c r="CO44" s="342">
        <f t="shared" si="231"/>
        <v>0</v>
      </c>
      <c r="CP44" s="323">
        <v>0</v>
      </c>
      <c r="CQ44" s="323">
        <v>0</v>
      </c>
      <c r="CR44" s="342">
        <f t="shared" si="231"/>
        <v>0</v>
      </c>
      <c r="CS44" s="342">
        <f t="shared" si="231"/>
        <v>0</v>
      </c>
      <c r="CT44" s="342">
        <f t="shared" si="231"/>
        <v>0</v>
      </c>
      <c r="CU44" s="342">
        <f t="shared" si="231"/>
        <v>0</v>
      </c>
      <c r="CV44" s="342">
        <f t="shared" si="231"/>
        <v>2</v>
      </c>
      <c r="CW44" s="342">
        <f t="shared" si="231"/>
        <v>100715.34581333333</v>
      </c>
      <c r="CX44" s="342">
        <v>0</v>
      </c>
      <c r="CY44" s="342">
        <f t="shared" si="231"/>
        <v>0</v>
      </c>
      <c r="CZ44" s="323"/>
      <c r="DA44" s="323"/>
      <c r="DB44" s="343">
        <f t="shared" ref="DB44:DC44" si="232">SUM(DB45:DB46)</f>
        <v>153</v>
      </c>
      <c r="DC44" s="343">
        <f t="shared" si="232"/>
        <v>3495621.6606376003</v>
      </c>
      <c r="DD44" s="359">
        <v>153</v>
      </c>
      <c r="DE44" s="359">
        <v>3495621.6606376003</v>
      </c>
      <c r="DF44" s="108">
        <f t="shared" si="4"/>
        <v>0</v>
      </c>
      <c r="DG44" s="108">
        <f t="shared" si="5"/>
        <v>0</v>
      </c>
    </row>
    <row r="45" spans="1:111" x14ac:dyDescent="0.25">
      <c r="A45" s="111"/>
      <c r="B45" s="111">
        <v>19</v>
      </c>
      <c r="C45" s="16" t="s">
        <v>64</v>
      </c>
      <c r="D45" s="12">
        <f>D43</f>
        <v>10127</v>
      </c>
      <c r="E45" s="12">
        <v>10127</v>
      </c>
      <c r="F45" s="273">
        <v>9620</v>
      </c>
      <c r="G45" s="96">
        <v>1.49</v>
      </c>
      <c r="H45" s="264"/>
      <c r="I45" s="13">
        <v>1</v>
      </c>
      <c r="J45" s="271"/>
      <c r="K45" s="12">
        <v>1.4</v>
      </c>
      <c r="L45" s="12">
        <v>1.68</v>
      </c>
      <c r="M45" s="12">
        <v>2.23</v>
      </c>
      <c r="N45" s="12">
        <v>2.39</v>
      </c>
      <c r="O45" s="123">
        <v>2.57</v>
      </c>
      <c r="P45" s="86">
        <v>0</v>
      </c>
      <c r="Q45" s="14">
        <f t="shared" ref="Q45:S46" si="233">(P45/12*1*$D45*$G45*$I45*$K45*Q$10)+(P45/12*5*$E45*$G45*$I45*$K45*Q$11)+(P45/12*6*$F45*$G45*$I45*$K45*Q$11)</f>
        <v>0</v>
      </c>
      <c r="R45" s="86"/>
      <c r="S45" s="14">
        <f t="shared" si="233"/>
        <v>0</v>
      </c>
      <c r="T45" s="50"/>
      <c r="U45" s="14">
        <f t="shared" ref="U45:U46" si="234">(T45/12*1*$D45*$G45*$I45*$K45*U$10)+(T45/12*5*$E45*$G45*$I45*$K45*U$11)+(T45/12*6*$F45*$G45*$I45*$K45*U$11)</f>
        <v>0</v>
      </c>
      <c r="V45" s="86">
        <v>0</v>
      </c>
      <c r="W45" s="14">
        <f t="shared" ref="W45:W46" si="235">(V45/12*1*$D45*$G45*$I45*$K45*W$10)+(V45/12*5*$E45*$G45*$I45*$K45*W$11)+(V45/12*6*$F45*$G45*$I45*$K45*W$11)</f>
        <v>0</v>
      </c>
      <c r="X45" s="86">
        <v>0</v>
      </c>
      <c r="Y45" s="14">
        <f t="shared" ref="Y45:Y46" si="236">(X45/12*1*$D45*$G45*$I45*$K45*Y$10)+(X45/12*5*$E45*$G45*$I45*$K45*Y$11)+(X45/12*6*$F45*$G45*$I45*$K45*Y$11)</f>
        <v>0</v>
      </c>
      <c r="Z45" s="86">
        <v>0</v>
      </c>
      <c r="AA45" s="14">
        <f t="shared" ref="AA45:AA46" si="237">(Z45/12*1*$D45*$G45*$I45*$K45*AA$10)+(Z45/12*5*$E45*$G45*$I45*$K45*AA$11)+(Z45/12*6*$F45*$G45*$I45*$K45*AA$11)</f>
        <v>0</v>
      </c>
      <c r="AB45" s="312"/>
      <c r="AC45" s="312">
        <v>0</v>
      </c>
      <c r="AD45" s="86">
        <v>0</v>
      </c>
      <c r="AE45" s="14">
        <f t="shared" ref="AE45:AE46" si="238">(AD45/12*1*$D45*$G45*$I45*$K45*AE$10)+(AD45/12*5*$E45*$G45*$I45*$K45*AE$11)+(AD45/12*6*$F45*$G45*$I45*$K45*AE$11)</f>
        <v>0</v>
      </c>
      <c r="AF45" s="50"/>
      <c r="AG45" s="14">
        <f t="shared" ref="AG45:AG46" si="239">(AF45/12*1*$D45*$G45*$I45*$K45*AG$10)+(AF45/12*5*$E45*$G45*$I45*$K45*AG$11)+(AF45/12*6*$F45*$G45*$I45*$K45*AG$11)</f>
        <v>0</v>
      </c>
      <c r="AH45" s="86">
        <v>0</v>
      </c>
      <c r="AI45" s="14">
        <f t="shared" ref="AI45:AI46" si="240">(AH45/12*1*$D45*$G45*$I45*$K45*AI$10)+(AH45/12*5*$E45*$G45*$I45*$K45*AI$11)+(AH45/12*6*$F45*$G45*$I45*$K45*AI$11)</f>
        <v>0</v>
      </c>
      <c r="AJ45" s="86">
        <v>0</v>
      </c>
      <c r="AK45" s="14">
        <f t="shared" ref="AK45:AM46" si="241">(AJ45/12*1*$D45*$G45*$I45*$K45*AK$10)+(AJ45/12*5*$E45*$G45*$I45*$K45*AK$11)+(AJ45/12*6*$F45*$G45*$I45*$K45*AK$11)</f>
        <v>0</v>
      </c>
      <c r="AL45" s="86"/>
      <c r="AM45" s="14">
        <f t="shared" si="241"/>
        <v>0</v>
      </c>
      <c r="AN45" s="86">
        <v>0</v>
      </c>
      <c r="AO45" s="14">
        <f t="shared" ref="AO45:AQ46" si="242">(AN45/12*1*$D45*$G45*$I45*$L45*AO$10)+(AN45/12*5*$E45*$G45*$I45*$L45*AO$11)+(AN45/12*6*$F45*$G45*$I45*$L45*AO$11)</f>
        <v>0</v>
      </c>
      <c r="AP45" s="86">
        <v>0</v>
      </c>
      <c r="AQ45" s="14">
        <f t="shared" si="242"/>
        <v>0</v>
      </c>
      <c r="AR45" s="86">
        <v>0</v>
      </c>
      <c r="AS45" s="14">
        <f t="shared" ref="AS45:AS46" si="243">(AR45/12*1*$D45*$G45*$I45*$L45*AS$10)+(AR45/12*5*$E45*$G45*$I45*$L45*AS$11)+(AR45/12*6*$F45*$G45*$I45*$L45*AS$11)</f>
        <v>0</v>
      </c>
      <c r="AT45" s="86">
        <v>0</v>
      </c>
      <c r="AU45" s="14">
        <f t="shared" ref="AU45:AU46" si="244">(AT45/12*1*$D45*$G45*$I45*$L45*AU$10)+(AT45/12*5*$E45*$G45*$I45*$L45*AU$11)+(AT45/12*6*$F45*$G45*$I45*$L45*AU$11)</f>
        <v>0</v>
      </c>
      <c r="AV45" s="86">
        <v>0</v>
      </c>
      <c r="AW45" s="14">
        <f t="shared" ref="AW45:AW46" si="245">(AV45/12*1*$D45*$G45*$I45*$L45*AW$10)+(AV45/12*5*$E45*$G45*$I45*$L45*AW$11)+(AV45/12*6*$F45*$G45*$I45*$L45*AW$11)</f>
        <v>0</v>
      </c>
      <c r="AX45" s="86">
        <v>0</v>
      </c>
      <c r="AY45" s="14">
        <f t="shared" ref="AY45:AY46" si="246">(AX45/12*1*$D45*$G45*$I45*$L45*AY$10)+(AX45/12*5*$E45*$G45*$I45*$L45*AY$11)+(AX45/12*6*$F45*$G45*$I45*$L45*AY$11)</f>
        <v>0</v>
      </c>
      <c r="AZ45" s="121">
        <v>2</v>
      </c>
      <c r="BA45" s="14">
        <f t="shared" ref="BA45:BA46" si="247">(AZ45/12*1*$D45*$G45*$I45*$L45*BA$10)+(AZ45/12*5*$E45*$G45*$I45*$L45*BA$11)+(AZ45/12*6*$F45*$G45*$I45*$L45*BA$11)</f>
        <v>49924.997303999997</v>
      </c>
      <c r="BB45" s="86"/>
      <c r="BC45" s="14">
        <f t="shared" ref="BC45:BC46" si="248">(BB45/12*1*$D45*$G45*$I45*$K45*BC$10)+(BB45/12*5*$E45*$G45*$I45*$K45*BC$11)+(BB45/12*6*$F45*$G45*$I45*$K45*BC$11)</f>
        <v>0</v>
      </c>
      <c r="BD45" s="86"/>
      <c r="BE45" s="14">
        <f t="shared" ref="BE45:BE46" si="249">(BD45/12*1*$D45*$G45*$I45*$K45*BE$10)+(BD45/12*5*$E45*$G45*$I45*$K45*BE$11)+(BD45/12*6*$F45*$G45*$I45*$K45*BE$11)</f>
        <v>0</v>
      </c>
      <c r="BF45" s="86"/>
      <c r="BG45" s="14">
        <f t="shared" ref="BG45:BG46" si="250">(BF45/12*1*$D45*$G45*$I45*$K45*BG$10)+(BF45/12*4*$E45*$G45*$I45*$K45*BG$11)+(BF45/12*1*$E45*$G45*$I45*$K45*BG$12)+(BF45/12*6*$F45*$G45*$I45*$K45*BG$12)</f>
        <v>0</v>
      </c>
      <c r="BH45" s="86">
        <v>0</v>
      </c>
      <c r="BI45" s="14">
        <f t="shared" ref="BI45:BI46" si="251">(BH45/12*1*$D45*$G45*$I45*$K45*BI$10)+(BH45/12*5*$E45*$G45*$I45*$K45*BI$11)+(BH45/12*6*$F45*$G45*$I45*$K45*BI$11)</f>
        <v>0</v>
      </c>
      <c r="BJ45" s="86">
        <v>0</v>
      </c>
      <c r="BK45" s="14">
        <f t="shared" ref="BK45:BK46" si="252">(BJ45/12*1*$D45*$G45*$I45*$K45*BK$10)+(BJ45/12*5*$E45*$G45*$I45*$K45*BK$11)+(BJ45/12*6*$F45*$G45*$I45*$K45*BK$11)</f>
        <v>0</v>
      </c>
      <c r="BL45" s="14"/>
      <c r="BM45" s="14">
        <f t="shared" ref="BM45:BO46" si="253">(BL45/12*1*$D45*$G45*$I45*$L45*BM$10)+(BL45/12*4*$E45*$G45*$I45*$L45*BM$11)+(BL45/12*1*$E45*$G45*$I45*$L45*BM$12)+(BL45/12*6*$F45*$G45*$I45*$L45*BM$12)</f>
        <v>0</v>
      </c>
      <c r="BN45" s="86">
        <v>0</v>
      </c>
      <c r="BO45" s="14">
        <f t="shared" si="253"/>
        <v>0</v>
      </c>
      <c r="BP45" s="86"/>
      <c r="BQ45" s="14">
        <f t="shared" ref="BQ45:BQ46" si="254">(BP45/12*1*$D45*$G45*$I45*$K45*BQ$10)+(BP45/12*5*$E45*$G45*$I45*$K45*BQ$11)+(BP45/12*6*$F45*$G45*$I45*$K45*BQ$11)</f>
        <v>0</v>
      </c>
      <c r="BR45" s="86"/>
      <c r="BS45" s="14">
        <f t="shared" ref="BS45:BS46" si="255">(BR45/12*1*$D45*$G45*$I45*$L45*BS$10)+(BR45/12*5*$E45*$G45*$I45*$L45*BS$11)+(BR45/12*6*$F45*$G45*$I45*$L45*BS$11)</f>
        <v>0</v>
      </c>
      <c r="BT45" s="86"/>
      <c r="BU45" s="14">
        <f t="shared" ref="BU45:BU46" si="256">(BT45/12*1*$D45*$G45*$I45*BU$10)+(BT45/12*5*$E45*$G45*$I45*BU$11)+(BT45/12*6*$F45*$G45*$I45*BU$11)</f>
        <v>0</v>
      </c>
      <c r="BV45" s="86">
        <v>0</v>
      </c>
      <c r="BW45" s="14">
        <f t="shared" ref="BW45:BW46" si="257">(BV45/12*1*$D45*$G45*$I45*$K45*BW$10)+(BV45/12*5*$E45*$G45*$I45*$K45*BW$11)+(BV45/12*6*$F45*$G45*$I45*$K45*BW$11)</f>
        <v>0</v>
      </c>
      <c r="BX45" s="86">
        <v>0</v>
      </c>
      <c r="BY45" s="14">
        <f t="shared" ref="BY45:BY46" si="258">(BX45/12*1*$D45*$G45*$I45*$K45*BY$10)+(BX45/12*5*$E45*$G45*$I45*$K45*BY$11)+(BX45/12*6*$F45*$G45*$I45*$K45*BY$11)</f>
        <v>0</v>
      </c>
      <c r="BZ45" s="86">
        <v>0</v>
      </c>
      <c r="CA45" s="14">
        <f t="shared" ref="CA45:CA46" si="259">(BZ45/12*1*$D45*$G45*$I45*$L45*CA$10)+(BZ45/12*5*$E45*$G45*$I45*$L45*CA$11)+(BZ45/12*6*$F45*$G45*$I45*$L45*CA$11)</f>
        <v>0</v>
      </c>
      <c r="CB45" s="312">
        <v>0</v>
      </c>
      <c r="CC45" s="312">
        <v>0</v>
      </c>
      <c r="CD45" s="121">
        <v>1</v>
      </c>
      <c r="CE45" s="14">
        <f t="shared" ref="CE45:CE46" si="260">(CD45/12*1*$D45*$G45*$I45*$L45*CE$10)+(CD45/12*5*$E45*$G45*$I45*$L45*CE$11)+(CD45/12*6*$F45*$G45*$I45*$L45*CE$11)</f>
        <v>27051.680219199996</v>
      </c>
      <c r="CF45" s="121">
        <v>5</v>
      </c>
      <c r="CG45" s="14">
        <f t="shared" ref="CG45:CI46" si="261">(CF45/12*1*$D45*$G45*$I45*$L45*CG$10)+(CF45/12*5*$E45*$G45*$I45*$L45*CG$11)+(CF45/12*6*$F45*$G45*$I45*$L45*CG$11)</f>
        <v>134878.15250000003</v>
      </c>
      <c r="CH45" s="86">
        <v>2</v>
      </c>
      <c r="CI45" s="14">
        <f t="shared" si="261"/>
        <v>54103.360438399992</v>
      </c>
      <c r="CJ45" s="86">
        <v>0</v>
      </c>
      <c r="CK45" s="14">
        <f t="shared" ref="CK45:CK46" si="262">(CJ45/12*1*$D45*$G45*$I45*$K45*CK$10)+(CJ45/12*5*$E45*$G45*$I45*$K45*CK$11)+(CJ45/12*6*$F45*$G45*$I45*$K45*CK$11)</f>
        <v>0</v>
      </c>
      <c r="CL45" s="86"/>
      <c r="CM45" s="14">
        <f t="shared" ref="CM45:CM46" si="263">(CL45/12*1*$D45*$G45*$I45*$K45*CM$10)+(CL45/12*5*$E45*$G45*$I45*$K45*CM$11)+(CL45/12*6*$F45*$G45*$I45*$K45*CM$11)</f>
        <v>0</v>
      </c>
      <c r="CN45" s="86">
        <v>0</v>
      </c>
      <c r="CO45" s="14">
        <f t="shared" ref="CO45:CO46" si="264">(CN45/12*1*$D45*$G45*$I45*$K45*CO$10)+(CN45/12*5*$E45*$G45*$I45*$K45*CO$11)+(CN45/12*6*$F45*$G45*$I45*$K45*CO$11)</f>
        <v>0</v>
      </c>
      <c r="CP45" s="312">
        <v>0</v>
      </c>
      <c r="CQ45" s="312">
        <v>0</v>
      </c>
      <c r="CR45" s="86"/>
      <c r="CS45" s="14">
        <f t="shared" ref="CS45:CS46" si="265">(CR45/12*1*$D45*$G45*$I45*$L45*CS$10)+(CR45/12*5*$E45*$G45*$I45*$L45*CS$11)+(CR45/12*6*$F45*$G45*$I45*$L45*CS$11)</f>
        <v>0</v>
      </c>
      <c r="CT45" s="86">
        <v>0</v>
      </c>
      <c r="CU45" s="14">
        <f t="shared" ref="CU45:CU46" si="266">(CT45/12*1*$D45*$G45*$I45*$L45*CU$10)+(CT45/12*5*$E45*$G45*$I45*$L45*CU$11)+(CT45/12*6*$F45*$G45*$I45*$L45*CU$11)</f>
        <v>0</v>
      </c>
      <c r="CV45" s="86">
        <v>0</v>
      </c>
      <c r="CW45" s="14">
        <f t="shared" ref="CW45:CW46" si="267">(CV45/12*1*$D45*$G45*$I45*$N45*CW$10)+(CV45/12*5*$E45*$G45*$I45*$O45*CW$11)+(CV45/12*6*$F45*$G45*$I45*$O45*CW$11)</f>
        <v>0</v>
      </c>
      <c r="CX45" s="86">
        <v>0</v>
      </c>
      <c r="CY45" s="14">
        <f t="shared" ref="CY45:CY46" si="268">(CX45/12*1*$D45*$G45*$I45*$M45*CY$10)+(CX45/12*5*$E45*$G45*$I45*$M45*CY$11)+(CX45/12*6*$F45*$G45*$I45*$M45*CY$11)</f>
        <v>0</v>
      </c>
      <c r="CZ45" s="312"/>
      <c r="DA45" s="312">
        <v>0</v>
      </c>
      <c r="DB45" s="133">
        <f t="shared" ref="DB45:DB46" si="269">SUM(AF45,T45,V45,AD45,P45,X45,R45,BH45,BX45,CJ45,CN45,BJ45,CL45,AH45,BB45,BD45,AJ45,BF45,BV45,AL45,Z45,CP45,CT45,BL45,CR45,BN45,CB45,CF45,BZ45,CD45,AN45,AP45,AR45,AT45,AV45,AZ45,AX45,BR45,CX45,CV45,CH45,AB45,BT45,BP45,CZ45)</f>
        <v>10</v>
      </c>
      <c r="DC45" s="133">
        <f t="shared" ref="DC45:DC46" si="270">SUM(AG45,U45,W45,AE45,Q45,Y45,S45,BI45,BY45,CK45,CO45,BK45,CM45,AI45,BC45,BE45,AK45,BG45,BW45,AM45,AA45,CQ45,CU45,BM45,CS45,BO45,CC45,CG45,CA45,CE45,AO45,AQ45,AS45,AU45,AW45,BA45,AY45,BS45,CY45,CW45,CI45,AC45,BU45,BQ45,DA45)</f>
        <v>265958.19046160002</v>
      </c>
      <c r="DD45" s="108">
        <v>10</v>
      </c>
      <c r="DE45" s="108">
        <v>265958.19046160002</v>
      </c>
      <c r="DF45" s="108">
        <f t="shared" si="4"/>
        <v>0</v>
      </c>
      <c r="DG45" s="108">
        <f t="shared" si="5"/>
        <v>0</v>
      </c>
    </row>
    <row r="46" spans="1:111" x14ac:dyDescent="0.25">
      <c r="A46" s="111"/>
      <c r="B46" s="111">
        <v>20</v>
      </c>
      <c r="C46" s="11" t="s">
        <v>65</v>
      </c>
      <c r="D46" s="12">
        <f>D154</f>
        <v>10127</v>
      </c>
      <c r="E46" s="12">
        <v>10127</v>
      </c>
      <c r="F46" s="273">
        <v>9620</v>
      </c>
      <c r="G46" s="96">
        <v>1.36</v>
      </c>
      <c r="H46" s="264"/>
      <c r="I46" s="13">
        <v>1</v>
      </c>
      <c r="J46" s="271"/>
      <c r="K46" s="12">
        <v>1.4</v>
      </c>
      <c r="L46" s="12">
        <v>1.68</v>
      </c>
      <c r="M46" s="12">
        <v>2.23</v>
      </c>
      <c r="N46" s="12">
        <v>2.39</v>
      </c>
      <c r="O46" s="123">
        <v>2.57</v>
      </c>
      <c r="P46" s="86"/>
      <c r="Q46" s="14">
        <f t="shared" si="233"/>
        <v>0</v>
      </c>
      <c r="R46" s="86">
        <v>2</v>
      </c>
      <c r="S46" s="14">
        <f t="shared" si="233"/>
        <v>37662.560693333333</v>
      </c>
      <c r="T46" s="50"/>
      <c r="U46" s="14">
        <f t="shared" si="234"/>
        <v>0</v>
      </c>
      <c r="V46" s="87">
        <v>26</v>
      </c>
      <c r="W46" s="14">
        <f t="shared" si="235"/>
        <v>497133.19413333328</v>
      </c>
      <c r="X46" s="86"/>
      <c r="Y46" s="14">
        <f t="shared" si="236"/>
        <v>0</v>
      </c>
      <c r="Z46" s="86"/>
      <c r="AA46" s="14">
        <f t="shared" si="237"/>
        <v>0</v>
      </c>
      <c r="AB46" s="312"/>
      <c r="AC46" s="312">
        <v>0</v>
      </c>
      <c r="AD46" s="86">
        <v>25</v>
      </c>
      <c r="AE46" s="14">
        <f t="shared" si="238"/>
        <v>563974.32000000007</v>
      </c>
      <c r="AF46" s="50"/>
      <c r="AG46" s="14">
        <f t="shared" si="239"/>
        <v>0</v>
      </c>
      <c r="AH46" s="86"/>
      <c r="AI46" s="14">
        <f t="shared" si="240"/>
        <v>0</v>
      </c>
      <c r="AJ46" s="86"/>
      <c r="AK46" s="14">
        <f t="shared" si="241"/>
        <v>0</v>
      </c>
      <c r="AL46" s="86"/>
      <c r="AM46" s="14">
        <f t="shared" si="241"/>
        <v>0</v>
      </c>
      <c r="AN46" s="86"/>
      <c r="AO46" s="14">
        <f t="shared" si="242"/>
        <v>0</v>
      </c>
      <c r="AP46" s="86"/>
      <c r="AQ46" s="14">
        <f t="shared" si="242"/>
        <v>0</v>
      </c>
      <c r="AR46" s="86"/>
      <c r="AS46" s="14">
        <f t="shared" si="243"/>
        <v>0</v>
      </c>
      <c r="AT46" s="86"/>
      <c r="AU46" s="14">
        <f t="shared" si="244"/>
        <v>0</v>
      </c>
      <c r="AV46" s="86"/>
      <c r="AW46" s="14">
        <f t="shared" si="245"/>
        <v>0</v>
      </c>
      <c r="AX46" s="86"/>
      <c r="AY46" s="14">
        <f t="shared" si="246"/>
        <v>0</v>
      </c>
      <c r="AZ46" s="121">
        <v>42</v>
      </c>
      <c r="BA46" s="14">
        <f t="shared" si="247"/>
        <v>956951.62617600011</v>
      </c>
      <c r="BB46" s="86"/>
      <c r="BC46" s="14">
        <f t="shared" si="248"/>
        <v>0</v>
      </c>
      <c r="BD46" s="86"/>
      <c r="BE46" s="14">
        <f t="shared" si="249"/>
        <v>0</v>
      </c>
      <c r="BF46" s="86"/>
      <c r="BG46" s="14">
        <f t="shared" si="250"/>
        <v>0</v>
      </c>
      <c r="BH46" s="86"/>
      <c r="BI46" s="14">
        <f t="shared" si="251"/>
        <v>0</v>
      </c>
      <c r="BJ46" s="86"/>
      <c r="BK46" s="14">
        <f t="shared" si="252"/>
        <v>0</v>
      </c>
      <c r="BL46" s="86">
        <v>31</v>
      </c>
      <c r="BM46" s="14">
        <f t="shared" si="253"/>
        <v>715464.72816000006</v>
      </c>
      <c r="BN46" s="86">
        <v>15</v>
      </c>
      <c r="BO46" s="14">
        <f t="shared" si="253"/>
        <v>357761.69520000007</v>
      </c>
      <c r="BP46" s="86"/>
      <c r="BQ46" s="14">
        <f t="shared" si="254"/>
        <v>0</v>
      </c>
      <c r="BR46" s="86"/>
      <c r="BS46" s="14">
        <f t="shared" si="255"/>
        <v>0</v>
      </c>
      <c r="BT46" s="86"/>
      <c r="BU46" s="14">
        <f t="shared" si="256"/>
        <v>0</v>
      </c>
      <c r="BV46" s="86"/>
      <c r="BW46" s="14">
        <f t="shared" si="257"/>
        <v>0</v>
      </c>
      <c r="BX46" s="86"/>
      <c r="BY46" s="14">
        <f t="shared" si="258"/>
        <v>0</v>
      </c>
      <c r="BZ46" s="86"/>
      <c r="CA46" s="14">
        <f t="shared" si="259"/>
        <v>0</v>
      </c>
      <c r="CB46" s="312"/>
      <c r="CC46" s="312">
        <v>0</v>
      </c>
      <c r="CD46" s="86"/>
      <c r="CE46" s="14">
        <f t="shared" si="260"/>
        <v>0</v>
      </c>
      <c r="CF46" s="86"/>
      <c r="CG46" s="14">
        <f t="shared" si="261"/>
        <v>0</v>
      </c>
      <c r="CH46" s="86"/>
      <c r="CI46" s="14">
        <f t="shared" si="261"/>
        <v>0</v>
      </c>
      <c r="CJ46" s="86"/>
      <c r="CK46" s="14">
        <f t="shared" si="262"/>
        <v>0</v>
      </c>
      <c r="CL46" s="86"/>
      <c r="CM46" s="14">
        <f t="shared" si="263"/>
        <v>0</v>
      </c>
      <c r="CN46" s="86"/>
      <c r="CO46" s="14">
        <f t="shared" si="264"/>
        <v>0</v>
      </c>
      <c r="CP46" s="312"/>
      <c r="CQ46" s="312">
        <v>0</v>
      </c>
      <c r="CR46" s="86"/>
      <c r="CS46" s="14">
        <f t="shared" si="265"/>
        <v>0</v>
      </c>
      <c r="CT46" s="86"/>
      <c r="CU46" s="14">
        <f t="shared" si="266"/>
        <v>0</v>
      </c>
      <c r="CV46" s="86">
        <v>2</v>
      </c>
      <c r="CW46" s="14">
        <f t="shared" si="267"/>
        <v>100715.34581333333</v>
      </c>
      <c r="CX46" s="86"/>
      <c r="CY46" s="14">
        <f t="shared" si="268"/>
        <v>0</v>
      </c>
      <c r="CZ46" s="312"/>
      <c r="DA46" s="312">
        <v>0</v>
      </c>
      <c r="DB46" s="133">
        <f t="shared" si="269"/>
        <v>143</v>
      </c>
      <c r="DC46" s="133">
        <f t="shared" si="270"/>
        <v>3229663.4701760001</v>
      </c>
      <c r="DD46" s="108">
        <v>143</v>
      </c>
      <c r="DE46" s="108">
        <v>3229663.4701760001</v>
      </c>
      <c r="DF46" s="108">
        <f t="shared" si="4"/>
        <v>0</v>
      </c>
      <c r="DG46" s="108">
        <f t="shared" si="5"/>
        <v>0</v>
      </c>
    </row>
    <row r="47" spans="1:111" s="141" customFormat="1" x14ac:dyDescent="0.25">
      <c r="A47" s="330">
        <v>12</v>
      </c>
      <c r="B47" s="330"/>
      <c r="C47" s="325" t="s">
        <v>40</v>
      </c>
      <c r="D47" s="331"/>
      <c r="E47" s="331"/>
      <c r="F47" s="332">
        <v>9620</v>
      </c>
      <c r="G47" s="333"/>
      <c r="H47" s="333"/>
      <c r="I47" s="334">
        <v>1</v>
      </c>
      <c r="J47" s="335"/>
      <c r="K47" s="140">
        <v>1.4</v>
      </c>
      <c r="L47" s="140">
        <v>1.68</v>
      </c>
      <c r="M47" s="140">
        <v>2.23</v>
      </c>
      <c r="N47" s="140">
        <v>2.39</v>
      </c>
      <c r="O47" s="123">
        <v>2.57</v>
      </c>
      <c r="P47" s="342">
        <f t="shared" ref="P47:CA47" si="271">SUM(P48:P56)</f>
        <v>0</v>
      </c>
      <c r="Q47" s="342">
        <f t="shared" si="271"/>
        <v>0</v>
      </c>
      <c r="R47" s="342">
        <f t="shared" si="271"/>
        <v>25</v>
      </c>
      <c r="S47" s="342">
        <f t="shared" si="271"/>
        <v>285930.83761666663</v>
      </c>
      <c r="T47" s="342">
        <f t="shared" si="271"/>
        <v>0</v>
      </c>
      <c r="U47" s="342">
        <f t="shared" si="271"/>
        <v>0</v>
      </c>
      <c r="V47" s="342">
        <f t="shared" si="271"/>
        <v>0</v>
      </c>
      <c r="W47" s="342">
        <f t="shared" si="271"/>
        <v>0</v>
      </c>
      <c r="X47" s="342">
        <f t="shared" si="271"/>
        <v>0</v>
      </c>
      <c r="Y47" s="342">
        <f t="shared" si="271"/>
        <v>0</v>
      </c>
      <c r="Z47" s="342">
        <f t="shared" si="271"/>
        <v>10</v>
      </c>
      <c r="AA47" s="342">
        <f t="shared" si="271"/>
        <v>146573.51193333333</v>
      </c>
      <c r="AB47" s="323">
        <v>24</v>
      </c>
      <c r="AC47" s="323">
        <v>378271.39532000001</v>
      </c>
      <c r="AD47" s="378">
        <f t="shared" ref="AD47" si="272">SUM(AD48:AD56)</f>
        <v>0</v>
      </c>
      <c r="AE47" s="342">
        <f t="shared" si="271"/>
        <v>0</v>
      </c>
      <c r="AF47" s="342">
        <f t="shared" si="271"/>
        <v>1</v>
      </c>
      <c r="AG47" s="342">
        <f t="shared" si="271"/>
        <v>9074.7338499999987</v>
      </c>
      <c r="AH47" s="342">
        <f t="shared" si="271"/>
        <v>50</v>
      </c>
      <c r="AI47" s="342">
        <f t="shared" si="271"/>
        <v>408363.02325000003</v>
      </c>
      <c r="AJ47" s="342">
        <f t="shared" si="271"/>
        <v>0</v>
      </c>
      <c r="AK47" s="342">
        <f t="shared" si="271"/>
        <v>0</v>
      </c>
      <c r="AL47" s="342">
        <f t="shared" si="271"/>
        <v>0</v>
      </c>
      <c r="AM47" s="342">
        <f t="shared" si="271"/>
        <v>0</v>
      </c>
      <c r="AN47" s="378">
        <f t="shared" si="271"/>
        <v>0</v>
      </c>
      <c r="AO47" s="342">
        <f t="shared" si="271"/>
        <v>0</v>
      </c>
      <c r="AP47" s="342">
        <f t="shared" si="271"/>
        <v>0</v>
      </c>
      <c r="AQ47" s="342">
        <f t="shared" si="271"/>
        <v>0</v>
      </c>
      <c r="AR47" s="342">
        <f t="shared" si="271"/>
        <v>144</v>
      </c>
      <c r="AS47" s="342">
        <f t="shared" si="271"/>
        <v>1498420.0533120001</v>
      </c>
      <c r="AT47" s="342">
        <f t="shared" si="271"/>
        <v>0</v>
      </c>
      <c r="AU47" s="342">
        <f t="shared" si="271"/>
        <v>0</v>
      </c>
      <c r="AV47" s="342">
        <v>0</v>
      </c>
      <c r="AW47" s="342">
        <f t="shared" ref="AW47" si="273">SUM(AW48:AW56)</f>
        <v>0</v>
      </c>
      <c r="AX47" s="342">
        <f t="shared" si="271"/>
        <v>13</v>
      </c>
      <c r="AY47" s="342">
        <f t="shared" si="271"/>
        <v>145419.119664</v>
      </c>
      <c r="AZ47" s="342">
        <f t="shared" si="271"/>
        <v>2</v>
      </c>
      <c r="BA47" s="342">
        <f t="shared" si="271"/>
        <v>21779.361239999998</v>
      </c>
      <c r="BB47" s="342">
        <f t="shared" si="271"/>
        <v>0</v>
      </c>
      <c r="BC47" s="342">
        <f t="shared" si="271"/>
        <v>0</v>
      </c>
      <c r="BD47" s="342">
        <f t="shared" si="271"/>
        <v>0</v>
      </c>
      <c r="BE47" s="342">
        <f t="shared" si="271"/>
        <v>0</v>
      </c>
      <c r="BF47" s="342">
        <f t="shared" si="271"/>
        <v>0</v>
      </c>
      <c r="BG47" s="342">
        <f t="shared" si="271"/>
        <v>0</v>
      </c>
      <c r="BH47" s="342">
        <f t="shared" si="271"/>
        <v>2</v>
      </c>
      <c r="BI47" s="342">
        <f t="shared" si="271"/>
        <v>24363.991166666667</v>
      </c>
      <c r="BJ47" s="342">
        <f t="shared" si="271"/>
        <v>0</v>
      </c>
      <c r="BK47" s="342">
        <f t="shared" si="271"/>
        <v>0</v>
      </c>
      <c r="BL47" s="342">
        <f t="shared" si="271"/>
        <v>56</v>
      </c>
      <c r="BM47" s="342">
        <f t="shared" si="271"/>
        <v>617716.22640000004</v>
      </c>
      <c r="BN47" s="342">
        <f t="shared" si="271"/>
        <v>22</v>
      </c>
      <c r="BO47" s="342">
        <f t="shared" si="271"/>
        <v>318127.31131999998</v>
      </c>
      <c r="BP47" s="342">
        <f t="shared" si="271"/>
        <v>0</v>
      </c>
      <c r="BQ47" s="342">
        <f t="shared" si="271"/>
        <v>0</v>
      </c>
      <c r="BR47" s="342">
        <f t="shared" si="271"/>
        <v>0</v>
      </c>
      <c r="BS47" s="342">
        <f t="shared" si="271"/>
        <v>0</v>
      </c>
      <c r="BT47" s="342">
        <f t="shared" si="271"/>
        <v>0</v>
      </c>
      <c r="BU47" s="342">
        <f t="shared" si="271"/>
        <v>0</v>
      </c>
      <c r="BV47" s="342">
        <f t="shared" si="271"/>
        <v>0</v>
      </c>
      <c r="BW47" s="342">
        <f t="shared" si="271"/>
        <v>0</v>
      </c>
      <c r="BX47" s="342">
        <f t="shared" si="271"/>
        <v>2</v>
      </c>
      <c r="BY47" s="342">
        <f t="shared" si="271"/>
        <v>16222.557078</v>
      </c>
      <c r="BZ47" s="342">
        <f t="shared" si="271"/>
        <v>12</v>
      </c>
      <c r="CA47" s="342">
        <f t="shared" si="271"/>
        <v>141612.82262400002</v>
      </c>
      <c r="CB47" s="323">
        <v>1</v>
      </c>
      <c r="CC47" s="323">
        <v>17244.43</v>
      </c>
      <c r="CD47" s="342">
        <f t="shared" ref="CD47:CY47" si="274">SUM(CD48:CD56)</f>
        <v>0</v>
      </c>
      <c r="CE47" s="342">
        <f t="shared" si="274"/>
        <v>0</v>
      </c>
      <c r="CF47" s="342">
        <f t="shared" si="274"/>
        <v>24</v>
      </c>
      <c r="CG47" s="342">
        <f t="shared" si="274"/>
        <v>317189.96400000004</v>
      </c>
      <c r="CH47" s="342">
        <f t="shared" si="274"/>
        <v>57</v>
      </c>
      <c r="CI47" s="342">
        <f t="shared" si="274"/>
        <v>701709.69159199996</v>
      </c>
      <c r="CJ47" s="342">
        <f t="shared" si="274"/>
        <v>8</v>
      </c>
      <c r="CK47" s="342">
        <f t="shared" si="274"/>
        <v>88177.321960000001</v>
      </c>
      <c r="CL47" s="342">
        <f t="shared" si="274"/>
        <v>83</v>
      </c>
      <c r="CM47" s="342">
        <f t="shared" si="274"/>
        <v>833909.84449499997</v>
      </c>
      <c r="CN47" s="342">
        <f t="shared" si="274"/>
        <v>0</v>
      </c>
      <c r="CO47" s="342">
        <f t="shared" si="274"/>
        <v>0</v>
      </c>
      <c r="CP47" s="323">
        <v>0</v>
      </c>
      <c r="CQ47" s="323">
        <v>0</v>
      </c>
      <c r="CR47" s="342">
        <f t="shared" si="274"/>
        <v>73</v>
      </c>
      <c r="CS47" s="342">
        <f t="shared" si="274"/>
        <v>1996917.69004</v>
      </c>
      <c r="CT47" s="342">
        <f t="shared" si="274"/>
        <v>0</v>
      </c>
      <c r="CU47" s="342">
        <f t="shared" si="274"/>
        <v>0</v>
      </c>
      <c r="CV47" s="342">
        <f t="shared" si="274"/>
        <v>0</v>
      </c>
      <c r="CW47" s="342">
        <f t="shared" si="274"/>
        <v>0</v>
      </c>
      <c r="CX47" s="342">
        <v>18</v>
      </c>
      <c r="CY47" s="342">
        <f t="shared" si="274"/>
        <v>334993.82904000004</v>
      </c>
      <c r="CZ47" s="323">
        <v>1</v>
      </c>
      <c r="DA47" s="323">
        <v>17244.427199999998</v>
      </c>
      <c r="DB47" s="343">
        <f t="shared" ref="DB47:DC47" si="275">SUM(DB48:DB56)</f>
        <v>628</v>
      </c>
      <c r="DC47" s="343">
        <f t="shared" si="275"/>
        <v>8319262.1431016661</v>
      </c>
      <c r="DD47" s="359">
        <v>628</v>
      </c>
      <c r="DE47" s="359">
        <v>8319262.1431016661</v>
      </c>
      <c r="DF47" s="108">
        <f t="shared" si="4"/>
        <v>0</v>
      </c>
      <c r="DG47" s="108">
        <f t="shared" si="5"/>
        <v>0</v>
      </c>
    </row>
    <row r="48" spans="1:111" ht="30" customHeight="1" x14ac:dyDescent="0.25">
      <c r="A48" s="111"/>
      <c r="B48" s="111">
        <v>21</v>
      </c>
      <c r="C48" s="11" t="s">
        <v>430</v>
      </c>
      <c r="D48" s="12">
        <f>D156</f>
        <v>10127</v>
      </c>
      <c r="E48" s="12">
        <v>10127</v>
      </c>
      <c r="F48" s="273">
        <v>9620</v>
      </c>
      <c r="G48" s="96">
        <v>2.75</v>
      </c>
      <c r="H48" s="264"/>
      <c r="I48" s="13">
        <v>1</v>
      </c>
      <c r="J48" s="271"/>
      <c r="K48" s="12">
        <v>1.4</v>
      </c>
      <c r="L48" s="12">
        <v>1.68</v>
      </c>
      <c r="M48" s="12">
        <v>2.23</v>
      </c>
      <c r="N48" s="12">
        <v>2.39</v>
      </c>
      <c r="O48" s="123">
        <v>2.57</v>
      </c>
      <c r="P48" s="86"/>
      <c r="Q48" s="14">
        <f t="shared" ref="Q48:S56" si="276">(P48/12*1*$D48*$G48*$I48*$K48*Q$10)+(P48/12*5*$E48*$G48*$I48*$K48*Q$11)+(P48/12*6*$F48*$G48*$I48*$K48*Q$11)</f>
        <v>0</v>
      </c>
      <c r="R48" s="86"/>
      <c r="S48" s="14">
        <f t="shared" si="276"/>
        <v>0</v>
      </c>
      <c r="T48" s="50"/>
      <c r="U48" s="14">
        <f t="shared" ref="U48:U56" si="277">(T48/12*1*$D48*$G48*$I48*$K48*U$10)+(T48/12*5*$E48*$G48*$I48*$K48*U$11)+(T48/12*6*$F48*$G48*$I48*$K48*U$11)</f>
        <v>0</v>
      </c>
      <c r="V48" s="86"/>
      <c r="W48" s="14">
        <f t="shared" ref="W48:W56" si="278">(V48/12*1*$D48*$G48*$I48*$K48*W$10)+(V48/12*5*$E48*$G48*$I48*$K48*W$11)+(V48/12*6*$F48*$G48*$I48*$K48*W$11)</f>
        <v>0</v>
      </c>
      <c r="X48" s="86"/>
      <c r="Y48" s="14">
        <f t="shared" ref="Y48:Y56" si="279">(X48/12*1*$D48*$G48*$I48*$K48*Y$10)+(X48/12*5*$E48*$G48*$I48*$K48*Y$11)+(X48/12*6*$F48*$G48*$I48*$K48*Y$11)</f>
        <v>0</v>
      </c>
      <c r="Z48" s="86"/>
      <c r="AA48" s="14">
        <f t="shared" ref="AA48:AA56" si="280">(Z48/12*1*$D48*$G48*$I48*$K48*AA$10)+(Z48/12*5*$E48*$G48*$I48*$K48*AA$11)+(Z48/12*6*$F48*$G48*$I48*$K48*AA$11)</f>
        <v>0</v>
      </c>
      <c r="AB48" s="312"/>
      <c r="AC48" s="312">
        <v>0</v>
      </c>
      <c r="AD48" s="86"/>
      <c r="AE48" s="14">
        <f t="shared" ref="AE48:AE56" si="281">(AD48/12*1*$D48*$G48*$I48*$K48*AE$10)+(AD48/12*5*$E48*$G48*$I48*$K48*AE$11)+(AD48/12*6*$F48*$G48*$I48*$K48*AE$11)</f>
        <v>0</v>
      </c>
      <c r="AF48" s="50"/>
      <c r="AG48" s="14">
        <f t="shared" ref="AG48:AG56" si="282">(AF48/12*1*$D48*$G48*$I48*$K48*AG$10)+(AF48/12*5*$E48*$G48*$I48*$K48*AG$11)+(AF48/12*6*$F48*$G48*$I48*$K48*AG$11)</f>
        <v>0</v>
      </c>
      <c r="AH48" s="86"/>
      <c r="AI48" s="14">
        <f t="shared" ref="AI48:AI56" si="283">(AH48/12*1*$D48*$G48*$I48*$K48*AI$10)+(AH48/12*5*$E48*$G48*$I48*$K48*AI$11)+(AH48/12*6*$F48*$G48*$I48*$K48*AI$11)</f>
        <v>0</v>
      </c>
      <c r="AJ48" s="86"/>
      <c r="AK48" s="14">
        <f t="shared" ref="AK48:AM56" si="284">(AJ48/12*1*$D48*$G48*$I48*$K48*AK$10)+(AJ48/12*5*$E48*$G48*$I48*$K48*AK$11)+(AJ48/12*6*$F48*$G48*$I48*$K48*AK$11)</f>
        <v>0</v>
      </c>
      <c r="AL48" s="86"/>
      <c r="AM48" s="14">
        <f t="shared" si="284"/>
        <v>0</v>
      </c>
      <c r="AN48" s="86"/>
      <c r="AO48" s="14">
        <f t="shared" ref="AO48:AQ56" si="285">(AN48/12*1*$D48*$G48*$I48*$L48*AO$10)+(AN48/12*5*$E48*$G48*$I48*$L48*AO$11)+(AN48/12*6*$F48*$G48*$I48*$L48*AO$11)</f>
        <v>0</v>
      </c>
      <c r="AP48" s="86"/>
      <c r="AQ48" s="14">
        <f t="shared" si="285"/>
        <v>0</v>
      </c>
      <c r="AR48" s="86"/>
      <c r="AS48" s="14">
        <f t="shared" ref="AS48:AS56" si="286">(AR48/12*1*$D48*$G48*$I48*$L48*AS$10)+(AR48/12*5*$E48*$G48*$I48*$L48*AS$11)+(AR48/12*6*$F48*$G48*$I48*$L48*AS$11)</f>
        <v>0</v>
      </c>
      <c r="AT48" s="86"/>
      <c r="AU48" s="14">
        <f t="shared" ref="AU48:AU56" si="287">(AT48/12*1*$D48*$G48*$I48*$L48*AU$10)+(AT48/12*5*$E48*$G48*$I48*$L48*AU$11)+(AT48/12*6*$F48*$G48*$I48*$L48*AU$11)</f>
        <v>0</v>
      </c>
      <c r="AV48" s="86"/>
      <c r="AW48" s="14">
        <f t="shared" ref="AW48:AW56" si="288">(AV48/12*1*$D48*$G48*$I48*$L48*AW$10)+(AV48/12*5*$E48*$G48*$I48*$L48*AW$11)+(AV48/12*6*$F48*$G48*$I48*$L48*AW$11)</f>
        <v>0</v>
      </c>
      <c r="AX48" s="86"/>
      <c r="AY48" s="14">
        <f t="shared" ref="AY48:AY56" si="289">(AX48/12*1*$D48*$G48*$I48*$L48*AY$10)+(AX48/12*5*$E48*$G48*$I48*$L48*AY$11)+(AX48/12*6*$F48*$G48*$I48*$L48*AY$11)</f>
        <v>0</v>
      </c>
      <c r="AZ48" s="86"/>
      <c r="BA48" s="14">
        <f t="shared" ref="BA48:BA56" si="290">(AZ48/12*1*$D48*$G48*$I48*$L48*BA$10)+(AZ48/12*5*$E48*$G48*$I48*$L48*BA$11)+(AZ48/12*6*$F48*$G48*$I48*$L48*BA$11)</f>
        <v>0</v>
      </c>
      <c r="BB48" s="86"/>
      <c r="BC48" s="14">
        <f t="shared" ref="BC48:BC56" si="291">(BB48/12*1*$D48*$G48*$I48*$K48*BC$10)+(BB48/12*5*$E48*$G48*$I48*$K48*BC$11)+(BB48/12*6*$F48*$G48*$I48*$K48*BC$11)</f>
        <v>0</v>
      </c>
      <c r="BD48" s="86"/>
      <c r="BE48" s="14">
        <f t="shared" ref="BE48:BE56" si="292">(BD48/12*1*$D48*$G48*$I48*$K48*BE$10)+(BD48/12*5*$E48*$G48*$I48*$K48*BE$11)+(BD48/12*6*$F48*$G48*$I48*$K48*BE$11)</f>
        <v>0</v>
      </c>
      <c r="BF48" s="86"/>
      <c r="BG48" s="14">
        <f t="shared" ref="BG48:BG56" si="293">(BF48/12*1*$D48*$G48*$I48*$K48*BG$10)+(BF48/12*4*$E48*$G48*$I48*$K48*BG$11)+(BF48/12*1*$E48*$G48*$I48*$K48*BG$12)+(BF48/12*6*$F48*$G48*$I48*$K48*BG$12)</f>
        <v>0</v>
      </c>
      <c r="BH48" s="86"/>
      <c r="BI48" s="14">
        <f t="shared" ref="BI48:BI56" si="294">(BH48/12*1*$D48*$G48*$I48*$K48*BI$10)+(BH48/12*5*$E48*$G48*$I48*$K48*BI$11)+(BH48/12*6*$F48*$G48*$I48*$K48*BI$11)</f>
        <v>0</v>
      </c>
      <c r="BJ48" s="86"/>
      <c r="BK48" s="14">
        <f t="shared" ref="BK48:BK56" si="295">(BJ48/12*1*$D48*$G48*$I48*$K48*BK$10)+(BJ48/12*5*$E48*$G48*$I48*$K48*BK$11)+(BJ48/12*6*$F48*$G48*$I48*$K48*BK$11)</f>
        <v>0</v>
      </c>
      <c r="BL48" s="86"/>
      <c r="BM48" s="14">
        <f t="shared" ref="BM48:BO56" si="296">(BL48/12*1*$D48*$G48*$I48*$L48*BM$10)+(BL48/12*4*$E48*$G48*$I48*$L48*BM$11)+(BL48/12*1*$E48*$G48*$I48*$L48*BM$12)+(BL48/12*6*$F48*$G48*$I48*$L48*BM$12)</f>
        <v>0</v>
      </c>
      <c r="BN48" s="86"/>
      <c r="BO48" s="14">
        <f t="shared" si="296"/>
        <v>0</v>
      </c>
      <c r="BP48" s="86"/>
      <c r="BQ48" s="14">
        <f t="shared" ref="BQ48:BQ56" si="297">(BP48/12*1*$D48*$G48*$I48*$K48*BQ$10)+(BP48/12*5*$E48*$G48*$I48*$K48*BQ$11)+(BP48/12*6*$F48*$G48*$I48*$K48*BQ$11)</f>
        <v>0</v>
      </c>
      <c r="BR48" s="86"/>
      <c r="BS48" s="14">
        <f t="shared" ref="BS48:BS56" si="298">(BR48/12*1*$D48*$G48*$I48*$L48*BS$10)+(BR48/12*5*$E48*$G48*$I48*$L48*BS$11)+(BR48/12*6*$F48*$G48*$I48*$L48*BS$11)</f>
        <v>0</v>
      </c>
      <c r="BT48" s="86"/>
      <c r="BU48" s="14">
        <f t="shared" ref="BU48:BU56" si="299">(BT48/12*1*$D48*$G48*$I48*BU$10)+(BT48/12*5*$E48*$G48*$I48*BU$11)+(BT48/12*6*$F48*$G48*$I48*BU$11)</f>
        <v>0</v>
      </c>
      <c r="BV48" s="86"/>
      <c r="BW48" s="14">
        <f t="shared" ref="BW48:BW56" si="300">(BV48/12*1*$D48*$G48*$I48*$K48*BW$10)+(BV48/12*5*$E48*$G48*$I48*$K48*BW$11)+(BV48/12*6*$F48*$G48*$I48*$K48*BW$11)</f>
        <v>0</v>
      </c>
      <c r="BX48" s="86"/>
      <c r="BY48" s="14">
        <f t="shared" ref="BY48:BY56" si="301">(BX48/12*1*$D48*$G48*$I48*$K48*BY$10)+(BX48/12*5*$E48*$G48*$I48*$K48*BY$11)+(BX48/12*6*$F48*$G48*$I48*$K48*BY$11)</f>
        <v>0</v>
      </c>
      <c r="BZ48" s="86"/>
      <c r="CA48" s="14">
        <f t="shared" ref="CA48:CA56" si="302">(BZ48/12*1*$D48*$G48*$I48*$L48*CA$10)+(BZ48/12*5*$E48*$G48*$I48*$L48*CA$11)+(BZ48/12*6*$F48*$G48*$I48*$L48*CA$11)</f>
        <v>0</v>
      </c>
      <c r="CB48" s="312"/>
      <c r="CC48" s="312">
        <v>0</v>
      </c>
      <c r="CD48" s="86"/>
      <c r="CE48" s="14">
        <f t="shared" ref="CE48:CE56" si="303">(CD48/12*1*$D48*$G48*$I48*$L48*CE$10)+(CD48/12*5*$E48*$G48*$I48*$L48*CE$11)+(CD48/12*6*$F48*$G48*$I48*$L48*CE$11)</f>
        <v>0</v>
      </c>
      <c r="CF48" s="86"/>
      <c r="CG48" s="14">
        <f t="shared" ref="CG48:CI56" si="304">(CF48/12*1*$D48*$G48*$I48*$L48*CG$10)+(CF48/12*5*$E48*$G48*$I48*$L48*CG$11)+(CF48/12*6*$F48*$G48*$I48*$L48*CG$11)</f>
        <v>0</v>
      </c>
      <c r="CH48" s="86"/>
      <c r="CI48" s="14">
        <f t="shared" si="304"/>
        <v>0</v>
      </c>
      <c r="CJ48" s="86"/>
      <c r="CK48" s="14">
        <f t="shared" ref="CK48:CK56" si="305">(CJ48/12*1*$D48*$G48*$I48*$K48*CK$10)+(CJ48/12*5*$E48*$G48*$I48*$K48*CK$11)+(CJ48/12*6*$F48*$G48*$I48*$K48*CK$11)</f>
        <v>0</v>
      </c>
      <c r="CL48" s="86"/>
      <c r="CM48" s="14">
        <f t="shared" ref="CM48:CM56" si="306">(CL48/12*1*$D48*$G48*$I48*$K48*CM$10)+(CL48/12*5*$E48*$G48*$I48*$K48*CM$11)+(CL48/12*6*$F48*$G48*$I48*$K48*CM$11)</f>
        <v>0</v>
      </c>
      <c r="CN48" s="86"/>
      <c r="CO48" s="14">
        <f t="shared" ref="CO48:CO56" si="307">(CN48/12*1*$D48*$G48*$I48*$K48*CO$10)+(CN48/12*5*$E48*$G48*$I48*$K48*CO$11)+(CN48/12*6*$F48*$G48*$I48*$K48*CO$11)</f>
        <v>0</v>
      </c>
      <c r="CP48" s="312"/>
      <c r="CQ48" s="312">
        <v>0</v>
      </c>
      <c r="CR48" s="86"/>
      <c r="CS48" s="14">
        <f t="shared" ref="CS48:CS56" si="308">(CR48/12*1*$D48*$G48*$I48*$L48*CS$10)+(CR48/12*5*$E48*$G48*$I48*$L48*CS$11)+(CR48/12*6*$F48*$G48*$I48*$L48*CS$11)</f>
        <v>0</v>
      </c>
      <c r="CT48" s="86"/>
      <c r="CU48" s="14">
        <f t="shared" ref="CU48:CU56" si="309">(CT48/12*1*$D48*$G48*$I48*$L48*CU$10)+(CT48/12*5*$E48*$G48*$I48*$L48*CU$11)+(CT48/12*6*$F48*$G48*$I48*$L48*CU$11)</f>
        <v>0</v>
      </c>
      <c r="CV48" s="86"/>
      <c r="CW48" s="14">
        <f t="shared" ref="CW48:CW56" si="310">(CV48/12*1*$D48*$G48*$I48*$N48*CW$10)+(CV48/12*5*$E48*$G48*$I48*$O48*CW$11)+(CV48/12*6*$F48*$G48*$I48*$O48*CW$11)</f>
        <v>0</v>
      </c>
      <c r="CX48" s="86"/>
      <c r="CY48" s="14">
        <f t="shared" ref="CY48:CY56" si="311">(CX48/12*1*$D48*$G48*$I48*$M48*CY$10)+(CX48/12*5*$E48*$G48*$I48*$M48*CY$11)+(CX48/12*6*$F48*$G48*$I48*$M48*CY$11)</f>
        <v>0</v>
      </c>
      <c r="CZ48" s="312"/>
      <c r="DA48" s="312">
        <v>0</v>
      </c>
      <c r="DB48" s="133">
        <f t="shared" ref="DB48:DB56" si="312">SUM(AF48,T48,V48,AD48,P48,X48,R48,BH48,BX48,CJ48,CN48,BJ48,CL48,AH48,BB48,BD48,AJ48,BF48,BV48,AL48,Z48,CP48,CT48,BL48,CR48,BN48,CB48,CF48,BZ48,CD48,AN48,AP48,AR48,AT48,AV48,AZ48,AX48,BR48,CX48,CV48,CH48,AB48,BT48,BP48,CZ48)</f>
        <v>0</v>
      </c>
      <c r="DC48" s="133">
        <f t="shared" ref="DC48:DC56" si="313">SUM(AG48,U48,W48,AE48,Q48,Y48,S48,BI48,BY48,CK48,CO48,BK48,CM48,AI48,BC48,BE48,AK48,BG48,BW48,AM48,AA48,CQ48,CU48,BM48,CS48,BO48,CC48,CG48,CA48,CE48,AO48,AQ48,AS48,AU48,AW48,BA48,AY48,BS48,CY48,CW48,CI48,AC48,BU48,BQ48,DA48)</f>
        <v>0</v>
      </c>
      <c r="DD48" s="108">
        <v>0</v>
      </c>
      <c r="DE48" s="108">
        <v>0</v>
      </c>
      <c r="DF48" s="108">
        <f t="shared" si="4"/>
        <v>0</v>
      </c>
      <c r="DG48" s="108">
        <f t="shared" si="5"/>
        <v>0</v>
      </c>
    </row>
    <row r="49" spans="1:111" ht="45" x14ac:dyDescent="0.25">
      <c r="A49" s="111"/>
      <c r="B49" s="111">
        <v>22</v>
      </c>
      <c r="C49" s="11" t="s">
        <v>431</v>
      </c>
      <c r="D49" s="12">
        <f>D46</f>
        <v>10127</v>
      </c>
      <c r="E49" s="12">
        <v>10127</v>
      </c>
      <c r="F49" s="273">
        <v>9620</v>
      </c>
      <c r="G49" s="96">
        <v>1.1000000000000001</v>
      </c>
      <c r="H49" s="264"/>
      <c r="I49" s="13">
        <v>1</v>
      </c>
      <c r="J49" s="271"/>
      <c r="K49" s="12">
        <v>1.4</v>
      </c>
      <c r="L49" s="12">
        <v>1.68</v>
      </c>
      <c r="M49" s="12">
        <v>2.23</v>
      </c>
      <c r="N49" s="12">
        <v>2.39</v>
      </c>
      <c r="O49" s="123">
        <v>2.57</v>
      </c>
      <c r="P49" s="86"/>
      <c r="Q49" s="14">
        <f t="shared" si="276"/>
        <v>0</v>
      </c>
      <c r="R49" s="86"/>
      <c r="S49" s="14">
        <f t="shared" si="276"/>
        <v>0</v>
      </c>
      <c r="T49" s="50"/>
      <c r="U49" s="14">
        <f t="shared" si="277"/>
        <v>0</v>
      </c>
      <c r="V49" s="86"/>
      <c r="W49" s="14">
        <f t="shared" si="278"/>
        <v>0</v>
      </c>
      <c r="X49" s="86"/>
      <c r="Y49" s="14">
        <f t="shared" si="279"/>
        <v>0</v>
      </c>
      <c r="Z49" s="86"/>
      <c r="AA49" s="14">
        <f t="shared" si="280"/>
        <v>0</v>
      </c>
      <c r="AB49" s="312"/>
      <c r="AC49" s="312">
        <v>0</v>
      </c>
      <c r="AD49" s="86"/>
      <c r="AE49" s="14">
        <f t="shared" si="281"/>
        <v>0</v>
      </c>
      <c r="AF49" s="50"/>
      <c r="AG49" s="14">
        <f t="shared" si="282"/>
        <v>0</v>
      </c>
      <c r="AH49" s="86"/>
      <c r="AI49" s="14">
        <f t="shared" si="283"/>
        <v>0</v>
      </c>
      <c r="AJ49" s="86"/>
      <c r="AK49" s="14">
        <f t="shared" si="284"/>
        <v>0</v>
      </c>
      <c r="AL49" s="86"/>
      <c r="AM49" s="14">
        <f t="shared" si="284"/>
        <v>0</v>
      </c>
      <c r="AN49" s="86"/>
      <c r="AO49" s="14">
        <f t="shared" si="285"/>
        <v>0</v>
      </c>
      <c r="AP49" s="86"/>
      <c r="AQ49" s="14">
        <f t="shared" si="285"/>
        <v>0</v>
      </c>
      <c r="AR49" s="86"/>
      <c r="AS49" s="14">
        <f t="shared" si="286"/>
        <v>0</v>
      </c>
      <c r="AT49" s="86"/>
      <c r="AU49" s="14">
        <f t="shared" si="287"/>
        <v>0</v>
      </c>
      <c r="AV49" s="86"/>
      <c r="AW49" s="14">
        <f t="shared" si="288"/>
        <v>0</v>
      </c>
      <c r="AX49" s="86"/>
      <c r="AY49" s="14">
        <f t="shared" si="289"/>
        <v>0</v>
      </c>
      <c r="AZ49" s="86"/>
      <c r="BA49" s="14">
        <f t="shared" si="290"/>
        <v>0</v>
      </c>
      <c r="BB49" s="86"/>
      <c r="BC49" s="14">
        <f t="shared" si="291"/>
        <v>0</v>
      </c>
      <c r="BD49" s="86"/>
      <c r="BE49" s="14">
        <f t="shared" si="292"/>
        <v>0</v>
      </c>
      <c r="BF49" s="86"/>
      <c r="BG49" s="14">
        <f t="shared" si="293"/>
        <v>0</v>
      </c>
      <c r="BH49" s="86"/>
      <c r="BI49" s="14">
        <f t="shared" si="294"/>
        <v>0</v>
      </c>
      <c r="BJ49" s="86"/>
      <c r="BK49" s="14">
        <f t="shared" si="295"/>
        <v>0</v>
      </c>
      <c r="BL49" s="86"/>
      <c r="BM49" s="14">
        <f t="shared" si="296"/>
        <v>0</v>
      </c>
      <c r="BN49" s="86"/>
      <c r="BO49" s="14">
        <f t="shared" si="296"/>
        <v>0</v>
      </c>
      <c r="BP49" s="86"/>
      <c r="BQ49" s="14">
        <f t="shared" si="297"/>
        <v>0</v>
      </c>
      <c r="BR49" s="86"/>
      <c r="BS49" s="14">
        <f t="shared" si="298"/>
        <v>0</v>
      </c>
      <c r="BT49" s="86"/>
      <c r="BU49" s="14">
        <f t="shared" si="299"/>
        <v>0</v>
      </c>
      <c r="BV49" s="86"/>
      <c r="BW49" s="14">
        <f t="shared" si="300"/>
        <v>0</v>
      </c>
      <c r="BX49" s="86"/>
      <c r="BY49" s="14">
        <f t="shared" si="301"/>
        <v>0</v>
      </c>
      <c r="BZ49" s="86"/>
      <c r="CA49" s="14">
        <f t="shared" si="302"/>
        <v>0</v>
      </c>
      <c r="CB49" s="312"/>
      <c r="CC49" s="312">
        <v>0</v>
      </c>
      <c r="CD49" s="86"/>
      <c r="CE49" s="14">
        <f t="shared" si="303"/>
        <v>0</v>
      </c>
      <c r="CF49" s="86"/>
      <c r="CG49" s="14">
        <f t="shared" si="304"/>
        <v>0</v>
      </c>
      <c r="CH49" s="86"/>
      <c r="CI49" s="14">
        <f t="shared" si="304"/>
        <v>0</v>
      </c>
      <c r="CJ49" s="86"/>
      <c r="CK49" s="14">
        <f t="shared" si="305"/>
        <v>0</v>
      </c>
      <c r="CL49" s="86"/>
      <c r="CM49" s="14">
        <f t="shared" si="306"/>
        <v>0</v>
      </c>
      <c r="CN49" s="86"/>
      <c r="CO49" s="14">
        <f t="shared" si="307"/>
        <v>0</v>
      </c>
      <c r="CP49" s="312"/>
      <c r="CQ49" s="312">
        <v>0</v>
      </c>
      <c r="CR49" s="86"/>
      <c r="CS49" s="14">
        <f t="shared" si="308"/>
        <v>0</v>
      </c>
      <c r="CT49" s="86"/>
      <c r="CU49" s="14">
        <f t="shared" si="309"/>
        <v>0</v>
      </c>
      <c r="CV49" s="86"/>
      <c r="CW49" s="14">
        <f t="shared" si="310"/>
        <v>0</v>
      </c>
      <c r="CX49" s="86"/>
      <c r="CY49" s="14">
        <f t="shared" si="311"/>
        <v>0</v>
      </c>
      <c r="CZ49" s="312"/>
      <c r="DA49" s="312">
        <v>0</v>
      </c>
      <c r="DB49" s="133">
        <f t="shared" si="312"/>
        <v>0</v>
      </c>
      <c r="DC49" s="133">
        <f t="shared" si="313"/>
        <v>0</v>
      </c>
      <c r="DD49" s="108">
        <v>0</v>
      </c>
      <c r="DE49" s="108">
        <v>0</v>
      </c>
      <c r="DF49" s="108">
        <f t="shared" si="4"/>
        <v>0</v>
      </c>
      <c r="DG49" s="108">
        <f t="shared" si="5"/>
        <v>0</v>
      </c>
    </row>
    <row r="50" spans="1:111" ht="45" x14ac:dyDescent="0.25">
      <c r="A50" s="111"/>
      <c r="B50" s="111">
        <v>23</v>
      </c>
      <c r="C50" s="11" t="s">
        <v>432</v>
      </c>
      <c r="D50" s="12">
        <f>D49</f>
        <v>10127</v>
      </c>
      <c r="E50" s="12">
        <v>10127</v>
      </c>
      <c r="F50" s="273">
        <v>9620</v>
      </c>
      <c r="G50" s="96">
        <v>9</v>
      </c>
      <c r="H50" s="264"/>
      <c r="I50" s="13">
        <v>1</v>
      </c>
      <c r="J50" s="271"/>
      <c r="K50" s="12">
        <v>1.4</v>
      </c>
      <c r="L50" s="12">
        <v>1.68</v>
      </c>
      <c r="M50" s="12">
        <v>2.23</v>
      </c>
      <c r="N50" s="12">
        <v>2.39</v>
      </c>
      <c r="O50" s="123">
        <v>2.57</v>
      </c>
      <c r="P50" s="86"/>
      <c r="Q50" s="14">
        <f t="shared" si="276"/>
        <v>0</v>
      </c>
      <c r="R50" s="86"/>
      <c r="S50" s="14">
        <f t="shared" si="276"/>
        <v>0</v>
      </c>
      <c r="T50" s="50"/>
      <c r="U50" s="14">
        <f t="shared" si="277"/>
        <v>0</v>
      </c>
      <c r="V50" s="86"/>
      <c r="W50" s="14">
        <f t="shared" si="278"/>
        <v>0</v>
      </c>
      <c r="X50" s="86"/>
      <c r="Y50" s="14">
        <f t="shared" si="279"/>
        <v>0</v>
      </c>
      <c r="Z50" s="86"/>
      <c r="AA50" s="14">
        <f t="shared" si="280"/>
        <v>0</v>
      </c>
      <c r="AB50" s="312"/>
      <c r="AC50" s="312">
        <v>0</v>
      </c>
      <c r="AD50" s="86"/>
      <c r="AE50" s="14">
        <f t="shared" si="281"/>
        <v>0</v>
      </c>
      <c r="AF50" s="50"/>
      <c r="AG50" s="14">
        <f t="shared" si="282"/>
        <v>0</v>
      </c>
      <c r="AH50" s="86"/>
      <c r="AI50" s="14">
        <f t="shared" si="283"/>
        <v>0</v>
      </c>
      <c r="AJ50" s="86"/>
      <c r="AK50" s="14">
        <f t="shared" si="284"/>
        <v>0</v>
      </c>
      <c r="AL50" s="86"/>
      <c r="AM50" s="14">
        <f t="shared" si="284"/>
        <v>0</v>
      </c>
      <c r="AN50" s="86"/>
      <c r="AO50" s="14">
        <f t="shared" si="285"/>
        <v>0</v>
      </c>
      <c r="AP50" s="86"/>
      <c r="AQ50" s="14">
        <f t="shared" si="285"/>
        <v>0</v>
      </c>
      <c r="AR50" s="86"/>
      <c r="AS50" s="14">
        <f t="shared" si="286"/>
        <v>0</v>
      </c>
      <c r="AT50" s="86"/>
      <c r="AU50" s="14">
        <f t="shared" si="287"/>
        <v>0</v>
      </c>
      <c r="AV50" s="86"/>
      <c r="AW50" s="14">
        <f t="shared" si="288"/>
        <v>0</v>
      </c>
      <c r="AX50" s="86"/>
      <c r="AY50" s="14">
        <f t="shared" si="289"/>
        <v>0</v>
      </c>
      <c r="AZ50" s="86"/>
      <c r="BA50" s="14">
        <f t="shared" si="290"/>
        <v>0</v>
      </c>
      <c r="BB50" s="86"/>
      <c r="BC50" s="14">
        <f t="shared" si="291"/>
        <v>0</v>
      </c>
      <c r="BD50" s="86"/>
      <c r="BE50" s="14">
        <f t="shared" si="292"/>
        <v>0</v>
      </c>
      <c r="BF50" s="86"/>
      <c r="BG50" s="14">
        <f t="shared" si="293"/>
        <v>0</v>
      </c>
      <c r="BH50" s="86"/>
      <c r="BI50" s="14">
        <f t="shared" si="294"/>
        <v>0</v>
      </c>
      <c r="BJ50" s="86"/>
      <c r="BK50" s="14">
        <f t="shared" si="295"/>
        <v>0</v>
      </c>
      <c r="BL50" s="86"/>
      <c r="BM50" s="14">
        <f t="shared" si="296"/>
        <v>0</v>
      </c>
      <c r="BN50" s="86"/>
      <c r="BO50" s="14">
        <f t="shared" si="296"/>
        <v>0</v>
      </c>
      <c r="BP50" s="86"/>
      <c r="BQ50" s="14">
        <f t="shared" si="297"/>
        <v>0</v>
      </c>
      <c r="BR50" s="86"/>
      <c r="BS50" s="14">
        <f t="shared" si="298"/>
        <v>0</v>
      </c>
      <c r="BT50" s="86"/>
      <c r="BU50" s="14">
        <f t="shared" si="299"/>
        <v>0</v>
      </c>
      <c r="BV50" s="86"/>
      <c r="BW50" s="14">
        <f t="shared" si="300"/>
        <v>0</v>
      </c>
      <c r="BX50" s="86"/>
      <c r="BY50" s="14">
        <f t="shared" si="301"/>
        <v>0</v>
      </c>
      <c r="BZ50" s="86"/>
      <c r="CA50" s="14">
        <f t="shared" si="302"/>
        <v>0</v>
      </c>
      <c r="CB50" s="312"/>
      <c r="CC50" s="312">
        <v>0</v>
      </c>
      <c r="CD50" s="86"/>
      <c r="CE50" s="14">
        <f t="shared" si="303"/>
        <v>0</v>
      </c>
      <c r="CF50" s="86"/>
      <c r="CG50" s="14">
        <f t="shared" si="304"/>
        <v>0</v>
      </c>
      <c r="CH50" s="86"/>
      <c r="CI50" s="14">
        <f t="shared" si="304"/>
        <v>0</v>
      </c>
      <c r="CJ50" s="86"/>
      <c r="CK50" s="14">
        <f t="shared" si="305"/>
        <v>0</v>
      </c>
      <c r="CL50" s="86"/>
      <c r="CM50" s="14">
        <f t="shared" si="306"/>
        <v>0</v>
      </c>
      <c r="CN50" s="86"/>
      <c r="CO50" s="14">
        <f t="shared" si="307"/>
        <v>0</v>
      </c>
      <c r="CP50" s="312"/>
      <c r="CQ50" s="312">
        <v>0</v>
      </c>
      <c r="CR50" s="86"/>
      <c r="CS50" s="14">
        <f t="shared" si="308"/>
        <v>0</v>
      </c>
      <c r="CT50" s="86"/>
      <c r="CU50" s="14">
        <f t="shared" si="309"/>
        <v>0</v>
      </c>
      <c r="CV50" s="86"/>
      <c r="CW50" s="14">
        <f t="shared" si="310"/>
        <v>0</v>
      </c>
      <c r="CX50" s="86"/>
      <c r="CY50" s="14">
        <f t="shared" si="311"/>
        <v>0</v>
      </c>
      <c r="CZ50" s="312"/>
      <c r="DA50" s="312">
        <v>0</v>
      </c>
      <c r="DB50" s="133">
        <f t="shared" si="312"/>
        <v>0</v>
      </c>
      <c r="DC50" s="133">
        <f t="shared" si="313"/>
        <v>0</v>
      </c>
      <c r="DD50" s="108">
        <v>0</v>
      </c>
      <c r="DE50" s="108">
        <v>0</v>
      </c>
      <c r="DF50" s="108">
        <f t="shared" si="4"/>
        <v>0</v>
      </c>
      <c r="DG50" s="108">
        <f t="shared" si="5"/>
        <v>0</v>
      </c>
    </row>
    <row r="51" spans="1:111" ht="45" x14ac:dyDescent="0.25">
      <c r="A51" s="111"/>
      <c r="B51" s="111">
        <v>24</v>
      </c>
      <c r="C51" s="11" t="s">
        <v>433</v>
      </c>
      <c r="D51" s="12">
        <v>10127</v>
      </c>
      <c r="E51" s="12">
        <v>10127</v>
      </c>
      <c r="F51" s="273">
        <v>9620</v>
      </c>
      <c r="G51" s="96">
        <v>12.85</v>
      </c>
      <c r="H51" s="264"/>
      <c r="I51" s="13">
        <v>1</v>
      </c>
      <c r="J51" s="271"/>
      <c r="K51" s="12">
        <v>1.4</v>
      </c>
      <c r="L51" s="12">
        <v>1.68</v>
      </c>
      <c r="M51" s="12">
        <v>2.23</v>
      </c>
      <c r="N51" s="12">
        <v>2.39</v>
      </c>
      <c r="O51" s="123">
        <v>2.57</v>
      </c>
      <c r="P51" s="86"/>
      <c r="Q51" s="14">
        <f t="shared" si="276"/>
        <v>0</v>
      </c>
      <c r="R51" s="86"/>
      <c r="S51" s="14">
        <f t="shared" si="276"/>
        <v>0</v>
      </c>
      <c r="T51" s="50"/>
      <c r="U51" s="14">
        <f t="shared" si="277"/>
        <v>0</v>
      </c>
      <c r="V51" s="86"/>
      <c r="W51" s="14">
        <f t="shared" si="278"/>
        <v>0</v>
      </c>
      <c r="X51" s="86"/>
      <c r="Y51" s="14">
        <f t="shared" si="279"/>
        <v>0</v>
      </c>
      <c r="Z51" s="86"/>
      <c r="AA51" s="14">
        <f t="shared" si="280"/>
        <v>0</v>
      </c>
      <c r="AB51" s="312"/>
      <c r="AC51" s="312">
        <v>0</v>
      </c>
      <c r="AD51" s="86"/>
      <c r="AE51" s="14">
        <f t="shared" si="281"/>
        <v>0</v>
      </c>
      <c r="AF51" s="50"/>
      <c r="AG51" s="14">
        <f t="shared" si="282"/>
        <v>0</v>
      </c>
      <c r="AH51" s="86"/>
      <c r="AI51" s="14">
        <f t="shared" si="283"/>
        <v>0</v>
      </c>
      <c r="AJ51" s="86"/>
      <c r="AK51" s="14">
        <f t="shared" si="284"/>
        <v>0</v>
      </c>
      <c r="AL51" s="86"/>
      <c r="AM51" s="14">
        <f t="shared" si="284"/>
        <v>0</v>
      </c>
      <c r="AN51" s="86"/>
      <c r="AO51" s="14">
        <f t="shared" si="285"/>
        <v>0</v>
      </c>
      <c r="AP51" s="86"/>
      <c r="AQ51" s="14">
        <f t="shared" si="285"/>
        <v>0</v>
      </c>
      <c r="AR51" s="86"/>
      <c r="AS51" s="14">
        <f t="shared" si="286"/>
        <v>0</v>
      </c>
      <c r="AT51" s="86"/>
      <c r="AU51" s="14">
        <f t="shared" si="287"/>
        <v>0</v>
      </c>
      <c r="AV51" s="86"/>
      <c r="AW51" s="14">
        <f t="shared" si="288"/>
        <v>0</v>
      </c>
      <c r="AX51" s="86"/>
      <c r="AY51" s="14">
        <f t="shared" si="289"/>
        <v>0</v>
      </c>
      <c r="AZ51" s="86"/>
      <c r="BA51" s="14">
        <f t="shared" si="290"/>
        <v>0</v>
      </c>
      <c r="BB51" s="86"/>
      <c r="BC51" s="14">
        <f t="shared" si="291"/>
        <v>0</v>
      </c>
      <c r="BD51" s="86"/>
      <c r="BE51" s="14">
        <f t="shared" si="292"/>
        <v>0</v>
      </c>
      <c r="BF51" s="86"/>
      <c r="BG51" s="14">
        <f t="shared" si="293"/>
        <v>0</v>
      </c>
      <c r="BH51" s="86"/>
      <c r="BI51" s="14">
        <f t="shared" si="294"/>
        <v>0</v>
      </c>
      <c r="BJ51" s="86"/>
      <c r="BK51" s="14">
        <f t="shared" si="295"/>
        <v>0</v>
      </c>
      <c r="BL51" s="86"/>
      <c r="BM51" s="14">
        <f t="shared" si="296"/>
        <v>0</v>
      </c>
      <c r="BN51" s="86"/>
      <c r="BO51" s="14">
        <f t="shared" si="296"/>
        <v>0</v>
      </c>
      <c r="BP51" s="86"/>
      <c r="BQ51" s="14">
        <f t="shared" si="297"/>
        <v>0</v>
      </c>
      <c r="BR51" s="86"/>
      <c r="BS51" s="14">
        <f t="shared" si="298"/>
        <v>0</v>
      </c>
      <c r="BT51" s="86"/>
      <c r="BU51" s="14">
        <f t="shared" si="299"/>
        <v>0</v>
      </c>
      <c r="BV51" s="86"/>
      <c r="BW51" s="14">
        <f t="shared" si="300"/>
        <v>0</v>
      </c>
      <c r="BX51" s="86"/>
      <c r="BY51" s="14">
        <f t="shared" si="301"/>
        <v>0</v>
      </c>
      <c r="BZ51" s="86"/>
      <c r="CA51" s="14">
        <f t="shared" si="302"/>
        <v>0</v>
      </c>
      <c r="CB51" s="312"/>
      <c r="CC51" s="312">
        <v>0</v>
      </c>
      <c r="CD51" s="86"/>
      <c r="CE51" s="14">
        <f t="shared" si="303"/>
        <v>0</v>
      </c>
      <c r="CF51" s="86"/>
      <c r="CG51" s="14">
        <f t="shared" si="304"/>
        <v>0</v>
      </c>
      <c r="CH51" s="86"/>
      <c r="CI51" s="14">
        <f t="shared" si="304"/>
        <v>0</v>
      </c>
      <c r="CJ51" s="86"/>
      <c r="CK51" s="14">
        <f t="shared" si="305"/>
        <v>0</v>
      </c>
      <c r="CL51" s="86"/>
      <c r="CM51" s="14">
        <f t="shared" si="306"/>
        <v>0</v>
      </c>
      <c r="CN51" s="86"/>
      <c r="CO51" s="14">
        <f t="shared" si="307"/>
        <v>0</v>
      </c>
      <c r="CP51" s="312"/>
      <c r="CQ51" s="312">
        <v>0</v>
      </c>
      <c r="CR51" s="86"/>
      <c r="CS51" s="14">
        <f t="shared" si="308"/>
        <v>0</v>
      </c>
      <c r="CT51" s="86"/>
      <c r="CU51" s="14">
        <f t="shared" si="309"/>
        <v>0</v>
      </c>
      <c r="CV51" s="86"/>
      <c r="CW51" s="14">
        <f t="shared" si="310"/>
        <v>0</v>
      </c>
      <c r="CX51" s="86"/>
      <c r="CY51" s="14">
        <f t="shared" si="311"/>
        <v>0</v>
      </c>
      <c r="CZ51" s="312"/>
      <c r="DA51" s="312">
        <v>0</v>
      </c>
      <c r="DB51" s="133">
        <f t="shared" si="312"/>
        <v>0</v>
      </c>
      <c r="DC51" s="133">
        <f t="shared" si="313"/>
        <v>0</v>
      </c>
      <c r="DD51" s="108">
        <v>0</v>
      </c>
      <c r="DE51" s="108">
        <v>0</v>
      </c>
      <c r="DF51" s="108">
        <f t="shared" si="4"/>
        <v>0</v>
      </c>
      <c r="DG51" s="108">
        <f t="shared" si="5"/>
        <v>0</v>
      </c>
    </row>
    <row r="52" spans="1:111" x14ac:dyDescent="0.25">
      <c r="A52" s="111"/>
      <c r="B52" s="111">
        <v>25</v>
      </c>
      <c r="C52" s="11" t="s">
        <v>434</v>
      </c>
      <c r="D52" s="12">
        <f t="shared" ref="D52" si="314">D49</f>
        <v>10127</v>
      </c>
      <c r="E52" s="12">
        <v>10127</v>
      </c>
      <c r="F52" s="273">
        <v>9620</v>
      </c>
      <c r="G52" s="96">
        <v>0.97</v>
      </c>
      <c r="H52" s="264"/>
      <c r="I52" s="13">
        <v>1</v>
      </c>
      <c r="J52" s="271"/>
      <c r="K52" s="12">
        <v>1.4</v>
      </c>
      <c r="L52" s="12">
        <v>1.68</v>
      </c>
      <c r="M52" s="12">
        <v>2.23</v>
      </c>
      <c r="N52" s="12">
        <v>2.39</v>
      </c>
      <c r="O52" s="123">
        <v>2.57</v>
      </c>
      <c r="P52" s="86"/>
      <c r="Q52" s="14">
        <f t="shared" si="276"/>
        <v>0</v>
      </c>
      <c r="R52" s="86">
        <v>17</v>
      </c>
      <c r="S52" s="14">
        <f t="shared" si="276"/>
        <v>228329.27420333331</v>
      </c>
      <c r="T52" s="50"/>
      <c r="U52" s="14">
        <f t="shared" si="277"/>
        <v>0</v>
      </c>
      <c r="V52" s="86"/>
      <c r="W52" s="14">
        <f t="shared" si="278"/>
        <v>0</v>
      </c>
      <c r="X52" s="86"/>
      <c r="Y52" s="14">
        <f t="shared" si="279"/>
        <v>0</v>
      </c>
      <c r="Z52" s="86">
        <v>10</v>
      </c>
      <c r="AA52" s="14">
        <f t="shared" si="280"/>
        <v>146573.51193333333</v>
      </c>
      <c r="AB52" s="312"/>
      <c r="AC52" s="312">
        <v>0</v>
      </c>
      <c r="AD52" s="86"/>
      <c r="AE52" s="14">
        <f t="shared" si="281"/>
        <v>0</v>
      </c>
      <c r="AF52" s="50"/>
      <c r="AG52" s="14">
        <f t="shared" si="282"/>
        <v>0</v>
      </c>
      <c r="AH52" s="86"/>
      <c r="AI52" s="14">
        <f t="shared" si="283"/>
        <v>0</v>
      </c>
      <c r="AJ52" s="86"/>
      <c r="AK52" s="14">
        <f t="shared" si="284"/>
        <v>0</v>
      </c>
      <c r="AL52" s="86"/>
      <c r="AM52" s="14">
        <f t="shared" si="284"/>
        <v>0</v>
      </c>
      <c r="AN52" s="86"/>
      <c r="AO52" s="14">
        <f t="shared" si="285"/>
        <v>0</v>
      </c>
      <c r="AP52" s="86"/>
      <c r="AQ52" s="14">
        <f t="shared" si="285"/>
        <v>0</v>
      </c>
      <c r="AR52" s="86"/>
      <c r="AS52" s="14">
        <f t="shared" si="286"/>
        <v>0</v>
      </c>
      <c r="AT52" s="86"/>
      <c r="AU52" s="14">
        <f t="shared" si="287"/>
        <v>0</v>
      </c>
      <c r="AV52" s="86"/>
      <c r="AW52" s="14">
        <f t="shared" si="288"/>
        <v>0</v>
      </c>
      <c r="AX52" s="86"/>
      <c r="AY52" s="14">
        <f t="shared" si="289"/>
        <v>0</v>
      </c>
      <c r="AZ52" s="86"/>
      <c r="BA52" s="14">
        <f t="shared" si="290"/>
        <v>0</v>
      </c>
      <c r="BB52" s="86"/>
      <c r="BC52" s="14">
        <f t="shared" si="291"/>
        <v>0</v>
      </c>
      <c r="BD52" s="86"/>
      <c r="BE52" s="14">
        <f t="shared" si="292"/>
        <v>0</v>
      </c>
      <c r="BF52" s="86"/>
      <c r="BG52" s="14">
        <f t="shared" si="293"/>
        <v>0</v>
      </c>
      <c r="BH52" s="86">
        <v>2</v>
      </c>
      <c r="BI52" s="14">
        <f t="shared" si="294"/>
        <v>24363.991166666667</v>
      </c>
      <c r="BJ52" s="86"/>
      <c r="BK52" s="14">
        <f t="shared" si="295"/>
        <v>0</v>
      </c>
      <c r="BL52" s="86"/>
      <c r="BM52" s="14">
        <f t="shared" si="296"/>
        <v>0</v>
      </c>
      <c r="BN52" s="86">
        <v>12</v>
      </c>
      <c r="BO52" s="14">
        <f t="shared" si="296"/>
        <v>204134.61431999999</v>
      </c>
      <c r="BP52" s="86"/>
      <c r="BQ52" s="14">
        <f t="shared" si="297"/>
        <v>0</v>
      </c>
      <c r="BR52" s="86"/>
      <c r="BS52" s="14">
        <f t="shared" si="298"/>
        <v>0</v>
      </c>
      <c r="BT52" s="86"/>
      <c r="BU52" s="14">
        <f t="shared" si="299"/>
        <v>0</v>
      </c>
      <c r="BV52" s="86"/>
      <c r="BW52" s="14">
        <f t="shared" si="300"/>
        <v>0</v>
      </c>
      <c r="BX52" s="86"/>
      <c r="BY52" s="14">
        <f t="shared" si="301"/>
        <v>0</v>
      </c>
      <c r="BZ52" s="86"/>
      <c r="CA52" s="14">
        <f t="shared" si="302"/>
        <v>0</v>
      </c>
      <c r="CB52" s="312">
        <v>1</v>
      </c>
      <c r="CC52" s="312">
        <v>17244.43</v>
      </c>
      <c r="CD52" s="86"/>
      <c r="CE52" s="14">
        <f t="shared" si="303"/>
        <v>0</v>
      </c>
      <c r="CF52" s="121">
        <v>6</v>
      </c>
      <c r="CG52" s="14">
        <f t="shared" si="304"/>
        <v>105367.899</v>
      </c>
      <c r="CH52" s="86">
        <f>5</f>
        <v>5</v>
      </c>
      <c r="CI52" s="14">
        <f t="shared" si="304"/>
        <v>88054.126887999999</v>
      </c>
      <c r="CJ52" s="86">
        <f>4-2</f>
        <v>2</v>
      </c>
      <c r="CK52" s="14">
        <f t="shared" si="305"/>
        <v>29291.781609999998</v>
      </c>
      <c r="CL52" s="86">
        <f>4</f>
        <v>4</v>
      </c>
      <c r="CM52" s="14">
        <f t="shared" si="306"/>
        <v>58583.563219999996</v>
      </c>
      <c r="CN52" s="86"/>
      <c r="CO52" s="14">
        <f t="shared" si="307"/>
        <v>0</v>
      </c>
      <c r="CP52" s="312"/>
      <c r="CQ52" s="312">
        <v>0</v>
      </c>
      <c r="CR52" s="86"/>
      <c r="CS52" s="14">
        <f t="shared" si="308"/>
        <v>0</v>
      </c>
      <c r="CT52" s="86"/>
      <c r="CU52" s="14">
        <f t="shared" si="309"/>
        <v>0</v>
      </c>
      <c r="CV52" s="86"/>
      <c r="CW52" s="14">
        <f t="shared" si="310"/>
        <v>0</v>
      </c>
      <c r="CX52" s="121">
        <v>2</v>
      </c>
      <c r="CY52" s="14">
        <f t="shared" si="311"/>
        <v>63341.913093333329</v>
      </c>
      <c r="CZ52" s="312">
        <v>1</v>
      </c>
      <c r="DA52" s="312">
        <v>17244.427199999998</v>
      </c>
      <c r="DB52" s="133">
        <f t="shared" si="312"/>
        <v>62</v>
      </c>
      <c r="DC52" s="133">
        <f t="shared" si="313"/>
        <v>982529.53263466689</v>
      </c>
      <c r="DD52" s="108">
        <v>62</v>
      </c>
      <c r="DE52" s="108">
        <v>982529.53263466689</v>
      </c>
      <c r="DF52" s="108">
        <f t="shared" si="4"/>
        <v>0</v>
      </c>
      <c r="DG52" s="108">
        <f t="shared" si="5"/>
        <v>0</v>
      </c>
    </row>
    <row r="53" spans="1:111" ht="30" x14ac:dyDescent="0.25">
      <c r="A53" s="111"/>
      <c r="B53" s="111">
        <v>26</v>
      </c>
      <c r="C53" s="11" t="s">
        <v>435</v>
      </c>
      <c r="D53" s="12">
        <f>D52</f>
        <v>10127</v>
      </c>
      <c r="E53" s="12">
        <v>10127</v>
      </c>
      <c r="F53" s="273">
        <v>9620</v>
      </c>
      <c r="G53" s="96">
        <v>1.1599999999999999</v>
      </c>
      <c r="H53" s="264"/>
      <c r="I53" s="13">
        <v>1</v>
      </c>
      <c r="J53" s="271"/>
      <c r="K53" s="12">
        <v>1.4</v>
      </c>
      <c r="L53" s="12">
        <v>1.68</v>
      </c>
      <c r="M53" s="12">
        <v>2.23</v>
      </c>
      <c r="N53" s="12">
        <v>2.39</v>
      </c>
      <c r="O53" s="123">
        <v>2.57</v>
      </c>
      <c r="P53" s="86">
        <v>0</v>
      </c>
      <c r="Q53" s="14">
        <f t="shared" si="276"/>
        <v>0</v>
      </c>
      <c r="R53" s="86">
        <v>0</v>
      </c>
      <c r="S53" s="14">
        <f t="shared" si="276"/>
        <v>0</v>
      </c>
      <c r="T53" s="50"/>
      <c r="U53" s="14">
        <f t="shared" si="277"/>
        <v>0</v>
      </c>
      <c r="V53" s="86">
        <v>0</v>
      </c>
      <c r="W53" s="14">
        <f t="shared" si="278"/>
        <v>0</v>
      </c>
      <c r="X53" s="86">
        <v>0</v>
      </c>
      <c r="Y53" s="14">
        <f t="shared" si="279"/>
        <v>0</v>
      </c>
      <c r="Z53" s="86">
        <v>0</v>
      </c>
      <c r="AA53" s="14">
        <f t="shared" si="280"/>
        <v>0</v>
      </c>
      <c r="AB53" s="314">
        <v>4</v>
      </c>
      <c r="AC53" s="312">
        <v>73010.785119999986</v>
      </c>
      <c r="AD53" s="86">
        <v>0</v>
      </c>
      <c r="AE53" s="14">
        <f t="shared" si="281"/>
        <v>0</v>
      </c>
      <c r="AF53" s="50"/>
      <c r="AG53" s="14">
        <f t="shared" si="282"/>
        <v>0</v>
      </c>
      <c r="AH53" s="86">
        <v>0</v>
      </c>
      <c r="AI53" s="14">
        <f t="shared" si="283"/>
        <v>0</v>
      </c>
      <c r="AJ53" s="86">
        <v>0</v>
      </c>
      <c r="AK53" s="14">
        <f t="shared" si="284"/>
        <v>0</v>
      </c>
      <c r="AL53" s="86"/>
      <c r="AM53" s="14">
        <f t="shared" si="284"/>
        <v>0</v>
      </c>
      <c r="AN53" s="86">
        <v>0</v>
      </c>
      <c r="AO53" s="14">
        <f t="shared" si="285"/>
        <v>0</v>
      </c>
      <c r="AP53" s="86">
        <v>0</v>
      </c>
      <c r="AQ53" s="14">
        <f t="shared" si="285"/>
        <v>0</v>
      </c>
      <c r="AR53" s="86">
        <v>0</v>
      </c>
      <c r="AS53" s="14">
        <f t="shared" si="286"/>
        <v>0</v>
      </c>
      <c r="AT53" s="86">
        <v>0</v>
      </c>
      <c r="AU53" s="14">
        <f t="shared" si="287"/>
        <v>0</v>
      </c>
      <c r="AV53" s="86">
        <v>0</v>
      </c>
      <c r="AW53" s="14">
        <f t="shared" si="288"/>
        <v>0</v>
      </c>
      <c r="AX53" s="121">
        <v>3</v>
      </c>
      <c r="AY53" s="14">
        <f t="shared" si="289"/>
        <v>58301.674703999997</v>
      </c>
      <c r="AZ53" s="86">
        <v>0</v>
      </c>
      <c r="BA53" s="14">
        <f t="shared" si="290"/>
        <v>0</v>
      </c>
      <c r="BB53" s="86"/>
      <c r="BC53" s="14">
        <f t="shared" si="291"/>
        <v>0</v>
      </c>
      <c r="BD53" s="86"/>
      <c r="BE53" s="14">
        <f t="shared" si="292"/>
        <v>0</v>
      </c>
      <c r="BF53" s="86"/>
      <c r="BG53" s="14">
        <f t="shared" si="293"/>
        <v>0</v>
      </c>
      <c r="BH53" s="86">
        <v>0</v>
      </c>
      <c r="BI53" s="14">
        <f t="shared" si="294"/>
        <v>0</v>
      </c>
      <c r="BJ53" s="86">
        <v>0</v>
      </c>
      <c r="BK53" s="14">
        <f t="shared" si="295"/>
        <v>0</v>
      </c>
      <c r="BL53" s="86"/>
      <c r="BM53" s="14">
        <f t="shared" si="296"/>
        <v>0</v>
      </c>
      <c r="BN53" s="86"/>
      <c r="BO53" s="14">
        <f t="shared" si="296"/>
        <v>0</v>
      </c>
      <c r="BP53" s="86"/>
      <c r="BQ53" s="14">
        <f t="shared" si="297"/>
        <v>0</v>
      </c>
      <c r="BR53" s="86"/>
      <c r="BS53" s="14">
        <f t="shared" si="298"/>
        <v>0</v>
      </c>
      <c r="BT53" s="86"/>
      <c r="BU53" s="14">
        <f t="shared" si="299"/>
        <v>0</v>
      </c>
      <c r="BV53" s="86">
        <v>0</v>
      </c>
      <c r="BW53" s="14">
        <f t="shared" si="300"/>
        <v>0</v>
      </c>
      <c r="BX53" s="86">
        <v>0</v>
      </c>
      <c r="BY53" s="14">
        <f t="shared" si="301"/>
        <v>0</v>
      </c>
      <c r="BZ53" s="86">
        <v>0</v>
      </c>
      <c r="CA53" s="14">
        <f t="shared" si="302"/>
        <v>0</v>
      </c>
      <c r="CB53" s="312">
        <v>0</v>
      </c>
      <c r="CC53" s="312">
        <v>0</v>
      </c>
      <c r="CD53" s="86"/>
      <c r="CE53" s="14">
        <f t="shared" si="303"/>
        <v>0</v>
      </c>
      <c r="CF53" s="86"/>
      <c r="CG53" s="14">
        <f t="shared" si="304"/>
        <v>0</v>
      </c>
      <c r="CH53" s="86">
        <v>0</v>
      </c>
      <c r="CI53" s="14">
        <f t="shared" si="304"/>
        <v>0</v>
      </c>
      <c r="CJ53" s="86">
        <v>0</v>
      </c>
      <c r="CK53" s="14">
        <f t="shared" si="305"/>
        <v>0</v>
      </c>
      <c r="CL53" s="86"/>
      <c r="CM53" s="14">
        <f t="shared" si="306"/>
        <v>0</v>
      </c>
      <c r="CN53" s="86">
        <v>0</v>
      </c>
      <c r="CO53" s="14">
        <f t="shared" si="307"/>
        <v>0</v>
      </c>
      <c r="CP53" s="312">
        <v>0</v>
      </c>
      <c r="CQ53" s="312">
        <v>0</v>
      </c>
      <c r="CR53" s="86">
        <f>8+60</f>
        <v>68</v>
      </c>
      <c r="CS53" s="14">
        <f t="shared" si="308"/>
        <v>1917896.83904</v>
      </c>
      <c r="CT53" s="86">
        <v>0</v>
      </c>
      <c r="CU53" s="14">
        <f t="shared" si="309"/>
        <v>0</v>
      </c>
      <c r="CV53" s="86">
        <v>0</v>
      </c>
      <c r="CW53" s="14">
        <f t="shared" si="310"/>
        <v>0</v>
      </c>
      <c r="CX53" s="86">
        <v>0</v>
      </c>
      <c r="CY53" s="14">
        <f t="shared" si="311"/>
        <v>0</v>
      </c>
      <c r="CZ53" s="312"/>
      <c r="DA53" s="312">
        <v>0</v>
      </c>
      <c r="DB53" s="133">
        <f t="shared" si="312"/>
        <v>75</v>
      </c>
      <c r="DC53" s="133">
        <f t="shared" si="313"/>
        <v>2049209.2988639998</v>
      </c>
      <c r="DD53" s="108">
        <v>75</v>
      </c>
      <c r="DE53" s="108">
        <v>2049209.2988639998</v>
      </c>
      <c r="DF53" s="108">
        <f t="shared" si="4"/>
        <v>0</v>
      </c>
      <c r="DG53" s="108">
        <f t="shared" si="5"/>
        <v>0</v>
      </c>
    </row>
    <row r="54" spans="1:111" x14ac:dyDescent="0.25">
      <c r="A54" s="111"/>
      <c r="B54" s="111">
        <v>27</v>
      </c>
      <c r="C54" s="11" t="s">
        <v>436</v>
      </c>
      <c r="D54" s="12">
        <f t="shared" ref="D54:D55" si="315">D53</f>
        <v>10127</v>
      </c>
      <c r="E54" s="12">
        <v>10127</v>
      </c>
      <c r="F54" s="273">
        <v>9620</v>
      </c>
      <c r="G54" s="96">
        <v>0.97</v>
      </c>
      <c r="H54" s="264"/>
      <c r="I54" s="13">
        <v>1</v>
      </c>
      <c r="J54" s="271"/>
      <c r="K54" s="12">
        <v>1.4</v>
      </c>
      <c r="L54" s="12">
        <v>1.68</v>
      </c>
      <c r="M54" s="12">
        <v>2.23</v>
      </c>
      <c r="N54" s="12">
        <v>2.39</v>
      </c>
      <c r="O54" s="123">
        <v>2.57</v>
      </c>
      <c r="P54" s="86"/>
      <c r="Q54" s="14">
        <f t="shared" si="276"/>
        <v>0</v>
      </c>
      <c r="R54" s="86"/>
      <c r="S54" s="14">
        <f t="shared" si="276"/>
        <v>0</v>
      </c>
      <c r="T54" s="50"/>
      <c r="U54" s="14">
        <f t="shared" si="277"/>
        <v>0</v>
      </c>
      <c r="V54" s="86"/>
      <c r="W54" s="14">
        <f t="shared" si="278"/>
        <v>0</v>
      </c>
      <c r="X54" s="86"/>
      <c r="Y54" s="14">
        <f t="shared" si="279"/>
        <v>0</v>
      </c>
      <c r="Z54" s="86"/>
      <c r="AA54" s="14">
        <f t="shared" si="280"/>
        <v>0</v>
      </c>
      <c r="AB54" s="314">
        <v>20</v>
      </c>
      <c r="AC54" s="312">
        <v>305260.6102</v>
      </c>
      <c r="AD54" s="86"/>
      <c r="AE54" s="14">
        <f t="shared" si="281"/>
        <v>0</v>
      </c>
      <c r="AF54" s="50"/>
      <c r="AG54" s="14">
        <f t="shared" si="282"/>
        <v>0</v>
      </c>
      <c r="AH54" s="86"/>
      <c r="AI54" s="14">
        <f t="shared" si="283"/>
        <v>0</v>
      </c>
      <c r="AJ54" s="86"/>
      <c r="AK54" s="14">
        <f t="shared" si="284"/>
        <v>0</v>
      </c>
      <c r="AL54" s="86"/>
      <c r="AM54" s="14">
        <f t="shared" si="284"/>
        <v>0</v>
      </c>
      <c r="AN54" s="86"/>
      <c r="AO54" s="14">
        <f t="shared" si="285"/>
        <v>0</v>
      </c>
      <c r="AP54" s="86"/>
      <c r="AQ54" s="14">
        <f t="shared" si="285"/>
        <v>0</v>
      </c>
      <c r="AR54" s="86"/>
      <c r="AS54" s="14">
        <f t="shared" si="286"/>
        <v>0</v>
      </c>
      <c r="AT54" s="86"/>
      <c r="AU54" s="14">
        <f t="shared" si="287"/>
        <v>0</v>
      </c>
      <c r="AV54" s="86"/>
      <c r="AW54" s="14">
        <f t="shared" si="288"/>
        <v>0</v>
      </c>
      <c r="AX54" s="86"/>
      <c r="AY54" s="14">
        <f t="shared" si="289"/>
        <v>0</v>
      </c>
      <c r="AZ54" s="86"/>
      <c r="BA54" s="14">
        <f t="shared" si="290"/>
        <v>0</v>
      </c>
      <c r="BB54" s="86"/>
      <c r="BC54" s="14">
        <f t="shared" si="291"/>
        <v>0</v>
      </c>
      <c r="BD54" s="86"/>
      <c r="BE54" s="14">
        <f t="shared" si="292"/>
        <v>0</v>
      </c>
      <c r="BF54" s="86"/>
      <c r="BG54" s="14">
        <f t="shared" si="293"/>
        <v>0</v>
      </c>
      <c r="BH54" s="86"/>
      <c r="BI54" s="14">
        <f t="shared" si="294"/>
        <v>0</v>
      </c>
      <c r="BJ54" s="86"/>
      <c r="BK54" s="14">
        <f t="shared" si="295"/>
        <v>0</v>
      </c>
      <c r="BL54" s="86"/>
      <c r="BM54" s="14">
        <f t="shared" si="296"/>
        <v>0</v>
      </c>
      <c r="BN54" s="86"/>
      <c r="BO54" s="14">
        <f t="shared" si="296"/>
        <v>0</v>
      </c>
      <c r="BP54" s="86"/>
      <c r="BQ54" s="14">
        <f t="shared" si="297"/>
        <v>0</v>
      </c>
      <c r="BR54" s="86"/>
      <c r="BS54" s="14">
        <f t="shared" si="298"/>
        <v>0</v>
      </c>
      <c r="BT54" s="86"/>
      <c r="BU54" s="14">
        <f t="shared" si="299"/>
        <v>0</v>
      </c>
      <c r="BV54" s="86"/>
      <c r="BW54" s="14">
        <f t="shared" si="300"/>
        <v>0</v>
      </c>
      <c r="BX54" s="86"/>
      <c r="BY54" s="14">
        <f t="shared" si="301"/>
        <v>0</v>
      </c>
      <c r="BZ54" s="86"/>
      <c r="CA54" s="14">
        <f t="shared" si="302"/>
        <v>0</v>
      </c>
      <c r="CB54" s="312"/>
      <c r="CC54" s="312">
        <v>0</v>
      </c>
      <c r="CD54" s="86"/>
      <c r="CE54" s="14">
        <f t="shared" si="303"/>
        <v>0</v>
      </c>
      <c r="CF54" s="86"/>
      <c r="CG54" s="14">
        <f t="shared" si="304"/>
        <v>0</v>
      </c>
      <c r="CH54" s="86"/>
      <c r="CI54" s="14">
        <f t="shared" si="304"/>
        <v>0</v>
      </c>
      <c r="CJ54" s="86"/>
      <c r="CK54" s="14">
        <f t="shared" si="305"/>
        <v>0</v>
      </c>
      <c r="CL54" s="86"/>
      <c r="CM54" s="14">
        <f t="shared" si="306"/>
        <v>0</v>
      </c>
      <c r="CN54" s="86"/>
      <c r="CO54" s="14">
        <f t="shared" si="307"/>
        <v>0</v>
      </c>
      <c r="CP54" s="312"/>
      <c r="CQ54" s="312">
        <v>0</v>
      </c>
      <c r="CR54" s="86"/>
      <c r="CS54" s="14">
        <f t="shared" si="308"/>
        <v>0</v>
      </c>
      <c r="CT54" s="86"/>
      <c r="CU54" s="14">
        <f t="shared" si="309"/>
        <v>0</v>
      </c>
      <c r="CV54" s="86"/>
      <c r="CW54" s="14">
        <f t="shared" si="310"/>
        <v>0</v>
      </c>
      <c r="CX54" s="86"/>
      <c r="CY54" s="14">
        <f t="shared" si="311"/>
        <v>0</v>
      </c>
      <c r="CZ54" s="312"/>
      <c r="DA54" s="312">
        <v>0</v>
      </c>
      <c r="DB54" s="133">
        <f t="shared" si="312"/>
        <v>20</v>
      </c>
      <c r="DC54" s="133">
        <f t="shared" si="313"/>
        <v>305260.6102</v>
      </c>
      <c r="DD54" s="108">
        <v>20</v>
      </c>
      <c r="DE54" s="108">
        <v>305260.6102</v>
      </c>
      <c r="DF54" s="108">
        <f t="shared" si="4"/>
        <v>0</v>
      </c>
      <c r="DG54" s="108">
        <f t="shared" si="5"/>
        <v>0</v>
      </c>
    </row>
    <row r="55" spans="1:111" ht="30" x14ac:dyDescent="0.25">
      <c r="A55" s="111"/>
      <c r="B55" s="111">
        <v>28</v>
      </c>
      <c r="C55" s="16" t="s">
        <v>437</v>
      </c>
      <c r="D55" s="12">
        <f t="shared" si="315"/>
        <v>10127</v>
      </c>
      <c r="E55" s="12">
        <v>10127</v>
      </c>
      <c r="F55" s="273">
        <v>9620</v>
      </c>
      <c r="G55" s="96">
        <v>0.52</v>
      </c>
      <c r="H55" s="264"/>
      <c r="I55" s="13">
        <v>1</v>
      </c>
      <c r="J55" s="271"/>
      <c r="K55" s="12">
        <v>1.4</v>
      </c>
      <c r="L55" s="12">
        <v>1.68</v>
      </c>
      <c r="M55" s="12">
        <v>2.23</v>
      </c>
      <c r="N55" s="12">
        <v>2.39</v>
      </c>
      <c r="O55" s="123">
        <v>2.57</v>
      </c>
      <c r="P55" s="86">
        <v>0</v>
      </c>
      <c r="Q55" s="14">
        <f t="shared" si="276"/>
        <v>0</v>
      </c>
      <c r="R55" s="86">
        <v>8</v>
      </c>
      <c r="S55" s="14">
        <f t="shared" si="276"/>
        <v>57601.563413333337</v>
      </c>
      <c r="T55" s="50"/>
      <c r="U55" s="14">
        <f t="shared" si="277"/>
        <v>0</v>
      </c>
      <c r="V55" s="86">
        <v>0</v>
      </c>
      <c r="W55" s="14">
        <f t="shared" si="278"/>
        <v>0</v>
      </c>
      <c r="X55" s="86">
        <v>0</v>
      </c>
      <c r="Y55" s="14">
        <f t="shared" si="279"/>
        <v>0</v>
      </c>
      <c r="Z55" s="86">
        <v>0</v>
      </c>
      <c r="AA55" s="14">
        <f t="shared" si="280"/>
        <v>0</v>
      </c>
      <c r="AB55" s="312"/>
      <c r="AC55" s="312">
        <v>0</v>
      </c>
      <c r="AD55" s="86">
        <v>0</v>
      </c>
      <c r="AE55" s="14">
        <f t="shared" si="281"/>
        <v>0</v>
      </c>
      <c r="AF55" s="50"/>
      <c r="AG55" s="14">
        <f t="shared" si="282"/>
        <v>0</v>
      </c>
      <c r="AH55" s="86">
        <v>25</v>
      </c>
      <c r="AI55" s="14">
        <f t="shared" si="283"/>
        <v>181494.67700000003</v>
      </c>
      <c r="AJ55" s="86">
        <v>0</v>
      </c>
      <c r="AK55" s="14">
        <f t="shared" si="284"/>
        <v>0</v>
      </c>
      <c r="AL55" s="86"/>
      <c r="AM55" s="14">
        <f t="shared" si="284"/>
        <v>0</v>
      </c>
      <c r="AN55" s="86">
        <v>0</v>
      </c>
      <c r="AO55" s="14">
        <f t="shared" si="285"/>
        <v>0</v>
      </c>
      <c r="AP55" s="86">
        <v>0</v>
      </c>
      <c r="AQ55" s="14">
        <f t="shared" si="285"/>
        <v>0</v>
      </c>
      <c r="AR55" s="121">
        <v>32</v>
      </c>
      <c r="AS55" s="14">
        <f t="shared" si="286"/>
        <v>278775.82387199998</v>
      </c>
      <c r="AT55" s="86">
        <v>0</v>
      </c>
      <c r="AU55" s="14">
        <f t="shared" si="287"/>
        <v>0</v>
      </c>
      <c r="AV55" s="86">
        <v>0</v>
      </c>
      <c r="AW55" s="14">
        <f t="shared" si="288"/>
        <v>0</v>
      </c>
      <c r="AX55" s="121">
        <v>10</v>
      </c>
      <c r="AY55" s="14">
        <f t="shared" si="289"/>
        <v>87117.444959999993</v>
      </c>
      <c r="AZ55" s="86"/>
      <c r="BA55" s="14">
        <f t="shared" si="290"/>
        <v>0</v>
      </c>
      <c r="BB55" s="86">
        <v>0</v>
      </c>
      <c r="BC55" s="14">
        <f t="shared" si="291"/>
        <v>0</v>
      </c>
      <c r="BD55" s="86"/>
      <c r="BE55" s="14">
        <f t="shared" si="292"/>
        <v>0</v>
      </c>
      <c r="BF55" s="86"/>
      <c r="BG55" s="14">
        <f t="shared" si="293"/>
        <v>0</v>
      </c>
      <c r="BH55" s="86">
        <v>0</v>
      </c>
      <c r="BI55" s="14">
        <f t="shared" si="294"/>
        <v>0</v>
      </c>
      <c r="BJ55" s="86">
        <v>0</v>
      </c>
      <c r="BK55" s="14">
        <f t="shared" si="295"/>
        <v>0</v>
      </c>
      <c r="BL55" s="86"/>
      <c r="BM55" s="14">
        <f t="shared" si="296"/>
        <v>0</v>
      </c>
      <c r="BN55" s="86"/>
      <c r="BO55" s="14">
        <f t="shared" si="296"/>
        <v>0</v>
      </c>
      <c r="BP55" s="86"/>
      <c r="BQ55" s="14">
        <f t="shared" si="297"/>
        <v>0</v>
      </c>
      <c r="BR55" s="86"/>
      <c r="BS55" s="14">
        <f t="shared" si="298"/>
        <v>0</v>
      </c>
      <c r="BT55" s="86"/>
      <c r="BU55" s="14">
        <f t="shared" si="299"/>
        <v>0</v>
      </c>
      <c r="BV55" s="86"/>
      <c r="BW55" s="14">
        <f t="shared" si="300"/>
        <v>0</v>
      </c>
      <c r="BX55" s="86">
        <v>1</v>
      </c>
      <c r="BY55" s="14">
        <f t="shared" si="301"/>
        <v>7210.0253680000005</v>
      </c>
      <c r="BZ55" s="86"/>
      <c r="CA55" s="14">
        <f t="shared" si="302"/>
        <v>0</v>
      </c>
      <c r="CB55" s="312">
        <v>0</v>
      </c>
      <c r="CC55" s="312">
        <v>0</v>
      </c>
      <c r="CD55" s="86"/>
      <c r="CE55" s="14">
        <f t="shared" si="303"/>
        <v>0</v>
      </c>
      <c r="CF55" s="86"/>
      <c r="CG55" s="14">
        <f t="shared" si="304"/>
        <v>0</v>
      </c>
      <c r="CH55" s="86"/>
      <c r="CI55" s="14">
        <f t="shared" si="304"/>
        <v>0</v>
      </c>
      <c r="CJ55" s="86"/>
      <c r="CK55" s="14">
        <f t="shared" si="305"/>
        <v>0</v>
      </c>
      <c r="CL55" s="86"/>
      <c r="CM55" s="14">
        <f t="shared" si="306"/>
        <v>0</v>
      </c>
      <c r="CN55" s="86"/>
      <c r="CO55" s="14">
        <f t="shared" si="307"/>
        <v>0</v>
      </c>
      <c r="CP55" s="312"/>
      <c r="CQ55" s="312">
        <v>0</v>
      </c>
      <c r="CR55" s="86"/>
      <c r="CS55" s="14">
        <f t="shared" si="308"/>
        <v>0</v>
      </c>
      <c r="CT55" s="86">
        <v>0</v>
      </c>
      <c r="CU55" s="14">
        <f t="shared" si="309"/>
        <v>0</v>
      </c>
      <c r="CV55" s="121"/>
      <c r="CW55" s="14">
        <f t="shared" si="310"/>
        <v>0</v>
      </c>
      <c r="CX55" s="121">
        <v>16</v>
      </c>
      <c r="CY55" s="14">
        <f t="shared" si="311"/>
        <v>271651.91594666673</v>
      </c>
      <c r="CZ55" s="312"/>
      <c r="DA55" s="312">
        <v>0</v>
      </c>
      <c r="DB55" s="133">
        <f t="shared" si="312"/>
        <v>92</v>
      </c>
      <c r="DC55" s="133">
        <f t="shared" si="313"/>
        <v>883851.45056000014</v>
      </c>
      <c r="DD55" s="108">
        <v>92</v>
      </c>
      <c r="DE55" s="108">
        <v>883851.45056000014</v>
      </c>
      <c r="DF55" s="108">
        <f t="shared" si="4"/>
        <v>0</v>
      </c>
      <c r="DG55" s="108">
        <f t="shared" si="5"/>
        <v>0</v>
      </c>
    </row>
    <row r="56" spans="1:111" ht="30" x14ac:dyDescent="0.25">
      <c r="A56" s="111"/>
      <c r="B56" s="111">
        <v>29</v>
      </c>
      <c r="C56" s="16" t="s">
        <v>438</v>
      </c>
      <c r="D56" s="12">
        <f>D55</f>
        <v>10127</v>
      </c>
      <c r="E56" s="12">
        <v>10127</v>
      </c>
      <c r="F56" s="273">
        <v>9620</v>
      </c>
      <c r="G56" s="96">
        <v>0.65</v>
      </c>
      <c r="H56" s="264"/>
      <c r="I56" s="13">
        <v>1</v>
      </c>
      <c r="J56" s="271"/>
      <c r="K56" s="12">
        <v>1.4</v>
      </c>
      <c r="L56" s="12">
        <v>1.68</v>
      </c>
      <c r="M56" s="12">
        <v>2.23</v>
      </c>
      <c r="N56" s="12">
        <v>2.39</v>
      </c>
      <c r="O56" s="123">
        <v>2.57</v>
      </c>
      <c r="P56" s="134"/>
      <c r="Q56" s="14">
        <f t="shared" si="276"/>
        <v>0</v>
      </c>
      <c r="R56" s="134"/>
      <c r="S56" s="14">
        <f t="shared" si="276"/>
        <v>0</v>
      </c>
      <c r="T56" s="50"/>
      <c r="U56" s="14">
        <f t="shared" si="277"/>
        <v>0</v>
      </c>
      <c r="V56" s="134"/>
      <c r="W56" s="14">
        <f t="shared" si="278"/>
        <v>0</v>
      </c>
      <c r="X56" s="134"/>
      <c r="Y56" s="14">
        <f t="shared" si="279"/>
        <v>0</v>
      </c>
      <c r="Z56" s="134"/>
      <c r="AA56" s="14">
        <f t="shared" si="280"/>
        <v>0</v>
      </c>
      <c r="AB56" s="312"/>
      <c r="AC56" s="312">
        <v>0</v>
      </c>
      <c r="AD56" s="134"/>
      <c r="AE56" s="14">
        <f t="shared" si="281"/>
        <v>0</v>
      </c>
      <c r="AF56" s="50">
        <v>1</v>
      </c>
      <c r="AG56" s="14">
        <f t="shared" si="282"/>
        <v>9074.7338499999987</v>
      </c>
      <c r="AH56" s="134">
        <v>25</v>
      </c>
      <c r="AI56" s="14">
        <f t="shared" si="283"/>
        <v>226868.34625</v>
      </c>
      <c r="AJ56" s="134"/>
      <c r="AK56" s="14">
        <f t="shared" si="284"/>
        <v>0</v>
      </c>
      <c r="AL56" s="134"/>
      <c r="AM56" s="14">
        <f t="shared" si="284"/>
        <v>0</v>
      </c>
      <c r="AN56" s="134"/>
      <c r="AO56" s="14">
        <f t="shared" si="285"/>
        <v>0</v>
      </c>
      <c r="AP56" s="134"/>
      <c r="AQ56" s="14">
        <f t="shared" si="285"/>
        <v>0</v>
      </c>
      <c r="AR56" s="135">
        <v>112</v>
      </c>
      <c r="AS56" s="14">
        <f t="shared" si="286"/>
        <v>1219644.2294400001</v>
      </c>
      <c r="AT56" s="134"/>
      <c r="AU56" s="14">
        <f t="shared" si="287"/>
        <v>0</v>
      </c>
      <c r="AV56" s="134"/>
      <c r="AW56" s="14">
        <f t="shared" si="288"/>
        <v>0</v>
      </c>
      <c r="AX56" s="134"/>
      <c r="AY56" s="14">
        <f t="shared" si="289"/>
        <v>0</v>
      </c>
      <c r="AZ56" s="135">
        <v>2</v>
      </c>
      <c r="BA56" s="14">
        <f t="shared" si="290"/>
        <v>21779.361239999998</v>
      </c>
      <c r="BB56" s="134"/>
      <c r="BC56" s="14">
        <f t="shared" si="291"/>
        <v>0</v>
      </c>
      <c r="BD56" s="134"/>
      <c r="BE56" s="14">
        <f t="shared" si="292"/>
        <v>0</v>
      </c>
      <c r="BF56" s="134"/>
      <c r="BG56" s="14">
        <f t="shared" si="293"/>
        <v>0</v>
      </c>
      <c r="BH56" s="134"/>
      <c r="BI56" s="14">
        <f t="shared" si="294"/>
        <v>0</v>
      </c>
      <c r="BJ56" s="134"/>
      <c r="BK56" s="14">
        <f t="shared" si="295"/>
        <v>0</v>
      </c>
      <c r="BL56" s="134">
        <v>56</v>
      </c>
      <c r="BM56" s="14">
        <f t="shared" si="296"/>
        <v>617716.22640000004</v>
      </c>
      <c r="BN56" s="134">
        <v>10</v>
      </c>
      <c r="BO56" s="14">
        <f t="shared" si="296"/>
        <v>113992.69700000001</v>
      </c>
      <c r="BP56" s="134"/>
      <c r="BQ56" s="14">
        <f t="shared" si="297"/>
        <v>0</v>
      </c>
      <c r="BR56" s="134"/>
      <c r="BS56" s="14">
        <f t="shared" si="298"/>
        <v>0</v>
      </c>
      <c r="BT56" s="134"/>
      <c r="BU56" s="14">
        <f t="shared" si="299"/>
        <v>0</v>
      </c>
      <c r="BV56" s="134"/>
      <c r="BW56" s="14">
        <f t="shared" si="300"/>
        <v>0</v>
      </c>
      <c r="BX56" s="134">
        <v>1</v>
      </c>
      <c r="BY56" s="14">
        <f t="shared" si="301"/>
        <v>9012.5317099999993</v>
      </c>
      <c r="BZ56" s="135">
        <v>12</v>
      </c>
      <c r="CA56" s="14">
        <f t="shared" si="302"/>
        <v>141612.82262400002</v>
      </c>
      <c r="CB56" s="313"/>
      <c r="CC56" s="312">
        <v>0</v>
      </c>
      <c r="CD56" s="134"/>
      <c r="CE56" s="14">
        <f t="shared" si="303"/>
        <v>0</v>
      </c>
      <c r="CF56" s="135">
        <v>18</v>
      </c>
      <c r="CG56" s="14">
        <f t="shared" si="304"/>
        <v>211822.065</v>
      </c>
      <c r="CH56" s="134">
        <v>52</v>
      </c>
      <c r="CI56" s="14">
        <f t="shared" si="304"/>
        <v>613655.56470400002</v>
      </c>
      <c r="CJ56" s="134">
        <v>6</v>
      </c>
      <c r="CK56" s="14">
        <f t="shared" si="305"/>
        <v>58885.540350000003</v>
      </c>
      <c r="CL56" s="134">
        <f>80-1</f>
        <v>79</v>
      </c>
      <c r="CM56" s="14">
        <f t="shared" si="306"/>
        <v>775326.28127499996</v>
      </c>
      <c r="CN56" s="134"/>
      <c r="CO56" s="14">
        <f t="shared" si="307"/>
        <v>0</v>
      </c>
      <c r="CP56" s="313"/>
      <c r="CQ56" s="312">
        <v>0</v>
      </c>
      <c r="CR56" s="134">
        <f>30-25</f>
        <v>5</v>
      </c>
      <c r="CS56" s="14">
        <f t="shared" si="308"/>
        <v>79020.850999999995</v>
      </c>
      <c r="CT56" s="134"/>
      <c r="CU56" s="14">
        <f t="shared" si="309"/>
        <v>0</v>
      </c>
      <c r="CV56" s="134"/>
      <c r="CW56" s="14">
        <f t="shared" si="310"/>
        <v>0</v>
      </c>
      <c r="CX56" s="134"/>
      <c r="CY56" s="14">
        <f t="shared" si="311"/>
        <v>0</v>
      </c>
      <c r="CZ56" s="313"/>
      <c r="DA56" s="312">
        <v>0</v>
      </c>
      <c r="DB56" s="133">
        <f t="shared" si="312"/>
        <v>379</v>
      </c>
      <c r="DC56" s="133">
        <f t="shared" si="313"/>
        <v>4098411.2508430001</v>
      </c>
      <c r="DD56" s="108">
        <v>379</v>
      </c>
      <c r="DE56" s="108">
        <v>4098411.2508430001</v>
      </c>
      <c r="DF56" s="108">
        <f t="shared" si="4"/>
        <v>0</v>
      </c>
      <c r="DG56" s="108">
        <f t="shared" si="5"/>
        <v>0</v>
      </c>
    </row>
    <row r="57" spans="1:111" x14ac:dyDescent="0.25">
      <c r="A57" s="324">
        <v>13</v>
      </c>
      <c r="B57" s="324"/>
      <c r="C57" s="325" t="s">
        <v>41</v>
      </c>
      <c r="D57" s="338"/>
      <c r="E57" s="338"/>
      <c r="F57" s="332">
        <v>9620</v>
      </c>
      <c r="G57" s="339"/>
      <c r="H57" s="339"/>
      <c r="I57" s="340">
        <v>1</v>
      </c>
      <c r="J57" s="341"/>
      <c r="K57" s="12">
        <v>1.4</v>
      </c>
      <c r="L57" s="12">
        <v>1.68</v>
      </c>
      <c r="M57" s="12">
        <v>2.23</v>
      </c>
      <c r="N57" s="12">
        <v>2.39</v>
      </c>
      <c r="O57" s="123">
        <v>2.57</v>
      </c>
      <c r="P57" s="342">
        <f t="shared" ref="P57:CA57" si="316">P58+P59</f>
        <v>0</v>
      </c>
      <c r="Q57" s="342">
        <f t="shared" si="316"/>
        <v>0</v>
      </c>
      <c r="R57" s="342">
        <f t="shared" si="316"/>
        <v>88</v>
      </c>
      <c r="S57" s="342">
        <f t="shared" si="316"/>
        <v>974795.68853333336</v>
      </c>
      <c r="T57" s="342">
        <f t="shared" si="316"/>
        <v>0</v>
      </c>
      <c r="U57" s="342">
        <f t="shared" si="316"/>
        <v>0</v>
      </c>
      <c r="V57" s="342">
        <f t="shared" si="316"/>
        <v>0</v>
      </c>
      <c r="W57" s="342">
        <f t="shared" si="316"/>
        <v>0</v>
      </c>
      <c r="X57" s="342">
        <f t="shared" si="316"/>
        <v>0</v>
      </c>
      <c r="Y57" s="342">
        <f t="shared" si="316"/>
        <v>0</v>
      </c>
      <c r="Z57" s="342">
        <f t="shared" si="316"/>
        <v>30</v>
      </c>
      <c r="AA57" s="342">
        <f t="shared" si="316"/>
        <v>362656.11200000002</v>
      </c>
      <c r="AB57" s="323">
        <v>0</v>
      </c>
      <c r="AC57" s="323">
        <v>0</v>
      </c>
      <c r="AD57" s="378">
        <f t="shared" ref="AD57" si="317">AD58+AD59</f>
        <v>0</v>
      </c>
      <c r="AE57" s="342">
        <f t="shared" si="316"/>
        <v>0</v>
      </c>
      <c r="AF57" s="342">
        <f t="shared" si="316"/>
        <v>0</v>
      </c>
      <c r="AG57" s="342">
        <f t="shared" si="316"/>
        <v>0</v>
      </c>
      <c r="AH57" s="342">
        <f t="shared" si="316"/>
        <v>0</v>
      </c>
      <c r="AI57" s="342">
        <f t="shared" si="316"/>
        <v>0</v>
      </c>
      <c r="AJ57" s="342">
        <f t="shared" si="316"/>
        <v>0</v>
      </c>
      <c r="AK57" s="342">
        <f t="shared" si="316"/>
        <v>0</v>
      </c>
      <c r="AL57" s="342">
        <f t="shared" si="316"/>
        <v>0</v>
      </c>
      <c r="AM57" s="342">
        <f t="shared" si="316"/>
        <v>0</v>
      </c>
      <c r="AN57" s="378">
        <f t="shared" si="316"/>
        <v>50</v>
      </c>
      <c r="AO57" s="342">
        <f t="shared" si="316"/>
        <v>756916.56986399996</v>
      </c>
      <c r="AP57" s="342">
        <f t="shared" si="316"/>
        <v>75</v>
      </c>
      <c r="AQ57" s="342">
        <f t="shared" si="316"/>
        <v>1005201.2879999999</v>
      </c>
      <c r="AR57" s="342">
        <f t="shared" si="316"/>
        <v>0</v>
      </c>
      <c r="AS57" s="342">
        <f t="shared" si="316"/>
        <v>0</v>
      </c>
      <c r="AT57" s="342">
        <f t="shared" si="316"/>
        <v>5</v>
      </c>
      <c r="AU57" s="342">
        <f t="shared" si="316"/>
        <v>67013.419200000004</v>
      </c>
      <c r="AV57" s="342">
        <v>0</v>
      </c>
      <c r="AW57" s="342">
        <f t="shared" ref="AW57" si="318">AW58+AW59</f>
        <v>0</v>
      </c>
      <c r="AX57" s="342">
        <f t="shared" si="316"/>
        <v>266</v>
      </c>
      <c r="AY57" s="342">
        <f t="shared" si="316"/>
        <v>3565113.9014400002</v>
      </c>
      <c r="AZ57" s="342">
        <f t="shared" si="316"/>
        <v>0</v>
      </c>
      <c r="BA57" s="342">
        <f t="shared" si="316"/>
        <v>0</v>
      </c>
      <c r="BB57" s="342">
        <f t="shared" si="316"/>
        <v>10</v>
      </c>
      <c r="BC57" s="342">
        <f t="shared" si="316"/>
        <v>130998.504</v>
      </c>
      <c r="BD57" s="342">
        <f t="shared" si="316"/>
        <v>62</v>
      </c>
      <c r="BE57" s="342">
        <f t="shared" si="316"/>
        <v>811604.70906666666</v>
      </c>
      <c r="BF57" s="342">
        <f t="shared" si="316"/>
        <v>0</v>
      </c>
      <c r="BG57" s="342">
        <f t="shared" si="316"/>
        <v>0</v>
      </c>
      <c r="BH57" s="342">
        <f t="shared" si="316"/>
        <v>259</v>
      </c>
      <c r="BI57" s="342">
        <f t="shared" si="316"/>
        <v>2602174.7266666666</v>
      </c>
      <c r="BJ57" s="342">
        <f t="shared" si="316"/>
        <v>13</v>
      </c>
      <c r="BK57" s="342">
        <f t="shared" si="316"/>
        <v>130611.08666666664</v>
      </c>
      <c r="BL57" s="342">
        <f t="shared" si="316"/>
        <v>200</v>
      </c>
      <c r="BM57" s="342">
        <f t="shared" si="316"/>
        <v>2715236.16</v>
      </c>
      <c r="BN57" s="342">
        <f t="shared" si="316"/>
        <v>258</v>
      </c>
      <c r="BO57" s="342">
        <f t="shared" si="316"/>
        <v>3619706.5631999997</v>
      </c>
      <c r="BP57" s="342">
        <f t="shared" si="316"/>
        <v>50</v>
      </c>
      <c r="BQ57" s="342">
        <f t="shared" si="316"/>
        <v>552916</v>
      </c>
      <c r="BR57" s="342">
        <f t="shared" si="316"/>
        <v>84</v>
      </c>
      <c r="BS57" s="342">
        <f t="shared" si="316"/>
        <v>1118108.549376</v>
      </c>
      <c r="BT57" s="342">
        <f t="shared" si="316"/>
        <v>0</v>
      </c>
      <c r="BU57" s="342">
        <f t="shared" si="316"/>
        <v>0</v>
      </c>
      <c r="BV57" s="342">
        <f t="shared" si="316"/>
        <v>0</v>
      </c>
      <c r="BW57" s="342">
        <f t="shared" si="316"/>
        <v>0</v>
      </c>
      <c r="BX57" s="342">
        <f t="shared" si="316"/>
        <v>49</v>
      </c>
      <c r="BY57" s="342">
        <f t="shared" si="316"/>
        <v>543524.98927999998</v>
      </c>
      <c r="BZ57" s="342">
        <f t="shared" si="316"/>
        <v>170</v>
      </c>
      <c r="CA57" s="342">
        <f t="shared" si="316"/>
        <v>2469146.6508800006</v>
      </c>
      <c r="CB57" s="323">
        <v>47</v>
      </c>
      <c r="CC57" s="323">
        <v>688963.86999999965</v>
      </c>
      <c r="CD57" s="342">
        <f t="shared" ref="CD57:CY57" si="319">CD58+CD59</f>
        <v>60</v>
      </c>
      <c r="CE57" s="342">
        <f t="shared" si="319"/>
        <v>871463.52384000004</v>
      </c>
      <c r="CF57" s="342">
        <f t="shared" si="319"/>
        <v>230</v>
      </c>
      <c r="CG57" s="342">
        <f t="shared" si="319"/>
        <v>3331218.8000000007</v>
      </c>
      <c r="CH57" s="342">
        <f t="shared" si="319"/>
        <v>180</v>
      </c>
      <c r="CI57" s="342">
        <f t="shared" si="319"/>
        <v>2614390.5715199998</v>
      </c>
      <c r="CJ57" s="342">
        <f t="shared" si="319"/>
        <v>243</v>
      </c>
      <c r="CK57" s="342">
        <f t="shared" si="319"/>
        <v>2935217.7036000001</v>
      </c>
      <c r="CL57" s="342">
        <f t="shared" si="319"/>
        <v>345</v>
      </c>
      <c r="CM57" s="342">
        <f t="shared" si="319"/>
        <v>4167284.3939999999</v>
      </c>
      <c r="CN57" s="342">
        <f t="shared" si="319"/>
        <v>80</v>
      </c>
      <c r="CO57" s="342">
        <f t="shared" si="319"/>
        <v>966326.81600000011</v>
      </c>
      <c r="CP57" s="323">
        <v>21</v>
      </c>
      <c r="CQ57" s="323">
        <v>411034.10999999987</v>
      </c>
      <c r="CR57" s="342">
        <f t="shared" si="319"/>
        <v>264</v>
      </c>
      <c r="CS57" s="342">
        <f t="shared" si="319"/>
        <v>5135139.6096000001</v>
      </c>
      <c r="CT57" s="342">
        <f t="shared" si="319"/>
        <v>22</v>
      </c>
      <c r="CU57" s="342">
        <f t="shared" si="319"/>
        <v>432918.88639999996</v>
      </c>
      <c r="CV57" s="342">
        <f t="shared" si="319"/>
        <v>100</v>
      </c>
      <c r="CW57" s="342">
        <f t="shared" si="319"/>
        <v>2962216.0533333337</v>
      </c>
      <c r="CX57" s="342">
        <v>105</v>
      </c>
      <c r="CY57" s="342">
        <f t="shared" si="319"/>
        <v>2742639.5359999998</v>
      </c>
      <c r="CZ57" s="323">
        <v>43</v>
      </c>
      <c r="DA57" s="323">
        <v>611554.94400000013</v>
      </c>
      <c r="DB57" s="343">
        <f t="shared" ref="DB57:DC57" si="320">DB58+DB59</f>
        <v>3409</v>
      </c>
      <c r="DC57" s="343">
        <f t="shared" si="320"/>
        <v>49296093.736466683</v>
      </c>
      <c r="DD57" s="108">
        <v>3401</v>
      </c>
      <c r="DE57" s="108">
        <v>49188872.265746683</v>
      </c>
      <c r="DF57" s="108">
        <f t="shared" si="4"/>
        <v>8</v>
      </c>
      <c r="DG57" s="108">
        <f t="shared" si="5"/>
        <v>107221.47072000057</v>
      </c>
    </row>
    <row r="58" spans="1:111" x14ac:dyDescent="0.25">
      <c r="A58" s="111"/>
      <c r="B58" s="111">
        <v>30</v>
      </c>
      <c r="C58" s="16" t="s">
        <v>439</v>
      </c>
      <c r="D58" s="12">
        <f>D56</f>
        <v>10127</v>
      </c>
      <c r="E58" s="12">
        <v>10127</v>
      </c>
      <c r="F58" s="273">
        <v>9620</v>
      </c>
      <c r="G58" s="96">
        <v>0.8</v>
      </c>
      <c r="H58" s="264"/>
      <c r="I58" s="13">
        <v>1</v>
      </c>
      <c r="J58" s="271"/>
      <c r="K58" s="12">
        <v>1.4</v>
      </c>
      <c r="L58" s="12">
        <v>1.68</v>
      </c>
      <c r="M58" s="12">
        <v>2.23</v>
      </c>
      <c r="N58" s="12">
        <v>2.39</v>
      </c>
      <c r="O58" s="123">
        <v>2.57</v>
      </c>
      <c r="P58" s="86"/>
      <c r="Q58" s="14">
        <f t="shared" ref="Q58:S59" si="321">(P58/12*1*$D58*$G58*$I58*$K58*Q$10)+(P58/12*5*$E58*$G58*$I58*$K58*Q$11)+(P58/12*6*$F58*$G58*$I58*$K58*Q$11)</f>
        <v>0</v>
      </c>
      <c r="R58" s="86">
        <v>88</v>
      </c>
      <c r="S58" s="14">
        <f t="shared" si="321"/>
        <v>974795.68853333336</v>
      </c>
      <c r="T58" s="50"/>
      <c r="U58" s="14">
        <f t="shared" ref="U58:U59" si="322">(T58/12*1*$D58*$G58*$I58*$K58*U$10)+(T58/12*5*$E58*$G58*$I58*$K58*U$11)+(T58/12*6*$F58*$G58*$I58*$K58*U$11)</f>
        <v>0</v>
      </c>
      <c r="V58" s="86"/>
      <c r="W58" s="14">
        <f t="shared" ref="W58:W59" si="323">(V58/12*1*$D58*$G58*$I58*$K58*W$10)+(V58/12*5*$E58*$G58*$I58*$K58*W$11)+(V58/12*6*$F58*$G58*$I58*$K58*W$11)</f>
        <v>0</v>
      </c>
      <c r="X58" s="86"/>
      <c r="Y58" s="14">
        <f t="shared" ref="Y58:Y59" si="324">(X58/12*1*$D58*$G58*$I58*$K58*Y$10)+(X58/12*5*$E58*$G58*$I58*$K58*Y$11)+(X58/12*6*$F58*$G58*$I58*$K58*Y$11)</f>
        <v>0</v>
      </c>
      <c r="Z58" s="86">
        <v>30</v>
      </c>
      <c r="AA58" s="14">
        <f t="shared" ref="AA58:AA59" si="325">(Z58/12*1*$D58*$G58*$I58*$K58*AA$10)+(Z58/12*5*$E58*$G58*$I58*$K58*AA$11)+(Z58/12*6*$F58*$G58*$I58*$K58*AA$11)</f>
        <v>362656.11200000002</v>
      </c>
      <c r="AB58" s="312"/>
      <c r="AC58" s="312">
        <v>0</v>
      </c>
      <c r="AD58" s="86"/>
      <c r="AE58" s="14">
        <f t="shared" ref="AE58:AE59" si="326">(AD58/12*1*$D58*$G58*$I58*$K58*AE$10)+(AD58/12*5*$E58*$G58*$I58*$K58*AE$11)+(AD58/12*6*$F58*$G58*$I58*$K58*AE$11)</f>
        <v>0</v>
      </c>
      <c r="AF58" s="50"/>
      <c r="AG58" s="14">
        <f t="shared" ref="AG58:AG59" si="327">(AF58/12*1*$D58*$G58*$I58*$K58*AG$10)+(AF58/12*5*$E58*$G58*$I58*$K58*AG$11)+(AF58/12*6*$F58*$G58*$I58*$K58*AG$11)</f>
        <v>0</v>
      </c>
      <c r="AH58" s="86"/>
      <c r="AI58" s="14">
        <f t="shared" ref="AI58:AI59" si="328">(AH58/12*1*$D58*$G58*$I58*$K58*AI$10)+(AH58/12*5*$E58*$G58*$I58*$K58*AI$11)+(AH58/12*6*$F58*$G58*$I58*$K58*AI$11)</f>
        <v>0</v>
      </c>
      <c r="AJ58" s="86"/>
      <c r="AK58" s="14">
        <f t="shared" ref="AK58:AM59" si="329">(AJ58/12*1*$D58*$G58*$I58*$K58*AK$10)+(AJ58/12*5*$E58*$G58*$I58*$K58*AK$11)+(AJ58/12*6*$F58*$G58*$I58*$K58*AK$11)</f>
        <v>0</v>
      </c>
      <c r="AL58" s="86"/>
      <c r="AM58" s="14">
        <f t="shared" si="329"/>
        <v>0</v>
      </c>
      <c r="AN58" s="121">
        <f>40+8</f>
        <v>48</v>
      </c>
      <c r="AO58" s="14">
        <f t="shared" ref="AO58:AQ59" si="330">(AN58/12*1*$D58*$G58*$I58*$L58*AO$10)+(AN58/12*5*$E58*$G58*$I58*$L58*AO$11)+(AN58/12*6*$F58*$G58*$I58*$L58*AO$11)</f>
        <v>643328.82432000001</v>
      </c>
      <c r="AP58" s="121">
        <v>75</v>
      </c>
      <c r="AQ58" s="14">
        <f t="shared" si="330"/>
        <v>1005201.2879999999</v>
      </c>
      <c r="AR58" s="86"/>
      <c r="AS58" s="14">
        <f t="shared" ref="AS58:AS59" si="331">(AR58/12*1*$D58*$G58*$I58*$L58*AS$10)+(AR58/12*5*$E58*$G58*$I58*$L58*AS$11)+(AR58/12*6*$F58*$G58*$I58*$L58*AS$11)</f>
        <v>0</v>
      </c>
      <c r="AT58" s="121">
        <v>5</v>
      </c>
      <c r="AU58" s="14">
        <f t="shared" ref="AU58:AU59" si="332">(AT58/12*1*$D58*$G58*$I58*$L58*AU$10)+(AT58/12*5*$E58*$G58*$I58*$L58*AU$11)+(AT58/12*6*$F58*$G58*$I58*$L58*AU$11)</f>
        <v>67013.419200000004</v>
      </c>
      <c r="AV58" s="86"/>
      <c r="AW58" s="14">
        <f t="shared" ref="AW58:AW59" si="333">(AV58/12*1*$D58*$G58*$I58*$L58*AW$10)+(AV58/12*5*$E58*$G58*$I58*$L58*AW$11)+(AV58/12*6*$F58*$G58*$I58*$L58*AW$11)</f>
        <v>0</v>
      </c>
      <c r="AX58" s="121">
        <v>266</v>
      </c>
      <c r="AY58" s="14">
        <f t="shared" ref="AY58:AY59" si="334">(AX58/12*1*$D58*$G58*$I58*$L58*AY$10)+(AX58/12*5*$E58*$G58*$I58*$L58*AY$11)+(AX58/12*6*$F58*$G58*$I58*$L58*AY$11)</f>
        <v>3565113.9014400002</v>
      </c>
      <c r="AZ58" s="86"/>
      <c r="BA58" s="14">
        <f t="shared" ref="BA58:BA59" si="335">(AZ58/12*1*$D58*$G58*$I58*$L58*BA$10)+(AZ58/12*5*$E58*$G58*$I58*$L58*BA$11)+(AZ58/12*6*$F58*$G58*$I58*$L58*BA$11)</f>
        <v>0</v>
      </c>
      <c r="BB58" s="86">
        <v>10</v>
      </c>
      <c r="BC58" s="14">
        <f t="shared" ref="BC58:BC59" si="336">(BB58/12*1*$D58*$G58*$I58*$K58*BC$10)+(BB58/12*5*$E58*$G58*$I58*$K58*BC$11)+(BB58/12*6*$F58*$G58*$I58*$K58*BC$11)</f>
        <v>130998.504</v>
      </c>
      <c r="BD58" s="86">
        <v>62</v>
      </c>
      <c r="BE58" s="14">
        <f t="shared" ref="BE58:BE59" si="337">(BD58/12*1*$D58*$G58*$I58*$K58*BE$10)+(BD58/12*5*$E58*$G58*$I58*$K58*BE$11)+(BD58/12*6*$F58*$G58*$I58*$K58*BE$11)</f>
        <v>811604.70906666666</v>
      </c>
      <c r="BF58" s="86"/>
      <c r="BG58" s="14">
        <f t="shared" ref="BG58:BG59" si="338">(BF58/12*1*$D58*$G58*$I58*$K58*BG$10)+(BF58/12*4*$E58*$G58*$I58*$K58*BG$11)+(BF58/12*1*$E58*$G58*$I58*$K58*BG$12)+(BF58/12*6*$F58*$G58*$I58*$K58*BG$12)</f>
        <v>0</v>
      </c>
      <c r="BH58" s="86">
        <v>259</v>
      </c>
      <c r="BI58" s="14">
        <f t="shared" ref="BI58:BI59" si="339">(BH58/12*1*$D58*$G58*$I58*$K58*BI$10)+(BH58/12*5*$E58*$G58*$I58*$K58*BI$11)+(BH58/12*6*$F58*$G58*$I58*$K58*BI$11)</f>
        <v>2602174.7266666666</v>
      </c>
      <c r="BJ58" s="86">
        <v>13</v>
      </c>
      <c r="BK58" s="14">
        <f t="shared" ref="BK58:BK59" si="340">(BJ58/12*1*$D58*$G58*$I58*$K58*BK$10)+(BJ58/12*5*$E58*$G58*$I58*$K58*BK$11)+(BJ58/12*6*$F58*$G58*$I58*$K58*BK$11)</f>
        <v>130611.08666666664</v>
      </c>
      <c r="BL58" s="86">
        <v>200</v>
      </c>
      <c r="BM58" s="14">
        <f t="shared" ref="BM58:BO59" si="341">(BL58/12*1*$D58*$G58*$I58*$L58*BM$10)+(BL58/12*4*$E58*$G58*$I58*$L58*BM$11)+(BL58/12*1*$E58*$G58*$I58*$L58*BM$12)+(BL58/12*6*$F58*$G58*$I58*$L58*BM$12)</f>
        <v>2715236.16</v>
      </c>
      <c r="BN58" s="86">
        <v>258</v>
      </c>
      <c r="BO58" s="14">
        <f t="shared" si="341"/>
        <v>3619706.5631999997</v>
      </c>
      <c r="BP58" s="86">
        <v>50</v>
      </c>
      <c r="BQ58" s="14">
        <f t="shared" ref="BQ58:BQ59" si="342">(BP58/12*1*$D58*$G58*$I58*$K58*BQ$10)+(BP58/12*5*$E58*$G58*$I58*$K58*BQ$11)+(BP58/12*6*$F58*$G58*$I58*$K58*BQ$11)</f>
        <v>552916</v>
      </c>
      <c r="BR58" s="121">
        <v>84</v>
      </c>
      <c r="BS58" s="14">
        <f t="shared" ref="BS58:BS59" si="343">(BR58/12*1*$D58*$G58*$I58*$L58*BS$10)+(BR58/12*5*$E58*$G58*$I58*$L58*BS$11)+(BR58/12*6*$F58*$G58*$I58*$L58*BS$11)</f>
        <v>1118108.549376</v>
      </c>
      <c r="BT58" s="86"/>
      <c r="BU58" s="14">
        <f t="shared" ref="BU58:BU59" si="344">(BT58/12*1*$D58*$G58*$I58*BU$10)+(BT58/12*5*$E58*$G58*$I58*BU$11)+(BT58/12*6*$F58*$G58*$I58*BU$11)</f>
        <v>0</v>
      </c>
      <c r="BV58" s="86"/>
      <c r="BW58" s="14">
        <f t="shared" ref="BW58:BW59" si="345">(BV58/12*1*$D58*$G58*$I58*$K58*BW$10)+(BV58/12*5*$E58*$G58*$I58*$K58*BW$11)+(BV58/12*6*$F58*$G58*$I58*$K58*BW$11)</f>
        <v>0</v>
      </c>
      <c r="BX58" s="86">
        <v>49</v>
      </c>
      <c r="BY58" s="14">
        <f t="shared" ref="BY58:BY59" si="346">(BX58/12*1*$D58*$G58*$I58*$K58*BY$10)+(BX58/12*5*$E58*$G58*$I58*$K58*BY$11)+(BX58/12*6*$F58*$G58*$I58*$K58*BY$11)</f>
        <v>543524.98927999998</v>
      </c>
      <c r="BZ58" s="121">
        <v>170</v>
      </c>
      <c r="CA58" s="14">
        <f t="shared" ref="CA58:CA59" si="347">(BZ58/12*1*$D58*$G58*$I58*$L58*CA$10)+(BZ58/12*5*$E58*$G58*$I58*$L58*CA$11)+(BZ58/12*6*$F58*$G58*$I58*$L58*CA$11)</f>
        <v>2469146.6508800006</v>
      </c>
      <c r="CB58" s="314">
        <v>47</v>
      </c>
      <c r="CC58" s="312">
        <v>688963.86999999965</v>
      </c>
      <c r="CD58" s="121">
        <v>60</v>
      </c>
      <c r="CE58" s="14">
        <f t="shared" ref="CE58:CE59" si="348">(CD58/12*1*$D58*$G58*$I58*$L58*CE$10)+(CD58/12*5*$E58*$G58*$I58*$L58*CE$11)+(CD58/12*6*$F58*$G58*$I58*$L58*CE$11)</f>
        <v>871463.52384000004</v>
      </c>
      <c r="CF58" s="121">
        <v>230</v>
      </c>
      <c r="CG58" s="14">
        <f t="shared" ref="CG58:CI59" si="349">(CF58/12*1*$D58*$G58*$I58*$L58*CG$10)+(CF58/12*5*$E58*$G58*$I58*$L58*CG$11)+(CF58/12*6*$F58*$G58*$I58*$L58*CG$11)</f>
        <v>3331218.8000000007</v>
      </c>
      <c r="CH58" s="86">
        <f>184-4</f>
        <v>180</v>
      </c>
      <c r="CI58" s="14">
        <f t="shared" si="349"/>
        <v>2614390.5715199998</v>
      </c>
      <c r="CJ58" s="86">
        <f>250-7</f>
        <v>243</v>
      </c>
      <c r="CK58" s="14">
        <f t="shared" ref="CK58:CK59" si="350">(CJ58/12*1*$D58*$G58*$I58*$K58*CK$10)+(CJ58/12*5*$E58*$G58*$I58*$K58*CK$11)+(CJ58/12*6*$F58*$G58*$I58*$K58*CK$11)</f>
        <v>2935217.7036000001</v>
      </c>
      <c r="CL58" s="86">
        <f>378-33</f>
        <v>345</v>
      </c>
      <c r="CM58" s="14">
        <f t="shared" ref="CM58:CM59" si="351">(CL58/12*1*$D58*$G58*$I58*$K58*CM$10)+(CL58/12*5*$E58*$G58*$I58*$K58*CM$11)+(CL58/12*6*$F58*$G58*$I58*$K58*CM$11)</f>
        <v>4167284.3939999999</v>
      </c>
      <c r="CN58" s="86">
        <v>80</v>
      </c>
      <c r="CO58" s="14">
        <f t="shared" ref="CO58:CO59" si="352">(CN58/12*1*$D58*$G58*$I58*$K58*CO$10)+(CN58/12*5*$E58*$G58*$I58*$K58*CO$11)+(CN58/12*6*$F58*$G58*$I58*$K58*CO$11)</f>
        <v>966326.81600000011</v>
      </c>
      <c r="CP58" s="312">
        <v>21</v>
      </c>
      <c r="CQ58" s="312">
        <v>411034.10999999987</v>
      </c>
      <c r="CR58" s="86">
        <f>274-10</f>
        <v>264</v>
      </c>
      <c r="CS58" s="14">
        <f t="shared" ref="CS58:CS59" si="353">(CR58/12*1*$D58*$G58*$I58*$L58*CS$10)+(CR58/12*5*$E58*$G58*$I58*$L58*CS$11)+(CR58/12*6*$F58*$G58*$I58*$L58*CS$11)</f>
        <v>5135139.6096000001</v>
      </c>
      <c r="CT58" s="86">
        <v>22</v>
      </c>
      <c r="CU58" s="14">
        <f t="shared" ref="CU58:CU59" si="354">(CT58/12*1*$D58*$G58*$I58*$L58*CU$10)+(CT58/12*5*$E58*$G58*$I58*$L58*CU$11)+(CT58/12*6*$F58*$G58*$I58*$L58*CU$11)</f>
        <v>432918.88639999996</v>
      </c>
      <c r="CV58" s="121">
        <v>100</v>
      </c>
      <c r="CW58" s="14">
        <f t="shared" ref="CW58:CW59" si="355">(CV58/12*1*$D58*$G58*$I58*$N58*CW$10)+(CV58/12*5*$E58*$G58*$I58*$O58*CW$11)+(CV58/12*6*$F58*$G58*$I58*$O58*CW$11)</f>
        <v>2962216.0533333337</v>
      </c>
      <c r="CX58" s="121">
        <v>105</v>
      </c>
      <c r="CY58" s="14">
        <f t="shared" ref="CY58:CY59" si="356">(CX58/12*1*$D58*$G58*$I58*$M58*CY$10)+(CX58/12*5*$E58*$G58*$I58*$M58*CY$11)+(CX58/12*6*$F58*$G58*$I58*$M58*CY$11)</f>
        <v>2742639.5359999998</v>
      </c>
      <c r="CZ58" s="312">
        <v>43</v>
      </c>
      <c r="DA58" s="312">
        <v>611554.94400000013</v>
      </c>
      <c r="DB58" s="133">
        <f t="shared" ref="DB58:DB59" si="357">SUM(AF58,T58,V58,AD58,P58,X58,R58,BH58,BX58,CJ58,CN58,BJ58,CL58,AH58,BB58,BD58,AJ58,BF58,BV58,AL58,Z58,CP58,CT58,BL58,CR58,BN58,CB58,CF58,BZ58,CD58,AN58,AP58,AR58,AT58,AV58,AZ58,AX58,BR58,CX58,CV58,CH58,AB58,BT58,BP58,CZ58)</f>
        <v>3407</v>
      </c>
      <c r="DC58" s="133">
        <f t="shared" ref="DC58:DC59" si="358">SUM(AG58,U58,W58,AE58,Q58,Y58,S58,BI58,BY58,CK58,CO58,BK58,CM58,AI58,BC58,BE58,AK58,BG58,BW58,AM58,AA58,CQ58,CU58,BM58,CS58,BO58,CC58,CG58,CA58,CE58,AO58,AQ58,AS58,AU58,AW58,BA58,AY58,BS58,CY58,CW58,CI58,AC58,BU58,BQ58,DA58)</f>
        <v>49182505.990922682</v>
      </c>
      <c r="DD58" s="108">
        <v>3399</v>
      </c>
      <c r="DE58" s="108">
        <v>49075284.520202681</v>
      </c>
      <c r="DF58" s="108">
        <f t="shared" si="4"/>
        <v>8</v>
      </c>
      <c r="DG58" s="108">
        <f t="shared" si="5"/>
        <v>107221.47072000057</v>
      </c>
    </row>
    <row r="59" spans="1:111" ht="30" x14ac:dyDescent="0.25">
      <c r="A59" s="111"/>
      <c r="B59" s="111">
        <v>31</v>
      </c>
      <c r="C59" s="16" t="s">
        <v>440</v>
      </c>
      <c r="D59" s="12">
        <v>10127</v>
      </c>
      <c r="E59" s="12">
        <v>10127</v>
      </c>
      <c r="F59" s="273">
        <v>9620</v>
      </c>
      <c r="G59" s="96">
        <v>3.39</v>
      </c>
      <c r="H59" s="264"/>
      <c r="I59" s="13">
        <v>1</v>
      </c>
      <c r="J59" s="271"/>
      <c r="K59" s="12">
        <v>1.4</v>
      </c>
      <c r="L59" s="12">
        <v>1.68</v>
      </c>
      <c r="M59" s="12">
        <v>2.23</v>
      </c>
      <c r="N59" s="12">
        <v>2.39</v>
      </c>
      <c r="O59" s="123">
        <v>2.57</v>
      </c>
      <c r="P59" s="134"/>
      <c r="Q59" s="14">
        <f t="shared" si="321"/>
        <v>0</v>
      </c>
      <c r="R59" s="134"/>
      <c r="S59" s="14">
        <f t="shared" si="321"/>
        <v>0</v>
      </c>
      <c r="T59" s="50"/>
      <c r="U59" s="14">
        <f t="shared" si="322"/>
        <v>0</v>
      </c>
      <c r="V59" s="134"/>
      <c r="W59" s="14">
        <f t="shared" si="323"/>
        <v>0</v>
      </c>
      <c r="X59" s="134"/>
      <c r="Y59" s="14">
        <f t="shared" si="324"/>
        <v>0</v>
      </c>
      <c r="Z59" s="134"/>
      <c r="AA59" s="14">
        <f t="shared" si="325"/>
        <v>0</v>
      </c>
      <c r="AB59" s="313"/>
      <c r="AC59" s="312">
        <v>0</v>
      </c>
      <c r="AD59" s="134"/>
      <c r="AE59" s="14">
        <f t="shared" si="326"/>
        <v>0</v>
      </c>
      <c r="AF59" s="50"/>
      <c r="AG59" s="14">
        <f t="shared" si="327"/>
        <v>0</v>
      </c>
      <c r="AH59" s="134"/>
      <c r="AI59" s="14">
        <f t="shared" si="328"/>
        <v>0</v>
      </c>
      <c r="AJ59" s="134"/>
      <c r="AK59" s="14">
        <f t="shared" si="329"/>
        <v>0</v>
      </c>
      <c r="AL59" s="134"/>
      <c r="AM59" s="14">
        <f t="shared" si="329"/>
        <v>0</v>
      </c>
      <c r="AN59" s="135">
        <v>2</v>
      </c>
      <c r="AO59" s="14">
        <f t="shared" si="330"/>
        <v>113587.74554399999</v>
      </c>
      <c r="AP59" s="134"/>
      <c r="AQ59" s="14">
        <f t="shared" si="330"/>
        <v>0</v>
      </c>
      <c r="AR59" s="134"/>
      <c r="AS59" s="14">
        <f t="shared" si="331"/>
        <v>0</v>
      </c>
      <c r="AT59" s="134"/>
      <c r="AU59" s="14">
        <f t="shared" si="332"/>
        <v>0</v>
      </c>
      <c r="AV59" s="134"/>
      <c r="AW59" s="14">
        <f t="shared" si="333"/>
        <v>0</v>
      </c>
      <c r="AX59" s="134"/>
      <c r="AY59" s="14">
        <f t="shared" si="334"/>
        <v>0</v>
      </c>
      <c r="AZ59" s="134"/>
      <c r="BA59" s="14">
        <f t="shared" si="335"/>
        <v>0</v>
      </c>
      <c r="BB59" s="134"/>
      <c r="BC59" s="14">
        <f t="shared" si="336"/>
        <v>0</v>
      </c>
      <c r="BD59" s="134"/>
      <c r="BE59" s="14">
        <f t="shared" si="337"/>
        <v>0</v>
      </c>
      <c r="BF59" s="134"/>
      <c r="BG59" s="14">
        <f t="shared" si="338"/>
        <v>0</v>
      </c>
      <c r="BH59" s="134"/>
      <c r="BI59" s="14">
        <f t="shared" si="339"/>
        <v>0</v>
      </c>
      <c r="BJ59" s="134"/>
      <c r="BK59" s="14">
        <f t="shared" si="340"/>
        <v>0</v>
      </c>
      <c r="BL59" s="134"/>
      <c r="BM59" s="14">
        <f t="shared" si="341"/>
        <v>0</v>
      </c>
      <c r="BN59" s="134"/>
      <c r="BO59" s="14">
        <f t="shared" si="341"/>
        <v>0</v>
      </c>
      <c r="BP59" s="134"/>
      <c r="BQ59" s="14">
        <f t="shared" si="342"/>
        <v>0</v>
      </c>
      <c r="BR59" s="134"/>
      <c r="BS59" s="14">
        <f t="shared" si="343"/>
        <v>0</v>
      </c>
      <c r="BT59" s="134"/>
      <c r="BU59" s="14">
        <f t="shared" si="344"/>
        <v>0</v>
      </c>
      <c r="BV59" s="134"/>
      <c r="BW59" s="14">
        <f t="shared" si="345"/>
        <v>0</v>
      </c>
      <c r="BX59" s="134"/>
      <c r="BY59" s="14">
        <f t="shared" si="346"/>
        <v>0</v>
      </c>
      <c r="BZ59" s="134"/>
      <c r="CA59" s="14">
        <f t="shared" si="347"/>
        <v>0</v>
      </c>
      <c r="CB59" s="313"/>
      <c r="CC59" s="312">
        <v>0</v>
      </c>
      <c r="CD59" s="134"/>
      <c r="CE59" s="14">
        <f t="shared" si="348"/>
        <v>0</v>
      </c>
      <c r="CF59" s="134"/>
      <c r="CG59" s="14">
        <f t="shared" si="349"/>
        <v>0</v>
      </c>
      <c r="CH59" s="134"/>
      <c r="CI59" s="14">
        <f t="shared" si="349"/>
        <v>0</v>
      </c>
      <c r="CJ59" s="134"/>
      <c r="CK59" s="14">
        <f t="shared" si="350"/>
        <v>0</v>
      </c>
      <c r="CL59" s="134"/>
      <c r="CM59" s="14">
        <f t="shared" si="351"/>
        <v>0</v>
      </c>
      <c r="CN59" s="134"/>
      <c r="CO59" s="14">
        <f t="shared" si="352"/>
        <v>0</v>
      </c>
      <c r="CP59" s="313"/>
      <c r="CQ59" s="312">
        <v>0</v>
      </c>
      <c r="CR59" s="134"/>
      <c r="CS59" s="14">
        <f t="shared" si="353"/>
        <v>0</v>
      </c>
      <c r="CT59" s="134"/>
      <c r="CU59" s="14">
        <f t="shared" si="354"/>
        <v>0</v>
      </c>
      <c r="CV59" s="134"/>
      <c r="CW59" s="14">
        <f t="shared" si="355"/>
        <v>0</v>
      </c>
      <c r="CX59" s="134"/>
      <c r="CY59" s="14">
        <f t="shared" si="356"/>
        <v>0</v>
      </c>
      <c r="CZ59" s="313"/>
      <c r="DA59" s="312">
        <v>0</v>
      </c>
      <c r="DB59" s="133">
        <f t="shared" si="357"/>
        <v>2</v>
      </c>
      <c r="DC59" s="133">
        <f t="shared" si="358"/>
        <v>113587.74554399999</v>
      </c>
      <c r="DD59" s="108">
        <v>2</v>
      </c>
      <c r="DE59" s="108">
        <v>113587.74554399999</v>
      </c>
      <c r="DF59" s="108">
        <f t="shared" si="4"/>
        <v>0</v>
      </c>
      <c r="DG59" s="108">
        <f t="shared" si="5"/>
        <v>0</v>
      </c>
    </row>
    <row r="60" spans="1:111" x14ac:dyDescent="0.25">
      <c r="A60" s="324">
        <v>14</v>
      </c>
      <c r="B60" s="324"/>
      <c r="C60" s="325" t="s">
        <v>42</v>
      </c>
      <c r="D60" s="338"/>
      <c r="E60" s="338"/>
      <c r="F60" s="332">
        <v>9620</v>
      </c>
      <c r="G60" s="339"/>
      <c r="H60" s="339"/>
      <c r="I60" s="340">
        <v>1</v>
      </c>
      <c r="J60" s="341"/>
      <c r="K60" s="12">
        <v>1.4</v>
      </c>
      <c r="L60" s="12">
        <v>1.68</v>
      </c>
      <c r="M60" s="12">
        <v>2.23</v>
      </c>
      <c r="N60" s="12">
        <v>2.39</v>
      </c>
      <c r="O60" s="123">
        <v>2.57</v>
      </c>
      <c r="P60" s="345">
        <f t="shared" ref="P60:CA60" si="359">SUM(P61:P62)</f>
        <v>0</v>
      </c>
      <c r="Q60" s="345">
        <f t="shared" si="359"/>
        <v>0</v>
      </c>
      <c r="R60" s="345">
        <f t="shared" si="359"/>
        <v>0</v>
      </c>
      <c r="S60" s="345">
        <f t="shared" si="359"/>
        <v>0</v>
      </c>
      <c r="T60" s="345">
        <f t="shared" si="359"/>
        <v>0</v>
      </c>
      <c r="U60" s="345">
        <f t="shared" si="359"/>
        <v>0</v>
      </c>
      <c r="V60" s="345">
        <f t="shared" si="359"/>
        <v>0</v>
      </c>
      <c r="W60" s="345">
        <f t="shared" si="359"/>
        <v>0</v>
      </c>
      <c r="X60" s="345">
        <f t="shared" si="359"/>
        <v>0</v>
      </c>
      <c r="Y60" s="345">
        <f t="shared" si="359"/>
        <v>0</v>
      </c>
      <c r="Z60" s="345">
        <f t="shared" si="359"/>
        <v>0</v>
      </c>
      <c r="AA60" s="345">
        <f t="shared" si="359"/>
        <v>0</v>
      </c>
      <c r="AB60" s="323">
        <v>0</v>
      </c>
      <c r="AC60" s="323">
        <v>0</v>
      </c>
      <c r="AD60" s="378">
        <f t="shared" ref="AD60" si="360">SUM(AD61:AD62)</f>
        <v>0</v>
      </c>
      <c r="AE60" s="345">
        <f t="shared" si="359"/>
        <v>0</v>
      </c>
      <c r="AF60" s="345">
        <f t="shared" si="359"/>
        <v>0</v>
      </c>
      <c r="AG60" s="345">
        <f t="shared" si="359"/>
        <v>0</v>
      </c>
      <c r="AH60" s="345">
        <f t="shared" si="359"/>
        <v>0</v>
      </c>
      <c r="AI60" s="345">
        <f t="shared" si="359"/>
        <v>0</v>
      </c>
      <c r="AJ60" s="345">
        <f t="shared" si="359"/>
        <v>0</v>
      </c>
      <c r="AK60" s="345">
        <f t="shared" si="359"/>
        <v>0</v>
      </c>
      <c r="AL60" s="345">
        <f t="shared" si="359"/>
        <v>0</v>
      </c>
      <c r="AM60" s="345">
        <f t="shared" si="359"/>
        <v>0</v>
      </c>
      <c r="AN60" s="378">
        <f t="shared" si="359"/>
        <v>2</v>
      </c>
      <c r="AO60" s="345">
        <f t="shared" si="359"/>
        <v>106216.269432</v>
      </c>
      <c r="AP60" s="345">
        <f t="shared" si="359"/>
        <v>0</v>
      </c>
      <c r="AQ60" s="345">
        <f t="shared" si="359"/>
        <v>0</v>
      </c>
      <c r="AR60" s="345">
        <f t="shared" si="359"/>
        <v>0</v>
      </c>
      <c r="AS60" s="345">
        <f t="shared" si="359"/>
        <v>0</v>
      </c>
      <c r="AT60" s="345">
        <f t="shared" si="359"/>
        <v>4</v>
      </c>
      <c r="AU60" s="345">
        <f t="shared" si="359"/>
        <v>102530.531376</v>
      </c>
      <c r="AV60" s="345">
        <v>0</v>
      </c>
      <c r="AW60" s="345">
        <f t="shared" ref="AW60" si="361">SUM(AW61:AW62)</f>
        <v>0</v>
      </c>
      <c r="AX60" s="345">
        <f t="shared" si="359"/>
        <v>0</v>
      </c>
      <c r="AY60" s="345">
        <f t="shared" si="359"/>
        <v>0</v>
      </c>
      <c r="AZ60" s="345">
        <f t="shared" si="359"/>
        <v>0</v>
      </c>
      <c r="BA60" s="345">
        <f t="shared" si="359"/>
        <v>0</v>
      </c>
      <c r="BB60" s="345">
        <f t="shared" si="359"/>
        <v>7</v>
      </c>
      <c r="BC60" s="345">
        <f t="shared" si="359"/>
        <v>175374.24723000001</v>
      </c>
      <c r="BD60" s="345">
        <f t="shared" si="359"/>
        <v>0</v>
      </c>
      <c r="BE60" s="345">
        <f t="shared" si="359"/>
        <v>0</v>
      </c>
      <c r="BF60" s="345">
        <f t="shared" si="359"/>
        <v>0</v>
      </c>
      <c r="BG60" s="345">
        <f t="shared" si="359"/>
        <v>0</v>
      </c>
      <c r="BH60" s="345">
        <f t="shared" si="359"/>
        <v>0</v>
      </c>
      <c r="BI60" s="345">
        <f t="shared" si="359"/>
        <v>0</v>
      </c>
      <c r="BJ60" s="345">
        <f t="shared" si="359"/>
        <v>0</v>
      </c>
      <c r="BK60" s="345">
        <f t="shared" si="359"/>
        <v>0</v>
      </c>
      <c r="BL60" s="345">
        <f t="shared" si="359"/>
        <v>0</v>
      </c>
      <c r="BM60" s="345">
        <f t="shared" si="359"/>
        <v>0</v>
      </c>
      <c r="BN60" s="345">
        <f t="shared" si="359"/>
        <v>0</v>
      </c>
      <c r="BO60" s="345">
        <f t="shared" si="359"/>
        <v>0</v>
      </c>
      <c r="BP60" s="345">
        <f t="shared" si="359"/>
        <v>0</v>
      </c>
      <c r="BQ60" s="345">
        <f t="shared" si="359"/>
        <v>0</v>
      </c>
      <c r="BR60" s="345">
        <f t="shared" si="359"/>
        <v>0</v>
      </c>
      <c r="BS60" s="345">
        <f t="shared" si="359"/>
        <v>0</v>
      </c>
      <c r="BT60" s="345">
        <f t="shared" si="359"/>
        <v>0</v>
      </c>
      <c r="BU60" s="345">
        <f t="shared" si="359"/>
        <v>0</v>
      </c>
      <c r="BV60" s="345">
        <f t="shared" si="359"/>
        <v>0</v>
      </c>
      <c r="BW60" s="345">
        <f t="shared" si="359"/>
        <v>0</v>
      </c>
      <c r="BX60" s="345">
        <f t="shared" si="359"/>
        <v>0</v>
      </c>
      <c r="BY60" s="345">
        <f t="shared" si="359"/>
        <v>0</v>
      </c>
      <c r="BZ60" s="345">
        <f t="shared" si="359"/>
        <v>0</v>
      </c>
      <c r="CA60" s="345">
        <f t="shared" si="359"/>
        <v>0</v>
      </c>
      <c r="CB60" s="323">
        <v>0</v>
      </c>
      <c r="CC60" s="323">
        <v>0</v>
      </c>
      <c r="CD60" s="345">
        <f t="shared" ref="CD60:CY60" si="362">SUM(CD61:CD62)</f>
        <v>0</v>
      </c>
      <c r="CE60" s="345">
        <f t="shared" si="362"/>
        <v>0</v>
      </c>
      <c r="CF60" s="345">
        <f t="shared" si="362"/>
        <v>0</v>
      </c>
      <c r="CG60" s="345">
        <f t="shared" si="362"/>
        <v>0</v>
      </c>
      <c r="CH60" s="345">
        <f t="shared" si="362"/>
        <v>2</v>
      </c>
      <c r="CI60" s="345">
        <f t="shared" si="362"/>
        <v>115105.80710719999</v>
      </c>
      <c r="CJ60" s="345">
        <f t="shared" si="362"/>
        <v>0</v>
      </c>
      <c r="CK60" s="345">
        <f t="shared" si="362"/>
        <v>0</v>
      </c>
      <c r="CL60" s="345">
        <f t="shared" si="362"/>
        <v>0</v>
      </c>
      <c r="CM60" s="345">
        <f t="shared" si="362"/>
        <v>0</v>
      </c>
      <c r="CN60" s="345">
        <f t="shared" si="362"/>
        <v>0</v>
      </c>
      <c r="CO60" s="345">
        <f t="shared" si="362"/>
        <v>0</v>
      </c>
      <c r="CP60" s="323">
        <v>0</v>
      </c>
      <c r="CQ60" s="323">
        <v>0</v>
      </c>
      <c r="CR60" s="345">
        <f t="shared" si="362"/>
        <v>0</v>
      </c>
      <c r="CS60" s="345">
        <f t="shared" si="362"/>
        <v>0</v>
      </c>
      <c r="CT60" s="345">
        <f t="shared" si="362"/>
        <v>0</v>
      </c>
      <c r="CU60" s="345">
        <f t="shared" si="362"/>
        <v>0</v>
      </c>
      <c r="CV60" s="345">
        <f t="shared" si="362"/>
        <v>0</v>
      </c>
      <c r="CW60" s="345">
        <f t="shared" si="362"/>
        <v>0</v>
      </c>
      <c r="CX60" s="345">
        <v>0</v>
      </c>
      <c r="CY60" s="345">
        <f t="shared" si="362"/>
        <v>0</v>
      </c>
      <c r="CZ60" s="323"/>
      <c r="DA60" s="323"/>
      <c r="DB60" s="346">
        <f t="shared" ref="DB60:DC60" si="363">SUM(DB61:DB62)</f>
        <v>15</v>
      </c>
      <c r="DC60" s="346">
        <f t="shared" si="363"/>
        <v>499226.85514519998</v>
      </c>
      <c r="DD60" s="108">
        <v>15</v>
      </c>
      <c r="DE60" s="108">
        <v>499226.85514519998</v>
      </c>
      <c r="DF60" s="108">
        <f t="shared" si="4"/>
        <v>0</v>
      </c>
      <c r="DG60" s="108">
        <f t="shared" si="5"/>
        <v>0</v>
      </c>
    </row>
    <row r="61" spans="1:111" ht="30" x14ac:dyDescent="0.25">
      <c r="A61" s="111"/>
      <c r="B61" s="111">
        <v>32</v>
      </c>
      <c r="C61" s="16" t="s">
        <v>441</v>
      </c>
      <c r="D61" s="12">
        <f>D58</f>
        <v>10127</v>
      </c>
      <c r="E61" s="12">
        <v>10127</v>
      </c>
      <c r="F61" s="273">
        <v>9620</v>
      </c>
      <c r="G61" s="96">
        <v>1.53</v>
      </c>
      <c r="H61" s="264"/>
      <c r="I61" s="13">
        <v>1</v>
      </c>
      <c r="J61" s="271"/>
      <c r="K61" s="12">
        <v>1.4</v>
      </c>
      <c r="L61" s="12">
        <v>1.68</v>
      </c>
      <c r="M61" s="12">
        <v>2.23</v>
      </c>
      <c r="N61" s="12">
        <v>2.39</v>
      </c>
      <c r="O61" s="123">
        <v>2.57</v>
      </c>
      <c r="P61" s="86">
        <v>0</v>
      </c>
      <c r="Q61" s="14">
        <f t="shared" ref="Q61:S62" si="364">(P61/12*1*$D61*$G61*$I61*$K61*Q$10)+(P61/12*5*$E61*$G61*$I61*$K61*Q$11)+(P61/12*6*$F61*$G61*$I61*$K61*Q$11)</f>
        <v>0</v>
      </c>
      <c r="R61" s="86">
        <v>0</v>
      </c>
      <c r="S61" s="14">
        <f t="shared" si="364"/>
        <v>0</v>
      </c>
      <c r="T61" s="50"/>
      <c r="U61" s="14">
        <f t="shared" ref="U61:U62" si="365">(T61/12*1*$D61*$G61*$I61*$K61*U$10)+(T61/12*5*$E61*$G61*$I61*$K61*U$11)+(T61/12*6*$F61*$G61*$I61*$K61*U$11)</f>
        <v>0</v>
      </c>
      <c r="V61" s="86">
        <v>0</v>
      </c>
      <c r="W61" s="14">
        <f t="shared" ref="W61:W62" si="366">(V61/12*1*$D61*$G61*$I61*$K61*W$10)+(V61/12*5*$E61*$G61*$I61*$K61*W$11)+(V61/12*6*$F61*$G61*$I61*$K61*W$11)</f>
        <v>0</v>
      </c>
      <c r="X61" s="86">
        <v>0</v>
      </c>
      <c r="Y61" s="14">
        <f t="shared" ref="Y61:Y62" si="367">(X61/12*1*$D61*$G61*$I61*$K61*Y$10)+(X61/12*5*$E61*$G61*$I61*$K61*Y$11)+(X61/12*6*$F61*$G61*$I61*$K61*Y$11)</f>
        <v>0</v>
      </c>
      <c r="Z61" s="86">
        <v>0</v>
      </c>
      <c r="AA61" s="14">
        <f t="shared" ref="AA61:AA62" si="368">(Z61/12*1*$D61*$G61*$I61*$K61*AA$10)+(Z61/12*5*$E61*$G61*$I61*$K61*AA$11)+(Z61/12*6*$F61*$G61*$I61*$K61*AA$11)</f>
        <v>0</v>
      </c>
      <c r="AB61" s="312"/>
      <c r="AC61" s="312">
        <v>0</v>
      </c>
      <c r="AD61" s="86">
        <v>0</v>
      </c>
      <c r="AE61" s="14">
        <f t="shared" ref="AE61:AE62" si="369">(AD61/12*1*$D61*$G61*$I61*$K61*AE$10)+(AD61/12*5*$E61*$G61*$I61*$K61*AE$11)+(AD61/12*6*$F61*$G61*$I61*$K61*AE$11)</f>
        <v>0</v>
      </c>
      <c r="AF61" s="50"/>
      <c r="AG61" s="14">
        <f t="shared" ref="AG61:AG62" si="370">(AF61/12*1*$D61*$G61*$I61*$K61*AG$10)+(AF61/12*5*$E61*$G61*$I61*$K61*AG$11)+(AF61/12*6*$F61*$G61*$I61*$K61*AG$11)</f>
        <v>0</v>
      </c>
      <c r="AH61" s="86">
        <v>0</v>
      </c>
      <c r="AI61" s="14">
        <f t="shared" ref="AI61:AI62" si="371">(AH61/12*1*$D61*$G61*$I61*$K61*AI$10)+(AH61/12*5*$E61*$G61*$I61*$K61*AI$11)+(AH61/12*6*$F61*$G61*$I61*$K61*AI$11)</f>
        <v>0</v>
      </c>
      <c r="AJ61" s="86">
        <v>0</v>
      </c>
      <c r="AK61" s="14">
        <f t="shared" ref="AK61:AM62" si="372">(AJ61/12*1*$D61*$G61*$I61*$K61*AK$10)+(AJ61/12*5*$E61*$G61*$I61*$K61*AK$11)+(AJ61/12*6*$F61*$G61*$I61*$K61*AK$11)</f>
        <v>0</v>
      </c>
      <c r="AL61" s="86"/>
      <c r="AM61" s="14">
        <f t="shared" si="372"/>
        <v>0</v>
      </c>
      <c r="AN61" s="86"/>
      <c r="AO61" s="14">
        <f t="shared" ref="AO61:AQ62" si="373">(AN61/12*1*$D61*$G61*$I61*$L61*AO$10)+(AN61/12*5*$E61*$G61*$I61*$L61*AO$11)+(AN61/12*6*$F61*$G61*$I61*$L61*AO$11)</f>
        <v>0</v>
      </c>
      <c r="AP61" s="86">
        <v>0</v>
      </c>
      <c r="AQ61" s="14">
        <f t="shared" si="373"/>
        <v>0</v>
      </c>
      <c r="AR61" s="86">
        <v>0</v>
      </c>
      <c r="AS61" s="14">
        <f t="shared" ref="AS61:AS62" si="374">(AR61/12*1*$D61*$G61*$I61*$L61*AS$10)+(AR61/12*5*$E61*$G61*$I61*$L61*AS$11)+(AR61/12*6*$F61*$G61*$I61*$L61*AS$11)</f>
        <v>0</v>
      </c>
      <c r="AT61" s="121">
        <v>4</v>
      </c>
      <c r="AU61" s="14">
        <f t="shared" ref="AU61:AU62" si="375">(AT61/12*1*$D61*$G61*$I61*$L61*AU$10)+(AT61/12*5*$E61*$G61*$I61*$L61*AU$11)+(AT61/12*6*$F61*$G61*$I61*$L61*AU$11)</f>
        <v>102530.531376</v>
      </c>
      <c r="AV61" s="86">
        <v>0</v>
      </c>
      <c r="AW61" s="14">
        <f t="shared" ref="AW61:AW62" si="376">(AV61/12*1*$D61*$G61*$I61*$L61*AW$10)+(AV61/12*5*$E61*$G61*$I61*$L61*AW$11)+(AV61/12*6*$F61*$G61*$I61*$L61*AW$11)</f>
        <v>0</v>
      </c>
      <c r="AX61" s="86">
        <v>0</v>
      </c>
      <c r="AY61" s="14">
        <f t="shared" ref="AY61:AY62" si="377">(AX61/12*1*$D61*$G61*$I61*$L61*AY$10)+(AX61/12*5*$E61*$G61*$I61*$L61*AY$11)+(AX61/12*6*$F61*$G61*$I61*$L61*AY$11)</f>
        <v>0</v>
      </c>
      <c r="AZ61" s="86">
        <v>0</v>
      </c>
      <c r="BA61" s="14">
        <f t="shared" ref="BA61:BA62" si="378">(AZ61/12*1*$D61*$G61*$I61*$L61*BA$10)+(AZ61/12*5*$E61*$G61*$I61*$L61*BA$11)+(AZ61/12*6*$F61*$G61*$I61*$L61*BA$11)</f>
        <v>0</v>
      </c>
      <c r="BB61" s="86">
        <v>7</v>
      </c>
      <c r="BC61" s="14">
        <f t="shared" ref="BC61:BC62" si="379">(BB61/12*1*$D61*$G61*$I61*$K61*BC$10)+(BB61/12*5*$E61*$G61*$I61*$K61*BC$11)+(BB61/12*6*$F61*$G61*$I61*$K61*BC$11)</f>
        <v>175374.24723000001</v>
      </c>
      <c r="BD61" s="86"/>
      <c r="BE61" s="14">
        <f t="shared" ref="BE61:BE62" si="380">(BD61/12*1*$D61*$G61*$I61*$K61*BE$10)+(BD61/12*5*$E61*$G61*$I61*$K61*BE$11)+(BD61/12*6*$F61*$G61*$I61*$K61*BE$11)</f>
        <v>0</v>
      </c>
      <c r="BF61" s="86"/>
      <c r="BG61" s="14">
        <f t="shared" ref="BG61:BG62" si="381">(BF61/12*1*$D61*$G61*$I61*$K61*BG$10)+(BF61/12*4*$E61*$G61*$I61*$K61*BG$11)+(BF61/12*1*$E61*$G61*$I61*$K61*BG$12)+(BF61/12*6*$F61*$G61*$I61*$K61*BG$12)</f>
        <v>0</v>
      </c>
      <c r="BH61" s="86">
        <v>0</v>
      </c>
      <c r="BI61" s="14">
        <f t="shared" ref="BI61:BI62" si="382">(BH61/12*1*$D61*$G61*$I61*$K61*BI$10)+(BH61/12*5*$E61*$G61*$I61*$K61*BI$11)+(BH61/12*6*$F61*$G61*$I61*$K61*BI$11)</f>
        <v>0</v>
      </c>
      <c r="BJ61" s="86">
        <v>0</v>
      </c>
      <c r="BK61" s="14">
        <f t="shared" ref="BK61:BK62" si="383">(BJ61/12*1*$D61*$G61*$I61*$K61*BK$10)+(BJ61/12*5*$E61*$G61*$I61*$K61*BK$11)+(BJ61/12*6*$F61*$G61*$I61*$K61*BK$11)</f>
        <v>0</v>
      </c>
      <c r="BL61" s="86">
        <v>0</v>
      </c>
      <c r="BM61" s="14">
        <f t="shared" ref="BM61:BO62" si="384">(BL61/12*1*$D61*$G61*$I61*$L61*BM$10)+(BL61/12*4*$E61*$G61*$I61*$L61*BM$11)+(BL61/12*1*$E61*$G61*$I61*$L61*BM$12)+(BL61/12*6*$F61*$G61*$I61*$L61*BM$12)</f>
        <v>0</v>
      </c>
      <c r="BN61" s="86">
        <v>0</v>
      </c>
      <c r="BO61" s="14">
        <f t="shared" si="384"/>
        <v>0</v>
      </c>
      <c r="BP61" s="86"/>
      <c r="BQ61" s="14">
        <f t="shared" ref="BQ61:BQ62" si="385">(BP61/12*1*$D61*$G61*$I61*$K61*BQ$10)+(BP61/12*5*$E61*$G61*$I61*$K61*BQ$11)+(BP61/12*6*$F61*$G61*$I61*$K61*BQ$11)</f>
        <v>0</v>
      </c>
      <c r="BR61" s="86"/>
      <c r="BS61" s="14">
        <f t="shared" ref="BS61:BS62" si="386">(BR61/12*1*$D61*$G61*$I61*$L61*BS$10)+(BR61/12*5*$E61*$G61*$I61*$L61*BS$11)+(BR61/12*6*$F61*$G61*$I61*$L61*BS$11)</f>
        <v>0</v>
      </c>
      <c r="BT61" s="86"/>
      <c r="BU61" s="14">
        <f t="shared" ref="BU61:BU62" si="387">(BT61/12*1*$D61*$G61*$I61*BU$10)+(BT61/12*5*$E61*$G61*$I61*BU$11)+(BT61/12*6*$F61*$G61*$I61*BU$11)</f>
        <v>0</v>
      </c>
      <c r="BV61" s="86">
        <v>0</v>
      </c>
      <c r="BW61" s="14">
        <f t="shared" ref="BW61:BW62" si="388">(BV61/12*1*$D61*$G61*$I61*$K61*BW$10)+(BV61/12*5*$E61*$G61*$I61*$K61*BW$11)+(BV61/12*6*$F61*$G61*$I61*$K61*BW$11)</f>
        <v>0</v>
      </c>
      <c r="BX61" s="86">
        <v>0</v>
      </c>
      <c r="BY61" s="14">
        <f t="shared" ref="BY61:BY62" si="389">(BX61/12*1*$D61*$G61*$I61*$K61*BY$10)+(BX61/12*5*$E61*$G61*$I61*$K61*BY$11)+(BX61/12*6*$F61*$G61*$I61*$K61*BY$11)</f>
        <v>0</v>
      </c>
      <c r="BZ61" s="86">
        <v>0</v>
      </c>
      <c r="CA61" s="14">
        <f t="shared" ref="CA61:CA62" si="390">(BZ61/12*1*$D61*$G61*$I61*$L61*CA$10)+(BZ61/12*5*$E61*$G61*$I61*$L61*CA$11)+(BZ61/12*6*$F61*$G61*$I61*$L61*CA$11)</f>
        <v>0</v>
      </c>
      <c r="CB61" s="312">
        <v>0</v>
      </c>
      <c r="CC61" s="312">
        <v>0</v>
      </c>
      <c r="CD61" s="86"/>
      <c r="CE61" s="14">
        <f t="shared" ref="CE61:CE62" si="391">(CD61/12*1*$D61*$G61*$I61*$L61*CE$10)+(CD61/12*5*$E61*$G61*$I61*$L61*CE$11)+(CD61/12*6*$F61*$G61*$I61*$L61*CE$11)</f>
        <v>0</v>
      </c>
      <c r="CF61" s="86">
        <v>0</v>
      </c>
      <c r="CG61" s="14">
        <f t="shared" ref="CG61:CI62" si="392">(CF61/12*1*$D61*$G61*$I61*$L61*CG$10)+(CF61/12*5*$E61*$G61*$I61*$L61*CG$11)+(CF61/12*6*$F61*$G61*$I61*$L61*CG$11)</f>
        <v>0</v>
      </c>
      <c r="CH61" s="86">
        <v>0</v>
      </c>
      <c r="CI61" s="14">
        <f t="shared" si="392"/>
        <v>0</v>
      </c>
      <c r="CJ61" s="86">
        <v>0</v>
      </c>
      <c r="CK61" s="14">
        <f t="shared" ref="CK61:CK62" si="393">(CJ61/12*1*$D61*$G61*$I61*$K61*CK$10)+(CJ61/12*5*$E61*$G61*$I61*$K61*CK$11)+(CJ61/12*6*$F61*$G61*$I61*$K61*CK$11)</f>
        <v>0</v>
      </c>
      <c r="CL61" s="86"/>
      <c r="CM61" s="14">
        <f t="shared" ref="CM61:CM62" si="394">(CL61/12*1*$D61*$G61*$I61*$K61*CM$10)+(CL61/12*5*$E61*$G61*$I61*$K61*CM$11)+(CL61/12*6*$F61*$G61*$I61*$K61*CM$11)</f>
        <v>0</v>
      </c>
      <c r="CN61" s="86">
        <v>0</v>
      </c>
      <c r="CO61" s="14">
        <f t="shared" ref="CO61:CO62" si="395">(CN61/12*1*$D61*$G61*$I61*$K61*CO$10)+(CN61/12*5*$E61*$G61*$I61*$K61*CO$11)+(CN61/12*6*$F61*$G61*$I61*$K61*CO$11)</f>
        <v>0</v>
      </c>
      <c r="CP61" s="312">
        <v>0</v>
      </c>
      <c r="CQ61" s="312">
        <v>0</v>
      </c>
      <c r="CR61" s="86"/>
      <c r="CS61" s="14">
        <f t="shared" ref="CS61:CS62" si="396">(CR61/12*1*$D61*$G61*$I61*$L61*CS$10)+(CR61/12*5*$E61*$G61*$I61*$L61*CS$11)+(CR61/12*6*$F61*$G61*$I61*$L61*CS$11)</f>
        <v>0</v>
      </c>
      <c r="CT61" s="86">
        <v>0</v>
      </c>
      <c r="CU61" s="14">
        <f t="shared" ref="CU61:CU62" si="397">(CT61/12*1*$D61*$G61*$I61*$L61*CU$10)+(CT61/12*5*$E61*$G61*$I61*$L61*CU$11)+(CT61/12*6*$F61*$G61*$I61*$L61*CU$11)</f>
        <v>0</v>
      </c>
      <c r="CV61" s="86">
        <v>0</v>
      </c>
      <c r="CW61" s="14">
        <f t="shared" ref="CW61:CW62" si="398">(CV61/12*1*$D61*$G61*$I61*$N61*CW$10)+(CV61/12*5*$E61*$G61*$I61*$O61*CW$11)+(CV61/12*6*$F61*$G61*$I61*$O61*CW$11)</f>
        <v>0</v>
      </c>
      <c r="CX61" s="86">
        <v>0</v>
      </c>
      <c r="CY61" s="14">
        <f t="shared" ref="CY61:CY62" si="399">(CX61/12*1*$D61*$G61*$I61*$M61*CY$10)+(CX61/12*5*$E61*$G61*$I61*$M61*CY$11)+(CX61/12*6*$F61*$G61*$I61*$M61*CY$11)</f>
        <v>0</v>
      </c>
      <c r="CZ61" s="312"/>
      <c r="DA61" s="312">
        <v>0</v>
      </c>
      <c r="DB61" s="133">
        <f t="shared" ref="DB61:DB62" si="400">SUM(AF61,T61,V61,AD61,P61,X61,R61,BH61,BX61,CJ61,CN61,BJ61,CL61,AH61,BB61,BD61,AJ61,BF61,BV61,AL61,Z61,CP61,CT61,BL61,CR61,BN61,CB61,CF61,BZ61,CD61,AN61,AP61,AR61,AT61,AV61,AZ61,AX61,BR61,CX61,CV61,CH61,AB61,BT61,BP61,CZ61)</f>
        <v>11</v>
      </c>
      <c r="DC61" s="133">
        <f t="shared" ref="DC61:DC62" si="401">SUM(AG61,U61,W61,AE61,Q61,Y61,S61,BI61,BY61,CK61,CO61,BK61,CM61,AI61,BC61,BE61,AK61,BG61,BW61,AM61,AA61,CQ61,CU61,BM61,CS61,BO61,CC61,CG61,CA61,CE61,AO61,AQ61,AS61,AU61,AW61,BA61,AY61,BS61,CY61,CW61,CI61,AC61,BU61,BQ61,DA61)</f>
        <v>277904.77860600001</v>
      </c>
      <c r="DD61" s="108">
        <v>11</v>
      </c>
      <c r="DE61" s="108">
        <v>277904.77860600001</v>
      </c>
      <c r="DF61" s="108">
        <f t="shared" si="4"/>
        <v>0</v>
      </c>
      <c r="DG61" s="108">
        <f t="shared" si="5"/>
        <v>0</v>
      </c>
    </row>
    <row r="62" spans="1:111" ht="30" x14ac:dyDescent="0.25">
      <c r="A62" s="111"/>
      <c r="B62" s="111">
        <v>33</v>
      </c>
      <c r="C62" s="16" t="s">
        <v>442</v>
      </c>
      <c r="D62" s="12">
        <f t="shared" ref="D62:D102" si="402">D61</f>
        <v>10127</v>
      </c>
      <c r="E62" s="12">
        <v>10127</v>
      </c>
      <c r="F62" s="273">
        <v>9620</v>
      </c>
      <c r="G62" s="96">
        <v>3.17</v>
      </c>
      <c r="H62" s="264"/>
      <c r="I62" s="13">
        <v>1</v>
      </c>
      <c r="J62" s="271"/>
      <c r="K62" s="12">
        <v>1.4</v>
      </c>
      <c r="L62" s="12">
        <v>1.68</v>
      </c>
      <c r="M62" s="12">
        <v>2.23</v>
      </c>
      <c r="N62" s="12">
        <v>2.39</v>
      </c>
      <c r="O62" s="123">
        <v>2.57</v>
      </c>
      <c r="P62" s="86">
        <v>0</v>
      </c>
      <c r="Q62" s="14">
        <f t="shared" si="364"/>
        <v>0</v>
      </c>
      <c r="R62" s="86">
        <v>0</v>
      </c>
      <c r="S62" s="14">
        <f t="shared" si="364"/>
        <v>0</v>
      </c>
      <c r="T62" s="50"/>
      <c r="U62" s="14">
        <f t="shared" si="365"/>
        <v>0</v>
      </c>
      <c r="V62" s="86">
        <v>0</v>
      </c>
      <c r="W62" s="14">
        <f t="shared" si="366"/>
        <v>0</v>
      </c>
      <c r="X62" s="86">
        <v>0</v>
      </c>
      <c r="Y62" s="14">
        <f t="shared" si="367"/>
        <v>0</v>
      </c>
      <c r="Z62" s="86">
        <v>0</v>
      </c>
      <c r="AA62" s="14">
        <f t="shared" si="368"/>
        <v>0</v>
      </c>
      <c r="AB62" s="312"/>
      <c r="AC62" s="312">
        <v>0</v>
      </c>
      <c r="AD62" s="86">
        <v>0</v>
      </c>
      <c r="AE62" s="14">
        <f t="shared" si="369"/>
        <v>0</v>
      </c>
      <c r="AF62" s="50"/>
      <c r="AG62" s="14">
        <f t="shared" si="370"/>
        <v>0</v>
      </c>
      <c r="AH62" s="86">
        <v>0</v>
      </c>
      <c r="AI62" s="14">
        <f t="shared" si="371"/>
        <v>0</v>
      </c>
      <c r="AJ62" s="86">
        <v>0</v>
      </c>
      <c r="AK62" s="14">
        <f t="shared" si="372"/>
        <v>0</v>
      </c>
      <c r="AL62" s="86"/>
      <c r="AM62" s="14">
        <f t="shared" si="372"/>
        <v>0</v>
      </c>
      <c r="AN62" s="121">
        <v>2</v>
      </c>
      <c r="AO62" s="14">
        <f t="shared" si="373"/>
        <v>106216.269432</v>
      </c>
      <c r="AP62" s="86">
        <v>0</v>
      </c>
      <c r="AQ62" s="14">
        <f t="shared" si="373"/>
        <v>0</v>
      </c>
      <c r="AR62" s="86">
        <v>0</v>
      </c>
      <c r="AS62" s="14">
        <f t="shared" si="374"/>
        <v>0</v>
      </c>
      <c r="AT62" s="86">
        <v>0</v>
      </c>
      <c r="AU62" s="14">
        <f t="shared" si="375"/>
        <v>0</v>
      </c>
      <c r="AV62" s="86">
        <v>0</v>
      </c>
      <c r="AW62" s="14">
        <f t="shared" si="376"/>
        <v>0</v>
      </c>
      <c r="AX62" s="86">
        <v>0</v>
      </c>
      <c r="AY62" s="14">
        <f t="shared" si="377"/>
        <v>0</v>
      </c>
      <c r="AZ62" s="86">
        <v>0</v>
      </c>
      <c r="BA62" s="14">
        <f t="shared" si="378"/>
        <v>0</v>
      </c>
      <c r="BB62" s="86"/>
      <c r="BC62" s="14">
        <f t="shared" si="379"/>
        <v>0</v>
      </c>
      <c r="BD62" s="86"/>
      <c r="BE62" s="14">
        <f t="shared" si="380"/>
        <v>0</v>
      </c>
      <c r="BF62" s="86"/>
      <c r="BG62" s="14">
        <f t="shared" si="381"/>
        <v>0</v>
      </c>
      <c r="BH62" s="86">
        <v>0</v>
      </c>
      <c r="BI62" s="14">
        <f t="shared" si="382"/>
        <v>0</v>
      </c>
      <c r="BJ62" s="86">
        <v>0</v>
      </c>
      <c r="BK62" s="14">
        <f t="shared" si="383"/>
        <v>0</v>
      </c>
      <c r="BL62" s="86">
        <v>0</v>
      </c>
      <c r="BM62" s="14">
        <f t="shared" si="384"/>
        <v>0</v>
      </c>
      <c r="BN62" s="86">
        <v>0</v>
      </c>
      <c r="BO62" s="14">
        <f t="shared" si="384"/>
        <v>0</v>
      </c>
      <c r="BP62" s="86"/>
      <c r="BQ62" s="14">
        <f t="shared" si="385"/>
        <v>0</v>
      </c>
      <c r="BR62" s="86"/>
      <c r="BS62" s="14">
        <f t="shared" si="386"/>
        <v>0</v>
      </c>
      <c r="BT62" s="86"/>
      <c r="BU62" s="14">
        <f t="shared" si="387"/>
        <v>0</v>
      </c>
      <c r="BV62" s="86">
        <v>0</v>
      </c>
      <c r="BW62" s="14">
        <f t="shared" si="388"/>
        <v>0</v>
      </c>
      <c r="BX62" s="86">
        <v>0</v>
      </c>
      <c r="BY62" s="14">
        <f t="shared" si="389"/>
        <v>0</v>
      </c>
      <c r="BZ62" s="86">
        <v>0</v>
      </c>
      <c r="CA62" s="14">
        <f t="shared" si="390"/>
        <v>0</v>
      </c>
      <c r="CB62" s="312">
        <v>0</v>
      </c>
      <c r="CC62" s="312">
        <v>0</v>
      </c>
      <c r="CD62" s="86"/>
      <c r="CE62" s="14">
        <f t="shared" si="391"/>
        <v>0</v>
      </c>
      <c r="CF62" s="86">
        <v>0</v>
      </c>
      <c r="CG62" s="14">
        <f t="shared" si="392"/>
        <v>0</v>
      </c>
      <c r="CH62" s="86">
        <v>2</v>
      </c>
      <c r="CI62" s="14">
        <f t="shared" si="392"/>
        <v>115105.80710719999</v>
      </c>
      <c r="CJ62" s="86">
        <v>0</v>
      </c>
      <c r="CK62" s="14">
        <f t="shared" si="393"/>
        <v>0</v>
      </c>
      <c r="CL62" s="86"/>
      <c r="CM62" s="14">
        <f t="shared" si="394"/>
        <v>0</v>
      </c>
      <c r="CN62" s="86">
        <v>0</v>
      </c>
      <c r="CO62" s="14">
        <f t="shared" si="395"/>
        <v>0</v>
      </c>
      <c r="CP62" s="312">
        <v>0</v>
      </c>
      <c r="CQ62" s="312">
        <v>0</v>
      </c>
      <c r="CR62" s="86"/>
      <c r="CS62" s="14">
        <f t="shared" si="396"/>
        <v>0</v>
      </c>
      <c r="CT62" s="86">
        <v>0</v>
      </c>
      <c r="CU62" s="14">
        <f t="shared" si="397"/>
        <v>0</v>
      </c>
      <c r="CV62" s="86">
        <v>0</v>
      </c>
      <c r="CW62" s="14">
        <f t="shared" si="398"/>
        <v>0</v>
      </c>
      <c r="CX62" s="86">
        <v>0</v>
      </c>
      <c r="CY62" s="14">
        <f t="shared" si="399"/>
        <v>0</v>
      </c>
      <c r="CZ62" s="312"/>
      <c r="DA62" s="312">
        <v>0</v>
      </c>
      <c r="DB62" s="133">
        <f t="shared" si="400"/>
        <v>4</v>
      </c>
      <c r="DC62" s="133">
        <f t="shared" si="401"/>
        <v>221322.07653919997</v>
      </c>
      <c r="DD62" s="108">
        <v>4</v>
      </c>
      <c r="DE62" s="108">
        <v>221322.07653919997</v>
      </c>
      <c r="DF62" s="108">
        <f t="shared" si="4"/>
        <v>0</v>
      </c>
      <c r="DG62" s="108">
        <f t="shared" si="5"/>
        <v>0</v>
      </c>
    </row>
    <row r="63" spans="1:111" s="141" customFormat="1" x14ac:dyDescent="0.25">
      <c r="A63" s="330">
        <v>15</v>
      </c>
      <c r="B63" s="330"/>
      <c r="C63" s="325" t="s">
        <v>43</v>
      </c>
      <c r="D63" s="331"/>
      <c r="E63" s="331"/>
      <c r="F63" s="332">
        <v>9620</v>
      </c>
      <c r="G63" s="333"/>
      <c r="H63" s="333"/>
      <c r="I63" s="334">
        <v>1</v>
      </c>
      <c r="J63" s="335"/>
      <c r="K63" s="140">
        <v>1.4</v>
      </c>
      <c r="L63" s="140">
        <v>1.68</v>
      </c>
      <c r="M63" s="140">
        <v>2.23</v>
      </c>
      <c r="N63" s="140">
        <v>2.39</v>
      </c>
      <c r="O63" s="123">
        <v>2.57</v>
      </c>
      <c r="P63" s="345">
        <f t="shared" ref="P63:CA63" si="403">SUM(P64:P66)</f>
        <v>0</v>
      </c>
      <c r="Q63" s="345">
        <f t="shared" si="403"/>
        <v>0</v>
      </c>
      <c r="R63" s="345">
        <f t="shared" si="403"/>
        <v>10</v>
      </c>
      <c r="S63" s="345">
        <f t="shared" si="403"/>
        <v>135695.99073333334</v>
      </c>
      <c r="T63" s="345">
        <f t="shared" si="403"/>
        <v>0</v>
      </c>
      <c r="U63" s="345">
        <f t="shared" si="403"/>
        <v>0</v>
      </c>
      <c r="V63" s="345">
        <f t="shared" si="403"/>
        <v>186</v>
      </c>
      <c r="W63" s="345">
        <f t="shared" si="403"/>
        <v>2562710.3684</v>
      </c>
      <c r="X63" s="345">
        <f t="shared" si="403"/>
        <v>0</v>
      </c>
      <c r="Y63" s="345">
        <f t="shared" si="403"/>
        <v>0</v>
      </c>
      <c r="Z63" s="345">
        <f t="shared" si="403"/>
        <v>79</v>
      </c>
      <c r="AA63" s="345">
        <f t="shared" si="403"/>
        <v>1169868.1746266666</v>
      </c>
      <c r="AB63" s="323">
        <v>0</v>
      </c>
      <c r="AC63" s="323">
        <v>0</v>
      </c>
      <c r="AD63" s="378">
        <f t="shared" ref="AD63" si="404">SUM(AD64:AD66)</f>
        <v>103</v>
      </c>
      <c r="AE63" s="345">
        <f t="shared" si="403"/>
        <v>1674340.2311999998</v>
      </c>
      <c r="AF63" s="345">
        <f t="shared" si="403"/>
        <v>46</v>
      </c>
      <c r="AG63" s="345">
        <f t="shared" si="403"/>
        <v>629367.69531999994</v>
      </c>
      <c r="AH63" s="345">
        <f t="shared" si="403"/>
        <v>0</v>
      </c>
      <c r="AI63" s="345">
        <f t="shared" si="403"/>
        <v>0</v>
      </c>
      <c r="AJ63" s="345">
        <f t="shared" si="403"/>
        <v>0</v>
      </c>
      <c r="AK63" s="345">
        <f t="shared" si="403"/>
        <v>0</v>
      </c>
      <c r="AL63" s="345">
        <f t="shared" si="403"/>
        <v>0</v>
      </c>
      <c r="AM63" s="345">
        <f t="shared" si="403"/>
        <v>0</v>
      </c>
      <c r="AN63" s="378">
        <f t="shared" si="403"/>
        <v>0</v>
      </c>
      <c r="AO63" s="345">
        <f t="shared" si="403"/>
        <v>0</v>
      </c>
      <c r="AP63" s="345">
        <f t="shared" si="403"/>
        <v>0</v>
      </c>
      <c r="AQ63" s="345">
        <f t="shared" si="403"/>
        <v>0</v>
      </c>
      <c r="AR63" s="345">
        <f t="shared" si="403"/>
        <v>0</v>
      </c>
      <c r="AS63" s="345">
        <f t="shared" si="403"/>
        <v>0</v>
      </c>
      <c r="AT63" s="345">
        <f t="shared" si="403"/>
        <v>0</v>
      </c>
      <c r="AU63" s="345">
        <f t="shared" si="403"/>
        <v>0</v>
      </c>
      <c r="AV63" s="345">
        <v>0</v>
      </c>
      <c r="AW63" s="345">
        <f t="shared" ref="AW63" si="405">SUM(AW64:AW66)</f>
        <v>0</v>
      </c>
      <c r="AX63" s="345">
        <f t="shared" si="403"/>
        <v>10</v>
      </c>
      <c r="AY63" s="345">
        <f t="shared" si="403"/>
        <v>164182.87703999999</v>
      </c>
      <c r="AZ63" s="345">
        <f t="shared" si="403"/>
        <v>34</v>
      </c>
      <c r="BA63" s="345">
        <f t="shared" si="403"/>
        <v>558221.78193599998</v>
      </c>
      <c r="BB63" s="345">
        <f t="shared" si="403"/>
        <v>6</v>
      </c>
      <c r="BC63" s="345">
        <f t="shared" si="403"/>
        <v>96283.900439999998</v>
      </c>
      <c r="BD63" s="345">
        <f t="shared" si="403"/>
        <v>0</v>
      </c>
      <c r="BE63" s="345">
        <f t="shared" si="403"/>
        <v>0</v>
      </c>
      <c r="BF63" s="345">
        <f t="shared" si="403"/>
        <v>70</v>
      </c>
      <c r="BG63" s="345">
        <f t="shared" si="403"/>
        <v>2750232.3212000001</v>
      </c>
      <c r="BH63" s="345">
        <f t="shared" si="403"/>
        <v>4</v>
      </c>
      <c r="BI63" s="345">
        <f t="shared" si="403"/>
        <v>49230.332666666669</v>
      </c>
      <c r="BJ63" s="345">
        <f t="shared" si="403"/>
        <v>0</v>
      </c>
      <c r="BK63" s="345">
        <f t="shared" si="403"/>
        <v>0</v>
      </c>
      <c r="BL63" s="345">
        <f t="shared" si="403"/>
        <v>28</v>
      </c>
      <c r="BM63" s="345">
        <f t="shared" si="403"/>
        <v>465663.00143999996</v>
      </c>
      <c r="BN63" s="345">
        <f t="shared" si="403"/>
        <v>22</v>
      </c>
      <c r="BO63" s="345">
        <f t="shared" si="403"/>
        <v>378105.00727999996</v>
      </c>
      <c r="BP63" s="345">
        <f t="shared" si="403"/>
        <v>0</v>
      </c>
      <c r="BQ63" s="345">
        <f t="shared" si="403"/>
        <v>0</v>
      </c>
      <c r="BR63" s="345">
        <f t="shared" si="403"/>
        <v>0</v>
      </c>
      <c r="BS63" s="345">
        <f t="shared" si="403"/>
        <v>0</v>
      </c>
      <c r="BT63" s="345">
        <f t="shared" si="403"/>
        <v>0</v>
      </c>
      <c r="BU63" s="345">
        <f t="shared" si="403"/>
        <v>0</v>
      </c>
      <c r="BV63" s="345">
        <f t="shared" si="403"/>
        <v>0</v>
      </c>
      <c r="BW63" s="345">
        <f t="shared" si="403"/>
        <v>0</v>
      </c>
      <c r="BX63" s="345">
        <f t="shared" si="403"/>
        <v>4</v>
      </c>
      <c r="BY63" s="345">
        <f t="shared" si="403"/>
        <v>54352.498927999994</v>
      </c>
      <c r="BZ63" s="345">
        <f t="shared" si="403"/>
        <v>50</v>
      </c>
      <c r="CA63" s="345">
        <f t="shared" si="403"/>
        <v>889619.01392000006</v>
      </c>
      <c r="CB63" s="323">
        <v>1</v>
      </c>
      <c r="CC63" s="323">
        <v>17274.009999999998</v>
      </c>
      <c r="CD63" s="345">
        <f t="shared" ref="CD63:CY63" si="406">SUM(CD64:CD66)</f>
        <v>8</v>
      </c>
      <c r="CE63" s="345">
        <f t="shared" si="406"/>
        <v>142339.0422272</v>
      </c>
      <c r="CF63" s="345">
        <f t="shared" si="406"/>
        <v>14</v>
      </c>
      <c r="CG63" s="345">
        <f t="shared" si="406"/>
        <v>248393.054</v>
      </c>
      <c r="CH63" s="345">
        <f t="shared" si="406"/>
        <v>93</v>
      </c>
      <c r="CI63" s="345">
        <f t="shared" si="406"/>
        <v>1654691.3658912</v>
      </c>
      <c r="CJ63" s="345">
        <f t="shared" si="406"/>
        <v>114</v>
      </c>
      <c r="CK63" s="345">
        <f t="shared" si="406"/>
        <v>1686844.2481800001</v>
      </c>
      <c r="CL63" s="345">
        <f t="shared" si="406"/>
        <v>86</v>
      </c>
      <c r="CM63" s="345">
        <f t="shared" si="406"/>
        <v>1272531.62582</v>
      </c>
      <c r="CN63" s="345">
        <f t="shared" si="406"/>
        <v>0</v>
      </c>
      <c r="CO63" s="345">
        <f t="shared" si="406"/>
        <v>0</v>
      </c>
      <c r="CP63" s="323">
        <v>15</v>
      </c>
      <c r="CQ63" s="323">
        <v>348885.55000000005</v>
      </c>
      <c r="CR63" s="345">
        <f t="shared" si="406"/>
        <v>40</v>
      </c>
      <c r="CS63" s="345">
        <f t="shared" si="406"/>
        <v>953113.03359999997</v>
      </c>
      <c r="CT63" s="345">
        <f t="shared" si="406"/>
        <v>2</v>
      </c>
      <c r="CU63" s="345">
        <f t="shared" si="406"/>
        <v>48211.421439999998</v>
      </c>
      <c r="CV63" s="345">
        <f t="shared" si="406"/>
        <v>27</v>
      </c>
      <c r="CW63" s="345">
        <f t="shared" si="406"/>
        <v>1489254.1208133332</v>
      </c>
      <c r="CX63" s="345">
        <v>18</v>
      </c>
      <c r="CY63" s="345">
        <f t="shared" si="406"/>
        <v>575954.30255999998</v>
      </c>
      <c r="CZ63" s="323">
        <v>0</v>
      </c>
      <c r="DA63" s="323">
        <v>0</v>
      </c>
      <c r="DB63" s="346">
        <f t="shared" ref="DB63:DC63" si="407">SUM(DB64:DB66)</f>
        <v>1070</v>
      </c>
      <c r="DC63" s="346">
        <f t="shared" si="407"/>
        <v>20015364.969662398</v>
      </c>
      <c r="DD63" s="359">
        <v>1069</v>
      </c>
      <c r="DE63" s="359">
        <v>19999109.239262395</v>
      </c>
      <c r="DF63" s="108">
        <f t="shared" si="4"/>
        <v>1</v>
      </c>
      <c r="DG63" s="108">
        <f t="shared" si="5"/>
        <v>16255.730400003493</v>
      </c>
    </row>
    <row r="64" spans="1:111" ht="30" x14ac:dyDescent="0.25">
      <c r="A64" s="111"/>
      <c r="B64" s="111">
        <v>34</v>
      </c>
      <c r="C64" s="11" t="s">
        <v>443</v>
      </c>
      <c r="D64" s="12">
        <f>D62</f>
        <v>10127</v>
      </c>
      <c r="E64" s="12">
        <v>10127</v>
      </c>
      <c r="F64" s="273">
        <v>9620</v>
      </c>
      <c r="G64" s="96">
        <v>0.98</v>
      </c>
      <c r="H64" s="264"/>
      <c r="I64" s="13">
        <v>1</v>
      </c>
      <c r="J64" s="271"/>
      <c r="K64" s="12">
        <v>1.4</v>
      </c>
      <c r="L64" s="12">
        <v>1.68</v>
      </c>
      <c r="M64" s="12">
        <v>2.23</v>
      </c>
      <c r="N64" s="12">
        <v>2.39</v>
      </c>
      <c r="O64" s="123">
        <v>2.57</v>
      </c>
      <c r="P64" s="86"/>
      <c r="Q64" s="14">
        <f t="shared" ref="Q64:S66" si="408">(P64/12*1*$D64*$G64*$I64*$K64*Q$10)+(P64/12*5*$E64*$G64*$I64*$K64*Q$11)+(P64/12*6*$F64*$G64*$I64*$K64*Q$11)</f>
        <v>0</v>
      </c>
      <c r="R64" s="86">
        <v>10</v>
      </c>
      <c r="S64" s="14">
        <f t="shared" si="408"/>
        <v>135695.99073333334</v>
      </c>
      <c r="T64" s="50"/>
      <c r="U64" s="14">
        <f t="shared" ref="U64:U66" si="409">(T64/12*1*$D64*$G64*$I64*$K64*U$10)+(T64/12*5*$E64*$G64*$I64*$K64*U$11)+(T64/12*6*$F64*$G64*$I64*$K64*U$11)</f>
        <v>0</v>
      </c>
      <c r="V64" s="87">
        <v>186</v>
      </c>
      <c r="W64" s="14">
        <f t="shared" ref="W64:W66" si="410">(V64/12*1*$D64*$G64*$I64*$K64*W$10)+(V64/12*5*$E64*$G64*$I64*$K64*W$11)+(V64/12*6*$F64*$G64*$I64*$K64*W$11)</f>
        <v>2562710.3684</v>
      </c>
      <c r="X64" s="86"/>
      <c r="Y64" s="14">
        <f t="shared" ref="Y64:Y66" si="411">(X64/12*1*$D64*$G64*$I64*$K64*Y$10)+(X64/12*5*$E64*$G64*$I64*$K64*Y$11)+(X64/12*6*$F64*$G64*$I64*$K64*Y$11)</f>
        <v>0</v>
      </c>
      <c r="Z64" s="86">
        <v>79</v>
      </c>
      <c r="AA64" s="14">
        <f t="shared" ref="AA64:AA66" si="412">(Z64/12*1*$D64*$G64*$I64*$K64*AA$10)+(Z64/12*5*$E64*$G64*$I64*$K64*AA$11)+(Z64/12*6*$F64*$G64*$I64*$K64*AA$11)</f>
        <v>1169868.1746266666</v>
      </c>
      <c r="AB64" s="312"/>
      <c r="AC64" s="312">
        <v>0</v>
      </c>
      <c r="AD64" s="86">
        <v>103</v>
      </c>
      <c r="AE64" s="14">
        <f t="shared" ref="AE64:AE66" si="413">(AD64/12*1*$D64*$G64*$I64*$K64*AE$10)+(AD64/12*5*$E64*$G64*$I64*$K64*AE$11)+(AD64/12*6*$F64*$G64*$I64*$K64*AE$11)</f>
        <v>1674340.2311999998</v>
      </c>
      <c r="AF64" s="50">
        <v>46</v>
      </c>
      <c r="AG64" s="14">
        <f t="shared" ref="AG64:AG66" si="414">(AF64/12*1*$D64*$G64*$I64*$K64*AG$10)+(AF64/12*5*$E64*$G64*$I64*$K64*AG$11)+(AF64/12*6*$F64*$G64*$I64*$K64*AG$11)</f>
        <v>629367.69531999994</v>
      </c>
      <c r="AH64" s="86"/>
      <c r="AI64" s="14">
        <f t="shared" ref="AI64:AI66" si="415">(AH64/12*1*$D64*$G64*$I64*$K64*AI$10)+(AH64/12*5*$E64*$G64*$I64*$K64*AI$11)+(AH64/12*6*$F64*$G64*$I64*$K64*AI$11)</f>
        <v>0</v>
      </c>
      <c r="AJ64" s="86"/>
      <c r="AK64" s="14">
        <f t="shared" ref="AK64:AM66" si="416">(AJ64/12*1*$D64*$G64*$I64*$K64*AK$10)+(AJ64/12*5*$E64*$G64*$I64*$K64*AK$11)+(AJ64/12*6*$F64*$G64*$I64*$K64*AK$11)</f>
        <v>0</v>
      </c>
      <c r="AL64" s="86"/>
      <c r="AM64" s="14">
        <f t="shared" si="416"/>
        <v>0</v>
      </c>
      <c r="AN64" s="86"/>
      <c r="AO64" s="14">
        <f t="shared" ref="AO64:AQ66" si="417">(AN64/12*1*$D64*$G64*$I64*$L64*AO$10)+(AN64/12*5*$E64*$G64*$I64*$L64*AO$11)+(AN64/12*6*$F64*$G64*$I64*$L64*AO$11)</f>
        <v>0</v>
      </c>
      <c r="AP64" s="86"/>
      <c r="AQ64" s="14">
        <f t="shared" si="417"/>
        <v>0</v>
      </c>
      <c r="AR64" s="86"/>
      <c r="AS64" s="14">
        <f t="shared" ref="AS64:AS66" si="418">(AR64/12*1*$D64*$G64*$I64*$L64*AS$10)+(AR64/12*5*$E64*$G64*$I64*$L64*AS$11)+(AR64/12*6*$F64*$G64*$I64*$L64*AS$11)</f>
        <v>0</v>
      </c>
      <c r="AT64" s="86"/>
      <c r="AU64" s="14">
        <f t="shared" ref="AU64:AU66" si="419">(AT64/12*1*$D64*$G64*$I64*$L64*AU$10)+(AT64/12*5*$E64*$G64*$I64*$L64*AU$11)+(AT64/12*6*$F64*$G64*$I64*$L64*AU$11)</f>
        <v>0</v>
      </c>
      <c r="AV64" s="86"/>
      <c r="AW64" s="14">
        <f t="shared" ref="AW64:AW66" si="420">(AV64/12*1*$D64*$G64*$I64*$L64*AW$10)+(AV64/12*5*$E64*$G64*$I64*$L64*AW$11)+(AV64/12*6*$F64*$G64*$I64*$L64*AW$11)</f>
        <v>0</v>
      </c>
      <c r="AX64" s="121">
        <v>10</v>
      </c>
      <c r="AY64" s="14">
        <f t="shared" ref="AY64:AY66" si="421">(AX64/12*1*$D64*$G64*$I64*$L64*AY$10)+(AX64/12*5*$E64*$G64*$I64*$L64*AY$11)+(AX64/12*6*$F64*$G64*$I64*$L64*AY$11)</f>
        <v>164182.87703999999</v>
      </c>
      <c r="AZ64" s="121">
        <v>34</v>
      </c>
      <c r="BA64" s="14">
        <f t="shared" ref="BA64:BA66" si="422">(AZ64/12*1*$D64*$G64*$I64*$L64*BA$10)+(AZ64/12*5*$E64*$G64*$I64*$L64*BA$11)+(AZ64/12*6*$F64*$G64*$I64*$L64*BA$11)</f>
        <v>558221.78193599998</v>
      </c>
      <c r="BB64" s="86">
        <v>6</v>
      </c>
      <c r="BC64" s="14">
        <f t="shared" ref="BC64:BC66" si="423">(BB64/12*1*$D64*$G64*$I64*$K64*BC$10)+(BB64/12*5*$E64*$G64*$I64*$K64*BC$11)+(BB64/12*6*$F64*$G64*$I64*$K64*BC$11)</f>
        <v>96283.900439999998</v>
      </c>
      <c r="BD64" s="86"/>
      <c r="BE64" s="14">
        <f t="shared" ref="BE64:BE66" si="424">(BD64/12*1*$D64*$G64*$I64*$K64*BE$10)+(BD64/12*5*$E64*$G64*$I64*$K64*BE$11)+(BD64/12*6*$F64*$G64*$I64*$K64*BE$11)</f>
        <v>0</v>
      </c>
      <c r="BF64" s="86">
        <v>46</v>
      </c>
      <c r="BG64" s="14">
        <f t="shared" ref="BG64:BG66" si="425">(BF64/12*1*$D64*$G64*$I64*$K64*BG$10)+(BF64/12*4*$E64*$G64*$I64*$K64*BG$11)+(BF64/12*1*$E64*$G64*$I64*$K64*BG$12)+(BF64/12*6*$F64*$G64*$I64*$K64*BG$12)</f>
        <v>530465.82680000004</v>
      </c>
      <c r="BH64" s="86">
        <v>4</v>
      </c>
      <c r="BI64" s="14">
        <f t="shared" ref="BI64:BI66" si="426">(BH64/12*1*$D64*$G64*$I64*$K64*BI$10)+(BH64/12*5*$E64*$G64*$I64*$K64*BI$11)+(BH64/12*6*$F64*$G64*$I64*$K64*BI$11)</f>
        <v>49230.332666666669</v>
      </c>
      <c r="BJ64" s="86"/>
      <c r="BK64" s="14">
        <f t="shared" ref="BK64:BK66" si="427">(BJ64/12*1*$D64*$G64*$I64*$K64*BK$10)+(BJ64/12*5*$E64*$G64*$I64*$K64*BK$11)+(BJ64/12*6*$F64*$G64*$I64*$K64*BK$11)</f>
        <v>0</v>
      </c>
      <c r="BL64" s="86">
        <v>28</v>
      </c>
      <c r="BM64" s="14">
        <f t="shared" ref="BM64:BO66" si="428">(BL64/12*1*$D64*$G64*$I64*$L64*BM$10)+(BL64/12*4*$E64*$G64*$I64*$L64*BM$11)+(BL64/12*1*$E64*$G64*$I64*$L64*BM$12)+(BL64/12*6*$F64*$G64*$I64*$L64*BM$12)</f>
        <v>465663.00143999996</v>
      </c>
      <c r="BN64" s="86">
        <v>22</v>
      </c>
      <c r="BO64" s="14">
        <f t="shared" si="428"/>
        <v>378105.00727999996</v>
      </c>
      <c r="BP64" s="86"/>
      <c r="BQ64" s="14">
        <f t="shared" ref="BQ64:BQ66" si="429">(BP64/12*1*$D64*$G64*$I64*$K64*BQ$10)+(BP64/12*5*$E64*$G64*$I64*$K64*BQ$11)+(BP64/12*6*$F64*$G64*$I64*$K64*BQ$11)</f>
        <v>0</v>
      </c>
      <c r="BR64" s="121"/>
      <c r="BS64" s="14">
        <f t="shared" ref="BS64:BS66" si="430">(BR64/12*1*$D64*$G64*$I64*$L64*BS$10)+(BR64/12*5*$E64*$G64*$I64*$L64*BS$11)+(BR64/12*6*$F64*$G64*$I64*$L64*BS$11)</f>
        <v>0</v>
      </c>
      <c r="BT64" s="86"/>
      <c r="BU64" s="14">
        <f t="shared" ref="BU64:BU66" si="431">(BT64/12*1*$D64*$G64*$I64*BU$10)+(BT64/12*5*$E64*$G64*$I64*BU$11)+(BT64/12*6*$F64*$G64*$I64*BU$11)</f>
        <v>0</v>
      </c>
      <c r="BV64" s="86"/>
      <c r="BW64" s="14">
        <f t="shared" ref="BW64:BW66" si="432">(BV64/12*1*$D64*$G64*$I64*$K64*BW$10)+(BV64/12*5*$E64*$G64*$I64*$K64*BW$11)+(BV64/12*6*$F64*$G64*$I64*$K64*BW$11)</f>
        <v>0</v>
      </c>
      <c r="BX64" s="86">
        <v>4</v>
      </c>
      <c r="BY64" s="14">
        <f t="shared" ref="BY64:BY66" si="433">(BX64/12*1*$D64*$G64*$I64*$K64*BY$10)+(BX64/12*5*$E64*$G64*$I64*$K64*BY$11)+(BX64/12*6*$F64*$G64*$I64*$K64*BY$11)</f>
        <v>54352.498927999994</v>
      </c>
      <c r="BZ64" s="121">
        <v>50</v>
      </c>
      <c r="CA64" s="14">
        <f t="shared" ref="CA64:CA66" si="434">(BZ64/12*1*$D64*$G64*$I64*$L64*CA$10)+(BZ64/12*5*$E64*$G64*$I64*$L64*CA$11)+(BZ64/12*6*$F64*$G64*$I64*$L64*CA$11)</f>
        <v>889619.01392000006</v>
      </c>
      <c r="CB64" s="314">
        <v>1</v>
      </c>
      <c r="CC64" s="312">
        <v>17274.009999999998</v>
      </c>
      <c r="CD64" s="121">
        <v>8</v>
      </c>
      <c r="CE64" s="14">
        <f t="shared" ref="CE64:CE66" si="435">(CD64/12*1*$D64*$G64*$I64*$L64*CE$10)+(CD64/12*5*$E64*$G64*$I64*$L64*CE$11)+(CD64/12*6*$F64*$G64*$I64*$L64*CE$11)</f>
        <v>142339.0422272</v>
      </c>
      <c r="CF64" s="121">
        <v>14</v>
      </c>
      <c r="CG64" s="14">
        <f t="shared" ref="CG64:CI66" si="436">(CF64/12*1*$D64*$G64*$I64*$L64*CG$10)+(CF64/12*5*$E64*$G64*$I64*$L64*CG$11)+(CF64/12*6*$F64*$G64*$I64*$L64*CG$11)</f>
        <v>248393.054</v>
      </c>
      <c r="CH64" s="86">
        <v>93</v>
      </c>
      <c r="CI64" s="14">
        <f t="shared" si="436"/>
        <v>1654691.3658912</v>
      </c>
      <c r="CJ64" s="86">
        <v>114</v>
      </c>
      <c r="CK64" s="14">
        <f t="shared" ref="CK64:CK66" si="437">(CJ64/12*1*$D64*$G64*$I64*$K64*CK$10)+(CJ64/12*5*$E64*$G64*$I64*$K64*CK$11)+(CJ64/12*6*$F64*$G64*$I64*$K64*CK$11)</f>
        <v>1686844.2481800001</v>
      </c>
      <c r="CL64" s="86">
        <f>51+35</f>
        <v>86</v>
      </c>
      <c r="CM64" s="14">
        <f t="shared" ref="CM64:CM66" si="438">(CL64/12*1*$D64*$G64*$I64*$K64*CM$10)+(CL64/12*5*$E64*$G64*$I64*$K64*CM$11)+(CL64/12*6*$F64*$G64*$I64*$K64*CM$11)</f>
        <v>1272531.62582</v>
      </c>
      <c r="CN64" s="86"/>
      <c r="CO64" s="14">
        <f t="shared" ref="CO64:CO66" si="439">(CN64/12*1*$D64*$G64*$I64*$K64*CO$10)+(CN64/12*5*$E64*$G64*$I64*$K64*CO$11)+(CN64/12*6*$F64*$G64*$I64*$K64*CO$11)</f>
        <v>0</v>
      </c>
      <c r="CP64" s="312">
        <v>15</v>
      </c>
      <c r="CQ64" s="312">
        <v>348885.55000000005</v>
      </c>
      <c r="CR64" s="86">
        <v>40</v>
      </c>
      <c r="CS64" s="14">
        <f t="shared" ref="CS64:CS66" si="440">(CR64/12*1*$D64*$G64*$I64*$L64*CS$10)+(CR64/12*5*$E64*$G64*$I64*$L64*CS$11)+(CR64/12*6*$F64*$G64*$I64*$L64*CS$11)</f>
        <v>953113.03359999997</v>
      </c>
      <c r="CT64" s="86">
        <v>2</v>
      </c>
      <c r="CU64" s="14">
        <f t="shared" ref="CU64:CU66" si="441">(CT64/12*1*$D64*$G64*$I64*$L64*CU$10)+(CT64/12*5*$E64*$G64*$I64*$L64*CU$11)+(CT64/12*6*$F64*$G64*$I64*$L64*CU$11)</f>
        <v>48211.421439999998</v>
      </c>
      <c r="CV64" s="121">
        <v>25</v>
      </c>
      <c r="CW64" s="14">
        <f t="shared" ref="CW64:CW66" si="442">(CV64/12*1*$D64*$G64*$I64*$N64*CW$10)+(CV64/12*5*$E64*$G64*$I64*$O64*CW$11)+(CV64/12*6*$F64*$G64*$I64*$O64*CW$11)</f>
        <v>907178.66633333336</v>
      </c>
      <c r="CX64" s="121">
        <v>18</v>
      </c>
      <c r="CY64" s="14">
        <f t="shared" ref="CY64:CY66" si="443">(CX64/12*1*$D64*$G64*$I64*$M64*CY$10)+(CX64/12*5*$E64*$G64*$I64*$M64*CY$11)+(CX64/12*6*$F64*$G64*$I64*$M64*CY$11)</f>
        <v>575954.30255999998</v>
      </c>
      <c r="CZ64" s="312"/>
      <c r="DA64" s="312">
        <v>0</v>
      </c>
      <c r="DB64" s="133">
        <f t="shared" ref="DB64:DB66" si="444">SUM(AF64,T64,V64,AD64,P64,X64,R64,BH64,BX64,CJ64,CN64,BJ64,CL64,AH64,BB64,BD64,AJ64,BF64,BV64,AL64,Z64,CP64,CT64,BL64,CR64,BN64,CB64,CF64,BZ64,CD64,AN64,AP64,AR64,AT64,AV64,AZ64,AX64,BR64,CX64,CV64,CH64,AB64,BT64,BP64,CZ64)</f>
        <v>1044</v>
      </c>
      <c r="DC64" s="133">
        <f t="shared" ref="DC64:DC66" si="445">SUM(AG64,U64,W64,AE64,Q64,Y64,S64,BI64,BY64,CK64,CO64,BK64,CM64,AI64,BC64,BE64,AK64,BG64,BW64,AM64,AA64,CQ64,CU64,BM64,CS64,BO64,CC64,CG64,CA64,CE64,AO64,AQ64,AS64,AU64,AW64,BA64,AY64,BS64,CY64,CW64,CI64,AC64,BU64,BQ64,DA64)</f>
        <v>17213523.020782396</v>
      </c>
      <c r="DD64" s="108">
        <v>1043</v>
      </c>
      <c r="DE64" s="108">
        <v>17197267.290382396</v>
      </c>
      <c r="DF64" s="108">
        <f t="shared" si="4"/>
        <v>1</v>
      </c>
      <c r="DG64" s="108">
        <f t="shared" si="5"/>
        <v>16255.730399999768</v>
      </c>
    </row>
    <row r="65" spans="1:111" ht="30" x14ac:dyDescent="0.25">
      <c r="A65" s="111"/>
      <c r="B65" s="111">
        <v>35</v>
      </c>
      <c r="C65" s="11" t="s">
        <v>444</v>
      </c>
      <c r="D65" s="12">
        <f>D64</f>
        <v>10127</v>
      </c>
      <c r="E65" s="12">
        <v>10127</v>
      </c>
      <c r="F65" s="273">
        <v>9620</v>
      </c>
      <c r="G65" s="96">
        <v>2.79</v>
      </c>
      <c r="H65" s="264"/>
      <c r="I65" s="13">
        <v>1</v>
      </c>
      <c r="J65" s="271"/>
      <c r="K65" s="12">
        <v>1.4</v>
      </c>
      <c r="L65" s="12">
        <v>1.68</v>
      </c>
      <c r="M65" s="12">
        <v>2.23</v>
      </c>
      <c r="N65" s="12">
        <v>2.39</v>
      </c>
      <c r="O65" s="123">
        <v>2.57</v>
      </c>
      <c r="P65" s="86"/>
      <c r="Q65" s="14">
        <f t="shared" si="408"/>
        <v>0</v>
      </c>
      <c r="R65" s="86"/>
      <c r="S65" s="14">
        <f t="shared" si="408"/>
        <v>0</v>
      </c>
      <c r="T65" s="50"/>
      <c r="U65" s="14">
        <f t="shared" si="409"/>
        <v>0</v>
      </c>
      <c r="V65" s="86"/>
      <c r="W65" s="14">
        <f t="shared" si="410"/>
        <v>0</v>
      </c>
      <c r="X65" s="86"/>
      <c r="Y65" s="14">
        <f t="shared" si="411"/>
        <v>0</v>
      </c>
      <c r="Z65" s="86"/>
      <c r="AA65" s="14">
        <f t="shared" si="412"/>
        <v>0</v>
      </c>
      <c r="AB65" s="312"/>
      <c r="AC65" s="312">
        <v>0</v>
      </c>
      <c r="AD65" s="86"/>
      <c r="AE65" s="14">
        <f t="shared" si="413"/>
        <v>0</v>
      </c>
      <c r="AF65" s="50"/>
      <c r="AG65" s="14">
        <f t="shared" si="414"/>
        <v>0</v>
      </c>
      <c r="AH65" s="86"/>
      <c r="AI65" s="14">
        <f t="shared" si="415"/>
        <v>0</v>
      </c>
      <c r="AJ65" s="86"/>
      <c r="AK65" s="14">
        <f t="shared" si="416"/>
        <v>0</v>
      </c>
      <c r="AL65" s="86"/>
      <c r="AM65" s="14">
        <f t="shared" si="416"/>
        <v>0</v>
      </c>
      <c r="AN65" s="86"/>
      <c r="AO65" s="14">
        <f t="shared" si="417"/>
        <v>0</v>
      </c>
      <c r="AP65" s="86"/>
      <c r="AQ65" s="14">
        <f t="shared" si="417"/>
        <v>0</v>
      </c>
      <c r="AR65" s="86"/>
      <c r="AS65" s="14">
        <f t="shared" si="418"/>
        <v>0</v>
      </c>
      <c r="AT65" s="86"/>
      <c r="AU65" s="14">
        <f t="shared" si="419"/>
        <v>0</v>
      </c>
      <c r="AV65" s="86"/>
      <c r="AW65" s="14">
        <f t="shared" si="420"/>
        <v>0</v>
      </c>
      <c r="AX65" s="86"/>
      <c r="AY65" s="14">
        <f t="shared" si="421"/>
        <v>0</v>
      </c>
      <c r="AZ65" s="86"/>
      <c r="BA65" s="14">
        <f t="shared" si="422"/>
        <v>0</v>
      </c>
      <c r="BB65" s="86"/>
      <c r="BC65" s="14">
        <f t="shared" si="423"/>
        <v>0</v>
      </c>
      <c r="BD65" s="86"/>
      <c r="BE65" s="14">
        <f t="shared" si="424"/>
        <v>0</v>
      </c>
      <c r="BF65" s="86"/>
      <c r="BG65" s="14">
        <f t="shared" si="425"/>
        <v>0</v>
      </c>
      <c r="BH65" s="86"/>
      <c r="BI65" s="14">
        <f t="shared" si="426"/>
        <v>0</v>
      </c>
      <c r="BJ65" s="86"/>
      <c r="BK65" s="14">
        <f t="shared" si="427"/>
        <v>0</v>
      </c>
      <c r="BL65" s="86"/>
      <c r="BM65" s="14">
        <f t="shared" si="428"/>
        <v>0</v>
      </c>
      <c r="BN65" s="86"/>
      <c r="BO65" s="14">
        <f t="shared" si="428"/>
        <v>0</v>
      </c>
      <c r="BP65" s="86"/>
      <c r="BQ65" s="14">
        <f t="shared" si="429"/>
        <v>0</v>
      </c>
      <c r="BR65" s="86"/>
      <c r="BS65" s="14">
        <f t="shared" si="430"/>
        <v>0</v>
      </c>
      <c r="BT65" s="86"/>
      <c r="BU65" s="14">
        <f t="shared" si="431"/>
        <v>0</v>
      </c>
      <c r="BV65" s="86"/>
      <c r="BW65" s="14">
        <f t="shared" si="432"/>
        <v>0</v>
      </c>
      <c r="BX65" s="86"/>
      <c r="BY65" s="14">
        <f t="shared" si="433"/>
        <v>0</v>
      </c>
      <c r="BZ65" s="86"/>
      <c r="CA65" s="14">
        <f t="shared" si="434"/>
        <v>0</v>
      </c>
      <c r="CB65" s="312"/>
      <c r="CC65" s="312">
        <v>0</v>
      </c>
      <c r="CD65" s="86"/>
      <c r="CE65" s="14">
        <f t="shared" si="435"/>
        <v>0</v>
      </c>
      <c r="CF65" s="86"/>
      <c r="CG65" s="14">
        <f t="shared" si="436"/>
        <v>0</v>
      </c>
      <c r="CH65" s="86"/>
      <c r="CI65" s="14">
        <f t="shared" si="436"/>
        <v>0</v>
      </c>
      <c r="CJ65" s="86"/>
      <c r="CK65" s="14">
        <f t="shared" si="437"/>
        <v>0</v>
      </c>
      <c r="CL65" s="86"/>
      <c r="CM65" s="14">
        <f t="shared" si="438"/>
        <v>0</v>
      </c>
      <c r="CN65" s="86"/>
      <c r="CO65" s="14">
        <f t="shared" si="439"/>
        <v>0</v>
      </c>
      <c r="CP65" s="312"/>
      <c r="CQ65" s="312">
        <v>0</v>
      </c>
      <c r="CR65" s="86"/>
      <c r="CS65" s="14">
        <f t="shared" si="440"/>
        <v>0</v>
      </c>
      <c r="CT65" s="86"/>
      <c r="CU65" s="14">
        <f t="shared" si="441"/>
        <v>0</v>
      </c>
      <c r="CV65" s="86"/>
      <c r="CW65" s="14">
        <f t="shared" si="442"/>
        <v>0</v>
      </c>
      <c r="CX65" s="86"/>
      <c r="CY65" s="14">
        <f t="shared" si="443"/>
        <v>0</v>
      </c>
      <c r="CZ65" s="312"/>
      <c r="DA65" s="312">
        <v>0</v>
      </c>
      <c r="DB65" s="133">
        <f t="shared" si="444"/>
        <v>0</v>
      </c>
      <c r="DC65" s="133">
        <f t="shared" si="445"/>
        <v>0</v>
      </c>
      <c r="DD65" s="108">
        <v>0</v>
      </c>
      <c r="DE65" s="108">
        <v>0</v>
      </c>
      <c r="DF65" s="108">
        <f t="shared" si="4"/>
        <v>0</v>
      </c>
      <c r="DG65" s="108">
        <f t="shared" si="5"/>
        <v>0</v>
      </c>
    </row>
    <row r="66" spans="1:111" ht="30" x14ac:dyDescent="0.25">
      <c r="A66" s="111"/>
      <c r="B66" s="111">
        <v>36</v>
      </c>
      <c r="C66" s="11" t="s">
        <v>445</v>
      </c>
      <c r="D66" s="12">
        <f>D65</f>
        <v>10127</v>
      </c>
      <c r="E66" s="12">
        <v>10127</v>
      </c>
      <c r="F66" s="273">
        <v>9620</v>
      </c>
      <c r="G66" s="96">
        <v>7.86</v>
      </c>
      <c r="H66" s="264"/>
      <c r="I66" s="13">
        <v>1</v>
      </c>
      <c r="J66" s="271"/>
      <c r="K66" s="12">
        <v>1.4</v>
      </c>
      <c r="L66" s="12">
        <v>1.68</v>
      </c>
      <c r="M66" s="12">
        <v>2.23</v>
      </c>
      <c r="N66" s="12">
        <v>2.39</v>
      </c>
      <c r="O66" s="123">
        <v>2.57</v>
      </c>
      <c r="P66" s="86"/>
      <c r="Q66" s="14">
        <f t="shared" si="408"/>
        <v>0</v>
      </c>
      <c r="R66" s="86"/>
      <c r="S66" s="14">
        <f t="shared" si="408"/>
        <v>0</v>
      </c>
      <c r="T66" s="50"/>
      <c r="U66" s="14">
        <f t="shared" si="409"/>
        <v>0</v>
      </c>
      <c r="V66" s="86"/>
      <c r="W66" s="14">
        <f t="shared" si="410"/>
        <v>0</v>
      </c>
      <c r="X66" s="86"/>
      <c r="Y66" s="14">
        <f t="shared" si="411"/>
        <v>0</v>
      </c>
      <c r="Z66" s="86"/>
      <c r="AA66" s="14">
        <f t="shared" si="412"/>
        <v>0</v>
      </c>
      <c r="AB66" s="312"/>
      <c r="AC66" s="312">
        <v>0</v>
      </c>
      <c r="AD66" s="86"/>
      <c r="AE66" s="14">
        <f t="shared" si="413"/>
        <v>0</v>
      </c>
      <c r="AF66" s="50"/>
      <c r="AG66" s="14">
        <f t="shared" si="414"/>
        <v>0</v>
      </c>
      <c r="AH66" s="86"/>
      <c r="AI66" s="14">
        <f t="shared" si="415"/>
        <v>0</v>
      </c>
      <c r="AJ66" s="86"/>
      <c r="AK66" s="14">
        <f t="shared" si="416"/>
        <v>0</v>
      </c>
      <c r="AL66" s="86"/>
      <c r="AM66" s="14">
        <f t="shared" si="416"/>
        <v>0</v>
      </c>
      <c r="AN66" s="86"/>
      <c r="AO66" s="14">
        <f t="shared" si="417"/>
        <v>0</v>
      </c>
      <c r="AP66" s="86"/>
      <c r="AQ66" s="14">
        <f t="shared" si="417"/>
        <v>0</v>
      </c>
      <c r="AR66" s="86"/>
      <c r="AS66" s="14">
        <f t="shared" si="418"/>
        <v>0</v>
      </c>
      <c r="AT66" s="86"/>
      <c r="AU66" s="14">
        <f t="shared" si="419"/>
        <v>0</v>
      </c>
      <c r="AV66" s="86"/>
      <c r="AW66" s="14">
        <f t="shared" si="420"/>
        <v>0</v>
      </c>
      <c r="AX66" s="86"/>
      <c r="AY66" s="14">
        <f t="shared" si="421"/>
        <v>0</v>
      </c>
      <c r="AZ66" s="86"/>
      <c r="BA66" s="14">
        <f t="shared" si="422"/>
        <v>0</v>
      </c>
      <c r="BB66" s="86"/>
      <c r="BC66" s="14">
        <f t="shared" si="423"/>
        <v>0</v>
      </c>
      <c r="BD66" s="86"/>
      <c r="BE66" s="14">
        <f t="shared" si="424"/>
        <v>0</v>
      </c>
      <c r="BF66" s="86">
        <v>24</v>
      </c>
      <c r="BG66" s="14">
        <f t="shared" si="425"/>
        <v>2219766.4944000002</v>
      </c>
      <c r="BH66" s="86"/>
      <c r="BI66" s="14">
        <f t="shared" si="426"/>
        <v>0</v>
      </c>
      <c r="BJ66" s="86"/>
      <c r="BK66" s="14">
        <f t="shared" si="427"/>
        <v>0</v>
      </c>
      <c r="BL66" s="86"/>
      <c r="BM66" s="14">
        <f t="shared" si="428"/>
        <v>0</v>
      </c>
      <c r="BN66" s="86"/>
      <c r="BO66" s="14">
        <f t="shared" si="428"/>
        <v>0</v>
      </c>
      <c r="BP66" s="86"/>
      <c r="BQ66" s="14">
        <f t="shared" si="429"/>
        <v>0</v>
      </c>
      <c r="BR66" s="86"/>
      <c r="BS66" s="14">
        <f t="shared" si="430"/>
        <v>0</v>
      </c>
      <c r="BT66" s="86"/>
      <c r="BU66" s="14">
        <f t="shared" si="431"/>
        <v>0</v>
      </c>
      <c r="BV66" s="86"/>
      <c r="BW66" s="14">
        <f t="shared" si="432"/>
        <v>0</v>
      </c>
      <c r="BX66" s="86"/>
      <c r="BY66" s="14">
        <f t="shared" si="433"/>
        <v>0</v>
      </c>
      <c r="BZ66" s="86"/>
      <c r="CA66" s="14">
        <f t="shared" si="434"/>
        <v>0</v>
      </c>
      <c r="CB66" s="312"/>
      <c r="CC66" s="312">
        <v>0</v>
      </c>
      <c r="CD66" s="86"/>
      <c r="CE66" s="14">
        <f t="shared" si="435"/>
        <v>0</v>
      </c>
      <c r="CF66" s="86"/>
      <c r="CG66" s="14">
        <f t="shared" si="436"/>
        <v>0</v>
      </c>
      <c r="CH66" s="86"/>
      <c r="CI66" s="14">
        <f t="shared" si="436"/>
        <v>0</v>
      </c>
      <c r="CJ66" s="86"/>
      <c r="CK66" s="14">
        <f t="shared" si="437"/>
        <v>0</v>
      </c>
      <c r="CL66" s="86"/>
      <c r="CM66" s="14">
        <f t="shared" si="438"/>
        <v>0</v>
      </c>
      <c r="CN66" s="86"/>
      <c r="CO66" s="14">
        <f t="shared" si="439"/>
        <v>0</v>
      </c>
      <c r="CP66" s="312"/>
      <c r="CQ66" s="312">
        <v>0</v>
      </c>
      <c r="CR66" s="86"/>
      <c r="CS66" s="14">
        <f t="shared" si="440"/>
        <v>0</v>
      </c>
      <c r="CT66" s="86"/>
      <c r="CU66" s="14">
        <f t="shared" si="441"/>
        <v>0</v>
      </c>
      <c r="CV66" s="121">
        <v>2</v>
      </c>
      <c r="CW66" s="14">
        <f t="shared" si="442"/>
        <v>582075.45447999984</v>
      </c>
      <c r="CX66" s="86"/>
      <c r="CY66" s="14">
        <f t="shared" si="443"/>
        <v>0</v>
      </c>
      <c r="CZ66" s="312"/>
      <c r="DA66" s="312">
        <v>0</v>
      </c>
      <c r="DB66" s="133">
        <f t="shared" si="444"/>
        <v>26</v>
      </c>
      <c r="DC66" s="133">
        <f t="shared" si="445"/>
        <v>2801841.94888</v>
      </c>
      <c r="DD66" s="108">
        <v>26</v>
      </c>
      <c r="DE66" s="108">
        <v>2801841.94888</v>
      </c>
      <c r="DF66" s="108">
        <f t="shared" si="4"/>
        <v>0</v>
      </c>
      <c r="DG66" s="108">
        <f t="shared" si="5"/>
        <v>0</v>
      </c>
    </row>
    <row r="67" spans="1:111" x14ac:dyDescent="0.25">
      <c r="A67" s="324">
        <v>16</v>
      </c>
      <c r="B67" s="324"/>
      <c r="C67" s="347" t="s">
        <v>44</v>
      </c>
      <c r="D67" s="338"/>
      <c r="E67" s="338"/>
      <c r="F67" s="332">
        <v>9620</v>
      </c>
      <c r="G67" s="339"/>
      <c r="H67" s="339"/>
      <c r="I67" s="340">
        <v>1</v>
      </c>
      <c r="J67" s="341"/>
      <c r="K67" s="12">
        <v>1.4</v>
      </c>
      <c r="L67" s="12">
        <v>1.68</v>
      </c>
      <c r="M67" s="12">
        <v>2.23</v>
      </c>
      <c r="N67" s="12">
        <v>2.39</v>
      </c>
      <c r="O67" s="123">
        <v>2.57</v>
      </c>
      <c r="P67" s="345">
        <f t="shared" ref="P67:CA67" si="446">SUM(P68:P69)</f>
        <v>20</v>
      </c>
      <c r="Q67" s="345">
        <f t="shared" si="446"/>
        <v>666571.93815333326</v>
      </c>
      <c r="R67" s="345">
        <f t="shared" si="446"/>
        <v>6</v>
      </c>
      <c r="S67" s="345">
        <f t="shared" si="446"/>
        <v>78094.427319999988</v>
      </c>
      <c r="T67" s="345">
        <f t="shared" si="446"/>
        <v>0</v>
      </c>
      <c r="U67" s="345">
        <f t="shared" si="446"/>
        <v>0</v>
      </c>
      <c r="V67" s="345">
        <f t="shared" si="446"/>
        <v>26</v>
      </c>
      <c r="W67" s="345">
        <f t="shared" si="446"/>
        <v>343606.76653333328</v>
      </c>
      <c r="X67" s="345">
        <f t="shared" si="446"/>
        <v>0</v>
      </c>
      <c r="Y67" s="345">
        <f t="shared" si="446"/>
        <v>0</v>
      </c>
      <c r="Z67" s="345">
        <f t="shared" si="446"/>
        <v>11</v>
      </c>
      <c r="AA67" s="345">
        <f t="shared" si="446"/>
        <v>156244.34158666665</v>
      </c>
      <c r="AB67" s="323">
        <v>0</v>
      </c>
      <c r="AC67" s="323">
        <v>0</v>
      </c>
      <c r="AD67" s="378">
        <f t="shared" ref="AD67" si="447">SUM(AD68:AD69)</f>
        <v>0</v>
      </c>
      <c r="AE67" s="345">
        <f t="shared" si="446"/>
        <v>0</v>
      </c>
      <c r="AF67" s="345">
        <f t="shared" si="446"/>
        <v>2</v>
      </c>
      <c r="AG67" s="345">
        <f t="shared" si="446"/>
        <v>26246.922519999996</v>
      </c>
      <c r="AH67" s="345">
        <f t="shared" si="446"/>
        <v>1</v>
      </c>
      <c r="AI67" s="345">
        <f t="shared" si="446"/>
        <v>13123.461259999998</v>
      </c>
      <c r="AJ67" s="345">
        <f t="shared" si="446"/>
        <v>0</v>
      </c>
      <c r="AK67" s="345">
        <f t="shared" si="446"/>
        <v>0</v>
      </c>
      <c r="AL67" s="345">
        <f t="shared" si="446"/>
        <v>0</v>
      </c>
      <c r="AM67" s="345">
        <f t="shared" si="446"/>
        <v>0</v>
      </c>
      <c r="AN67" s="378">
        <f t="shared" si="446"/>
        <v>0</v>
      </c>
      <c r="AO67" s="345">
        <f t="shared" si="446"/>
        <v>0</v>
      </c>
      <c r="AP67" s="345">
        <f t="shared" si="446"/>
        <v>0</v>
      </c>
      <c r="AQ67" s="345">
        <f t="shared" si="446"/>
        <v>0</v>
      </c>
      <c r="AR67" s="345">
        <f t="shared" si="446"/>
        <v>0</v>
      </c>
      <c r="AS67" s="345">
        <f t="shared" si="446"/>
        <v>0</v>
      </c>
      <c r="AT67" s="345">
        <f t="shared" si="446"/>
        <v>26</v>
      </c>
      <c r="AU67" s="345">
        <f t="shared" si="446"/>
        <v>409451.99131199997</v>
      </c>
      <c r="AV67" s="345">
        <v>0</v>
      </c>
      <c r="AW67" s="345">
        <f t="shared" ref="AW67" si="448">SUM(AW68:AW69)</f>
        <v>0</v>
      </c>
      <c r="AX67" s="345">
        <f t="shared" si="446"/>
        <v>92</v>
      </c>
      <c r="AY67" s="345">
        <f t="shared" si="446"/>
        <v>1448830.123104</v>
      </c>
      <c r="AZ67" s="345">
        <f t="shared" si="446"/>
        <v>0</v>
      </c>
      <c r="BA67" s="345">
        <f t="shared" si="446"/>
        <v>0</v>
      </c>
      <c r="BB67" s="345">
        <f t="shared" si="446"/>
        <v>7</v>
      </c>
      <c r="BC67" s="345">
        <f t="shared" si="446"/>
        <v>107746.26953999998</v>
      </c>
      <c r="BD67" s="345">
        <f t="shared" si="446"/>
        <v>28</v>
      </c>
      <c r="BE67" s="345">
        <f t="shared" si="446"/>
        <v>430674.1117466666</v>
      </c>
      <c r="BF67" s="345">
        <f t="shared" si="446"/>
        <v>0</v>
      </c>
      <c r="BG67" s="345">
        <f t="shared" si="446"/>
        <v>0</v>
      </c>
      <c r="BH67" s="345">
        <f t="shared" si="446"/>
        <v>54</v>
      </c>
      <c r="BI67" s="345">
        <f t="shared" si="446"/>
        <v>637482.57299999997</v>
      </c>
      <c r="BJ67" s="345">
        <f t="shared" si="446"/>
        <v>0</v>
      </c>
      <c r="BK67" s="345">
        <f t="shared" si="446"/>
        <v>0</v>
      </c>
      <c r="BL67" s="345">
        <f t="shared" si="446"/>
        <v>42</v>
      </c>
      <c r="BM67" s="345">
        <f t="shared" si="446"/>
        <v>669984.52248000004</v>
      </c>
      <c r="BN67" s="345">
        <f t="shared" si="446"/>
        <v>30</v>
      </c>
      <c r="BO67" s="345">
        <f t="shared" si="446"/>
        <v>494552.93160000001</v>
      </c>
      <c r="BP67" s="345">
        <f t="shared" si="446"/>
        <v>0</v>
      </c>
      <c r="BQ67" s="345">
        <f t="shared" si="446"/>
        <v>0</v>
      </c>
      <c r="BR67" s="345">
        <f t="shared" si="446"/>
        <v>2</v>
      </c>
      <c r="BS67" s="345">
        <f t="shared" si="446"/>
        <v>31280.417750399996</v>
      </c>
      <c r="BT67" s="345">
        <f t="shared" si="446"/>
        <v>0</v>
      </c>
      <c r="BU67" s="345">
        <f t="shared" si="446"/>
        <v>0</v>
      </c>
      <c r="BV67" s="345">
        <f t="shared" si="446"/>
        <v>0</v>
      </c>
      <c r="BW67" s="345">
        <f t="shared" si="446"/>
        <v>0</v>
      </c>
      <c r="BX67" s="345">
        <f t="shared" si="446"/>
        <v>0</v>
      </c>
      <c r="BY67" s="345">
        <f t="shared" si="446"/>
        <v>0</v>
      </c>
      <c r="BZ67" s="345">
        <f t="shared" si="446"/>
        <v>88</v>
      </c>
      <c r="CA67" s="345">
        <f t="shared" si="446"/>
        <v>1501822.1394175999</v>
      </c>
      <c r="CB67" s="323">
        <v>51</v>
      </c>
      <c r="CC67" s="323">
        <v>879163.15999999992</v>
      </c>
      <c r="CD67" s="345">
        <f t="shared" ref="CD67:CY67" si="449">SUM(CD68:CD69)</f>
        <v>80</v>
      </c>
      <c r="CE67" s="345">
        <f t="shared" si="449"/>
        <v>1365292.8540160002</v>
      </c>
      <c r="CF67" s="345">
        <f t="shared" si="449"/>
        <v>80</v>
      </c>
      <c r="CG67" s="345">
        <f t="shared" si="449"/>
        <v>1361454.6400000001</v>
      </c>
      <c r="CH67" s="345">
        <f t="shared" si="449"/>
        <v>30</v>
      </c>
      <c r="CI67" s="345">
        <f t="shared" si="449"/>
        <v>511984.82025600004</v>
      </c>
      <c r="CJ67" s="345">
        <f t="shared" si="449"/>
        <v>20</v>
      </c>
      <c r="CK67" s="345">
        <f t="shared" si="449"/>
        <v>283858.50219999999</v>
      </c>
      <c r="CL67" s="345">
        <f t="shared" si="449"/>
        <v>130</v>
      </c>
      <c r="CM67" s="345">
        <f t="shared" si="449"/>
        <v>1845080.2642999999</v>
      </c>
      <c r="CN67" s="345">
        <f t="shared" si="449"/>
        <v>0</v>
      </c>
      <c r="CO67" s="345">
        <f t="shared" si="449"/>
        <v>0</v>
      </c>
      <c r="CP67" s="323">
        <v>5</v>
      </c>
      <c r="CQ67" s="323">
        <v>118747.02</v>
      </c>
      <c r="CR67" s="345">
        <f t="shared" si="449"/>
        <v>121</v>
      </c>
      <c r="CS67" s="345">
        <f t="shared" si="449"/>
        <v>2765486.6439199997</v>
      </c>
      <c r="CT67" s="345">
        <f t="shared" si="449"/>
        <v>45</v>
      </c>
      <c r="CU67" s="345">
        <f t="shared" si="449"/>
        <v>1040481.1871999998</v>
      </c>
      <c r="CV67" s="345">
        <f t="shared" si="449"/>
        <v>30</v>
      </c>
      <c r="CW67" s="345">
        <f t="shared" si="449"/>
        <v>1044181.1587999999</v>
      </c>
      <c r="CX67" s="345">
        <v>62</v>
      </c>
      <c r="CY67" s="345">
        <f t="shared" si="449"/>
        <v>1902869.4304533335</v>
      </c>
      <c r="CZ67" s="323">
        <v>0</v>
      </c>
      <c r="DA67" s="323">
        <v>0</v>
      </c>
      <c r="DB67" s="346">
        <f t="shared" ref="DB67:DC67" si="450">SUM(DB68:DB69)</f>
        <v>1089</v>
      </c>
      <c r="DC67" s="346">
        <f t="shared" si="450"/>
        <v>20134312.618469328</v>
      </c>
      <c r="DD67" s="108">
        <v>1089</v>
      </c>
      <c r="DE67" s="108">
        <v>20134312.618469328</v>
      </c>
      <c r="DF67" s="108">
        <f t="shared" si="4"/>
        <v>0</v>
      </c>
      <c r="DG67" s="108">
        <f t="shared" si="5"/>
        <v>0</v>
      </c>
    </row>
    <row r="68" spans="1:111" ht="45" x14ac:dyDescent="0.25">
      <c r="A68" s="111"/>
      <c r="B68" s="111">
        <v>37</v>
      </c>
      <c r="C68" s="16" t="s">
        <v>446</v>
      </c>
      <c r="D68" s="12">
        <f>D66</f>
        <v>10127</v>
      </c>
      <c r="E68" s="12">
        <v>10127</v>
      </c>
      <c r="F68" s="273">
        <v>9620</v>
      </c>
      <c r="G68" s="96">
        <v>0.94</v>
      </c>
      <c r="H68" s="264"/>
      <c r="I68" s="13">
        <v>1</v>
      </c>
      <c r="J68" s="271"/>
      <c r="K68" s="12">
        <v>1.4</v>
      </c>
      <c r="L68" s="12">
        <v>1.68</v>
      </c>
      <c r="M68" s="12">
        <v>2.23</v>
      </c>
      <c r="N68" s="12">
        <v>2.39</v>
      </c>
      <c r="O68" s="123">
        <v>2.57</v>
      </c>
      <c r="P68" s="86">
        <v>2</v>
      </c>
      <c r="Q68" s="14">
        <f t="shared" ref="Q68:S69" si="451">(P68/12*1*$D68*$G68*$I68*$K68*Q$10)+(P68/12*5*$E68*$G68*$I68*$K68*Q$11)+(P68/12*6*$F68*$G68*$I68*$K68*Q$11)</f>
        <v>26031.475773333328</v>
      </c>
      <c r="R68" s="86">
        <v>6</v>
      </c>
      <c r="S68" s="14">
        <f t="shared" si="451"/>
        <v>78094.427319999988</v>
      </c>
      <c r="T68" s="50"/>
      <c r="U68" s="14">
        <f t="shared" ref="U68:U69" si="452">(T68/12*1*$D68*$G68*$I68*$K68*U$10)+(T68/12*5*$E68*$G68*$I68*$K68*U$11)+(T68/12*6*$F68*$G68*$I68*$K68*U$11)</f>
        <v>0</v>
      </c>
      <c r="V68" s="86">
        <v>26</v>
      </c>
      <c r="W68" s="14">
        <f t="shared" ref="W68:W69" si="453">(V68/12*1*$D68*$G68*$I68*$K68*W$10)+(V68/12*5*$E68*$G68*$I68*$K68*W$11)+(V68/12*6*$F68*$G68*$I68*$K68*W$11)</f>
        <v>343606.76653333328</v>
      </c>
      <c r="X68" s="86"/>
      <c r="Y68" s="14">
        <f t="shared" ref="Y68:Y69" si="454">(X68/12*1*$D68*$G68*$I68*$K68*Y$10)+(X68/12*5*$E68*$G68*$I68*$K68*Y$11)+(X68/12*6*$F68*$G68*$I68*$K68*Y$11)</f>
        <v>0</v>
      </c>
      <c r="Z68" s="86">
        <v>11</v>
      </c>
      <c r="AA68" s="14">
        <f t="shared" ref="AA68:AA69" si="455">(Z68/12*1*$D68*$G68*$I68*$K68*AA$10)+(Z68/12*5*$E68*$G68*$I68*$K68*AA$11)+(Z68/12*6*$F68*$G68*$I68*$K68*AA$11)</f>
        <v>156244.34158666665</v>
      </c>
      <c r="AB68" s="312"/>
      <c r="AC68" s="312">
        <v>0</v>
      </c>
      <c r="AD68" s="86"/>
      <c r="AE68" s="14">
        <f t="shared" ref="AE68:AE69" si="456">(AD68/12*1*$D68*$G68*$I68*$K68*AE$10)+(AD68/12*5*$E68*$G68*$I68*$K68*AE$11)+(AD68/12*6*$F68*$G68*$I68*$K68*AE$11)</f>
        <v>0</v>
      </c>
      <c r="AF68" s="50">
        <v>2</v>
      </c>
      <c r="AG68" s="14">
        <f t="shared" ref="AG68:AG69" si="457">(AF68/12*1*$D68*$G68*$I68*$K68*AG$10)+(AF68/12*5*$E68*$G68*$I68*$K68*AG$11)+(AF68/12*6*$F68*$G68*$I68*$K68*AG$11)</f>
        <v>26246.922519999996</v>
      </c>
      <c r="AH68" s="86">
        <v>1</v>
      </c>
      <c r="AI68" s="14">
        <f t="shared" ref="AI68:AI69" si="458">(AH68/12*1*$D68*$G68*$I68*$K68*AI$10)+(AH68/12*5*$E68*$G68*$I68*$K68*AI$11)+(AH68/12*6*$F68*$G68*$I68*$K68*AI$11)</f>
        <v>13123.461259999998</v>
      </c>
      <c r="AJ68" s="86"/>
      <c r="AK68" s="14">
        <f t="shared" ref="AK68:AM69" si="459">(AJ68/12*1*$D68*$G68*$I68*$K68*AK$10)+(AJ68/12*5*$E68*$G68*$I68*$K68*AK$11)+(AJ68/12*6*$F68*$G68*$I68*$K68*AK$11)</f>
        <v>0</v>
      </c>
      <c r="AL68" s="86"/>
      <c r="AM68" s="14">
        <f t="shared" si="459"/>
        <v>0</v>
      </c>
      <c r="AN68" s="86"/>
      <c r="AO68" s="14">
        <f t="shared" ref="AO68:AQ69" si="460">(AN68/12*1*$D68*$G68*$I68*$L68*AO$10)+(AN68/12*5*$E68*$G68*$I68*$L68*AO$11)+(AN68/12*6*$F68*$G68*$I68*$L68*AO$11)</f>
        <v>0</v>
      </c>
      <c r="AP68" s="86"/>
      <c r="AQ68" s="14">
        <f t="shared" si="460"/>
        <v>0</v>
      </c>
      <c r="AR68" s="86"/>
      <c r="AS68" s="14">
        <f t="shared" ref="AS68:AS69" si="461">(AR68/12*1*$D68*$G68*$I68*$L68*AS$10)+(AR68/12*5*$E68*$G68*$I68*$L68*AS$11)+(AR68/12*6*$F68*$G68*$I68*$L68*AS$11)</f>
        <v>0</v>
      </c>
      <c r="AT68" s="121">
        <v>26</v>
      </c>
      <c r="AU68" s="14">
        <f t="shared" ref="AU68:AU69" si="462">(AT68/12*1*$D68*$G68*$I68*$L68*AU$10)+(AT68/12*5*$E68*$G68*$I68*$L68*AU$11)+(AT68/12*6*$F68*$G68*$I68*$L68*AU$11)</f>
        <v>409451.99131199997</v>
      </c>
      <c r="AV68" s="86"/>
      <c r="AW68" s="14">
        <f t="shared" ref="AW68:AW69" si="463">(AV68/12*1*$D68*$G68*$I68*$L68*AW$10)+(AV68/12*5*$E68*$G68*$I68*$L68*AW$11)+(AV68/12*6*$F68*$G68*$I68*$L68*AW$11)</f>
        <v>0</v>
      </c>
      <c r="AX68" s="121">
        <v>92</v>
      </c>
      <c r="AY68" s="14">
        <f t="shared" ref="AY68:AY69" si="464">(AX68/12*1*$D68*$G68*$I68*$L68*AY$10)+(AX68/12*5*$E68*$G68*$I68*$L68*AY$11)+(AX68/12*6*$F68*$G68*$I68*$L68*AY$11)</f>
        <v>1448830.123104</v>
      </c>
      <c r="AZ68" s="86"/>
      <c r="BA68" s="14">
        <f t="shared" ref="BA68:BA69" si="465">(AZ68/12*1*$D68*$G68*$I68*$L68*BA$10)+(AZ68/12*5*$E68*$G68*$I68*$L68*BA$11)+(AZ68/12*6*$F68*$G68*$I68*$L68*BA$11)</f>
        <v>0</v>
      </c>
      <c r="BB68" s="86">
        <v>7</v>
      </c>
      <c r="BC68" s="14">
        <f t="shared" ref="BC68:BC69" si="466">(BB68/12*1*$D68*$G68*$I68*$K68*BC$10)+(BB68/12*5*$E68*$G68*$I68*$K68*BC$11)+(BB68/12*6*$F68*$G68*$I68*$K68*BC$11)</f>
        <v>107746.26953999998</v>
      </c>
      <c r="BD68" s="86">
        <v>28</v>
      </c>
      <c r="BE68" s="14">
        <f t="shared" ref="BE68:BE69" si="467">(BD68/12*1*$D68*$G68*$I68*$K68*BE$10)+(BD68/12*5*$E68*$G68*$I68*$K68*BE$11)+(BD68/12*6*$F68*$G68*$I68*$K68*BE$11)</f>
        <v>430674.1117466666</v>
      </c>
      <c r="BF68" s="86"/>
      <c r="BG68" s="14">
        <f t="shared" ref="BG68:BG69" si="468">(BF68/12*1*$D68*$G68*$I68*$K68*BG$10)+(BF68/12*4*$E68*$G68*$I68*$K68*BG$11)+(BF68/12*1*$E68*$G68*$I68*$K68*BG$12)+(BF68/12*6*$F68*$G68*$I68*$K68*BG$12)</f>
        <v>0</v>
      </c>
      <c r="BH68" s="86">
        <v>54</v>
      </c>
      <c r="BI68" s="14">
        <f t="shared" ref="BI68:BI69" si="469">(BH68/12*1*$D68*$G68*$I68*$K68*BI$10)+(BH68/12*5*$E68*$G68*$I68*$K68*BI$11)+(BH68/12*6*$F68*$G68*$I68*$K68*BI$11)</f>
        <v>637482.57299999997</v>
      </c>
      <c r="BJ68" s="86"/>
      <c r="BK68" s="14">
        <f t="shared" ref="BK68:BK69" si="470">(BJ68/12*1*$D68*$G68*$I68*$K68*BK$10)+(BJ68/12*5*$E68*$G68*$I68*$K68*BK$11)+(BJ68/12*6*$F68*$G68*$I68*$K68*BK$11)</f>
        <v>0</v>
      </c>
      <c r="BL68" s="86">
        <v>42</v>
      </c>
      <c r="BM68" s="14">
        <f t="shared" ref="BM68:BO69" si="471">(BL68/12*1*$D68*$G68*$I68*$L68*BM$10)+(BL68/12*4*$E68*$G68*$I68*$L68*BM$11)+(BL68/12*1*$E68*$G68*$I68*$L68*BM$12)+(BL68/12*6*$F68*$G68*$I68*$L68*BM$12)</f>
        <v>669984.52248000004</v>
      </c>
      <c r="BN68" s="86">
        <v>30</v>
      </c>
      <c r="BO68" s="14">
        <f t="shared" si="471"/>
        <v>494552.93160000001</v>
      </c>
      <c r="BP68" s="86"/>
      <c r="BQ68" s="14">
        <f t="shared" ref="BQ68:BQ69" si="472">(BP68/12*1*$D68*$G68*$I68*$K68*BQ$10)+(BP68/12*5*$E68*$G68*$I68*$K68*BQ$11)+(BP68/12*6*$F68*$G68*$I68*$K68*BQ$11)</f>
        <v>0</v>
      </c>
      <c r="BR68" s="121">
        <v>2</v>
      </c>
      <c r="BS68" s="14">
        <f t="shared" ref="BS68:BS69" si="473">(BR68/12*1*$D68*$G68*$I68*$L68*BS$10)+(BR68/12*5*$E68*$G68*$I68*$L68*BS$11)+(BR68/12*6*$F68*$G68*$I68*$L68*BS$11)</f>
        <v>31280.417750399996</v>
      </c>
      <c r="BT68" s="86"/>
      <c r="BU68" s="14">
        <f t="shared" ref="BU68:BU69" si="474">(BT68/12*1*$D68*$G68*$I68*BU$10)+(BT68/12*5*$E68*$G68*$I68*BU$11)+(BT68/12*6*$F68*$G68*$I68*BU$11)</f>
        <v>0</v>
      </c>
      <c r="BV68" s="86"/>
      <c r="BW68" s="14">
        <f t="shared" ref="BW68:BW69" si="475">(BV68/12*1*$D68*$G68*$I68*$K68*BW$10)+(BV68/12*5*$E68*$G68*$I68*$K68*BW$11)+(BV68/12*6*$F68*$G68*$I68*$K68*BW$11)</f>
        <v>0</v>
      </c>
      <c r="BX68" s="86"/>
      <c r="BY68" s="14">
        <f t="shared" ref="BY68:BY69" si="476">(BX68/12*1*$D68*$G68*$I68*$K68*BY$10)+(BX68/12*5*$E68*$G68*$I68*$K68*BY$11)+(BX68/12*6*$F68*$G68*$I68*$K68*BY$11)</f>
        <v>0</v>
      </c>
      <c r="BZ68" s="121">
        <v>88</v>
      </c>
      <c r="CA68" s="14">
        <f t="shared" ref="CA68:CA69" si="477">(BZ68/12*1*$D68*$G68*$I68*$L68*CA$10)+(BZ68/12*5*$E68*$G68*$I68*$L68*CA$11)+(BZ68/12*6*$F68*$G68*$I68*$L68*CA$11)</f>
        <v>1501822.1394175999</v>
      </c>
      <c r="CB68" s="314">
        <v>51</v>
      </c>
      <c r="CC68" s="312">
        <v>879163.15999999992</v>
      </c>
      <c r="CD68" s="121">
        <v>80</v>
      </c>
      <c r="CE68" s="14">
        <f t="shared" ref="CE68:CE69" si="478">(CD68/12*1*$D68*$G68*$I68*$L68*CE$10)+(CD68/12*5*$E68*$G68*$I68*$L68*CE$11)+(CD68/12*6*$F68*$G68*$I68*$L68*CE$11)</f>
        <v>1365292.8540160002</v>
      </c>
      <c r="CF68" s="121">
        <v>80</v>
      </c>
      <c r="CG68" s="14">
        <f t="shared" ref="CG68:CI69" si="479">(CF68/12*1*$D68*$G68*$I68*$L68*CG$10)+(CF68/12*5*$E68*$G68*$I68*$L68*CG$11)+(CF68/12*6*$F68*$G68*$I68*$L68*CG$11)</f>
        <v>1361454.6400000001</v>
      </c>
      <c r="CH68" s="86">
        <v>30</v>
      </c>
      <c r="CI68" s="14">
        <f t="shared" si="479"/>
        <v>511984.82025600004</v>
      </c>
      <c r="CJ68" s="86">
        <v>20</v>
      </c>
      <c r="CK68" s="14">
        <f t="shared" ref="CK68:CK69" si="480">(CJ68/12*1*$D68*$G68*$I68*$K68*CK$10)+(CJ68/12*5*$E68*$G68*$I68*$K68*CK$11)+(CJ68/12*6*$F68*$G68*$I68*$K68*CK$11)</f>
        <v>283858.50219999999</v>
      </c>
      <c r="CL68" s="86">
        <v>130</v>
      </c>
      <c r="CM68" s="14">
        <f t="shared" ref="CM68:CM69" si="481">(CL68/12*1*$D68*$G68*$I68*$K68*CM$10)+(CL68/12*5*$E68*$G68*$I68*$K68*CM$11)+(CL68/12*6*$F68*$G68*$I68*$K68*CM$11)</f>
        <v>1845080.2642999999</v>
      </c>
      <c r="CN68" s="86"/>
      <c r="CO68" s="14">
        <f t="shared" ref="CO68:CO69" si="482">(CN68/12*1*$D68*$G68*$I68*$K68*CO$10)+(CN68/12*5*$E68*$G68*$I68*$K68*CO$11)+(CN68/12*6*$F68*$G68*$I68*$K68*CO$11)</f>
        <v>0</v>
      </c>
      <c r="CP68" s="312">
        <v>5</v>
      </c>
      <c r="CQ68" s="312">
        <v>118747.02</v>
      </c>
      <c r="CR68" s="86">
        <f>146-25</f>
        <v>121</v>
      </c>
      <c r="CS68" s="14">
        <f t="shared" ref="CS68:CS69" si="483">(CR68/12*1*$D68*$G68*$I68*$L68*CS$10)+(CR68/12*5*$E68*$G68*$I68*$L68*CS$11)+(CR68/12*6*$F68*$G68*$I68*$L68*CS$11)</f>
        <v>2765486.6439199997</v>
      </c>
      <c r="CT68" s="86">
        <v>45</v>
      </c>
      <c r="CU68" s="14">
        <f t="shared" ref="CU68:CU69" si="484">(CT68/12*1*$D68*$G68*$I68*$L68*CU$10)+(CT68/12*5*$E68*$G68*$I68*$L68*CU$11)+(CT68/12*6*$F68*$G68*$I68*$L68*CU$11)</f>
        <v>1040481.1871999998</v>
      </c>
      <c r="CV68" s="121">
        <v>30</v>
      </c>
      <c r="CW68" s="14">
        <f t="shared" ref="CW68:CW69" si="485">(CV68/12*1*$D68*$G68*$I68*$N68*CW$10)+(CV68/12*5*$E68*$G68*$I68*$O68*CW$11)+(CV68/12*6*$F68*$G68*$I68*$O68*CW$11)</f>
        <v>1044181.1587999999</v>
      </c>
      <c r="CX68" s="121">
        <v>62</v>
      </c>
      <c r="CY68" s="14">
        <f t="shared" ref="CY68:CY69" si="486">(CX68/12*1*$D68*$G68*$I68*$M68*CY$10)+(CX68/12*5*$E68*$G68*$I68*$M68*CY$11)+(CX68/12*6*$F68*$G68*$I68*$M68*CY$11)</f>
        <v>1902869.4304533335</v>
      </c>
      <c r="CZ68" s="312"/>
      <c r="DA68" s="312">
        <v>0</v>
      </c>
      <c r="DB68" s="133">
        <f t="shared" ref="DB68:DB69" si="487">SUM(AF68,T68,V68,AD68,P68,X68,R68,BH68,BX68,CJ68,CN68,BJ68,CL68,AH68,BB68,BD68,AJ68,BF68,BV68,AL68,Z68,CP68,CT68,BL68,CR68,BN68,CB68,CF68,BZ68,CD68,AN68,AP68,AR68,AT68,AV68,AZ68,AX68,BR68,CX68,CV68,CH68,AB68,BT68,BP68,CZ68)</f>
        <v>1071</v>
      </c>
      <c r="DC68" s="133">
        <f t="shared" ref="DC68:DC69" si="488">SUM(AG68,U68,W68,AE68,Q68,Y68,S68,BI68,BY68,CK68,CO68,BK68,CM68,AI68,BC68,BE68,AK68,BG68,BW68,AM68,AA68,CQ68,CU68,BM68,CS68,BO68,CC68,CG68,CA68,CE68,AO68,AQ68,AS68,AU68,AW68,BA68,AY68,BS68,CY68,CW68,CI68,AC68,BU68,BQ68,DA68)</f>
        <v>19493772.156089328</v>
      </c>
      <c r="DD68" s="108">
        <v>1071</v>
      </c>
      <c r="DE68" s="108">
        <v>19493772.156089328</v>
      </c>
      <c r="DF68" s="108">
        <f t="shared" si="4"/>
        <v>0</v>
      </c>
      <c r="DG68" s="108">
        <f t="shared" si="5"/>
        <v>0</v>
      </c>
    </row>
    <row r="69" spans="1:111" ht="30" x14ac:dyDescent="0.25">
      <c r="A69" s="111"/>
      <c r="B69" s="111">
        <v>38</v>
      </c>
      <c r="C69" s="11" t="s">
        <v>447</v>
      </c>
      <c r="D69" s="12">
        <f>D68</f>
        <v>10127</v>
      </c>
      <c r="E69" s="12">
        <v>10127</v>
      </c>
      <c r="F69" s="273">
        <v>9620</v>
      </c>
      <c r="G69" s="96">
        <v>2.57</v>
      </c>
      <c r="H69" s="264"/>
      <c r="I69" s="13">
        <v>1</v>
      </c>
      <c r="J69" s="271"/>
      <c r="K69" s="12">
        <v>1.4</v>
      </c>
      <c r="L69" s="12">
        <v>1.68</v>
      </c>
      <c r="M69" s="12">
        <v>2.23</v>
      </c>
      <c r="N69" s="12">
        <v>2.39</v>
      </c>
      <c r="O69" s="123">
        <v>2.57</v>
      </c>
      <c r="P69" s="86">
        <v>18</v>
      </c>
      <c r="Q69" s="14">
        <f t="shared" si="451"/>
        <v>640540.46237999992</v>
      </c>
      <c r="R69" s="86">
        <v>0</v>
      </c>
      <c r="S69" s="14">
        <f t="shared" si="451"/>
        <v>0</v>
      </c>
      <c r="T69" s="50"/>
      <c r="U69" s="14">
        <f t="shared" si="452"/>
        <v>0</v>
      </c>
      <c r="V69" s="86">
        <v>0</v>
      </c>
      <c r="W69" s="14">
        <f t="shared" si="453"/>
        <v>0</v>
      </c>
      <c r="X69" s="86">
        <v>0</v>
      </c>
      <c r="Y69" s="14">
        <f t="shared" si="454"/>
        <v>0</v>
      </c>
      <c r="Z69" s="86">
        <v>0</v>
      </c>
      <c r="AA69" s="14">
        <f t="shared" si="455"/>
        <v>0</v>
      </c>
      <c r="AB69" s="312"/>
      <c r="AC69" s="312">
        <v>0</v>
      </c>
      <c r="AD69" s="86">
        <v>0</v>
      </c>
      <c r="AE69" s="14">
        <f t="shared" si="456"/>
        <v>0</v>
      </c>
      <c r="AF69" s="50"/>
      <c r="AG69" s="14">
        <f t="shared" si="457"/>
        <v>0</v>
      </c>
      <c r="AH69" s="86">
        <v>0</v>
      </c>
      <c r="AI69" s="14">
        <f t="shared" si="458"/>
        <v>0</v>
      </c>
      <c r="AJ69" s="86">
        <v>0</v>
      </c>
      <c r="AK69" s="14">
        <f t="shared" si="459"/>
        <v>0</v>
      </c>
      <c r="AL69" s="86"/>
      <c r="AM69" s="14">
        <f t="shared" si="459"/>
        <v>0</v>
      </c>
      <c r="AN69" s="86">
        <v>0</v>
      </c>
      <c r="AO69" s="14">
        <f t="shared" si="460"/>
        <v>0</v>
      </c>
      <c r="AP69" s="86">
        <v>0</v>
      </c>
      <c r="AQ69" s="14">
        <f t="shared" si="460"/>
        <v>0</v>
      </c>
      <c r="AR69" s="86">
        <v>0</v>
      </c>
      <c r="AS69" s="14">
        <f t="shared" si="461"/>
        <v>0</v>
      </c>
      <c r="AT69" s="86">
        <v>0</v>
      </c>
      <c r="AU69" s="14">
        <f t="shared" si="462"/>
        <v>0</v>
      </c>
      <c r="AV69" s="86">
        <v>0</v>
      </c>
      <c r="AW69" s="14">
        <f t="shared" si="463"/>
        <v>0</v>
      </c>
      <c r="AX69" s="86">
        <v>0</v>
      </c>
      <c r="AY69" s="14">
        <f t="shared" si="464"/>
        <v>0</v>
      </c>
      <c r="AZ69" s="86">
        <v>0</v>
      </c>
      <c r="BA69" s="14">
        <f t="shared" si="465"/>
        <v>0</v>
      </c>
      <c r="BB69" s="86">
        <v>0</v>
      </c>
      <c r="BC69" s="14">
        <f t="shared" si="466"/>
        <v>0</v>
      </c>
      <c r="BD69" s="86"/>
      <c r="BE69" s="14">
        <f t="shared" si="467"/>
        <v>0</v>
      </c>
      <c r="BF69" s="86"/>
      <c r="BG69" s="14">
        <f t="shared" si="468"/>
        <v>0</v>
      </c>
      <c r="BH69" s="86">
        <v>0</v>
      </c>
      <c r="BI69" s="14">
        <f t="shared" si="469"/>
        <v>0</v>
      </c>
      <c r="BJ69" s="86">
        <v>0</v>
      </c>
      <c r="BK69" s="14">
        <f t="shared" si="470"/>
        <v>0</v>
      </c>
      <c r="BL69" s="86">
        <v>0</v>
      </c>
      <c r="BM69" s="14">
        <f t="shared" si="471"/>
        <v>0</v>
      </c>
      <c r="BN69" s="86">
        <v>0</v>
      </c>
      <c r="BO69" s="14">
        <f t="shared" si="471"/>
        <v>0</v>
      </c>
      <c r="BP69" s="86"/>
      <c r="BQ69" s="14">
        <f t="shared" si="472"/>
        <v>0</v>
      </c>
      <c r="BR69" s="86"/>
      <c r="BS69" s="14">
        <f t="shared" si="473"/>
        <v>0</v>
      </c>
      <c r="BT69" s="86"/>
      <c r="BU69" s="14">
        <f t="shared" si="474"/>
        <v>0</v>
      </c>
      <c r="BV69" s="86">
        <v>0</v>
      </c>
      <c r="BW69" s="14">
        <f t="shared" si="475"/>
        <v>0</v>
      </c>
      <c r="BX69" s="86">
        <v>0</v>
      </c>
      <c r="BY69" s="14">
        <f t="shared" si="476"/>
        <v>0</v>
      </c>
      <c r="BZ69" s="86">
        <v>0</v>
      </c>
      <c r="CA69" s="14">
        <f t="shared" si="477"/>
        <v>0</v>
      </c>
      <c r="CB69" s="312">
        <v>0</v>
      </c>
      <c r="CC69" s="312">
        <v>0</v>
      </c>
      <c r="CD69" s="86"/>
      <c r="CE69" s="14">
        <f t="shared" si="478"/>
        <v>0</v>
      </c>
      <c r="CF69" s="86">
        <v>0</v>
      </c>
      <c r="CG69" s="14">
        <f t="shared" si="479"/>
        <v>0</v>
      </c>
      <c r="CH69" s="86">
        <v>0</v>
      </c>
      <c r="CI69" s="14">
        <f t="shared" si="479"/>
        <v>0</v>
      </c>
      <c r="CJ69" s="86">
        <v>0</v>
      </c>
      <c r="CK69" s="14">
        <f t="shared" si="480"/>
        <v>0</v>
      </c>
      <c r="CL69" s="86"/>
      <c r="CM69" s="14">
        <f t="shared" si="481"/>
        <v>0</v>
      </c>
      <c r="CN69" s="86">
        <v>0</v>
      </c>
      <c r="CO69" s="14">
        <f t="shared" si="482"/>
        <v>0</v>
      </c>
      <c r="CP69" s="312">
        <v>0</v>
      </c>
      <c r="CQ69" s="312">
        <v>0</v>
      </c>
      <c r="CR69" s="86"/>
      <c r="CS69" s="14">
        <f t="shared" si="483"/>
        <v>0</v>
      </c>
      <c r="CT69" s="86">
        <v>0</v>
      </c>
      <c r="CU69" s="14">
        <f t="shared" si="484"/>
        <v>0</v>
      </c>
      <c r="CV69" s="86">
        <v>0</v>
      </c>
      <c r="CW69" s="14">
        <f t="shared" si="485"/>
        <v>0</v>
      </c>
      <c r="CX69" s="86">
        <v>0</v>
      </c>
      <c r="CY69" s="14">
        <f t="shared" si="486"/>
        <v>0</v>
      </c>
      <c r="CZ69" s="312"/>
      <c r="DA69" s="312">
        <v>0</v>
      </c>
      <c r="DB69" s="133">
        <f t="shared" si="487"/>
        <v>18</v>
      </c>
      <c r="DC69" s="133">
        <f t="shared" si="488"/>
        <v>640540.46237999992</v>
      </c>
      <c r="DD69" s="108">
        <v>18</v>
      </c>
      <c r="DE69" s="108">
        <v>640540.46237999992</v>
      </c>
      <c r="DF69" s="108">
        <f t="shared" si="4"/>
        <v>0</v>
      </c>
      <c r="DG69" s="108">
        <f t="shared" si="5"/>
        <v>0</v>
      </c>
    </row>
    <row r="70" spans="1:111" x14ac:dyDescent="0.25">
      <c r="A70" s="324">
        <v>17</v>
      </c>
      <c r="B70" s="324"/>
      <c r="C70" s="325" t="s">
        <v>45</v>
      </c>
      <c r="D70" s="338"/>
      <c r="E70" s="338"/>
      <c r="F70" s="332">
        <v>9620</v>
      </c>
      <c r="G70" s="339"/>
      <c r="H70" s="339"/>
      <c r="I70" s="340">
        <v>1</v>
      </c>
      <c r="J70" s="341"/>
      <c r="K70" s="12">
        <v>1.4</v>
      </c>
      <c r="L70" s="12">
        <v>1.68</v>
      </c>
      <c r="M70" s="12">
        <v>2.23</v>
      </c>
      <c r="N70" s="12">
        <v>2.39</v>
      </c>
      <c r="O70" s="123">
        <v>2.57</v>
      </c>
      <c r="P70" s="345">
        <f t="shared" ref="P70:CI70" si="489">SUM(P71:P71)</f>
        <v>0</v>
      </c>
      <c r="Q70" s="345">
        <f t="shared" si="489"/>
        <v>0</v>
      </c>
      <c r="R70" s="345">
        <f t="shared" si="489"/>
        <v>0</v>
      </c>
      <c r="S70" s="345">
        <f t="shared" si="489"/>
        <v>0</v>
      </c>
      <c r="T70" s="345">
        <f t="shared" si="489"/>
        <v>0</v>
      </c>
      <c r="U70" s="345">
        <f t="shared" si="489"/>
        <v>0</v>
      </c>
      <c r="V70" s="345">
        <f t="shared" si="489"/>
        <v>0</v>
      </c>
      <c r="W70" s="345">
        <f t="shared" si="489"/>
        <v>0</v>
      </c>
      <c r="X70" s="345">
        <f t="shared" si="489"/>
        <v>0</v>
      </c>
      <c r="Y70" s="345">
        <f t="shared" si="489"/>
        <v>0</v>
      </c>
      <c r="Z70" s="345">
        <f t="shared" si="489"/>
        <v>0</v>
      </c>
      <c r="AA70" s="345">
        <f t="shared" si="489"/>
        <v>0</v>
      </c>
      <c r="AB70" s="323">
        <v>0</v>
      </c>
      <c r="AC70" s="323">
        <v>0</v>
      </c>
      <c r="AD70" s="378">
        <f t="shared" ref="AD70" si="490">SUM(AD71:AD71)</f>
        <v>0</v>
      </c>
      <c r="AE70" s="345">
        <f t="shared" si="489"/>
        <v>0</v>
      </c>
      <c r="AF70" s="345">
        <f t="shared" si="489"/>
        <v>0</v>
      </c>
      <c r="AG70" s="345">
        <f t="shared" si="489"/>
        <v>0</v>
      </c>
      <c r="AH70" s="345">
        <f t="shared" si="489"/>
        <v>0</v>
      </c>
      <c r="AI70" s="345">
        <f t="shared" si="489"/>
        <v>0</v>
      </c>
      <c r="AJ70" s="345">
        <f t="shared" si="489"/>
        <v>0</v>
      </c>
      <c r="AK70" s="345">
        <f t="shared" si="489"/>
        <v>0</v>
      </c>
      <c r="AL70" s="345">
        <f t="shared" si="489"/>
        <v>0</v>
      </c>
      <c r="AM70" s="345">
        <f t="shared" si="489"/>
        <v>0</v>
      </c>
      <c r="AN70" s="378">
        <f t="shared" si="489"/>
        <v>0</v>
      </c>
      <c r="AO70" s="345">
        <f t="shared" si="489"/>
        <v>0</v>
      </c>
      <c r="AP70" s="345">
        <f t="shared" si="489"/>
        <v>0</v>
      </c>
      <c r="AQ70" s="345">
        <f t="shared" si="489"/>
        <v>0</v>
      </c>
      <c r="AR70" s="345">
        <f t="shared" si="489"/>
        <v>0</v>
      </c>
      <c r="AS70" s="345">
        <f t="shared" si="489"/>
        <v>0</v>
      </c>
      <c r="AT70" s="345">
        <f t="shared" si="489"/>
        <v>0</v>
      </c>
      <c r="AU70" s="345">
        <f t="shared" si="489"/>
        <v>0</v>
      </c>
      <c r="AV70" s="345">
        <v>0</v>
      </c>
      <c r="AW70" s="345">
        <f t="shared" si="489"/>
        <v>0</v>
      </c>
      <c r="AX70" s="345">
        <f t="shared" si="489"/>
        <v>0</v>
      </c>
      <c r="AY70" s="345">
        <f t="shared" si="489"/>
        <v>0</v>
      </c>
      <c r="AZ70" s="345">
        <f t="shared" si="489"/>
        <v>0</v>
      </c>
      <c r="BA70" s="345">
        <f t="shared" si="489"/>
        <v>0</v>
      </c>
      <c r="BB70" s="345">
        <f t="shared" si="489"/>
        <v>0</v>
      </c>
      <c r="BC70" s="345">
        <f t="shared" si="489"/>
        <v>0</v>
      </c>
      <c r="BD70" s="345">
        <f t="shared" si="489"/>
        <v>0</v>
      </c>
      <c r="BE70" s="345">
        <f t="shared" si="489"/>
        <v>0</v>
      </c>
      <c r="BF70" s="345">
        <f t="shared" si="489"/>
        <v>0</v>
      </c>
      <c r="BG70" s="345">
        <f t="shared" si="489"/>
        <v>0</v>
      </c>
      <c r="BH70" s="345">
        <f t="shared" si="489"/>
        <v>0</v>
      </c>
      <c r="BI70" s="345">
        <f t="shared" si="489"/>
        <v>0</v>
      </c>
      <c r="BJ70" s="345">
        <f t="shared" si="489"/>
        <v>0</v>
      </c>
      <c r="BK70" s="345">
        <f t="shared" si="489"/>
        <v>0</v>
      </c>
      <c r="BL70" s="345">
        <f t="shared" si="489"/>
        <v>1</v>
      </c>
      <c r="BM70" s="345">
        <f t="shared" si="489"/>
        <v>30376.704539999999</v>
      </c>
      <c r="BN70" s="345">
        <f t="shared" si="489"/>
        <v>0</v>
      </c>
      <c r="BO70" s="345">
        <f t="shared" si="489"/>
        <v>0</v>
      </c>
      <c r="BP70" s="345">
        <f t="shared" si="489"/>
        <v>0</v>
      </c>
      <c r="BQ70" s="345">
        <f t="shared" si="489"/>
        <v>0</v>
      </c>
      <c r="BR70" s="345">
        <f t="shared" si="489"/>
        <v>0</v>
      </c>
      <c r="BS70" s="345">
        <f t="shared" si="489"/>
        <v>0</v>
      </c>
      <c r="BT70" s="345">
        <f t="shared" si="489"/>
        <v>0</v>
      </c>
      <c r="BU70" s="345">
        <f t="shared" si="489"/>
        <v>0</v>
      </c>
      <c r="BV70" s="345">
        <f t="shared" si="489"/>
        <v>0</v>
      </c>
      <c r="BW70" s="345">
        <f t="shared" si="489"/>
        <v>0</v>
      </c>
      <c r="BX70" s="345">
        <f t="shared" si="489"/>
        <v>0</v>
      </c>
      <c r="BY70" s="345">
        <f t="shared" si="489"/>
        <v>0</v>
      </c>
      <c r="BZ70" s="345">
        <f t="shared" si="489"/>
        <v>0</v>
      </c>
      <c r="CA70" s="345">
        <f t="shared" si="489"/>
        <v>0</v>
      </c>
      <c r="CB70" s="323">
        <v>0</v>
      </c>
      <c r="CC70" s="323">
        <v>0</v>
      </c>
      <c r="CD70" s="345">
        <f t="shared" si="489"/>
        <v>0</v>
      </c>
      <c r="CE70" s="345">
        <f t="shared" si="489"/>
        <v>0</v>
      </c>
      <c r="CF70" s="345">
        <f t="shared" si="489"/>
        <v>0</v>
      </c>
      <c r="CG70" s="345">
        <f t="shared" si="489"/>
        <v>0</v>
      </c>
      <c r="CH70" s="345">
        <f t="shared" si="489"/>
        <v>20</v>
      </c>
      <c r="CI70" s="345">
        <f t="shared" si="489"/>
        <v>649966.54486400005</v>
      </c>
      <c r="CJ70" s="345">
        <f t="shared" ref="CJ70:CY70" si="491">SUM(CJ71:CJ71)</f>
        <v>0</v>
      </c>
      <c r="CK70" s="345">
        <f t="shared" si="491"/>
        <v>0</v>
      </c>
      <c r="CL70" s="345">
        <f t="shared" si="491"/>
        <v>14</v>
      </c>
      <c r="CM70" s="345">
        <f t="shared" si="491"/>
        <v>378377.34389000002</v>
      </c>
      <c r="CN70" s="345">
        <f t="shared" si="491"/>
        <v>1</v>
      </c>
      <c r="CO70" s="345">
        <f t="shared" si="491"/>
        <v>27026.953134999996</v>
      </c>
      <c r="CP70" s="323">
        <v>0</v>
      </c>
      <c r="CQ70" s="323">
        <v>0</v>
      </c>
      <c r="CR70" s="345">
        <f t="shared" si="491"/>
        <v>0</v>
      </c>
      <c r="CS70" s="345">
        <f t="shared" si="491"/>
        <v>0</v>
      </c>
      <c r="CT70" s="345">
        <f t="shared" si="491"/>
        <v>0</v>
      </c>
      <c r="CU70" s="345">
        <f t="shared" si="491"/>
        <v>0</v>
      </c>
      <c r="CV70" s="345">
        <f t="shared" si="491"/>
        <v>0</v>
      </c>
      <c r="CW70" s="345">
        <f t="shared" si="491"/>
        <v>0</v>
      </c>
      <c r="CX70" s="345">
        <v>0</v>
      </c>
      <c r="CY70" s="345">
        <f t="shared" si="491"/>
        <v>0</v>
      </c>
      <c r="CZ70" s="323"/>
      <c r="DA70" s="323"/>
      <c r="DB70" s="346">
        <f t="shared" ref="DB70:DC70" si="492">SUM(DB71:DB71)</f>
        <v>36</v>
      </c>
      <c r="DC70" s="346">
        <f t="shared" si="492"/>
        <v>1085747.5464290001</v>
      </c>
      <c r="DD70" s="108">
        <v>36</v>
      </c>
      <c r="DE70" s="108">
        <v>1085747.5464290001</v>
      </c>
      <c r="DF70" s="108">
        <f t="shared" si="4"/>
        <v>0</v>
      </c>
      <c r="DG70" s="108">
        <f t="shared" si="5"/>
        <v>0</v>
      </c>
    </row>
    <row r="71" spans="1:111" ht="30" x14ac:dyDescent="0.25">
      <c r="A71" s="111"/>
      <c r="B71" s="111">
        <v>39</v>
      </c>
      <c r="C71" s="16" t="s">
        <v>448</v>
      </c>
      <c r="D71" s="12">
        <f>D69</f>
        <v>10127</v>
      </c>
      <c r="E71" s="12">
        <v>10127</v>
      </c>
      <c r="F71" s="273">
        <v>9620</v>
      </c>
      <c r="G71" s="96">
        <v>1.79</v>
      </c>
      <c r="H71" s="264"/>
      <c r="I71" s="13">
        <v>1</v>
      </c>
      <c r="J71" s="271"/>
      <c r="K71" s="12">
        <v>1.4</v>
      </c>
      <c r="L71" s="12">
        <v>1.68</v>
      </c>
      <c r="M71" s="12">
        <v>2.23</v>
      </c>
      <c r="N71" s="12">
        <v>2.39</v>
      </c>
      <c r="O71" s="123">
        <v>2.57</v>
      </c>
      <c r="P71" s="86">
        <v>0</v>
      </c>
      <c r="Q71" s="14">
        <f>(P71/12*1*$D71*$G71*$I71*$K71*Q$10)+(P71/12*5*$E71*$G71*$I71*$K71*Q$11)+(P71/12*6*$F71*$G71*$I71*$K71*Q$11)</f>
        <v>0</v>
      </c>
      <c r="R71" s="86">
        <v>0</v>
      </c>
      <c r="S71" s="14">
        <f>(R71/12*1*$D71*$G71*$I71*$K71*S$10)+(R71/12*5*$E71*$G71*$I71*$K71*S$11)+(R71/12*6*$F71*$G71*$I71*$K71*S$11)</f>
        <v>0</v>
      </c>
      <c r="T71" s="50"/>
      <c r="U71" s="14">
        <f>(T71/12*1*$D71*$G71*$I71*$K71*U$10)+(T71/12*5*$E71*$G71*$I71*$K71*U$11)+(T71/12*6*$F71*$G71*$I71*$K71*U$11)</f>
        <v>0</v>
      </c>
      <c r="V71" s="86">
        <v>0</v>
      </c>
      <c r="W71" s="14">
        <f>(V71/12*1*$D71*$G71*$I71*$K71*W$10)+(V71/12*5*$E71*$G71*$I71*$K71*W$11)+(V71/12*6*$F71*$G71*$I71*$K71*W$11)</f>
        <v>0</v>
      </c>
      <c r="X71" s="86">
        <v>0</v>
      </c>
      <c r="Y71" s="14">
        <f>(X71/12*1*$D71*$G71*$I71*$K71*Y$10)+(X71/12*5*$E71*$G71*$I71*$K71*Y$11)+(X71/12*6*$F71*$G71*$I71*$K71*Y$11)</f>
        <v>0</v>
      </c>
      <c r="Z71" s="86">
        <v>0</v>
      </c>
      <c r="AA71" s="14">
        <f>(Z71/12*1*$D71*$G71*$I71*$K71*AA$10)+(Z71/12*5*$E71*$G71*$I71*$K71*AA$11)+(Z71/12*6*$F71*$G71*$I71*$K71*AA$11)</f>
        <v>0</v>
      </c>
      <c r="AB71" s="312"/>
      <c r="AC71" s="312">
        <v>0</v>
      </c>
      <c r="AD71" s="86">
        <v>0</v>
      </c>
      <c r="AE71" s="14">
        <f>(AD71/12*1*$D71*$G71*$I71*$K71*AE$10)+(AD71/12*5*$E71*$G71*$I71*$K71*AE$11)+(AD71/12*6*$F71*$G71*$I71*$K71*AE$11)</f>
        <v>0</v>
      </c>
      <c r="AF71" s="50"/>
      <c r="AG71" s="14">
        <f>(AF71/12*1*$D71*$G71*$I71*$K71*AG$10)+(AF71/12*5*$E71*$G71*$I71*$K71*AG$11)+(AF71/12*6*$F71*$G71*$I71*$K71*AG$11)</f>
        <v>0</v>
      </c>
      <c r="AH71" s="86">
        <v>0</v>
      </c>
      <c r="AI71" s="14">
        <f>(AH71/12*1*$D71*$G71*$I71*$K71*AI$10)+(AH71/12*5*$E71*$G71*$I71*$K71*AI$11)+(AH71/12*6*$F71*$G71*$I71*$K71*AI$11)</f>
        <v>0</v>
      </c>
      <c r="AJ71" s="86">
        <v>0</v>
      </c>
      <c r="AK71" s="14">
        <f>(AJ71/12*1*$D71*$G71*$I71*$K71*AK$10)+(AJ71/12*5*$E71*$G71*$I71*$K71*AK$11)+(AJ71/12*6*$F71*$G71*$I71*$K71*AK$11)</f>
        <v>0</v>
      </c>
      <c r="AL71" s="86"/>
      <c r="AM71" s="14">
        <f>(AL71/12*1*$D71*$G71*$I71*$K71*AM$10)+(AL71/12*5*$E71*$G71*$I71*$K71*AM$11)+(AL71/12*6*$F71*$G71*$I71*$K71*AM$11)</f>
        <v>0</v>
      </c>
      <c r="AN71" s="86">
        <v>0</v>
      </c>
      <c r="AO71" s="14">
        <f>(AN71/12*1*$D71*$G71*$I71*$L71*AO$10)+(AN71/12*5*$E71*$G71*$I71*$L71*AO$11)+(AN71/12*6*$F71*$G71*$I71*$L71*AO$11)</f>
        <v>0</v>
      </c>
      <c r="AP71" s="86">
        <v>0</v>
      </c>
      <c r="AQ71" s="14">
        <f>(AP71/12*1*$D71*$G71*$I71*$L71*AQ$10)+(AP71/12*5*$E71*$G71*$I71*$L71*AQ$11)+(AP71/12*6*$F71*$G71*$I71*$L71*AQ$11)</f>
        <v>0</v>
      </c>
      <c r="AR71" s="86">
        <v>0</v>
      </c>
      <c r="AS71" s="14">
        <f>(AR71/12*1*$D71*$G71*$I71*$L71*AS$10)+(AR71/12*5*$E71*$G71*$I71*$L71*AS$11)+(AR71/12*6*$F71*$G71*$I71*$L71*AS$11)</f>
        <v>0</v>
      </c>
      <c r="AT71" s="86">
        <v>0</v>
      </c>
      <c r="AU71" s="14">
        <f>(AT71/12*1*$D71*$G71*$I71*$L71*AU$10)+(AT71/12*5*$E71*$G71*$I71*$L71*AU$11)+(AT71/12*6*$F71*$G71*$I71*$L71*AU$11)</f>
        <v>0</v>
      </c>
      <c r="AV71" s="86">
        <v>0</v>
      </c>
      <c r="AW71" s="14">
        <f>(AV71/12*1*$D71*$G71*$I71*$L71*AW$10)+(AV71/12*5*$E71*$G71*$I71*$L71*AW$11)+(AV71/12*6*$F71*$G71*$I71*$L71*AW$11)</f>
        <v>0</v>
      </c>
      <c r="AX71" s="86">
        <v>0</v>
      </c>
      <c r="AY71" s="14">
        <f>(AX71/12*1*$D71*$G71*$I71*$L71*AY$10)+(AX71/12*5*$E71*$G71*$I71*$L71*AY$11)+(AX71/12*6*$F71*$G71*$I71*$L71*AY$11)</f>
        <v>0</v>
      </c>
      <c r="AZ71" s="86">
        <v>0</v>
      </c>
      <c r="BA71" s="14">
        <f>(AZ71/12*1*$D71*$G71*$I71*$L71*BA$10)+(AZ71/12*5*$E71*$G71*$I71*$L71*BA$11)+(AZ71/12*6*$F71*$G71*$I71*$L71*BA$11)</f>
        <v>0</v>
      </c>
      <c r="BB71" s="86">
        <v>0</v>
      </c>
      <c r="BC71" s="14">
        <f>(BB71/12*1*$D71*$G71*$I71*$K71*BC$10)+(BB71/12*5*$E71*$G71*$I71*$K71*BC$11)+(BB71/12*6*$F71*$G71*$I71*$K71*BC$11)</f>
        <v>0</v>
      </c>
      <c r="BD71" s="86"/>
      <c r="BE71" s="14">
        <f>(BD71/12*1*$D71*$G71*$I71*$K71*BE$10)+(BD71/12*5*$E71*$G71*$I71*$K71*BE$11)+(BD71/12*6*$F71*$G71*$I71*$K71*BE$11)</f>
        <v>0</v>
      </c>
      <c r="BF71" s="86"/>
      <c r="BG71" s="14">
        <f>(BF71/12*1*$D71*$G71*$I71*$K71*BG$10)+(BF71/12*4*$E71*$G71*$I71*$K71*BG$11)+(BF71/12*1*$E71*$G71*$I71*$K71*BG$12)+(BF71/12*6*$F71*$G71*$I71*$K71*BG$12)</f>
        <v>0</v>
      </c>
      <c r="BH71" s="86">
        <v>0</v>
      </c>
      <c r="BI71" s="14">
        <f>(BH71/12*1*$D71*$G71*$I71*$K71*BI$10)+(BH71/12*5*$E71*$G71*$I71*$K71*BI$11)+(BH71/12*6*$F71*$G71*$I71*$K71*BI$11)</f>
        <v>0</v>
      </c>
      <c r="BJ71" s="86">
        <v>0</v>
      </c>
      <c r="BK71" s="14">
        <f>(BJ71/12*1*$D71*$G71*$I71*$K71*BK$10)+(BJ71/12*5*$E71*$G71*$I71*$K71*BK$11)+(BJ71/12*6*$F71*$G71*$I71*$K71*BK$11)</f>
        <v>0</v>
      </c>
      <c r="BL71" s="86">
        <v>1</v>
      </c>
      <c r="BM71" s="14">
        <f>(BL71/12*1*$D71*$G71*$I71*$L71*BM$10)+(BL71/12*4*$E71*$G71*$I71*$L71*BM$11)+(BL71/12*1*$E71*$G71*$I71*$L71*BM$12)+(BL71/12*6*$F71*$G71*$I71*$L71*BM$12)</f>
        <v>30376.704539999999</v>
      </c>
      <c r="BN71" s="86">
        <v>0</v>
      </c>
      <c r="BO71" s="14">
        <f>(BN71/12*1*$D71*$G71*$I71*$L71*BO$10)+(BN71/12*4*$E71*$G71*$I71*$L71*BO$11)+(BN71/12*1*$E71*$G71*$I71*$L71*BO$12)+(BN71/12*6*$F71*$G71*$I71*$L71*BO$12)</f>
        <v>0</v>
      </c>
      <c r="BP71" s="86"/>
      <c r="BQ71" s="14">
        <f>(BP71/12*1*$D71*$G71*$I71*$K71*BQ$10)+(BP71/12*5*$E71*$G71*$I71*$K71*BQ$11)+(BP71/12*6*$F71*$G71*$I71*$K71*BQ$11)</f>
        <v>0</v>
      </c>
      <c r="BR71" s="86"/>
      <c r="BS71" s="14">
        <f>(BR71/12*1*$D71*$G71*$I71*$L71*BS$10)+(BR71/12*5*$E71*$G71*$I71*$L71*BS$11)+(BR71/12*6*$F71*$G71*$I71*$L71*BS$11)</f>
        <v>0</v>
      </c>
      <c r="BT71" s="86"/>
      <c r="BU71" s="14">
        <f>(BT71/12*1*$D71*$G71*$I71*BU$10)+(BT71/12*5*$E71*$G71*$I71*BU$11)+(BT71/12*6*$F71*$G71*$I71*BU$11)</f>
        <v>0</v>
      </c>
      <c r="BV71" s="86">
        <v>0</v>
      </c>
      <c r="BW71" s="14">
        <f>(BV71/12*1*$D71*$G71*$I71*$K71*BW$10)+(BV71/12*5*$E71*$G71*$I71*$K71*BW$11)+(BV71/12*6*$F71*$G71*$I71*$K71*BW$11)</f>
        <v>0</v>
      </c>
      <c r="BX71" s="86">
        <v>0</v>
      </c>
      <c r="BY71" s="14">
        <f>(BX71/12*1*$D71*$G71*$I71*$K71*BY$10)+(BX71/12*5*$E71*$G71*$I71*$K71*BY$11)+(BX71/12*6*$F71*$G71*$I71*$K71*BY$11)</f>
        <v>0</v>
      </c>
      <c r="BZ71" s="86">
        <v>0</v>
      </c>
      <c r="CA71" s="14">
        <f>(BZ71/12*1*$D71*$G71*$I71*$L71*CA$10)+(BZ71/12*5*$E71*$G71*$I71*$L71*CA$11)+(BZ71/12*6*$F71*$G71*$I71*$L71*CA$11)</f>
        <v>0</v>
      </c>
      <c r="CB71" s="312">
        <v>0</v>
      </c>
      <c r="CC71" s="312">
        <v>0</v>
      </c>
      <c r="CD71" s="86"/>
      <c r="CE71" s="14">
        <f>(CD71/12*1*$D71*$G71*$I71*$L71*CE$10)+(CD71/12*5*$E71*$G71*$I71*$L71*CE$11)+(CD71/12*6*$F71*$G71*$I71*$L71*CE$11)</f>
        <v>0</v>
      </c>
      <c r="CF71" s="86">
        <v>0</v>
      </c>
      <c r="CG71" s="14">
        <f>(CF71/12*1*$D71*$G71*$I71*$L71*CG$10)+(CF71/12*5*$E71*$G71*$I71*$L71*CG$11)+(CF71/12*6*$F71*$G71*$I71*$L71*CG$11)</f>
        <v>0</v>
      </c>
      <c r="CH71" s="86">
        <f>15+5</f>
        <v>20</v>
      </c>
      <c r="CI71" s="14">
        <f>(CH71/12*1*$D71*$G71*$I71*$L71*CI$10)+(CH71/12*5*$E71*$G71*$I71*$L71*CI$11)+(CH71/12*6*$F71*$G71*$I71*$L71*CI$11)</f>
        <v>649966.54486400005</v>
      </c>
      <c r="CJ71" s="86">
        <v>0</v>
      </c>
      <c r="CK71" s="14">
        <f>(CJ71/12*1*$D71*$G71*$I71*$K71*CK$10)+(CJ71/12*5*$E71*$G71*$I71*$K71*CK$11)+(CJ71/12*6*$F71*$G71*$I71*$K71*CK$11)</f>
        <v>0</v>
      </c>
      <c r="CL71" s="86">
        <v>14</v>
      </c>
      <c r="CM71" s="14">
        <f>(CL71/12*1*$D71*$G71*$I71*$K71*CM$10)+(CL71/12*5*$E71*$G71*$I71*$K71*CM$11)+(CL71/12*6*$F71*$G71*$I71*$K71*CM$11)</f>
        <v>378377.34389000002</v>
      </c>
      <c r="CN71" s="86">
        <v>1</v>
      </c>
      <c r="CO71" s="14">
        <f>(CN71/12*1*$D71*$G71*$I71*$K71*CO$10)+(CN71/12*5*$E71*$G71*$I71*$K71*CO$11)+(CN71/12*6*$F71*$G71*$I71*$K71*CO$11)</f>
        <v>27026.953134999996</v>
      </c>
      <c r="CP71" s="312">
        <v>0</v>
      </c>
      <c r="CQ71" s="312">
        <v>0</v>
      </c>
      <c r="CR71" s="86"/>
      <c r="CS71" s="14">
        <f>(CR71/12*1*$D71*$G71*$I71*$L71*CS$10)+(CR71/12*5*$E71*$G71*$I71*$L71*CS$11)+(CR71/12*6*$F71*$G71*$I71*$L71*CS$11)</f>
        <v>0</v>
      </c>
      <c r="CT71" s="86">
        <v>0</v>
      </c>
      <c r="CU71" s="14">
        <f>(CT71/12*1*$D71*$G71*$I71*$L71*CU$10)+(CT71/12*5*$E71*$G71*$I71*$L71*CU$11)+(CT71/12*6*$F71*$G71*$I71*$L71*CU$11)</f>
        <v>0</v>
      </c>
      <c r="CV71" s="86">
        <v>0</v>
      </c>
      <c r="CW71" s="14">
        <f>(CV71/12*1*$D71*$G71*$I71*$N71*CW$10)+(CV71/12*5*$E71*$G71*$I71*$O71*CW$11)+(CV71/12*6*$F71*$G71*$I71*$O71*CW$11)</f>
        <v>0</v>
      </c>
      <c r="CX71" s="86">
        <v>0</v>
      </c>
      <c r="CY71" s="14">
        <f>(CX71/12*1*$D71*$G71*$I71*$M71*CY$10)+(CX71/12*5*$E71*$G71*$I71*$M71*CY$11)+(CX71/12*6*$F71*$G71*$I71*$M71*CY$11)</f>
        <v>0</v>
      </c>
      <c r="CZ71" s="312"/>
      <c r="DA71" s="312">
        <v>0</v>
      </c>
      <c r="DB71" s="133">
        <f>SUM(AF71,T71,V71,AD71,P71,X71,R71,BH71,BX71,CJ71,CN71,BJ71,CL71,AH71,BB71,BD71,AJ71,BF71,BV71,AL71,Z71,CP71,CT71,BL71,CR71,BN71,CB71,CF71,BZ71,CD71,AN71,AP71,AR71,AT71,AV71,AZ71,AX71,BR71,CX71,CV71,CH71,AB71,BT71,BP71,CZ71)</f>
        <v>36</v>
      </c>
      <c r="DC71" s="133">
        <f>SUM(AG71,U71,W71,AE71,Q71,Y71,S71,BI71,BY71,CK71,CO71,BK71,CM71,AI71,BC71,BE71,AK71,BG71,BW71,AM71,AA71,CQ71,CU71,BM71,CS71,BO71,CC71,CG71,CA71,CE71,AO71,AQ71,AS71,AU71,AW71,BA71,AY71,BS71,CY71,CW71,CI71,AC71,BU71,BQ71,DA71)</f>
        <v>1085747.5464290001</v>
      </c>
      <c r="DD71" s="108">
        <v>36</v>
      </c>
      <c r="DE71" s="108">
        <v>1085747.5464290001</v>
      </c>
      <c r="DF71" s="108">
        <f t="shared" si="4"/>
        <v>0</v>
      </c>
      <c r="DG71" s="108">
        <f t="shared" si="5"/>
        <v>0</v>
      </c>
    </row>
    <row r="72" spans="1:111" x14ac:dyDescent="0.25">
      <c r="A72" s="324">
        <v>18</v>
      </c>
      <c r="B72" s="324"/>
      <c r="C72" s="325" t="s">
        <v>46</v>
      </c>
      <c r="D72" s="338"/>
      <c r="E72" s="338"/>
      <c r="F72" s="332">
        <v>9620</v>
      </c>
      <c r="G72" s="339"/>
      <c r="H72" s="339"/>
      <c r="I72" s="340">
        <v>1</v>
      </c>
      <c r="J72" s="341"/>
      <c r="K72" s="12">
        <v>1.4</v>
      </c>
      <c r="L72" s="12">
        <v>1.68</v>
      </c>
      <c r="M72" s="12">
        <v>2.23</v>
      </c>
      <c r="N72" s="12">
        <v>2.39</v>
      </c>
      <c r="O72" s="123">
        <v>2.57</v>
      </c>
      <c r="P72" s="345">
        <f t="shared" ref="P72:CA72" si="493">SUM(P73:P76)</f>
        <v>0</v>
      </c>
      <c r="Q72" s="345">
        <f t="shared" si="493"/>
        <v>0</v>
      </c>
      <c r="R72" s="345">
        <f t="shared" si="493"/>
        <v>26</v>
      </c>
      <c r="S72" s="345">
        <f t="shared" si="493"/>
        <v>288007.81706666667</v>
      </c>
      <c r="T72" s="345">
        <f t="shared" si="493"/>
        <v>0</v>
      </c>
      <c r="U72" s="345">
        <f t="shared" si="493"/>
        <v>0</v>
      </c>
      <c r="V72" s="345">
        <f t="shared" si="493"/>
        <v>0</v>
      </c>
      <c r="W72" s="345">
        <f t="shared" si="493"/>
        <v>0</v>
      </c>
      <c r="X72" s="345">
        <f t="shared" si="493"/>
        <v>0</v>
      </c>
      <c r="Y72" s="345">
        <f t="shared" si="493"/>
        <v>0</v>
      </c>
      <c r="Z72" s="345">
        <f t="shared" si="493"/>
        <v>44</v>
      </c>
      <c r="AA72" s="345">
        <f t="shared" si="493"/>
        <v>918728.81706666667</v>
      </c>
      <c r="AB72" s="323">
        <v>0</v>
      </c>
      <c r="AC72" s="323">
        <v>0</v>
      </c>
      <c r="AD72" s="378">
        <f t="shared" ref="AD72" si="494">SUM(AD73:AD76)</f>
        <v>0</v>
      </c>
      <c r="AE72" s="345">
        <f t="shared" si="493"/>
        <v>0</v>
      </c>
      <c r="AF72" s="345">
        <f t="shared" si="493"/>
        <v>21</v>
      </c>
      <c r="AG72" s="345">
        <f t="shared" si="493"/>
        <v>234546.96720000001</v>
      </c>
      <c r="AH72" s="345">
        <f t="shared" si="493"/>
        <v>0</v>
      </c>
      <c r="AI72" s="345">
        <f t="shared" si="493"/>
        <v>0</v>
      </c>
      <c r="AJ72" s="345">
        <f t="shared" si="493"/>
        <v>0</v>
      </c>
      <c r="AK72" s="345">
        <f t="shared" si="493"/>
        <v>0</v>
      </c>
      <c r="AL72" s="345">
        <f t="shared" si="493"/>
        <v>0</v>
      </c>
      <c r="AM72" s="345">
        <f t="shared" si="493"/>
        <v>0</v>
      </c>
      <c r="AN72" s="378">
        <f t="shared" si="493"/>
        <v>0</v>
      </c>
      <c r="AO72" s="345">
        <f t="shared" si="493"/>
        <v>0</v>
      </c>
      <c r="AP72" s="345">
        <f t="shared" si="493"/>
        <v>499</v>
      </c>
      <c r="AQ72" s="345">
        <f t="shared" si="493"/>
        <v>12705744.28032</v>
      </c>
      <c r="AR72" s="345">
        <f t="shared" si="493"/>
        <v>0</v>
      </c>
      <c r="AS72" s="345">
        <f t="shared" si="493"/>
        <v>0</v>
      </c>
      <c r="AT72" s="345">
        <f t="shared" si="493"/>
        <v>0</v>
      </c>
      <c r="AU72" s="345">
        <f t="shared" si="493"/>
        <v>0</v>
      </c>
      <c r="AV72" s="345">
        <v>0</v>
      </c>
      <c r="AW72" s="345">
        <f t="shared" ref="AW72" si="495">SUM(AW73:AW76)</f>
        <v>0</v>
      </c>
      <c r="AX72" s="345">
        <f t="shared" si="493"/>
        <v>29</v>
      </c>
      <c r="AY72" s="345">
        <f t="shared" si="493"/>
        <v>388677.83135999995</v>
      </c>
      <c r="AZ72" s="345">
        <f t="shared" si="493"/>
        <v>15</v>
      </c>
      <c r="BA72" s="345">
        <f t="shared" si="493"/>
        <v>201040.25760000001</v>
      </c>
      <c r="BB72" s="345">
        <f t="shared" si="493"/>
        <v>37</v>
      </c>
      <c r="BC72" s="345">
        <f t="shared" si="493"/>
        <v>484694.46480000002</v>
      </c>
      <c r="BD72" s="345">
        <f t="shared" si="493"/>
        <v>0</v>
      </c>
      <c r="BE72" s="345">
        <f t="shared" si="493"/>
        <v>0</v>
      </c>
      <c r="BF72" s="345">
        <f t="shared" si="493"/>
        <v>0</v>
      </c>
      <c r="BG72" s="345">
        <f t="shared" si="493"/>
        <v>0</v>
      </c>
      <c r="BH72" s="345">
        <f t="shared" si="493"/>
        <v>0</v>
      </c>
      <c r="BI72" s="345">
        <f t="shared" si="493"/>
        <v>0</v>
      </c>
      <c r="BJ72" s="345">
        <f t="shared" si="493"/>
        <v>0</v>
      </c>
      <c r="BK72" s="345">
        <f t="shared" si="493"/>
        <v>0</v>
      </c>
      <c r="BL72" s="345">
        <f t="shared" si="493"/>
        <v>9</v>
      </c>
      <c r="BM72" s="345">
        <f t="shared" si="493"/>
        <v>149337.98880000002</v>
      </c>
      <c r="BN72" s="345">
        <f t="shared" si="493"/>
        <v>24</v>
      </c>
      <c r="BO72" s="345">
        <f t="shared" si="493"/>
        <v>336716.88959999999</v>
      </c>
      <c r="BP72" s="345">
        <f t="shared" si="493"/>
        <v>0</v>
      </c>
      <c r="BQ72" s="345">
        <f t="shared" si="493"/>
        <v>0</v>
      </c>
      <c r="BR72" s="345">
        <f t="shared" si="493"/>
        <v>4</v>
      </c>
      <c r="BS72" s="345">
        <f t="shared" si="493"/>
        <v>53243.264255999995</v>
      </c>
      <c r="BT72" s="345">
        <f t="shared" si="493"/>
        <v>0</v>
      </c>
      <c r="BU72" s="345">
        <f t="shared" si="493"/>
        <v>0</v>
      </c>
      <c r="BV72" s="345">
        <f t="shared" si="493"/>
        <v>0</v>
      </c>
      <c r="BW72" s="345">
        <f t="shared" si="493"/>
        <v>0</v>
      </c>
      <c r="BX72" s="345">
        <f t="shared" si="493"/>
        <v>22</v>
      </c>
      <c r="BY72" s="345">
        <f t="shared" si="493"/>
        <v>244031.62784</v>
      </c>
      <c r="BZ72" s="345">
        <f t="shared" si="493"/>
        <v>10</v>
      </c>
      <c r="CA72" s="345">
        <f t="shared" si="493"/>
        <v>145243.92064</v>
      </c>
      <c r="CB72" s="323">
        <v>2</v>
      </c>
      <c r="CC72" s="323">
        <v>29944.7</v>
      </c>
      <c r="CD72" s="345">
        <f t="shared" ref="CD72:CY72" si="496">SUM(CD73:CD76)</f>
        <v>0</v>
      </c>
      <c r="CE72" s="345">
        <f t="shared" si="496"/>
        <v>0</v>
      </c>
      <c r="CF72" s="345">
        <f t="shared" si="496"/>
        <v>11</v>
      </c>
      <c r="CG72" s="345">
        <f t="shared" si="496"/>
        <v>159319.16</v>
      </c>
      <c r="CH72" s="345">
        <f t="shared" si="496"/>
        <v>20</v>
      </c>
      <c r="CI72" s="345">
        <f t="shared" si="496"/>
        <v>290487.84127999999</v>
      </c>
      <c r="CJ72" s="345">
        <f t="shared" si="496"/>
        <v>0</v>
      </c>
      <c r="CK72" s="345">
        <f t="shared" si="496"/>
        <v>0</v>
      </c>
      <c r="CL72" s="345">
        <f t="shared" si="496"/>
        <v>21</v>
      </c>
      <c r="CM72" s="345">
        <f t="shared" si="496"/>
        <v>253660.7892</v>
      </c>
      <c r="CN72" s="345">
        <f t="shared" si="496"/>
        <v>20</v>
      </c>
      <c r="CO72" s="345">
        <f t="shared" si="496"/>
        <v>241581.70400000003</v>
      </c>
      <c r="CP72" s="323">
        <v>1</v>
      </c>
      <c r="CQ72" s="323">
        <v>14972.35</v>
      </c>
      <c r="CR72" s="345">
        <f t="shared" si="496"/>
        <v>6</v>
      </c>
      <c r="CS72" s="345">
        <f t="shared" si="496"/>
        <v>116707.7184</v>
      </c>
      <c r="CT72" s="345">
        <f t="shared" si="496"/>
        <v>2</v>
      </c>
      <c r="CU72" s="345">
        <f t="shared" si="496"/>
        <v>39356.2624</v>
      </c>
      <c r="CV72" s="345">
        <f t="shared" si="496"/>
        <v>12</v>
      </c>
      <c r="CW72" s="345">
        <f t="shared" si="496"/>
        <v>414710.24746666668</v>
      </c>
      <c r="CX72" s="345">
        <v>8</v>
      </c>
      <c r="CY72" s="345">
        <f t="shared" si="496"/>
        <v>208963.01226666663</v>
      </c>
      <c r="CZ72" s="323">
        <v>3</v>
      </c>
      <c r="DA72" s="323">
        <v>42666.623999999996</v>
      </c>
      <c r="DB72" s="346">
        <f t="shared" ref="DB72:DC72" si="497">SUM(DB73:DB76)</f>
        <v>846</v>
      </c>
      <c r="DC72" s="346">
        <f t="shared" si="497"/>
        <v>17962384.535562664</v>
      </c>
      <c r="DD72" s="108">
        <v>846</v>
      </c>
      <c r="DE72" s="108">
        <v>17962384.535562664</v>
      </c>
      <c r="DF72" s="108">
        <f t="shared" si="4"/>
        <v>0</v>
      </c>
      <c r="DG72" s="108">
        <f t="shared" si="5"/>
        <v>0</v>
      </c>
    </row>
    <row r="73" spans="1:111" ht="30" x14ac:dyDescent="0.25">
      <c r="A73" s="111"/>
      <c r="B73" s="111">
        <v>40</v>
      </c>
      <c r="C73" s="11" t="s">
        <v>449</v>
      </c>
      <c r="D73" s="12">
        <f>D71</f>
        <v>10127</v>
      </c>
      <c r="E73" s="12">
        <v>10127</v>
      </c>
      <c r="F73" s="273">
        <v>9620</v>
      </c>
      <c r="G73" s="96">
        <v>1.6</v>
      </c>
      <c r="H73" s="264"/>
      <c r="I73" s="13">
        <v>1</v>
      </c>
      <c r="J73" s="271"/>
      <c r="K73" s="12">
        <v>1.4</v>
      </c>
      <c r="L73" s="12">
        <v>1.68</v>
      </c>
      <c r="M73" s="12">
        <v>2.23</v>
      </c>
      <c r="N73" s="12">
        <v>2.39</v>
      </c>
      <c r="O73" s="123">
        <v>2.57</v>
      </c>
      <c r="P73" s="86">
        <v>0</v>
      </c>
      <c r="Q73" s="14">
        <f t="shared" ref="Q73:S76" si="498">(P73/12*1*$D73*$G73*$I73*$K73*Q$10)+(P73/12*5*$E73*$G73*$I73*$K73*Q$11)+(P73/12*6*$F73*$G73*$I73*$K73*Q$11)</f>
        <v>0</v>
      </c>
      <c r="R73" s="86"/>
      <c r="S73" s="14">
        <f t="shared" si="498"/>
        <v>0</v>
      </c>
      <c r="T73" s="50"/>
      <c r="U73" s="14">
        <f t="shared" ref="U73:U76" si="499">(T73/12*1*$D73*$G73*$I73*$K73*U$10)+(T73/12*5*$E73*$G73*$I73*$K73*U$11)+(T73/12*6*$F73*$G73*$I73*$K73*U$11)</f>
        <v>0</v>
      </c>
      <c r="V73" s="86">
        <v>0</v>
      </c>
      <c r="W73" s="14">
        <f t="shared" ref="W73:W76" si="500">(V73/12*1*$D73*$G73*$I73*$K73*W$10)+(V73/12*5*$E73*$G73*$I73*$K73*W$11)+(V73/12*6*$F73*$G73*$I73*$K73*W$11)</f>
        <v>0</v>
      </c>
      <c r="X73" s="86">
        <v>0</v>
      </c>
      <c r="Y73" s="14">
        <f t="shared" ref="Y73:Y76" si="501">(X73/12*1*$D73*$G73*$I73*$K73*Y$10)+(X73/12*5*$E73*$G73*$I73*$K73*Y$11)+(X73/12*6*$F73*$G73*$I73*$K73*Y$11)</f>
        <v>0</v>
      </c>
      <c r="Z73" s="86">
        <v>32</v>
      </c>
      <c r="AA73" s="14">
        <f t="shared" ref="AA73:AA76" si="502">(Z73/12*1*$D73*$G73*$I73*$K73*AA$10)+(Z73/12*5*$E73*$G73*$I73*$K73*AA$11)+(Z73/12*6*$F73*$G73*$I73*$K73*AA$11)</f>
        <v>773666.37226666661</v>
      </c>
      <c r="AB73" s="312"/>
      <c r="AC73" s="312">
        <v>0</v>
      </c>
      <c r="AD73" s="86">
        <v>0</v>
      </c>
      <c r="AE73" s="14">
        <f t="shared" ref="AE73:AE76" si="503">(AD73/12*1*$D73*$G73*$I73*$K73*AE$10)+(AD73/12*5*$E73*$G73*$I73*$K73*AE$11)+(AD73/12*6*$F73*$G73*$I73*$K73*AE$11)</f>
        <v>0</v>
      </c>
      <c r="AF73" s="50"/>
      <c r="AG73" s="14">
        <f t="shared" ref="AG73:AG76" si="504">(AF73/12*1*$D73*$G73*$I73*$K73*AG$10)+(AF73/12*5*$E73*$G73*$I73*$K73*AG$11)+(AF73/12*6*$F73*$G73*$I73*$K73*AG$11)</f>
        <v>0</v>
      </c>
      <c r="AH73" s="86">
        <v>0</v>
      </c>
      <c r="AI73" s="14">
        <f t="shared" ref="AI73:AI76" si="505">(AH73/12*1*$D73*$G73*$I73*$K73*AI$10)+(AH73/12*5*$E73*$G73*$I73*$K73*AI$11)+(AH73/12*6*$F73*$G73*$I73*$K73*AI$11)</f>
        <v>0</v>
      </c>
      <c r="AJ73" s="86">
        <v>0</v>
      </c>
      <c r="AK73" s="14">
        <f t="shared" ref="AK73:AM76" si="506">(AJ73/12*1*$D73*$G73*$I73*$K73*AK$10)+(AJ73/12*5*$E73*$G73*$I73*$K73*AK$11)+(AJ73/12*6*$F73*$G73*$I73*$K73*AK$11)</f>
        <v>0</v>
      </c>
      <c r="AL73" s="86"/>
      <c r="AM73" s="14">
        <f t="shared" si="506"/>
        <v>0</v>
      </c>
      <c r="AN73" s="86">
        <v>0</v>
      </c>
      <c r="AO73" s="14">
        <f t="shared" ref="AO73:AQ76" si="507">(AN73/12*1*$D73*$G73*$I73*$L73*AO$10)+(AN73/12*5*$E73*$G73*$I73*$L73*AO$11)+(AN73/12*6*$F73*$G73*$I73*$L73*AO$11)</f>
        <v>0</v>
      </c>
      <c r="AP73" s="121">
        <v>449</v>
      </c>
      <c r="AQ73" s="14">
        <f t="shared" si="507"/>
        <v>12035610.08832</v>
      </c>
      <c r="AR73" s="86">
        <v>0</v>
      </c>
      <c r="AS73" s="14">
        <f t="shared" ref="AS73:AS76" si="508">(AR73/12*1*$D73*$G73*$I73*$L73*AS$10)+(AR73/12*5*$E73*$G73*$I73*$L73*AS$11)+(AR73/12*6*$F73*$G73*$I73*$L73*AS$11)</f>
        <v>0</v>
      </c>
      <c r="AT73" s="86">
        <v>0</v>
      </c>
      <c r="AU73" s="14">
        <f t="shared" ref="AU73:AU76" si="509">(AT73/12*1*$D73*$G73*$I73*$L73*AU$10)+(AT73/12*5*$E73*$G73*$I73*$L73*AU$11)+(AT73/12*6*$F73*$G73*$I73*$L73*AU$11)</f>
        <v>0</v>
      </c>
      <c r="AV73" s="86">
        <v>0</v>
      </c>
      <c r="AW73" s="14">
        <f t="shared" ref="AW73:AW76" si="510">(AV73/12*1*$D73*$G73*$I73*$L73*AW$10)+(AV73/12*5*$E73*$G73*$I73*$L73*AW$11)+(AV73/12*6*$F73*$G73*$I73*$L73*AW$11)</f>
        <v>0</v>
      </c>
      <c r="AX73" s="86"/>
      <c r="AY73" s="14">
        <f t="shared" ref="AY73:AY76" si="511">(AX73/12*1*$D73*$G73*$I73*$L73*AY$10)+(AX73/12*5*$E73*$G73*$I73*$L73*AY$11)+(AX73/12*6*$F73*$G73*$I73*$L73*AY$11)</f>
        <v>0</v>
      </c>
      <c r="AZ73" s="86">
        <v>0</v>
      </c>
      <c r="BA73" s="14">
        <f t="shared" ref="BA73:BA76" si="512">(AZ73/12*1*$D73*$G73*$I73*$L73*BA$10)+(AZ73/12*5*$E73*$G73*$I73*$L73*BA$11)+(AZ73/12*6*$F73*$G73*$I73*$L73*BA$11)</f>
        <v>0</v>
      </c>
      <c r="BB73" s="86">
        <v>0</v>
      </c>
      <c r="BC73" s="14">
        <f t="shared" ref="BC73:BC76" si="513">(BB73/12*1*$D73*$G73*$I73*$K73*BC$10)+(BB73/12*5*$E73*$G73*$I73*$K73*BC$11)+(BB73/12*6*$F73*$G73*$I73*$K73*BC$11)</f>
        <v>0</v>
      </c>
      <c r="BD73" s="86"/>
      <c r="BE73" s="14">
        <f t="shared" ref="BE73:BE76" si="514">(BD73/12*1*$D73*$G73*$I73*$K73*BE$10)+(BD73/12*5*$E73*$G73*$I73*$K73*BE$11)+(BD73/12*6*$F73*$G73*$I73*$K73*BE$11)</f>
        <v>0</v>
      </c>
      <c r="BF73" s="86"/>
      <c r="BG73" s="14">
        <f t="shared" ref="BG73:BG76" si="515">(BF73/12*1*$D73*$G73*$I73*$K73*BG$10)+(BF73/12*4*$E73*$G73*$I73*$K73*BG$11)+(BF73/12*1*$E73*$G73*$I73*$K73*BG$12)+(BF73/12*6*$F73*$G73*$I73*$K73*BG$12)</f>
        <v>0</v>
      </c>
      <c r="BH73" s="86">
        <v>0</v>
      </c>
      <c r="BI73" s="14">
        <f t="shared" ref="BI73:BI76" si="516">(BH73/12*1*$D73*$G73*$I73*$K73*BI$10)+(BH73/12*5*$E73*$G73*$I73*$K73*BI$11)+(BH73/12*6*$F73*$G73*$I73*$K73*BI$11)</f>
        <v>0</v>
      </c>
      <c r="BJ73" s="86">
        <v>0</v>
      </c>
      <c r="BK73" s="14">
        <f t="shared" ref="BK73:BK76" si="517">(BJ73/12*1*$D73*$G73*$I73*$K73*BK$10)+(BJ73/12*5*$E73*$G73*$I73*$K73*BK$11)+(BJ73/12*6*$F73*$G73*$I73*$K73*BK$11)</f>
        <v>0</v>
      </c>
      <c r="BL73" s="86">
        <v>2</v>
      </c>
      <c r="BM73" s="14">
        <f t="shared" ref="BM73:BO76" si="518">(BL73/12*1*$D73*$G73*$I73*$L73*BM$10)+(BL73/12*4*$E73*$G73*$I73*$L73*BM$11)+(BL73/12*1*$E73*$G73*$I73*$L73*BM$12)+(BL73/12*6*$F73*$G73*$I73*$L73*BM$12)</f>
        <v>54304.723200000008</v>
      </c>
      <c r="BN73" s="86"/>
      <c r="BO73" s="14">
        <f t="shared" si="518"/>
        <v>0</v>
      </c>
      <c r="BP73" s="86"/>
      <c r="BQ73" s="14">
        <f t="shared" ref="BQ73:BQ76" si="519">(BP73/12*1*$D73*$G73*$I73*$K73*BQ$10)+(BP73/12*5*$E73*$G73*$I73*$K73*BQ$11)+(BP73/12*6*$F73*$G73*$I73*$K73*BQ$11)</f>
        <v>0</v>
      </c>
      <c r="BR73" s="86"/>
      <c r="BS73" s="14">
        <f t="shared" ref="BS73:BS76" si="520">(BR73/12*1*$D73*$G73*$I73*$L73*BS$10)+(BR73/12*5*$E73*$G73*$I73*$L73*BS$11)+(BR73/12*6*$F73*$G73*$I73*$L73*BS$11)</f>
        <v>0</v>
      </c>
      <c r="BT73" s="86"/>
      <c r="BU73" s="14">
        <f t="shared" ref="BU73:BU76" si="521">(BT73/12*1*$D73*$G73*$I73*BU$10)+(BT73/12*5*$E73*$G73*$I73*BU$11)+(BT73/12*6*$F73*$G73*$I73*BU$11)</f>
        <v>0</v>
      </c>
      <c r="BV73" s="86">
        <v>0</v>
      </c>
      <c r="BW73" s="14">
        <f t="shared" ref="BW73:BW76" si="522">(BV73/12*1*$D73*$G73*$I73*$K73*BW$10)+(BV73/12*5*$E73*$G73*$I73*$K73*BW$11)+(BV73/12*6*$F73*$G73*$I73*$K73*BW$11)</f>
        <v>0</v>
      </c>
      <c r="BX73" s="86">
        <v>0</v>
      </c>
      <c r="BY73" s="14">
        <f t="shared" ref="BY73:BY76" si="523">(BX73/12*1*$D73*$G73*$I73*$K73*BY$10)+(BX73/12*5*$E73*$G73*$I73*$K73*BY$11)+(BX73/12*6*$F73*$G73*$I73*$K73*BY$11)</f>
        <v>0</v>
      </c>
      <c r="BZ73" s="86">
        <v>0</v>
      </c>
      <c r="CA73" s="14">
        <f t="shared" ref="CA73:CA76" si="524">(BZ73/12*1*$D73*$G73*$I73*$L73*CA$10)+(BZ73/12*5*$E73*$G73*$I73*$L73*CA$11)+(BZ73/12*6*$F73*$G73*$I73*$L73*CA$11)</f>
        <v>0</v>
      </c>
      <c r="CB73" s="312">
        <v>0</v>
      </c>
      <c r="CC73" s="312">
        <v>0</v>
      </c>
      <c r="CD73" s="86"/>
      <c r="CE73" s="14">
        <f t="shared" ref="CE73:CE76" si="525">(CD73/12*1*$D73*$G73*$I73*$L73*CE$10)+(CD73/12*5*$E73*$G73*$I73*$L73*CE$11)+(CD73/12*6*$F73*$G73*$I73*$L73*CE$11)</f>
        <v>0</v>
      </c>
      <c r="CF73" s="86"/>
      <c r="CG73" s="14">
        <f t="shared" ref="CG73:CI76" si="526">(CF73/12*1*$D73*$G73*$I73*$L73*CG$10)+(CF73/12*5*$E73*$G73*$I73*$L73*CG$11)+(CF73/12*6*$F73*$G73*$I73*$L73*CG$11)</f>
        <v>0</v>
      </c>
      <c r="CH73" s="86">
        <v>0</v>
      </c>
      <c r="CI73" s="14">
        <f t="shared" si="526"/>
        <v>0</v>
      </c>
      <c r="CJ73" s="86">
        <v>0</v>
      </c>
      <c r="CK73" s="14">
        <f t="shared" ref="CK73:CK76" si="527">(CJ73/12*1*$D73*$G73*$I73*$K73*CK$10)+(CJ73/12*5*$E73*$G73*$I73*$K73*CK$11)+(CJ73/12*6*$F73*$G73*$I73*$K73*CK$11)</f>
        <v>0</v>
      </c>
      <c r="CL73" s="86"/>
      <c r="CM73" s="14">
        <f t="shared" ref="CM73:CM76" si="528">(CL73/12*1*$D73*$G73*$I73*$K73*CM$10)+(CL73/12*5*$E73*$G73*$I73*$K73*CM$11)+(CL73/12*6*$F73*$G73*$I73*$K73*CM$11)</f>
        <v>0</v>
      </c>
      <c r="CN73" s="86"/>
      <c r="CO73" s="14">
        <f t="shared" ref="CO73:CO76" si="529">(CN73/12*1*$D73*$G73*$I73*$K73*CO$10)+(CN73/12*5*$E73*$G73*$I73*$K73*CO$11)+(CN73/12*6*$F73*$G73*$I73*$K73*CO$11)</f>
        <v>0</v>
      </c>
      <c r="CP73" s="312">
        <v>0</v>
      </c>
      <c r="CQ73" s="312">
        <v>0</v>
      </c>
      <c r="CR73" s="86"/>
      <c r="CS73" s="14">
        <f t="shared" ref="CS73:CS76" si="530">(CR73/12*1*$D73*$G73*$I73*$L73*CS$10)+(CR73/12*5*$E73*$G73*$I73*$L73*CS$11)+(CR73/12*6*$F73*$G73*$I73*$L73*CS$11)</f>
        <v>0</v>
      </c>
      <c r="CT73" s="86"/>
      <c r="CU73" s="14">
        <f t="shared" ref="CU73:CU76" si="531">(CT73/12*1*$D73*$G73*$I73*$L73*CU$10)+(CT73/12*5*$E73*$G73*$I73*$L73*CU$11)+(CT73/12*6*$F73*$G73*$I73*$L73*CU$11)</f>
        <v>0</v>
      </c>
      <c r="CV73" s="86">
        <v>2</v>
      </c>
      <c r="CW73" s="14">
        <f t="shared" ref="CW73:CW76" si="532">(CV73/12*1*$D73*$G73*$I73*$N73*CW$10)+(CV73/12*5*$E73*$G73*$I73*$O73*CW$11)+(CV73/12*6*$F73*$G73*$I73*$O73*CW$11)</f>
        <v>118488.64213333331</v>
      </c>
      <c r="CX73" s="86">
        <v>0</v>
      </c>
      <c r="CY73" s="14">
        <f t="shared" ref="CY73:CY76" si="533">(CX73/12*1*$D73*$G73*$I73*$M73*CY$10)+(CX73/12*5*$E73*$G73*$I73*$M73*CY$11)+(CX73/12*6*$F73*$G73*$I73*$M73*CY$11)</f>
        <v>0</v>
      </c>
      <c r="CZ73" s="312"/>
      <c r="DA73" s="312">
        <v>0</v>
      </c>
      <c r="DB73" s="133">
        <f t="shared" ref="DB73:DB76" si="534">SUM(AF73,T73,V73,AD73,P73,X73,R73,BH73,BX73,CJ73,CN73,BJ73,CL73,AH73,BB73,BD73,AJ73,BF73,BV73,AL73,Z73,CP73,CT73,BL73,CR73,BN73,CB73,CF73,BZ73,CD73,AN73,AP73,AR73,AT73,AV73,AZ73,AX73,BR73,CX73,CV73,CH73,AB73,BT73,BP73,CZ73)</f>
        <v>485</v>
      </c>
      <c r="DC73" s="133">
        <f t="shared" ref="DC73:DC76" si="535">SUM(AG73,U73,W73,AE73,Q73,Y73,S73,BI73,BY73,CK73,CO73,BK73,CM73,AI73,BC73,BE73,AK73,BG73,BW73,AM73,AA73,CQ73,CU73,BM73,CS73,BO73,CC73,CG73,CA73,CE73,AO73,AQ73,AS73,AU73,AW73,BA73,AY73,BS73,CY73,CW73,CI73,AC73,BU73,BQ73,DA73)</f>
        <v>12982069.825919999</v>
      </c>
      <c r="DD73" s="108">
        <v>485</v>
      </c>
      <c r="DE73" s="108">
        <v>12982069.825919999</v>
      </c>
      <c r="DF73" s="108">
        <f t="shared" si="4"/>
        <v>0</v>
      </c>
      <c r="DG73" s="108">
        <f t="shared" si="5"/>
        <v>0</v>
      </c>
    </row>
    <row r="74" spans="1:111" ht="30" x14ac:dyDescent="0.25">
      <c r="A74" s="111"/>
      <c r="B74" s="111">
        <v>41</v>
      </c>
      <c r="C74" s="11" t="s">
        <v>450</v>
      </c>
      <c r="D74" s="12">
        <f t="shared" si="402"/>
        <v>10127</v>
      </c>
      <c r="E74" s="12">
        <v>10127</v>
      </c>
      <c r="F74" s="273">
        <v>9620</v>
      </c>
      <c r="G74" s="96">
        <v>3.25</v>
      </c>
      <c r="H74" s="264"/>
      <c r="I74" s="13">
        <v>1</v>
      </c>
      <c r="J74" s="271"/>
      <c r="K74" s="12">
        <v>1.4</v>
      </c>
      <c r="L74" s="12">
        <v>1.68</v>
      </c>
      <c r="M74" s="12">
        <v>2.23</v>
      </c>
      <c r="N74" s="12">
        <v>2.39</v>
      </c>
      <c r="O74" s="123">
        <v>2.57</v>
      </c>
      <c r="P74" s="86"/>
      <c r="Q74" s="14">
        <f t="shared" si="498"/>
        <v>0</v>
      </c>
      <c r="R74" s="86"/>
      <c r="S74" s="14">
        <f t="shared" si="498"/>
        <v>0</v>
      </c>
      <c r="T74" s="50"/>
      <c r="U74" s="14">
        <f t="shared" si="499"/>
        <v>0</v>
      </c>
      <c r="V74" s="86"/>
      <c r="W74" s="14">
        <f t="shared" si="500"/>
        <v>0</v>
      </c>
      <c r="X74" s="86"/>
      <c r="Y74" s="14">
        <f t="shared" si="501"/>
        <v>0</v>
      </c>
      <c r="Z74" s="86"/>
      <c r="AA74" s="14">
        <f t="shared" si="502"/>
        <v>0</v>
      </c>
      <c r="AB74" s="312"/>
      <c r="AC74" s="312">
        <v>0</v>
      </c>
      <c r="AD74" s="86"/>
      <c r="AE74" s="14">
        <f t="shared" si="503"/>
        <v>0</v>
      </c>
      <c r="AF74" s="50"/>
      <c r="AG74" s="14">
        <f t="shared" si="504"/>
        <v>0</v>
      </c>
      <c r="AH74" s="86"/>
      <c r="AI74" s="14">
        <f t="shared" si="505"/>
        <v>0</v>
      </c>
      <c r="AJ74" s="86"/>
      <c r="AK74" s="14">
        <f t="shared" si="506"/>
        <v>0</v>
      </c>
      <c r="AL74" s="86"/>
      <c r="AM74" s="14">
        <f t="shared" si="506"/>
        <v>0</v>
      </c>
      <c r="AN74" s="86"/>
      <c r="AO74" s="14">
        <f t="shared" si="507"/>
        <v>0</v>
      </c>
      <c r="AP74" s="86"/>
      <c r="AQ74" s="14">
        <f t="shared" si="507"/>
        <v>0</v>
      </c>
      <c r="AR74" s="86"/>
      <c r="AS74" s="14">
        <f t="shared" si="508"/>
        <v>0</v>
      </c>
      <c r="AT74" s="86"/>
      <c r="AU74" s="14">
        <f t="shared" si="509"/>
        <v>0</v>
      </c>
      <c r="AV74" s="86"/>
      <c r="AW74" s="14">
        <f t="shared" si="510"/>
        <v>0</v>
      </c>
      <c r="AX74" s="86"/>
      <c r="AY74" s="14">
        <f t="shared" si="511"/>
        <v>0</v>
      </c>
      <c r="AZ74" s="86"/>
      <c r="BA74" s="14">
        <f t="shared" si="512"/>
        <v>0</v>
      </c>
      <c r="BB74" s="86"/>
      <c r="BC74" s="14">
        <f t="shared" si="513"/>
        <v>0</v>
      </c>
      <c r="BD74" s="86"/>
      <c r="BE74" s="14">
        <f t="shared" si="514"/>
        <v>0</v>
      </c>
      <c r="BF74" s="86"/>
      <c r="BG74" s="14">
        <f t="shared" si="515"/>
        <v>0</v>
      </c>
      <c r="BH74" s="86"/>
      <c r="BI74" s="14">
        <f t="shared" si="516"/>
        <v>0</v>
      </c>
      <c r="BJ74" s="86"/>
      <c r="BK74" s="14">
        <f t="shared" si="517"/>
        <v>0</v>
      </c>
      <c r="BL74" s="86"/>
      <c r="BM74" s="14">
        <f t="shared" si="518"/>
        <v>0</v>
      </c>
      <c r="BN74" s="86"/>
      <c r="BO74" s="14">
        <f t="shared" si="518"/>
        <v>0</v>
      </c>
      <c r="BP74" s="86"/>
      <c r="BQ74" s="14">
        <f t="shared" si="519"/>
        <v>0</v>
      </c>
      <c r="BR74" s="86"/>
      <c r="BS74" s="14">
        <f t="shared" si="520"/>
        <v>0</v>
      </c>
      <c r="BT74" s="86"/>
      <c r="BU74" s="14">
        <f t="shared" si="521"/>
        <v>0</v>
      </c>
      <c r="BV74" s="86"/>
      <c r="BW74" s="14">
        <f t="shared" si="522"/>
        <v>0</v>
      </c>
      <c r="BX74" s="86"/>
      <c r="BY74" s="14">
        <f t="shared" si="523"/>
        <v>0</v>
      </c>
      <c r="BZ74" s="86"/>
      <c r="CA74" s="14">
        <f t="shared" si="524"/>
        <v>0</v>
      </c>
      <c r="CB74" s="312"/>
      <c r="CC74" s="312">
        <v>0</v>
      </c>
      <c r="CD74" s="86"/>
      <c r="CE74" s="14">
        <f t="shared" si="525"/>
        <v>0</v>
      </c>
      <c r="CF74" s="86"/>
      <c r="CG74" s="14">
        <f t="shared" si="526"/>
        <v>0</v>
      </c>
      <c r="CH74" s="86"/>
      <c r="CI74" s="14">
        <f t="shared" si="526"/>
        <v>0</v>
      </c>
      <c r="CJ74" s="86"/>
      <c r="CK74" s="14">
        <f t="shared" si="527"/>
        <v>0</v>
      </c>
      <c r="CL74" s="86"/>
      <c r="CM74" s="14">
        <f t="shared" si="528"/>
        <v>0</v>
      </c>
      <c r="CN74" s="86"/>
      <c r="CO74" s="14">
        <f t="shared" si="529"/>
        <v>0</v>
      </c>
      <c r="CP74" s="312"/>
      <c r="CQ74" s="312">
        <v>0</v>
      </c>
      <c r="CR74" s="86"/>
      <c r="CS74" s="14">
        <f t="shared" si="530"/>
        <v>0</v>
      </c>
      <c r="CT74" s="86"/>
      <c r="CU74" s="14">
        <f t="shared" si="531"/>
        <v>0</v>
      </c>
      <c r="CV74" s="86"/>
      <c r="CW74" s="14">
        <f t="shared" si="532"/>
        <v>0</v>
      </c>
      <c r="CX74" s="86"/>
      <c r="CY74" s="14">
        <f t="shared" si="533"/>
        <v>0</v>
      </c>
      <c r="CZ74" s="312"/>
      <c r="DA74" s="312">
        <v>0</v>
      </c>
      <c r="DB74" s="133">
        <f t="shared" si="534"/>
        <v>0</v>
      </c>
      <c r="DC74" s="133">
        <f t="shared" si="535"/>
        <v>0</v>
      </c>
      <c r="DD74" s="108">
        <v>0</v>
      </c>
      <c r="DE74" s="108">
        <v>0</v>
      </c>
      <c r="DF74" s="108">
        <f t="shared" si="4"/>
        <v>0</v>
      </c>
      <c r="DG74" s="108">
        <f t="shared" si="5"/>
        <v>0</v>
      </c>
    </row>
    <row r="75" spans="1:111" ht="30" x14ac:dyDescent="0.25">
      <c r="A75" s="111"/>
      <c r="B75" s="111">
        <v>42</v>
      </c>
      <c r="C75" s="16" t="s">
        <v>451</v>
      </c>
      <c r="D75" s="12">
        <f>D74</f>
        <v>10127</v>
      </c>
      <c r="E75" s="12">
        <v>10127</v>
      </c>
      <c r="F75" s="273">
        <v>9620</v>
      </c>
      <c r="G75" s="96">
        <v>3.18</v>
      </c>
      <c r="H75" s="264"/>
      <c r="I75" s="13">
        <v>1</v>
      </c>
      <c r="J75" s="271"/>
      <c r="K75" s="12">
        <v>1.4</v>
      </c>
      <c r="L75" s="12">
        <v>1.68</v>
      </c>
      <c r="M75" s="12">
        <v>2.23</v>
      </c>
      <c r="N75" s="12">
        <v>2.39</v>
      </c>
      <c r="O75" s="123">
        <v>2.57</v>
      </c>
      <c r="P75" s="134"/>
      <c r="Q75" s="14">
        <f t="shared" si="498"/>
        <v>0</v>
      </c>
      <c r="R75" s="134"/>
      <c r="S75" s="14">
        <f t="shared" si="498"/>
        <v>0</v>
      </c>
      <c r="T75" s="50"/>
      <c r="U75" s="14">
        <f t="shared" si="499"/>
        <v>0</v>
      </c>
      <c r="V75" s="134"/>
      <c r="W75" s="14">
        <f t="shared" si="500"/>
        <v>0</v>
      </c>
      <c r="X75" s="134"/>
      <c r="Y75" s="14">
        <f t="shared" si="501"/>
        <v>0</v>
      </c>
      <c r="Z75" s="134"/>
      <c r="AA75" s="14">
        <f t="shared" si="502"/>
        <v>0</v>
      </c>
      <c r="AB75" s="312"/>
      <c r="AC75" s="312">
        <v>0</v>
      </c>
      <c r="AD75" s="134"/>
      <c r="AE75" s="14">
        <f t="shared" si="503"/>
        <v>0</v>
      </c>
      <c r="AF75" s="50"/>
      <c r="AG75" s="14">
        <f t="shared" si="504"/>
        <v>0</v>
      </c>
      <c r="AH75" s="134"/>
      <c r="AI75" s="14">
        <f t="shared" si="505"/>
        <v>0</v>
      </c>
      <c r="AJ75" s="134"/>
      <c r="AK75" s="14">
        <f t="shared" si="506"/>
        <v>0</v>
      </c>
      <c r="AL75" s="134"/>
      <c r="AM75" s="14">
        <f t="shared" si="506"/>
        <v>0</v>
      </c>
      <c r="AN75" s="134"/>
      <c r="AO75" s="14">
        <f t="shared" si="507"/>
        <v>0</v>
      </c>
      <c r="AP75" s="134"/>
      <c r="AQ75" s="14">
        <f t="shared" si="507"/>
        <v>0</v>
      </c>
      <c r="AR75" s="134"/>
      <c r="AS75" s="14">
        <f t="shared" si="508"/>
        <v>0</v>
      </c>
      <c r="AT75" s="134"/>
      <c r="AU75" s="14">
        <f t="shared" si="509"/>
        <v>0</v>
      </c>
      <c r="AV75" s="134"/>
      <c r="AW75" s="14">
        <f t="shared" si="510"/>
        <v>0</v>
      </c>
      <c r="AX75" s="134"/>
      <c r="AY75" s="14">
        <f t="shared" si="511"/>
        <v>0</v>
      </c>
      <c r="AZ75" s="134"/>
      <c r="BA75" s="14">
        <f t="shared" si="512"/>
        <v>0</v>
      </c>
      <c r="BB75" s="134"/>
      <c r="BC75" s="14">
        <f t="shared" si="513"/>
        <v>0</v>
      </c>
      <c r="BD75" s="134"/>
      <c r="BE75" s="14">
        <f t="shared" si="514"/>
        <v>0</v>
      </c>
      <c r="BF75" s="134"/>
      <c r="BG75" s="14">
        <f t="shared" si="515"/>
        <v>0</v>
      </c>
      <c r="BH75" s="134"/>
      <c r="BI75" s="14">
        <f t="shared" si="516"/>
        <v>0</v>
      </c>
      <c r="BJ75" s="134"/>
      <c r="BK75" s="14">
        <f t="shared" si="517"/>
        <v>0</v>
      </c>
      <c r="BL75" s="134"/>
      <c r="BM75" s="14">
        <f t="shared" si="518"/>
        <v>0</v>
      </c>
      <c r="BN75" s="134"/>
      <c r="BO75" s="14">
        <f t="shared" si="518"/>
        <v>0</v>
      </c>
      <c r="BP75" s="134"/>
      <c r="BQ75" s="14">
        <f t="shared" si="519"/>
        <v>0</v>
      </c>
      <c r="BR75" s="134"/>
      <c r="BS75" s="14">
        <f t="shared" si="520"/>
        <v>0</v>
      </c>
      <c r="BT75" s="134"/>
      <c r="BU75" s="14">
        <f t="shared" si="521"/>
        <v>0</v>
      </c>
      <c r="BV75" s="134"/>
      <c r="BW75" s="14">
        <f t="shared" si="522"/>
        <v>0</v>
      </c>
      <c r="BX75" s="134"/>
      <c r="BY75" s="14">
        <f t="shared" si="523"/>
        <v>0</v>
      </c>
      <c r="BZ75" s="134"/>
      <c r="CA75" s="14">
        <f t="shared" si="524"/>
        <v>0</v>
      </c>
      <c r="CB75" s="313"/>
      <c r="CC75" s="312">
        <v>0</v>
      </c>
      <c r="CD75" s="134"/>
      <c r="CE75" s="14">
        <f t="shared" si="525"/>
        <v>0</v>
      </c>
      <c r="CF75" s="134"/>
      <c r="CG75" s="14">
        <f t="shared" si="526"/>
        <v>0</v>
      </c>
      <c r="CH75" s="134"/>
      <c r="CI75" s="14">
        <f t="shared" si="526"/>
        <v>0</v>
      </c>
      <c r="CJ75" s="134"/>
      <c r="CK75" s="14">
        <f t="shared" si="527"/>
        <v>0</v>
      </c>
      <c r="CL75" s="134"/>
      <c r="CM75" s="14">
        <f t="shared" si="528"/>
        <v>0</v>
      </c>
      <c r="CN75" s="134"/>
      <c r="CO75" s="14">
        <f t="shared" si="529"/>
        <v>0</v>
      </c>
      <c r="CP75" s="313"/>
      <c r="CQ75" s="312">
        <v>0</v>
      </c>
      <c r="CR75" s="134"/>
      <c r="CS75" s="14">
        <f t="shared" si="530"/>
        <v>0</v>
      </c>
      <c r="CT75" s="134"/>
      <c r="CU75" s="14">
        <f t="shared" si="531"/>
        <v>0</v>
      </c>
      <c r="CV75" s="134"/>
      <c r="CW75" s="14">
        <f t="shared" si="532"/>
        <v>0</v>
      </c>
      <c r="CX75" s="134"/>
      <c r="CY75" s="14">
        <f t="shared" si="533"/>
        <v>0</v>
      </c>
      <c r="CZ75" s="313"/>
      <c r="DA75" s="312">
        <v>0</v>
      </c>
      <c r="DB75" s="133">
        <f t="shared" si="534"/>
        <v>0</v>
      </c>
      <c r="DC75" s="133">
        <f t="shared" si="535"/>
        <v>0</v>
      </c>
      <c r="DD75" s="108">
        <v>0</v>
      </c>
      <c r="DE75" s="108">
        <v>0</v>
      </c>
      <c r="DF75" s="108">
        <f t="shared" si="4"/>
        <v>0</v>
      </c>
      <c r="DG75" s="108">
        <f t="shared" si="5"/>
        <v>0</v>
      </c>
    </row>
    <row r="76" spans="1:111" x14ac:dyDescent="0.25">
      <c r="A76" s="111"/>
      <c r="B76" s="111">
        <v>43</v>
      </c>
      <c r="C76" s="16" t="s">
        <v>452</v>
      </c>
      <c r="D76" s="12">
        <f>D75</f>
        <v>10127</v>
      </c>
      <c r="E76" s="12">
        <v>10127</v>
      </c>
      <c r="F76" s="273">
        <v>9620</v>
      </c>
      <c r="G76" s="96">
        <v>0.8</v>
      </c>
      <c r="H76" s="264"/>
      <c r="I76" s="13">
        <v>1</v>
      </c>
      <c r="J76" s="271"/>
      <c r="K76" s="12">
        <v>1.4</v>
      </c>
      <c r="L76" s="12">
        <v>1.68</v>
      </c>
      <c r="M76" s="12">
        <v>2.23</v>
      </c>
      <c r="N76" s="12">
        <v>2.39</v>
      </c>
      <c r="O76" s="123">
        <v>2.57</v>
      </c>
      <c r="P76" s="134"/>
      <c r="Q76" s="14">
        <f t="shared" si="498"/>
        <v>0</v>
      </c>
      <c r="R76" s="134">
        <v>26</v>
      </c>
      <c r="S76" s="14">
        <f t="shared" si="498"/>
        <v>288007.81706666667</v>
      </c>
      <c r="T76" s="50"/>
      <c r="U76" s="14">
        <f t="shared" si="499"/>
        <v>0</v>
      </c>
      <c r="V76" s="134"/>
      <c r="W76" s="14">
        <f t="shared" si="500"/>
        <v>0</v>
      </c>
      <c r="X76" s="134"/>
      <c r="Y76" s="14">
        <f t="shared" si="501"/>
        <v>0</v>
      </c>
      <c r="Z76" s="134">
        <v>12</v>
      </c>
      <c r="AA76" s="14">
        <f t="shared" si="502"/>
        <v>145062.4448</v>
      </c>
      <c r="AB76" s="312"/>
      <c r="AC76" s="312">
        <v>0</v>
      </c>
      <c r="AD76" s="134"/>
      <c r="AE76" s="14">
        <f t="shared" si="503"/>
        <v>0</v>
      </c>
      <c r="AF76" s="50">
        <v>21</v>
      </c>
      <c r="AG76" s="14">
        <f t="shared" si="504"/>
        <v>234546.96720000001</v>
      </c>
      <c r="AH76" s="134"/>
      <c r="AI76" s="14">
        <f t="shared" si="505"/>
        <v>0</v>
      </c>
      <c r="AJ76" s="134"/>
      <c r="AK76" s="14">
        <f t="shared" si="506"/>
        <v>0</v>
      </c>
      <c r="AL76" s="134"/>
      <c r="AM76" s="14">
        <f t="shared" si="506"/>
        <v>0</v>
      </c>
      <c r="AN76" s="134"/>
      <c r="AO76" s="14">
        <f t="shared" si="507"/>
        <v>0</v>
      </c>
      <c r="AP76" s="135">
        <v>50</v>
      </c>
      <c r="AQ76" s="14">
        <f t="shared" si="507"/>
        <v>670134.19200000004</v>
      </c>
      <c r="AR76" s="134"/>
      <c r="AS76" s="14">
        <f t="shared" si="508"/>
        <v>0</v>
      </c>
      <c r="AT76" s="134"/>
      <c r="AU76" s="14">
        <f t="shared" si="509"/>
        <v>0</v>
      </c>
      <c r="AV76" s="134"/>
      <c r="AW76" s="14">
        <f t="shared" si="510"/>
        <v>0</v>
      </c>
      <c r="AX76" s="135">
        <v>29</v>
      </c>
      <c r="AY76" s="14">
        <f t="shared" si="511"/>
        <v>388677.83135999995</v>
      </c>
      <c r="AZ76" s="135">
        <v>15</v>
      </c>
      <c r="BA76" s="14">
        <f t="shared" si="512"/>
        <v>201040.25760000001</v>
      </c>
      <c r="BB76" s="134">
        <v>37</v>
      </c>
      <c r="BC76" s="14">
        <f t="shared" si="513"/>
        <v>484694.46480000002</v>
      </c>
      <c r="BD76" s="134"/>
      <c r="BE76" s="14">
        <f t="shared" si="514"/>
        <v>0</v>
      </c>
      <c r="BF76" s="134"/>
      <c r="BG76" s="14">
        <f t="shared" si="515"/>
        <v>0</v>
      </c>
      <c r="BH76" s="134"/>
      <c r="BI76" s="14">
        <f t="shared" si="516"/>
        <v>0</v>
      </c>
      <c r="BJ76" s="134"/>
      <c r="BK76" s="14">
        <f t="shared" si="517"/>
        <v>0</v>
      </c>
      <c r="BL76" s="134">
        <v>7</v>
      </c>
      <c r="BM76" s="14">
        <f t="shared" si="518"/>
        <v>95033.265600000013</v>
      </c>
      <c r="BN76" s="134">
        <v>24</v>
      </c>
      <c r="BO76" s="14">
        <f t="shared" si="518"/>
        <v>336716.88959999999</v>
      </c>
      <c r="BP76" s="134"/>
      <c r="BQ76" s="14">
        <f t="shared" si="519"/>
        <v>0</v>
      </c>
      <c r="BR76" s="135">
        <v>4</v>
      </c>
      <c r="BS76" s="14">
        <f t="shared" si="520"/>
        <v>53243.264255999995</v>
      </c>
      <c r="BT76" s="134"/>
      <c r="BU76" s="14">
        <f t="shared" si="521"/>
        <v>0</v>
      </c>
      <c r="BV76" s="134"/>
      <c r="BW76" s="14">
        <f t="shared" si="522"/>
        <v>0</v>
      </c>
      <c r="BX76" s="134">
        <v>22</v>
      </c>
      <c r="BY76" s="14">
        <f t="shared" si="523"/>
        <v>244031.62784</v>
      </c>
      <c r="BZ76" s="135">
        <v>10</v>
      </c>
      <c r="CA76" s="14">
        <f t="shared" si="524"/>
        <v>145243.92064</v>
      </c>
      <c r="CB76" s="313">
        <v>2</v>
      </c>
      <c r="CC76" s="312">
        <v>29944.7</v>
      </c>
      <c r="CD76" s="134"/>
      <c r="CE76" s="14">
        <f t="shared" si="525"/>
        <v>0</v>
      </c>
      <c r="CF76" s="135">
        <v>11</v>
      </c>
      <c r="CG76" s="14">
        <f t="shared" si="526"/>
        <v>159319.16</v>
      </c>
      <c r="CH76" s="134">
        <v>20</v>
      </c>
      <c r="CI76" s="14">
        <f t="shared" si="526"/>
        <v>290487.84127999999</v>
      </c>
      <c r="CJ76" s="134"/>
      <c r="CK76" s="14">
        <f t="shared" si="527"/>
        <v>0</v>
      </c>
      <c r="CL76" s="134">
        <v>21</v>
      </c>
      <c r="CM76" s="14">
        <f t="shared" si="528"/>
        <v>253660.7892</v>
      </c>
      <c r="CN76" s="134">
        <v>20</v>
      </c>
      <c r="CO76" s="14">
        <f t="shared" si="529"/>
        <v>241581.70400000003</v>
      </c>
      <c r="CP76" s="313">
        <v>1</v>
      </c>
      <c r="CQ76" s="312">
        <v>14972.35</v>
      </c>
      <c r="CR76" s="134">
        <f>8-2</f>
        <v>6</v>
      </c>
      <c r="CS76" s="14">
        <f t="shared" si="530"/>
        <v>116707.7184</v>
      </c>
      <c r="CT76" s="134">
        <v>2</v>
      </c>
      <c r="CU76" s="14">
        <f t="shared" si="531"/>
        <v>39356.2624</v>
      </c>
      <c r="CV76" s="135">
        <v>10</v>
      </c>
      <c r="CW76" s="14">
        <f t="shared" si="532"/>
        <v>296221.60533333337</v>
      </c>
      <c r="CX76" s="135">
        <v>8</v>
      </c>
      <c r="CY76" s="14">
        <f t="shared" si="533"/>
        <v>208963.01226666663</v>
      </c>
      <c r="CZ76" s="313">
        <v>3</v>
      </c>
      <c r="DA76" s="312">
        <v>42666.623999999996</v>
      </c>
      <c r="DB76" s="133">
        <f t="shared" si="534"/>
        <v>361</v>
      </c>
      <c r="DC76" s="133">
        <f t="shared" si="535"/>
        <v>4980314.7096426673</v>
      </c>
      <c r="DD76" s="108">
        <v>361</v>
      </c>
      <c r="DE76" s="108">
        <v>4980314.7096426673</v>
      </c>
      <c r="DF76" s="108">
        <f t="shared" si="4"/>
        <v>0</v>
      </c>
      <c r="DG76" s="108">
        <f t="shared" si="5"/>
        <v>0</v>
      </c>
    </row>
    <row r="77" spans="1:111" x14ac:dyDescent="0.25">
      <c r="A77" s="324">
        <v>19</v>
      </c>
      <c r="B77" s="324"/>
      <c r="C77" s="325" t="s">
        <v>70</v>
      </c>
      <c r="D77" s="338"/>
      <c r="E77" s="338"/>
      <c r="F77" s="332">
        <v>9620</v>
      </c>
      <c r="G77" s="339"/>
      <c r="H77" s="339"/>
      <c r="I77" s="340"/>
      <c r="J77" s="341"/>
      <c r="K77" s="12"/>
      <c r="L77" s="12"/>
      <c r="M77" s="12"/>
      <c r="N77" s="12"/>
      <c r="O77" s="123">
        <v>2.57</v>
      </c>
      <c r="P77" s="345">
        <f t="shared" ref="P77:CA77" si="536">SUM(P78:P88)</f>
        <v>0</v>
      </c>
      <c r="Q77" s="345">
        <f t="shared" si="536"/>
        <v>0</v>
      </c>
      <c r="R77" s="345">
        <f t="shared" si="536"/>
        <v>0</v>
      </c>
      <c r="S77" s="345">
        <f t="shared" si="536"/>
        <v>0</v>
      </c>
      <c r="T77" s="345">
        <f t="shared" si="536"/>
        <v>0</v>
      </c>
      <c r="U77" s="345">
        <f t="shared" si="536"/>
        <v>0</v>
      </c>
      <c r="V77" s="345">
        <f t="shared" si="536"/>
        <v>114</v>
      </c>
      <c r="W77" s="345">
        <f t="shared" si="536"/>
        <v>801374.21</v>
      </c>
      <c r="X77" s="345">
        <f t="shared" si="536"/>
        <v>55</v>
      </c>
      <c r="Y77" s="345">
        <f t="shared" si="536"/>
        <v>3340969.4317999994</v>
      </c>
      <c r="Z77" s="345">
        <f t="shared" si="536"/>
        <v>0</v>
      </c>
      <c r="AA77" s="345">
        <f t="shared" si="536"/>
        <v>0</v>
      </c>
      <c r="AB77" s="323">
        <v>0</v>
      </c>
      <c r="AC77" s="323">
        <v>0</v>
      </c>
      <c r="AD77" s="378">
        <f t="shared" ref="AD77" si="537">SUM(AD78:AD88)</f>
        <v>0</v>
      </c>
      <c r="AE77" s="345">
        <f t="shared" si="536"/>
        <v>0</v>
      </c>
      <c r="AF77" s="345">
        <f t="shared" si="536"/>
        <v>0</v>
      </c>
      <c r="AG77" s="345">
        <f t="shared" si="536"/>
        <v>0</v>
      </c>
      <c r="AH77" s="345">
        <f t="shared" si="536"/>
        <v>10</v>
      </c>
      <c r="AI77" s="345">
        <f t="shared" si="536"/>
        <v>328086.53149999998</v>
      </c>
      <c r="AJ77" s="345">
        <f t="shared" si="536"/>
        <v>0</v>
      </c>
      <c r="AK77" s="345">
        <f t="shared" si="536"/>
        <v>0</v>
      </c>
      <c r="AL77" s="345">
        <f t="shared" si="536"/>
        <v>0</v>
      </c>
      <c r="AM77" s="345">
        <f t="shared" si="536"/>
        <v>0</v>
      </c>
      <c r="AN77" s="378">
        <f t="shared" si="536"/>
        <v>0</v>
      </c>
      <c r="AO77" s="345">
        <f t="shared" si="536"/>
        <v>0</v>
      </c>
      <c r="AP77" s="345">
        <f t="shared" si="536"/>
        <v>0</v>
      </c>
      <c r="AQ77" s="345">
        <f t="shared" si="536"/>
        <v>0</v>
      </c>
      <c r="AR77" s="345">
        <f t="shared" si="536"/>
        <v>0</v>
      </c>
      <c r="AS77" s="345">
        <f t="shared" si="536"/>
        <v>0</v>
      </c>
      <c r="AT77" s="345">
        <f t="shared" si="536"/>
        <v>4</v>
      </c>
      <c r="AU77" s="345">
        <f t="shared" si="536"/>
        <v>33506.709599999995</v>
      </c>
      <c r="AV77" s="345">
        <v>190</v>
      </c>
      <c r="AW77" s="345">
        <f t="shared" ref="AW77" si="538">SUM(AW78:AW88)</f>
        <v>13943649.666492</v>
      </c>
      <c r="AX77" s="345">
        <f t="shared" si="536"/>
        <v>0</v>
      </c>
      <c r="AY77" s="345">
        <f t="shared" si="536"/>
        <v>0</v>
      </c>
      <c r="AZ77" s="345">
        <f t="shared" si="536"/>
        <v>0</v>
      </c>
      <c r="BA77" s="345">
        <f t="shared" si="536"/>
        <v>0</v>
      </c>
      <c r="BB77" s="345">
        <f t="shared" si="536"/>
        <v>0</v>
      </c>
      <c r="BC77" s="345">
        <f t="shared" si="536"/>
        <v>0</v>
      </c>
      <c r="BD77" s="345">
        <f t="shared" si="536"/>
        <v>0</v>
      </c>
      <c r="BE77" s="345">
        <f t="shared" si="536"/>
        <v>0</v>
      </c>
      <c r="BF77" s="345">
        <f t="shared" si="536"/>
        <v>0</v>
      </c>
      <c r="BG77" s="345">
        <f t="shared" si="536"/>
        <v>0</v>
      </c>
      <c r="BH77" s="345">
        <f t="shared" si="536"/>
        <v>0</v>
      </c>
      <c r="BI77" s="345">
        <f t="shared" si="536"/>
        <v>0</v>
      </c>
      <c r="BJ77" s="345">
        <f t="shared" si="536"/>
        <v>0</v>
      </c>
      <c r="BK77" s="345">
        <f t="shared" si="536"/>
        <v>0</v>
      </c>
      <c r="BL77" s="345">
        <f t="shared" si="536"/>
        <v>0</v>
      </c>
      <c r="BM77" s="345">
        <f t="shared" si="536"/>
        <v>0</v>
      </c>
      <c r="BN77" s="345">
        <f t="shared" si="536"/>
        <v>0</v>
      </c>
      <c r="BO77" s="345">
        <f t="shared" si="536"/>
        <v>0</v>
      </c>
      <c r="BP77" s="345">
        <f t="shared" si="536"/>
        <v>0</v>
      </c>
      <c r="BQ77" s="345">
        <f t="shared" si="536"/>
        <v>0</v>
      </c>
      <c r="BR77" s="345">
        <f t="shared" si="536"/>
        <v>4</v>
      </c>
      <c r="BS77" s="345">
        <f t="shared" si="536"/>
        <v>33277.040159999997</v>
      </c>
      <c r="BT77" s="345">
        <f t="shared" si="536"/>
        <v>0</v>
      </c>
      <c r="BU77" s="345">
        <f t="shared" si="536"/>
        <v>0</v>
      </c>
      <c r="BV77" s="345">
        <f t="shared" si="536"/>
        <v>0</v>
      </c>
      <c r="BW77" s="345">
        <f t="shared" si="536"/>
        <v>0</v>
      </c>
      <c r="BX77" s="345">
        <f t="shared" si="536"/>
        <v>0</v>
      </c>
      <c r="BY77" s="345">
        <f t="shared" si="536"/>
        <v>0</v>
      </c>
      <c r="BZ77" s="345">
        <f t="shared" si="536"/>
        <v>2</v>
      </c>
      <c r="CA77" s="345">
        <f t="shared" si="536"/>
        <v>18155.49008</v>
      </c>
      <c r="CB77" s="323">
        <v>0</v>
      </c>
      <c r="CC77" s="323">
        <v>0</v>
      </c>
      <c r="CD77" s="345">
        <f t="shared" ref="CD77:CY77" si="539">SUM(CD78:CD88)</f>
        <v>0</v>
      </c>
      <c r="CE77" s="345">
        <f t="shared" si="539"/>
        <v>0</v>
      </c>
      <c r="CF77" s="345">
        <f t="shared" si="539"/>
        <v>0</v>
      </c>
      <c r="CG77" s="345">
        <f t="shared" si="539"/>
        <v>0</v>
      </c>
      <c r="CH77" s="345">
        <f t="shared" si="539"/>
        <v>0</v>
      </c>
      <c r="CI77" s="345">
        <f t="shared" si="539"/>
        <v>0</v>
      </c>
      <c r="CJ77" s="345">
        <f t="shared" si="539"/>
        <v>0</v>
      </c>
      <c r="CK77" s="345">
        <f t="shared" si="539"/>
        <v>0</v>
      </c>
      <c r="CL77" s="345">
        <f t="shared" si="539"/>
        <v>0</v>
      </c>
      <c r="CM77" s="345">
        <f t="shared" si="539"/>
        <v>0</v>
      </c>
      <c r="CN77" s="345">
        <f t="shared" si="539"/>
        <v>0</v>
      </c>
      <c r="CO77" s="345">
        <f t="shared" si="539"/>
        <v>0</v>
      </c>
      <c r="CP77" s="323">
        <v>0</v>
      </c>
      <c r="CQ77" s="323">
        <v>0</v>
      </c>
      <c r="CR77" s="345">
        <f t="shared" si="539"/>
        <v>0</v>
      </c>
      <c r="CS77" s="345">
        <f t="shared" si="539"/>
        <v>0</v>
      </c>
      <c r="CT77" s="345">
        <f t="shared" si="539"/>
        <v>0</v>
      </c>
      <c r="CU77" s="345">
        <f t="shared" si="539"/>
        <v>0</v>
      </c>
      <c r="CV77" s="345">
        <f t="shared" si="539"/>
        <v>2</v>
      </c>
      <c r="CW77" s="345">
        <f t="shared" si="539"/>
        <v>37027.700666666664</v>
      </c>
      <c r="CX77" s="345">
        <v>0</v>
      </c>
      <c r="CY77" s="345">
        <f t="shared" si="539"/>
        <v>0</v>
      </c>
      <c r="CZ77" s="323"/>
      <c r="DA77" s="323"/>
      <c r="DB77" s="346">
        <f t="shared" ref="DB77:DC77" si="540">SUM(DB78:DB88)</f>
        <v>381</v>
      </c>
      <c r="DC77" s="346">
        <f t="shared" si="540"/>
        <v>18536046.780298665</v>
      </c>
      <c r="DD77" s="108">
        <v>381</v>
      </c>
      <c r="DE77" s="108">
        <v>18536046.780298665</v>
      </c>
      <c r="DF77" s="108">
        <f t="shared" si="4"/>
        <v>0</v>
      </c>
      <c r="DG77" s="108">
        <f t="shared" si="5"/>
        <v>0</v>
      </c>
    </row>
    <row r="78" spans="1:111" x14ac:dyDescent="0.25">
      <c r="A78" s="111"/>
      <c r="B78" s="111">
        <v>44</v>
      </c>
      <c r="C78" s="16" t="s">
        <v>453</v>
      </c>
      <c r="D78" s="12">
        <f>D76</f>
        <v>10127</v>
      </c>
      <c r="E78" s="12">
        <v>10127</v>
      </c>
      <c r="F78" s="273">
        <v>9620</v>
      </c>
      <c r="G78" s="96">
        <v>3.64</v>
      </c>
      <c r="H78" s="264"/>
      <c r="I78" s="13">
        <v>1</v>
      </c>
      <c r="J78" s="271"/>
      <c r="K78" s="12">
        <v>1.4</v>
      </c>
      <c r="L78" s="12">
        <v>1.68</v>
      </c>
      <c r="M78" s="12">
        <v>2.23</v>
      </c>
      <c r="N78" s="12">
        <v>2.39</v>
      </c>
      <c r="O78" s="123">
        <v>2.57</v>
      </c>
      <c r="P78" s="86">
        <v>0</v>
      </c>
      <c r="Q78" s="14">
        <f t="shared" ref="Q78:S88" si="541">(P78/12*1*$D78*$G78*$I78*$K78*Q$10)+(P78/12*5*$E78*$G78*$I78*$K78*Q$11)+(P78/12*6*$F78*$G78*$I78*$K78*Q$11)</f>
        <v>0</v>
      </c>
      <c r="R78" s="86">
        <v>0</v>
      </c>
      <c r="S78" s="14">
        <f t="shared" si="541"/>
        <v>0</v>
      </c>
      <c r="T78" s="50"/>
      <c r="U78" s="14">
        <f t="shared" ref="U78:U88" si="542">(T78/12*1*$D78*$G78*$I78*$K78*U$10)+(T78/12*5*$E78*$G78*$I78*$K78*U$11)+(T78/12*6*$F78*$G78*$I78*$K78*U$11)</f>
        <v>0</v>
      </c>
      <c r="V78" s="86"/>
      <c r="W78" s="14">
        <f t="shared" ref="W78:W88" si="543">(V78/12*1*$D78*$G78*$I78*$K78*W$10)+(V78/12*5*$E78*$G78*$I78*$K78*W$11)+(V78/12*6*$F78*$G78*$I78*$K78*W$11)</f>
        <v>0</v>
      </c>
      <c r="X78" s="86"/>
      <c r="Y78" s="14">
        <f t="shared" ref="Y78:Y88" si="544">(X78/12*1*$D78*$G78*$I78*$K78*Y$10)+(X78/12*5*$E78*$G78*$I78*$K78*Y$11)+(X78/12*6*$F78*$G78*$I78*$K78*Y$11)</f>
        <v>0</v>
      </c>
      <c r="Z78" s="86">
        <v>0</v>
      </c>
      <c r="AA78" s="14">
        <f t="shared" ref="AA78:AA88" si="545">(Z78/12*1*$D78*$G78*$I78*$K78*AA$10)+(Z78/12*5*$E78*$G78*$I78*$K78*AA$11)+(Z78/12*6*$F78*$G78*$I78*$K78*AA$11)</f>
        <v>0</v>
      </c>
      <c r="AB78" s="312"/>
      <c r="AC78" s="312">
        <v>0</v>
      </c>
      <c r="AD78" s="86">
        <v>0</v>
      </c>
      <c r="AE78" s="14">
        <f t="shared" ref="AE78:AE88" si="546">(AD78/12*1*$D78*$G78*$I78*$K78*AE$10)+(AD78/12*5*$E78*$G78*$I78*$K78*AE$11)+(AD78/12*6*$F78*$G78*$I78*$K78*AE$11)</f>
        <v>0</v>
      </c>
      <c r="AF78" s="50"/>
      <c r="AG78" s="14">
        <f t="shared" ref="AG78:AG88" si="547">(AF78/12*1*$D78*$G78*$I78*$K78*AG$10)+(AF78/12*5*$E78*$G78*$I78*$K78*AG$11)+(AF78/12*6*$F78*$G78*$I78*$K78*AG$11)</f>
        <v>0</v>
      </c>
      <c r="AH78" s="86">
        <v>0</v>
      </c>
      <c r="AI78" s="14">
        <f t="shared" ref="AI78:AI88" si="548">(AH78/12*1*$D78*$G78*$I78*$K78*AI$10)+(AH78/12*5*$E78*$G78*$I78*$K78*AI$11)+(AH78/12*6*$F78*$G78*$I78*$K78*AI$11)</f>
        <v>0</v>
      </c>
      <c r="AJ78" s="86">
        <v>0</v>
      </c>
      <c r="AK78" s="14">
        <f t="shared" ref="AK78:AM88" si="549">(AJ78/12*1*$D78*$G78*$I78*$K78*AK$10)+(AJ78/12*5*$E78*$G78*$I78*$K78*AK$11)+(AJ78/12*6*$F78*$G78*$I78*$K78*AK$11)</f>
        <v>0</v>
      </c>
      <c r="AL78" s="86"/>
      <c r="AM78" s="14">
        <f t="shared" si="549"/>
        <v>0</v>
      </c>
      <c r="AN78" s="86">
        <v>0</v>
      </c>
      <c r="AO78" s="14">
        <f t="shared" ref="AO78:AQ88" si="550">(AN78/12*1*$D78*$G78*$I78*$L78*AO$10)+(AN78/12*5*$E78*$G78*$I78*$L78*AO$11)+(AN78/12*6*$F78*$G78*$I78*$L78*AO$11)</f>
        <v>0</v>
      </c>
      <c r="AP78" s="86">
        <v>0</v>
      </c>
      <c r="AQ78" s="14">
        <f t="shared" si="550"/>
        <v>0</v>
      </c>
      <c r="AR78" s="86">
        <v>0</v>
      </c>
      <c r="AS78" s="14">
        <f t="shared" ref="AS78:AS88" si="551">(AR78/12*1*$D78*$G78*$I78*$L78*AS$10)+(AR78/12*5*$E78*$G78*$I78*$L78*AS$11)+(AR78/12*6*$F78*$G78*$I78*$L78*AS$11)</f>
        <v>0</v>
      </c>
      <c r="AT78" s="86">
        <v>0</v>
      </c>
      <c r="AU78" s="14">
        <f t="shared" ref="AU78:AU88" si="552">(AT78/12*1*$D78*$G78*$I78*$L78*AU$10)+(AT78/12*5*$E78*$G78*$I78*$L78*AU$11)+(AT78/12*6*$F78*$G78*$I78*$L78*AU$11)</f>
        <v>0</v>
      </c>
      <c r="AV78" s="86">
        <v>0</v>
      </c>
      <c r="AW78" s="14">
        <f t="shared" ref="AW78:AW88" si="553">(AV78/12*1*$D78*$G78*$I78*$L78*AW$10)+(AV78/12*5*$E78*$G78*$I78*$L78*AW$11)+(AV78/12*6*$F78*$G78*$I78*$L78*AW$11)</f>
        <v>0</v>
      </c>
      <c r="AX78" s="86">
        <v>0</v>
      </c>
      <c r="AY78" s="14">
        <f t="shared" ref="AY78:AY88" si="554">(AX78/12*1*$D78*$G78*$I78*$L78*AY$10)+(AX78/12*5*$E78*$G78*$I78*$L78*AY$11)+(AX78/12*6*$F78*$G78*$I78*$L78*AY$11)</f>
        <v>0</v>
      </c>
      <c r="AZ78" s="86">
        <v>0</v>
      </c>
      <c r="BA78" s="14">
        <f t="shared" ref="BA78:BA88" si="555">(AZ78/12*1*$D78*$G78*$I78*$L78*BA$10)+(AZ78/12*5*$E78*$G78*$I78*$L78*BA$11)+(AZ78/12*6*$F78*$G78*$I78*$L78*BA$11)</f>
        <v>0</v>
      </c>
      <c r="BB78" s="86">
        <v>0</v>
      </c>
      <c r="BC78" s="14">
        <f t="shared" ref="BC78:BC88" si="556">(BB78/12*1*$D78*$G78*$I78*$K78*BC$10)+(BB78/12*5*$E78*$G78*$I78*$K78*BC$11)+(BB78/12*6*$F78*$G78*$I78*$K78*BC$11)</f>
        <v>0</v>
      </c>
      <c r="BD78" s="86"/>
      <c r="BE78" s="14">
        <f t="shared" ref="BE78:BE88" si="557">(BD78/12*1*$D78*$G78*$I78*$K78*BE$10)+(BD78/12*5*$E78*$G78*$I78*$K78*BE$11)+(BD78/12*6*$F78*$G78*$I78*$K78*BE$11)</f>
        <v>0</v>
      </c>
      <c r="BF78" s="86"/>
      <c r="BG78" s="14">
        <f t="shared" ref="BG78:BG88" si="558">(BF78/12*1*$D78*$G78*$I78*$K78*BG$10)+(BF78/12*4*$E78*$G78*$I78*$K78*BG$11)+(BF78/12*1*$E78*$G78*$I78*$K78*BG$12)+(BF78/12*6*$F78*$G78*$I78*$K78*BG$12)</f>
        <v>0</v>
      </c>
      <c r="BH78" s="86">
        <v>0</v>
      </c>
      <c r="BI78" s="14">
        <f t="shared" ref="BI78:BI88" si="559">(BH78/12*1*$D78*$G78*$I78*$K78*BI$10)+(BH78/12*5*$E78*$G78*$I78*$K78*BI$11)+(BH78/12*6*$F78*$G78*$I78*$K78*BI$11)</f>
        <v>0</v>
      </c>
      <c r="BJ78" s="86">
        <v>0</v>
      </c>
      <c r="BK78" s="14">
        <f t="shared" ref="BK78:BK88" si="560">(BJ78/12*1*$D78*$G78*$I78*$K78*BK$10)+(BJ78/12*5*$E78*$G78*$I78*$K78*BK$11)+(BJ78/12*6*$F78*$G78*$I78*$K78*BK$11)</f>
        <v>0</v>
      </c>
      <c r="BL78" s="86">
        <v>0</v>
      </c>
      <c r="BM78" s="14">
        <f t="shared" ref="BM78:BO88" si="561">(BL78/12*1*$D78*$G78*$I78*$L78*BM$10)+(BL78/12*4*$E78*$G78*$I78*$L78*BM$11)+(BL78/12*1*$E78*$G78*$I78*$L78*BM$12)+(BL78/12*6*$F78*$G78*$I78*$L78*BM$12)</f>
        <v>0</v>
      </c>
      <c r="BN78" s="86">
        <v>0</v>
      </c>
      <c r="BO78" s="14">
        <f t="shared" si="561"/>
        <v>0</v>
      </c>
      <c r="BP78" s="86"/>
      <c r="BQ78" s="14">
        <f t="shared" ref="BQ78:BQ88" si="562">(BP78/12*1*$D78*$G78*$I78*$K78*BQ$10)+(BP78/12*5*$E78*$G78*$I78*$K78*BQ$11)+(BP78/12*6*$F78*$G78*$I78*$K78*BQ$11)</f>
        <v>0</v>
      </c>
      <c r="BR78" s="86"/>
      <c r="BS78" s="14">
        <f t="shared" ref="BS78:BS88" si="563">(BR78/12*1*$D78*$G78*$I78*$L78*BS$10)+(BR78/12*5*$E78*$G78*$I78*$L78*BS$11)+(BR78/12*6*$F78*$G78*$I78*$L78*BS$11)</f>
        <v>0</v>
      </c>
      <c r="BT78" s="86"/>
      <c r="BU78" s="14">
        <f t="shared" ref="BU78:BU88" si="564">(BT78/12*1*$D78*$G78*$I78*BU$10)+(BT78/12*5*$E78*$G78*$I78*BU$11)+(BT78/12*6*$F78*$G78*$I78*BU$11)</f>
        <v>0</v>
      </c>
      <c r="BV78" s="86">
        <v>0</v>
      </c>
      <c r="BW78" s="14">
        <f t="shared" ref="BW78:BW88" si="565">(BV78/12*1*$D78*$G78*$I78*$K78*BW$10)+(BV78/12*5*$E78*$G78*$I78*$K78*BW$11)+(BV78/12*6*$F78*$G78*$I78*$K78*BW$11)</f>
        <v>0</v>
      </c>
      <c r="BX78" s="86">
        <v>0</v>
      </c>
      <c r="BY78" s="14">
        <f t="shared" ref="BY78:BY88" si="566">(BX78/12*1*$D78*$G78*$I78*$K78*BY$10)+(BX78/12*5*$E78*$G78*$I78*$K78*BY$11)+(BX78/12*6*$F78*$G78*$I78*$K78*BY$11)</f>
        <v>0</v>
      </c>
      <c r="BZ78" s="86">
        <v>0</v>
      </c>
      <c r="CA78" s="14">
        <f t="shared" ref="CA78:CA88" si="567">(BZ78/12*1*$D78*$G78*$I78*$L78*CA$10)+(BZ78/12*5*$E78*$G78*$I78*$L78*CA$11)+(BZ78/12*6*$F78*$G78*$I78*$L78*CA$11)</f>
        <v>0</v>
      </c>
      <c r="CB78" s="312">
        <v>0</v>
      </c>
      <c r="CC78" s="312">
        <v>0</v>
      </c>
      <c r="CD78" s="86"/>
      <c r="CE78" s="14">
        <f t="shared" ref="CE78:CE88" si="568">(CD78/12*1*$D78*$G78*$I78*$L78*CE$10)+(CD78/12*5*$E78*$G78*$I78*$L78*CE$11)+(CD78/12*6*$F78*$G78*$I78*$L78*CE$11)</f>
        <v>0</v>
      </c>
      <c r="CF78" s="86">
        <v>0</v>
      </c>
      <c r="CG78" s="14">
        <f t="shared" ref="CG78:CI88" si="569">(CF78/12*1*$D78*$G78*$I78*$L78*CG$10)+(CF78/12*5*$E78*$G78*$I78*$L78*CG$11)+(CF78/12*6*$F78*$G78*$I78*$L78*CG$11)</f>
        <v>0</v>
      </c>
      <c r="CH78" s="86">
        <v>0</v>
      </c>
      <c r="CI78" s="14">
        <f t="shared" si="569"/>
        <v>0</v>
      </c>
      <c r="CJ78" s="86">
        <v>0</v>
      </c>
      <c r="CK78" s="14">
        <f t="shared" ref="CK78:CK88" si="570">(CJ78/12*1*$D78*$G78*$I78*$K78*CK$10)+(CJ78/12*5*$E78*$G78*$I78*$K78*CK$11)+(CJ78/12*6*$F78*$G78*$I78*$K78*CK$11)</f>
        <v>0</v>
      </c>
      <c r="CL78" s="86"/>
      <c r="CM78" s="14">
        <f t="shared" ref="CM78:CM88" si="571">(CL78/12*1*$D78*$G78*$I78*$K78*CM$10)+(CL78/12*5*$E78*$G78*$I78*$K78*CM$11)+(CL78/12*6*$F78*$G78*$I78*$K78*CM$11)</f>
        <v>0</v>
      </c>
      <c r="CN78" s="86">
        <v>0</v>
      </c>
      <c r="CO78" s="14">
        <f t="shared" ref="CO78:CO88" si="572">(CN78/12*1*$D78*$G78*$I78*$K78*CO$10)+(CN78/12*5*$E78*$G78*$I78*$K78*CO$11)+(CN78/12*6*$F78*$G78*$I78*$K78*CO$11)</f>
        <v>0</v>
      </c>
      <c r="CP78" s="312">
        <v>0</v>
      </c>
      <c r="CQ78" s="312">
        <v>0</v>
      </c>
      <c r="CR78" s="86"/>
      <c r="CS78" s="14">
        <f t="shared" ref="CS78:CS88" si="573">(CR78/12*1*$D78*$G78*$I78*$L78*CS$10)+(CR78/12*5*$E78*$G78*$I78*$L78*CS$11)+(CR78/12*6*$F78*$G78*$I78*$L78*CS$11)</f>
        <v>0</v>
      </c>
      <c r="CT78" s="86">
        <v>0</v>
      </c>
      <c r="CU78" s="14">
        <f t="shared" ref="CU78:CU88" si="574">(CT78/12*1*$D78*$G78*$I78*$L78*CU$10)+(CT78/12*5*$E78*$G78*$I78*$L78*CU$11)+(CT78/12*6*$F78*$G78*$I78*$L78*CU$11)</f>
        <v>0</v>
      </c>
      <c r="CV78" s="86">
        <v>0</v>
      </c>
      <c r="CW78" s="14">
        <f t="shared" ref="CW78:CW88" si="575">(CV78/12*1*$D78*$G78*$I78*$N78*CW$10)+(CV78/12*5*$E78*$G78*$I78*$O78*CW$11)+(CV78/12*6*$F78*$G78*$I78*$O78*CW$11)</f>
        <v>0</v>
      </c>
      <c r="CX78" s="86">
        <v>0</v>
      </c>
      <c r="CY78" s="14">
        <f t="shared" ref="CY78:CY88" si="576">(CX78/12*1*$D78*$G78*$I78*$M78*CY$10)+(CX78/12*5*$E78*$G78*$I78*$M78*CY$11)+(CX78/12*6*$F78*$G78*$I78*$M78*CY$11)</f>
        <v>0</v>
      </c>
      <c r="CZ78" s="312"/>
      <c r="DA78" s="312">
        <v>0</v>
      </c>
      <c r="DB78" s="133">
        <f t="shared" ref="DB78:DB88" si="577">SUM(AF78,T78,V78,AD78,P78,X78,R78,BH78,BX78,CJ78,CN78,BJ78,CL78,AH78,BB78,BD78,AJ78,BF78,BV78,AL78,Z78,CP78,CT78,BL78,CR78,BN78,CB78,CF78,BZ78,CD78,AN78,AP78,AR78,AT78,AV78,AZ78,AX78,BR78,CX78,CV78,CH78,AB78,BT78,BP78,CZ78)</f>
        <v>0</v>
      </c>
      <c r="DC78" s="133">
        <f t="shared" ref="DC78:DC88" si="578">SUM(AG78,U78,W78,AE78,Q78,Y78,S78,BI78,BY78,CK78,CO78,BK78,CM78,AI78,BC78,BE78,AK78,BG78,BW78,AM78,AA78,CQ78,CU78,BM78,CS78,BO78,CC78,CG78,CA78,CE78,AO78,AQ78,AS78,AU78,AW78,BA78,AY78,BS78,CY78,CW78,CI78,AC78,BU78,BQ78,DA78)</f>
        <v>0</v>
      </c>
      <c r="DD78" s="108">
        <v>0</v>
      </c>
      <c r="DE78" s="108">
        <v>0</v>
      </c>
      <c r="DF78" s="108">
        <f t="shared" si="4"/>
        <v>0</v>
      </c>
      <c r="DG78" s="108">
        <f t="shared" si="5"/>
        <v>0</v>
      </c>
    </row>
    <row r="79" spans="1:111" x14ac:dyDescent="0.25">
      <c r="A79" s="111"/>
      <c r="B79" s="111">
        <v>45</v>
      </c>
      <c r="C79" s="16" t="s">
        <v>454</v>
      </c>
      <c r="D79" s="12">
        <f>D78</f>
        <v>10127</v>
      </c>
      <c r="E79" s="12">
        <v>10127</v>
      </c>
      <c r="F79" s="273">
        <v>9620</v>
      </c>
      <c r="G79" s="96">
        <v>4.0199999999999996</v>
      </c>
      <c r="H79" s="264"/>
      <c r="I79" s="13">
        <v>1</v>
      </c>
      <c r="J79" s="271"/>
      <c r="K79" s="12">
        <v>1.4</v>
      </c>
      <c r="L79" s="12">
        <v>1.68</v>
      </c>
      <c r="M79" s="12">
        <v>2.23</v>
      </c>
      <c r="N79" s="12">
        <v>2.39</v>
      </c>
      <c r="O79" s="123">
        <v>2.57</v>
      </c>
      <c r="P79" s="86">
        <v>0</v>
      </c>
      <c r="Q79" s="14">
        <f t="shared" si="541"/>
        <v>0</v>
      </c>
      <c r="R79" s="86">
        <v>0</v>
      </c>
      <c r="S79" s="14">
        <f t="shared" si="541"/>
        <v>0</v>
      </c>
      <c r="T79" s="50"/>
      <c r="U79" s="14">
        <f t="shared" si="542"/>
        <v>0</v>
      </c>
      <c r="V79" s="86"/>
      <c r="W79" s="14">
        <f t="shared" si="543"/>
        <v>0</v>
      </c>
      <c r="X79" s="86">
        <v>55</v>
      </c>
      <c r="Y79" s="14">
        <f t="shared" si="544"/>
        <v>3340969.4317999994</v>
      </c>
      <c r="Z79" s="86">
        <v>0</v>
      </c>
      <c r="AA79" s="14">
        <f t="shared" si="545"/>
        <v>0</v>
      </c>
      <c r="AB79" s="312"/>
      <c r="AC79" s="312">
        <v>0</v>
      </c>
      <c r="AD79" s="86">
        <v>0</v>
      </c>
      <c r="AE79" s="14">
        <f t="shared" si="546"/>
        <v>0</v>
      </c>
      <c r="AF79" s="50"/>
      <c r="AG79" s="14">
        <f t="shared" si="547"/>
        <v>0</v>
      </c>
      <c r="AH79" s="86">
        <v>0</v>
      </c>
      <c r="AI79" s="14">
        <f t="shared" si="548"/>
        <v>0</v>
      </c>
      <c r="AJ79" s="86">
        <v>0</v>
      </c>
      <c r="AK79" s="14">
        <f t="shared" si="549"/>
        <v>0</v>
      </c>
      <c r="AL79" s="86"/>
      <c r="AM79" s="14">
        <f t="shared" si="549"/>
        <v>0</v>
      </c>
      <c r="AN79" s="86">
        <v>0</v>
      </c>
      <c r="AO79" s="14">
        <f t="shared" si="550"/>
        <v>0</v>
      </c>
      <c r="AP79" s="86">
        <v>0</v>
      </c>
      <c r="AQ79" s="14">
        <f t="shared" si="550"/>
        <v>0</v>
      </c>
      <c r="AR79" s="86">
        <v>0</v>
      </c>
      <c r="AS79" s="14">
        <f t="shared" si="551"/>
        <v>0</v>
      </c>
      <c r="AT79" s="86">
        <v>0</v>
      </c>
      <c r="AU79" s="14">
        <f t="shared" si="552"/>
        <v>0</v>
      </c>
      <c r="AV79" s="86">
        <v>0</v>
      </c>
      <c r="AW79" s="14">
        <f t="shared" si="553"/>
        <v>0</v>
      </c>
      <c r="AX79" s="86">
        <v>0</v>
      </c>
      <c r="AY79" s="14">
        <f t="shared" si="554"/>
        <v>0</v>
      </c>
      <c r="AZ79" s="86">
        <v>0</v>
      </c>
      <c r="BA79" s="14">
        <f t="shared" si="555"/>
        <v>0</v>
      </c>
      <c r="BB79" s="86">
        <v>0</v>
      </c>
      <c r="BC79" s="14">
        <f t="shared" si="556"/>
        <v>0</v>
      </c>
      <c r="BD79" s="86"/>
      <c r="BE79" s="14">
        <f t="shared" si="557"/>
        <v>0</v>
      </c>
      <c r="BF79" s="86"/>
      <c r="BG79" s="14">
        <f t="shared" si="558"/>
        <v>0</v>
      </c>
      <c r="BH79" s="86">
        <v>0</v>
      </c>
      <c r="BI79" s="14">
        <f t="shared" si="559"/>
        <v>0</v>
      </c>
      <c r="BJ79" s="86">
        <v>0</v>
      </c>
      <c r="BK79" s="14">
        <f t="shared" si="560"/>
        <v>0</v>
      </c>
      <c r="BL79" s="86">
        <v>0</v>
      </c>
      <c r="BM79" s="14">
        <f t="shared" si="561"/>
        <v>0</v>
      </c>
      <c r="BN79" s="86">
        <v>0</v>
      </c>
      <c r="BO79" s="14">
        <f t="shared" si="561"/>
        <v>0</v>
      </c>
      <c r="BP79" s="86"/>
      <c r="BQ79" s="14">
        <f t="shared" si="562"/>
        <v>0</v>
      </c>
      <c r="BR79" s="86"/>
      <c r="BS79" s="14">
        <f t="shared" si="563"/>
        <v>0</v>
      </c>
      <c r="BT79" s="86"/>
      <c r="BU79" s="14">
        <f t="shared" si="564"/>
        <v>0</v>
      </c>
      <c r="BV79" s="86">
        <v>0</v>
      </c>
      <c r="BW79" s="14">
        <f t="shared" si="565"/>
        <v>0</v>
      </c>
      <c r="BX79" s="86">
        <v>0</v>
      </c>
      <c r="BY79" s="14">
        <f t="shared" si="566"/>
        <v>0</v>
      </c>
      <c r="BZ79" s="86">
        <v>0</v>
      </c>
      <c r="CA79" s="14">
        <f t="shared" si="567"/>
        <v>0</v>
      </c>
      <c r="CB79" s="312">
        <v>0</v>
      </c>
      <c r="CC79" s="312">
        <v>0</v>
      </c>
      <c r="CD79" s="86"/>
      <c r="CE79" s="14">
        <f t="shared" si="568"/>
        <v>0</v>
      </c>
      <c r="CF79" s="86">
        <v>0</v>
      </c>
      <c r="CG79" s="14">
        <f t="shared" si="569"/>
        <v>0</v>
      </c>
      <c r="CH79" s="86">
        <v>0</v>
      </c>
      <c r="CI79" s="14">
        <f t="shared" si="569"/>
        <v>0</v>
      </c>
      <c r="CJ79" s="86">
        <v>0</v>
      </c>
      <c r="CK79" s="14">
        <f t="shared" si="570"/>
        <v>0</v>
      </c>
      <c r="CL79" s="86"/>
      <c r="CM79" s="14">
        <f t="shared" si="571"/>
        <v>0</v>
      </c>
      <c r="CN79" s="86">
        <v>0</v>
      </c>
      <c r="CO79" s="14">
        <f t="shared" si="572"/>
        <v>0</v>
      </c>
      <c r="CP79" s="312">
        <v>0</v>
      </c>
      <c r="CQ79" s="312">
        <v>0</v>
      </c>
      <c r="CR79" s="86"/>
      <c r="CS79" s="14">
        <f t="shared" si="573"/>
        <v>0</v>
      </c>
      <c r="CT79" s="86">
        <v>0</v>
      </c>
      <c r="CU79" s="14">
        <f t="shared" si="574"/>
        <v>0</v>
      </c>
      <c r="CV79" s="86">
        <v>0</v>
      </c>
      <c r="CW79" s="14">
        <f t="shared" si="575"/>
        <v>0</v>
      </c>
      <c r="CX79" s="86">
        <v>0</v>
      </c>
      <c r="CY79" s="14">
        <f t="shared" si="576"/>
        <v>0</v>
      </c>
      <c r="CZ79" s="312"/>
      <c r="DA79" s="312">
        <v>0</v>
      </c>
      <c r="DB79" s="133">
        <f t="shared" si="577"/>
        <v>55</v>
      </c>
      <c r="DC79" s="133">
        <f t="shared" si="578"/>
        <v>3340969.4317999994</v>
      </c>
      <c r="DD79" s="108">
        <v>55</v>
      </c>
      <c r="DE79" s="108">
        <v>3340969.4317999994</v>
      </c>
      <c r="DF79" s="108">
        <f t="shared" si="4"/>
        <v>0</v>
      </c>
      <c r="DG79" s="108">
        <f t="shared" si="5"/>
        <v>0</v>
      </c>
    </row>
    <row r="80" spans="1:111" x14ac:dyDescent="0.25">
      <c r="A80" s="111"/>
      <c r="B80" s="111">
        <v>46</v>
      </c>
      <c r="C80" s="16" t="s">
        <v>455</v>
      </c>
      <c r="D80" s="12">
        <f>D79</f>
        <v>10127</v>
      </c>
      <c r="E80" s="12">
        <v>10127</v>
      </c>
      <c r="F80" s="273">
        <v>9620</v>
      </c>
      <c r="G80" s="96">
        <v>6.42</v>
      </c>
      <c r="H80" s="264"/>
      <c r="I80" s="13">
        <v>1</v>
      </c>
      <c r="J80" s="271"/>
      <c r="K80" s="12">
        <v>1.4</v>
      </c>
      <c r="L80" s="12">
        <v>1.68</v>
      </c>
      <c r="M80" s="12">
        <v>2.23</v>
      </c>
      <c r="N80" s="12">
        <v>2.39</v>
      </c>
      <c r="O80" s="123">
        <v>2.57</v>
      </c>
      <c r="P80" s="86">
        <v>0</v>
      </c>
      <c r="Q80" s="14">
        <f t="shared" si="541"/>
        <v>0</v>
      </c>
      <c r="R80" s="86">
        <v>0</v>
      </c>
      <c r="S80" s="14">
        <f t="shared" si="541"/>
        <v>0</v>
      </c>
      <c r="T80" s="50"/>
      <c r="U80" s="14">
        <f t="shared" si="542"/>
        <v>0</v>
      </c>
      <c r="V80" s="86"/>
      <c r="W80" s="14">
        <f t="shared" si="543"/>
        <v>0</v>
      </c>
      <c r="X80" s="86"/>
      <c r="Y80" s="14">
        <f t="shared" si="544"/>
        <v>0</v>
      </c>
      <c r="Z80" s="86">
        <v>0</v>
      </c>
      <c r="AA80" s="14">
        <f t="shared" si="545"/>
        <v>0</v>
      </c>
      <c r="AB80" s="312"/>
      <c r="AC80" s="312">
        <v>0</v>
      </c>
      <c r="AD80" s="86">
        <v>0</v>
      </c>
      <c r="AE80" s="14">
        <f t="shared" si="546"/>
        <v>0</v>
      </c>
      <c r="AF80" s="50"/>
      <c r="AG80" s="14">
        <f t="shared" si="547"/>
        <v>0</v>
      </c>
      <c r="AH80" s="86">
        <v>0</v>
      </c>
      <c r="AI80" s="14">
        <f t="shared" si="548"/>
        <v>0</v>
      </c>
      <c r="AJ80" s="86">
        <v>0</v>
      </c>
      <c r="AK80" s="14">
        <f t="shared" si="549"/>
        <v>0</v>
      </c>
      <c r="AL80" s="86"/>
      <c r="AM80" s="14">
        <f t="shared" si="549"/>
        <v>0</v>
      </c>
      <c r="AN80" s="86">
        <v>0</v>
      </c>
      <c r="AO80" s="14">
        <f t="shared" si="550"/>
        <v>0</v>
      </c>
      <c r="AP80" s="86">
        <v>0</v>
      </c>
      <c r="AQ80" s="14">
        <f t="shared" si="550"/>
        <v>0</v>
      </c>
      <c r="AR80" s="86">
        <v>0</v>
      </c>
      <c r="AS80" s="14">
        <f t="shared" si="551"/>
        <v>0</v>
      </c>
      <c r="AT80" s="86">
        <v>0</v>
      </c>
      <c r="AU80" s="14">
        <f t="shared" si="552"/>
        <v>0</v>
      </c>
      <c r="AV80" s="86">
        <v>0</v>
      </c>
      <c r="AW80" s="14">
        <f t="shared" si="553"/>
        <v>0</v>
      </c>
      <c r="AX80" s="86">
        <v>0</v>
      </c>
      <c r="AY80" s="14">
        <f t="shared" si="554"/>
        <v>0</v>
      </c>
      <c r="AZ80" s="86">
        <v>0</v>
      </c>
      <c r="BA80" s="14">
        <f t="shared" si="555"/>
        <v>0</v>
      </c>
      <c r="BB80" s="86">
        <v>0</v>
      </c>
      <c r="BC80" s="14">
        <f t="shared" si="556"/>
        <v>0</v>
      </c>
      <c r="BD80" s="86"/>
      <c r="BE80" s="14">
        <f t="shared" si="557"/>
        <v>0</v>
      </c>
      <c r="BF80" s="86"/>
      <c r="BG80" s="14">
        <f t="shared" si="558"/>
        <v>0</v>
      </c>
      <c r="BH80" s="86">
        <v>0</v>
      </c>
      <c r="BI80" s="14">
        <f t="shared" si="559"/>
        <v>0</v>
      </c>
      <c r="BJ80" s="86">
        <v>0</v>
      </c>
      <c r="BK80" s="14">
        <f t="shared" si="560"/>
        <v>0</v>
      </c>
      <c r="BL80" s="86">
        <v>0</v>
      </c>
      <c r="BM80" s="14">
        <f t="shared" si="561"/>
        <v>0</v>
      </c>
      <c r="BN80" s="86">
        <v>0</v>
      </c>
      <c r="BO80" s="14">
        <f t="shared" si="561"/>
        <v>0</v>
      </c>
      <c r="BP80" s="86"/>
      <c r="BQ80" s="14">
        <f t="shared" si="562"/>
        <v>0</v>
      </c>
      <c r="BR80" s="86"/>
      <c r="BS80" s="14">
        <f t="shared" si="563"/>
        <v>0</v>
      </c>
      <c r="BT80" s="86"/>
      <c r="BU80" s="14">
        <f t="shared" si="564"/>
        <v>0</v>
      </c>
      <c r="BV80" s="86">
        <v>0</v>
      </c>
      <c r="BW80" s="14">
        <f t="shared" si="565"/>
        <v>0</v>
      </c>
      <c r="BX80" s="86">
        <v>0</v>
      </c>
      <c r="BY80" s="14">
        <f t="shared" si="566"/>
        <v>0</v>
      </c>
      <c r="BZ80" s="86">
        <v>0</v>
      </c>
      <c r="CA80" s="14">
        <f t="shared" si="567"/>
        <v>0</v>
      </c>
      <c r="CB80" s="312">
        <v>0</v>
      </c>
      <c r="CC80" s="312">
        <v>0</v>
      </c>
      <c r="CD80" s="86"/>
      <c r="CE80" s="14">
        <f t="shared" si="568"/>
        <v>0</v>
      </c>
      <c r="CF80" s="86">
        <v>0</v>
      </c>
      <c r="CG80" s="14">
        <f t="shared" si="569"/>
        <v>0</v>
      </c>
      <c r="CH80" s="86">
        <v>0</v>
      </c>
      <c r="CI80" s="14">
        <f t="shared" si="569"/>
        <v>0</v>
      </c>
      <c r="CJ80" s="86">
        <v>0</v>
      </c>
      <c r="CK80" s="14">
        <f t="shared" si="570"/>
        <v>0</v>
      </c>
      <c r="CL80" s="86"/>
      <c r="CM80" s="14">
        <f t="shared" si="571"/>
        <v>0</v>
      </c>
      <c r="CN80" s="86">
        <v>0</v>
      </c>
      <c r="CO80" s="14">
        <f t="shared" si="572"/>
        <v>0</v>
      </c>
      <c r="CP80" s="312">
        <v>0</v>
      </c>
      <c r="CQ80" s="312">
        <v>0</v>
      </c>
      <c r="CR80" s="86"/>
      <c r="CS80" s="14">
        <f t="shared" si="573"/>
        <v>0</v>
      </c>
      <c r="CT80" s="86">
        <v>0</v>
      </c>
      <c r="CU80" s="14">
        <f t="shared" si="574"/>
        <v>0</v>
      </c>
      <c r="CV80" s="86">
        <v>0</v>
      </c>
      <c r="CW80" s="14">
        <f t="shared" si="575"/>
        <v>0</v>
      </c>
      <c r="CX80" s="86">
        <v>0</v>
      </c>
      <c r="CY80" s="14">
        <f t="shared" si="576"/>
        <v>0</v>
      </c>
      <c r="CZ80" s="312"/>
      <c r="DA80" s="312">
        <v>0</v>
      </c>
      <c r="DB80" s="133">
        <f t="shared" si="577"/>
        <v>0</v>
      </c>
      <c r="DC80" s="133">
        <f t="shared" si="578"/>
        <v>0</v>
      </c>
      <c r="DD80" s="108">
        <v>0</v>
      </c>
      <c r="DE80" s="108">
        <v>0</v>
      </c>
      <c r="DF80" s="108">
        <f t="shared" ref="DF80:DF143" si="579">DB80-DD80</f>
        <v>0</v>
      </c>
      <c r="DG80" s="108">
        <f t="shared" ref="DG80:DG143" si="580">DC80-DE80</f>
        <v>0</v>
      </c>
    </row>
    <row r="81" spans="1:111" ht="30" x14ac:dyDescent="0.25">
      <c r="A81" s="111"/>
      <c r="B81" s="111">
        <v>47</v>
      </c>
      <c r="C81" s="11" t="s">
        <v>57</v>
      </c>
      <c r="D81" s="12">
        <f>D80</f>
        <v>10127</v>
      </c>
      <c r="E81" s="12">
        <v>10127</v>
      </c>
      <c r="F81" s="273">
        <v>9620</v>
      </c>
      <c r="G81" s="96">
        <v>2.35</v>
      </c>
      <c r="H81" s="264"/>
      <c r="I81" s="13">
        <v>1</v>
      </c>
      <c r="J81" s="271"/>
      <c r="K81" s="12">
        <v>1.4</v>
      </c>
      <c r="L81" s="12">
        <v>1.68</v>
      </c>
      <c r="M81" s="12">
        <v>2.23</v>
      </c>
      <c r="N81" s="12">
        <v>2.39</v>
      </c>
      <c r="O81" s="123">
        <v>2.57</v>
      </c>
      <c r="P81" s="86"/>
      <c r="Q81" s="14">
        <f t="shared" si="541"/>
        <v>0</v>
      </c>
      <c r="R81" s="86"/>
      <c r="S81" s="14">
        <f t="shared" si="541"/>
        <v>0</v>
      </c>
      <c r="T81" s="50"/>
      <c r="U81" s="14">
        <f t="shared" si="542"/>
        <v>0</v>
      </c>
      <c r="V81" s="86"/>
      <c r="W81" s="14">
        <f t="shared" si="543"/>
        <v>0</v>
      </c>
      <c r="X81" s="86"/>
      <c r="Y81" s="14">
        <f t="shared" si="544"/>
        <v>0</v>
      </c>
      <c r="Z81" s="86"/>
      <c r="AA81" s="14">
        <f t="shared" si="545"/>
        <v>0</v>
      </c>
      <c r="AB81" s="312"/>
      <c r="AC81" s="312">
        <v>0</v>
      </c>
      <c r="AD81" s="86"/>
      <c r="AE81" s="14">
        <f t="shared" si="546"/>
        <v>0</v>
      </c>
      <c r="AF81" s="50"/>
      <c r="AG81" s="14">
        <f t="shared" si="547"/>
        <v>0</v>
      </c>
      <c r="AH81" s="86">
        <v>10</v>
      </c>
      <c r="AI81" s="14">
        <f t="shared" si="548"/>
        <v>328086.53149999998</v>
      </c>
      <c r="AJ81" s="86"/>
      <c r="AK81" s="14">
        <f t="shared" si="549"/>
        <v>0</v>
      </c>
      <c r="AL81" s="86"/>
      <c r="AM81" s="14">
        <f t="shared" si="549"/>
        <v>0</v>
      </c>
      <c r="AN81" s="86"/>
      <c r="AO81" s="14">
        <f t="shared" si="550"/>
        <v>0</v>
      </c>
      <c r="AP81" s="86"/>
      <c r="AQ81" s="14">
        <f t="shared" si="550"/>
        <v>0</v>
      </c>
      <c r="AR81" s="86"/>
      <c r="AS81" s="14">
        <f t="shared" si="551"/>
        <v>0</v>
      </c>
      <c r="AT81" s="86"/>
      <c r="AU81" s="14">
        <f t="shared" si="552"/>
        <v>0</v>
      </c>
      <c r="AV81" s="86"/>
      <c r="AW81" s="14">
        <f t="shared" si="553"/>
        <v>0</v>
      </c>
      <c r="AX81" s="86"/>
      <c r="AY81" s="14">
        <f t="shared" si="554"/>
        <v>0</v>
      </c>
      <c r="AZ81" s="86"/>
      <c r="BA81" s="14">
        <f t="shared" si="555"/>
        <v>0</v>
      </c>
      <c r="BB81" s="86"/>
      <c r="BC81" s="14">
        <f t="shared" si="556"/>
        <v>0</v>
      </c>
      <c r="BD81" s="86"/>
      <c r="BE81" s="14">
        <f t="shared" si="557"/>
        <v>0</v>
      </c>
      <c r="BF81" s="86"/>
      <c r="BG81" s="14">
        <f t="shared" si="558"/>
        <v>0</v>
      </c>
      <c r="BH81" s="86"/>
      <c r="BI81" s="14">
        <f t="shared" si="559"/>
        <v>0</v>
      </c>
      <c r="BJ81" s="86"/>
      <c r="BK81" s="14">
        <f t="shared" si="560"/>
        <v>0</v>
      </c>
      <c r="BL81" s="86"/>
      <c r="BM81" s="14">
        <f t="shared" si="561"/>
        <v>0</v>
      </c>
      <c r="BN81" s="86"/>
      <c r="BO81" s="14">
        <f t="shared" si="561"/>
        <v>0</v>
      </c>
      <c r="BP81" s="86"/>
      <c r="BQ81" s="14">
        <f t="shared" si="562"/>
        <v>0</v>
      </c>
      <c r="BR81" s="86"/>
      <c r="BS81" s="14">
        <f t="shared" si="563"/>
        <v>0</v>
      </c>
      <c r="BT81" s="86"/>
      <c r="BU81" s="14">
        <f t="shared" si="564"/>
        <v>0</v>
      </c>
      <c r="BV81" s="86"/>
      <c r="BW81" s="14">
        <f t="shared" si="565"/>
        <v>0</v>
      </c>
      <c r="BX81" s="86"/>
      <c r="BY81" s="14">
        <f t="shared" si="566"/>
        <v>0</v>
      </c>
      <c r="BZ81" s="86"/>
      <c r="CA81" s="14">
        <f t="shared" si="567"/>
        <v>0</v>
      </c>
      <c r="CB81" s="312"/>
      <c r="CC81" s="312">
        <v>0</v>
      </c>
      <c r="CD81" s="86"/>
      <c r="CE81" s="14">
        <f t="shared" si="568"/>
        <v>0</v>
      </c>
      <c r="CF81" s="86"/>
      <c r="CG81" s="14">
        <f t="shared" si="569"/>
        <v>0</v>
      </c>
      <c r="CH81" s="86"/>
      <c r="CI81" s="14">
        <f t="shared" si="569"/>
        <v>0</v>
      </c>
      <c r="CJ81" s="86"/>
      <c r="CK81" s="14">
        <f t="shared" si="570"/>
        <v>0</v>
      </c>
      <c r="CL81" s="86"/>
      <c r="CM81" s="14">
        <f t="shared" si="571"/>
        <v>0</v>
      </c>
      <c r="CN81" s="86"/>
      <c r="CO81" s="14">
        <f t="shared" si="572"/>
        <v>0</v>
      </c>
      <c r="CP81" s="312"/>
      <c r="CQ81" s="312">
        <v>0</v>
      </c>
      <c r="CR81" s="86"/>
      <c r="CS81" s="14">
        <f t="shared" si="573"/>
        <v>0</v>
      </c>
      <c r="CT81" s="86"/>
      <c r="CU81" s="14">
        <f t="shared" si="574"/>
        <v>0</v>
      </c>
      <c r="CV81" s="86"/>
      <c r="CW81" s="14">
        <f t="shared" si="575"/>
        <v>0</v>
      </c>
      <c r="CX81" s="86"/>
      <c r="CY81" s="14">
        <f t="shared" si="576"/>
        <v>0</v>
      </c>
      <c r="CZ81" s="312"/>
      <c r="DA81" s="312">
        <v>0</v>
      </c>
      <c r="DB81" s="133">
        <f t="shared" si="577"/>
        <v>10</v>
      </c>
      <c r="DC81" s="133">
        <f t="shared" si="578"/>
        <v>328086.53149999998</v>
      </c>
      <c r="DD81" s="108">
        <v>10</v>
      </c>
      <c r="DE81" s="108">
        <v>328086.53149999998</v>
      </c>
      <c r="DF81" s="108">
        <f t="shared" si="579"/>
        <v>0</v>
      </c>
      <c r="DG81" s="108">
        <f t="shared" si="580"/>
        <v>0</v>
      </c>
    </row>
    <row r="82" spans="1:111" ht="30" x14ac:dyDescent="0.25">
      <c r="A82" s="111"/>
      <c r="B82" s="111">
        <v>48</v>
      </c>
      <c r="C82" s="11" t="s">
        <v>58</v>
      </c>
      <c r="D82" s="12">
        <f>D81</f>
        <v>10127</v>
      </c>
      <c r="E82" s="12">
        <v>10127</v>
      </c>
      <c r="F82" s="273">
        <v>9620</v>
      </c>
      <c r="G82" s="96">
        <v>2.48</v>
      </c>
      <c r="H82" s="264"/>
      <c r="I82" s="13">
        <v>1</v>
      </c>
      <c r="J82" s="271"/>
      <c r="K82" s="12">
        <v>1.4</v>
      </c>
      <c r="L82" s="12">
        <v>1.68</v>
      </c>
      <c r="M82" s="12">
        <v>2.23</v>
      </c>
      <c r="N82" s="12">
        <v>2.39</v>
      </c>
      <c r="O82" s="123">
        <v>2.57</v>
      </c>
      <c r="P82" s="86"/>
      <c r="Q82" s="14">
        <f t="shared" si="541"/>
        <v>0</v>
      </c>
      <c r="R82" s="86"/>
      <c r="S82" s="14">
        <f t="shared" si="541"/>
        <v>0</v>
      </c>
      <c r="T82" s="50"/>
      <c r="U82" s="14">
        <f t="shared" si="542"/>
        <v>0</v>
      </c>
      <c r="V82" s="86"/>
      <c r="W82" s="14">
        <f t="shared" si="543"/>
        <v>0</v>
      </c>
      <c r="X82" s="86"/>
      <c r="Y82" s="14">
        <f t="shared" si="544"/>
        <v>0</v>
      </c>
      <c r="Z82" s="86"/>
      <c r="AA82" s="14">
        <f t="shared" si="545"/>
        <v>0</v>
      </c>
      <c r="AB82" s="312"/>
      <c r="AC82" s="312">
        <v>0</v>
      </c>
      <c r="AD82" s="86"/>
      <c r="AE82" s="14">
        <f t="shared" si="546"/>
        <v>0</v>
      </c>
      <c r="AF82" s="50"/>
      <c r="AG82" s="14">
        <f t="shared" si="547"/>
        <v>0</v>
      </c>
      <c r="AH82" s="86"/>
      <c r="AI82" s="14">
        <f t="shared" si="548"/>
        <v>0</v>
      </c>
      <c r="AJ82" s="86"/>
      <c r="AK82" s="14">
        <f t="shared" si="549"/>
        <v>0</v>
      </c>
      <c r="AL82" s="86"/>
      <c r="AM82" s="14">
        <f t="shared" si="549"/>
        <v>0</v>
      </c>
      <c r="AN82" s="86"/>
      <c r="AO82" s="14">
        <f t="shared" si="550"/>
        <v>0</v>
      </c>
      <c r="AP82" s="86"/>
      <c r="AQ82" s="14">
        <f t="shared" si="550"/>
        <v>0</v>
      </c>
      <c r="AR82" s="86"/>
      <c r="AS82" s="14">
        <f t="shared" si="551"/>
        <v>0</v>
      </c>
      <c r="AT82" s="86"/>
      <c r="AU82" s="14">
        <f t="shared" si="552"/>
        <v>0</v>
      </c>
      <c r="AV82" s="86"/>
      <c r="AW82" s="14">
        <f t="shared" si="553"/>
        <v>0</v>
      </c>
      <c r="AX82" s="86"/>
      <c r="AY82" s="14">
        <f t="shared" si="554"/>
        <v>0</v>
      </c>
      <c r="AZ82" s="86"/>
      <c r="BA82" s="14">
        <f t="shared" si="555"/>
        <v>0</v>
      </c>
      <c r="BB82" s="86"/>
      <c r="BC82" s="14">
        <f t="shared" si="556"/>
        <v>0</v>
      </c>
      <c r="BD82" s="86"/>
      <c r="BE82" s="14">
        <f t="shared" si="557"/>
        <v>0</v>
      </c>
      <c r="BF82" s="86"/>
      <c r="BG82" s="14">
        <f t="shared" si="558"/>
        <v>0</v>
      </c>
      <c r="BH82" s="86"/>
      <c r="BI82" s="14">
        <f t="shared" si="559"/>
        <v>0</v>
      </c>
      <c r="BJ82" s="86"/>
      <c r="BK82" s="14">
        <f t="shared" si="560"/>
        <v>0</v>
      </c>
      <c r="BL82" s="86"/>
      <c r="BM82" s="14">
        <f t="shared" si="561"/>
        <v>0</v>
      </c>
      <c r="BN82" s="86"/>
      <c r="BO82" s="14">
        <f t="shared" si="561"/>
        <v>0</v>
      </c>
      <c r="BP82" s="86"/>
      <c r="BQ82" s="14">
        <f t="shared" si="562"/>
        <v>0</v>
      </c>
      <c r="BR82" s="86"/>
      <c r="BS82" s="14">
        <f t="shared" si="563"/>
        <v>0</v>
      </c>
      <c r="BT82" s="86"/>
      <c r="BU82" s="14">
        <f t="shared" si="564"/>
        <v>0</v>
      </c>
      <c r="BV82" s="86"/>
      <c r="BW82" s="14">
        <f t="shared" si="565"/>
        <v>0</v>
      </c>
      <c r="BX82" s="86"/>
      <c r="BY82" s="14">
        <f t="shared" si="566"/>
        <v>0</v>
      </c>
      <c r="BZ82" s="86"/>
      <c r="CA82" s="14">
        <f t="shared" si="567"/>
        <v>0</v>
      </c>
      <c r="CB82" s="312"/>
      <c r="CC82" s="312">
        <v>0</v>
      </c>
      <c r="CD82" s="86"/>
      <c r="CE82" s="14">
        <f t="shared" si="568"/>
        <v>0</v>
      </c>
      <c r="CF82" s="86"/>
      <c r="CG82" s="14">
        <f t="shared" si="569"/>
        <v>0</v>
      </c>
      <c r="CH82" s="86"/>
      <c r="CI82" s="14">
        <f t="shared" si="569"/>
        <v>0</v>
      </c>
      <c r="CJ82" s="86"/>
      <c r="CK82" s="14">
        <f t="shared" si="570"/>
        <v>0</v>
      </c>
      <c r="CL82" s="86"/>
      <c r="CM82" s="14">
        <f t="shared" si="571"/>
        <v>0</v>
      </c>
      <c r="CN82" s="86"/>
      <c r="CO82" s="14">
        <f t="shared" si="572"/>
        <v>0</v>
      </c>
      <c r="CP82" s="312"/>
      <c r="CQ82" s="312">
        <v>0</v>
      </c>
      <c r="CR82" s="86"/>
      <c r="CS82" s="14">
        <f t="shared" si="573"/>
        <v>0</v>
      </c>
      <c r="CT82" s="86"/>
      <c r="CU82" s="14">
        <f t="shared" si="574"/>
        <v>0</v>
      </c>
      <c r="CV82" s="86"/>
      <c r="CW82" s="14">
        <f t="shared" si="575"/>
        <v>0</v>
      </c>
      <c r="CX82" s="86"/>
      <c r="CY82" s="14">
        <f t="shared" si="576"/>
        <v>0</v>
      </c>
      <c r="CZ82" s="312"/>
      <c r="DA82" s="312">
        <v>0</v>
      </c>
      <c r="DB82" s="133">
        <f t="shared" si="577"/>
        <v>0</v>
      </c>
      <c r="DC82" s="133">
        <f t="shared" si="578"/>
        <v>0</v>
      </c>
      <c r="DD82" s="108">
        <v>0</v>
      </c>
      <c r="DE82" s="108">
        <v>0</v>
      </c>
      <c r="DF82" s="108">
        <f t="shared" si="579"/>
        <v>0</v>
      </c>
      <c r="DG82" s="108">
        <f t="shared" si="580"/>
        <v>0</v>
      </c>
    </row>
    <row r="83" spans="1:111" ht="45.75" customHeight="1" x14ac:dyDescent="0.25">
      <c r="A83" s="111"/>
      <c r="B83" s="111">
        <v>49</v>
      </c>
      <c r="C83" s="11" t="s">
        <v>71</v>
      </c>
      <c r="D83" s="12">
        <f>D85</f>
        <v>10127</v>
      </c>
      <c r="E83" s="12">
        <v>10127</v>
      </c>
      <c r="F83" s="273">
        <v>9620</v>
      </c>
      <c r="G83" s="96">
        <v>0.5</v>
      </c>
      <c r="H83" s="264"/>
      <c r="I83" s="13">
        <v>1</v>
      </c>
      <c r="J83" s="271"/>
      <c r="K83" s="12">
        <v>1.4</v>
      </c>
      <c r="L83" s="12">
        <v>1.68</v>
      </c>
      <c r="M83" s="12">
        <v>2.23</v>
      </c>
      <c r="N83" s="12">
        <v>2.39</v>
      </c>
      <c r="O83" s="123">
        <v>2.57</v>
      </c>
      <c r="P83" s="86"/>
      <c r="Q83" s="14">
        <f t="shared" si="541"/>
        <v>0</v>
      </c>
      <c r="R83" s="86"/>
      <c r="S83" s="14">
        <f t="shared" si="541"/>
        <v>0</v>
      </c>
      <c r="T83" s="50"/>
      <c r="U83" s="14">
        <f t="shared" si="542"/>
        <v>0</v>
      </c>
      <c r="V83" s="86">
        <v>114</v>
      </c>
      <c r="W83" s="14">
        <f t="shared" si="543"/>
        <v>801374.21</v>
      </c>
      <c r="X83" s="86"/>
      <c r="Y83" s="14">
        <f t="shared" si="544"/>
        <v>0</v>
      </c>
      <c r="Z83" s="86"/>
      <c r="AA83" s="14">
        <f t="shared" si="545"/>
        <v>0</v>
      </c>
      <c r="AB83" s="312"/>
      <c r="AC83" s="312">
        <v>0</v>
      </c>
      <c r="AD83" s="86"/>
      <c r="AE83" s="14">
        <f t="shared" si="546"/>
        <v>0</v>
      </c>
      <c r="AF83" s="50"/>
      <c r="AG83" s="14">
        <f t="shared" si="547"/>
        <v>0</v>
      </c>
      <c r="AH83" s="86"/>
      <c r="AI83" s="14">
        <f t="shared" si="548"/>
        <v>0</v>
      </c>
      <c r="AJ83" s="86"/>
      <c r="AK83" s="14">
        <f t="shared" si="549"/>
        <v>0</v>
      </c>
      <c r="AL83" s="86"/>
      <c r="AM83" s="14">
        <f t="shared" si="549"/>
        <v>0</v>
      </c>
      <c r="AN83" s="86"/>
      <c r="AO83" s="14">
        <f t="shared" si="550"/>
        <v>0</v>
      </c>
      <c r="AP83" s="86"/>
      <c r="AQ83" s="14">
        <f t="shared" si="550"/>
        <v>0</v>
      </c>
      <c r="AR83" s="86"/>
      <c r="AS83" s="14">
        <f t="shared" si="551"/>
        <v>0</v>
      </c>
      <c r="AT83" s="121">
        <v>4</v>
      </c>
      <c r="AU83" s="14">
        <f t="shared" si="552"/>
        <v>33506.709599999995</v>
      </c>
      <c r="AV83" s="86">
        <v>19</v>
      </c>
      <c r="AW83" s="14">
        <f t="shared" si="553"/>
        <v>159156.87059999997</v>
      </c>
      <c r="AX83" s="86"/>
      <c r="AY83" s="14">
        <f t="shared" si="554"/>
        <v>0</v>
      </c>
      <c r="AZ83" s="86"/>
      <c r="BA83" s="14">
        <f t="shared" si="555"/>
        <v>0</v>
      </c>
      <c r="BB83" s="86"/>
      <c r="BC83" s="14">
        <f t="shared" si="556"/>
        <v>0</v>
      </c>
      <c r="BD83" s="86"/>
      <c r="BE83" s="14">
        <f t="shared" si="557"/>
        <v>0</v>
      </c>
      <c r="BF83" s="86"/>
      <c r="BG83" s="14">
        <f t="shared" si="558"/>
        <v>0</v>
      </c>
      <c r="BH83" s="86"/>
      <c r="BI83" s="14">
        <f t="shared" si="559"/>
        <v>0</v>
      </c>
      <c r="BJ83" s="86"/>
      <c r="BK83" s="14">
        <f t="shared" si="560"/>
        <v>0</v>
      </c>
      <c r="BL83" s="86"/>
      <c r="BM83" s="14">
        <f t="shared" si="561"/>
        <v>0</v>
      </c>
      <c r="BN83" s="86"/>
      <c r="BO83" s="14">
        <f t="shared" si="561"/>
        <v>0</v>
      </c>
      <c r="BP83" s="86"/>
      <c r="BQ83" s="14">
        <f t="shared" si="562"/>
        <v>0</v>
      </c>
      <c r="BR83" s="121">
        <v>4</v>
      </c>
      <c r="BS83" s="14">
        <f t="shared" si="563"/>
        <v>33277.040159999997</v>
      </c>
      <c r="BT83" s="86"/>
      <c r="BU83" s="14">
        <f t="shared" si="564"/>
        <v>0</v>
      </c>
      <c r="BV83" s="86"/>
      <c r="BW83" s="14">
        <f t="shared" si="565"/>
        <v>0</v>
      </c>
      <c r="BX83" s="86"/>
      <c r="BY83" s="14">
        <f t="shared" si="566"/>
        <v>0</v>
      </c>
      <c r="BZ83" s="121">
        <v>2</v>
      </c>
      <c r="CA83" s="14">
        <f t="shared" si="567"/>
        <v>18155.49008</v>
      </c>
      <c r="CB83" s="312"/>
      <c r="CC83" s="312">
        <v>0</v>
      </c>
      <c r="CD83" s="86"/>
      <c r="CE83" s="14">
        <f t="shared" si="568"/>
        <v>0</v>
      </c>
      <c r="CF83" s="86"/>
      <c r="CG83" s="14">
        <f t="shared" si="569"/>
        <v>0</v>
      </c>
      <c r="CH83" s="86"/>
      <c r="CI83" s="14">
        <f t="shared" si="569"/>
        <v>0</v>
      </c>
      <c r="CJ83" s="86"/>
      <c r="CK83" s="14">
        <f t="shared" si="570"/>
        <v>0</v>
      </c>
      <c r="CL83" s="86"/>
      <c r="CM83" s="14">
        <f t="shared" si="571"/>
        <v>0</v>
      </c>
      <c r="CN83" s="86"/>
      <c r="CO83" s="14">
        <f t="shared" si="572"/>
        <v>0</v>
      </c>
      <c r="CP83" s="312"/>
      <c r="CQ83" s="312">
        <v>0</v>
      </c>
      <c r="CR83" s="86"/>
      <c r="CS83" s="14">
        <f t="shared" si="573"/>
        <v>0</v>
      </c>
      <c r="CT83" s="86"/>
      <c r="CU83" s="14">
        <f t="shared" si="574"/>
        <v>0</v>
      </c>
      <c r="CV83" s="121">
        <v>2</v>
      </c>
      <c r="CW83" s="14">
        <f t="shared" si="575"/>
        <v>37027.700666666664</v>
      </c>
      <c r="CX83" s="86"/>
      <c r="CY83" s="14">
        <f t="shared" si="576"/>
        <v>0</v>
      </c>
      <c r="CZ83" s="312"/>
      <c r="DA83" s="312">
        <v>0</v>
      </c>
      <c r="DB83" s="133">
        <f t="shared" si="577"/>
        <v>145</v>
      </c>
      <c r="DC83" s="133">
        <f t="shared" si="578"/>
        <v>1082498.0211066664</v>
      </c>
      <c r="DD83" s="108">
        <v>145</v>
      </c>
      <c r="DE83" s="108">
        <v>1082498.0211066664</v>
      </c>
      <c r="DF83" s="108">
        <f t="shared" si="579"/>
        <v>0</v>
      </c>
      <c r="DG83" s="108">
        <f t="shared" si="580"/>
        <v>0</v>
      </c>
    </row>
    <row r="84" spans="1:111" ht="30" x14ac:dyDescent="0.25">
      <c r="A84" s="111"/>
      <c r="B84" s="111">
        <v>50</v>
      </c>
      <c r="C84" s="16" t="s">
        <v>456</v>
      </c>
      <c r="D84" s="12">
        <f>D36</f>
        <v>10127</v>
      </c>
      <c r="E84" s="12">
        <v>10127</v>
      </c>
      <c r="F84" s="273">
        <v>9620</v>
      </c>
      <c r="G84" s="96">
        <v>7.77</v>
      </c>
      <c r="H84" s="264"/>
      <c r="I84" s="13">
        <v>1</v>
      </c>
      <c r="J84" s="271"/>
      <c r="K84" s="12">
        <v>1.4</v>
      </c>
      <c r="L84" s="12">
        <v>1.68</v>
      </c>
      <c r="M84" s="12">
        <v>2.23</v>
      </c>
      <c r="N84" s="12">
        <v>2.39</v>
      </c>
      <c r="O84" s="123">
        <v>2.57</v>
      </c>
      <c r="P84" s="86">
        <v>0</v>
      </c>
      <c r="Q84" s="14">
        <f t="shared" si="541"/>
        <v>0</v>
      </c>
      <c r="R84" s="86">
        <v>0</v>
      </c>
      <c r="S84" s="14">
        <f t="shared" si="541"/>
        <v>0</v>
      </c>
      <c r="T84" s="50"/>
      <c r="U84" s="14">
        <f t="shared" si="542"/>
        <v>0</v>
      </c>
      <c r="V84" s="86"/>
      <c r="W84" s="14">
        <f t="shared" si="543"/>
        <v>0</v>
      </c>
      <c r="X84" s="86">
        <v>0</v>
      </c>
      <c r="Y84" s="14">
        <f t="shared" si="544"/>
        <v>0</v>
      </c>
      <c r="Z84" s="86">
        <v>0</v>
      </c>
      <c r="AA84" s="14">
        <f t="shared" si="545"/>
        <v>0</v>
      </c>
      <c r="AB84" s="312"/>
      <c r="AC84" s="312">
        <v>0</v>
      </c>
      <c r="AD84" s="86">
        <v>0</v>
      </c>
      <c r="AE84" s="14">
        <f t="shared" si="546"/>
        <v>0</v>
      </c>
      <c r="AF84" s="50"/>
      <c r="AG84" s="14">
        <f t="shared" si="547"/>
        <v>0</v>
      </c>
      <c r="AH84" s="86">
        <v>0</v>
      </c>
      <c r="AI84" s="14">
        <f t="shared" si="548"/>
        <v>0</v>
      </c>
      <c r="AJ84" s="86">
        <v>0</v>
      </c>
      <c r="AK84" s="14">
        <f t="shared" si="549"/>
        <v>0</v>
      </c>
      <c r="AL84" s="86"/>
      <c r="AM84" s="14">
        <f t="shared" si="549"/>
        <v>0</v>
      </c>
      <c r="AN84" s="86">
        <v>0</v>
      </c>
      <c r="AO84" s="14">
        <f t="shared" si="550"/>
        <v>0</v>
      </c>
      <c r="AP84" s="86">
        <v>0</v>
      </c>
      <c r="AQ84" s="14">
        <f t="shared" si="550"/>
        <v>0</v>
      </c>
      <c r="AR84" s="86">
        <v>0</v>
      </c>
      <c r="AS84" s="14">
        <f t="shared" si="551"/>
        <v>0</v>
      </c>
      <c r="AT84" s="86">
        <v>0</v>
      </c>
      <c r="AU84" s="14">
        <f t="shared" si="552"/>
        <v>0</v>
      </c>
      <c r="AV84" s="86">
        <v>0</v>
      </c>
      <c r="AW84" s="14">
        <f t="shared" si="553"/>
        <v>0</v>
      </c>
      <c r="AX84" s="86">
        <v>0</v>
      </c>
      <c r="AY84" s="14">
        <f t="shared" si="554"/>
        <v>0</v>
      </c>
      <c r="AZ84" s="86">
        <v>0</v>
      </c>
      <c r="BA84" s="14">
        <f t="shared" si="555"/>
        <v>0</v>
      </c>
      <c r="BB84" s="86">
        <v>0</v>
      </c>
      <c r="BC84" s="14">
        <f t="shared" si="556"/>
        <v>0</v>
      </c>
      <c r="BD84" s="86"/>
      <c r="BE84" s="14">
        <f t="shared" si="557"/>
        <v>0</v>
      </c>
      <c r="BF84" s="86"/>
      <c r="BG84" s="14">
        <f t="shared" si="558"/>
        <v>0</v>
      </c>
      <c r="BH84" s="86">
        <v>0</v>
      </c>
      <c r="BI84" s="14">
        <f t="shared" si="559"/>
        <v>0</v>
      </c>
      <c r="BJ84" s="86">
        <v>0</v>
      </c>
      <c r="BK84" s="14">
        <f t="shared" si="560"/>
        <v>0</v>
      </c>
      <c r="BL84" s="86">
        <v>0</v>
      </c>
      <c r="BM84" s="14">
        <f t="shared" si="561"/>
        <v>0</v>
      </c>
      <c r="BN84" s="86">
        <v>0</v>
      </c>
      <c r="BO84" s="14">
        <f t="shared" si="561"/>
        <v>0</v>
      </c>
      <c r="BP84" s="86"/>
      <c r="BQ84" s="14">
        <f t="shared" si="562"/>
        <v>0</v>
      </c>
      <c r="BR84" s="86"/>
      <c r="BS84" s="14">
        <f t="shared" si="563"/>
        <v>0</v>
      </c>
      <c r="BT84" s="86"/>
      <c r="BU84" s="14">
        <f t="shared" si="564"/>
        <v>0</v>
      </c>
      <c r="BV84" s="86">
        <v>0</v>
      </c>
      <c r="BW84" s="14">
        <f t="shared" si="565"/>
        <v>0</v>
      </c>
      <c r="BX84" s="86">
        <v>0</v>
      </c>
      <c r="BY84" s="14">
        <f t="shared" si="566"/>
        <v>0</v>
      </c>
      <c r="BZ84" s="86">
        <v>0</v>
      </c>
      <c r="CA84" s="14">
        <f t="shared" si="567"/>
        <v>0</v>
      </c>
      <c r="CB84" s="312">
        <v>0</v>
      </c>
      <c r="CC84" s="312">
        <v>0</v>
      </c>
      <c r="CD84" s="86"/>
      <c r="CE84" s="14">
        <f t="shared" si="568"/>
        <v>0</v>
      </c>
      <c r="CF84" s="86">
        <v>0</v>
      </c>
      <c r="CG84" s="14">
        <f t="shared" si="569"/>
        <v>0</v>
      </c>
      <c r="CH84" s="86">
        <v>0</v>
      </c>
      <c r="CI84" s="14">
        <f t="shared" si="569"/>
        <v>0</v>
      </c>
      <c r="CJ84" s="86">
        <v>0</v>
      </c>
      <c r="CK84" s="14">
        <f t="shared" si="570"/>
        <v>0</v>
      </c>
      <c r="CL84" s="86"/>
      <c r="CM84" s="14">
        <f t="shared" si="571"/>
        <v>0</v>
      </c>
      <c r="CN84" s="86">
        <v>0</v>
      </c>
      <c r="CO84" s="14">
        <f t="shared" si="572"/>
        <v>0</v>
      </c>
      <c r="CP84" s="312">
        <v>0</v>
      </c>
      <c r="CQ84" s="312">
        <v>0</v>
      </c>
      <c r="CR84" s="86"/>
      <c r="CS84" s="14">
        <f t="shared" si="573"/>
        <v>0</v>
      </c>
      <c r="CT84" s="86">
        <v>0</v>
      </c>
      <c r="CU84" s="14">
        <f t="shared" si="574"/>
        <v>0</v>
      </c>
      <c r="CV84" s="86">
        <v>0</v>
      </c>
      <c r="CW84" s="14">
        <f t="shared" si="575"/>
        <v>0</v>
      </c>
      <c r="CX84" s="86">
        <v>0</v>
      </c>
      <c r="CY84" s="14">
        <f t="shared" si="576"/>
        <v>0</v>
      </c>
      <c r="CZ84" s="312"/>
      <c r="DA84" s="312">
        <v>0</v>
      </c>
      <c r="DB84" s="133">
        <f t="shared" si="577"/>
        <v>0</v>
      </c>
      <c r="DC84" s="133">
        <f t="shared" si="578"/>
        <v>0</v>
      </c>
      <c r="DD84" s="108">
        <v>0</v>
      </c>
      <c r="DE84" s="108">
        <v>0</v>
      </c>
      <c r="DF84" s="108">
        <f t="shared" si="579"/>
        <v>0</v>
      </c>
      <c r="DG84" s="108">
        <f t="shared" si="580"/>
        <v>0</v>
      </c>
    </row>
    <row r="85" spans="1:111" ht="30" x14ac:dyDescent="0.25">
      <c r="A85" s="111"/>
      <c r="B85" s="111">
        <v>51</v>
      </c>
      <c r="C85" s="16" t="s">
        <v>457</v>
      </c>
      <c r="D85" s="12">
        <f>D84</f>
        <v>10127</v>
      </c>
      <c r="E85" s="12">
        <v>10127</v>
      </c>
      <c r="F85" s="273">
        <v>9620</v>
      </c>
      <c r="G85" s="96">
        <v>6.3</v>
      </c>
      <c r="H85" s="264"/>
      <c r="I85" s="13">
        <v>1</v>
      </c>
      <c r="J85" s="271"/>
      <c r="K85" s="12">
        <v>1.4</v>
      </c>
      <c r="L85" s="12">
        <v>1.68</v>
      </c>
      <c r="M85" s="12">
        <v>2.23</v>
      </c>
      <c r="N85" s="12">
        <v>2.39</v>
      </c>
      <c r="O85" s="123">
        <v>2.57</v>
      </c>
      <c r="P85" s="86">
        <v>0</v>
      </c>
      <c r="Q85" s="14">
        <f t="shared" si="541"/>
        <v>0</v>
      </c>
      <c r="R85" s="86"/>
      <c r="S85" s="14">
        <f t="shared" si="541"/>
        <v>0</v>
      </c>
      <c r="T85" s="50"/>
      <c r="U85" s="14">
        <f t="shared" si="542"/>
        <v>0</v>
      </c>
      <c r="V85" s="86"/>
      <c r="W85" s="14">
        <f t="shared" si="543"/>
        <v>0</v>
      </c>
      <c r="X85" s="86">
        <v>0</v>
      </c>
      <c r="Y85" s="14">
        <f t="shared" si="544"/>
        <v>0</v>
      </c>
      <c r="Z85" s="86">
        <v>0</v>
      </c>
      <c r="AA85" s="14">
        <f t="shared" si="545"/>
        <v>0</v>
      </c>
      <c r="AB85" s="312"/>
      <c r="AC85" s="312">
        <v>0</v>
      </c>
      <c r="AD85" s="86">
        <v>0</v>
      </c>
      <c r="AE85" s="14">
        <f t="shared" si="546"/>
        <v>0</v>
      </c>
      <c r="AF85" s="50"/>
      <c r="AG85" s="14">
        <f t="shared" si="547"/>
        <v>0</v>
      </c>
      <c r="AH85" s="86">
        <v>0</v>
      </c>
      <c r="AI85" s="14">
        <f t="shared" si="548"/>
        <v>0</v>
      </c>
      <c r="AJ85" s="86">
        <v>0</v>
      </c>
      <c r="AK85" s="14">
        <f t="shared" si="549"/>
        <v>0</v>
      </c>
      <c r="AL85" s="86"/>
      <c r="AM85" s="14">
        <f t="shared" si="549"/>
        <v>0</v>
      </c>
      <c r="AN85" s="86">
        <v>0</v>
      </c>
      <c r="AO85" s="14">
        <f t="shared" si="550"/>
        <v>0</v>
      </c>
      <c r="AP85" s="86">
        <v>0</v>
      </c>
      <c r="AQ85" s="14">
        <f t="shared" si="550"/>
        <v>0</v>
      </c>
      <c r="AR85" s="86">
        <v>0</v>
      </c>
      <c r="AS85" s="14">
        <f t="shared" si="551"/>
        <v>0</v>
      </c>
      <c r="AT85" s="86">
        <v>0</v>
      </c>
      <c r="AU85" s="14">
        <f t="shared" si="552"/>
        <v>0</v>
      </c>
      <c r="AV85" s="86">
        <v>8</v>
      </c>
      <c r="AW85" s="14">
        <f t="shared" si="553"/>
        <v>844369.08192000003</v>
      </c>
      <c r="AX85" s="86">
        <v>0</v>
      </c>
      <c r="AY85" s="14">
        <f t="shared" si="554"/>
        <v>0</v>
      </c>
      <c r="AZ85" s="86">
        <v>0</v>
      </c>
      <c r="BA85" s="14">
        <f t="shared" si="555"/>
        <v>0</v>
      </c>
      <c r="BB85" s="86">
        <v>0</v>
      </c>
      <c r="BC85" s="14">
        <f t="shared" si="556"/>
        <v>0</v>
      </c>
      <c r="BD85" s="86"/>
      <c r="BE85" s="14">
        <f t="shared" si="557"/>
        <v>0</v>
      </c>
      <c r="BF85" s="86"/>
      <c r="BG85" s="14">
        <f t="shared" si="558"/>
        <v>0</v>
      </c>
      <c r="BH85" s="86">
        <v>0</v>
      </c>
      <c r="BI85" s="14">
        <f t="shared" si="559"/>
        <v>0</v>
      </c>
      <c r="BJ85" s="86">
        <v>0</v>
      </c>
      <c r="BK85" s="14">
        <f t="shared" si="560"/>
        <v>0</v>
      </c>
      <c r="BL85" s="86">
        <v>0</v>
      </c>
      <c r="BM85" s="14">
        <f t="shared" si="561"/>
        <v>0</v>
      </c>
      <c r="BN85" s="86">
        <v>0</v>
      </c>
      <c r="BO85" s="14">
        <f t="shared" si="561"/>
        <v>0</v>
      </c>
      <c r="BP85" s="86"/>
      <c r="BQ85" s="14">
        <f t="shared" si="562"/>
        <v>0</v>
      </c>
      <c r="BR85" s="86"/>
      <c r="BS85" s="14">
        <f t="shared" si="563"/>
        <v>0</v>
      </c>
      <c r="BT85" s="86"/>
      <c r="BU85" s="14">
        <f t="shared" si="564"/>
        <v>0</v>
      </c>
      <c r="BV85" s="86">
        <v>0</v>
      </c>
      <c r="BW85" s="14">
        <f t="shared" si="565"/>
        <v>0</v>
      </c>
      <c r="BX85" s="86">
        <v>0</v>
      </c>
      <c r="BY85" s="14">
        <f t="shared" si="566"/>
        <v>0</v>
      </c>
      <c r="BZ85" s="86">
        <v>0</v>
      </c>
      <c r="CA85" s="14">
        <f t="shared" si="567"/>
        <v>0</v>
      </c>
      <c r="CB85" s="312">
        <v>0</v>
      </c>
      <c r="CC85" s="312">
        <v>0</v>
      </c>
      <c r="CD85" s="86"/>
      <c r="CE85" s="14">
        <f t="shared" si="568"/>
        <v>0</v>
      </c>
      <c r="CF85" s="86">
        <v>0</v>
      </c>
      <c r="CG85" s="14">
        <f t="shared" si="569"/>
        <v>0</v>
      </c>
      <c r="CH85" s="86">
        <v>0</v>
      </c>
      <c r="CI85" s="14">
        <f t="shared" si="569"/>
        <v>0</v>
      </c>
      <c r="CJ85" s="86">
        <v>0</v>
      </c>
      <c r="CK85" s="14">
        <f t="shared" si="570"/>
        <v>0</v>
      </c>
      <c r="CL85" s="86"/>
      <c r="CM85" s="14">
        <f t="shared" si="571"/>
        <v>0</v>
      </c>
      <c r="CN85" s="86">
        <v>0</v>
      </c>
      <c r="CO85" s="14">
        <f t="shared" si="572"/>
        <v>0</v>
      </c>
      <c r="CP85" s="312">
        <v>0</v>
      </c>
      <c r="CQ85" s="312">
        <v>0</v>
      </c>
      <c r="CR85" s="86"/>
      <c r="CS85" s="14">
        <f t="shared" si="573"/>
        <v>0</v>
      </c>
      <c r="CT85" s="86">
        <v>0</v>
      </c>
      <c r="CU85" s="14">
        <f t="shared" si="574"/>
        <v>0</v>
      </c>
      <c r="CV85" s="86">
        <v>0</v>
      </c>
      <c r="CW85" s="14">
        <f t="shared" si="575"/>
        <v>0</v>
      </c>
      <c r="CX85" s="86">
        <v>0</v>
      </c>
      <c r="CY85" s="14">
        <f t="shared" si="576"/>
        <v>0</v>
      </c>
      <c r="CZ85" s="312"/>
      <c r="DA85" s="312">
        <v>0</v>
      </c>
      <c r="DB85" s="133">
        <f t="shared" si="577"/>
        <v>8</v>
      </c>
      <c r="DC85" s="133">
        <f t="shared" si="578"/>
        <v>844369.08192000003</v>
      </c>
      <c r="DD85" s="108">
        <v>8</v>
      </c>
      <c r="DE85" s="108">
        <v>844369.08192000003</v>
      </c>
      <c r="DF85" s="108">
        <f t="shared" si="579"/>
        <v>0</v>
      </c>
      <c r="DG85" s="108">
        <f t="shared" si="580"/>
        <v>0</v>
      </c>
    </row>
    <row r="86" spans="1:111" ht="45" x14ac:dyDescent="0.25">
      <c r="A86" s="111"/>
      <c r="B86" s="111">
        <v>52</v>
      </c>
      <c r="C86" s="11" t="s">
        <v>458</v>
      </c>
      <c r="D86" s="12">
        <f>D85</f>
        <v>10127</v>
      </c>
      <c r="E86" s="12">
        <v>10127</v>
      </c>
      <c r="F86" s="273">
        <v>9620</v>
      </c>
      <c r="G86" s="96">
        <v>3.73</v>
      </c>
      <c r="H86" s="264"/>
      <c r="I86" s="13">
        <v>1</v>
      </c>
      <c r="J86" s="271"/>
      <c r="K86" s="12">
        <v>1.4</v>
      </c>
      <c r="L86" s="12">
        <v>1.68</v>
      </c>
      <c r="M86" s="12">
        <v>2.23</v>
      </c>
      <c r="N86" s="12">
        <v>2.39</v>
      </c>
      <c r="O86" s="123">
        <v>2.57</v>
      </c>
      <c r="P86" s="86">
        <v>0</v>
      </c>
      <c r="Q86" s="14">
        <f t="shared" si="541"/>
        <v>0</v>
      </c>
      <c r="R86" s="86">
        <v>0</v>
      </c>
      <c r="S86" s="14">
        <f t="shared" si="541"/>
        <v>0</v>
      </c>
      <c r="T86" s="50"/>
      <c r="U86" s="14">
        <f t="shared" si="542"/>
        <v>0</v>
      </c>
      <c r="V86" s="86"/>
      <c r="W86" s="14">
        <f t="shared" si="543"/>
        <v>0</v>
      </c>
      <c r="X86" s="86">
        <v>0</v>
      </c>
      <c r="Y86" s="14">
        <f t="shared" si="544"/>
        <v>0</v>
      </c>
      <c r="Z86" s="86">
        <v>0</v>
      </c>
      <c r="AA86" s="14">
        <f t="shared" si="545"/>
        <v>0</v>
      </c>
      <c r="AB86" s="312"/>
      <c r="AC86" s="312">
        <v>0</v>
      </c>
      <c r="AD86" s="86">
        <v>0</v>
      </c>
      <c r="AE86" s="14">
        <f t="shared" si="546"/>
        <v>0</v>
      </c>
      <c r="AF86" s="50"/>
      <c r="AG86" s="14">
        <f t="shared" si="547"/>
        <v>0</v>
      </c>
      <c r="AH86" s="86">
        <v>0</v>
      </c>
      <c r="AI86" s="14">
        <f t="shared" si="548"/>
        <v>0</v>
      </c>
      <c r="AJ86" s="86">
        <v>0</v>
      </c>
      <c r="AK86" s="14">
        <f t="shared" si="549"/>
        <v>0</v>
      </c>
      <c r="AL86" s="86"/>
      <c r="AM86" s="14">
        <f t="shared" si="549"/>
        <v>0</v>
      </c>
      <c r="AN86" s="86">
        <v>0</v>
      </c>
      <c r="AO86" s="14">
        <f t="shared" si="550"/>
        <v>0</v>
      </c>
      <c r="AP86" s="86">
        <v>0</v>
      </c>
      <c r="AQ86" s="14">
        <f t="shared" si="550"/>
        <v>0</v>
      </c>
      <c r="AR86" s="86">
        <v>0</v>
      </c>
      <c r="AS86" s="14">
        <f t="shared" si="551"/>
        <v>0</v>
      </c>
      <c r="AT86" s="86">
        <v>0</v>
      </c>
      <c r="AU86" s="14">
        <f t="shared" si="552"/>
        <v>0</v>
      </c>
      <c r="AV86" s="86">
        <v>43</v>
      </c>
      <c r="AW86" s="14">
        <f t="shared" si="553"/>
        <v>2687070.5763719999</v>
      </c>
      <c r="AX86" s="86">
        <v>0</v>
      </c>
      <c r="AY86" s="14">
        <f t="shared" si="554"/>
        <v>0</v>
      </c>
      <c r="AZ86" s="86">
        <v>0</v>
      </c>
      <c r="BA86" s="14">
        <f t="shared" si="555"/>
        <v>0</v>
      </c>
      <c r="BB86" s="86"/>
      <c r="BC86" s="14">
        <f t="shared" si="556"/>
        <v>0</v>
      </c>
      <c r="BD86" s="86"/>
      <c r="BE86" s="14">
        <f t="shared" si="557"/>
        <v>0</v>
      </c>
      <c r="BF86" s="86"/>
      <c r="BG86" s="14">
        <f t="shared" si="558"/>
        <v>0</v>
      </c>
      <c r="BH86" s="86">
        <v>0</v>
      </c>
      <c r="BI86" s="14">
        <f t="shared" si="559"/>
        <v>0</v>
      </c>
      <c r="BJ86" s="86">
        <v>0</v>
      </c>
      <c r="BK86" s="14">
        <f t="shared" si="560"/>
        <v>0</v>
      </c>
      <c r="BL86" s="86">
        <v>0</v>
      </c>
      <c r="BM86" s="14">
        <f t="shared" si="561"/>
        <v>0</v>
      </c>
      <c r="BN86" s="86">
        <v>0</v>
      </c>
      <c r="BO86" s="14">
        <f t="shared" si="561"/>
        <v>0</v>
      </c>
      <c r="BP86" s="86"/>
      <c r="BQ86" s="14">
        <f t="shared" si="562"/>
        <v>0</v>
      </c>
      <c r="BR86" s="86"/>
      <c r="BS86" s="14">
        <f t="shared" si="563"/>
        <v>0</v>
      </c>
      <c r="BT86" s="86"/>
      <c r="BU86" s="14">
        <f t="shared" si="564"/>
        <v>0</v>
      </c>
      <c r="BV86" s="86">
        <v>0</v>
      </c>
      <c r="BW86" s="14">
        <f t="shared" si="565"/>
        <v>0</v>
      </c>
      <c r="BX86" s="86">
        <v>0</v>
      </c>
      <c r="BY86" s="14">
        <f t="shared" si="566"/>
        <v>0</v>
      </c>
      <c r="BZ86" s="86">
        <v>0</v>
      </c>
      <c r="CA86" s="14">
        <f t="shared" si="567"/>
        <v>0</v>
      </c>
      <c r="CB86" s="312">
        <v>0</v>
      </c>
      <c r="CC86" s="312">
        <v>0</v>
      </c>
      <c r="CD86" s="86"/>
      <c r="CE86" s="14">
        <f t="shared" si="568"/>
        <v>0</v>
      </c>
      <c r="CF86" s="86">
        <v>0</v>
      </c>
      <c r="CG86" s="14">
        <f t="shared" si="569"/>
        <v>0</v>
      </c>
      <c r="CH86" s="86">
        <v>0</v>
      </c>
      <c r="CI86" s="14">
        <f t="shared" si="569"/>
        <v>0</v>
      </c>
      <c r="CJ86" s="86">
        <v>0</v>
      </c>
      <c r="CK86" s="14">
        <f t="shared" si="570"/>
        <v>0</v>
      </c>
      <c r="CL86" s="86"/>
      <c r="CM86" s="14">
        <f t="shared" si="571"/>
        <v>0</v>
      </c>
      <c r="CN86" s="86">
        <v>0</v>
      </c>
      <c r="CO86" s="14">
        <f t="shared" si="572"/>
        <v>0</v>
      </c>
      <c r="CP86" s="312">
        <v>0</v>
      </c>
      <c r="CQ86" s="312">
        <v>0</v>
      </c>
      <c r="CR86" s="86"/>
      <c r="CS86" s="14">
        <f t="shared" si="573"/>
        <v>0</v>
      </c>
      <c r="CT86" s="86">
        <v>0</v>
      </c>
      <c r="CU86" s="14">
        <f t="shared" si="574"/>
        <v>0</v>
      </c>
      <c r="CV86" s="86">
        <v>0</v>
      </c>
      <c r="CW86" s="14">
        <f t="shared" si="575"/>
        <v>0</v>
      </c>
      <c r="CX86" s="86">
        <v>0</v>
      </c>
      <c r="CY86" s="14">
        <f t="shared" si="576"/>
        <v>0</v>
      </c>
      <c r="CZ86" s="312"/>
      <c r="DA86" s="312">
        <v>0</v>
      </c>
      <c r="DB86" s="133">
        <f t="shared" si="577"/>
        <v>43</v>
      </c>
      <c r="DC86" s="133">
        <f t="shared" si="578"/>
        <v>2687070.5763719999</v>
      </c>
      <c r="DD86" s="108">
        <v>43</v>
      </c>
      <c r="DE86" s="108">
        <v>2687070.5763719999</v>
      </c>
      <c r="DF86" s="108">
        <f t="shared" si="579"/>
        <v>0</v>
      </c>
      <c r="DG86" s="108">
        <f t="shared" si="580"/>
        <v>0</v>
      </c>
    </row>
    <row r="87" spans="1:111" ht="45" x14ac:dyDescent="0.25">
      <c r="A87" s="111"/>
      <c r="B87" s="111">
        <v>53</v>
      </c>
      <c r="C87" s="11" t="s">
        <v>459</v>
      </c>
      <c r="D87" s="12">
        <f>D86</f>
        <v>10127</v>
      </c>
      <c r="E87" s="12">
        <v>10127</v>
      </c>
      <c r="F87" s="273">
        <v>9620</v>
      </c>
      <c r="G87" s="96">
        <v>5.0999999999999996</v>
      </c>
      <c r="H87" s="264"/>
      <c r="I87" s="13">
        <v>1</v>
      </c>
      <c r="J87" s="271"/>
      <c r="K87" s="12">
        <v>1.4</v>
      </c>
      <c r="L87" s="12">
        <v>1.68</v>
      </c>
      <c r="M87" s="12">
        <v>2.23</v>
      </c>
      <c r="N87" s="12">
        <v>2.39</v>
      </c>
      <c r="O87" s="123">
        <v>2.57</v>
      </c>
      <c r="P87" s="86"/>
      <c r="Q87" s="14">
        <f t="shared" si="541"/>
        <v>0</v>
      </c>
      <c r="R87" s="86"/>
      <c r="S87" s="14">
        <f t="shared" si="541"/>
        <v>0</v>
      </c>
      <c r="T87" s="50"/>
      <c r="U87" s="14">
        <f t="shared" si="542"/>
        <v>0</v>
      </c>
      <c r="V87" s="86"/>
      <c r="W87" s="14">
        <f t="shared" si="543"/>
        <v>0</v>
      </c>
      <c r="X87" s="86"/>
      <c r="Y87" s="14">
        <f t="shared" si="544"/>
        <v>0</v>
      </c>
      <c r="Z87" s="86"/>
      <c r="AA87" s="14">
        <f t="shared" si="545"/>
        <v>0</v>
      </c>
      <c r="AB87" s="312"/>
      <c r="AC87" s="312">
        <v>0</v>
      </c>
      <c r="AD87" s="86"/>
      <c r="AE87" s="14">
        <f t="shared" si="546"/>
        <v>0</v>
      </c>
      <c r="AF87" s="50"/>
      <c r="AG87" s="14">
        <f t="shared" si="547"/>
        <v>0</v>
      </c>
      <c r="AH87" s="86"/>
      <c r="AI87" s="14">
        <f t="shared" si="548"/>
        <v>0</v>
      </c>
      <c r="AJ87" s="86"/>
      <c r="AK87" s="14">
        <f t="shared" si="549"/>
        <v>0</v>
      </c>
      <c r="AL87" s="86"/>
      <c r="AM87" s="14">
        <f t="shared" si="549"/>
        <v>0</v>
      </c>
      <c r="AN87" s="86"/>
      <c r="AO87" s="14">
        <f t="shared" si="550"/>
        <v>0</v>
      </c>
      <c r="AP87" s="86"/>
      <c r="AQ87" s="14">
        <f t="shared" si="550"/>
        <v>0</v>
      </c>
      <c r="AR87" s="86"/>
      <c r="AS87" s="14">
        <f t="shared" si="551"/>
        <v>0</v>
      </c>
      <c r="AT87" s="86"/>
      <c r="AU87" s="14">
        <f t="shared" si="552"/>
        <v>0</v>
      </c>
      <c r="AV87" s="86">
        <v>120</v>
      </c>
      <c r="AW87" s="14">
        <f t="shared" si="553"/>
        <v>10253053.137600001</v>
      </c>
      <c r="AX87" s="86"/>
      <c r="AY87" s="14">
        <f t="shared" si="554"/>
        <v>0</v>
      </c>
      <c r="AZ87" s="86"/>
      <c r="BA87" s="14">
        <f t="shared" si="555"/>
        <v>0</v>
      </c>
      <c r="BB87" s="86"/>
      <c r="BC87" s="14">
        <f t="shared" si="556"/>
        <v>0</v>
      </c>
      <c r="BD87" s="86"/>
      <c r="BE87" s="14">
        <f t="shared" si="557"/>
        <v>0</v>
      </c>
      <c r="BF87" s="86"/>
      <c r="BG87" s="14">
        <f t="shared" si="558"/>
        <v>0</v>
      </c>
      <c r="BH87" s="86"/>
      <c r="BI87" s="14">
        <f t="shared" si="559"/>
        <v>0</v>
      </c>
      <c r="BJ87" s="86"/>
      <c r="BK87" s="14">
        <f t="shared" si="560"/>
        <v>0</v>
      </c>
      <c r="BL87" s="86"/>
      <c r="BM87" s="14">
        <f t="shared" si="561"/>
        <v>0</v>
      </c>
      <c r="BN87" s="86"/>
      <c r="BO87" s="14">
        <f t="shared" si="561"/>
        <v>0</v>
      </c>
      <c r="BP87" s="86"/>
      <c r="BQ87" s="14">
        <f t="shared" si="562"/>
        <v>0</v>
      </c>
      <c r="BR87" s="86"/>
      <c r="BS87" s="14">
        <f t="shared" si="563"/>
        <v>0</v>
      </c>
      <c r="BT87" s="86"/>
      <c r="BU87" s="14">
        <f t="shared" si="564"/>
        <v>0</v>
      </c>
      <c r="BV87" s="86"/>
      <c r="BW87" s="14">
        <f t="shared" si="565"/>
        <v>0</v>
      </c>
      <c r="BX87" s="86"/>
      <c r="BY87" s="14">
        <f t="shared" si="566"/>
        <v>0</v>
      </c>
      <c r="BZ87" s="86"/>
      <c r="CA87" s="14">
        <f t="shared" si="567"/>
        <v>0</v>
      </c>
      <c r="CB87" s="312"/>
      <c r="CC87" s="312">
        <v>0</v>
      </c>
      <c r="CD87" s="86"/>
      <c r="CE87" s="14">
        <f t="shared" si="568"/>
        <v>0</v>
      </c>
      <c r="CF87" s="86"/>
      <c r="CG87" s="14">
        <f t="shared" si="569"/>
        <v>0</v>
      </c>
      <c r="CH87" s="86"/>
      <c r="CI87" s="14">
        <f t="shared" si="569"/>
        <v>0</v>
      </c>
      <c r="CJ87" s="86"/>
      <c r="CK87" s="14">
        <f t="shared" si="570"/>
        <v>0</v>
      </c>
      <c r="CL87" s="86"/>
      <c r="CM87" s="14">
        <f t="shared" si="571"/>
        <v>0</v>
      </c>
      <c r="CN87" s="86"/>
      <c r="CO87" s="14">
        <f t="shared" si="572"/>
        <v>0</v>
      </c>
      <c r="CP87" s="312"/>
      <c r="CQ87" s="312">
        <v>0</v>
      </c>
      <c r="CR87" s="86"/>
      <c r="CS87" s="14">
        <f t="shared" si="573"/>
        <v>0</v>
      </c>
      <c r="CT87" s="86"/>
      <c r="CU87" s="14">
        <f t="shared" si="574"/>
        <v>0</v>
      </c>
      <c r="CV87" s="86"/>
      <c r="CW87" s="14">
        <f t="shared" si="575"/>
        <v>0</v>
      </c>
      <c r="CX87" s="86"/>
      <c r="CY87" s="14">
        <f t="shared" si="576"/>
        <v>0</v>
      </c>
      <c r="CZ87" s="312"/>
      <c r="DA87" s="312">
        <v>0</v>
      </c>
      <c r="DB87" s="133">
        <f t="shared" si="577"/>
        <v>120</v>
      </c>
      <c r="DC87" s="133">
        <f t="shared" si="578"/>
        <v>10253053.137600001</v>
      </c>
      <c r="DD87" s="108">
        <v>120</v>
      </c>
      <c r="DE87" s="108">
        <v>10253053.137600001</v>
      </c>
      <c r="DF87" s="108">
        <f t="shared" si="579"/>
        <v>0</v>
      </c>
      <c r="DG87" s="108">
        <f t="shared" si="580"/>
        <v>0</v>
      </c>
    </row>
    <row r="88" spans="1:111" ht="60" x14ac:dyDescent="0.25">
      <c r="A88" s="111"/>
      <c r="B88" s="111">
        <v>54</v>
      </c>
      <c r="C88" s="16" t="s">
        <v>460</v>
      </c>
      <c r="D88" s="12">
        <f>D87</f>
        <v>10127</v>
      </c>
      <c r="E88" s="12">
        <v>10127</v>
      </c>
      <c r="F88" s="273">
        <v>9620</v>
      </c>
      <c r="G88" s="96">
        <v>14.41</v>
      </c>
      <c r="H88" s="264"/>
      <c r="I88" s="13">
        <v>1</v>
      </c>
      <c r="J88" s="271"/>
      <c r="K88" s="12">
        <v>1.4</v>
      </c>
      <c r="L88" s="12">
        <v>1.68</v>
      </c>
      <c r="M88" s="12">
        <v>2.23</v>
      </c>
      <c r="N88" s="12">
        <v>2.39</v>
      </c>
      <c r="O88" s="123">
        <v>2.57</v>
      </c>
      <c r="P88" s="134"/>
      <c r="Q88" s="14">
        <f t="shared" si="541"/>
        <v>0</v>
      </c>
      <c r="R88" s="134"/>
      <c r="S88" s="14">
        <f t="shared" si="541"/>
        <v>0</v>
      </c>
      <c r="T88" s="50"/>
      <c r="U88" s="14">
        <f t="shared" si="542"/>
        <v>0</v>
      </c>
      <c r="V88" s="134"/>
      <c r="W88" s="14">
        <f t="shared" si="543"/>
        <v>0</v>
      </c>
      <c r="X88" s="134"/>
      <c r="Y88" s="14">
        <f t="shared" si="544"/>
        <v>0</v>
      </c>
      <c r="Z88" s="134"/>
      <c r="AA88" s="14">
        <f t="shared" si="545"/>
        <v>0</v>
      </c>
      <c r="AB88" s="312"/>
      <c r="AC88" s="312">
        <v>0</v>
      </c>
      <c r="AD88" s="134"/>
      <c r="AE88" s="14">
        <f t="shared" si="546"/>
        <v>0</v>
      </c>
      <c r="AF88" s="50"/>
      <c r="AG88" s="14">
        <f t="shared" si="547"/>
        <v>0</v>
      </c>
      <c r="AH88" s="134"/>
      <c r="AI88" s="14">
        <f t="shared" si="548"/>
        <v>0</v>
      </c>
      <c r="AJ88" s="134"/>
      <c r="AK88" s="14">
        <f t="shared" si="549"/>
        <v>0</v>
      </c>
      <c r="AL88" s="134"/>
      <c r="AM88" s="14">
        <f t="shared" si="549"/>
        <v>0</v>
      </c>
      <c r="AN88" s="134"/>
      <c r="AO88" s="14">
        <f t="shared" si="550"/>
        <v>0</v>
      </c>
      <c r="AP88" s="134"/>
      <c r="AQ88" s="14">
        <f t="shared" si="550"/>
        <v>0</v>
      </c>
      <c r="AR88" s="134"/>
      <c r="AS88" s="14">
        <f t="shared" si="551"/>
        <v>0</v>
      </c>
      <c r="AT88" s="134"/>
      <c r="AU88" s="14">
        <f t="shared" si="552"/>
        <v>0</v>
      </c>
      <c r="AV88" s="134"/>
      <c r="AW88" s="14">
        <f t="shared" si="553"/>
        <v>0</v>
      </c>
      <c r="AX88" s="134"/>
      <c r="AY88" s="14">
        <f t="shared" si="554"/>
        <v>0</v>
      </c>
      <c r="AZ88" s="134"/>
      <c r="BA88" s="14">
        <f t="shared" si="555"/>
        <v>0</v>
      </c>
      <c r="BB88" s="134"/>
      <c r="BC88" s="14">
        <f t="shared" si="556"/>
        <v>0</v>
      </c>
      <c r="BD88" s="134"/>
      <c r="BE88" s="14">
        <f t="shared" si="557"/>
        <v>0</v>
      </c>
      <c r="BF88" s="134"/>
      <c r="BG88" s="14">
        <f t="shared" si="558"/>
        <v>0</v>
      </c>
      <c r="BH88" s="134"/>
      <c r="BI88" s="14">
        <f t="shared" si="559"/>
        <v>0</v>
      </c>
      <c r="BJ88" s="134"/>
      <c r="BK88" s="14">
        <f t="shared" si="560"/>
        <v>0</v>
      </c>
      <c r="BL88" s="134"/>
      <c r="BM88" s="14">
        <f t="shared" si="561"/>
        <v>0</v>
      </c>
      <c r="BN88" s="134"/>
      <c r="BO88" s="14">
        <f t="shared" si="561"/>
        <v>0</v>
      </c>
      <c r="BP88" s="134"/>
      <c r="BQ88" s="14">
        <f t="shared" si="562"/>
        <v>0</v>
      </c>
      <c r="BR88" s="134"/>
      <c r="BS88" s="14">
        <f t="shared" si="563"/>
        <v>0</v>
      </c>
      <c r="BT88" s="134"/>
      <c r="BU88" s="14">
        <f t="shared" si="564"/>
        <v>0</v>
      </c>
      <c r="BV88" s="134"/>
      <c r="BW88" s="14">
        <f t="shared" si="565"/>
        <v>0</v>
      </c>
      <c r="BX88" s="134"/>
      <c r="BY88" s="14">
        <f t="shared" si="566"/>
        <v>0</v>
      </c>
      <c r="BZ88" s="134"/>
      <c r="CA88" s="14">
        <f t="shared" si="567"/>
        <v>0</v>
      </c>
      <c r="CB88" s="313"/>
      <c r="CC88" s="312">
        <v>0</v>
      </c>
      <c r="CD88" s="134"/>
      <c r="CE88" s="14">
        <f t="shared" si="568"/>
        <v>0</v>
      </c>
      <c r="CF88" s="134"/>
      <c r="CG88" s="14">
        <f t="shared" si="569"/>
        <v>0</v>
      </c>
      <c r="CH88" s="134"/>
      <c r="CI88" s="14">
        <f t="shared" si="569"/>
        <v>0</v>
      </c>
      <c r="CJ88" s="134"/>
      <c r="CK88" s="14">
        <f t="shared" si="570"/>
        <v>0</v>
      </c>
      <c r="CL88" s="134"/>
      <c r="CM88" s="14">
        <f t="shared" si="571"/>
        <v>0</v>
      </c>
      <c r="CN88" s="134"/>
      <c r="CO88" s="14">
        <f t="shared" si="572"/>
        <v>0</v>
      </c>
      <c r="CP88" s="313"/>
      <c r="CQ88" s="312">
        <v>0</v>
      </c>
      <c r="CR88" s="134"/>
      <c r="CS88" s="14">
        <f t="shared" si="573"/>
        <v>0</v>
      </c>
      <c r="CT88" s="134"/>
      <c r="CU88" s="14">
        <f t="shared" si="574"/>
        <v>0</v>
      </c>
      <c r="CV88" s="134"/>
      <c r="CW88" s="14">
        <f t="shared" si="575"/>
        <v>0</v>
      </c>
      <c r="CX88" s="134"/>
      <c r="CY88" s="14">
        <f t="shared" si="576"/>
        <v>0</v>
      </c>
      <c r="CZ88" s="313"/>
      <c r="DA88" s="312">
        <v>0</v>
      </c>
      <c r="DB88" s="133">
        <f t="shared" si="577"/>
        <v>0</v>
      </c>
      <c r="DC88" s="133">
        <f t="shared" si="578"/>
        <v>0</v>
      </c>
      <c r="DD88" s="108">
        <v>0</v>
      </c>
      <c r="DE88" s="108">
        <v>0</v>
      </c>
      <c r="DF88" s="108">
        <f t="shared" si="579"/>
        <v>0</v>
      </c>
      <c r="DG88" s="108">
        <f t="shared" si="580"/>
        <v>0</v>
      </c>
    </row>
    <row r="89" spans="1:111" x14ac:dyDescent="0.25">
      <c r="A89" s="324">
        <v>20</v>
      </c>
      <c r="B89" s="324"/>
      <c r="C89" s="325" t="s">
        <v>47</v>
      </c>
      <c r="D89" s="338"/>
      <c r="E89" s="338"/>
      <c r="F89" s="332">
        <v>9620</v>
      </c>
      <c r="G89" s="339"/>
      <c r="H89" s="339"/>
      <c r="I89" s="340"/>
      <c r="J89" s="341"/>
      <c r="K89" s="12"/>
      <c r="L89" s="12"/>
      <c r="M89" s="12"/>
      <c r="N89" s="12"/>
      <c r="O89" s="123">
        <v>2.57</v>
      </c>
      <c r="P89" s="345">
        <f t="shared" ref="P89:CA89" si="581">SUM(P90:P95)</f>
        <v>0</v>
      </c>
      <c r="Q89" s="345">
        <f t="shared" si="581"/>
        <v>0</v>
      </c>
      <c r="R89" s="345">
        <f t="shared" si="581"/>
        <v>105</v>
      </c>
      <c r="S89" s="345">
        <f t="shared" si="581"/>
        <v>1075875.3551</v>
      </c>
      <c r="T89" s="345">
        <f t="shared" si="581"/>
        <v>0</v>
      </c>
      <c r="U89" s="345">
        <f t="shared" si="581"/>
        <v>0</v>
      </c>
      <c r="V89" s="345">
        <f t="shared" si="581"/>
        <v>0</v>
      </c>
      <c r="W89" s="345">
        <f t="shared" si="581"/>
        <v>0</v>
      </c>
      <c r="X89" s="345">
        <f t="shared" si="581"/>
        <v>0</v>
      </c>
      <c r="Y89" s="345">
        <f t="shared" si="581"/>
        <v>0</v>
      </c>
      <c r="Z89" s="345">
        <f t="shared" si="581"/>
        <v>45</v>
      </c>
      <c r="AA89" s="345">
        <f t="shared" si="581"/>
        <v>514669.46561333339</v>
      </c>
      <c r="AB89" s="323">
        <v>0</v>
      </c>
      <c r="AC89" s="323">
        <v>0</v>
      </c>
      <c r="AD89" s="378">
        <f t="shared" ref="AD89" si="582">SUM(AD90:AD95)</f>
        <v>0</v>
      </c>
      <c r="AE89" s="345">
        <f t="shared" si="581"/>
        <v>0</v>
      </c>
      <c r="AF89" s="345">
        <f t="shared" si="581"/>
        <v>1</v>
      </c>
      <c r="AG89" s="345">
        <f t="shared" si="581"/>
        <v>10331.23546</v>
      </c>
      <c r="AH89" s="345">
        <f t="shared" si="581"/>
        <v>522</v>
      </c>
      <c r="AI89" s="345">
        <f t="shared" si="581"/>
        <v>6490249.6495199995</v>
      </c>
      <c r="AJ89" s="345">
        <f t="shared" si="581"/>
        <v>0</v>
      </c>
      <c r="AK89" s="345">
        <f t="shared" si="581"/>
        <v>0</v>
      </c>
      <c r="AL89" s="345">
        <f t="shared" si="581"/>
        <v>0</v>
      </c>
      <c r="AM89" s="345">
        <f t="shared" si="581"/>
        <v>0</v>
      </c>
      <c r="AN89" s="378">
        <f t="shared" si="581"/>
        <v>0</v>
      </c>
      <c r="AO89" s="345">
        <f t="shared" si="581"/>
        <v>0</v>
      </c>
      <c r="AP89" s="345">
        <f t="shared" si="581"/>
        <v>0</v>
      </c>
      <c r="AQ89" s="345">
        <f t="shared" si="581"/>
        <v>0</v>
      </c>
      <c r="AR89" s="345">
        <f t="shared" si="581"/>
        <v>656</v>
      </c>
      <c r="AS89" s="345">
        <f t="shared" si="581"/>
        <v>9635859.5467680022</v>
      </c>
      <c r="AT89" s="345">
        <f t="shared" si="581"/>
        <v>1</v>
      </c>
      <c r="AU89" s="345">
        <f t="shared" si="581"/>
        <v>33506.709599999995</v>
      </c>
      <c r="AV89" s="345">
        <v>0</v>
      </c>
      <c r="AW89" s="345">
        <f t="shared" ref="AW89" si="583">SUM(AW90:AW95)</f>
        <v>0</v>
      </c>
      <c r="AX89" s="345">
        <f t="shared" si="581"/>
        <v>10</v>
      </c>
      <c r="AY89" s="345">
        <f t="shared" si="581"/>
        <v>123974.82552000001</v>
      </c>
      <c r="AZ89" s="345">
        <f t="shared" si="581"/>
        <v>0</v>
      </c>
      <c r="BA89" s="345">
        <f t="shared" si="581"/>
        <v>0</v>
      </c>
      <c r="BB89" s="345">
        <f t="shared" si="581"/>
        <v>4</v>
      </c>
      <c r="BC89" s="345">
        <f t="shared" si="581"/>
        <v>48469.446479999999</v>
      </c>
      <c r="BD89" s="345">
        <f t="shared" si="581"/>
        <v>0</v>
      </c>
      <c r="BE89" s="345">
        <f t="shared" si="581"/>
        <v>0</v>
      </c>
      <c r="BF89" s="345">
        <f t="shared" si="581"/>
        <v>0</v>
      </c>
      <c r="BG89" s="345">
        <f t="shared" si="581"/>
        <v>0</v>
      </c>
      <c r="BH89" s="345">
        <f t="shared" si="581"/>
        <v>1</v>
      </c>
      <c r="BI89" s="345">
        <f t="shared" si="581"/>
        <v>9293.4811666666665</v>
      </c>
      <c r="BJ89" s="345">
        <f t="shared" si="581"/>
        <v>0</v>
      </c>
      <c r="BK89" s="345">
        <f t="shared" si="581"/>
        <v>0</v>
      </c>
      <c r="BL89" s="345">
        <f t="shared" si="581"/>
        <v>1</v>
      </c>
      <c r="BM89" s="345">
        <f t="shared" si="581"/>
        <v>12557.96724</v>
      </c>
      <c r="BN89" s="345">
        <f t="shared" si="581"/>
        <v>2</v>
      </c>
      <c r="BO89" s="345">
        <f t="shared" si="581"/>
        <v>25955.26024</v>
      </c>
      <c r="BP89" s="345">
        <f t="shared" si="581"/>
        <v>0</v>
      </c>
      <c r="BQ89" s="345">
        <f t="shared" si="581"/>
        <v>0</v>
      </c>
      <c r="BR89" s="345">
        <f t="shared" si="581"/>
        <v>0</v>
      </c>
      <c r="BS89" s="345">
        <f t="shared" si="581"/>
        <v>0</v>
      </c>
      <c r="BT89" s="345">
        <f t="shared" si="581"/>
        <v>0</v>
      </c>
      <c r="BU89" s="345">
        <f t="shared" si="581"/>
        <v>0</v>
      </c>
      <c r="BV89" s="345">
        <f t="shared" si="581"/>
        <v>0</v>
      </c>
      <c r="BW89" s="345">
        <f t="shared" si="581"/>
        <v>0</v>
      </c>
      <c r="BX89" s="345">
        <f t="shared" si="581"/>
        <v>9</v>
      </c>
      <c r="BY89" s="345">
        <f t="shared" si="581"/>
        <v>92343.786443999998</v>
      </c>
      <c r="BZ89" s="345">
        <f t="shared" si="581"/>
        <v>8</v>
      </c>
      <c r="CA89" s="345">
        <f t="shared" si="581"/>
        <v>107480.50127360001</v>
      </c>
      <c r="CB89" s="323">
        <v>0</v>
      </c>
      <c r="CC89" s="323">
        <v>0</v>
      </c>
      <c r="CD89" s="345">
        <f t="shared" ref="CD89:CY89" si="584">SUM(CD90:CD95)</f>
        <v>0</v>
      </c>
      <c r="CE89" s="345">
        <f t="shared" si="584"/>
        <v>0</v>
      </c>
      <c r="CF89" s="345">
        <f t="shared" si="584"/>
        <v>40</v>
      </c>
      <c r="CG89" s="345">
        <f t="shared" si="584"/>
        <v>622793.08000000007</v>
      </c>
      <c r="CH89" s="345">
        <f t="shared" si="584"/>
        <v>42</v>
      </c>
      <c r="CI89" s="345">
        <f t="shared" si="584"/>
        <v>564272.63168639992</v>
      </c>
      <c r="CJ89" s="345">
        <f t="shared" si="584"/>
        <v>0</v>
      </c>
      <c r="CK89" s="345">
        <f t="shared" si="584"/>
        <v>0</v>
      </c>
      <c r="CL89" s="345">
        <f t="shared" si="584"/>
        <v>30</v>
      </c>
      <c r="CM89" s="345">
        <f t="shared" si="584"/>
        <v>335194.61430000002</v>
      </c>
      <c r="CN89" s="345">
        <f t="shared" si="584"/>
        <v>8</v>
      </c>
      <c r="CO89" s="345">
        <f t="shared" si="584"/>
        <v>89385.230479999998</v>
      </c>
      <c r="CP89" s="323">
        <v>0</v>
      </c>
      <c r="CQ89" s="323">
        <v>0</v>
      </c>
      <c r="CR89" s="345">
        <f t="shared" si="584"/>
        <v>0</v>
      </c>
      <c r="CS89" s="345">
        <f t="shared" si="584"/>
        <v>0</v>
      </c>
      <c r="CT89" s="345">
        <f t="shared" si="584"/>
        <v>0</v>
      </c>
      <c r="CU89" s="345">
        <f t="shared" si="584"/>
        <v>0</v>
      </c>
      <c r="CV89" s="345">
        <f t="shared" si="584"/>
        <v>1</v>
      </c>
      <c r="CW89" s="345">
        <f t="shared" si="584"/>
        <v>27400.498493333333</v>
      </c>
      <c r="CX89" s="345">
        <v>12</v>
      </c>
      <c r="CY89" s="345">
        <f t="shared" si="584"/>
        <v>289936.17952000001</v>
      </c>
      <c r="CZ89" s="323"/>
      <c r="DA89" s="323"/>
      <c r="DB89" s="346">
        <f t="shared" ref="DB89:DC89" si="585">SUM(DB90:DB95)</f>
        <v>1498</v>
      </c>
      <c r="DC89" s="346">
        <f t="shared" si="585"/>
        <v>20109549.464905333</v>
      </c>
      <c r="DD89" s="108">
        <v>1498</v>
      </c>
      <c r="DE89" s="108">
        <v>20109549.464905333</v>
      </c>
      <c r="DF89" s="108">
        <f t="shared" si="579"/>
        <v>0</v>
      </c>
      <c r="DG89" s="108">
        <f t="shared" si="580"/>
        <v>0</v>
      </c>
    </row>
    <row r="90" spans="1:111" x14ac:dyDescent="0.25">
      <c r="A90" s="111"/>
      <c r="B90" s="111">
        <v>55</v>
      </c>
      <c r="C90" s="16" t="s">
        <v>461</v>
      </c>
      <c r="D90" s="12">
        <f>D88</f>
        <v>10127</v>
      </c>
      <c r="E90" s="12">
        <v>10127</v>
      </c>
      <c r="F90" s="273">
        <v>9620</v>
      </c>
      <c r="G90" s="96">
        <v>0.74</v>
      </c>
      <c r="H90" s="264"/>
      <c r="I90" s="13">
        <v>1</v>
      </c>
      <c r="J90" s="271"/>
      <c r="K90" s="12">
        <v>1.4</v>
      </c>
      <c r="L90" s="12">
        <v>1.68</v>
      </c>
      <c r="M90" s="12">
        <v>2.23</v>
      </c>
      <c r="N90" s="12">
        <v>2.39</v>
      </c>
      <c r="O90" s="123">
        <v>2.57</v>
      </c>
      <c r="P90" s="86"/>
      <c r="Q90" s="14">
        <f t="shared" ref="Q90:S95" si="586">(P90/12*1*$D90*$G90*$I90*$K90*Q$10)+(P90/12*5*$E90*$G90*$I90*$K90*Q$11)+(P90/12*6*$F90*$G90*$I90*$K90*Q$11)</f>
        <v>0</v>
      </c>
      <c r="R90" s="86">
        <v>105</v>
      </c>
      <c r="S90" s="14">
        <f t="shared" si="586"/>
        <v>1075875.3551</v>
      </c>
      <c r="T90" s="50"/>
      <c r="U90" s="14">
        <f t="shared" ref="U90:U95" si="587">(T90/12*1*$D90*$G90*$I90*$K90*U$10)+(T90/12*5*$E90*$G90*$I90*$K90*U$11)+(T90/12*6*$F90*$G90*$I90*$K90*U$11)</f>
        <v>0</v>
      </c>
      <c r="V90" s="86"/>
      <c r="W90" s="14">
        <f t="shared" ref="W90:W95" si="588">(V90/12*1*$D90*$G90*$I90*$K90*W$10)+(V90/12*5*$E90*$G90*$I90*$K90*W$11)+(V90/12*6*$F90*$G90*$I90*$K90*W$11)</f>
        <v>0</v>
      </c>
      <c r="X90" s="86"/>
      <c r="Y90" s="14">
        <f t="shared" ref="Y90:Y95" si="589">(X90/12*1*$D90*$G90*$I90*$K90*Y$10)+(X90/12*5*$E90*$G90*$I90*$K90*Y$11)+(X90/12*6*$F90*$G90*$I90*$K90*Y$11)</f>
        <v>0</v>
      </c>
      <c r="Z90" s="86">
        <v>43</v>
      </c>
      <c r="AA90" s="14">
        <f t="shared" ref="AA90:AA95" si="590">(Z90/12*1*$D90*$G90*$I90*$K90*AA$10)+(Z90/12*5*$E90*$G90*$I90*$K90*AA$11)+(Z90/12*6*$F90*$G90*$I90*$K90*AA$11)</f>
        <v>480821.5618266667</v>
      </c>
      <c r="AB90" s="312"/>
      <c r="AC90" s="312">
        <v>0</v>
      </c>
      <c r="AD90" s="86"/>
      <c r="AE90" s="14">
        <f t="shared" ref="AE90:AE95" si="591">(AD90/12*1*$D90*$G90*$I90*$K90*AE$10)+(AD90/12*5*$E90*$G90*$I90*$K90*AE$11)+(AD90/12*6*$F90*$G90*$I90*$K90*AE$11)</f>
        <v>0</v>
      </c>
      <c r="AF90" s="50">
        <v>1</v>
      </c>
      <c r="AG90" s="14">
        <f t="shared" ref="AG90:AG95" si="592">(AF90/12*1*$D90*$G90*$I90*$K90*AG$10)+(AF90/12*5*$E90*$G90*$I90*$K90*AG$11)+(AF90/12*6*$F90*$G90*$I90*$K90*AG$11)</f>
        <v>10331.23546</v>
      </c>
      <c r="AH90" s="86">
        <v>372</v>
      </c>
      <c r="AI90" s="14">
        <f t="shared" ref="AI90:AI95" si="593">(AH90/12*1*$D90*$G90*$I90*$K90*AI$10)+(AH90/12*5*$E90*$G90*$I90*$K90*AI$11)+(AH90/12*6*$F90*$G90*$I90*$K90*AI$11)</f>
        <v>3843219.5911199995</v>
      </c>
      <c r="AJ90" s="86"/>
      <c r="AK90" s="14">
        <f t="shared" ref="AK90:AM95" si="594">(AJ90/12*1*$D90*$G90*$I90*$K90*AK$10)+(AJ90/12*5*$E90*$G90*$I90*$K90*AK$11)+(AJ90/12*6*$F90*$G90*$I90*$K90*AK$11)</f>
        <v>0</v>
      </c>
      <c r="AL90" s="86"/>
      <c r="AM90" s="14">
        <f t="shared" si="594"/>
        <v>0</v>
      </c>
      <c r="AN90" s="86"/>
      <c r="AO90" s="14">
        <f t="shared" ref="AO90:AQ95" si="595">(AN90/12*1*$D90*$G90*$I90*$L90*AO$10)+(AN90/12*5*$E90*$G90*$I90*$L90*AO$11)+(AN90/12*6*$F90*$G90*$I90*$L90*AO$11)</f>
        <v>0</v>
      </c>
      <c r="AP90" s="86"/>
      <c r="AQ90" s="14">
        <f t="shared" si="595"/>
        <v>0</v>
      </c>
      <c r="AR90" s="121">
        <v>487</v>
      </c>
      <c r="AS90" s="14">
        <f t="shared" ref="AS90:AS95" si="596">(AR90/12*1*$D90*$G90*$I90*$L90*AS$10)+(AR90/12*5*$E90*$G90*$I90*$L90*AS$11)+(AR90/12*6*$F90*$G90*$I90*$L90*AS$11)</f>
        <v>6037574.0028239992</v>
      </c>
      <c r="AT90" s="86"/>
      <c r="AU90" s="14">
        <f t="shared" ref="AU90:AU95" si="597">(AT90/12*1*$D90*$G90*$I90*$L90*AU$10)+(AT90/12*5*$E90*$G90*$I90*$L90*AU$11)+(AT90/12*6*$F90*$G90*$I90*$L90*AU$11)</f>
        <v>0</v>
      </c>
      <c r="AV90" s="86"/>
      <c r="AW90" s="14">
        <f t="shared" ref="AW90:AW95" si="598">(AV90/12*1*$D90*$G90*$I90*$L90*AW$10)+(AV90/12*5*$E90*$G90*$I90*$L90*AW$11)+(AV90/12*6*$F90*$G90*$I90*$L90*AW$11)</f>
        <v>0</v>
      </c>
      <c r="AX90" s="121">
        <v>10</v>
      </c>
      <c r="AY90" s="14">
        <f t="shared" ref="AY90:AY95" si="599">(AX90/12*1*$D90*$G90*$I90*$L90*AY$10)+(AX90/12*5*$E90*$G90*$I90*$L90*AY$11)+(AX90/12*6*$F90*$G90*$I90*$L90*AY$11)</f>
        <v>123974.82552000001</v>
      </c>
      <c r="AZ90" s="86"/>
      <c r="BA90" s="14">
        <f t="shared" ref="BA90:BA95" si="600">(AZ90/12*1*$D90*$G90*$I90*$L90*BA$10)+(AZ90/12*5*$E90*$G90*$I90*$L90*BA$11)+(AZ90/12*6*$F90*$G90*$I90*$L90*BA$11)</f>
        <v>0</v>
      </c>
      <c r="BB90" s="86">
        <v>4</v>
      </c>
      <c r="BC90" s="14">
        <f t="shared" ref="BC90:BC95" si="601">(BB90/12*1*$D90*$G90*$I90*$K90*BC$10)+(BB90/12*5*$E90*$G90*$I90*$K90*BC$11)+(BB90/12*6*$F90*$G90*$I90*$K90*BC$11)</f>
        <v>48469.446479999999</v>
      </c>
      <c r="BD90" s="86"/>
      <c r="BE90" s="14">
        <f t="shared" ref="BE90:BE95" si="602">(BD90/12*1*$D90*$G90*$I90*$K90*BE$10)+(BD90/12*5*$E90*$G90*$I90*$K90*BE$11)+(BD90/12*6*$F90*$G90*$I90*$K90*BE$11)</f>
        <v>0</v>
      </c>
      <c r="BF90" s="86"/>
      <c r="BG90" s="14">
        <f t="shared" ref="BG90:BG95" si="603">(BF90/12*1*$D90*$G90*$I90*$K90*BG$10)+(BF90/12*4*$E90*$G90*$I90*$K90*BG$11)+(BF90/12*1*$E90*$G90*$I90*$K90*BG$12)+(BF90/12*6*$F90*$G90*$I90*$K90*BG$12)</f>
        <v>0</v>
      </c>
      <c r="BH90" s="86">
        <v>1</v>
      </c>
      <c r="BI90" s="14">
        <f t="shared" ref="BI90:BI95" si="604">(BH90/12*1*$D90*$G90*$I90*$K90*BI$10)+(BH90/12*5*$E90*$G90*$I90*$K90*BI$11)+(BH90/12*6*$F90*$G90*$I90*$K90*BI$11)</f>
        <v>9293.4811666666665</v>
      </c>
      <c r="BJ90" s="86"/>
      <c r="BK90" s="14">
        <f t="shared" ref="BK90:BK95" si="605">(BJ90/12*1*$D90*$G90*$I90*$K90*BK$10)+(BJ90/12*5*$E90*$G90*$I90*$K90*BK$11)+(BJ90/12*6*$F90*$G90*$I90*$K90*BK$11)</f>
        <v>0</v>
      </c>
      <c r="BL90" s="86">
        <v>1</v>
      </c>
      <c r="BM90" s="14">
        <f t="shared" ref="BM90:BO95" si="606">(BL90/12*1*$D90*$G90*$I90*$L90*BM$10)+(BL90/12*4*$E90*$G90*$I90*$L90*BM$11)+(BL90/12*1*$E90*$G90*$I90*$L90*BM$12)+(BL90/12*6*$F90*$G90*$I90*$L90*BM$12)</f>
        <v>12557.96724</v>
      </c>
      <c r="BN90" s="86">
        <v>2</v>
      </c>
      <c r="BO90" s="14">
        <f t="shared" si="606"/>
        <v>25955.26024</v>
      </c>
      <c r="BP90" s="86"/>
      <c r="BQ90" s="14">
        <f t="shared" ref="BQ90:BQ95" si="607">(BP90/12*1*$D90*$G90*$I90*$K90*BQ$10)+(BP90/12*5*$E90*$G90*$I90*$K90*BQ$11)+(BP90/12*6*$F90*$G90*$I90*$K90*BQ$11)</f>
        <v>0</v>
      </c>
      <c r="BR90" s="86"/>
      <c r="BS90" s="14">
        <f t="shared" ref="BS90:BS95" si="608">(BR90/12*1*$D90*$G90*$I90*$L90*BS$10)+(BR90/12*5*$E90*$G90*$I90*$L90*BS$11)+(BR90/12*6*$F90*$G90*$I90*$L90*BS$11)</f>
        <v>0</v>
      </c>
      <c r="BT90" s="86"/>
      <c r="BU90" s="14">
        <f t="shared" ref="BU90:BU95" si="609">(BT90/12*1*$D90*$G90*$I90*BU$10)+(BT90/12*5*$E90*$G90*$I90*BU$11)+(BT90/12*6*$F90*$G90*$I90*BU$11)</f>
        <v>0</v>
      </c>
      <c r="BV90" s="86"/>
      <c r="BW90" s="14">
        <f t="shared" ref="BW90:BW95" si="610">(BV90/12*1*$D90*$G90*$I90*$K90*BW$10)+(BV90/12*5*$E90*$G90*$I90*$K90*BW$11)+(BV90/12*6*$F90*$G90*$I90*$K90*BW$11)</f>
        <v>0</v>
      </c>
      <c r="BX90" s="86">
        <v>9</v>
      </c>
      <c r="BY90" s="14">
        <f t="shared" ref="BY90:BY95" si="611">(BX90/12*1*$D90*$G90*$I90*$K90*BY$10)+(BX90/12*5*$E90*$G90*$I90*$K90*BY$11)+(BX90/12*6*$F90*$G90*$I90*$K90*BY$11)</f>
        <v>92343.786443999998</v>
      </c>
      <c r="BZ90" s="121">
        <v>8</v>
      </c>
      <c r="CA90" s="14">
        <f t="shared" ref="CA90:CA95" si="612">(BZ90/12*1*$D90*$G90*$I90*$L90*CA$10)+(BZ90/12*5*$E90*$G90*$I90*$L90*CA$11)+(BZ90/12*6*$F90*$G90*$I90*$L90*CA$11)</f>
        <v>107480.50127360001</v>
      </c>
      <c r="CB90" s="312"/>
      <c r="CC90" s="312">
        <v>0</v>
      </c>
      <c r="CD90" s="86"/>
      <c r="CE90" s="14">
        <f t="shared" ref="CE90:CE95" si="613">(CD90/12*1*$D90*$G90*$I90*$L90*CE$10)+(CD90/12*5*$E90*$G90*$I90*$L90*CE$11)+(CD90/12*6*$F90*$G90*$I90*$L90*CE$11)</f>
        <v>0</v>
      </c>
      <c r="CF90" s="121">
        <v>32</v>
      </c>
      <c r="CG90" s="14">
        <f t="shared" ref="CG90:CI95" si="614">(CF90/12*1*$D90*$G90*$I90*$L90*CG$10)+(CF90/12*5*$E90*$G90*$I90*$L90*CG$11)+(CF90/12*6*$F90*$G90*$I90*$L90*CG$11)</f>
        <v>428713.37600000005</v>
      </c>
      <c r="CH90" s="86">
        <f>52-10</f>
        <v>42</v>
      </c>
      <c r="CI90" s="14">
        <f t="shared" si="614"/>
        <v>564272.63168639992</v>
      </c>
      <c r="CJ90" s="86"/>
      <c r="CK90" s="14">
        <f t="shared" ref="CK90:CK95" si="615">(CJ90/12*1*$D90*$G90*$I90*$K90*CK$10)+(CJ90/12*5*$E90*$G90*$I90*$K90*CK$11)+(CJ90/12*6*$F90*$G90*$I90*$K90*CK$11)</f>
        <v>0</v>
      </c>
      <c r="CL90" s="86">
        <v>30</v>
      </c>
      <c r="CM90" s="14">
        <f t="shared" ref="CM90:CM95" si="616">(CL90/12*1*$D90*$G90*$I90*$K90*CM$10)+(CL90/12*5*$E90*$G90*$I90*$K90*CM$11)+(CL90/12*6*$F90*$G90*$I90*$K90*CM$11)</f>
        <v>335194.61430000002</v>
      </c>
      <c r="CN90" s="86">
        <v>8</v>
      </c>
      <c r="CO90" s="14">
        <f t="shared" ref="CO90:CO95" si="617">(CN90/12*1*$D90*$G90*$I90*$K90*CO$10)+(CN90/12*5*$E90*$G90*$I90*$K90*CO$11)+(CN90/12*6*$F90*$G90*$I90*$K90*CO$11)</f>
        <v>89385.230479999998</v>
      </c>
      <c r="CP90" s="312"/>
      <c r="CQ90" s="312">
        <v>0</v>
      </c>
      <c r="CR90" s="86"/>
      <c r="CS90" s="14">
        <f t="shared" ref="CS90:CS95" si="618">(CR90/12*1*$D90*$G90*$I90*$L90*CS$10)+(CR90/12*5*$E90*$G90*$I90*$L90*CS$11)+(CR90/12*6*$F90*$G90*$I90*$L90*CS$11)</f>
        <v>0</v>
      </c>
      <c r="CT90" s="86"/>
      <c r="CU90" s="14">
        <f t="shared" ref="CU90:CU95" si="619">(CT90/12*1*$D90*$G90*$I90*$L90*CU$10)+(CT90/12*5*$E90*$G90*$I90*$L90*CU$11)+(CT90/12*6*$F90*$G90*$I90*$L90*CU$11)</f>
        <v>0</v>
      </c>
      <c r="CV90" s="121">
        <v>1</v>
      </c>
      <c r="CW90" s="14">
        <f t="shared" ref="CW90:CW95" si="620">(CV90/12*1*$D90*$G90*$I90*$N90*CW$10)+(CV90/12*5*$E90*$G90*$I90*$O90*CW$11)+(CV90/12*6*$F90*$G90*$I90*$O90*CW$11)</f>
        <v>27400.498493333333</v>
      </c>
      <c r="CX90" s="121">
        <v>12</v>
      </c>
      <c r="CY90" s="14">
        <f t="shared" ref="CY90:CY95" si="621">(CX90/12*1*$D90*$G90*$I90*$M90*CY$10)+(CX90/12*5*$E90*$G90*$I90*$M90*CY$11)+(CX90/12*6*$F90*$G90*$I90*$M90*CY$11)</f>
        <v>289936.17952000001</v>
      </c>
      <c r="CZ90" s="312"/>
      <c r="DA90" s="312">
        <v>0</v>
      </c>
      <c r="DB90" s="133">
        <f t="shared" ref="DB90:DB95" si="622">SUM(AF90,T90,V90,AD90,P90,X90,R90,BH90,BX90,CJ90,CN90,BJ90,CL90,AH90,BB90,BD90,AJ90,BF90,BV90,AL90,Z90,CP90,CT90,BL90,CR90,BN90,CB90,CF90,BZ90,CD90,AN90,AP90,AR90,AT90,AV90,AZ90,AX90,BR90,CX90,CV90,CH90,AB90,BT90,BP90,CZ90)</f>
        <v>1168</v>
      </c>
      <c r="DC90" s="133">
        <f t="shared" ref="DC90:DC95" si="623">SUM(AG90,U90,W90,AE90,Q90,Y90,S90,BI90,BY90,CK90,CO90,BK90,CM90,AI90,BC90,BE90,AK90,BG90,BW90,AM90,AA90,CQ90,CU90,BM90,CS90,BO90,CC90,CG90,CA90,CE90,AO90,AQ90,AS90,AU90,AW90,BA90,AY90,BS90,CY90,CW90,CI90,AC90,BU90,BQ90,DA90)</f>
        <v>13602799.545174666</v>
      </c>
      <c r="DD90" s="108">
        <v>1168</v>
      </c>
      <c r="DE90" s="108">
        <v>13602799.545174666</v>
      </c>
      <c r="DF90" s="108">
        <f t="shared" si="579"/>
        <v>0</v>
      </c>
      <c r="DG90" s="108">
        <f t="shared" si="580"/>
        <v>0</v>
      </c>
    </row>
    <row r="91" spans="1:111" ht="45" x14ac:dyDescent="0.25">
      <c r="A91" s="111"/>
      <c r="B91" s="111">
        <v>56</v>
      </c>
      <c r="C91" s="16" t="s">
        <v>462</v>
      </c>
      <c r="D91" s="12">
        <f>D90</f>
        <v>10127</v>
      </c>
      <c r="E91" s="12">
        <v>10127</v>
      </c>
      <c r="F91" s="273">
        <v>9620</v>
      </c>
      <c r="G91" s="96">
        <v>1.1200000000000001</v>
      </c>
      <c r="H91" s="264"/>
      <c r="I91" s="13">
        <v>1</v>
      </c>
      <c r="J91" s="271"/>
      <c r="K91" s="12">
        <v>1.4</v>
      </c>
      <c r="L91" s="12">
        <v>1.68</v>
      </c>
      <c r="M91" s="12">
        <v>2.23</v>
      </c>
      <c r="N91" s="12">
        <v>2.39</v>
      </c>
      <c r="O91" s="123">
        <v>2.57</v>
      </c>
      <c r="P91" s="86">
        <v>0</v>
      </c>
      <c r="Q91" s="14">
        <f t="shared" si="586"/>
        <v>0</v>
      </c>
      <c r="R91" s="86"/>
      <c r="S91" s="14">
        <f t="shared" si="586"/>
        <v>0</v>
      </c>
      <c r="T91" s="50"/>
      <c r="U91" s="14">
        <f t="shared" si="587"/>
        <v>0</v>
      </c>
      <c r="V91" s="86">
        <v>0</v>
      </c>
      <c r="W91" s="14">
        <f t="shared" si="588"/>
        <v>0</v>
      </c>
      <c r="X91" s="86">
        <v>0</v>
      </c>
      <c r="Y91" s="14">
        <f t="shared" si="589"/>
        <v>0</v>
      </c>
      <c r="Z91" s="86">
        <v>2</v>
      </c>
      <c r="AA91" s="14">
        <f t="shared" si="590"/>
        <v>33847.903786666677</v>
      </c>
      <c r="AB91" s="312"/>
      <c r="AC91" s="312">
        <v>0</v>
      </c>
      <c r="AD91" s="86">
        <v>0</v>
      </c>
      <c r="AE91" s="14">
        <f t="shared" si="591"/>
        <v>0</v>
      </c>
      <c r="AF91" s="50"/>
      <c r="AG91" s="14">
        <f t="shared" si="592"/>
        <v>0</v>
      </c>
      <c r="AH91" s="86">
        <v>110</v>
      </c>
      <c r="AI91" s="14">
        <f t="shared" si="593"/>
        <v>1720011.0928</v>
      </c>
      <c r="AJ91" s="86">
        <v>0</v>
      </c>
      <c r="AK91" s="14">
        <f t="shared" si="594"/>
        <v>0</v>
      </c>
      <c r="AL91" s="86"/>
      <c r="AM91" s="14">
        <f t="shared" si="594"/>
        <v>0</v>
      </c>
      <c r="AN91" s="86">
        <v>0</v>
      </c>
      <c r="AO91" s="14">
        <f t="shared" si="595"/>
        <v>0</v>
      </c>
      <c r="AP91" s="86">
        <v>0</v>
      </c>
      <c r="AQ91" s="14">
        <f t="shared" si="595"/>
        <v>0</v>
      </c>
      <c r="AR91" s="121">
        <v>130</v>
      </c>
      <c r="AS91" s="14">
        <f t="shared" si="596"/>
        <v>2439288.4588800007</v>
      </c>
      <c r="AT91" s="86">
        <v>0</v>
      </c>
      <c r="AU91" s="14">
        <f t="shared" si="597"/>
        <v>0</v>
      </c>
      <c r="AV91" s="86">
        <v>0</v>
      </c>
      <c r="AW91" s="14">
        <f t="shared" si="598"/>
        <v>0</v>
      </c>
      <c r="AX91" s="86">
        <v>0</v>
      </c>
      <c r="AY91" s="14">
        <f t="shared" si="599"/>
        <v>0</v>
      </c>
      <c r="AZ91" s="86">
        <v>0</v>
      </c>
      <c r="BA91" s="14">
        <f t="shared" si="600"/>
        <v>0</v>
      </c>
      <c r="BB91" s="86">
        <v>0</v>
      </c>
      <c r="BC91" s="14">
        <f t="shared" si="601"/>
        <v>0</v>
      </c>
      <c r="BD91" s="86"/>
      <c r="BE91" s="14">
        <f t="shared" si="602"/>
        <v>0</v>
      </c>
      <c r="BF91" s="86"/>
      <c r="BG91" s="14">
        <f t="shared" si="603"/>
        <v>0</v>
      </c>
      <c r="BH91" s="86">
        <v>0</v>
      </c>
      <c r="BI91" s="14">
        <f t="shared" si="604"/>
        <v>0</v>
      </c>
      <c r="BJ91" s="86">
        <v>0</v>
      </c>
      <c r="BK91" s="14">
        <f t="shared" si="605"/>
        <v>0</v>
      </c>
      <c r="BL91" s="86">
        <v>0</v>
      </c>
      <c r="BM91" s="14">
        <f t="shared" si="606"/>
        <v>0</v>
      </c>
      <c r="BN91" s="86">
        <v>0</v>
      </c>
      <c r="BO91" s="14">
        <f t="shared" si="606"/>
        <v>0</v>
      </c>
      <c r="BP91" s="86"/>
      <c r="BQ91" s="14">
        <f t="shared" si="607"/>
        <v>0</v>
      </c>
      <c r="BR91" s="86"/>
      <c r="BS91" s="14">
        <f t="shared" si="608"/>
        <v>0</v>
      </c>
      <c r="BT91" s="86"/>
      <c r="BU91" s="14">
        <f t="shared" si="609"/>
        <v>0</v>
      </c>
      <c r="BV91" s="86">
        <v>0</v>
      </c>
      <c r="BW91" s="14">
        <f t="shared" si="610"/>
        <v>0</v>
      </c>
      <c r="BX91" s="86">
        <v>0</v>
      </c>
      <c r="BY91" s="14">
        <f t="shared" si="611"/>
        <v>0</v>
      </c>
      <c r="BZ91" s="86">
        <v>0</v>
      </c>
      <c r="CA91" s="14">
        <f t="shared" si="612"/>
        <v>0</v>
      </c>
      <c r="CB91" s="312">
        <v>0</v>
      </c>
      <c r="CC91" s="312">
        <v>0</v>
      </c>
      <c r="CD91" s="86"/>
      <c r="CE91" s="14">
        <f t="shared" si="613"/>
        <v>0</v>
      </c>
      <c r="CF91" s="121">
        <v>6</v>
      </c>
      <c r="CG91" s="14">
        <f t="shared" si="614"/>
        <v>121661.90400000001</v>
      </c>
      <c r="CH91" s="86">
        <v>0</v>
      </c>
      <c r="CI91" s="14">
        <f t="shared" si="614"/>
        <v>0</v>
      </c>
      <c r="CJ91" s="86">
        <v>0</v>
      </c>
      <c r="CK91" s="14">
        <f t="shared" si="615"/>
        <v>0</v>
      </c>
      <c r="CL91" s="86"/>
      <c r="CM91" s="14">
        <f t="shared" si="616"/>
        <v>0</v>
      </c>
      <c r="CN91" s="86">
        <v>0</v>
      </c>
      <c r="CO91" s="14">
        <f t="shared" si="617"/>
        <v>0</v>
      </c>
      <c r="CP91" s="312">
        <v>0</v>
      </c>
      <c r="CQ91" s="312">
        <v>0</v>
      </c>
      <c r="CR91" s="86"/>
      <c r="CS91" s="14">
        <f t="shared" si="618"/>
        <v>0</v>
      </c>
      <c r="CT91" s="86">
        <v>0</v>
      </c>
      <c r="CU91" s="14">
        <f t="shared" si="619"/>
        <v>0</v>
      </c>
      <c r="CV91" s="86">
        <v>0</v>
      </c>
      <c r="CW91" s="14">
        <f t="shared" si="620"/>
        <v>0</v>
      </c>
      <c r="CX91" s="86">
        <v>0</v>
      </c>
      <c r="CY91" s="14">
        <f t="shared" si="621"/>
        <v>0</v>
      </c>
      <c r="CZ91" s="312"/>
      <c r="DA91" s="312">
        <v>0</v>
      </c>
      <c r="DB91" s="133">
        <f t="shared" si="622"/>
        <v>248</v>
      </c>
      <c r="DC91" s="133">
        <f t="shared" si="623"/>
        <v>4314809.3594666673</v>
      </c>
      <c r="DD91" s="108">
        <v>248</v>
      </c>
      <c r="DE91" s="108">
        <v>4314809.3594666673</v>
      </c>
      <c r="DF91" s="108">
        <f t="shared" si="579"/>
        <v>0</v>
      </c>
      <c r="DG91" s="108">
        <f t="shared" si="580"/>
        <v>0</v>
      </c>
    </row>
    <row r="92" spans="1:111" ht="45" x14ac:dyDescent="0.25">
      <c r="A92" s="111"/>
      <c r="B92" s="111">
        <v>57</v>
      </c>
      <c r="C92" s="16" t="s">
        <v>463</v>
      </c>
      <c r="D92" s="12">
        <f t="shared" si="402"/>
        <v>10127</v>
      </c>
      <c r="E92" s="12">
        <v>10127</v>
      </c>
      <c r="F92" s="273">
        <v>9620</v>
      </c>
      <c r="G92" s="96">
        <v>1.66</v>
      </c>
      <c r="H92" s="264"/>
      <c r="I92" s="13">
        <v>1</v>
      </c>
      <c r="J92" s="271"/>
      <c r="K92" s="12">
        <v>1.4</v>
      </c>
      <c r="L92" s="12">
        <v>1.68</v>
      </c>
      <c r="M92" s="12">
        <v>2.23</v>
      </c>
      <c r="N92" s="12">
        <v>2.39</v>
      </c>
      <c r="O92" s="123">
        <v>2.57</v>
      </c>
      <c r="P92" s="86">
        <v>0</v>
      </c>
      <c r="Q92" s="14">
        <f t="shared" si="586"/>
        <v>0</v>
      </c>
      <c r="R92" s="86"/>
      <c r="S92" s="14">
        <f t="shared" si="586"/>
        <v>0</v>
      </c>
      <c r="T92" s="50"/>
      <c r="U92" s="14">
        <f t="shared" si="587"/>
        <v>0</v>
      </c>
      <c r="V92" s="86">
        <v>0</v>
      </c>
      <c r="W92" s="14">
        <f t="shared" si="588"/>
        <v>0</v>
      </c>
      <c r="X92" s="86">
        <v>0</v>
      </c>
      <c r="Y92" s="14">
        <f t="shared" si="589"/>
        <v>0</v>
      </c>
      <c r="Z92" s="86">
        <v>0</v>
      </c>
      <c r="AA92" s="14">
        <f t="shared" si="590"/>
        <v>0</v>
      </c>
      <c r="AB92" s="312"/>
      <c r="AC92" s="312">
        <v>0</v>
      </c>
      <c r="AD92" s="86">
        <v>0</v>
      </c>
      <c r="AE92" s="14">
        <f t="shared" si="591"/>
        <v>0</v>
      </c>
      <c r="AF92" s="50"/>
      <c r="AG92" s="14">
        <f t="shared" si="592"/>
        <v>0</v>
      </c>
      <c r="AH92" s="86">
        <v>40</v>
      </c>
      <c r="AI92" s="14">
        <f t="shared" si="593"/>
        <v>927018.9656</v>
      </c>
      <c r="AJ92" s="86">
        <v>0</v>
      </c>
      <c r="AK92" s="14">
        <f t="shared" si="594"/>
        <v>0</v>
      </c>
      <c r="AL92" s="86"/>
      <c r="AM92" s="14">
        <f t="shared" si="594"/>
        <v>0</v>
      </c>
      <c r="AN92" s="86">
        <v>0</v>
      </c>
      <c r="AO92" s="14">
        <f t="shared" si="595"/>
        <v>0</v>
      </c>
      <c r="AP92" s="86">
        <v>0</v>
      </c>
      <c r="AQ92" s="14">
        <f t="shared" si="595"/>
        <v>0</v>
      </c>
      <c r="AR92" s="121">
        <v>30</v>
      </c>
      <c r="AS92" s="14">
        <f t="shared" si="596"/>
        <v>834317.06903999997</v>
      </c>
      <c r="AT92" s="86">
        <v>0</v>
      </c>
      <c r="AU92" s="14">
        <f t="shared" si="597"/>
        <v>0</v>
      </c>
      <c r="AV92" s="86">
        <v>0</v>
      </c>
      <c r="AW92" s="14">
        <f t="shared" si="598"/>
        <v>0</v>
      </c>
      <c r="AX92" s="86">
        <v>0</v>
      </c>
      <c r="AY92" s="14">
        <f t="shared" si="599"/>
        <v>0</v>
      </c>
      <c r="AZ92" s="86">
        <v>0</v>
      </c>
      <c r="BA92" s="14">
        <f t="shared" si="600"/>
        <v>0</v>
      </c>
      <c r="BB92" s="86">
        <v>0</v>
      </c>
      <c r="BC92" s="14">
        <f t="shared" si="601"/>
        <v>0</v>
      </c>
      <c r="BD92" s="86"/>
      <c r="BE92" s="14">
        <f t="shared" si="602"/>
        <v>0</v>
      </c>
      <c r="BF92" s="86"/>
      <c r="BG92" s="14">
        <f t="shared" si="603"/>
        <v>0</v>
      </c>
      <c r="BH92" s="86">
        <v>0</v>
      </c>
      <c r="BI92" s="14">
        <f t="shared" si="604"/>
        <v>0</v>
      </c>
      <c r="BJ92" s="86">
        <v>0</v>
      </c>
      <c r="BK92" s="14">
        <f t="shared" si="605"/>
        <v>0</v>
      </c>
      <c r="BL92" s="86">
        <v>0</v>
      </c>
      <c r="BM92" s="14">
        <f t="shared" si="606"/>
        <v>0</v>
      </c>
      <c r="BN92" s="86">
        <v>0</v>
      </c>
      <c r="BO92" s="14">
        <f t="shared" si="606"/>
        <v>0</v>
      </c>
      <c r="BP92" s="86"/>
      <c r="BQ92" s="14">
        <f t="shared" si="607"/>
        <v>0</v>
      </c>
      <c r="BR92" s="86"/>
      <c r="BS92" s="14">
        <f t="shared" si="608"/>
        <v>0</v>
      </c>
      <c r="BT92" s="86"/>
      <c r="BU92" s="14">
        <f t="shared" si="609"/>
        <v>0</v>
      </c>
      <c r="BV92" s="86">
        <v>0</v>
      </c>
      <c r="BW92" s="14">
        <f t="shared" si="610"/>
        <v>0</v>
      </c>
      <c r="BX92" s="86">
        <v>0</v>
      </c>
      <c r="BY92" s="14">
        <f t="shared" si="611"/>
        <v>0</v>
      </c>
      <c r="BZ92" s="86">
        <v>0</v>
      </c>
      <c r="CA92" s="14">
        <f t="shared" si="612"/>
        <v>0</v>
      </c>
      <c r="CB92" s="312">
        <v>0</v>
      </c>
      <c r="CC92" s="312">
        <v>0</v>
      </c>
      <c r="CD92" s="86"/>
      <c r="CE92" s="14">
        <f t="shared" si="613"/>
        <v>0</v>
      </c>
      <c r="CF92" s="86">
        <v>0</v>
      </c>
      <c r="CG92" s="14">
        <f t="shared" si="614"/>
        <v>0</v>
      </c>
      <c r="CH92" s="86">
        <v>0</v>
      </c>
      <c r="CI92" s="14">
        <f t="shared" si="614"/>
        <v>0</v>
      </c>
      <c r="CJ92" s="86">
        <v>0</v>
      </c>
      <c r="CK92" s="14">
        <f t="shared" si="615"/>
        <v>0</v>
      </c>
      <c r="CL92" s="86"/>
      <c r="CM92" s="14">
        <f t="shared" si="616"/>
        <v>0</v>
      </c>
      <c r="CN92" s="86">
        <v>0</v>
      </c>
      <c r="CO92" s="14">
        <f t="shared" si="617"/>
        <v>0</v>
      </c>
      <c r="CP92" s="312">
        <v>0</v>
      </c>
      <c r="CQ92" s="312">
        <v>0</v>
      </c>
      <c r="CR92" s="86"/>
      <c r="CS92" s="14">
        <f t="shared" si="618"/>
        <v>0</v>
      </c>
      <c r="CT92" s="86">
        <v>0</v>
      </c>
      <c r="CU92" s="14">
        <f t="shared" si="619"/>
        <v>0</v>
      </c>
      <c r="CV92" s="86">
        <v>0</v>
      </c>
      <c r="CW92" s="14">
        <f t="shared" si="620"/>
        <v>0</v>
      </c>
      <c r="CX92" s="86">
        <v>0</v>
      </c>
      <c r="CY92" s="14">
        <f t="shared" si="621"/>
        <v>0</v>
      </c>
      <c r="CZ92" s="312"/>
      <c r="DA92" s="312">
        <v>0</v>
      </c>
      <c r="DB92" s="133">
        <f t="shared" si="622"/>
        <v>70</v>
      </c>
      <c r="DC92" s="133">
        <f t="shared" si="623"/>
        <v>1761336.03464</v>
      </c>
      <c r="DD92" s="108">
        <v>70</v>
      </c>
      <c r="DE92" s="108">
        <v>1761336.03464</v>
      </c>
      <c r="DF92" s="108">
        <f t="shared" si="579"/>
        <v>0</v>
      </c>
      <c r="DG92" s="108">
        <f t="shared" si="580"/>
        <v>0</v>
      </c>
    </row>
    <row r="93" spans="1:111" ht="45" x14ac:dyDescent="0.25">
      <c r="A93" s="111"/>
      <c r="B93" s="111">
        <v>58</v>
      </c>
      <c r="C93" s="16" t="s">
        <v>464</v>
      </c>
      <c r="D93" s="12">
        <f t="shared" si="402"/>
        <v>10127</v>
      </c>
      <c r="E93" s="12">
        <v>10127</v>
      </c>
      <c r="F93" s="273">
        <v>9620</v>
      </c>
      <c r="G93" s="96">
        <v>2</v>
      </c>
      <c r="H93" s="264"/>
      <c r="I93" s="13">
        <v>1</v>
      </c>
      <c r="J93" s="271"/>
      <c r="K93" s="12">
        <v>1.4</v>
      </c>
      <c r="L93" s="12">
        <v>1.68</v>
      </c>
      <c r="M93" s="12">
        <v>2.23</v>
      </c>
      <c r="N93" s="12">
        <v>2.39</v>
      </c>
      <c r="O93" s="123">
        <v>2.57</v>
      </c>
      <c r="P93" s="86">
        <v>0</v>
      </c>
      <c r="Q93" s="14">
        <f t="shared" si="586"/>
        <v>0</v>
      </c>
      <c r="R93" s="86"/>
      <c r="S93" s="14">
        <f t="shared" si="586"/>
        <v>0</v>
      </c>
      <c r="T93" s="50"/>
      <c r="U93" s="14">
        <f t="shared" si="587"/>
        <v>0</v>
      </c>
      <c r="V93" s="86">
        <v>0</v>
      </c>
      <c r="W93" s="14">
        <f t="shared" si="588"/>
        <v>0</v>
      </c>
      <c r="X93" s="86">
        <v>0</v>
      </c>
      <c r="Y93" s="14">
        <f t="shared" si="589"/>
        <v>0</v>
      </c>
      <c r="Z93" s="86">
        <v>0</v>
      </c>
      <c r="AA93" s="14">
        <f t="shared" si="590"/>
        <v>0</v>
      </c>
      <c r="AB93" s="312"/>
      <c r="AC93" s="312">
        <v>0</v>
      </c>
      <c r="AD93" s="86">
        <v>0</v>
      </c>
      <c r="AE93" s="14">
        <f t="shared" si="591"/>
        <v>0</v>
      </c>
      <c r="AF93" s="50"/>
      <c r="AG93" s="14">
        <f t="shared" si="592"/>
        <v>0</v>
      </c>
      <c r="AH93" s="86"/>
      <c r="AI93" s="14">
        <f t="shared" si="593"/>
        <v>0</v>
      </c>
      <c r="AJ93" s="86">
        <v>0</v>
      </c>
      <c r="AK93" s="14">
        <f t="shared" si="594"/>
        <v>0</v>
      </c>
      <c r="AL93" s="86"/>
      <c r="AM93" s="14">
        <f t="shared" si="594"/>
        <v>0</v>
      </c>
      <c r="AN93" s="86">
        <v>0</v>
      </c>
      <c r="AO93" s="14">
        <f t="shared" si="595"/>
        <v>0</v>
      </c>
      <c r="AP93" s="86">
        <v>0</v>
      </c>
      <c r="AQ93" s="14">
        <f t="shared" si="595"/>
        <v>0</v>
      </c>
      <c r="AR93" s="121">
        <v>6</v>
      </c>
      <c r="AS93" s="14">
        <f t="shared" si="596"/>
        <v>201040.25760000001</v>
      </c>
      <c r="AT93" s="121">
        <v>1</v>
      </c>
      <c r="AU93" s="14">
        <f t="shared" si="597"/>
        <v>33506.709599999995</v>
      </c>
      <c r="AV93" s="86">
        <v>0</v>
      </c>
      <c r="AW93" s="14">
        <f t="shared" si="598"/>
        <v>0</v>
      </c>
      <c r="AX93" s="86">
        <v>0</v>
      </c>
      <c r="AY93" s="14">
        <f t="shared" si="599"/>
        <v>0</v>
      </c>
      <c r="AZ93" s="86">
        <v>0</v>
      </c>
      <c r="BA93" s="14">
        <f t="shared" si="600"/>
        <v>0</v>
      </c>
      <c r="BB93" s="86">
        <v>0</v>
      </c>
      <c r="BC93" s="14">
        <f t="shared" si="601"/>
        <v>0</v>
      </c>
      <c r="BD93" s="86"/>
      <c r="BE93" s="14">
        <f t="shared" si="602"/>
        <v>0</v>
      </c>
      <c r="BF93" s="86"/>
      <c r="BG93" s="14">
        <f t="shared" si="603"/>
        <v>0</v>
      </c>
      <c r="BH93" s="86">
        <v>0</v>
      </c>
      <c r="BI93" s="14">
        <f t="shared" si="604"/>
        <v>0</v>
      </c>
      <c r="BJ93" s="86">
        <v>0</v>
      </c>
      <c r="BK93" s="14">
        <f t="shared" si="605"/>
        <v>0</v>
      </c>
      <c r="BL93" s="86">
        <v>0</v>
      </c>
      <c r="BM93" s="14">
        <f t="shared" si="606"/>
        <v>0</v>
      </c>
      <c r="BN93" s="86">
        <v>0</v>
      </c>
      <c r="BO93" s="14">
        <f t="shared" si="606"/>
        <v>0</v>
      </c>
      <c r="BP93" s="86"/>
      <c r="BQ93" s="14">
        <f t="shared" si="607"/>
        <v>0</v>
      </c>
      <c r="BR93" s="86"/>
      <c r="BS93" s="14">
        <f t="shared" si="608"/>
        <v>0</v>
      </c>
      <c r="BT93" s="86"/>
      <c r="BU93" s="14">
        <f t="shared" si="609"/>
        <v>0</v>
      </c>
      <c r="BV93" s="86">
        <v>0</v>
      </c>
      <c r="BW93" s="14">
        <f t="shared" si="610"/>
        <v>0</v>
      </c>
      <c r="BX93" s="86">
        <v>0</v>
      </c>
      <c r="BY93" s="14">
        <f t="shared" si="611"/>
        <v>0</v>
      </c>
      <c r="BZ93" s="86">
        <v>0</v>
      </c>
      <c r="CA93" s="14">
        <f t="shared" si="612"/>
        <v>0</v>
      </c>
      <c r="CB93" s="312">
        <v>0</v>
      </c>
      <c r="CC93" s="312">
        <v>0</v>
      </c>
      <c r="CD93" s="86"/>
      <c r="CE93" s="14">
        <f t="shared" si="613"/>
        <v>0</v>
      </c>
      <c r="CF93" s="121">
        <v>2</v>
      </c>
      <c r="CG93" s="14">
        <f t="shared" si="614"/>
        <v>72417.799999999988</v>
      </c>
      <c r="CH93" s="86">
        <v>0</v>
      </c>
      <c r="CI93" s="14">
        <f t="shared" si="614"/>
        <v>0</v>
      </c>
      <c r="CJ93" s="86">
        <v>0</v>
      </c>
      <c r="CK93" s="14">
        <f t="shared" si="615"/>
        <v>0</v>
      </c>
      <c r="CL93" s="86"/>
      <c r="CM93" s="14">
        <f t="shared" si="616"/>
        <v>0</v>
      </c>
      <c r="CN93" s="86">
        <v>0</v>
      </c>
      <c r="CO93" s="14">
        <f t="shared" si="617"/>
        <v>0</v>
      </c>
      <c r="CP93" s="312">
        <v>0</v>
      </c>
      <c r="CQ93" s="312">
        <v>0</v>
      </c>
      <c r="CR93" s="86"/>
      <c r="CS93" s="14">
        <f t="shared" si="618"/>
        <v>0</v>
      </c>
      <c r="CT93" s="86">
        <v>0</v>
      </c>
      <c r="CU93" s="14">
        <f t="shared" si="619"/>
        <v>0</v>
      </c>
      <c r="CV93" s="86">
        <v>0</v>
      </c>
      <c r="CW93" s="14">
        <f t="shared" si="620"/>
        <v>0</v>
      </c>
      <c r="CX93" s="86">
        <v>0</v>
      </c>
      <c r="CY93" s="14">
        <f t="shared" si="621"/>
        <v>0</v>
      </c>
      <c r="CZ93" s="312"/>
      <c r="DA93" s="312">
        <v>0</v>
      </c>
      <c r="DB93" s="133">
        <f t="shared" si="622"/>
        <v>9</v>
      </c>
      <c r="DC93" s="133">
        <f t="shared" si="623"/>
        <v>306964.7672</v>
      </c>
      <c r="DD93" s="108">
        <v>9</v>
      </c>
      <c r="DE93" s="108">
        <v>306964.7672</v>
      </c>
      <c r="DF93" s="108">
        <f t="shared" si="579"/>
        <v>0</v>
      </c>
      <c r="DG93" s="108">
        <f t="shared" si="580"/>
        <v>0</v>
      </c>
    </row>
    <row r="94" spans="1:111" ht="45" x14ac:dyDescent="0.25">
      <c r="A94" s="111"/>
      <c r="B94" s="111">
        <v>59</v>
      </c>
      <c r="C94" s="16" t="s">
        <v>465</v>
      </c>
      <c r="D94" s="12">
        <f t="shared" si="402"/>
        <v>10127</v>
      </c>
      <c r="E94" s="12">
        <v>10127</v>
      </c>
      <c r="F94" s="273">
        <v>9620</v>
      </c>
      <c r="G94" s="96">
        <v>2.46</v>
      </c>
      <c r="H94" s="264"/>
      <c r="I94" s="13">
        <v>1</v>
      </c>
      <c r="J94" s="271"/>
      <c r="K94" s="12">
        <v>1.4</v>
      </c>
      <c r="L94" s="12">
        <v>1.68</v>
      </c>
      <c r="M94" s="12">
        <v>2.23</v>
      </c>
      <c r="N94" s="12">
        <v>2.39</v>
      </c>
      <c r="O94" s="123">
        <v>2.57</v>
      </c>
      <c r="P94" s="86">
        <v>0</v>
      </c>
      <c r="Q94" s="14">
        <f t="shared" si="586"/>
        <v>0</v>
      </c>
      <c r="R94" s="86">
        <v>0</v>
      </c>
      <c r="S94" s="14">
        <f t="shared" si="586"/>
        <v>0</v>
      </c>
      <c r="T94" s="50"/>
      <c r="U94" s="14">
        <f t="shared" si="587"/>
        <v>0</v>
      </c>
      <c r="V94" s="86"/>
      <c r="W94" s="14">
        <f t="shared" si="588"/>
        <v>0</v>
      </c>
      <c r="X94" s="86">
        <v>0</v>
      </c>
      <c r="Y94" s="14">
        <f t="shared" si="589"/>
        <v>0</v>
      </c>
      <c r="Z94" s="86">
        <v>0</v>
      </c>
      <c r="AA94" s="14">
        <f t="shared" si="590"/>
        <v>0</v>
      </c>
      <c r="AB94" s="312"/>
      <c r="AC94" s="312">
        <v>0</v>
      </c>
      <c r="AD94" s="86">
        <v>0</v>
      </c>
      <c r="AE94" s="14">
        <f t="shared" si="591"/>
        <v>0</v>
      </c>
      <c r="AF94" s="50"/>
      <c r="AG94" s="14">
        <f t="shared" si="592"/>
        <v>0</v>
      </c>
      <c r="AH94" s="86"/>
      <c r="AI94" s="14">
        <f t="shared" si="593"/>
        <v>0</v>
      </c>
      <c r="AJ94" s="86">
        <v>0</v>
      </c>
      <c r="AK94" s="14">
        <f t="shared" si="594"/>
        <v>0</v>
      </c>
      <c r="AL94" s="86"/>
      <c r="AM94" s="14">
        <f t="shared" si="594"/>
        <v>0</v>
      </c>
      <c r="AN94" s="86">
        <v>0</v>
      </c>
      <c r="AO94" s="14">
        <f t="shared" si="595"/>
        <v>0</v>
      </c>
      <c r="AP94" s="86">
        <v>0</v>
      </c>
      <c r="AQ94" s="14">
        <f t="shared" si="595"/>
        <v>0</v>
      </c>
      <c r="AR94" s="121">
        <v>3</v>
      </c>
      <c r="AS94" s="14">
        <f t="shared" si="596"/>
        <v>123639.758424</v>
      </c>
      <c r="AT94" s="86">
        <v>0</v>
      </c>
      <c r="AU94" s="14">
        <f t="shared" si="597"/>
        <v>0</v>
      </c>
      <c r="AV94" s="86">
        <v>0</v>
      </c>
      <c r="AW94" s="14">
        <f t="shared" si="598"/>
        <v>0</v>
      </c>
      <c r="AX94" s="86">
        <v>0</v>
      </c>
      <c r="AY94" s="14">
        <f t="shared" si="599"/>
        <v>0</v>
      </c>
      <c r="AZ94" s="86">
        <v>0</v>
      </c>
      <c r="BA94" s="14">
        <f t="shared" si="600"/>
        <v>0</v>
      </c>
      <c r="BB94" s="86">
        <v>0</v>
      </c>
      <c r="BC94" s="14">
        <f t="shared" si="601"/>
        <v>0</v>
      </c>
      <c r="BD94" s="86"/>
      <c r="BE94" s="14">
        <f t="shared" si="602"/>
        <v>0</v>
      </c>
      <c r="BF94" s="86"/>
      <c r="BG94" s="14">
        <f t="shared" si="603"/>
        <v>0</v>
      </c>
      <c r="BH94" s="86">
        <v>0</v>
      </c>
      <c r="BI94" s="14">
        <f t="shared" si="604"/>
        <v>0</v>
      </c>
      <c r="BJ94" s="86">
        <v>0</v>
      </c>
      <c r="BK94" s="14">
        <f t="shared" si="605"/>
        <v>0</v>
      </c>
      <c r="BL94" s="86">
        <v>0</v>
      </c>
      <c r="BM94" s="14">
        <f t="shared" si="606"/>
        <v>0</v>
      </c>
      <c r="BN94" s="86">
        <v>0</v>
      </c>
      <c r="BO94" s="14">
        <f t="shared" si="606"/>
        <v>0</v>
      </c>
      <c r="BP94" s="86"/>
      <c r="BQ94" s="14">
        <f t="shared" si="607"/>
        <v>0</v>
      </c>
      <c r="BR94" s="86"/>
      <c r="BS94" s="14">
        <f t="shared" si="608"/>
        <v>0</v>
      </c>
      <c r="BT94" s="86"/>
      <c r="BU94" s="14">
        <f t="shared" si="609"/>
        <v>0</v>
      </c>
      <c r="BV94" s="86">
        <v>0</v>
      </c>
      <c r="BW94" s="14">
        <f t="shared" si="610"/>
        <v>0</v>
      </c>
      <c r="BX94" s="86">
        <v>0</v>
      </c>
      <c r="BY94" s="14">
        <f t="shared" si="611"/>
        <v>0</v>
      </c>
      <c r="BZ94" s="86">
        <v>0</v>
      </c>
      <c r="CA94" s="14">
        <f t="shared" si="612"/>
        <v>0</v>
      </c>
      <c r="CB94" s="312">
        <v>0</v>
      </c>
      <c r="CC94" s="312">
        <v>0</v>
      </c>
      <c r="CD94" s="86"/>
      <c r="CE94" s="14">
        <f t="shared" si="613"/>
        <v>0</v>
      </c>
      <c r="CF94" s="86">
        <v>0</v>
      </c>
      <c r="CG94" s="14">
        <f t="shared" si="614"/>
        <v>0</v>
      </c>
      <c r="CH94" s="86">
        <v>0</v>
      </c>
      <c r="CI94" s="14">
        <f t="shared" si="614"/>
        <v>0</v>
      </c>
      <c r="CJ94" s="86">
        <v>0</v>
      </c>
      <c r="CK94" s="14">
        <f t="shared" si="615"/>
        <v>0</v>
      </c>
      <c r="CL94" s="86"/>
      <c r="CM94" s="14">
        <f t="shared" si="616"/>
        <v>0</v>
      </c>
      <c r="CN94" s="86">
        <v>0</v>
      </c>
      <c r="CO94" s="14">
        <f t="shared" si="617"/>
        <v>0</v>
      </c>
      <c r="CP94" s="312">
        <v>0</v>
      </c>
      <c r="CQ94" s="312">
        <v>0</v>
      </c>
      <c r="CR94" s="86"/>
      <c r="CS94" s="14">
        <f t="shared" si="618"/>
        <v>0</v>
      </c>
      <c r="CT94" s="86">
        <v>0</v>
      </c>
      <c r="CU94" s="14">
        <f t="shared" si="619"/>
        <v>0</v>
      </c>
      <c r="CV94" s="86">
        <v>0</v>
      </c>
      <c r="CW94" s="14">
        <f t="shared" si="620"/>
        <v>0</v>
      </c>
      <c r="CX94" s="86">
        <v>0</v>
      </c>
      <c r="CY94" s="14">
        <f t="shared" si="621"/>
        <v>0</v>
      </c>
      <c r="CZ94" s="312"/>
      <c r="DA94" s="312">
        <v>0</v>
      </c>
      <c r="DB94" s="133">
        <f t="shared" si="622"/>
        <v>3</v>
      </c>
      <c r="DC94" s="133">
        <f t="shared" si="623"/>
        <v>123639.758424</v>
      </c>
      <c r="DD94" s="108">
        <v>3</v>
      </c>
      <c r="DE94" s="108">
        <v>123639.758424</v>
      </c>
      <c r="DF94" s="108">
        <f t="shared" si="579"/>
        <v>0</v>
      </c>
      <c r="DG94" s="108">
        <f t="shared" si="580"/>
        <v>0</v>
      </c>
    </row>
    <row r="95" spans="1:111" x14ac:dyDescent="0.25">
      <c r="A95" s="111"/>
      <c r="B95" s="111">
        <v>60</v>
      </c>
      <c r="C95" s="251" t="s">
        <v>691</v>
      </c>
      <c r="D95" s="12">
        <f>D94</f>
        <v>10127</v>
      </c>
      <c r="E95" s="12">
        <v>10127</v>
      </c>
      <c r="F95" s="273">
        <v>9620</v>
      </c>
      <c r="G95" s="96">
        <v>45.5</v>
      </c>
      <c r="H95" s="264"/>
      <c r="I95" s="13">
        <v>1</v>
      </c>
      <c r="J95" s="271"/>
      <c r="K95" s="12">
        <v>1.4</v>
      </c>
      <c r="L95" s="12">
        <v>1.68</v>
      </c>
      <c r="M95" s="12">
        <v>2.23</v>
      </c>
      <c r="N95" s="12">
        <v>2.39</v>
      </c>
      <c r="O95" s="123">
        <v>2.57</v>
      </c>
      <c r="P95" s="134"/>
      <c r="Q95" s="14">
        <f t="shared" si="586"/>
        <v>0</v>
      </c>
      <c r="R95" s="134"/>
      <c r="S95" s="14">
        <f t="shared" si="586"/>
        <v>0</v>
      </c>
      <c r="T95" s="50"/>
      <c r="U95" s="14">
        <f t="shared" si="587"/>
        <v>0</v>
      </c>
      <c r="V95" s="134"/>
      <c r="W95" s="14">
        <f t="shared" si="588"/>
        <v>0</v>
      </c>
      <c r="X95" s="134"/>
      <c r="Y95" s="14">
        <f t="shared" si="589"/>
        <v>0</v>
      </c>
      <c r="Z95" s="134"/>
      <c r="AA95" s="14">
        <f t="shared" si="590"/>
        <v>0</v>
      </c>
      <c r="AB95" s="312"/>
      <c r="AC95" s="312">
        <v>0</v>
      </c>
      <c r="AD95" s="134"/>
      <c r="AE95" s="14">
        <f t="shared" si="591"/>
        <v>0</v>
      </c>
      <c r="AF95" s="50"/>
      <c r="AG95" s="14">
        <f t="shared" si="592"/>
        <v>0</v>
      </c>
      <c r="AH95" s="134"/>
      <c r="AI95" s="14">
        <f t="shared" si="593"/>
        <v>0</v>
      </c>
      <c r="AJ95" s="134"/>
      <c r="AK95" s="14">
        <f t="shared" si="594"/>
        <v>0</v>
      </c>
      <c r="AL95" s="134"/>
      <c r="AM95" s="14">
        <f t="shared" si="594"/>
        <v>0</v>
      </c>
      <c r="AN95" s="134"/>
      <c r="AO95" s="14">
        <f t="shared" si="595"/>
        <v>0</v>
      </c>
      <c r="AP95" s="134"/>
      <c r="AQ95" s="14">
        <f t="shared" si="595"/>
        <v>0</v>
      </c>
      <c r="AR95" s="134"/>
      <c r="AS95" s="14">
        <f t="shared" si="596"/>
        <v>0</v>
      </c>
      <c r="AT95" s="134"/>
      <c r="AU95" s="14">
        <f t="shared" si="597"/>
        <v>0</v>
      </c>
      <c r="AV95" s="134"/>
      <c r="AW95" s="14">
        <f t="shared" si="598"/>
        <v>0</v>
      </c>
      <c r="AX95" s="134"/>
      <c r="AY95" s="14">
        <f t="shared" si="599"/>
        <v>0</v>
      </c>
      <c r="AZ95" s="134"/>
      <c r="BA95" s="14">
        <f t="shared" si="600"/>
        <v>0</v>
      </c>
      <c r="BB95" s="134"/>
      <c r="BC95" s="14">
        <f t="shared" si="601"/>
        <v>0</v>
      </c>
      <c r="BD95" s="134"/>
      <c r="BE95" s="14">
        <f t="shared" si="602"/>
        <v>0</v>
      </c>
      <c r="BF95" s="134"/>
      <c r="BG95" s="14">
        <f t="shared" si="603"/>
        <v>0</v>
      </c>
      <c r="BH95" s="134"/>
      <c r="BI95" s="14">
        <f t="shared" si="604"/>
        <v>0</v>
      </c>
      <c r="BJ95" s="134"/>
      <c r="BK95" s="14">
        <f t="shared" si="605"/>
        <v>0</v>
      </c>
      <c r="BL95" s="134"/>
      <c r="BM95" s="14">
        <f t="shared" si="606"/>
        <v>0</v>
      </c>
      <c r="BN95" s="134"/>
      <c r="BO95" s="14">
        <f t="shared" si="606"/>
        <v>0</v>
      </c>
      <c r="BP95" s="134"/>
      <c r="BQ95" s="14">
        <f t="shared" si="607"/>
        <v>0</v>
      </c>
      <c r="BR95" s="134"/>
      <c r="BS95" s="14">
        <f t="shared" si="608"/>
        <v>0</v>
      </c>
      <c r="BT95" s="134"/>
      <c r="BU95" s="14">
        <f t="shared" si="609"/>
        <v>0</v>
      </c>
      <c r="BV95" s="134"/>
      <c r="BW95" s="14">
        <f t="shared" si="610"/>
        <v>0</v>
      </c>
      <c r="BX95" s="134"/>
      <c r="BY95" s="14">
        <f t="shared" si="611"/>
        <v>0</v>
      </c>
      <c r="BZ95" s="134"/>
      <c r="CA95" s="14">
        <f t="shared" si="612"/>
        <v>0</v>
      </c>
      <c r="CB95" s="313"/>
      <c r="CC95" s="312">
        <v>0</v>
      </c>
      <c r="CD95" s="134"/>
      <c r="CE95" s="14">
        <f t="shared" si="613"/>
        <v>0</v>
      </c>
      <c r="CF95" s="134"/>
      <c r="CG95" s="14">
        <f t="shared" si="614"/>
        <v>0</v>
      </c>
      <c r="CH95" s="134"/>
      <c r="CI95" s="14">
        <f t="shared" si="614"/>
        <v>0</v>
      </c>
      <c r="CJ95" s="134"/>
      <c r="CK95" s="14">
        <f t="shared" si="615"/>
        <v>0</v>
      </c>
      <c r="CL95" s="134"/>
      <c r="CM95" s="14">
        <f t="shared" si="616"/>
        <v>0</v>
      </c>
      <c r="CN95" s="134"/>
      <c r="CO95" s="14">
        <f t="shared" si="617"/>
        <v>0</v>
      </c>
      <c r="CP95" s="313"/>
      <c r="CQ95" s="312">
        <v>0</v>
      </c>
      <c r="CR95" s="134"/>
      <c r="CS95" s="14">
        <f t="shared" si="618"/>
        <v>0</v>
      </c>
      <c r="CT95" s="134"/>
      <c r="CU95" s="14">
        <f t="shared" si="619"/>
        <v>0</v>
      </c>
      <c r="CV95" s="134"/>
      <c r="CW95" s="14">
        <f t="shared" si="620"/>
        <v>0</v>
      </c>
      <c r="CX95" s="134"/>
      <c r="CY95" s="14">
        <f t="shared" si="621"/>
        <v>0</v>
      </c>
      <c r="CZ95" s="313"/>
      <c r="DA95" s="312">
        <v>0</v>
      </c>
      <c r="DB95" s="133">
        <f t="shared" si="622"/>
        <v>0</v>
      </c>
      <c r="DC95" s="133">
        <f t="shared" si="623"/>
        <v>0</v>
      </c>
      <c r="DD95" s="108">
        <v>0</v>
      </c>
      <c r="DE95" s="108">
        <v>0</v>
      </c>
      <c r="DF95" s="108">
        <f t="shared" si="579"/>
        <v>0</v>
      </c>
      <c r="DG95" s="108">
        <f t="shared" si="580"/>
        <v>0</v>
      </c>
    </row>
    <row r="96" spans="1:111" x14ac:dyDescent="0.25">
      <c r="A96" s="324">
        <v>21</v>
      </c>
      <c r="B96" s="324"/>
      <c r="C96" s="325" t="s">
        <v>48</v>
      </c>
      <c r="D96" s="338">
        <f>D94</f>
        <v>10127</v>
      </c>
      <c r="E96" s="338"/>
      <c r="F96" s="332">
        <v>9620</v>
      </c>
      <c r="G96" s="339"/>
      <c r="H96" s="339"/>
      <c r="I96" s="340">
        <v>1</v>
      </c>
      <c r="J96" s="335"/>
      <c r="K96" s="12">
        <v>1.4</v>
      </c>
      <c r="L96" s="12">
        <v>1.68</v>
      </c>
      <c r="M96" s="12">
        <v>2.23</v>
      </c>
      <c r="N96" s="12">
        <v>2.39</v>
      </c>
      <c r="O96" s="123">
        <v>2.57</v>
      </c>
      <c r="P96" s="345">
        <f t="shared" ref="P96:CA96" si="624">SUM(P97:P102)</f>
        <v>0</v>
      </c>
      <c r="Q96" s="345">
        <f t="shared" si="624"/>
        <v>0</v>
      </c>
      <c r="R96" s="345">
        <f t="shared" si="624"/>
        <v>0</v>
      </c>
      <c r="S96" s="345">
        <f t="shared" si="624"/>
        <v>0</v>
      </c>
      <c r="T96" s="345">
        <f t="shared" si="624"/>
        <v>200</v>
      </c>
      <c r="U96" s="342">
        <f t="shared" si="624"/>
        <v>1096617.3400000001</v>
      </c>
      <c r="V96" s="345">
        <f t="shared" si="624"/>
        <v>0</v>
      </c>
      <c r="W96" s="345">
        <f t="shared" si="624"/>
        <v>0</v>
      </c>
      <c r="X96" s="345">
        <f t="shared" si="624"/>
        <v>0</v>
      </c>
      <c r="Y96" s="345">
        <f t="shared" si="624"/>
        <v>0</v>
      </c>
      <c r="Z96" s="345">
        <f t="shared" si="624"/>
        <v>45</v>
      </c>
      <c r="AA96" s="345">
        <f t="shared" si="624"/>
        <v>273805.36456000002</v>
      </c>
      <c r="AB96" s="323">
        <v>0</v>
      </c>
      <c r="AC96" s="323">
        <v>0</v>
      </c>
      <c r="AD96" s="378">
        <f t="shared" ref="AD96" si="625">SUM(AD97:AD102)</f>
        <v>0</v>
      </c>
      <c r="AE96" s="345">
        <f t="shared" si="624"/>
        <v>0</v>
      </c>
      <c r="AF96" s="345">
        <f t="shared" si="624"/>
        <v>0</v>
      </c>
      <c r="AG96" s="345">
        <f t="shared" si="624"/>
        <v>0</v>
      </c>
      <c r="AH96" s="345">
        <f t="shared" si="624"/>
        <v>0</v>
      </c>
      <c r="AI96" s="345">
        <f t="shared" si="624"/>
        <v>0</v>
      </c>
      <c r="AJ96" s="345">
        <f t="shared" si="624"/>
        <v>0</v>
      </c>
      <c r="AK96" s="345">
        <f t="shared" si="624"/>
        <v>0</v>
      </c>
      <c r="AL96" s="345">
        <f t="shared" si="624"/>
        <v>0</v>
      </c>
      <c r="AM96" s="345">
        <f t="shared" si="624"/>
        <v>0</v>
      </c>
      <c r="AN96" s="378">
        <f t="shared" si="624"/>
        <v>0</v>
      </c>
      <c r="AO96" s="345">
        <f t="shared" si="624"/>
        <v>0</v>
      </c>
      <c r="AP96" s="345">
        <f t="shared" si="624"/>
        <v>0</v>
      </c>
      <c r="AQ96" s="345">
        <f t="shared" si="624"/>
        <v>0</v>
      </c>
      <c r="AR96" s="345">
        <f t="shared" si="624"/>
        <v>140</v>
      </c>
      <c r="AS96" s="345">
        <f t="shared" si="624"/>
        <v>974375.11516800011</v>
      </c>
      <c r="AT96" s="345">
        <f t="shared" si="624"/>
        <v>0</v>
      </c>
      <c r="AU96" s="345">
        <f t="shared" si="624"/>
        <v>0</v>
      </c>
      <c r="AV96" s="345">
        <v>0</v>
      </c>
      <c r="AW96" s="345">
        <f t="shared" ref="AW96" si="626">SUM(AW97:AW102)</f>
        <v>0</v>
      </c>
      <c r="AX96" s="345">
        <f t="shared" si="624"/>
        <v>0</v>
      </c>
      <c r="AY96" s="345">
        <f t="shared" si="624"/>
        <v>0</v>
      </c>
      <c r="AZ96" s="345">
        <f t="shared" si="624"/>
        <v>0</v>
      </c>
      <c r="BA96" s="345">
        <f t="shared" si="624"/>
        <v>0</v>
      </c>
      <c r="BB96" s="345">
        <f t="shared" si="624"/>
        <v>136</v>
      </c>
      <c r="BC96" s="345">
        <f t="shared" si="624"/>
        <v>1743463.3752899999</v>
      </c>
      <c r="BD96" s="345">
        <f t="shared" si="624"/>
        <v>0</v>
      </c>
      <c r="BE96" s="345">
        <f t="shared" si="624"/>
        <v>0</v>
      </c>
      <c r="BF96" s="345">
        <f t="shared" si="624"/>
        <v>0</v>
      </c>
      <c r="BG96" s="345">
        <f t="shared" si="624"/>
        <v>0</v>
      </c>
      <c r="BH96" s="345">
        <f t="shared" si="624"/>
        <v>0</v>
      </c>
      <c r="BI96" s="345">
        <f t="shared" si="624"/>
        <v>0</v>
      </c>
      <c r="BJ96" s="345">
        <f t="shared" si="624"/>
        <v>0</v>
      </c>
      <c r="BK96" s="345">
        <f t="shared" si="624"/>
        <v>0</v>
      </c>
      <c r="BL96" s="345">
        <f t="shared" si="624"/>
        <v>0</v>
      </c>
      <c r="BM96" s="345">
        <f t="shared" si="624"/>
        <v>0</v>
      </c>
      <c r="BN96" s="345">
        <f t="shared" si="624"/>
        <v>0</v>
      </c>
      <c r="BO96" s="345">
        <f t="shared" si="624"/>
        <v>0</v>
      </c>
      <c r="BP96" s="345">
        <f t="shared" si="624"/>
        <v>0</v>
      </c>
      <c r="BQ96" s="345">
        <f t="shared" si="624"/>
        <v>0</v>
      </c>
      <c r="BR96" s="345">
        <f t="shared" si="624"/>
        <v>0</v>
      </c>
      <c r="BS96" s="345">
        <f t="shared" si="624"/>
        <v>0</v>
      </c>
      <c r="BT96" s="345">
        <f t="shared" si="624"/>
        <v>0</v>
      </c>
      <c r="BU96" s="345">
        <f t="shared" si="624"/>
        <v>0</v>
      </c>
      <c r="BV96" s="345">
        <f t="shared" si="624"/>
        <v>0</v>
      </c>
      <c r="BW96" s="345">
        <f t="shared" si="624"/>
        <v>0</v>
      </c>
      <c r="BX96" s="345">
        <f t="shared" si="624"/>
        <v>0</v>
      </c>
      <c r="BY96" s="345">
        <f t="shared" si="624"/>
        <v>0</v>
      </c>
      <c r="BZ96" s="345">
        <f t="shared" si="624"/>
        <v>0</v>
      </c>
      <c r="CA96" s="345">
        <f t="shared" si="624"/>
        <v>0</v>
      </c>
      <c r="CB96" s="323">
        <v>0</v>
      </c>
      <c r="CC96" s="323">
        <v>0</v>
      </c>
      <c r="CD96" s="345">
        <f t="shared" ref="CD96:CY96" si="627">SUM(CD97:CD102)</f>
        <v>0</v>
      </c>
      <c r="CE96" s="345">
        <f t="shared" si="627"/>
        <v>0</v>
      </c>
      <c r="CF96" s="345">
        <f t="shared" si="627"/>
        <v>0</v>
      </c>
      <c r="CG96" s="345">
        <f t="shared" si="627"/>
        <v>0</v>
      </c>
      <c r="CH96" s="345">
        <f t="shared" si="627"/>
        <v>0</v>
      </c>
      <c r="CI96" s="345">
        <f t="shared" si="627"/>
        <v>0</v>
      </c>
      <c r="CJ96" s="345">
        <f t="shared" si="627"/>
        <v>0</v>
      </c>
      <c r="CK96" s="345">
        <f t="shared" si="627"/>
        <v>0</v>
      </c>
      <c r="CL96" s="345">
        <f t="shared" si="627"/>
        <v>0</v>
      </c>
      <c r="CM96" s="345">
        <f t="shared" si="627"/>
        <v>0</v>
      </c>
      <c r="CN96" s="345">
        <f t="shared" si="627"/>
        <v>0</v>
      </c>
      <c r="CO96" s="345">
        <f t="shared" si="627"/>
        <v>0</v>
      </c>
      <c r="CP96" s="323">
        <v>0</v>
      </c>
      <c r="CQ96" s="323">
        <v>0</v>
      </c>
      <c r="CR96" s="345">
        <f t="shared" si="627"/>
        <v>10</v>
      </c>
      <c r="CS96" s="345">
        <f t="shared" si="627"/>
        <v>94825.021200000003</v>
      </c>
      <c r="CT96" s="345">
        <f t="shared" si="627"/>
        <v>0</v>
      </c>
      <c r="CU96" s="345">
        <f t="shared" si="627"/>
        <v>0</v>
      </c>
      <c r="CV96" s="345">
        <f t="shared" si="627"/>
        <v>1</v>
      </c>
      <c r="CW96" s="345">
        <f t="shared" si="627"/>
        <v>14440.803260000001</v>
      </c>
      <c r="CX96" s="345">
        <v>1</v>
      </c>
      <c r="CY96" s="345">
        <f t="shared" si="627"/>
        <v>12733.683560000001</v>
      </c>
      <c r="CZ96" s="323"/>
      <c r="DA96" s="323"/>
      <c r="DB96" s="346">
        <f t="shared" ref="DB96:DC96" si="628">SUM(DB97:DB102)</f>
        <v>533</v>
      </c>
      <c r="DC96" s="346">
        <f t="shared" si="628"/>
        <v>4210260.7030380005</v>
      </c>
      <c r="DD96" s="108">
        <v>533</v>
      </c>
      <c r="DE96" s="108">
        <v>4210260.7030380005</v>
      </c>
      <c r="DF96" s="108">
        <f t="shared" si="579"/>
        <v>0</v>
      </c>
      <c r="DG96" s="108">
        <f t="shared" si="580"/>
        <v>0</v>
      </c>
    </row>
    <row r="97" spans="1:111" x14ac:dyDescent="0.25">
      <c r="A97" s="111"/>
      <c r="B97" s="111">
        <v>61</v>
      </c>
      <c r="C97" s="16" t="s">
        <v>467</v>
      </c>
      <c r="D97" s="12">
        <f>D102</f>
        <v>10127</v>
      </c>
      <c r="E97" s="12">
        <v>10127</v>
      </c>
      <c r="F97" s="273">
        <v>9620</v>
      </c>
      <c r="G97" s="96">
        <v>0.39</v>
      </c>
      <c r="H97" s="264"/>
      <c r="I97" s="13">
        <v>1</v>
      </c>
      <c r="J97" s="271"/>
      <c r="K97" s="12">
        <v>1.4</v>
      </c>
      <c r="L97" s="12">
        <v>1.68</v>
      </c>
      <c r="M97" s="12">
        <v>2.23</v>
      </c>
      <c r="N97" s="12">
        <v>2.39</v>
      </c>
      <c r="O97" s="123">
        <v>2.57</v>
      </c>
      <c r="P97" s="86">
        <v>0</v>
      </c>
      <c r="Q97" s="14">
        <f t="shared" ref="Q97:S102" si="629">(P97/12*1*$D97*$G97*$I97*$K97*Q$10)+(P97/12*5*$E97*$G97*$I97*$K97*Q$11)+(P97/12*6*$F97*$G97*$I97*$K97*Q$11)</f>
        <v>0</v>
      </c>
      <c r="R97" s="86">
        <v>0</v>
      </c>
      <c r="S97" s="14">
        <f t="shared" si="629"/>
        <v>0</v>
      </c>
      <c r="T97" s="50">
        <v>200</v>
      </c>
      <c r="U97" s="14">
        <f t="shared" ref="U97:U102" si="630">(T97/12*1*$D97*$G97*$I97*$K97*U$10)+(T97/12*5*$E97*$G97*$I97*$K97*U$11)+(T97/12*6*$F97*$G97*$I97*$K97*U$11)</f>
        <v>1096617.3400000001</v>
      </c>
      <c r="V97" s="86">
        <v>0</v>
      </c>
      <c r="W97" s="14">
        <f t="shared" ref="W97:W102" si="631">(V97/12*1*$D97*$G97*$I97*$K97*W$10)+(V97/12*5*$E97*$G97*$I97*$K97*W$11)+(V97/12*6*$F97*$G97*$I97*$K97*W$11)</f>
        <v>0</v>
      </c>
      <c r="X97" s="86">
        <v>0</v>
      </c>
      <c r="Y97" s="14">
        <f t="shared" ref="Y97:Y102" si="632">(X97/12*1*$D97*$G97*$I97*$K97*Y$10)+(X97/12*5*$E97*$G97*$I97*$K97*Y$11)+(X97/12*6*$F97*$G97*$I97*$K97*Y$11)</f>
        <v>0</v>
      </c>
      <c r="Z97" s="86">
        <v>44</v>
      </c>
      <c r="AA97" s="14">
        <f t="shared" ref="AA97:AA102" si="633">(Z97/12*1*$D97*$G97*$I97*$K97*AA$10)+(Z97/12*5*$E97*$G97*$I97*$K97*AA$11)+(Z97/12*6*$F97*$G97*$I97*$K97*AA$11)</f>
        <v>259299.12008000002</v>
      </c>
      <c r="AB97" s="312"/>
      <c r="AC97" s="312">
        <v>0</v>
      </c>
      <c r="AD97" s="86">
        <v>0</v>
      </c>
      <c r="AE97" s="14">
        <f t="shared" ref="AE97:AE102" si="634">(AD97/12*1*$D97*$G97*$I97*$K97*AE$10)+(AD97/12*5*$E97*$G97*$I97*$K97*AE$11)+(AD97/12*6*$F97*$G97*$I97*$K97*AE$11)</f>
        <v>0</v>
      </c>
      <c r="AF97" s="50"/>
      <c r="AG97" s="14">
        <f t="shared" ref="AG97:AG102" si="635">(AF97/12*1*$D97*$G97*$I97*$K97*AG$10)+(AF97/12*5*$E97*$G97*$I97*$K97*AG$11)+(AF97/12*6*$F97*$G97*$I97*$K97*AG$11)</f>
        <v>0</v>
      </c>
      <c r="AH97" s="86">
        <v>0</v>
      </c>
      <c r="AI97" s="14">
        <f t="shared" ref="AI97:AI102" si="636">(AH97/12*1*$D97*$G97*$I97*$K97*AI$10)+(AH97/12*5*$E97*$G97*$I97*$K97*AI$11)+(AH97/12*6*$F97*$G97*$I97*$K97*AI$11)</f>
        <v>0</v>
      </c>
      <c r="AJ97" s="86">
        <v>0</v>
      </c>
      <c r="AK97" s="14">
        <f t="shared" ref="AK97:AM102" si="637">(AJ97/12*1*$D97*$G97*$I97*$K97*AK$10)+(AJ97/12*5*$E97*$G97*$I97*$K97*AK$11)+(AJ97/12*6*$F97*$G97*$I97*$K97*AK$11)</f>
        <v>0</v>
      </c>
      <c r="AL97" s="86"/>
      <c r="AM97" s="14">
        <f t="shared" si="637"/>
        <v>0</v>
      </c>
      <c r="AN97" s="86">
        <v>0</v>
      </c>
      <c r="AO97" s="14">
        <f t="shared" ref="AO97:AQ102" si="638">(AN97/12*1*$D97*$G97*$I97*$L97*AO$10)+(AN97/12*5*$E97*$G97*$I97*$L97*AO$11)+(AN97/12*6*$F97*$G97*$I97*$L97*AO$11)</f>
        <v>0</v>
      </c>
      <c r="AP97" s="86">
        <v>0</v>
      </c>
      <c r="AQ97" s="14">
        <f t="shared" si="638"/>
        <v>0</v>
      </c>
      <c r="AR97" s="121">
        <v>138</v>
      </c>
      <c r="AS97" s="14">
        <f t="shared" ref="AS97:AS102" si="639">(AR97/12*1*$D97*$G97*$I97*$L97*AS$10)+(AR97/12*5*$E97*$G97*$I97*$L97*AS$11)+(AR97/12*6*$F97*$G97*$I97*$L97*AS$11)</f>
        <v>901665.55533600005</v>
      </c>
      <c r="AT97" s="86">
        <v>0</v>
      </c>
      <c r="AU97" s="14">
        <f t="shared" ref="AU97:AU102" si="640">(AT97/12*1*$D97*$G97*$I97*$L97*AU$10)+(AT97/12*5*$E97*$G97*$I97*$L97*AU$11)+(AT97/12*6*$F97*$G97*$I97*$L97*AU$11)</f>
        <v>0</v>
      </c>
      <c r="AV97" s="86">
        <v>0</v>
      </c>
      <c r="AW97" s="14">
        <f t="shared" ref="AW97:AW102" si="641">(AV97/12*1*$D97*$G97*$I97*$L97*AW$10)+(AV97/12*5*$E97*$G97*$I97*$L97*AW$11)+(AV97/12*6*$F97*$G97*$I97*$L97*AW$11)</f>
        <v>0</v>
      </c>
      <c r="AX97" s="86">
        <v>0</v>
      </c>
      <c r="AY97" s="14">
        <f t="shared" ref="AY97:AY102" si="642">(AX97/12*1*$D97*$G97*$I97*$L97*AY$10)+(AX97/12*5*$E97*$G97*$I97*$L97*AY$11)+(AX97/12*6*$F97*$G97*$I97*$L97*AY$11)</f>
        <v>0</v>
      </c>
      <c r="AZ97" s="86">
        <v>0</v>
      </c>
      <c r="BA97" s="14">
        <f t="shared" ref="BA97:BA102" si="643">(AZ97/12*1*$D97*$G97*$I97*$L97*BA$10)+(AZ97/12*5*$E97*$G97*$I97*$L97*BA$11)+(AZ97/12*6*$F97*$G97*$I97*$L97*BA$11)</f>
        <v>0</v>
      </c>
      <c r="BB97" s="86">
        <v>49</v>
      </c>
      <c r="BC97" s="14">
        <f t="shared" ref="BC97:BC99" si="644">(BB97/12*1*$D97*$G97*$I97*$K97*BC$10)+(BB97/12*5*$E97*$G97*$I97*$K97*BC$11)+(BB97/12*6*$F97*$G97*$I97*$K97*BC$11)</f>
        <v>312922.67642999999</v>
      </c>
      <c r="BD97" s="86"/>
      <c r="BE97" s="14">
        <f t="shared" ref="BE97:BE102" si="645">(BD97/12*1*$D97*$G97*$I97*$K97*BE$10)+(BD97/12*5*$E97*$G97*$I97*$K97*BE$11)+(BD97/12*6*$F97*$G97*$I97*$K97*BE$11)</f>
        <v>0</v>
      </c>
      <c r="BF97" s="86"/>
      <c r="BG97" s="14">
        <f t="shared" ref="BG97:BG102" si="646">(BF97/12*1*$D97*$G97*$I97*$K97*BG$10)+(BF97/12*4*$E97*$G97*$I97*$K97*BG$11)+(BF97/12*1*$E97*$G97*$I97*$K97*BG$12)+(BF97/12*6*$F97*$G97*$I97*$K97*BG$12)</f>
        <v>0</v>
      </c>
      <c r="BH97" s="86"/>
      <c r="BI97" s="14">
        <f t="shared" ref="BI97:BI102" si="647">(BH97/12*1*$D97*$G97*$I97*$K97*BI$10)+(BH97/12*5*$E97*$G97*$I97*$K97*BI$11)+(BH97/12*6*$F97*$G97*$I97*$K97*BI$11)</f>
        <v>0</v>
      </c>
      <c r="BJ97" s="86">
        <v>0</v>
      </c>
      <c r="BK97" s="14">
        <f t="shared" ref="BK97:BK102" si="648">(BJ97/12*1*$D97*$G97*$I97*$K97*BK$10)+(BJ97/12*5*$E97*$G97*$I97*$K97*BK$11)+(BJ97/12*6*$F97*$G97*$I97*$K97*BK$11)</f>
        <v>0</v>
      </c>
      <c r="BL97" s="86">
        <v>0</v>
      </c>
      <c r="BM97" s="14">
        <f t="shared" ref="BM97:BO102" si="649">(BL97/12*1*$D97*$G97*$I97*$L97*BM$10)+(BL97/12*4*$E97*$G97*$I97*$L97*BM$11)+(BL97/12*1*$E97*$G97*$I97*$L97*BM$12)+(BL97/12*6*$F97*$G97*$I97*$L97*BM$12)</f>
        <v>0</v>
      </c>
      <c r="BN97" s="86">
        <v>0</v>
      </c>
      <c r="BO97" s="14">
        <f t="shared" si="649"/>
        <v>0</v>
      </c>
      <c r="BP97" s="86"/>
      <c r="BQ97" s="14">
        <f t="shared" ref="BQ97:BQ102" si="650">(BP97/12*1*$D97*$G97*$I97*$K97*BQ$10)+(BP97/12*5*$E97*$G97*$I97*$K97*BQ$11)+(BP97/12*6*$F97*$G97*$I97*$K97*BQ$11)</f>
        <v>0</v>
      </c>
      <c r="BR97" s="86"/>
      <c r="BS97" s="14">
        <f t="shared" ref="BS97:BS102" si="651">(BR97/12*1*$D97*$G97*$I97*$L97*BS$10)+(BR97/12*5*$E97*$G97*$I97*$L97*BS$11)+(BR97/12*6*$F97*$G97*$I97*$L97*BS$11)</f>
        <v>0</v>
      </c>
      <c r="BT97" s="86"/>
      <c r="BU97" s="14">
        <f t="shared" ref="BU97:BU102" si="652">(BT97/12*1*$D97*$G97*$I97*BU$10)+(BT97/12*5*$E97*$G97*$I97*BU$11)+(BT97/12*6*$F97*$G97*$I97*BU$11)</f>
        <v>0</v>
      </c>
      <c r="BV97" s="86">
        <v>0</v>
      </c>
      <c r="BW97" s="14">
        <f t="shared" ref="BW97:BW102" si="653">(BV97/12*1*$D97*$G97*$I97*$K97*BW$10)+(BV97/12*5*$E97*$G97*$I97*$K97*BW$11)+(BV97/12*6*$F97*$G97*$I97*$K97*BW$11)</f>
        <v>0</v>
      </c>
      <c r="BX97" s="86">
        <v>0</v>
      </c>
      <c r="BY97" s="14">
        <f t="shared" ref="BY97:BY102" si="654">(BX97/12*1*$D97*$G97*$I97*$K97*BY$10)+(BX97/12*5*$E97*$G97*$I97*$K97*BY$11)+(BX97/12*6*$F97*$G97*$I97*$K97*BY$11)</f>
        <v>0</v>
      </c>
      <c r="BZ97" s="86"/>
      <c r="CA97" s="14">
        <f t="shared" ref="CA97:CA102" si="655">(BZ97/12*1*$D97*$G97*$I97*$L97*CA$10)+(BZ97/12*5*$E97*$G97*$I97*$L97*CA$11)+(BZ97/12*6*$F97*$G97*$I97*$L97*CA$11)</f>
        <v>0</v>
      </c>
      <c r="CB97" s="312">
        <v>0</v>
      </c>
      <c r="CC97" s="312">
        <v>0</v>
      </c>
      <c r="CD97" s="86"/>
      <c r="CE97" s="14">
        <f t="shared" ref="CE97:CE102" si="656">(CD97/12*1*$D97*$G97*$I97*$L97*CE$10)+(CD97/12*5*$E97*$G97*$I97*$L97*CE$11)+(CD97/12*6*$F97*$G97*$I97*$L97*CE$11)</f>
        <v>0</v>
      </c>
      <c r="CF97" s="86"/>
      <c r="CG97" s="14">
        <f t="shared" ref="CG97:CI102" si="657">(CF97/12*1*$D97*$G97*$I97*$L97*CG$10)+(CF97/12*5*$E97*$G97*$I97*$L97*CG$11)+(CF97/12*6*$F97*$G97*$I97*$L97*CG$11)</f>
        <v>0</v>
      </c>
      <c r="CH97" s="86">
        <v>0</v>
      </c>
      <c r="CI97" s="14">
        <f t="shared" si="657"/>
        <v>0</v>
      </c>
      <c r="CJ97" s="86">
        <v>0</v>
      </c>
      <c r="CK97" s="14">
        <f t="shared" ref="CK97:CK102" si="658">(CJ97/12*1*$D97*$G97*$I97*$K97*CK$10)+(CJ97/12*5*$E97*$G97*$I97*$K97*CK$11)+(CJ97/12*6*$F97*$G97*$I97*$K97*CK$11)</f>
        <v>0</v>
      </c>
      <c r="CL97" s="86"/>
      <c r="CM97" s="14">
        <f t="shared" ref="CM97:CM102" si="659">(CL97/12*1*$D97*$G97*$I97*$K97*CM$10)+(CL97/12*5*$E97*$G97*$I97*$K97*CM$11)+(CL97/12*6*$F97*$G97*$I97*$K97*CM$11)</f>
        <v>0</v>
      </c>
      <c r="CN97" s="86">
        <v>0</v>
      </c>
      <c r="CO97" s="14">
        <f t="shared" ref="CO97:CO102" si="660">(CN97/12*1*$D97*$G97*$I97*$K97*CO$10)+(CN97/12*5*$E97*$G97*$I97*$K97*CO$11)+(CN97/12*6*$F97*$G97*$I97*$K97*CO$11)</f>
        <v>0</v>
      </c>
      <c r="CP97" s="312">
        <v>0</v>
      </c>
      <c r="CQ97" s="312">
        <v>0</v>
      </c>
      <c r="CR97" s="86">
        <f>25-15</f>
        <v>10</v>
      </c>
      <c r="CS97" s="14">
        <f t="shared" ref="CS97:CS102" si="661">(CR97/12*1*$D97*$G97*$I97*$L97*CS$10)+(CR97/12*5*$E97*$G97*$I97*$L97*CS$11)+(CR97/12*6*$F97*$G97*$I97*$L97*CS$11)</f>
        <v>94825.021200000003</v>
      </c>
      <c r="CT97" s="86">
        <v>0</v>
      </c>
      <c r="CU97" s="14">
        <f t="shared" ref="CU97:CU102" si="662">(CT97/12*1*$D97*$G97*$I97*$L97*CU$10)+(CT97/12*5*$E97*$G97*$I97*$L97*CU$11)+(CT97/12*6*$F97*$G97*$I97*$L97*CU$11)</f>
        <v>0</v>
      </c>
      <c r="CV97" s="121">
        <v>1</v>
      </c>
      <c r="CW97" s="14">
        <f t="shared" ref="CW97:CW102" si="663">(CV97/12*1*$D97*$G97*$I97*$N97*CW$10)+(CV97/12*5*$E97*$G97*$I97*$O97*CW$11)+(CV97/12*6*$F97*$G97*$I97*$O97*CW$11)</f>
        <v>14440.803260000001</v>
      </c>
      <c r="CX97" s="121">
        <v>1</v>
      </c>
      <c r="CY97" s="14">
        <f t="shared" ref="CY97:CY102" si="664">(CX97/12*1*$D97*$G97*$I97*$M97*CY$10)+(CX97/12*5*$E97*$G97*$I97*$M97*CY$11)+(CX97/12*6*$F97*$G97*$I97*$M97*CY$11)</f>
        <v>12733.683560000001</v>
      </c>
      <c r="CZ97" s="312"/>
      <c r="DA97" s="312">
        <v>0</v>
      </c>
      <c r="DB97" s="133">
        <f t="shared" ref="DB97:DB102" si="665">SUM(AF97,T97,V97,AD97,P97,X97,R97,BH97,BX97,CJ97,CN97,BJ97,CL97,AH97,BB97,BD97,AJ97,BF97,BV97,AL97,Z97,CP97,CT97,BL97,CR97,BN97,CB97,CF97,BZ97,CD97,AN97,AP97,AR97,AT97,AV97,AZ97,AX97,BR97,CX97,CV97,CH97,AB97,BT97,BP97,CZ97)</f>
        <v>443</v>
      </c>
      <c r="DC97" s="133">
        <f t="shared" ref="DC97:DC102" si="666">SUM(AG97,U97,W97,AE97,Q97,Y97,S97,BI97,BY97,CK97,CO97,BK97,CM97,AI97,BC97,BE97,AK97,BG97,BW97,AM97,AA97,CQ97,CU97,BM97,CS97,BO97,CC97,CG97,CA97,CE97,AO97,AQ97,AS97,AU97,AW97,BA97,AY97,BS97,CY97,CW97,CI97,AC97,BU97,BQ97,DA97)</f>
        <v>2692504.1998660001</v>
      </c>
      <c r="DD97" s="108">
        <v>443</v>
      </c>
      <c r="DE97" s="108">
        <v>2692504.1998660001</v>
      </c>
      <c r="DF97" s="108">
        <f t="shared" si="579"/>
        <v>0</v>
      </c>
      <c r="DG97" s="108">
        <f t="shared" si="580"/>
        <v>0</v>
      </c>
    </row>
    <row r="98" spans="1:111" x14ac:dyDescent="0.25">
      <c r="A98" s="111"/>
      <c r="B98" s="111">
        <v>62</v>
      </c>
      <c r="C98" s="16" t="s">
        <v>468</v>
      </c>
      <c r="D98" s="12">
        <f>D96</f>
        <v>10127</v>
      </c>
      <c r="E98" s="12">
        <v>10127</v>
      </c>
      <c r="F98" s="273">
        <v>9620</v>
      </c>
      <c r="G98" s="96">
        <v>0.96</v>
      </c>
      <c r="H98" s="264"/>
      <c r="I98" s="13">
        <v>1</v>
      </c>
      <c r="J98" s="271"/>
      <c r="K98" s="12">
        <v>1.4</v>
      </c>
      <c r="L98" s="12">
        <v>1.68</v>
      </c>
      <c r="M98" s="12">
        <v>2.23</v>
      </c>
      <c r="N98" s="12">
        <v>2.39</v>
      </c>
      <c r="O98" s="123">
        <v>2.57</v>
      </c>
      <c r="P98" s="86">
        <v>0</v>
      </c>
      <c r="Q98" s="14">
        <f t="shared" si="629"/>
        <v>0</v>
      </c>
      <c r="R98" s="86">
        <v>0</v>
      </c>
      <c r="S98" s="14">
        <f t="shared" si="629"/>
        <v>0</v>
      </c>
      <c r="T98" s="50"/>
      <c r="U98" s="14">
        <f t="shared" si="630"/>
        <v>0</v>
      </c>
      <c r="V98" s="86">
        <v>0</v>
      </c>
      <c r="W98" s="14">
        <f t="shared" si="631"/>
        <v>0</v>
      </c>
      <c r="X98" s="86">
        <v>0</v>
      </c>
      <c r="Y98" s="14">
        <f t="shared" si="632"/>
        <v>0</v>
      </c>
      <c r="Z98" s="86">
        <v>1</v>
      </c>
      <c r="AA98" s="14">
        <f t="shared" si="633"/>
        <v>14506.244479999998</v>
      </c>
      <c r="AB98" s="312"/>
      <c r="AC98" s="312">
        <v>0</v>
      </c>
      <c r="AD98" s="86">
        <v>0</v>
      </c>
      <c r="AE98" s="14">
        <f t="shared" si="634"/>
        <v>0</v>
      </c>
      <c r="AF98" s="50"/>
      <c r="AG98" s="14">
        <f t="shared" si="635"/>
        <v>0</v>
      </c>
      <c r="AH98" s="86">
        <v>0</v>
      </c>
      <c r="AI98" s="14">
        <f t="shared" si="636"/>
        <v>0</v>
      </c>
      <c r="AJ98" s="86">
        <v>0</v>
      </c>
      <c r="AK98" s="14">
        <f t="shared" si="637"/>
        <v>0</v>
      </c>
      <c r="AL98" s="86"/>
      <c r="AM98" s="14">
        <f t="shared" si="637"/>
        <v>0</v>
      </c>
      <c r="AN98" s="86">
        <v>0</v>
      </c>
      <c r="AO98" s="14">
        <f t="shared" si="638"/>
        <v>0</v>
      </c>
      <c r="AP98" s="86">
        <v>0</v>
      </c>
      <c r="AQ98" s="14">
        <f t="shared" si="638"/>
        <v>0</v>
      </c>
      <c r="AR98" s="86">
        <v>0</v>
      </c>
      <c r="AS98" s="14">
        <f t="shared" si="639"/>
        <v>0</v>
      </c>
      <c r="AT98" s="86">
        <v>0</v>
      </c>
      <c r="AU98" s="14">
        <f t="shared" si="640"/>
        <v>0</v>
      </c>
      <c r="AV98" s="86">
        <v>0</v>
      </c>
      <c r="AW98" s="14">
        <f t="shared" si="641"/>
        <v>0</v>
      </c>
      <c r="AX98" s="86">
        <v>0</v>
      </c>
      <c r="AY98" s="14">
        <f t="shared" si="642"/>
        <v>0</v>
      </c>
      <c r="AZ98" s="86">
        <v>0</v>
      </c>
      <c r="BA98" s="14">
        <f t="shared" si="643"/>
        <v>0</v>
      </c>
      <c r="BB98" s="86">
        <v>81</v>
      </c>
      <c r="BC98" s="14">
        <f t="shared" si="644"/>
        <v>1273305.4588799998</v>
      </c>
      <c r="BD98" s="86"/>
      <c r="BE98" s="14">
        <f t="shared" si="645"/>
        <v>0</v>
      </c>
      <c r="BF98" s="86"/>
      <c r="BG98" s="14">
        <f t="shared" si="646"/>
        <v>0</v>
      </c>
      <c r="BH98" s="86">
        <v>0</v>
      </c>
      <c r="BI98" s="14">
        <f t="shared" si="647"/>
        <v>0</v>
      </c>
      <c r="BJ98" s="86">
        <v>0</v>
      </c>
      <c r="BK98" s="14">
        <f t="shared" si="648"/>
        <v>0</v>
      </c>
      <c r="BL98" s="86">
        <v>0</v>
      </c>
      <c r="BM98" s="14">
        <f t="shared" si="649"/>
        <v>0</v>
      </c>
      <c r="BN98" s="86">
        <v>0</v>
      </c>
      <c r="BO98" s="14">
        <f t="shared" si="649"/>
        <v>0</v>
      </c>
      <c r="BP98" s="86"/>
      <c r="BQ98" s="14">
        <f t="shared" si="650"/>
        <v>0</v>
      </c>
      <c r="BR98" s="86"/>
      <c r="BS98" s="14">
        <f t="shared" si="651"/>
        <v>0</v>
      </c>
      <c r="BT98" s="86"/>
      <c r="BU98" s="14">
        <f t="shared" si="652"/>
        <v>0</v>
      </c>
      <c r="BV98" s="86">
        <v>0</v>
      </c>
      <c r="BW98" s="14">
        <f t="shared" si="653"/>
        <v>0</v>
      </c>
      <c r="BX98" s="86">
        <v>0</v>
      </c>
      <c r="BY98" s="14">
        <f t="shared" si="654"/>
        <v>0</v>
      </c>
      <c r="BZ98" s="86">
        <v>0</v>
      </c>
      <c r="CA98" s="14">
        <f t="shared" si="655"/>
        <v>0</v>
      </c>
      <c r="CB98" s="312">
        <v>0</v>
      </c>
      <c r="CC98" s="312">
        <v>0</v>
      </c>
      <c r="CD98" s="86"/>
      <c r="CE98" s="14">
        <f t="shared" si="656"/>
        <v>0</v>
      </c>
      <c r="CF98" s="86">
        <v>0</v>
      </c>
      <c r="CG98" s="14">
        <f t="shared" si="657"/>
        <v>0</v>
      </c>
      <c r="CH98" s="86">
        <v>0</v>
      </c>
      <c r="CI98" s="14">
        <f t="shared" si="657"/>
        <v>0</v>
      </c>
      <c r="CJ98" s="86">
        <v>0</v>
      </c>
      <c r="CK98" s="14">
        <f t="shared" si="658"/>
        <v>0</v>
      </c>
      <c r="CL98" s="86"/>
      <c r="CM98" s="14">
        <f t="shared" si="659"/>
        <v>0</v>
      </c>
      <c r="CN98" s="86">
        <v>0</v>
      </c>
      <c r="CO98" s="14">
        <f t="shared" si="660"/>
        <v>0</v>
      </c>
      <c r="CP98" s="312">
        <v>0</v>
      </c>
      <c r="CQ98" s="312">
        <v>0</v>
      </c>
      <c r="CR98" s="86"/>
      <c r="CS98" s="14">
        <f t="shared" si="661"/>
        <v>0</v>
      </c>
      <c r="CT98" s="86">
        <v>0</v>
      </c>
      <c r="CU98" s="14">
        <f t="shared" si="662"/>
        <v>0</v>
      </c>
      <c r="CV98" s="86">
        <v>0</v>
      </c>
      <c r="CW98" s="14">
        <f t="shared" si="663"/>
        <v>0</v>
      </c>
      <c r="CX98" s="86">
        <v>0</v>
      </c>
      <c r="CY98" s="14">
        <f t="shared" si="664"/>
        <v>0</v>
      </c>
      <c r="CZ98" s="312"/>
      <c r="DA98" s="312">
        <v>0</v>
      </c>
      <c r="DB98" s="133">
        <f t="shared" si="665"/>
        <v>82</v>
      </c>
      <c r="DC98" s="133">
        <f t="shared" si="666"/>
        <v>1287811.7033599999</v>
      </c>
      <c r="DD98" s="108">
        <v>82</v>
      </c>
      <c r="DE98" s="108">
        <v>1287811.7033599999</v>
      </c>
      <c r="DF98" s="108">
        <f t="shared" si="579"/>
        <v>0</v>
      </c>
      <c r="DG98" s="108">
        <f t="shared" si="580"/>
        <v>0</v>
      </c>
    </row>
    <row r="99" spans="1:111" x14ac:dyDescent="0.25">
      <c r="A99" s="111"/>
      <c r="B99" s="111">
        <v>63</v>
      </c>
      <c r="C99" s="16" t="s">
        <v>469</v>
      </c>
      <c r="D99" s="12">
        <f t="shared" si="402"/>
        <v>10127</v>
      </c>
      <c r="E99" s="12">
        <v>10127</v>
      </c>
      <c r="F99" s="273">
        <v>9620</v>
      </c>
      <c r="G99" s="96">
        <v>1.44</v>
      </c>
      <c r="H99" s="264"/>
      <c r="I99" s="13">
        <v>1</v>
      </c>
      <c r="J99" s="271"/>
      <c r="K99" s="12">
        <v>1.4</v>
      </c>
      <c r="L99" s="12">
        <v>1.68</v>
      </c>
      <c r="M99" s="12">
        <v>2.23</v>
      </c>
      <c r="N99" s="12">
        <v>2.39</v>
      </c>
      <c r="O99" s="123">
        <v>2.57</v>
      </c>
      <c r="P99" s="86">
        <v>0</v>
      </c>
      <c r="Q99" s="14">
        <f t="shared" si="629"/>
        <v>0</v>
      </c>
      <c r="R99" s="86">
        <v>0</v>
      </c>
      <c r="S99" s="14">
        <f t="shared" si="629"/>
        <v>0</v>
      </c>
      <c r="T99" s="50"/>
      <c r="U99" s="14">
        <f t="shared" si="630"/>
        <v>0</v>
      </c>
      <c r="V99" s="86">
        <v>0</v>
      </c>
      <c r="W99" s="14">
        <f t="shared" si="631"/>
        <v>0</v>
      </c>
      <c r="X99" s="86">
        <v>0</v>
      </c>
      <c r="Y99" s="14">
        <f t="shared" si="632"/>
        <v>0</v>
      </c>
      <c r="Z99" s="86"/>
      <c r="AA99" s="14">
        <f t="shared" si="633"/>
        <v>0</v>
      </c>
      <c r="AB99" s="312"/>
      <c r="AC99" s="312">
        <v>0</v>
      </c>
      <c r="AD99" s="86">
        <v>0</v>
      </c>
      <c r="AE99" s="14">
        <f t="shared" si="634"/>
        <v>0</v>
      </c>
      <c r="AF99" s="50"/>
      <c r="AG99" s="14">
        <f t="shared" si="635"/>
        <v>0</v>
      </c>
      <c r="AH99" s="86">
        <v>0</v>
      </c>
      <c r="AI99" s="14">
        <f t="shared" si="636"/>
        <v>0</v>
      </c>
      <c r="AJ99" s="86">
        <v>0</v>
      </c>
      <c r="AK99" s="14">
        <f t="shared" si="637"/>
        <v>0</v>
      </c>
      <c r="AL99" s="86"/>
      <c r="AM99" s="14">
        <f t="shared" si="637"/>
        <v>0</v>
      </c>
      <c r="AN99" s="86">
        <v>0</v>
      </c>
      <c r="AO99" s="14">
        <f t="shared" si="638"/>
        <v>0</v>
      </c>
      <c r="AP99" s="86">
        <v>0</v>
      </c>
      <c r="AQ99" s="14">
        <f t="shared" si="638"/>
        <v>0</v>
      </c>
      <c r="AR99" s="86"/>
      <c r="AS99" s="14">
        <f t="shared" si="639"/>
        <v>0</v>
      </c>
      <c r="AT99" s="86">
        <v>0</v>
      </c>
      <c r="AU99" s="14">
        <f t="shared" si="640"/>
        <v>0</v>
      </c>
      <c r="AV99" s="86">
        <v>0</v>
      </c>
      <c r="AW99" s="14">
        <f t="shared" si="641"/>
        <v>0</v>
      </c>
      <c r="AX99" s="86">
        <v>0</v>
      </c>
      <c r="AY99" s="14">
        <f t="shared" si="642"/>
        <v>0</v>
      </c>
      <c r="AZ99" s="86">
        <v>0</v>
      </c>
      <c r="BA99" s="14">
        <f t="shared" si="643"/>
        <v>0</v>
      </c>
      <c r="BB99" s="86">
        <v>4</v>
      </c>
      <c r="BC99" s="14">
        <f t="shared" si="644"/>
        <v>94318.922879999984</v>
      </c>
      <c r="BD99" s="86"/>
      <c r="BE99" s="14">
        <f t="shared" si="645"/>
        <v>0</v>
      </c>
      <c r="BF99" s="86"/>
      <c r="BG99" s="14">
        <f t="shared" si="646"/>
        <v>0</v>
      </c>
      <c r="BH99" s="86">
        <v>0</v>
      </c>
      <c r="BI99" s="14">
        <f t="shared" si="647"/>
        <v>0</v>
      </c>
      <c r="BJ99" s="86">
        <v>0</v>
      </c>
      <c r="BK99" s="14">
        <f t="shared" si="648"/>
        <v>0</v>
      </c>
      <c r="BL99" s="86">
        <v>0</v>
      </c>
      <c r="BM99" s="14">
        <f t="shared" si="649"/>
        <v>0</v>
      </c>
      <c r="BN99" s="86">
        <v>0</v>
      </c>
      <c r="BO99" s="14">
        <f t="shared" si="649"/>
        <v>0</v>
      </c>
      <c r="BP99" s="86"/>
      <c r="BQ99" s="14">
        <f t="shared" si="650"/>
        <v>0</v>
      </c>
      <c r="BR99" s="86"/>
      <c r="BS99" s="14">
        <f t="shared" si="651"/>
        <v>0</v>
      </c>
      <c r="BT99" s="86"/>
      <c r="BU99" s="14">
        <f t="shared" si="652"/>
        <v>0</v>
      </c>
      <c r="BV99" s="86">
        <v>0</v>
      </c>
      <c r="BW99" s="14">
        <f t="shared" si="653"/>
        <v>0</v>
      </c>
      <c r="BX99" s="86">
        <v>0</v>
      </c>
      <c r="BY99" s="14">
        <f t="shared" si="654"/>
        <v>0</v>
      </c>
      <c r="BZ99" s="86">
        <v>0</v>
      </c>
      <c r="CA99" s="14">
        <f t="shared" si="655"/>
        <v>0</v>
      </c>
      <c r="CB99" s="312">
        <v>0</v>
      </c>
      <c r="CC99" s="312">
        <v>0</v>
      </c>
      <c r="CD99" s="86"/>
      <c r="CE99" s="14">
        <f t="shared" si="656"/>
        <v>0</v>
      </c>
      <c r="CF99" s="86">
        <v>0</v>
      </c>
      <c r="CG99" s="14">
        <f t="shared" si="657"/>
        <v>0</v>
      </c>
      <c r="CH99" s="86">
        <v>0</v>
      </c>
      <c r="CI99" s="14">
        <f t="shared" si="657"/>
        <v>0</v>
      </c>
      <c r="CJ99" s="86">
        <v>0</v>
      </c>
      <c r="CK99" s="14">
        <f t="shared" si="658"/>
        <v>0</v>
      </c>
      <c r="CL99" s="86"/>
      <c r="CM99" s="14">
        <f t="shared" si="659"/>
        <v>0</v>
      </c>
      <c r="CN99" s="86">
        <v>0</v>
      </c>
      <c r="CO99" s="14">
        <f t="shared" si="660"/>
        <v>0</v>
      </c>
      <c r="CP99" s="312">
        <v>0</v>
      </c>
      <c r="CQ99" s="312">
        <v>0</v>
      </c>
      <c r="CR99" s="86"/>
      <c r="CS99" s="14">
        <f t="shared" si="661"/>
        <v>0</v>
      </c>
      <c r="CT99" s="86">
        <v>0</v>
      </c>
      <c r="CU99" s="14">
        <f t="shared" si="662"/>
        <v>0</v>
      </c>
      <c r="CV99" s="86">
        <v>0</v>
      </c>
      <c r="CW99" s="14">
        <f t="shared" si="663"/>
        <v>0</v>
      </c>
      <c r="CX99" s="86">
        <v>0</v>
      </c>
      <c r="CY99" s="14">
        <f t="shared" si="664"/>
        <v>0</v>
      </c>
      <c r="CZ99" s="312"/>
      <c r="DA99" s="312">
        <v>0</v>
      </c>
      <c r="DB99" s="133">
        <f t="shared" si="665"/>
        <v>4</v>
      </c>
      <c r="DC99" s="133">
        <f t="shared" si="666"/>
        <v>94318.922879999984</v>
      </c>
      <c r="DD99" s="108">
        <v>4</v>
      </c>
      <c r="DE99" s="108">
        <v>94318.922879999984</v>
      </c>
      <c r="DF99" s="108">
        <f t="shared" si="579"/>
        <v>0</v>
      </c>
      <c r="DG99" s="108">
        <f t="shared" si="580"/>
        <v>0</v>
      </c>
    </row>
    <row r="100" spans="1:111" x14ac:dyDescent="0.25">
      <c r="A100" s="111"/>
      <c r="B100" s="111">
        <v>64</v>
      </c>
      <c r="C100" s="16" t="s">
        <v>470</v>
      </c>
      <c r="D100" s="12">
        <f t="shared" si="402"/>
        <v>10127</v>
      </c>
      <c r="E100" s="12">
        <v>10127</v>
      </c>
      <c r="F100" s="273">
        <v>9620</v>
      </c>
      <c r="G100" s="96">
        <v>1.95</v>
      </c>
      <c r="H100" s="264"/>
      <c r="I100" s="13">
        <v>1</v>
      </c>
      <c r="J100" s="272">
        <v>0.97</v>
      </c>
      <c r="K100" s="12">
        <v>1.4</v>
      </c>
      <c r="L100" s="12">
        <v>1.68</v>
      </c>
      <c r="M100" s="12">
        <v>2.23</v>
      </c>
      <c r="N100" s="12">
        <v>2.39</v>
      </c>
      <c r="O100" s="123">
        <v>2.57</v>
      </c>
      <c r="P100" s="86">
        <v>0</v>
      </c>
      <c r="Q100" s="14">
        <f t="shared" si="629"/>
        <v>0</v>
      </c>
      <c r="R100" s="86">
        <v>0</v>
      </c>
      <c r="S100" s="14">
        <f t="shared" si="629"/>
        <v>0</v>
      </c>
      <c r="T100" s="50"/>
      <c r="U100" s="14">
        <f t="shared" si="630"/>
        <v>0</v>
      </c>
      <c r="V100" s="86">
        <v>0</v>
      </c>
      <c r="W100" s="14">
        <f t="shared" si="631"/>
        <v>0</v>
      </c>
      <c r="X100" s="86">
        <v>0</v>
      </c>
      <c r="Y100" s="14">
        <f t="shared" si="632"/>
        <v>0</v>
      </c>
      <c r="Z100" s="86">
        <v>0</v>
      </c>
      <c r="AA100" s="14">
        <f t="shared" si="633"/>
        <v>0</v>
      </c>
      <c r="AB100" s="312"/>
      <c r="AC100" s="312">
        <v>0</v>
      </c>
      <c r="AD100" s="86">
        <v>0</v>
      </c>
      <c r="AE100" s="14">
        <f t="shared" si="634"/>
        <v>0</v>
      </c>
      <c r="AF100" s="50"/>
      <c r="AG100" s="14">
        <f t="shared" si="635"/>
        <v>0</v>
      </c>
      <c r="AH100" s="86">
        <v>0</v>
      </c>
      <c r="AI100" s="14">
        <f t="shared" si="636"/>
        <v>0</v>
      </c>
      <c r="AJ100" s="86">
        <v>0</v>
      </c>
      <c r="AK100" s="14">
        <f t="shared" si="637"/>
        <v>0</v>
      </c>
      <c r="AL100" s="86"/>
      <c r="AM100" s="14">
        <f t="shared" si="637"/>
        <v>0</v>
      </c>
      <c r="AN100" s="86">
        <v>0</v>
      </c>
      <c r="AO100" s="14">
        <f t="shared" si="638"/>
        <v>0</v>
      </c>
      <c r="AP100" s="86">
        <v>0</v>
      </c>
      <c r="AQ100" s="14">
        <f t="shared" si="638"/>
        <v>0</v>
      </c>
      <c r="AR100" s="86"/>
      <c r="AS100" s="14">
        <f t="shared" si="639"/>
        <v>0</v>
      </c>
      <c r="AT100" s="86">
        <v>0</v>
      </c>
      <c r="AU100" s="14">
        <f t="shared" si="640"/>
        <v>0</v>
      </c>
      <c r="AV100" s="86">
        <v>0</v>
      </c>
      <c r="AW100" s="14">
        <f t="shared" si="641"/>
        <v>0</v>
      </c>
      <c r="AX100" s="86">
        <v>0</v>
      </c>
      <c r="AY100" s="14">
        <f t="shared" si="642"/>
        <v>0</v>
      </c>
      <c r="AZ100" s="86">
        <v>0</v>
      </c>
      <c r="BA100" s="14">
        <f t="shared" si="643"/>
        <v>0</v>
      </c>
      <c r="BB100" s="86">
        <v>2</v>
      </c>
      <c r="BC100" s="14">
        <f>(BB100/12*1*$D100*$G100*$I100*$K100*BC$10)+(BB100/12*5*$E100*$G100*$I100*$K100*BC$11)+(BB100/12*6*$F100*$G100*$J100*$K100*BC$11)</f>
        <v>62916.317099999993</v>
      </c>
      <c r="BD100" s="86"/>
      <c r="BE100" s="14">
        <f t="shared" si="645"/>
        <v>0</v>
      </c>
      <c r="BF100" s="86"/>
      <c r="BG100" s="14">
        <f t="shared" si="646"/>
        <v>0</v>
      </c>
      <c r="BH100" s="86">
        <v>0</v>
      </c>
      <c r="BI100" s="14">
        <f t="shared" si="647"/>
        <v>0</v>
      </c>
      <c r="BJ100" s="86">
        <v>0</v>
      </c>
      <c r="BK100" s="14">
        <f t="shared" si="648"/>
        <v>0</v>
      </c>
      <c r="BL100" s="86">
        <v>0</v>
      </c>
      <c r="BM100" s="14">
        <f t="shared" si="649"/>
        <v>0</v>
      </c>
      <c r="BN100" s="86">
        <v>0</v>
      </c>
      <c r="BO100" s="14">
        <f t="shared" si="649"/>
        <v>0</v>
      </c>
      <c r="BP100" s="86"/>
      <c r="BQ100" s="14">
        <f t="shared" si="650"/>
        <v>0</v>
      </c>
      <c r="BR100" s="86"/>
      <c r="BS100" s="14">
        <f t="shared" si="651"/>
        <v>0</v>
      </c>
      <c r="BT100" s="86"/>
      <c r="BU100" s="14">
        <f t="shared" si="652"/>
        <v>0</v>
      </c>
      <c r="BV100" s="86">
        <v>0</v>
      </c>
      <c r="BW100" s="14">
        <f t="shared" si="653"/>
        <v>0</v>
      </c>
      <c r="BX100" s="86">
        <v>0</v>
      </c>
      <c r="BY100" s="14">
        <f t="shared" si="654"/>
        <v>0</v>
      </c>
      <c r="BZ100" s="86">
        <v>0</v>
      </c>
      <c r="CA100" s="14">
        <f t="shared" si="655"/>
        <v>0</v>
      </c>
      <c r="CB100" s="312">
        <v>0</v>
      </c>
      <c r="CC100" s="312">
        <v>0</v>
      </c>
      <c r="CD100" s="86"/>
      <c r="CE100" s="14">
        <f t="shared" si="656"/>
        <v>0</v>
      </c>
      <c r="CF100" s="86">
        <v>0</v>
      </c>
      <c r="CG100" s="14">
        <f t="shared" si="657"/>
        <v>0</v>
      </c>
      <c r="CH100" s="86">
        <v>0</v>
      </c>
      <c r="CI100" s="14">
        <f t="shared" si="657"/>
        <v>0</v>
      </c>
      <c r="CJ100" s="86">
        <v>0</v>
      </c>
      <c r="CK100" s="14">
        <f t="shared" si="658"/>
        <v>0</v>
      </c>
      <c r="CL100" s="86"/>
      <c r="CM100" s="14">
        <f t="shared" si="659"/>
        <v>0</v>
      </c>
      <c r="CN100" s="86">
        <v>0</v>
      </c>
      <c r="CO100" s="14">
        <f t="shared" si="660"/>
        <v>0</v>
      </c>
      <c r="CP100" s="312">
        <v>0</v>
      </c>
      <c r="CQ100" s="312">
        <v>0</v>
      </c>
      <c r="CR100" s="86"/>
      <c r="CS100" s="14">
        <f t="shared" si="661"/>
        <v>0</v>
      </c>
      <c r="CT100" s="86">
        <v>0</v>
      </c>
      <c r="CU100" s="14">
        <f t="shared" si="662"/>
        <v>0</v>
      </c>
      <c r="CV100" s="86">
        <v>0</v>
      </c>
      <c r="CW100" s="14">
        <f t="shared" si="663"/>
        <v>0</v>
      </c>
      <c r="CX100" s="86">
        <v>0</v>
      </c>
      <c r="CY100" s="14">
        <f t="shared" si="664"/>
        <v>0</v>
      </c>
      <c r="CZ100" s="312"/>
      <c r="DA100" s="312">
        <v>0</v>
      </c>
      <c r="DB100" s="133">
        <f t="shared" si="665"/>
        <v>2</v>
      </c>
      <c r="DC100" s="133">
        <f t="shared" si="666"/>
        <v>62916.317099999993</v>
      </c>
      <c r="DD100" s="108">
        <v>2</v>
      </c>
      <c r="DE100" s="108">
        <v>62916.317099999993</v>
      </c>
      <c r="DF100" s="108">
        <f t="shared" si="579"/>
        <v>0</v>
      </c>
      <c r="DG100" s="108">
        <f t="shared" si="580"/>
        <v>0</v>
      </c>
    </row>
    <row r="101" spans="1:111" x14ac:dyDescent="0.25">
      <c r="A101" s="111"/>
      <c r="B101" s="111">
        <v>65</v>
      </c>
      <c r="C101" s="16" t="s">
        <v>471</v>
      </c>
      <c r="D101" s="12">
        <f t="shared" si="402"/>
        <v>10127</v>
      </c>
      <c r="E101" s="12">
        <v>10127</v>
      </c>
      <c r="F101" s="273">
        <v>9620</v>
      </c>
      <c r="G101" s="96">
        <v>2.17</v>
      </c>
      <c r="H101" s="264"/>
      <c r="I101" s="13">
        <v>1</v>
      </c>
      <c r="J101" s="271"/>
      <c r="K101" s="12">
        <v>1.4</v>
      </c>
      <c r="L101" s="12">
        <v>1.68</v>
      </c>
      <c r="M101" s="12">
        <v>2.23</v>
      </c>
      <c r="N101" s="12">
        <v>2.39</v>
      </c>
      <c r="O101" s="123">
        <v>2.57</v>
      </c>
      <c r="P101" s="86">
        <v>0</v>
      </c>
      <c r="Q101" s="14">
        <f t="shared" si="629"/>
        <v>0</v>
      </c>
      <c r="R101" s="86">
        <v>0</v>
      </c>
      <c r="S101" s="14">
        <f t="shared" si="629"/>
        <v>0</v>
      </c>
      <c r="T101" s="50"/>
      <c r="U101" s="14">
        <f t="shared" si="630"/>
        <v>0</v>
      </c>
      <c r="V101" s="86">
        <v>0</v>
      </c>
      <c r="W101" s="14">
        <f t="shared" si="631"/>
        <v>0</v>
      </c>
      <c r="X101" s="86">
        <v>0</v>
      </c>
      <c r="Y101" s="14">
        <f t="shared" si="632"/>
        <v>0</v>
      </c>
      <c r="Z101" s="86">
        <v>0</v>
      </c>
      <c r="AA101" s="14">
        <f t="shared" si="633"/>
        <v>0</v>
      </c>
      <c r="AB101" s="312"/>
      <c r="AC101" s="312">
        <v>0</v>
      </c>
      <c r="AD101" s="86">
        <v>0</v>
      </c>
      <c r="AE101" s="14">
        <f t="shared" si="634"/>
        <v>0</v>
      </c>
      <c r="AF101" s="50"/>
      <c r="AG101" s="14">
        <f t="shared" si="635"/>
        <v>0</v>
      </c>
      <c r="AH101" s="86">
        <v>0</v>
      </c>
      <c r="AI101" s="14">
        <f t="shared" si="636"/>
        <v>0</v>
      </c>
      <c r="AJ101" s="86">
        <v>0</v>
      </c>
      <c r="AK101" s="14">
        <f t="shared" si="637"/>
        <v>0</v>
      </c>
      <c r="AL101" s="86"/>
      <c r="AM101" s="14">
        <f t="shared" si="637"/>
        <v>0</v>
      </c>
      <c r="AN101" s="86">
        <v>0</v>
      </c>
      <c r="AO101" s="14">
        <f t="shared" si="638"/>
        <v>0</v>
      </c>
      <c r="AP101" s="86">
        <v>0</v>
      </c>
      <c r="AQ101" s="14">
        <f t="shared" si="638"/>
        <v>0</v>
      </c>
      <c r="AR101" s="121">
        <v>2</v>
      </c>
      <c r="AS101" s="14">
        <f t="shared" si="639"/>
        <v>72709.559831999999</v>
      </c>
      <c r="AT101" s="86">
        <v>0</v>
      </c>
      <c r="AU101" s="14">
        <f t="shared" si="640"/>
        <v>0</v>
      </c>
      <c r="AV101" s="86">
        <v>0</v>
      </c>
      <c r="AW101" s="14">
        <f t="shared" si="641"/>
        <v>0</v>
      </c>
      <c r="AX101" s="86">
        <v>0</v>
      </c>
      <c r="AY101" s="14">
        <f t="shared" si="642"/>
        <v>0</v>
      </c>
      <c r="AZ101" s="86">
        <v>0</v>
      </c>
      <c r="BA101" s="14">
        <f t="shared" si="643"/>
        <v>0</v>
      </c>
      <c r="BB101" s="86"/>
      <c r="BC101" s="14">
        <f t="shared" ref="BC101:BC102" si="667">(BB101/12*1*$D101*$G101*$I101*$K101*BC$10)+(BB101/12*5*$E101*$G101*$I101*$K101*BC$11)+(BB101/12*6*$F101*$G101*$I101*$K101*BC$11)</f>
        <v>0</v>
      </c>
      <c r="BD101" s="86"/>
      <c r="BE101" s="14">
        <f t="shared" si="645"/>
        <v>0</v>
      </c>
      <c r="BF101" s="86"/>
      <c r="BG101" s="14">
        <f t="shared" si="646"/>
        <v>0</v>
      </c>
      <c r="BH101" s="86">
        <v>0</v>
      </c>
      <c r="BI101" s="14">
        <f t="shared" si="647"/>
        <v>0</v>
      </c>
      <c r="BJ101" s="86">
        <v>0</v>
      </c>
      <c r="BK101" s="14">
        <f t="shared" si="648"/>
        <v>0</v>
      </c>
      <c r="BL101" s="86">
        <v>0</v>
      </c>
      <c r="BM101" s="14">
        <f t="shared" si="649"/>
        <v>0</v>
      </c>
      <c r="BN101" s="86">
        <v>0</v>
      </c>
      <c r="BO101" s="14">
        <f t="shared" si="649"/>
        <v>0</v>
      </c>
      <c r="BP101" s="86"/>
      <c r="BQ101" s="14">
        <f t="shared" si="650"/>
        <v>0</v>
      </c>
      <c r="BR101" s="86"/>
      <c r="BS101" s="14">
        <f t="shared" si="651"/>
        <v>0</v>
      </c>
      <c r="BT101" s="86"/>
      <c r="BU101" s="14">
        <f t="shared" si="652"/>
        <v>0</v>
      </c>
      <c r="BV101" s="86">
        <v>0</v>
      </c>
      <c r="BW101" s="14">
        <f t="shared" si="653"/>
        <v>0</v>
      </c>
      <c r="BX101" s="86">
        <v>0</v>
      </c>
      <c r="BY101" s="14">
        <f t="shared" si="654"/>
        <v>0</v>
      </c>
      <c r="BZ101" s="86">
        <v>0</v>
      </c>
      <c r="CA101" s="14">
        <f t="shared" si="655"/>
        <v>0</v>
      </c>
      <c r="CB101" s="312">
        <v>0</v>
      </c>
      <c r="CC101" s="312">
        <v>0</v>
      </c>
      <c r="CD101" s="86"/>
      <c r="CE101" s="14">
        <f t="shared" si="656"/>
        <v>0</v>
      </c>
      <c r="CF101" s="86">
        <v>0</v>
      </c>
      <c r="CG101" s="14">
        <f t="shared" si="657"/>
        <v>0</v>
      </c>
      <c r="CH101" s="86">
        <v>0</v>
      </c>
      <c r="CI101" s="14">
        <f t="shared" si="657"/>
        <v>0</v>
      </c>
      <c r="CJ101" s="86">
        <v>0</v>
      </c>
      <c r="CK101" s="14">
        <f t="shared" si="658"/>
        <v>0</v>
      </c>
      <c r="CL101" s="86"/>
      <c r="CM101" s="14">
        <f t="shared" si="659"/>
        <v>0</v>
      </c>
      <c r="CN101" s="86">
        <v>0</v>
      </c>
      <c r="CO101" s="14">
        <f t="shared" si="660"/>
        <v>0</v>
      </c>
      <c r="CP101" s="312">
        <v>0</v>
      </c>
      <c r="CQ101" s="312">
        <v>0</v>
      </c>
      <c r="CR101" s="86"/>
      <c r="CS101" s="14">
        <f t="shared" si="661"/>
        <v>0</v>
      </c>
      <c r="CT101" s="86">
        <v>0</v>
      </c>
      <c r="CU101" s="14">
        <f t="shared" si="662"/>
        <v>0</v>
      </c>
      <c r="CV101" s="86">
        <v>0</v>
      </c>
      <c r="CW101" s="14">
        <f t="shared" si="663"/>
        <v>0</v>
      </c>
      <c r="CX101" s="86">
        <v>0</v>
      </c>
      <c r="CY101" s="14">
        <f t="shared" si="664"/>
        <v>0</v>
      </c>
      <c r="CZ101" s="312"/>
      <c r="DA101" s="312">
        <v>0</v>
      </c>
      <c r="DB101" s="133">
        <f t="shared" si="665"/>
        <v>2</v>
      </c>
      <c r="DC101" s="133">
        <f t="shared" si="666"/>
        <v>72709.559831999999</v>
      </c>
      <c r="DD101" s="108">
        <v>2</v>
      </c>
      <c r="DE101" s="108">
        <v>72709.559831999999</v>
      </c>
      <c r="DF101" s="108">
        <f t="shared" si="579"/>
        <v>0</v>
      </c>
      <c r="DG101" s="108">
        <f t="shared" si="580"/>
        <v>0</v>
      </c>
    </row>
    <row r="102" spans="1:111" x14ac:dyDescent="0.25">
      <c r="A102" s="111"/>
      <c r="B102" s="111">
        <v>66</v>
      </c>
      <c r="C102" s="16" t="s">
        <v>472</v>
      </c>
      <c r="D102" s="12">
        <f t="shared" si="402"/>
        <v>10127</v>
      </c>
      <c r="E102" s="12">
        <v>10127</v>
      </c>
      <c r="F102" s="273">
        <v>9620</v>
      </c>
      <c r="G102" s="96">
        <v>3.84</v>
      </c>
      <c r="H102" s="264"/>
      <c r="I102" s="13">
        <v>1</v>
      </c>
      <c r="J102" s="271"/>
      <c r="K102" s="12">
        <v>1.4</v>
      </c>
      <c r="L102" s="12">
        <v>1.68</v>
      </c>
      <c r="M102" s="12">
        <v>2.23</v>
      </c>
      <c r="N102" s="12">
        <v>2.39</v>
      </c>
      <c r="O102" s="123">
        <v>2.57</v>
      </c>
      <c r="P102" s="86">
        <v>0</v>
      </c>
      <c r="Q102" s="14">
        <f t="shared" si="629"/>
        <v>0</v>
      </c>
      <c r="R102" s="86">
        <v>0</v>
      </c>
      <c r="S102" s="14">
        <f t="shared" si="629"/>
        <v>0</v>
      </c>
      <c r="T102" s="50"/>
      <c r="U102" s="14">
        <f t="shared" si="630"/>
        <v>0</v>
      </c>
      <c r="V102" s="86">
        <v>0</v>
      </c>
      <c r="W102" s="14">
        <f t="shared" si="631"/>
        <v>0</v>
      </c>
      <c r="X102" s="86">
        <v>0</v>
      </c>
      <c r="Y102" s="14">
        <f t="shared" si="632"/>
        <v>0</v>
      </c>
      <c r="Z102" s="86">
        <v>0</v>
      </c>
      <c r="AA102" s="14">
        <f t="shared" si="633"/>
        <v>0</v>
      </c>
      <c r="AB102" s="312"/>
      <c r="AC102" s="312">
        <v>0</v>
      </c>
      <c r="AD102" s="86">
        <v>0</v>
      </c>
      <c r="AE102" s="14">
        <f t="shared" si="634"/>
        <v>0</v>
      </c>
      <c r="AF102" s="50"/>
      <c r="AG102" s="14">
        <f t="shared" si="635"/>
        <v>0</v>
      </c>
      <c r="AH102" s="86">
        <v>0</v>
      </c>
      <c r="AI102" s="14">
        <f t="shared" si="636"/>
        <v>0</v>
      </c>
      <c r="AJ102" s="86">
        <v>0</v>
      </c>
      <c r="AK102" s="14">
        <f t="shared" si="637"/>
        <v>0</v>
      </c>
      <c r="AL102" s="86"/>
      <c r="AM102" s="14">
        <f t="shared" si="637"/>
        <v>0</v>
      </c>
      <c r="AN102" s="86">
        <v>0</v>
      </c>
      <c r="AO102" s="14">
        <f t="shared" si="638"/>
        <v>0</v>
      </c>
      <c r="AP102" s="86">
        <v>0</v>
      </c>
      <c r="AQ102" s="14">
        <f t="shared" si="638"/>
        <v>0</v>
      </c>
      <c r="AR102" s="86">
        <v>0</v>
      </c>
      <c r="AS102" s="14">
        <f t="shared" si="639"/>
        <v>0</v>
      </c>
      <c r="AT102" s="86">
        <v>0</v>
      </c>
      <c r="AU102" s="14">
        <f t="shared" si="640"/>
        <v>0</v>
      </c>
      <c r="AV102" s="86">
        <v>0</v>
      </c>
      <c r="AW102" s="14">
        <f t="shared" si="641"/>
        <v>0</v>
      </c>
      <c r="AX102" s="86">
        <v>0</v>
      </c>
      <c r="AY102" s="14">
        <f t="shared" si="642"/>
        <v>0</v>
      </c>
      <c r="AZ102" s="86">
        <v>0</v>
      </c>
      <c r="BA102" s="14">
        <f t="shared" si="643"/>
        <v>0</v>
      </c>
      <c r="BB102" s="86"/>
      <c r="BC102" s="14">
        <f t="shared" si="667"/>
        <v>0</v>
      </c>
      <c r="BD102" s="86"/>
      <c r="BE102" s="14">
        <f t="shared" si="645"/>
        <v>0</v>
      </c>
      <c r="BF102" s="86"/>
      <c r="BG102" s="14">
        <f t="shared" si="646"/>
        <v>0</v>
      </c>
      <c r="BH102" s="86">
        <v>0</v>
      </c>
      <c r="BI102" s="14">
        <f t="shared" si="647"/>
        <v>0</v>
      </c>
      <c r="BJ102" s="86">
        <v>0</v>
      </c>
      <c r="BK102" s="14">
        <f t="shared" si="648"/>
        <v>0</v>
      </c>
      <c r="BL102" s="86">
        <v>0</v>
      </c>
      <c r="BM102" s="14">
        <f t="shared" si="649"/>
        <v>0</v>
      </c>
      <c r="BN102" s="86">
        <v>0</v>
      </c>
      <c r="BO102" s="14">
        <f t="shared" si="649"/>
        <v>0</v>
      </c>
      <c r="BP102" s="86"/>
      <c r="BQ102" s="14">
        <f t="shared" si="650"/>
        <v>0</v>
      </c>
      <c r="BR102" s="86"/>
      <c r="BS102" s="14">
        <f t="shared" si="651"/>
        <v>0</v>
      </c>
      <c r="BT102" s="86"/>
      <c r="BU102" s="14">
        <f t="shared" si="652"/>
        <v>0</v>
      </c>
      <c r="BV102" s="86">
        <v>0</v>
      </c>
      <c r="BW102" s="14">
        <f t="shared" si="653"/>
        <v>0</v>
      </c>
      <c r="BX102" s="86">
        <v>0</v>
      </c>
      <c r="BY102" s="14">
        <f t="shared" si="654"/>
        <v>0</v>
      </c>
      <c r="BZ102" s="86">
        <v>0</v>
      </c>
      <c r="CA102" s="14">
        <f t="shared" si="655"/>
        <v>0</v>
      </c>
      <c r="CB102" s="312">
        <v>0</v>
      </c>
      <c r="CC102" s="312">
        <v>0</v>
      </c>
      <c r="CD102" s="86"/>
      <c r="CE102" s="14">
        <f t="shared" si="656"/>
        <v>0</v>
      </c>
      <c r="CF102" s="86">
        <v>0</v>
      </c>
      <c r="CG102" s="14">
        <f t="shared" si="657"/>
        <v>0</v>
      </c>
      <c r="CH102" s="86">
        <v>0</v>
      </c>
      <c r="CI102" s="14">
        <f t="shared" si="657"/>
        <v>0</v>
      </c>
      <c r="CJ102" s="86">
        <v>0</v>
      </c>
      <c r="CK102" s="14">
        <f t="shared" si="658"/>
        <v>0</v>
      </c>
      <c r="CL102" s="86"/>
      <c r="CM102" s="14">
        <f t="shared" si="659"/>
        <v>0</v>
      </c>
      <c r="CN102" s="86">
        <v>0</v>
      </c>
      <c r="CO102" s="14">
        <f t="shared" si="660"/>
        <v>0</v>
      </c>
      <c r="CP102" s="312">
        <v>0</v>
      </c>
      <c r="CQ102" s="312">
        <v>0</v>
      </c>
      <c r="CR102" s="86"/>
      <c r="CS102" s="14">
        <f t="shared" si="661"/>
        <v>0</v>
      </c>
      <c r="CT102" s="86">
        <v>0</v>
      </c>
      <c r="CU102" s="14">
        <f t="shared" si="662"/>
        <v>0</v>
      </c>
      <c r="CV102" s="86">
        <v>0</v>
      </c>
      <c r="CW102" s="14">
        <f t="shared" si="663"/>
        <v>0</v>
      </c>
      <c r="CX102" s="86">
        <v>0</v>
      </c>
      <c r="CY102" s="14">
        <f t="shared" si="664"/>
        <v>0</v>
      </c>
      <c r="CZ102" s="312"/>
      <c r="DA102" s="312">
        <v>0</v>
      </c>
      <c r="DB102" s="133">
        <f t="shared" si="665"/>
        <v>0</v>
      </c>
      <c r="DC102" s="133">
        <f t="shared" si="666"/>
        <v>0</v>
      </c>
      <c r="DD102" s="108">
        <v>0</v>
      </c>
      <c r="DE102" s="108">
        <v>0</v>
      </c>
      <c r="DF102" s="108">
        <f t="shared" si="579"/>
        <v>0</v>
      </c>
      <c r="DG102" s="108">
        <f t="shared" si="580"/>
        <v>0</v>
      </c>
    </row>
    <row r="103" spans="1:111" x14ac:dyDescent="0.25">
      <c r="A103" s="324">
        <v>22</v>
      </c>
      <c r="B103" s="324"/>
      <c r="C103" s="325" t="s">
        <v>290</v>
      </c>
      <c r="D103" s="338"/>
      <c r="E103" s="338"/>
      <c r="F103" s="332">
        <v>9620</v>
      </c>
      <c r="G103" s="339"/>
      <c r="H103" s="339"/>
      <c r="I103" s="340"/>
      <c r="J103" s="341"/>
      <c r="K103" s="12"/>
      <c r="L103" s="12"/>
      <c r="M103" s="12"/>
      <c r="N103" s="12"/>
      <c r="O103" s="123">
        <v>2.57</v>
      </c>
      <c r="P103" s="345">
        <f t="shared" ref="P103:CA103" si="668">SUM(P104:P105)</f>
        <v>0</v>
      </c>
      <c r="Q103" s="345">
        <f t="shared" si="668"/>
        <v>0</v>
      </c>
      <c r="R103" s="345">
        <f t="shared" si="668"/>
        <v>0</v>
      </c>
      <c r="S103" s="345">
        <f t="shared" si="668"/>
        <v>0</v>
      </c>
      <c r="T103" s="345">
        <f t="shared" si="668"/>
        <v>0</v>
      </c>
      <c r="U103" s="345">
        <f t="shared" si="668"/>
        <v>0</v>
      </c>
      <c r="V103" s="345">
        <f t="shared" si="668"/>
        <v>0</v>
      </c>
      <c r="W103" s="345">
        <f t="shared" si="668"/>
        <v>0</v>
      </c>
      <c r="X103" s="345">
        <f t="shared" si="668"/>
        <v>0</v>
      </c>
      <c r="Y103" s="345">
        <f t="shared" si="668"/>
        <v>0</v>
      </c>
      <c r="Z103" s="345">
        <f t="shared" si="668"/>
        <v>0</v>
      </c>
      <c r="AA103" s="345">
        <f t="shared" si="668"/>
        <v>0</v>
      </c>
      <c r="AB103" s="323">
        <v>0</v>
      </c>
      <c r="AC103" s="323">
        <v>0</v>
      </c>
      <c r="AD103" s="378">
        <f t="shared" ref="AD103" si="669">SUM(AD104:AD105)</f>
        <v>0</v>
      </c>
      <c r="AE103" s="345">
        <f t="shared" si="668"/>
        <v>0</v>
      </c>
      <c r="AF103" s="345">
        <f t="shared" si="668"/>
        <v>42</v>
      </c>
      <c r="AG103" s="345">
        <f t="shared" si="668"/>
        <v>521867.0020199999</v>
      </c>
      <c r="AH103" s="345">
        <f t="shared" si="668"/>
        <v>0</v>
      </c>
      <c r="AI103" s="345">
        <f t="shared" si="668"/>
        <v>0</v>
      </c>
      <c r="AJ103" s="345">
        <f t="shared" si="668"/>
        <v>0</v>
      </c>
      <c r="AK103" s="345">
        <f t="shared" si="668"/>
        <v>0</v>
      </c>
      <c r="AL103" s="345">
        <f t="shared" si="668"/>
        <v>0</v>
      </c>
      <c r="AM103" s="345">
        <f t="shared" si="668"/>
        <v>0</v>
      </c>
      <c r="AN103" s="378">
        <f t="shared" si="668"/>
        <v>0</v>
      </c>
      <c r="AO103" s="345">
        <f t="shared" si="668"/>
        <v>0</v>
      </c>
      <c r="AP103" s="345">
        <f t="shared" si="668"/>
        <v>0</v>
      </c>
      <c r="AQ103" s="345">
        <f t="shared" si="668"/>
        <v>0</v>
      </c>
      <c r="AR103" s="345">
        <f t="shared" si="668"/>
        <v>0</v>
      </c>
      <c r="AS103" s="345">
        <f t="shared" si="668"/>
        <v>0</v>
      </c>
      <c r="AT103" s="345">
        <f t="shared" si="668"/>
        <v>2</v>
      </c>
      <c r="AU103" s="345">
        <f t="shared" si="668"/>
        <v>29820.971544</v>
      </c>
      <c r="AV103" s="345">
        <v>0</v>
      </c>
      <c r="AW103" s="345">
        <f t="shared" ref="AW103" si="670">SUM(AW104:AW105)</f>
        <v>0</v>
      </c>
      <c r="AX103" s="345">
        <f t="shared" si="668"/>
        <v>0</v>
      </c>
      <c r="AY103" s="345">
        <f t="shared" si="668"/>
        <v>0</v>
      </c>
      <c r="AZ103" s="345">
        <f t="shared" si="668"/>
        <v>57</v>
      </c>
      <c r="BA103" s="345">
        <f t="shared" si="668"/>
        <v>1278113.4376920001</v>
      </c>
      <c r="BB103" s="345">
        <f t="shared" si="668"/>
        <v>0</v>
      </c>
      <c r="BC103" s="345">
        <f t="shared" si="668"/>
        <v>0</v>
      </c>
      <c r="BD103" s="345">
        <f t="shared" si="668"/>
        <v>0</v>
      </c>
      <c r="BE103" s="345">
        <f t="shared" si="668"/>
        <v>0</v>
      </c>
      <c r="BF103" s="345">
        <f t="shared" si="668"/>
        <v>30</v>
      </c>
      <c r="BG103" s="345">
        <f t="shared" si="668"/>
        <v>314184.50699999998</v>
      </c>
      <c r="BH103" s="345">
        <f t="shared" si="668"/>
        <v>0</v>
      </c>
      <c r="BI103" s="345">
        <f t="shared" si="668"/>
        <v>0</v>
      </c>
      <c r="BJ103" s="345">
        <f t="shared" si="668"/>
        <v>0</v>
      </c>
      <c r="BK103" s="345">
        <f t="shared" si="668"/>
        <v>0</v>
      </c>
      <c r="BL103" s="345">
        <f t="shared" si="668"/>
        <v>40</v>
      </c>
      <c r="BM103" s="345">
        <f t="shared" si="668"/>
        <v>989703.58032000007</v>
      </c>
      <c r="BN103" s="345">
        <f t="shared" si="668"/>
        <v>8</v>
      </c>
      <c r="BO103" s="345">
        <f t="shared" si="668"/>
        <v>174671.88648000002</v>
      </c>
      <c r="BP103" s="345">
        <f t="shared" si="668"/>
        <v>0</v>
      </c>
      <c r="BQ103" s="345">
        <f t="shared" si="668"/>
        <v>0</v>
      </c>
      <c r="BR103" s="345">
        <f t="shared" si="668"/>
        <v>0</v>
      </c>
      <c r="BS103" s="345">
        <f t="shared" si="668"/>
        <v>0</v>
      </c>
      <c r="BT103" s="345">
        <f t="shared" si="668"/>
        <v>0</v>
      </c>
      <c r="BU103" s="345">
        <f t="shared" si="668"/>
        <v>0</v>
      </c>
      <c r="BV103" s="345">
        <f t="shared" si="668"/>
        <v>0</v>
      </c>
      <c r="BW103" s="345">
        <f t="shared" si="668"/>
        <v>0</v>
      </c>
      <c r="BX103" s="345">
        <f t="shared" si="668"/>
        <v>0</v>
      </c>
      <c r="BY103" s="345">
        <f t="shared" si="668"/>
        <v>0</v>
      </c>
      <c r="BZ103" s="345">
        <f t="shared" si="668"/>
        <v>14</v>
      </c>
      <c r="CA103" s="345">
        <f t="shared" si="668"/>
        <v>329340.59005120001</v>
      </c>
      <c r="CB103" s="323">
        <v>0</v>
      </c>
      <c r="CC103" s="323">
        <v>0</v>
      </c>
      <c r="CD103" s="345">
        <f t="shared" ref="CD103:CY103" si="671">SUM(CD104:CD105)</f>
        <v>0</v>
      </c>
      <c r="CE103" s="345">
        <f t="shared" si="671"/>
        <v>0</v>
      </c>
      <c r="CF103" s="345">
        <f t="shared" si="671"/>
        <v>14</v>
      </c>
      <c r="CG103" s="345">
        <f t="shared" si="671"/>
        <v>225581.44700000004</v>
      </c>
      <c r="CH103" s="345">
        <f t="shared" si="671"/>
        <v>8</v>
      </c>
      <c r="CI103" s="345">
        <f t="shared" si="671"/>
        <v>232390.27302400002</v>
      </c>
      <c r="CJ103" s="345">
        <f t="shared" si="671"/>
        <v>0</v>
      </c>
      <c r="CK103" s="345">
        <f t="shared" si="671"/>
        <v>0</v>
      </c>
      <c r="CL103" s="345">
        <f t="shared" si="671"/>
        <v>18</v>
      </c>
      <c r="CM103" s="345">
        <f t="shared" si="671"/>
        <v>241883.68112999998</v>
      </c>
      <c r="CN103" s="345">
        <f t="shared" si="671"/>
        <v>55</v>
      </c>
      <c r="CO103" s="345">
        <f t="shared" si="671"/>
        <v>739089.02567500004</v>
      </c>
      <c r="CP103" s="323">
        <v>0</v>
      </c>
      <c r="CQ103" s="323">
        <v>0</v>
      </c>
      <c r="CR103" s="345">
        <f t="shared" si="671"/>
        <v>3</v>
      </c>
      <c r="CS103" s="345">
        <f t="shared" si="671"/>
        <v>64918.668360000003</v>
      </c>
      <c r="CT103" s="345">
        <f t="shared" si="671"/>
        <v>0</v>
      </c>
      <c r="CU103" s="345">
        <f t="shared" si="671"/>
        <v>0</v>
      </c>
      <c r="CV103" s="345">
        <f t="shared" si="671"/>
        <v>18</v>
      </c>
      <c r="CW103" s="345">
        <f t="shared" si="671"/>
        <v>593183.76468000002</v>
      </c>
      <c r="CX103" s="345">
        <v>5</v>
      </c>
      <c r="CY103" s="345">
        <f t="shared" si="671"/>
        <v>145294.59446666669</v>
      </c>
      <c r="CZ103" s="323"/>
      <c r="DA103" s="323"/>
      <c r="DB103" s="346">
        <f t="shared" ref="DB103:DC103" si="672">SUM(DB104:DB105)</f>
        <v>314</v>
      </c>
      <c r="DC103" s="346">
        <f t="shared" si="672"/>
        <v>5880043.4294428658</v>
      </c>
      <c r="DD103" s="108">
        <v>314</v>
      </c>
      <c r="DE103" s="108">
        <v>5880043.4294428658</v>
      </c>
      <c r="DF103" s="108">
        <f t="shared" si="579"/>
        <v>0</v>
      </c>
      <c r="DG103" s="108">
        <f t="shared" si="580"/>
        <v>0</v>
      </c>
    </row>
    <row r="104" spans="1:111" ht="30" x14ac:dyDescent="0.25">
      <c r="A104" s="111"/>
      <c r="B104" s="111">
        <v>67</v>
      </c>
      <c r="C104" s="11" t="s">
        <v>474</v>
      </c>
      <c r="D104" s="12">
        <f>D102</f>
        <v>10127</v>
      </c>
      <c r="E104" s="12">
        <v>10127</v>
      </c>
      <c r="F104" s="273">
        <v>9620</v>
      </c>
      <c r="G104" s="96">
        <v>2.31</v>
      </c>
      <c r="H104" s="264"/>
      <c r="I104" s="13">
        <v>1</v>
      </c>
      <c r="J104" s="271"/>
      <c r="K104" s="12">
        <v>1.4</v>
      </c>
      <c r="L104" s="12">
        <v>1.68</v>
      </c>
      <c r="M104" s="12">
        <v>2.23</v>
      </c>
      <c r="N104" s="12">
        <v>2.39</v>
      </c>
      <c r="O104" s="123">
        <v>2.57</v>
      </c>
      <c r="P104" s="86"/>
      <c r="Q104" s="14">
        <f t="shared" ref="Q104:S105" si="673">(P104/12*1*$D104*$G104*$I104*$K104*Q$10)+(P104/12*5*$E104*$G104*$I104*$K104*Q$11)+(P104/12*6*$F104*$G104*$I104*$K104*Q$11)</f>
        <v>0</v>
      </c>
      <c r="R104" s="86"/>
      <c r="S104" s="14">
        <f t="shared" si="673"/>
        <v>0</v>
      </c>
      <c r="T104" s="50"/>
      <c r="U104" s="14">
        <f t="shared" ref="U104:U105" si="674">(T104/12*1*$D104*$G104*$I104*$K104*U$10)+(T104/12*5*$E104*$G104*$I104*$K104*U$11)+(T104/12*6*$F104*$G104*$I104*$K104*U$11)</f>
        <v>0</v>
      </c>
      <c r="V104" s="86"/>
      <c r="W104" s="14">
        <f t="shared" ref="W104:W105" si="675">(V104/12*1*$D104*$G104*$I104*$K104*W$10)+(V104/12*5*$E104*$G104*$I104*$K104*W$11)+(V104/12*6*$F104*$G104*$I104*$K104*W$11)</f>
        <v>0</v>
      </c>
      <c r="X104" s="86"/>
      <c r="Y104" s="14">
        <f t="shared" ref="Y104:Y105" si="676">(X104/12*1*$D104*$G104*$I104*$K104*Y$10)+(X104/12*5*$E104*$G104*$I104*$K104*Y$11)+(X104/12*6*$F104*$G104*$I104*$K104*Y$11)</f>
        <v>0</v>
      </c>
      <c r="Z104" s="86"/>
      <c r="AA104" s="14">
        <f t="shared" ref="AA104:AA105" si="677">(Z104/12*1*$D104*$G104*$I104*$K104*AA$10)+(Z104/12*5*$E104*$G104*$I104*$K104*AA$11)+(Z104/12*6*$F104*$G104*$I104*$K104*AA$11)</f>
        <v>0</v>
      </c>
      <c r="AB104" s="312"/>
      <c r="AC104" s="312">
        <v>0</v>
      </c>
      <c r="AD104" s="86"/>
      <c r="AE104" s="14">
        <f t="shared" ref="AE104:AE105" si="678">(AD104/12*1*$D104*$G104*$I104*$K104*AE$10)+(AD104/12*5*$E104*$G104*$I104*$K104*AE$11)+(AD104/12*6*$F104*$G104*$I104*$K104*AE$11)</f>
        <v>0</v>
      </c>
      <c r="AF104" s="50"/>
      <c r="AG104" s="14">
        <f t="shared" ref="AG104:AG105" si="679">(AF104/12*1*$D104*$G104*$I104*$K104*AG$10)+(AF104/12*5*$E104*$G104*$I104*$K104*AG$11)+(AF104/12*6*$F104*$G104*$I104*$K104*AG$11)</f>
        <v>0</v>
      </c>
      <c r="AH104" s="86"/>
      <c r="AI104" s="14">
        <f t="shared" ref="AI104:AI105" si="680">(AH104/12*1*$D104*$G104*$I104*$K104*AI$10)+(AH104/12*5*$E104*$G104*$I104*$K104*AI$11)+(AH104/12*6*$F104*$G104*$I104*$K104*AI$11)</f>
        <v>0</v>
      </c>
      <c r="AJ104" s="86"/>
      <c r="AK104" s="14">
        <f t="shared" ref="AK104:AM105" si="681">(AJ104/12*1*$D104*$G104*$I104*$K104*AK$10)+(AJ104/12*5*$E104*$G104*$I104*$K104*AK$11)+(AJ104/12*6*$F104*$G104*$I104*$K104*AK$11)</f>
        <v>0</v>
      </c>
      <c r="AL104" s="86"/>
      <c r="AM104" s="14">
        <f t="shared" si="681"/>
        <v>0</v>
      </c>
      <c r="AN104" s="86"/>
      <c r="AO104" s="14">
        <f t="shared" ref="AO104:AQ105" si="682">(AN104/12*1*$D104*$G104*$I104*$L104*AO$10)+(AN104/12*5*$E104*$G104*$I104*$L104*AO$11)+(AN104/12*6*$F104*$G104*$I104*$L104*AO$11)</f>
        <v>0</v>
      </c>
      <c r="AP104" s="86"/>
      <c r="AQ104" s="14">
        <f t="shared" si="682"/>
        <v>0</v>
      </c>
      <c r="AR104" s="86"/>
      <c r="AS104" s="14">
        <f t="shared" ref="AS104:AS105" si="683">(AR104/12*1*$D104*$G104*$I104*$L104*AS$10)+(AR104/12*5*$E104*$G104*$I104*$L104*AS$11)+(AR104/12*6*$F104*$G104*$I104*$L104*AS$11)</f>
        <v>0</v>
      </c>
      <c r="AT104" s="86"/>
      <c r="AU104" s="14">
        <f t="shared" ref="AU104:AU105" si="684">(AT104/12*1*$D104*$G104*$I104*$L104*AU$10)+(AT104/12*5*$E104*$G104*$I104*$L104*AU$11)+(AT104/12*6*$F104*$G104*$I104*$L104*AU$11)</f>
        <v>0</v>
      </c>
      <c r="AV104" s="86"/>
      <c r="AW104" s="14">
        <f t="shared" ref="AW104:AW105" si="685">(AV104/12*1*$D104*$G104*$I104*$L104*AW$10)+(AV104/12*5*$E104*$G104*$I104*$L104*AW$11)+(AV104/12*6*$F104*$G104*$I104*$L104*AW$11)</f>
        <v>0</v>
      </c>
      <c r="AX104" s="86"/>
      <c r="AY104" s="14">
        <f t="shared" ref="AY104:AY105" si="686">(AX104/12*1*$D104*$G104*$I104*$L104*AY$10)+(AX104/12*5*$E104*$G104*$I104*$L104*AY$11)+(AX104/12*6*$F104*$G104*$I104*$L104*AY$11)</f>
        <v>0</v>
      </c>
      <c r="AZ104" s="121">
        <v>18</v>
      </c>
      <c r="BA104" s="14">
        <f t="shared" ref="BA104:BA105" si="687">(AZ104/12*1*$D104*$G104*$I104*$L104*BA$10)+(AZ104/12*5*$E104*$G104*$I104*$L104*BA$11)+(AZ104/12*6*$F104*$G104*$I104*$L104*BA$11)</f>
        <v>696604.49258400011</v>
      </c>
      <c r="BB104" s="86"/>
      <c r="BC104" s="14">
        <f t="shared" ref="BC104:BC105" si="688">(BB104/12*1*$D104*$G104*$I104*$K104*BC$10)+(BB104/12*5*$E104*$G104*$I104*$K104*BC$11)+(BB104/12*6*$F104*$G104*$I104*$K104*BC$11)</f>
        <v>0</v>
      </c>
      <c r="BD104" s="86"/>
      <c r="BE104" s="14">
        <f t="shared" ref="BE104:BE105" si="689">(BD104/12*1*$D104*$G104*$I104*$K104*BE$10)+(BD104/12*5*$E104*$G104*$I104*$K104*BE$11)+(BD104/12*6*$F104*$G104*$I104*$K104*BE$11)</f>
        <v>0</v>
      </c>
      <c r="BF104" s="86"/>
      <c r="BG104" s="14">
        <f t="shared" ref="BG104:BG105" si="690">(BF104/12*1*$D104*$G104*$I104*$K104*BG$10)+(BF104/12*4*$E104*$G104*$I104*$K104*BG$11)+(BF104/12*1*$E104*$G104*$I104*$K104*BG$12)+(BF104/12*6*$F104*$G104*$I104*$K104*BG$12)</f>
        <v>0</v>
      </c>
      <c r="BH104" s="86"/>
      <c r="BI104" s="14">
        <f t="shared" ref="BI104:BI105" si="691">(BH104/12*1*$D104*$G104*$I104*$K104*BI$10)+(BH104/12*5*$E104*$G104*$I104*$K104*BI$11)+(BH104/12*6*$F104*$G104*$I104*$K104*BI$11)</f>
        <v>0</v>
      </c>
      <c r="BJ104" s="86"/>
      <c r="BK104" s="14">
        <f t="shared" ref="BK104:BK105" si="692">(BJ104/12*1*$D104*$G104*$I104*$K104*BK$10)+(BJ104/12*5*$E104*$G104*$I104*$K104*BK$11)+(BJ104/12*6*$F104*$G104*$I104*$K104*BK$11)</f>
        <v>0</v>
      </c>
      <c r="BL104" s="86">
        <v>16</v>
      </c>
      <c r="BM104" s="14">
        <f t="shared" ref="BM104:BO105" si="693">(BL104/12*1*$D104*$G104*$I104*$L104*BM$10)+(BL104/12*4*$E104*$G104*$I104*$L104*BM$11)+(BL104/12*1*$E104*$G104*$I104*$L104*BM$12)+(BL104/12*6*$F104*$G104*$I104*$L104*BM$12)</f>
        <v>627219.55296</v>
      </c>
      <c r="BN104" s="86">
        <v>2</v>
      </c>
      <c r="BO104" s="14">
        <f t="shared" si="693"/>
        <v>81022.501560000004</v>
      </c>
      <c r="BP104" s="86"/>
      <c r="BQ104" s="14">
        <f t="shared" ref="BQ104:BQ105" si="694">(BP104/12*1*$D104*$G104*$I104*$K104*BQ$10)+(BP104/12*5*$E104*$G104*$I104*$K104*BQ$11)+(BP104/12*6*$F104*$G104*$I104*$K104*BQ$11)</f>
        <v>0</v>
      </c>
      <c r="BR104" s="86"/>
      <c r="BS104" s="14">
        <f t="shared" ref="BS104:BS105" si="695">(BR104/12*1*$D104*$G104*$I104*$L104*BS$10)+(BR104/12*5*$E104*$G104*$I104*$L104*BS$11)+(BR104/12*6*$F104*$G104*$I104*$L104*BS$11)</f>
        <v>0</v>
      </c>
      <c r="BT104" s="86"/>
      <c r="BU104" s="14">
        <f t="shared" ref="BU104:BU105" si="696">(BT104/12*1*$D104*$G104*$I104*BU$10)+(BT104/12*5*$E104*$G104*$I104*BU$11)+(BT104/12*6*$F104*$G104*$I104*BU$11)</f>
        <v>0</v>
      </c>
      <c r="BV104" s="86"/>
      <c r="BW104" s="14">
        <f t="shared" ref="BW104:BW105" si="697">(BV104/12*1*$D104*$G104*$I104*$K104*BW$10)+(BV104/12*5*$E104*$G104*$I104*$K104*BW$11)+(BV104/12*6*$F104*$G104*$I104*$K104*BW$11)</f>
        <v>0</v>
      </c>
      <c r="BX104" s="86"/>
      <c r="BY104" s="14">
        <f t="shared" ref="BY104:BY105" si="698">(BX104/12*1*$D104*$G104*$I104*$K104*BY$10)+(BX104/12*5*$E104*$G104*$I104*$K104*BY$11)+(BX104/12*6*$F104*$G104*$I104*$K104*BY$11)</f>
        <v>0</v>
      </c>
      <c r="BZ104" s="121">
        <v>4</v>
      </c>
      <c r="CA104" s="14">
        <f t="shared" ref="CA104:CA105" si="699">(BZ104/12*1*$D104*$G104*$I104*$L104*CA$10)+(BZ104/12*5*$E104*$G104*$I104*$L104*CA$11)+(BZ104/12*6*$F104*$G104*$I104*$L104*CA$11)</f>
        <v>167756.72833920002</v>
      </c>
      <c r="CB104" s="312"/>
      <c r="CC104" s="312">
        <v>0</v>
      </c>
      <c r="CD104" s="86"/>
      <c r="CE104" s="14">
        <f t="shared" ref="CE104:CE105" si="700">(CD104/12*1*$D104*$G104*$I104*$L104*CE$10)+(CD104/12*5*$E104*$G104*$I104*$L104*CE$11)+(CD104/12*6*$F104*$G104*$I104*$L104*CE$11)</f>
        <v>0</v>
      </c>
      <c r="CF104" s="86"/>
      <c r="CG104" s="14">
        <f t="shared" ref="CG104:CI105" si="701">(CF104/12*1*$D104*$G104*$I104*$L104*CG$10)+(CF104/12*5*$E104*$G104*$I104*$L104*CG$11)+(CF104/12*6*$F104*$G104*$I104*$L104*CG$11)</f>
        <v>0</v>
      </c>
      <c r="CH104" s="86">
        <v>4</v>
      </c>
      <c r="CI104" s="14">
        <f t="shared" si="701"/>
        <v>167756.72833920002</v>
      </c>
      <c r="CJ104" s="86"/>
      <c r="CK104" s="14">
        <f t="shared" ref="CK104:CK105" si="702">(CJ104/12*1*$D104*$G104*$I104*$K104*CK$10)+(CJ104/12*5*$E104*$G104*$I104*$K104*CK$11)+(CJ104/12*6*$F104*$G104*$I104*$K104*CK$11)</f>
        <v>0</v>
      </c>
      <c r="CL104" s="86"/>
      <c r="CM104" s="14">
        <f t="shared" ref="CM104:CM105" si="703">(CL104/12*1*$D104*$G104*$I104*$K104*CM$10)+(CL104/12*5*$E104*$G104*$I104*$K104*CM$11)+(CL104/12*6*$F104*$G104*$I104*$K104*CM$11)</f>
        <v>0</v>
      </c>
      <c r="CN104" s="86"/>
      <c r="CO104" s="14">
        <f t="shared" ref="CO104:CO105" si="704">(CN104/12*1*$D104*$G104*$I104*$K104*CO$10)+(CN104/12*5*$E104*$G104*$I104*$K104*CO$11)+(CN104/12*6*$F104*$G104*$I104*$K104*CO$11)</f>
        <v>0</v>
      </c>
      <c r="CP104" s="312"/>
      <c r="CQ104" s="312">
        <v>0</v>
      </c>
      <c r="CR104" s="86"/>
      <c r="CS104" s="14">
        <f t="shared" ref="CS104:CS105" si="705">(CR104/12*1*$D104*$G104*$I104*$L104*CS$10)+(CR104/12*5*$E104*$G104*$I104*$L104*CS$11)+(CR104/12*6*$F104*$G104*$I104*$L104*CS$11)</f>
        <v>0</v>
      </c>
      <c r="CT104" s="86"/>
      <c r="CU104" s="14">
        <f t="shared" ref="CU104:CU105" si="706">(CT104/12*1*$D104*$G104*$I104*$L104*CU$10)+(CT104/12*5*$E104*$G104*$I104*$L104*CU$11)+(CT104/12*6*$F104*$G104*$I104*$L104*CU$11)</f>
        <v>0</v>
      </c>
      <c r="CV104" s="86"/>
      <c r="CW104" s="14">
        <f t="shared" ref="CW104:CW105" si="707">(CV104/12*1*$D104*$G104*$I104*$N104*CW$10)+(CV104/12*5*$E104*$G104*$I104*$O104*CW$11)+(CV104/12*6*$F104*$G104*$I104*$O104*CW$11)</f>
        <v>0</v>
      </c>
      <c r="CX104" s="86"/>
      <c r="CY104" s="14">
        <f t="shared" ref="CY104:CY105" si="708">(CX104/12*1*$D104*$G104*$I104*$M104*CY$10)+(CX104/12*5*$E104*$G104*$I104*$M104*CY$11)+(CX104/12*6*$F104*$G104*$I104*$M104*CY$11)</f>
        <v>0</v>
      </c>
      <c r="CZ104" s="312"/>
      <c r="DA104" s="312">
        <v>0</v>
      </c>
      <c r="DB104" s="133">
        <f t="shared" ref="DB104:DB105" si="709">SUM(AF104,T104,V104,AD104,P104,X104,R104,BH104,BX104,CJ104,CN104,BJ104,CL104,AH104,BB104,BD104,AJ104,BF104,BV104,AL104,Z104,CP104,CT104,BL104,CR104,BN104,CB104,CF104,BZ104,CD104,AN104,AP104,AR104,AT104,AV104,AZ104,AX104,BR104,CX104,CV104,CH104,AB104,BT104,BP104,CZ104)</f>
        <v>44</v>
      </c>
      <c r="DC104" s="133">
        <f t="shared" ref="DC104:DC105" si="710">SUM(AG104,U104,W104,AE104,Q104,Y104,S104,BI104,BY104,CK104,CO104,BK104,CM104,AI104,BC104,BE104,AK104,BG104,BW104,AM104,AA104,CQ104,CU104,BM104,CS104,BO104,CC104,CG104,CA104,CE104,AO104,AQ104,AS104,AU104,AW104,BA104,AY104,BS104,CY104,CW104,CI104,AC104,BU104,BQ104,DA104)</f>
        <v>1740360.0037823999</v>
      </c>
      <c r="DD104" s="108">
        <v>44</v>
      </c>
      <c r="DE104" s="108">
        <v>1740360.0037823999</v>
      </c>
      <c r="DF104" s="108">
        <f t="shared" si="579"/>
        <v>0</v>
      </c>
      <c r="DG104" s="108">
        <f t="shared" si="580"/>
        <v>0</v>
      </c>
    </row>
    <row r="105" spans="1:111" x14ac:dyDescent="0.25">
      <c r="A105" s="111"/>
      <c r="B105" s="111">
        <v>68</v>
      </c>
      <c r="C105" s="11" t="s">
        <v>37</v>
      </c>
      <c r="D105" s="12">
        <f>D26</f>
        <v>10127</v>
      </c>
      <c r="E105" s="12">
        <v>10127</v>
      </c>
      <c r="F105" s="273">
        <v>9620</v>
      </c>
      <c r="G105" s="89">
        <v>0.89</v>
      </c>
      <c r="H105" s="89"/>
      <c r="I105" s="13">
        <v>1</v>
      </c>
      <c r="J105" s="271"/>
      <c r="K105" s="12">
        <v>1.4</v>
      </c>
      <c r="L105" s="12">
        <v>1.68</v>
      </c>
      <c r="M105" s="12">
        <v>2.23</v>
      </c>
      <c r="N105" s="12">
        <v>2.39</v>
      </c>
      <c r="O105" s="123">
        <v>2.57</v>
      </c>
      <c r="P105" s="86"/>
      <c r="Q105" s="14">
        <f t="shared" si="673"/>
        <v>0</v>
      </c>
      <c r="R105" s="86"/>
      <c r="S105" s="14">
        <f t="shared" si="673"/>
        <v>0</v>
      </c>
      <c r="T105" s="50"/>
      <c r="U105" s="14">
        <f t="shared" si="674"/>
        <v>0</v>
      </c>
      <c r="V105" s="86"/>
      <c r="W105" s="14">
        <f t="shared" si="675"/>
        <v>0</v>
      </c>
      <c r="X105" s="86"/>
      <c r="Y105" s="14">
        <f t="shared" si="676"/>
        <v>0</v>
      </c>
      <c r="Z105" s="86"/>
      <c r="AA105" s="14">
        <f t="shared" si="677"/>
        <v>0</v>
      </c>
      <c r="AB105" s="312"/>
      <c r="AC105" s="312">
        <v>0</v>
      </c>
      <c r="AD105" s="86"/>
      <c r="AE105" s="14">
        <f t="shared" si="678"/>
        <v>0</v>
      </c>
      <c r="AF105" s="50">
        <v>42</v>
      </c>
      <c r="AG105" s="14">
        <f t="shared" si="679"/>
        <v>521867.0020199999</v>
      </c>
      <c r="AH105" s="86"/>
      <c r="AI105" s="14">
        <f t="shared" si="680"/>
        <v>0</v>
      </c>
      <c r="AJ105" s="86"/>
      <c r="AK105" s="14">
        <f t="shared" si="681"/>
        <v>0</v>
      </c>
      <c r="AL105" s="86"/>
      <c r="AM105" s="14">
        <f t="shared" si="681"/>
        <v>0</v>
      </c>
      <c r="AN105" s="86"/>
      <c r="AO105" s="14">
        <f t="shared" si="682"/>
        <v>0</v>
      </c>
      <c r="AP105" s="86"/>
      <c r="AQ105" s="14">
        <f t="shared" si="682"/>
        <v>0</v>
      </c>
      <c r="AR105" s="86"/>
      <c r="AS105" s="14">
        <f t="shared" si="683"/>
        <v>0</v>
      </c>
      <c r="AT105" s="121">
        <v>2</v>
      </c>
      <c r="AU105" s="14">
        <f t="shared" si="684"/>
        <v>29820.971544</v>
      </c>
      <c r="AV105" s="86"/>
      <c r="AW105" s="14">
        <f t="shared" si="685"/>
        <v>0</v>
      </c>
      <c r="AX105" s="86"/>
      <c r="AY105" s="14">
        <f t="shared" si="686"/>
        <v>0</v>
      </c>
      <c r="AZ105" s="121">
        <v>39</v>
      </c>
      <c r="BA105" s="14">
        <f t="shared" si="687"/>
        <v>581508.94510799996</v>
      </c>
      <c r="BB105" s="86"/>
      <c r="BC105" s="14">
        <f t="shared" si="688"/>
        <v>0</v>
      </c>
      <c r="BD105" s="86"/>
      <c r="BE105" s="14">
        <f t="shared" si="689"/>
        <v>0</v>
      </c>
      <c r="BF105" s="86">
        <v>30</v>
      </c>
      <c r="BG105" s="14">
        <f t="shared" si="690"/>
        <v>314184.50699999998</v>
      </c>
      <c r="BH105" s="86"/>
      <c r="BI105" s="14">
        <f t="shared" si="691"/>
        <v>0</v>
      </c>
      <c r="BJ105" s="86"/>
      <c r="BK105" s="14">
        <f t="shared" si="692"/>
        <v>0</v>
      </c>
      <c r="BL105" s="86">
        <v>24</v>
      </c>
      <c r="BM105" s="14">
        <f t="shared" si="693"/>
        <v>362484.02736000007</v>
      </c>
      <c r="BN105" s="86">
        <v>6</v>
      </c>
      <c r="BO105" s="14">
        <f t="shared" si="693"/>
        <v>93649.384920000011</v>
      </c>
      <c r="BP105" s="86"/>
      <c r="BQ105" s="14">
        <f t="shared" si="694"/>
        <v>0</v>
      </c>
      <c r="BR105" s="86"/>
      <c r="BS105" s="14">
        <f t="shared" si="695"/>
        <v>0</v>
      </c>
      <c r="BT105" s="86"/>
      <c r="BU105" s="14">
        <f t="shared" si="696"/>
        <v>0</v>
      </c>
      <c r="BV105" s="86"/>
      <c r="BW105" s="14">
        <f t="shared" si="697"/>
        <v>0</v>
      </c>
      <c r="BX105" s="86"/>
      <c r="BY105" s="14">
        <f t="shared" si="698"/>
        <v>0</v>
      </c>
      <c r="BZ105" s="121">
        <v>10</v>
      </c>
      <c r="CA105" s="14">
        <f t="shared" si="699"/>
        <v>161583.86171200001</v>
      </c>
      <c r="CB105" s="312"/>
      <c r="CC105" s="312">
        <v>0</v>
      </c>
      <c r="CD105" s="86"/>
      <c r="CE105" s="14">
        <f t="shared" si="700"/>
        <v>0</v>
      </c>
      <c r="CF105" s="121">
        <v>14</v>
      </c>
      <c r="CG105" s="14">
        <f t="shared" si="701"/>
        <v>225581.44700000004</v>
      </c>
      <c r="CH105" s="86">
        <f>6-2</f>
        <v>4</v>
      </c>
      <c r="CI105" s="14">
        <f t="shared" si="701"/>
        <v>64633.544684799999</v>
      </c>
      <c r="CJ105" s="86"/>
      <c r="CK105" s="14">
        <f t="shared" si="702"/>
        <v>0</v>
      </c>
      <c r="CL105" s="86">
        <f>26-8</f>
        <v>18</v>
      </c>
      <c r="CM105" s="14">
        <f t="shared" si="703"/>
        <v>241883.68112999998</v>
      </c>
      <c r="CN105" s="86">
        <v>55</v>
      </c>
      <c r="CO105" s="14">
        <f t="shared" si="704"/>
        <v>739089.02567500004</v>
      </c>
      <c r="CP105" s="312"/>
      <c r="CQ105" s="312">
        <v>0</v>
      </c>
      <c r="CR105" s="86">
        <v>3</v>
      </c>
      <c r="CS105" s="14">
        <f t="shared" si="705"/>
        <v>64918.668360000003</v>
      </c>
      <c r="CT105" s="86"/>
      <c r="CU105" s="14">
        <f t="shared" si="706"/>
        <v>0</v>
      </c>
      <c r="CV105" s="121">
        <v>18</v>
      </c>
      <c r="CW105" s="14">
        <f t="shared" si="707"/>
        <v>593183.76468000002</v>
      </c>
      <c r="CX105" s="121">
        <v>5</v>
      </c>
      <c r="CY105" s="14">
        <f t="shared" si="708"/>
        <v>145294.59446666669</v>
      </c>
      <c r="CZ105" s="312"/>
      <c r="DA105" s="312">
        <v>0</v>
      </c>
      <c r="DB105" s="133">
        <f t="shared" si="709"/>
        <v>270</v>
      </c>
      <c r="DC105" s="133">
        <f t="shared" si="710"/>
        <v>4139683.4256604663</v>
      </c>
      <c r="DD105" s="108">
        <v>270</v>
      </c>
      <c r="DE105" s="108">
        <v>4139683.4256604663</v>
      </c>
      <c r="DF105" s="108">
        <f t="shared" si="579"/>
        <v>0</v>
      </c>
      <c r="DG105" s="108">
        <f t="shared" si="580"/>
        <v>0</v>
      </c>
    </row>
    <row r="106" spans="1:111" x14ac:dyDescent="0.25">
      <c r="A106" s="324">
        <v>23</v>
      </c>
      <c r="B106" s="324"/>
      <c r="C106" s="325" t="s">
        <v>49</v>
      </c>
      <c r="D106" s="338"/>
      <c r="E106" s="338"/>
      <c r="F106" s="332">
        <v>9620</v>
      </c>
      <c r="G106" s="339"/>
      <c r="H106" s="339"/>
      <c r="I106" s="340">
        <v>1</v>
      </c>
      <c r="J106" s="341"/>
      <c r="K106" s="12">
        <v>1.4</v>
      </c>
      <c r="L106" s="12">
        <v>1.68</v>
      </c>
      <c r="M106" s="12">
        <v>2.23</v>
      </c>
      <c r="N106" s="12">
        <v>2.39</v>
      </c>
      <c r="O106" s="123">
        <v>2.57</v>
      </c>
      <c r="P106" s="345">
        <f t="shared" ref="P106:CI106" si="711">P107</f>
        <v>0</v>
      </c>
      <c r="Q106" s="345">
        <f t="shared" si="711"/>
        <v>0</v>
      </c>
      <c r="R106" s="345">
        <f t="shared" si="711"/>
        <v>0</v>
      </c>
      <c r="S106" s="345">
        <f t="shared" si="711"/>
        <v>0</v>
      </c>
      <c r="T106" s="345">
        <f t="shared" si="711"/>
        <v>0</v>
      </c>
      <c r="U106" s="345">
        <f t="shared" si="711"/>
        <v>0</v>
      </c>
      <c r="V106" s="345">
        <f t="shared" si="711"/>
        <v>0</v>
      </c>
      <c r="W106" s="345">
        <f t="shared" si="711"/>
        <v>0</v>
      </c>
      <c r="X106" s="345">
        <f t="shared" si="711"/>
        <v>0</v>
      </c>
      <c r="Y106" s="345">
        <f t="shared" si="711"/>
        <v>0</v>
      </c>
      <c r="Z106" s="345">
        <f t="shared" si="711"/>
        <v>0</v>
      </c>
      <c r="AA106" s="345">
        <f t="shared" si="711"/>
        <v>0</v>
      </c>
      <c r="AB106" s="323">
        <v>0</v>
      </c>
      <c r="AC106" s="323">
        <v>0</v>
      </c>
      <c r="AD106" s="378">
        <f t="shared" ref="AD106" si="712">AD107</f>
        <v>0</v>
      </c>
      <c r="AE106" s="345">
        <f t="shared" si="711"/>
        <v>0</v>
      </c>
      <c r="AF106" s="345">
        <f t="shared" si="711"/>
        <v>30</v>
      </c>
      <c r="AG106" s="345">
        <f t="shared" si="711"/>
        <v>376950.48300000001</v>
      </c>
      <c r="AH106" s="345">
        <f t="shared" si="711"/>
        <v>0</v>
      </c>
      <c r="AI106" s="345">
        <f t="shared" si="711"/>
        <v>0</v>
      </c>
      <c r="AJ106" s="345">
        <f t="shared" si="711"/>
        <v>0</v>
      </c>
      <c r="AK106" s="345">
        <f t="shared" si="711"/>
        <v>0</v>
      </c>
      <c r="AL106" s="345">
        <f t="shared" si="711"/>
        <v>0</v>
      </c>
      <c r="AM106" s="345">
        <f t="shared" si="711"/>
        <v>0</v>
      </c>
      <c r="AN106" s="378">
        <f t="shared" si="711"/>
        <v>0</v>
      </c>
      <c r="AO106" s="345">
        <f t="shared" si="711"/>
        <v>0</v>
      </c>
      <c r="AP106" s="345">
        <f t="shared" si="711"/>
        <v>0</v>
      </c>
      <c r="AQ106" s="345">
        <f t="shared" si="711"/>
        <v>0</v>
      </c>
      <c r="AR106" s="345">
        <f t="shared" si="711"/>
        <v>0</v>
      </c>
      <c r="AS106" s="345">
        <f t="shared" si="711"/>
        <v>0</v>
      </c>
      <c r="AT106" s="345">
        <f t="shared" si="711"/>
        <v>8</v>
      </c>
      <c r="AU106" s="345">
        <f t="shared" si="711"/>
        <v>120624.15456</v>
      </c>
      <c r="AV106" s="345">
        <v>0</v>
      </c>
      <c r="AW106" s="345">
        <f t="shared" si="711"/>
        <v>0</v>
      </c>
      <c r="AX106" s="345">
        <f t="shared" si="711"/>
        <v>63</v>
      </c>
      <c r="AY106" s="345">
        <f t="shared" si="711"/>
        <v>949915.21716</v>
      </c>
      <c r="AZ106" s="345">
        <f t="shared" si="711"/>
        <v>96</v>
      </c>
      <c r="BA106" s="345">
        <f t="shared" si="711"/>
        <v>1447489.8547199999</v>
      </c>
      <c r="BB106" s="345">
        <f t="shared" si="711"/>
        <v>31</v>
      </c>
      <c r="BC106" s="345">
        <f t="shared" si="711"/>
        <v>456857.28269999998</v>
      </c>
      <c r="BD106" s="345">
        <f t="shared" si="711"/>
        <v>0</v>
      </c>
      <c r="BE106" s="345">
        <f t="shared" si="711"/>
        <v>0</v>
      </c>
      <c r="BF106" s="345">
        <f t="shared" si="711"/>
        <v>0</v>
      </c>
      <c r="BG106" s="345">
        <f t="shared" si="711"/>
        <v>0</v>
      </c>
      <c r="BH106" s="345">
        <f t="shared" si="711"/>
        <v>10</v>
      </c>
      <c r="BI106" s="345">
        <f t="shared" si="711"/>
        <v>113028.825</v>
      </c>
      <c r="BJ106" s="345">
        <f t="shared" si="711"/>
        <v>7</v>
      </c>
      <c r="BK106" s="345">
        <f t="shared" si="711"/>
        <v>79120.177500000005</v>
      </c>
      <c r="BL106" s="345">
        <f t="shared" si="711"/>
        <v>51</v>
      </c>
      <c r="BM106" s="345">
        <f t="shared" si="711"/>
        <v>778933.37340000004</v>
      </c>
      <c r="BN106" s="345">
        <f t="shared" si="711"/>
        <v>62</v>
      </c>
      <c r="BO106" s="345">
        <f t="shared" si="711"/>
        <v>978583.46039999998</v>
      </c>
      <c r="BP106" s="345">
        <f t="shared" si="711"/>
        <v>0</v>
      </c>
      <c r="BQ106" s="345">
        <f t="shared" si="711"/>
        <v>0</v>
      </c>
      <c r="BR106" s="345">
        <f t="shared" si="711"/>
        <v>0</v>
      </c>
      <c r="BS106" s="345">
        <f t="shared" si="711"/>
        <v>0</v>
      </c>
      <c r="BT106" s="345">
        <f t="shared" si="711"/>
        <v>0</v>
      </c>
      <c r="BU106" s="345">
        <f t="shared" si="711"/>
        <v>0</v>
      </c>
      <c r="BV106" s="345">
        <f t="shared" si="711"/>
        <v>260</v>
      </c>
      <c r="BW106" s="345">
        <f t="shared" si="711"/>
        <v>3234558.6</v>
      </c>
      <c r="BX106" s="345">
        <f t="shared" si="711"/>
        <v>112</v>
      </c>
      <c r="BY106" s="345">
        <f t="shared" si="711"/>
        <v>1397635.6867200001</v>
      </c>
      <c r="BZ106" s="345">
        <f t="shared" si="711"/>
        <v>52</v>
      </c>
      <c r="CA106" s="345">
        <f t="shared" si="711"/>
        <v>849676.93574400002</v>
      </c>
      <c r="CB106" s="323">
        <v>45</v>
      </c>
      <c r="CC106" s="323">
        <v>741940.76</v>
      </c>
      <c r="CD106" s="345">
        <f t="shared" si="711"/>
        <v>1</v>
      </c>
      <c r="CE106" s="345">
        <f t="shared" si="711"/>
        <v>16339.941072</v>
      </c>
      <c r="CF106" s="345">
        <f t="shared" si="711"/>
        <v>86</v>
      </c>
      <c r="CG106" s="345">
        <f t="shared" si="711"/>
        <v>1401284.43</v>
      </c>
      <c r="CH106" s="345">
        <f t="shared" si="711"/>
        <v>230</v>
      </c>
      <c r="CI106" s="345">
        <f t="shared" si="711"/>
        <v>3758186.4465600001</v>
      </c>
      <c r="CJ106" s="345">
        <f t="shared" ref="CJ106:CY106" si="713">CJ107</f>
        <v>16</v>
      </c>
      <c r="CK106" s="345">
        <f t="shared" si="713"/>
        <v>217423.5336</v>
      </c>
      <c r="CL106" s="345">
        <f t="shared" si="713"/>
        <v>250</v>
      </c>
      <c r="CM106" s="345">
        <f t="shared" si="713"/>
        <v>3397242.7125000004</v>
      </c>
      <c r="CN106" s="345">
        <f t="shared" si="713"/>
        <v>90</v>
      </c>
      <c r="CO106" s="345">
        <f t="shared" si="713"/>
        <v>1223007.3765</v>
      </c>
      <c r="CP106" s="323">
        <v>0</v>
      </c>
      <c r="CQ106" s="323">
        <v>0</v>
      </c>
      <c r="CR106" s="345">
        <f t="shared" si="713"/>
        <v>84</v>
      </c>
      <c r="CS106" s="345">
        <f t="shared" si="713"/>
        <v>1838146.5647999998</v>
      </c>
      <c r="CT106" s="345">
        <f t="shared" si="713"/>
        <v>4</v>
      </c>
      <c r="CU106" s="345">
        <f t="shared" si="713"/>
        <v>88551.590399999986</v>
      </c>
      <c r="CV106" s="345">
        <f t="shared" si="713"/>
        <v>45</v>
      </c>
      <c r="CW106" s="345">
        <f t="shared" si="713"/>
        <v>1499621.8769999999</v>
      </c>
      <c r="CX106" s="345">
        <v>25</v>
      </c>
      <c r="CY106" s="345">
        <f t="shared" si="713"/>
        <v>734635.59000000008</v>
      </c>
      <c r="CZ106" s="323">
        <v>40</v>
      </c>
      <c r="DA106" s="323">
        <v>639999.36</v>
      </c>
      <c r="DB106" s="346">
        <f t="shared" ref="DB106:DC106" si="714">DB107</f>
        <v>1698</v>
      </c>
      <c r="DC106" s="346">
        <f t="shared" si="714"/>
        <v>26339754.233335998</v>
      </c>
      <c r="DD106" s="108">
        <v>1698</v>
      </c>
      <c r="DE106" s="108">
        <v>26339754.233335998</v>
      </c>
      <c r="DF106" s="108">
        <f t="shared" si="579"/>
        <v>0</v>
      </c>
      <c r="DG106" s="108">
        <f t="shared" si="580"/>
        <v>0</v>
      </c>
    </row>
    <row r="107" spans="1:111" x14ac:dyDescent="0.25">
      <c r="A107" s="111"/>
      <c r="B107" s="111">
        <v>69</v>
      </c>
      <c r="C107" s="16" t="s">
        <v>475</v>
      </c>
      <c r="D107" s="12">
        <f>D105</f>
        <v>10127</v>
      </c>
      <c r="E107" s="12">
        <v>10127</v>
      </c>
      <c r="F107" s="273">
        <v>9620</v>
      </c>
      <c r="G107" s="96">
        <v>0.9</v>
      </c>
      <c r="H107" s="264"/>
      <c r="I107" s="13">
        <v>1</v>
      </c>
      <c r="J107" s="271"/>
      <c r="K107" s="12">
        <v>1.4</v>
      </c>
      <c r="L107" s="12">
        <v>1.68</v>
      </c>
      <c r="M107" s="12">
        <v>2.23</v>
      </c>
      <c r="N107" s="12">
        <v>2.39</v>
      </c>
      <c r="O107" s="123">
        <v>2.57</v>
      </c>
      <c r="P107" s="86"/>
      <c r="Q107" s="14">
        <f>(P107/12*1*$D107*$G107*$I107*$K107*Q$10)+(P107/12*5*$E107*$G107*$I107*$K107*Q$11)+(P107/12*6*$F107*$G107*$I107*$K107*Q$11)</f>
        <v>0</v>
      </c>
      <c r="R107" s="86"/>
      <c r="S107" s="14">
        <f>(R107/12*1*$D107*$G107*$I107*$K107*S$10)+(R107/12*5*$E107*$G107*$I107*$K107*S$11)+(R107/12*6*$F107*$G107*$I107*$K107*S$11)</f>
        <v>0</v>
      </c>
      <c r="T107" s="50"/>
      <c r="U107" s="14">
        <f>(T107/12*1*$D107*$G107*$I107*$K107*U$10)+(T107/12*5*$E107*$G107*$I107*$K107*U$11)+(T107/12*6*$F107*$G107*$I107*$K107*U$11)</f>
        <v>0</v>
      </c>
      <c r="V107" s="86"/>
      <c r="W107" s="14">
        <f>(V107/12*1*$D107*$G107*$I107*$K107*W$10)+(V107/12*5*$E107*$G107*$I107*$K107*W$11)+(V107/12*6*$F107*$G107*$I107*$K107*W$11)</f>
        <v>0</v>
      </c>
      <c r="X107" s="86"/>
      <c r="Y107" s="14">
        <f>(X107/12*1*$D107*$G107*$I107*$K107*Y$10)+(X107/12*5*$E107*$G107*$I107*$K107*Y$11)+(X107/12*6*$F107*$G107*$I107*$K107*Y$11)</f>
        <v>0</v>
      </c>
      <c r="Z107" s="86"/>
      <c r="AA107" s="14">
        <f>(Z107/12*1*$D107*$G107*$I107*$K107*AA$10)+(Z107/12*5*$E107*$G107*$I107*$K107*AA$11)+(Z107/12*6*$F107*$G107*$I107*$K107*AA$11)</f>
        <v>0</v>
      </c>
      <c r="AB107" s="312"/>
      <c r="AC107" s="312">
        <v>0</v>
      </c>
      <c r="AD107" s="86"/>
      <c r="AE107" s="14">
        <f>(AD107/12*1*$D107*$G107*$I107*$K107*AE$10)+(AD107/12*5*$E107*$G107*$I107*$K107*AE$11)+(AD107/12*6*$F107*$G107*$I107*$K107*AE$11)</f>
        <v>0</v>
      </c>
      <c r="AF107" s="50">
        <v>30</v>
      </c>
      <c r="AG107" s="14">
        <f>(AF107/12*1*$D107*$G107*$I107*$K107*AG$10)+(AF107/12*5*$E107*$G107*$I107*$K107*AG$11)+(AF107/12*6*$F107*$G107*$I107*$K107*AG$11)</f>
        <v>376950.48300000001</v>
      </c>
      <c r="AH107" s="86"/>
      <c r="AI107" s="14">
        <f>(AH107/12*1*$D107*$G107*$I107*$K107*AI$10)+(AH107/12*5*$E107*$G107*$I107*$K107*AI$11)+(AH107/12*6*$F107*$G107*$I107*$K107*AI$11)</f>
        <v>0</v>
      </c>
      <c r="AJ107" s="86"/>
      <c r="AK107" s="14">
        <f>(AJ107/12*1*$D107*$G107*$I107*$K107*AK$10)+(AJ107/12*5*$E107*$G107*$I107*$K107*AK$11)+(AJ107/12*6*$F107*$G107*$I107*$K107*AK$11)</f>
        <v>0</v>
      </c>
      <c r="AL107" s="86"/>
      <c r="AM107" s="14">
        <f>(AL107/12*1*$D107*$G107*$I107*$K107*AM$10)+(AL107/12*5*$E107*$G107*$I107*$K107*AM$11)+(AL107/12*6*$F107*$G107*$I107*$K107*AM$11)</f>
        <v>0</v>
      </c>
      <c r="AN107" s="86"/>
      <c r="AO107" s="14">
        <f>(AN107/12*1*$D107*$G107*$I107*$L107*AO$10)+(AN107/12*5*$E107*$G107*$I107*$L107*AO$11)+(AN107/12*6*$F107*$G107*$I107*$L107*AO$11)</f>
        <v>0</v>
      </c>
      <c r="AP107" s="86"/>
      <c r="AQ107" s="14">
        <f>(AP107/12*1*$D107*$G107*$I107*$L107*AQ$10)+(AP107/12*5*$E107*$G107*$I107*$L107*AQ$11)+(AP107/12*6*$F107*$G107*$I107*$L107*AQ$11)</f>
        <v>0</v>
      </c>
      <c r="AR107" s="86"/>
      <c r="AS107" s="14">
        <f>(AR107/12*1*$D107*$G107*$I107*$L107*AS$10)+(AR107/12*5*$E107*$G107*$I107*$L107*AS$11)+(AR107/12*6*$F107*$G107*$I107*$L107*AS$11)</f>
        <v>0</v>
      </c>
      <c r="AT107" s="121">
        <v>8</v>
      </c>
      <c r="AU107" s="14">
        <f>(AT107/12*1*$D107*$G107*$I107*$L107*AU$10)+(AT107/12*5*$E107*$G107*$I107*$L107*AU$11)+(AT107/12*6*$F107*$G107*$I107*$L107*AU$11)</f>
        <v>120624.15456</v>
      </c>
      <c r="AV107" s="86"/>
      <c r="AW107" s="14">
        <f>(AV107/12*1*$D107*$G107*$I107*$L107*AW$10)+(AV107/12*5*$E107*$G107*$I107*$L107*AW$11)+(AV107/12*6*$F107*$G107*$I107*$L107*AW$11)</f>
        <v>0</v>
      </c>
      <c r="AX107" s="121">
        <v>63</v>
      </c>
      <c r="AY107" s="14">
        <f>(AX107/12*1*$D107*$G107*$I107*$L107*AY$10)+(AX107/12*5*$E107*$G107*$I107*$L107*AY$11)+(AX107/12*6*$F107*$G107*$I107*$L107*AY$11)</f>
        <v>949915.21716</v>
      </c>
      <c r="AZ107" s="121">
        <v>96</v>
      </c>
      <c r="BA107" s="14">
        <f>(AZ107/12*1*$D107*$G107*$I107*$L107*BA$10)+(AZ107/12*5*$E107*$G107*$I107*$L107*BA$11)+(AZ107/12*6*$F107*$G107*$I107*$L107*BA$11)</f>
        <v>1447489.8547199999</v>
      </c>
      <c r="BB107" s="86">
        <v>31</v>
      </c>
      <c r="BC107" s="14">
        <f>(BB107/12*1*$D107*$G107*$I107*$K107*BC$10)+(BB107/12*5*$E107*$G107*$I107*$K107*BC$11)+(BB107/12*6*$F107*$G107*$I107*$K107*BC$11)</f>
        <v>456857.28269999998</v>
      </c>
      <c r="BD107" s="86"/>
      <c r="BE107" s="14">
        <f>(BD107/12*1*$D107*$G107*$I107*$K107*BE$10)+(BD107/12*5*$E107*$G107*$I107*$K107*BE$11)+(BD107/12*6*$F107*$G107*$I107*$K107*BE$11)</f>
        <v>0</v>
      </c>
      <c r="BF107" s="86"/>
      <c r="BG107" s="14">
        <f>(BF107/12*1*$D107*$G107*$I107*$K107*BG$10)+(BF107/12*4*$E107*$G107*$I107*$K107*BG$11)+(BF107/12*1*$E107*$G107*$I107*$K107*BG$12)+(BF107/12*6*$F107*$G107*$I107*$K107*BG$12)</f>
        <v>0</v>
      </c>
      <c r="BH107" s="86">
        <v>10</v>
      </c>
      <c r="BI107" s="14">
        <f>(BH107/12*1*$D107*$G107*$I107*$K107*BI$10)+(BH107/12*5*$E107*$G107*$I107*$K107*BI$11)+(BH107/12*6*$F107*$G107*$I107*$K107*BI$11)</f>
        <v>113028.825</v>
      </c>
      <c r="BJ107" s="86">
        <v>7</v>
      </c>
      <c r="BK107" s="14">
        <f>(BJ107/12*1*$D107*$G107*$I107*$K107*BK$10)+(BJ107/12*5*$E107*$G107*$I107*$K107*BK$11)+(BJ107/12*6*$F107*$G107*$I107*$K107*BK$11)</f>
        <v>79120.177500000005</v>
      </c>
      <c r="BL107" s="86">
        <v>51</v>
      </c>
      <c r="BM107" s="14">
        <f>(BL107/12*1*$D107*$G107*$I107*$L107*BM$10)+(BL107/12*4*$E107*$G107*$I107*$L107*BM$11)+(BL107/12*1*$E107*$G107*$I107*$L107*BM$12)+(BL107/12*6*$F107*$G107*$I107*$L107*BM$12)</f>
        <v>778933.37340000004</v>
      </c>
      <c r="BN107" s="86">
        <v>62</v>
      </c>
      <c r="BO107" s="14">
        <f>(BN107/12*1*$D107*$G107*$I107*$L107*BO$10)+(BN107/12*4*$E107*$G107*$I107*$L107*BO$11)+(BN107/12*1*$E107*$G107*$I107*$L107*BO$12)+(BN107/12*6*$F107*$G107*$I107*$L107*BO$12)</f>
        <v>978583.46039999998</v>
      </c>
      <c r="BP107" s="86"/>
      <c r="BQ107" s="14">
        <f>(BP107/12*1*$D107*$G107*$I107*$K107*BQ$10)+(BP107/12*5*$E107*$G107*$I107*$K107*BQ$11)+(BP107/12*6*$F107*$G107*$I107*$K107*BQ$11)</f>
        <v>0</v>
      </c>
      <c r="BR107" s="121"/>
      <c r="BS107" s="14">
        <f>(BR107/12*1*$D107*$G107*$I107*$L107*BS$10)+(BR107/12*5*$E107*$G107*$I107*$L107*BS$11)+(BR107/12*6*$F107*$G107*$I107*$L107*BS$11)</f>
        <v>0</v>
      </c>
      <c r="BT107" s="86"/>
      <c r="BU107" s="14">
        <f>(BT107/12*1*$D107*$G107*$I107*BU$10)+(BT107/12*5*$E107*$G107*$I107*BU$11)+(BT107/12*6*$F107*$G107*$I107*BU$11)</f>
        <v>0</v>
      </c>
      <c r="BV107" s="86">
        <v>260</v>
      </c>
      <c r="BW107" s="14">
        <f>(BV107/12*1*$D107*$G107*$I107*$K107*BW$10)+(BV107/12*5*$E107*$G107*$I107*$K107*BW$11)+(BV107/12*6*$F107*$G107*$I107*$K107*BW$11)</f>
        <v>3234558.6</v>
      </c>
      <c r="BX107" s="86">
        <v>112</v>
      </c>
      <c r="BY107" s="14">
        <f>(BX107/12*1*$D107*$G107*$I107*$K107*BY$10)+(BX107/12*5*$E107*$G107*$I107*$K107*BY$11)+(BX107/12*6*$F107*$G107*$I107*$K107*BY$11)</f>
        <v>1397635.6867200001</v>
      </c>
      <c r="BZ107" s="121">
        <v>52</v>
      </c>
      <c r="CA107" s="14">
        <f>(BZ107/12*1*$D107*$G107*$I107*$L107*CA$10)+(BZ107/12*5*$E107*$G107*$I107*$L107*CA$11)+(BZ107/12*6*$F107*$G107*$I107*$L107*CA$11)</f>
        <v>849676.93574400002</v>
      </c>
      <c r="CB107" s="314">
        <v>45</v>
      </c>
      <c r="CC107" s="312">
        <v>741940.76</v>
      </c>
      <c r="CD107" s="121">
        <v>1</v>
      </c>
      <c r="CE107" s="14">
        <f>(CD107/12*1*$D107*$G107*$I107*$L107*CE$10)+(CD107/12*5*$E107*$G107*$I107*$L107*CE$11)+(CD107/12*6*$F107*$G107*$I107*$L107*CE$11)</f>
        <v>16339.941072</v>
      </c>
      <c r="CF107" s="121">
        <v>86</v>
      </c>
      <c r="CG107" s="14">
        <f>(CF107/12*1*$D107*$G107*$I107*$L107*CG$10)+(CF107/12*5*$E107*$G107*$I107*$L107*CG$11)+(CF107/12*6*$F107*$G107*$I107*$L107*CG$11)</f>
        <v>1401284.43</v>
      </c>
      <c r="CH107" s="86">
        <f>234-4</f>
        <v>230</v>
      </c>
      <c r="CI107" s="14">
        <f>(CH107/12*1*$D107*$G107*$I107*$L107*CI$10)+(CH107/12*5*$E107*$G107*$I107*$L107*CI$11)+(CH107/12*6*$F107*$G107*$I107*$L107*CI$11)</f>
        <v>3758186.4465600001</v>
      </c>
      <c r="CJ107" s="86">
        <v>16</v>
      </c>
      <c r="CK107" s="14">
        <f>(CJ107/12*1*$D107*$G107*$I107*$K107*CK$10)+(CJ107/12*5*$E107*$G107*$I107*$K107*CK$11)+(CJ107/12*6*$F107*$G107*$I107*$K107*CK$11)</f>
        <v>217423.5336</v>
      </c>
      <c r="CL107" s="86">
        <v>250</v>
      </c>
      <c r="CM107" s="14">
        <f>(CL107/12*1*$D107*$G107*$I107*$K107*CM$10)+(CL107/12*5*$E107*$G107*$I107*$K107*CM$11)+(CL107/12*6*$F107*$G107*$I107*$K107*CM$11)</f>
        <v>3397242.7125000004</v>
      </c>
      <c r="CN107" s="86">
        <v>90</v>
      </c>
      <c r="CO107" s="14">
        <f>(CN107/12*1*$D107*$G107*$I107*$K107*CO$10)+(CN107/12*5*$E107*$G107*$I107*$K107*CO$11)+(CN107/12*6*$F107*$G107*$I107*$K107*CO$11)</f>
        <v>1223007.3765</v>
      </c>
      <c r="CP107" s="312"/>
      <c r="CQ107" s="312"/>
      <c r="CR107" s="86">
        <f>111-27</f>
        <v>84</v>
      </c>
      <c r="CS107" s="14">
        <f>(CR107/12*1*$D107*$G107*$I107*$L107*CS$10)+(CR107/12*5*$E107*$G107*$I107*$L107*CS$11)+(CR107/12*6*$F107*$G107*$I107*$L107*CS$11)</f>
        <v>1838146.5647999998</v>
      </c>
      <c r="CT107" s="86">
        <v>4</v>
      </c>
      <c r="CU107" s="14">
        <f>(CT107/12*1*$D107*$G107*$I107*$L107*CU$10)+(CT107/12*5*$E107*$G107*$I107*$L107*CU$11)+(CT107/12*6*$F107*$G107*$I107*$L107*CU$11)</f>
        <v>88551.590399999986</v>
      </c>
      <c r="CV107" s="121">
        <v>45</v>
      </c>
      <c r="CW107" s="14">
        <f>(CV107/12*1*$D107*$G107*$I107*$N107*CW$10)+(CV107/12*5*$E107*$G107*$I107*$O107*CW$11)+(CV107/12*6*$F107*$G107*$I107*$O107*CW$11)</f>
        <v>1499621.8769999999</v>
      </c>
      <c r="CX107" s="121">
        <v>25</v>
      </c>
      <c r="CY107" s="14">
        <f>(CX107/12*1*$D107*$G107*$I107*$M107*CY$10)+(CX107/12*5*$E107*$G107*$I107*$M107*CY$11)+(CX107/12*6*$F107*$G107*$I107*$M107*CY$11)</f>
        <v>734635.59000000008</v>
      </c>
      <c r="CZ107" s="312">
        <v>40</v>
      </c>
      <c r="DA107" s="312">
        <v>639999.36</v>
      </c>
      <c r="DB107" s="133">
        <f>SUM(AF107,T107,V107,AD107,P107,X107,R107,BH107,BX107,CJ107,CN107,BJ107,CL107,AH107,BB107,BD107,AJ107,BF107,BV107,AL107,Z107,CP107,CT107,BL107,CR107,BN107,CB107,CF107,BZ107,CD107,AN107,AP107,AR107,AT107,AV107,AZ107,AX107,BR107,CX107,CV107,CH107,AB107,BT107,BP107,CZ107)</f>
        <v>1698</v>
      </c>
      <c r="DC107" s="133">
        <f>SUM(AG107,U107,W107,AE107,Q107,Y107,S107,BI107,BY107,CK107,CO107,BK107,CM107,AI107,BC107,BE107,AK107,BG107,BW107,AM107,AA107,CQ107,CU107,BM107,CS107,BO107,CC107,CG107,CA107,CE107,AO107,AQ107,AS107,AU107,AW107,BA107,AY107,BS107,CY107,CW107,CI107,AC107,BU107,BQ107,DA107)</f>
        <v>26339754.233335998</v>
      </c>
      <c r="DD107" s="108">
        <v>1698</v>
      </c>
      <c r="DE107" s="108">
        <v>26339754.233335998</v>
      </c>
      <c r="DF107" s="108">
        <f t="shared" si="579"/>
        <v>0</v>
      </c>
      <c r="DG107" s="108">
        <f t="shared" si="580"/>
        <v>0</v>
      </c>
    </row>
    <row r="108" spans="1:111" x14ac:dyDescent="0.25">
      <c r="A108" s="324">
        <v>24</v>
      </c>
      <c r="B108" s="324"/>
      <c r="C108" s="325" t="s">
        <v>50</v>
      </c>
      <c r="D108" s="338"/>
      <c r="E108" s="338"/>
      <c r="F108" s="332">
        <v>9620</v>
      </c>
      <c r="G108" s="339"/>
      <c r="H108" s="339"/>
      <c r="I108" s="340"/>
      <c r="J108" s="341"/>
      <c r="K108" s="12"/>
      <c r="L108" s="12"/>
      <c r="M108" s="12"/>
      <c r="N108" s="12"/>
      <c r="O108" s="123">
        <v>2.57</v>
      </c>
      <c r="P108" s="345">
        <f t="shared" ref="P108:CI108" si="715">P109</f>
        <v>0</v>
      </c>
      <c r="Q108" s="345">
        <f t="shared" si="715"/>
        <v>0</v>
      </c>
      <c r="R108" s="345">
        <f t="shared" si="715"/>
        <v>85</v>
      </c>
      <c r="S108" s="342">
        <f t="shared" si="715"/>
        <v>1718354.3316333331</v>
      </c>
      <c r="T108" s="345">
        <f t="shared" si="715"/>
        <v>0</v>
      </c>
      <c r="U108" s="345">
        <f t="shared" si="715"/>
        <v>0</v>
      </c>
      <c r="V108" s="345">
        <f t="shared" si="715"/>
        <v>0</v>
      </c>
      <c r="W108" s="345">
        <f t="shared" si="715"/>
        <v>0</v>
      </c>
      <c r="X108" s="345">
        <f t="shared" si="715"/>
        <v>0</v>
      </c>
      <c r="Y108" s="345">
        <f t="shared" si="715"/>
        <v>0</v>
      </c>
      <c r="Z108" s="345">
        <f t="shared" si="715"/>
        <v>0</v>
      </c>
      <c r="AA108" s="345">
        <f t="shared" si="715"/>
        <v>0</v>
      </c>
      <c r="AB108" s="323">
        <v>0</v>
      </c>
      <c r="AC108" s="323">
        <v>0</v>
      </c>
      <c r="AD108" s="378">
        <f t="shared" ref="AD108" si="716">AD109</f>
        <v>0</v>
      </c>
      <c r="AE108" s="345">
        <f t="shared" si="715"/>
        <v>0</v>
      </c>
      <c r="AF108" s="345">
        <f t="shared" si="715"/>
        <v>0</v>
      </c>
      <c r="AG108" s="345">
        <f t="shared" si="715"/>
        <v>0</v>
      </c>
      <c r="AH108" s="345">
        <f t="shared" si="715"/>
        <v>0</v>
      </c>
      <c r="AI108" s="345">
        <f t="shared" si="715"/>
        <v>0</v>
      </c>
      <c r="AJ108" s="345">
        <f t="shared" si="715"/>
        <v>0</v>
      </c>
      <c r="AK108" s="345">
        <f t="shared" si="715"/>
        <v>0</v>
      </c>
      <c r="AL108" s="345">
        <f t="shared" si="715"/>
        <v>0</v>
      </c>
      <c r="AM108" s="345">
        <f t="shared" si="715"/>
        <v>0</v>
      </c>
      <c r="AN108" s="378">
        <f t="shared" si="715"/>
        <v>0</v>
      </c>
      <c r="AO108" s="345">
        <f t="shared" si="715"/>
        <v>0</v>
      </c>
      <c r="AP108" s="345">
        <f t="shared" si="715"/>
        <v>18</v>
      </c>
      <c r="AQ108" s="345">
        <f t="shared" si="715"/>
        <v>440278.16414399998</v>
      </c>
      <c r="AR108" s="345">
        <f t="shared" si="715"/>
        <v>0</v>
      </c>
      <c r="AS108" s="345">
        <f t="shared" si="715"/>
        <v>0</v>
      </c>
      <c r="AT108" s="345">
        <f t="shared" si="715"/>
        <v>0</v>
      </c>
      <c r="AU108" s="345">
        <f t="shared" si="715"/>
        <v>0</v>
      </c>
      <c r="AV108" s="345">
        <v>0</v>
      </c>
      <c r="AW108" s="345">
        <f t="shared" si="715"/>
        <v>0</v>
      </c>
      <c r="AX108" s="345">
        <f t="shared" si="715"/>
        <v>10</v>
      </c>
      <c r="AY108" s="345">
        <f t="shared" si="715"/>
        <v>244598.98008000001</v>
      </c>
      <c r="AZ108" s="345">
        <f t="shared" si="715"/>
        <v>0</v>
      </c>
      <c r="BA108" s="345">
        <f t="shared" si="715"/>
        <v>0</v>
      </c>
      <c r="BB108" s="345">
        <f t="shared" si="715"/>
        <v>2</v>
      </c>
      <c r="BC108" s="345">
        <f t="shared" si="715"/>
        <v>47814.453959999999</v>
      </c>
      <c r="BD108" s="345">
        <f t="shared" si="715"/>
        <v>0</v>
      </c>
      <c r="BE108" s="345">
        <f t="shared" si="715"/>
        <v>0</v>
      </c>
      <c r="BF108" s="345">
        <f t="shared" si="715"/>
        <v>0</v>
      </c>
      <c r="BG108" s="345">
        <f t="shared" si="715"/>
        <v>0</v>
      </c>
      <c r="BH108" s="345">
        <f t="shared" si="715"/>
        <v>10</v>
      </c>
      <c r="BI108" s="345">
        <f t="shared" si="715"/>
        <v>183357.87166666664</v>
      </c>
      <c r="BJ108" s="345">
        <f t="shared" si="715"/>
        <v>0</v>
      </c>
      <c r="BK108" s="345">
        <f t="shared" si="715"/>
        <v>0</v>
      </c>
      <c r="BL108" s="345">
        <f t="shared" si="715"/>
        <v>0</v>
      </c>
      <c r="BM108" s="345">
        <f t="shared" si="715"/>
        <v>0</v>
      </c>
      <c r="BN108" s="345">
        <f t="shared" si="715"/>
        <v>8</v>
      </c>
      <c r="BO108" s="345">
        <f t="shared" si="715"/>
        <v>204836.10784000001</v>
      </c>
      <c r="BP108" s="345">
        <f t="shared" si="715"/>
        <v>0</v>
      </c>
      <c r="BQ108" s="345">
        <f t="shared" si="715"/>
        <v>0</v>
      </c>
      <c r="BR108" s="345">
        <f t="shared" si="715"/>
        <v>8</v>
      </c>
      <c r="BS108" s="345">
        <f t="shared" si="715"/>
        <v>194337.91453439998</v>
      </c>
      <c r="BT108" s="345">
        <f t="shared" si="715"/>
        <v>0</v>
      </c>
      <c r="BU108" s="345">
        <f t="shared" si="715"/>
        <v>0</v>
      </c>
      <c r="BV108" s="345">
        <f t="shared" si="715"/>
        <v>0</v>
      </c>
      <c r="BW108" s="345">
        <f t="shared" si="715"/>
        <v>0</v>
      </c>
      <c r="BX108" s="345">
        <f t="shared" si="715"/>
        <v>0</v>
      </c>
      <c r="BY108" s="345">
        <f t="shared" si="715"/>
        <v>0</v>
      </c>
      <c r="BZ108" s="345">
        <f t="shared" si="715"/>
        <v>0</v>
      </c>
      <c r="CA108" s="345">
        <f t="shared" si="715"/>
        <v>0</v>
      </c>
      <c r="CB108" s="323">
        <v>0</v>
      </c>
      <c r="CC108" s="323">
        <v>0</v>
      </c>
      <c r="CD108" s="345">
        <f t="shared" si="715"/>
        <v>0</v>
      </c>
      <c r="CE108" s="345">
        <f t="shared" si="715"/>
        <v>0</v>
      </c>
      <c r="CF108" s="345">
        <f t="shared" si="715"/>
        <v>0</v>
      </c>
      <c r="CG108" s="345">
        <f t="shared" si="715"/>
        <v>0</v>
      </c>
      <c r="CH108" s="345">
        <f t="shared" si="715"/>
        <v>7</v>
      </c>
      <c r="CI108" s="345">
        <f t="shared" si="715"/>
        <v>185549.1086176</v>
      </c>
      <c r="CJ108" s="345">
        <f t="shared" ref="CJ108:CY108" si="717">CJ109</f>
        <v>6</v>
      </c>
      <c r="CK108" s="345">
        <f t="shared" si="717"/>
        <v>132265.98293999999</v>
      </c>
      <c r="CL108" s="345">
        <f t="shared" si="717"/>
        <v>5</v>
      </c>
      <c r="CM108" s="345">
        <f t="shared" si="717"/>
        <v>110221.65245000001</v>
      </c>
      <c r="CN108" s="345">
        <f t="shared" si="717"/>
        <v>5</v>
      </c>
      <c r="CO108" s="345">
        <f t="shared" si="717"/>
        <v>110221.65245000001</v>
      </c>
      <c r="CP108" s="323">
        <v>2</v>
      </c>
      <c r="CQ108" s="323">
        <v>74521.460000000006</v>
      </c>
      <c r="CR108" s="345">
        <f t="shared" si="717"/>
        <v>17</v>
      </c>
      <c r="CS108" s="345">
        <f t="shared" si="717"/>
        <v>603476.16055999999</v>
      </c>
      <c r="CT108" s="345">
        <f t="shared" si="717"/>
        <v>1</v>
      </c>
      <c r="CU108" s="345">
        <f t="shared" si="717"/>
        <v>35912.589439999996</v>
      </c>
      <c r="CV108" s="345">
        <f t="shared" si="717"/>
        <v>6</v>
      </c>
      <c r="CW108" s="345">
        <f t="shared" si="717"/>
        <v>324362.65783999994</v>
      </c>
      <c r="CX108" s="345">
        <v>10</v>
      </c>
      <c r="CY108" s="345">
        <f t="shared" si="717"/>
        <v>476696.87173333339</v>
      </c>
      <c r="CZ108" s="323">
        <v>0</v>
      </c>
      <c r="DA108" s="323">
        <v>0</v>
      </c>
      <c r="DB108" s="346">
        <f t="shared" ref="DB108:DC108" si="718">DB109</f>
        <v>200</v>
      </c>
      <c r="DC108" s="346">
        <f t="shared" si="718"/>
        <v>5086805.9598893318</v>
      </c>
      <c r="DD108" s="108">
        <v>200</v>
      </c>
      <c r="DE108" s="108">
        <v>5086805.9598893318</v>
      </c>
      <c r="DF108" s="108">
        <f t="shared" si="579"/>
        <v>0</v>
      </c>
      <c r="DG108" s="108">
        <f t="shared" si="580"/>
        <v>0</v>
      </c>
    </row>
    <row r="109" spans="1:111" ht="37.5" customHeight="1" x14ac:dyDescent="0.25">
      <c r="A109" s="111"/>
      <c r="B109" s="111">
        <v>70</v>
      </c>
      <c r="C109" s="16" t="s">
        <v>476</v>
      </c>
      <c r="D109" s="12">
        <f>D107</f>
        <v>10127</v>
      </c>
      <c r="E109" s="12">
        <v>10127</v>
      </c>
      <c r="F109" s="273">
        <v>9620</v>
      </c>
      <c r="G109" s="96">
        <v>1.46</v>
      </c>
      <c r="H109" s="264"/>
      <c r="I109" s="13">
        <v>1</v>
      </c>
      <c r="J109" s="271"/>
      <c r="K109" s="12">
        <v>1.4</v>
      </c>
      <c r="L109" s="12">
        <v>1.68</v>
      </c>
      <c r="M109" s="12">
        <v>2.23</v>
      </c>
      <c r="N109" s="12">
        <v>2.39</v>
      </c>
      <c r="O109" s="123">
        <v>2.57</v>
      </c>
      <c r="P109" s="86">
        <v>0</v>
      </c>
      <c r="Q109" s="14">
        <f>(P109/12*1*$D109*$G109*$I109*$K109*Q$10)+(P109/12*5*$E109*$G109*$I109*$K109*Q$11)+(P109/12*6*$F109*$G109*$I109*$K109*Q$11)</f>
        <v>0</v>
      </c>
      <c r="R109" s="86">
        <v>85</v>
      </c>
      <c r="S109" s="14">
        <f>(R109/12*1*$D109*$G109*$I109*$K109*S$10)+(R109/12*5*$E109*$G109*$I109*$K109*S$11)+(R109/12*6*$F109*$G109*$I109*$K109*S$11)</f>
        <v>1718354.3316333331</v>
      </c>
      <c r="T109" s="50"/>
      <c r="U109" s="14">
        <f>(T109/12*1*$D109*$G109*$I109*$K109*U$10)+(T109/12*5*$E109*$G109*$I109*$K109*U$11)+(T109/12*6*$F109*$G109*$I109*$K109*U$11)</f>
        <v>0</v>
      </c>
      <c r="V109" s="86">
        <v>0</v>
      </c>
      <c r="W109" s="14">
        <f>(V109/12*1*$D109*$G109*$I109*$K109*W$10)+(V109/12*5*$E109*$G109*$I109*$K109*W$11)+(V109/12*6*$F109*$G109*$I109*$K109*W$11)</f>
        <v>0</v>
      </c>
      <c r="X109" s="86">
        <v>0</v>
      </c>
      <c r="Y109" s="14">
        <f>(X109/12*1*$D109*$G109*$I109*$K109*Y$10)+(X109/12*5*$E109*$G109*$I109*$K109*Y$11)+(X109/12*6*$F109*$G109*$I109*$K109*Y$11)</f>
        <v>0</v>
      </c>
      <c r="Z109" s="86">
        <v>0</v>
      </c>
      <c r="AA109" s="14">
        <f>(Z109/12*1*$D109*$G109*$I109*$K109*AA$10)+(Z109/12*5*$E109*$G109*$I109*$K109*AA$11)+(Z109/12*6*$F109*$G109*$I109*$K109*AA$11)</f>
        <v>0</v>
      </c>
      <c r="AB109" s="312"/>
      <c r="AC109" s="312">
        <v>0</v>
      </c>
      <c r="AD109" s="86">
        <v>0</v>
      </c>
      <c r="AE109" s="14">
        <f>(AD109/12*1*$D109*$G109*$I109*$K109*AE$10)+(AD109/12*5*$E109*$G109*$I109*$K109*AE$11)+(AD109/12*6*$F109*$G109*$I109*$K109*AE$11)</f>
        <v>0</v>
      </c>
      <c r="AF109" s="50"/>
      <c r="AG109" s="14">
        <f>(AF109/12*1*$D109*$G109*$I109*$K109*AG$10)+(AF109/12*5*$E109*$G109*$I109*$K109*AG$11)+(AF109/12*6*$F109*$G109*$I109*$K109*AG$11)</f>
        <v>0</v>
      </c>
      <c r="AH109" s="86">
        <v>0</v>
      </c>
      <c r="AI109" s="14">
        <f>(AH109/12*1*$D109*$G109*$I109*$K109*AI$10)+(AH109/12*5*$E109*$G109*$I109*$K109*AI$11)+(AH109/12*6*$F109*$G109*$I109*$K109*AI$11)</f>
        <v>0</v>
      </c>
      <c r="AJ109" s="86">
        <v>0</v>
      </c>
      <c r="AK109" s="14">
        <f>(AJ109/12*1*$D109*$G109*$I109*$K109*AK$10)+(AJ109/12*5*$E109*$G109*$I109*$K109*AK$11)+(AJ109/12*6*$F109*$G109*$I109*$K109*AK$11)</f>
        <v>0</v>
      </c>
      <c r="AL109" s="86"/>
      <c r="AM109" s="14">
        <f>(AL109/12*1*$D109*$G109*$I109*$K109*AM$10)+(AL109/12*5*$E109*$G109*$I109*$K109*AM$11)+(AL109/12*6*$F109*$G109*$I109*$K109*AM$11)</f>
        <v>0</v>
      </c>
      <c r="AN109" s="86">
        <v>0</v>
      </c>
      <c r="AO109" s="14">
        <f>(AN109/12*1*$D109*$G109*$I109*$L109*AO$10)+(AN109/12*5*$E109*$G109*$I109*$L109*AO$11)+(AN109/12*6*$F109*$G109*$I109*$L109*AO$11)</f>
        <v>0</v>
      </c>
      <c r="AP109" s="121">
        <v>18</v>
      </c>
      <c r="AQ109" s="14">
        <f>(AP109/12*1*$D109*$G109*$I109*$L109*AQ$10)+(AP109/12*5*$E109*$G109*$I109*$L109*AQ$11)+(AP109/12*6*$F109*$G109*$I109*$L109*AQ$11)</f>
        <v>440278.16414399998</v>
      </c>
      <c r="AR109" s="86">
        <v>0</v>
      </c>
      <c r="AS109" s="14">
        <f>(AR109/12*1*$D109*$G109*$I109*$L109*AS$10)+(AR109/12*5*$E109*$G109*$I109*$L109*AS$11)+(AR109/12*6*$F109*$G109*$I109*$L109*AS$11)</f>
        <v>0</v>
      </c>
      <c r="AT109" s="86">
        <v>0</v>
      </c>
      <c r="AU109" s="14">
        <f>(AT109/12*1*$D109*$G109*$I109*$L109*AU$10)+(AT109/12*5*$E109*$G109*$I109*$L109*AU$11)+(AT109/12*6*$F109*$G109*$I109*$L109*AU$11)</f>
        <v>0</v>
      </c>
      <c r="AV109" s="86">
        <v>0</v>
      </c>
      <c r="AW109" s="14">
        <f>(AV109/12*1*$D109*$G109*$I109*$L109*AW$10)+(AV109/12*5*$E109*$G109*$I109*$L109*AW$11)+(AV109/12*6*$F109*$G109*$I109*$L109*AW$11)</f>
        <v>0</v>
      </c>
      <c r="AX109" s="121">
        <v>10</v>
      </c>
      <c r="AY109" s="14">
        <f>(AX109/12*1*$D109*$G109*$I109*$L109*AY$10)+(AX109/12*5*$E109*$G109*$I109*$L109*AY$11)+(AX109/12*6*$F109*$G109*$I109*$L109*AY$11)</f>
        <v>244598.98008000001</v>
      </c>
      <c r="AZ109" s="86"/>
      <c r="BA109" s="14">
        <f>(AZ109/12*1*$D109*$G109*$I109*$L109*BA$10)+(AZ109/12*5*$E109*$G109*$I109*$L109*BA$11)+(AZ109/12*6*$F109*$G109*$I109*$L109*BA$11)</f>
        <v>0</v>
      </c>
      <c r="BB109" s="86">
        <v>2</v>
      </c>
      <c r="BC109" s="14">
        <f>(BB109/12*1*$D109*$G109*$I109*$K109*BC$10)+(BB109/12*5*$E109*$G109*$I109*$K109*BC$11)+(BB109/12*6*$F109*$G109*$I109*$K109*BC$11)</f>
        <v>47814.453959999999</v>
      </c>
      <c r="BD109" s="86"/>
      <c r="BE109" s="14">
        <f>(BD109/12*1*$D109*$G109*$I109*$K109*BE$10)+(BD109/12*5*$E109*$G109*$I109*$K109*BE$11)+(BD109/12*6*$F109*$G109*$I109*$K109*BE$11)</f>
        <v>0</v>
      </c>
      <c r="BF109" s="86"/>
      <c r="BG109" s="14">
        <f>(BF109/12*1*$D109*$G109*$I109*$K109*BG$10)+(BF109/12*4*$E109*$G109*$I109*$K109*BG$11)+(BF109/12*1*$E109*$G109*$I109*$K109*BG$12)+(BF109/12*6*$F109*$G109*$I109*$K109*BG$12)</f>
        <v>0</v>
      </c>
      <c r="BH109" s="86">
        <v>10</v>
      </c>
      <c r="BI109" s="14">
        <f>(BH109/12*1*$D109*$G109*$I109*$K109*BI$10)+(BH109/12*5*$E109*$G109*$I109*$K109*BI$11)+(BH109/12*6*$F109*$G109*$I109*$K109*BI$11)</f>
        <v>183357.87166666664</v>
      </c>
      <c r="BJ109" s="86">
        <v>0</v>
      </c>
      <c r="BK109" s="14">
        <f>(BJ109/12*1*$D109*$G109*$I109*$K109*BK$10)+(BJ109/12*5*$E109*$G109*$I109*$K109*BK$11)+(BJ109/12*6*$F109*$G109*$I109*$K109*BK$11)</f>
        <v>0</v>
      </c>
      <c r="BL109" s="86"/>
      <c r="BM109" s="14">
        <f>(BL109/12*1*$D109*$G109*$I109*$L109*BM$10)+(BL109/12*4*$E109*$G109*$I109*$L109*BM$11)+(BL109/12*1*$E109*$G109*$I109*$L109*BM$12)+(BL109/12*6*$F109*$G109*$I109*$L109*BM$12)</f>
        <v>0</v>
      </c>
      <c r="BN109" s="86">
        <v>8</v>
      </c>
      <c r="BO109" s="14">
        <f>(BN109/12*1*$D109*$G109*$I109*$L109*BO$10)+(BN109/12*4*$E109*$G109*$I109*$L109*BO$11)+(BN109/12*1*$E109*$G109*$I109*$L109*BO$12)+(BN109/12*6*$F109*$G109*$I109*$L109*BO$12)</f>
        <v>204836.10784000001</v>
      </c>
      <c r="BP109" s="86"/>
      <c r="BQ109" s="14">
        <f>(BP109/12*1*$D109*$G109*$I109*$K109*BQ$10)+(BP109/12*5*$E109*$G109*$I109*$K109*BQ$11)+(BP109/12*6*$F109*$G109*$I109*$K109*BQ$11)</f>
        <v>0</v>
      </c>
      <c r="BR109" s="121">
        <v>8</v>
      </c>
      <c r="BS109" s="14">
        <f>(BR109/12*1*$D109*$G109*$I109*$L109*BS$10)+(BR109/12*5*$E109*$G109*$I109*$L109*BS$11)+(BR109/12*6*$F109*$G109*$I109*$L109*BS$11)</f>
        <v>194337.91453439998</v>
      </c>
      <c r="BT109" s="86"/>
      <c r="BU109" s="14">
        <f>(BT109/12*1*$D109*$G109*$I109*BU$10)+(BT109/12*5*$E109*$G109*$I109*BU$11)+(BT109/12*6*$F109*$G109*$I109*BU$11)</f>
        <v>0</v>
      </c>
      <c r="BV109" s="86">
        <v>0</v>
      </c>
      <c r="BW109" s="14">
        <f>(BV109/12*1*$D109*$G109*$I109*$K109*BW$10)+(BV109/12*5*$E109*$G109*$I109*$K109*BW$11)+(BV109/12*6*$F109*$G109*$I109*$K109*BW$11)</f>
        <v>0</v>
      </c>
      <c r="BX109" s="86"/>
      <c r="BY109" s="14">
        <f>(BX109/12*1*$D109*$G109*$I109*$K109*BY$10)+(BX109/12*5*$E109*$G109*$I109*$K109*BY$11)+(BX109/12*6*$F109*$G109*$I109*$K109*BY$11)</f>
        <v>0</v>
      </c>
      <c r="BZ109" s="86"/>
      <c r="CA109" s="14">
        <f>(BZ109/12*1*$D109*$G109*$I109*$L109*CA$10)+(BZ109/12*5*$E109*$G109*$I109*$L109*CA$11)+(BZ109/12*6*$F109*$G109*$I109*$L109*CA$11)</f>
        <v>0</v>
      </c>
      <c r="CB109" s="312">
        <v>0</v>
      </c>
      <c r="CC109" s="312">
        <v>0</v>
      </c>
      <c r="CD109" s="86"/>
      <c r="CE109" s="14">
        <f>(CD109/12*1*$D109*$G109*$I109*$L109*CE$10)+(CD109/12*5*$E109*$G109*$I109*$L109*CE$11)+(CD109/12*6*$F109*$G109*$I109*$L109*CE$11)</f>
        <v>0</v>
      </c>
      <c r="CF109" s="86"/>
      <c r="CG109" s="14">
        <f>(CF109/12*1*$D109*$G109*$I109*$L109*CG$10)+(CF109/12*5*$E109*$G109*$I109*$L109*CG$11)+(CF109/12*6*$F109*$G109*$I109*$L109*CG$11)</f>
        <v>0</v>
      </c>
      <c r="CH109" s="86">
        <f>4+3</f>
        <v>7</v>
      </c>
      <c r="CI109" s="14">
        <f>(CH109/12*1*$D109*$G109*$I109*$L109*CI$10)+(CH109/12*5*$E109*$G109*$I109*$L109*CI$11)+(CH109/12*6*$F109*$G109*$I109*$L109*CI$11)</f>
        <v>185549.1086176</v>
      </c>
      <c r="CJ109" s="86">
        <v>6</v>
      </c>
      <c r="CK109" s="14">
        <f>(CJ109/12*1*$D109*$G109*$I109*$K109*CK$10)+(CJ109/12*5*$E109*$G109*$I109*$K109*CK$11)+(CJ109/12*6*$F109*$G109*$I109*$K109*CK$11)</f>
        <v>132265.98293999999</v>
      </c>
      <c r="CL109" s="86">
        <f>4+1</f>
        <v>5</v>
      </c>
      <c r="CM109" s="14">
        <f>(CL109/12*1*$D109*$G109*$I109*$K109*CM$10)+(CL109/12*5*$E109*$G109*$I109*$K109*CM$11)+(CL109/12*6*$F109*$G109*$I109*$K109*CM$11)</f>
        <v>110221.65245000001</v>
      </c>
      <c r="CN109" s="86">
        <v>5</v>
      </c>
      <c r="CO109" s="14">
        <f>(CN109/12*1*$D109*$G109*$I109*$K109*CO$10)+(CN109/12*5*$E109*$G109*$I109*$K109*CO$11)+(CN109/12*6*$F109*$G109*$I109*$K109*CO$11)</f>
        <v>110221.65245000001</v>
      </c>
      <c r="CP109" s="312">
        <v>2</v>
      </c>
      <c r="CQ109" s="312">
        <v>74521.460000000006</v>
      </c>
      <c r="CR109" s="86">
        <f>8+9</f>
        <v>17</v>
      </c>
      <c r="CS109" s="14">
        <f>(CR109/12*1*$D109*$G109*$I109*$L109*CS$10)+(CR109/12*5*$E109*$G109*$I109*$L109*CS$11)+(CR109/12*6*$F109*$G109*$I109*$L109*CS$11)</f>
        <v>603476.16055999999</v>
      </c>
      <c r="CT109" s="86">
        <v>1</v>
      </c>
      <c r="CU109" s="14">
        <f>(CT109/12*1*$D109*$G109*$I109*$L109*CU$10)+(CT109/12*5*$E109*$G109*$I109*$L109*CU$11)+(CT109/12*6*$F109*$G109*$I109*$L109*CU$11)</f>
        <v>35912.589439999996</v>
      </c>
      <c r="CV109" s="121">
        <v>6</v>
      </c>
      <c r="CW109" s="14">
        <f>(CV109/12*1*$D109*$G109*$I109*$N109*CW$10)+(CV109/12*5*$E109*$G109*$I109*$O109*CW$11)+(CV109/12*6*$F109*$G109*$I109*$O109*CW$11)</f>
        <v>324362.65783999994</v>
      </c>
      <c r="CX109" s="121">
        <v>10</v>
      </c>
      <c r="CY109" s="14">
        <f>(CX109/12*1*$D109*$G109*$I109*$M109*CY$10)+(CX109/12*5*$E109*$G109*$I109*$M109*CY$11)+(CX109/12*6*$F109*$G109*$I109*$M109*CY$11)</f>
        <v>476696.87173333339</v>
      </c>
      <c r="CZ109" s="312"/>
      <c r="DA109" s="312">
        <v>0</v>
      </c>
      <c r="DB109" s="133">
        <f>SUM(AF109,T109,V109,AD109,P109,X109,R109,BH109,BX109,CJ109,CN109,BJ109,CL109,AH109,BB109,BD109,AJ109,BF109,BV109,AL109,Z109,CP109,CT109,BL109,CR109,BN109,CB109,CF109,BZ109,CD109,AN109,AP109,AR109,AT109,AV109,AZ109,AX109,BR109,CX109,CV109,CH109,AB109,BT109,BP109,CZ109)</f>
        <v>200</v>
      </c>
      <c r="DC109" s="133">
        <f>SUM(AG109,U109,W109,AE109,Q109,Y109,S109,BI109,BY109,CK109,CO109,BK109,CM109,AI109,BC109,BE109,AK109,BG109,BW109,AM109,AA109,CQ109,CU109,BM109,CS109,BO109,CC109,CG109,CA109,CE109,AO109,AQ109,AS109,AU109,AW109,BA109,AY109,BS109,CY109,CW109,CI109,AC109,BU109,BQ109,DA109)</f>
        <v>5086805.9598893318</v>
      </c>
      <c r="DD109" s="108">
        <v>200</v>
      </c>
      <c r="DE109" s="108">
        <v>5086805.9598893318</v>
      </c>
      <c r="DF109" s="108">
        <f t="shared" si="579"/>
        <v>0</v>
      </c>
      <c r="DG109" s="108">
        <f t="shared" si="580"/>
        <v>0</v>
      </c>
    </row>
    <row r="110" spans="1:111" x14ac:dyDescent="0.25">
      <c r="A110" s="324">
        <v>25</v>
      </c>
      <c r="B110" s="324"/>
      <c r="C110" s="325" t="s">
        <v>51</v>
      </c>
      <c r="D110" s="338"/>
      <c r="E110" s="338"/>
      <c r="F110" s="332">
        <v>9620</v>
      </c>
      <c r="G110" s="339"/>
      <c r="H110" s="339"/>
      <c r="I110" s="340"/>
      <c r="J110" s="341"/>
      <c r="K110" s="12"/>
      <c r="L110" s="12"/>
      <c r="M110" s="12"/>
      <c r="N110" s="12"/>
      <c r="O110" s="123">
        <v>2.57</v>
      </c>
      <c r="P110" s="345">
        <f t="shared" ref="P110:CA110" si="719">SUM(P111:P113)</f>
        <v>0</v>
      </c>
      <c r="Q110" s="345">
        <f t="shared" si="719"/>
        <v>0</v>
      </c>
      <c r="R110" s="345">
        <f t="shared" si="719"/>
        <v>0</v>
      </c>
      <c r="S110" s="345">
        <f t="shared" si="719"/>
        <v>0</v>
      </c>
      <c r="T110" s="345">
        <f t="shared" si="719"/>
        <v>0</v>
      </c>
      <c r="U110" s="345">
        <f t="shared" si="719"/>
        <v>0</v>
      </c>
      <c r="V110" s="345">
        <f t="shared" si="719"/>
        <v>0</v>
      </c>
      <c r="W110" s="345">
        <f t="shared" si="719"/>
        <v>0</v>
      </c>
      <c r="X110" s="345">
        <f t="shared" si="719"/>
        <v>0</v>
      </c>
      <c r="Y110" s="345">
        <f t="shared" si="719"/>
        <v>0</v>
      </c>
      <c r="Z110" s="345">
        <f t="shared" si="719"/>
        <v>0</v>
      </c>
      <c r="AA110" s="345">
        <f t="shared" si="719"/>
        <v>0</v>
      </c>
      <c r="AB110" s="323">
        <v>0</v>
      </c>
      <c r="AC110" s="323">
        <v>0</v>
      </c>
      <c r="AD110" s="378">
        <f t="shared" ref="AD110" si="720">SUM(AD111:AD113)</f>
        <v>0</v>
      </c>
      <c r="AE110" s="345">
        <f t="shared" si="719"/>
        <v>0</v>
      </c>
      <c r="AF110" s="345">
        <f t="shared" si="719"/>
        <v>0</v>
      </c>
      <c r="AG110" s="345">
        <f t="shared" si="719"/>
        <v>0</v>
      </c>
      <c r="AH110" s="345">
        <f t="shared" si="719"/>
        <v>0</v>
      </c>
      <c r="AI110" s="345">
        <f t="shared" si="719"/>
        <v>0</v>
      </c>
      <c r="AJ110" s="345">
        <f t="shared" si="719"/>
        <v>0</v>
      </c>
      <c r="AK110" s="345">
        <f t="shared" si="719"/>
        <v>0</v>
      </c>
      <c r="AL110" s="345">
        <f t="shared" si="719"/>
        <v>0</v>
      </c>
      <c r="AM110" s="345">
        <f t="shared" si="719"/>
        <v>0</v>
      </c>
      <c r="AN110" s="378">
        <f t="shared" si="719"/>
        <v>0</v>
      </c>
      <c r="AO110" s="345">
        <f t="shared" si="719"/>
        <v>0</v>
      </c>
      <c r="AP110" s="345">
        <f t="shared" si="719"/>
        <v>0</v>
      </c>
      <c r="AQ110" s="345">
        <f t="shared" si="719"/>
        <v>0</v>
      </c>
      <c r="AR110" s="345">
        <f t="shared" si="719"/>
        <v>0</v>
      </c>
      <c r="AS110" s="345">
        <f t="shared" si="719"/>
        <v>0</v>
      </c>
      <c r="AT110" s="345">
        <f t="shared" si="719"/>
        <v>0</v>
      </c>
      <c r="AU110" s="345">
        <f t="shared" si="719"/>
        <v>0</v>
      </c>
      <c r="AV110" s="345">
        <v>0</v>
      </c>
      <c r="AW110" s="345">
        <f t="shared" ref="AW110" si="721">SUM(AW111:AW113)</f>
        <v>0</v>
      </c>
      <c r="AX110" s="345">
        <f t="shared" si="719"/>
        <v>0</v>
      </c>
      <c r="AY110" s="345">
        <f t="shared" si="719"/>
        <v>0</v>
      </c>
      <c r="AZ110" s="345">
        <f t="shared" si="719"/>
        <v>0</v>
      </c>
      <c r="BA110" s="345">
        <f t="shared" si="719"/>
        <v>0</v>
      </c>
      <c r="BB110" s="345">
        <f t="shared" si="719"/>
        <v>0</v>
      </c>
      <c r="BC110" s="345">
        <f t="shared" si="719"/>
        <v>0</v>
      </c>
      <c r="BD110" s="345">
        <f t="shared" si="719"/>
        <v>0</v>
      </c>
      <c r="BE110" s="345">
        <f t="shared" si="719"/>
        <v>0</v>
      </c>
      <c r="BF110" s="345">
        <f t="shared" si="719"/>
        <v>0</v>
      </c>
      <c r="BG110" s="345">
        <f t="shared" si="719"/>
        <v>0</v>
      </c>
      <c r="BH110" s="345">
        <f t="shared" si="719"/>
        <v>0</v>
      </c>
      <c r="BI110" s="345">
        <f t="shared" si="719"/>
        <v>0</v>
      </c>
      <c r="BJ110" s="345">
        <f t="shared" si="719"/>
        <v>0</v>
      </c>
      <c r="BK110" s="345">
        <f t="shared" si="719"/>
        <v>0</v>
      </c>
      <c r="BL110" s="345">
        <f t="shared" si="719"/>
        <v>0</v>
      </c>
      <c r="BM110" s="345">
        <f t="shared" si="719"/>
        <v>0</v>
      </c>
      <c r="BN110" s="345">
        <f t="shared" si="719"/>
        <v>0</v>
      </c>
      <c r="BO110" s="345">
        <f t="shared" si="719"/>
        <v>0</v>
      </c>
      <c r="BP110" s="345">
        <f t="shared" si="719"/>
        <v>0</v>
      </c>
      <c r="BQ110" s="345">
        <f t="shared" si="719"/>
        <v>0</v>
      </c>
      <c r="BR110" s="345">
        <f t="shared" si="719"/>
        <v>0</v>
      </c>
      <c r="BS110" s="345">
        <f t="shared" si="719"/>
        <v>0</v>
      </c>
      <c r="BT110" s="345">
        <f t="shared" si="719"/>
        <v>0</v>
      </c>
      <c r="BU110" s="345">
        <f t="shared" si="719"/>
        <v>0</v>
      </c>
      <c r="BV110" s="345">
        <f t="shared" si="719"/>
        <v>0</v>
      </c>
      <c r="BW110" s="345">
        <f t="shared" si="719"/>
        <v>0</v>
      </c>
      <c r="BX110" s="345">
        <f t="shared" si="719"/>
        <v>0</v>
      </c>
      <c r="BY110" s="345">
        <f t="shared" si="719"/>
        <v>0</v>
      </c>
      <c r="BZ110" s="345">
        <f t="shared" si="719"/>
        <v>0</v>
      </c>
      <c r="CA110" s="345">
        <f t="shared" si="719"/>
        <v>0</v>
      </c>
      <c r="CB110" s="323">
        <v>0</v>
      </c>
      <c r="CC110" s="323">
        <v>0</v>
      </c>
      <c r="CD110" s="345">
        <f t="shared" ref="CD110:CY110" si="722">SUM(CD111:CD113)</f>
        <v>0</v>
      </c>
      <c r="CE110" s="345">
        <f t="shared" si="722"/>
        <v>0</v>
      </c>
      <c r="CF110" s="345">
        <f t="shared" si="722"/>
        <v>0</v>
      </c>
      <c r="CG110" s="345">
        <f t="shared" si="722"/>
        <v>0</v>
      </c>
      <c r="CH110" s="345">
        <f t="shared" si="722"/>
        <v>0</v>
      </c>
      <c r="CI110" s="345">
        <f t="shared" si="722"/>
        <v>0</v>
      </c>
      <c r="CJ110" s="345">
        <f t="shared" si="722"/>
        <v>0</v>
      </c>
      <c r="CK110" s="345">
        <f t="shared" si="722"/>
        <v>0</v>
      </c>
      <c r="CL110" s="345">
        <f t="shared" si="722"/>
        <v>0</v>
      </c>
      <c r="CM110" s="345">
        <f t="shared" si="722"/>
        <v>0</v>
      </c>
      <c r="CN110" s="345">
        <f t="shared" si="722"/>
        <v>0</v>
      </c>
      <c r="CO110" s="345">
        <f t="shared" si="722"/>
        <v>0</v>
      </c>
      <c r="CP110" s="323">
        <v>0</v>
      </c>
      <c r="CQ110" s="323">
        <v>0</v>
      </c>
      <c r="CR110" s="345">
        <f t="shared" si="722"/>
        <v>0</v>
      </c>
      <c r="CS110" s="345">
        <f t="shared" si="722"/>
        <v>0</v>
      </c>
      <c r="CT110" s="345">
        <f t="shared" si="722"/>
        <v>0</v>
      </c>
      <c r="CU110" s="345">
        <f t="shared" si="722"/>
        <v>0</v>
      </c>
      <c r="CV110" s="345">
        <f t="shared" si="722"/>
        <v>0</v>
      </c>
      <c r="CW110" s="345">
        <f t="shared" si="722"/>
        <v>0</v>
      </c>
      <c r="CX110" s="345">
        <v>0</v>
      </c>
      <c r="CY110" s="345">
        <f t="shared" si="722"/>
        <v>0</v>
      </c>
      <c r="CZ110" s="323"/>
      <c r="DA110" s="323"/>
      <c r="DB110" s="346">
        <f t="shared" ref="DB110:DC110" si="723">SUM(DB111:DB113)</f>
        <v>0</v>
      </c>
      <c r="DC110" s="346">
        <f t="shared" si="723"/>
        <v>0</v>
      </c>
      <c r="DD110" s="108">
        <v>0</v>
      </c>
      <c r="DE110" s="108">
        <v>0</v>
      </c>
      <c r="DF110" s="108">
        <f t="shared" si="579"/>
        <v>0</v>
      </c>
      <c r="DG110" s="108">
        <f t="shared" si="580"/>
        <v>0</v>
      </c>
    </row>
    <row r="111" spans="1:111" ht="30" x14ac:dyDescent="0.25">
      <c r="A111" s="111"/>
      <c r="B111" s="111">
        <v>71</v>
      </c>
      <c r="C111" s="11" t="s">
        <v>477</v>
      </c>
      <c r="D111" s="12">
        <f>D109</f>
        <v>10127</v>
      </c>
      <c r="E111" s="12">
        <v>10127</v>
      </c>
      <c r="F111" s="273">
        <v>9620</v>
      </c>
      <c r="G111" s="96">
        <v>1.84</v>
      </c>
      <c r="H111" s="264"/>
      <c r="I111" s="13">
        <v>1</v>
      </c>
      <c r="J111" s="271"/>
      <c r="K111" s="12">
        <v>1.4</v>
      </c>
      <c r="L111" s="12">
        <v>1.68</v>
      </c>
      <c r="M111" s="12">
        <v>2.23</v>
      </c>
      <c r="N111" s="12">
        <v>2.39</v>
      </c>
      <c r="O111" s="123">
        <v>2.57</v>
      </c>
      <c r="P111" s="86"/>
      <c r="Q111" s="14">
        <f t="shared" ref="Q111:S113" si="724">(P111/12*1*$D111*$G111*$I111*$K111*Q$10)+(P111/12*5*$E111*$G111*$I111*$K111*Q$11)+(P111/12*6*$F111*$G111*$I111*$K111*Q$11)</f>
        <v>0</v>
      </c>
      <c r="R111" s="86"/>
      <c r="S111" s="14">
        <f t="shared" si="724"/>
        <v>0</v>
      </c>
      <c r="T111" s="50"/>
      <c r="U111" s="14">
        <f t="shared" ref="U111:U113" si="725">(T111/12*1*$D111*$G111*$I111*$K111*U$10)+(T111/12*5*$E111*$G111*$I111*$K111*U$11)+(T111/12*6*$F111*$G111*$I111*$K111*U$11)</f>
        <v>0</v>
      </c>
      <c r="V111" s="86"/>
      <c r="W111" s="14">
        <f t="shared" ref="W111:W113" si="726">(V111/12*1*$D111*$G111*$I111*$K111*W$10)+(V111/12*5*$E111*$G111*$I111*$K111*W$11)+(V111/12*6*$F111*$G111*$I111*$K111*W$11)</f>
        <v>0</v>
      </c>
      <c r="X111" s="86"/>
      <c r="Y111" s="14">
        <f t="shared" ref="Y111:Y113" si="727">(X111/12*1*$D111*$G111*$I111*$K111*Y$10)+(X111/12*5*$E111*$G111*$I111*$K111*Y$11)+(X111/12*6*$F111*$G111*$I111*$K111*Y$11)</f>
        <v>0</v>
      </c>
      <c r="Z111" s="86"/>
      <c r="AA111" s="14">
        <f t="shared" ref="AA111:AA113" si="728">(Z111/12*1*$D111*$G111*$I111*$K111*AA$10)+(Z111/12*5*$E111*$G111*$I111*$K111*AA$11)+(Z111/12*6*$F111*$G111*$I111*$K111*AA$11)</f>
        <v>0</v>
      </c>
      <c r="AB111" s="312"/>
      <c r="AC111" s="312">
        <v>0</v>
      </c>
      <c r="AD111" s="86"/>
      <c r="AE111" s="14">
        <f t="shared" ref="AE111:AE113" si="729">(AD111/12*1*$D111*$G111*$I111*$K111*AE$10)+(AD111/12*5*$E111*$G111*$I111*$K111*AE$11)+(AD111/12*6*$F111*$G111*$I111*$K111*AE$11)</f>
        <v>0</v>
      </c>
      <c r="AF111" s="50"/>
      <c r="AG111" s="14">
        <f t="shared" ref="AG111:AG113" si="730">(AF111/12*1*$D111*$G111*$I111*$K111*AG$10)+(AF111/12*5*$E111*$G111*$I111*$K111*AG$11)+(AF111/12*6*$F111*$G111*$I111*$K111*AG$11)</f>
        <v>0</v>
      </c>
      <c r="AH111" s="86"/>
      <c r="AI111" s="14">
        <f t="shared" ref="AI111:AI113" si="731">(AH111/12*1*$D111*$G111*$I111*$K111*AI$10)+(AH111/12*5*$E111*$G111*$I111*$K111*AI$11)+(AH111/12*6*$F111*$G111*$I111*$K111*AI$11)</f>
        <v>0</v>
      </c>
      <c r="AJ111" s="86"/>
      <c r="AK111" s="14">
        <f t="shared" ref="AK111:AM113" si="732">(AJ111/12*1*$D111*$G111*$I111*$K111*AK$10)+(AJ111/12*5*$E111*$G111*$I111*$K111*AK$11)+(AJ111/12*6*$F111*$G111*$I111*$K111*AK$11)</f>
        <v>0</v>
      </c>
      <c r="AL111" s="86"/>
      <c r="AM111" s="14">
        <f t="shared" si="732"/>
        <v>0</v>
      </c>
      <c r="AN111" s="86"/>
      <c r="AO111" s="14">
        <f t="shared" ref="AO111:AQ113" si="733">(AN111/12*1*$D111*$G111*$I111*$L111*AO$10)+(AN111/12*5*$E111*$G111*$I111*$L111*AO$11)+(AN111/12*6*$F111*$G111*$I111*$L111*AO$11)</f>
        <v>0</v>
      </c>
      <c r="AP111" s="86"/>
      <c r="AQ111" s="14">
        <f t="shared" si="733"/>
        <v>0</v>
      </c>
      <c r="AR111" s="86"/>
      <c r="AS111" s="14">
        <f t="shared" ref="AS111:AS113" si="734">(AR111/12*1*$D111*$G111*$I111*$L111*AS$10)+(AR111/12*5*$E111*$G111*$I111*$L111*AS$11)+(AR111/12*6*$F111*$G111*$I111*$L111*AS$11)</f>
        <v>0</v>
      </c>
      <c r="AT111" s="86"/>
      <c r="AU111" s="14">
        <f t="shared" ref="AU111:AU113" si="735">(AT111/12*1*$D111*$G111*$I111*$L111*AU$10)+(AT111/12*5*$E111*$G111*$I111*$L111*AU$11)+(AT111/12*6*$F111*$G111*$I111*$L111*AU$11)</f>
        <v>0</v>
      </c>
      <c r="AV111" s="86"/>
      <c r="AW111" s="14">
        <f t="shared" ref="AW111:AW113" si="736">(AV111/12*1*$D111*$G111*$I111*$L111*AW$10)+(AV111/12*5*$E111*$G111*$I111*$L111*AW$11)+(AV111/12*6*$F111*$G111*$I111*$L111*AW$11)</f>
        <v>0</v>
      </c>
      <c r="AX111" s="86"/>
      <c r="AY111" s="14">
        <f t="shared" ref="AY111:AY113" si="737">(AX111/12*1*$D111*$G111*$I111*$L111*AY$10)+(AX111/12*5*$E111*$G111*$I111*$L111*AY$11)+(AX111/12*6*$F111*$G111*$I111*$L111*AY$11)</f>
        <v>0</v>
      </c>
      <c r="AZ111" s="86"/>
      <c r="BA111" s="14">
        <f t="shared" ref="BA111:BA113" si="738">(AZ111/12*1*$D111*$G111*$I111*$L111*BA$10)+(AZ111/12*5*$E111*$G111*$I111*$L111*BA$11)+(AZ111/12*6*$F111*$G111*$I111*$L111*BA$11)</f>
        <v>0</v>
      </c>
      <c r="BB111" s="86"/>
      <c r="BC111" s="14">
        <f t="shared" ref="BC111:BC113" si="739">(BB111/12*1*$D111*$G111*$I111*$K111*BC$10)+(BB111/12*5*$E111*$G111*$I111*$K111*BC$11)+(BB111/12*6*$F111*$G111*$I111*$K111*BC$11)</f>
        <v>0</v>
      </c>
      <c r="BD111" s="86"/>
      <c r="BE111" s="14">
        <f t="shared" ref="BE111:BE113" si="740">(BD111/12*1*$D111*$G111*$I111*$K111*BE$10)+(BD111/12*5*$E111*$G111*$I111*$K111*BE$11)+(BD111/12*6*$F111*$G111*$I111*$K111*BE$11)</f>
        <v>0</v>
      </c>
      <c r="BF111" s="86"/>
      <c r="BG111" s="14">
        <f t="shared" ref="BG111:BG113" si="741">(BF111/12*1*$D111*$G111*$I111*$K111*BG$10)+(BF111/12*4*$E111*$G111*$I111*$K111*BG$11)+(BF111/12*1*$E111*$G111*$I111*$K111*BG$12)+(BF111/12*6*$F111*$G111*$I111*$K111*BG$12)</f>
        <v>0</v>
      </c>
      <c r="BH111" s="86"/>
      <c r="BI111" s="14">
        <f t="shared" ref="BI111:BI113" si="742">(BH111/12*1*$D111*$G111*$I111*$K111*BI$10)+(BH111/12*5*$E111*$G111*$I111*$K111*BI$11)+(BH111/12*6*$F111*$G111*$I111*$K111*BI$11)</f>
        <v>0</v>
      </c>
      <c r="BJ111" s="86"/>
      <c r="BK111" s="14">
        <f t="shared" ref="BK111:BK113" si="743">(BJ111/12*1*$D111*$G111*$I111*$K111*BK$10)+(BJ111/12*5*$E111*$G111*$I111*$K111*BK$11)+(BJ111/12*6*$F111*$G111*$I111*$K111*BK$11)</f>
        <v>0</v>
      </c>
      <c r="BL111" s="86"/>
      <c r="BM111" s="14">
        <f t="shared" ref="BM111:BO113" si="744">(BL111/12*1*$D111*$G111*$I111*$L111*BM$10)+(BL111/12*4*$E111*$G111*$I111*$L111*BM$11)+(BL111/12*1*$E111*$G111*$I111*$L111*BM$12)+(BL111/12*6*$F111*$G111*$I111*$L111*BM$12)</f>
        <v>0</v>
      </c>
      <c r="BN111" s="86"/>
      <c r="BO111" s="14">
        <f t="shared" si="744"/>
        <v>0</v>
      </c>
      <c r="BP111" s="86"/>
      <c r="BQ111" s="14">
        <f t="shared" ref="BQ111:BQ113" si="745">(BP111/12*1*$D111*$G111*$I111*$K111*BQ$10)+(BP111/12*5*$E111*$G111*$I111*$K111*BQ$11)+(BP111/12*6*$F111*$G111*$I111*$K111*BQ$11)</f>
        <v>0</v>
      </c>
      <c r="BR111" s="86"/>
      <c r="BS111" s="14">
        <f t="shared" ref="BS111:BS113" si="746">(BR111/12*1*$D111*$G111*$I111*$L111*BS$10)+(BR111/12*5*$E111*$G111*$I111*$L111*BS$11)+(BR111/12*6*$F111*$G111*$I111*$L111*BS$11)</f>
        <v>0</v>
      </c>
      <c r="BT111" s="86"/>
      <c r="BU111" s="14">
        <f t="shared" ref="BU111:BU113" si="747">(BT111/12*1*$D111*$G111*$I111*BU$10)+(BT111/12*5*$E111*$G111*$I111*BU$11)+(BT111/12*6*$F111*$G111*$I111*BU$11)</f>
        <v>0</v>
      </c>
      <c r="BV111" s="86"/>
      <c r="BW111" s="14">
        <f t="shared" ref="BW111:BW113" si="748">(BV111/12*1*$D111*$G111*$I111*$K111*BW$10)+(BV111/12*5*$E111*$G111*$I111*$K111*BW$11)+(BV111/12*6*$F111*$G111*$I111*$K111*BW$11)</f>
        <v>0</v>
      </c>
      <c r="BX111" s="86"/>
      <c r="BY111" s="14">
        <f t="shared" ref="BY111:BY113" si="749">(BX111/12*1*$D111*$G111*$I111*$K111*BY$10)+(BX111/12*5*$E111*$G111*$I111*$K111*BY$11)+(BX111/12*6*$F111*$G111*$I111*$K111*BY$11)</f>
        <v>0</v>
      </c>
      <c r="BZ111" s="86"/>
      <c r="CA111" s="14">
        <f t="shared" ref="CA111:CA113" si="750">(BZ111/12*1*$D111*$G111*$I111*$L111*CA$10)+(BZ111/12*5*$E111*$G111*$I111*$L111*CA$11)+(BZ111/12*6*$F111*$G111*$I111*$L111*CA$11)</f>
        <v>0</v>
      </c>
      <c r="CB111" s="312"/>
      <c r="CC111" s="312">
        <v>0</v>
      </c>
      <c r="CD111" s="86"/>
      <c r="CE111" s="14">
        <f t="shared" ref="CE111:CE113" si="751">(CD111/12*1*$D111*$G111*$I111*$L111*CE$10)+(CD111/12*5*$E111*$G111*$I111*$L111*CE$11)+(CD111/12*6*$F111*$G111*$I111*$L111*CE$11)</f>
        <v>0</v>
      </c>
      <c r="CF111" s="86"/>
      <c r="CG111" s="14">
        <f t="shared" ref="CG111:CI113" si="752">(CF111/12*1*$D111*$G111*$I111*$L111*CG$10)+(CF111/12*5*$E111*$G111*$I111*$L111*CG$11)+(CF111/12*6*$F111*$G111*$I111*$L111*CG$11)</f>
        <v>0</v>
      </c>
      <c r="CH111" s="86"/>
      <c r="CI111" s="14">
        <f t="shared" si="752"/>
        <v>0</v>
      </c>
      <c r="CJ111" s="86"/>
      <c r="CK111" s="14">
        <f t="shared" ref="CK111:CK113" si="753">(CJ111/12*1*$D111*$G111*$I111*$K111*CK$10)+(CJ111/12*5*$E111*$G111*$I111*$K111*CK$11)+(CJ111/12*6*$F111*$G111*$I111*$K111*CK$11)</f>
        <v>0</v>
      </c>
      <c r="CL111" s="86"/>
      <c r="CM111" s="14">
        <f t="shared" ref="CM111:CM113" si="754">(CL111/12*1*$D111*$G111*$I111*$K111*CM$10)+(CL111/12*5*$E111*$G111*$I111*$K111*CM$11)+(CL111/12*6*$F111*$G111*$I111*$K111*CM$11)</f>
        <v>0</v>
      </c>
      <c r="CN111" s="86"/>
      <c r="CO111" s="14">
        <f t="shared" ref="CO111:CO113" si="755">(CN111/12*1*$D111*$G111*$I111*$K111*CO$10)+(CN111/12*5*$E111*$G111*$I111*$K111*CO$11)+(CN111/12*6*$F111*$G111*$I111*$K111*CO$11)</f>
        <v>0</v>
      </c>
      <c r="CP111" s="312"/>
      <c r="CQ111" s="312">
        <v>0</v>
      </c>
      <c r="CR111" s="86"/>
      <c r="CS111" s="14">
        <f t="shared" ref="CS111:CS113" si="756">(CR111/12*1*$D111*$G111*$I111*$L111*CS$10)+(CR111/12*5*$E111*$G111*$I111*$L111*CS$11)+(CR111/12*6*$F111*$G111*$I111*$L111*CS$11)</f>
        <v>0</v>
      </c>
      <c r="CT111" s="86"/>
      <c r="CU111" s="14">
        <f t="shared" ref="CU111:CU113" si="757">(CT111/12*1*$D111*$G111*$I111*$L111*CU$10)+(CT111/12*5*$E111*$G111*$I111*$L111*CU$11)+(CT111/12*6*$F111*$G111*$I111*$L111*CU$11)</f>
        <v>0</v>
      </c>
      <c r="CV111" s="86"/>
      <c r="CW111" s="14">
        <f t="shared" ref="CW111:CW113" si="758">(CV111/12*1*$D111*$G111*$I111*$N111*CW$10)+(CV111/12*5*$E111*$G111*$I111*$O111*CW$11)+(CV111/12*6*$F111*$G111*$I111*$O111*CW$11)</f>
        <v>0</v>
      </c>
      <c r="CX111" s="86"/>
      <c r="CY111" s="14">
        <f t="shared" ref="CY111:CY113" si="759">(CX111/12*1*$D111*$G111*$I111*$M111*CY$10)+(CX111/12*5*$E111*$G111*$I111*$M111*CY$11)+(CX111/12*6*$F111*$G111*$I111*$M111*CY$11)</f>
        <v>0</v>
      </c>
      <c r="CZ111" s="312"/>
      <c r="DA111" s="312">
        <v>0</v>
      </c>
      <c r="DB111" s="133">
        <f t="shared" ref="DB111:DB113" si="760">SUM(AF111,T111,V111,AD111,P111,X111,R111,BH111,BX111,CJ111,CN111,BJ111,CL111,AH111,BB111,BD111,AJ111,BF111,BV111,AL111,Z111,CP111,CT111,BL111,CR111,BN111,CB111,CF111,BZ111,CD111,AN111,AP111,AR111,AT111,AV111,AZ111,AX111,BR111,CX111,CV111,CH111,AB111,BT111,BP111,CZ111)</f>
        <v>0</v>
      </c>
      <c r="DC111" s="133">
        <f t="shared" ref="DC111:DC113" si="761">SUM(AG111,U111,W111,AE111,Q111,Y111,S111,BI111,BY111,CK111,CO111,BK111,CM111,AI111,BC111,BE111,AK111,BG111,BW111,AM111,AA111,CQ111,CU111,BM111,CS111,BO111,CC111,CG111,CA111,CE111,AO111,AQ111,AS111,AU111,AW111,BA111,AY111,BS111,CY111,CW111,CI111,AC111,BU111,BQ111,DA111)</f>
        <v>0</v>
      </c>
      <c r="DD111" s="108">
        <v>0</v>
      </c>
      <c r="DE111" s="108">
        <v>0</v>
      </c>
      <c r="DF111" s="108">
        <f t="shared" si="579"/>
        <v>0</v>
      </c>
      <c r="DG111" s="108">
        <f t="shared" si="580"/>
        <v>0</v>
      </c>
    </row>
    <row r="112" spans="1:111" x14ac:dyDescent="0.25">
      <c r="A112" s="111"/>
      <c r="B112" s="111">
        <v>72</v>
      </c>
      <c r="C112" s="16" t="s">
        <v>478</v>
      </c>
      <c r="D112" s="12">
        <f>D111</f>
        <v>10127</v>
      </c>
      <c r="E112" s="12">
        <v>10127</v>
      </c>
      <c r="F112" s="273">
        <v>9620</v>
      </c>
      <c r="G112" s="96">
        <v>2.1800000000000002</v>
      </c>
      <c r="H112" s="264"/>
      <c r="I112" s="13">
        <v>1</v>
      </c>
      <c r="J112" s="271"/>
      <c r="K112" s="12">
        <v>1.4</v>
      </c>
      <c r="L112" s="12">
        <v>1.68</v>
      </c>
      <c r="M112" s="12">
        <v>2.23</v>
      </c>
      <c r="N112" s="12">
        <v>2.39</v>
      </c>
      <c r="O112" s="123">
        <v>2.57</v>
      </c>
      <c r="P112" s="86">
        <v>0</v>
      </c>
      <c r="Q112" s="14">
        <f t="shared" si="724"/>
        <v>0</v>
      </c>
      <c r="R112" s="86">
        <v>0</v>
      </c>
      <c r="S112" s="14">
        <f t="shared" si="724"/>
        <v>0</v>
      </c>
      <c r="T112" s="50"/>
      <c r="U112" s="14">
        <f t="shared" si="725"/>
        <v>0</v>
      </c>
      <c r="V112" s="86">
        <v>0</v>
      </c>
      <c r="W112" s="14">
        <f t="shared" si="726"/>
        <v>0</v>
      </c>
      <c r="X112" s="86">
        <v>0</v>
      </c>
      <c r="Y112" s="14">
        <f t="shared" si="727"/>
        <v>0</v>
      </c>
      <c r="Z112" s="86">
        <v>0</v>
      </c>
      <c r="AA112" s="14">
        <f t="shared" si="728"/>
        <v>0</v>
      </c>
      <c r="AB112" s="312"/>
      <c r="AC112" s="312">
        <v>0</v>
      </c>
      <c r="AD112" s="86">
        <v>0</v>
      </c>
      <c r="AE112" s="14">
        <f t="shared" si="729"/>
        <v>0</v>
      </c>
      <c r="AF112" s="50"/>
      <c r="AG112" s="14">
        <f t="shared" si="730"/>
        <v>0</v>
      </c>
      <c r="AH112" s="86">
        <v>0</v>
      </c>
      <c r="AI112" s="14">
        <f t="shared" si="731"/>
        <v>0</v>
      </c>
      <c r="AJ112" s="86">
        <v>0</v>
      </c>
      <c r="AK112" s="14">
        <f t="shared" si="732"/>
        <v>0</v>
      </c>
      <c r="AL112" s="86"/>
      <c r="AM112" s="14">
        <f t="shared" si="732"/>
        <v>0</v>
      </c>
      <c r="AN112" s="86">
        <v>0</v>
      </c>
      <c r="AO112" s="14">
        <f t="shared" si="733"/>
        <v>0</v>
      </c>
      <c r="AP112" s="86">
        <v>0</v>
      </c>
      <c r="AQ112" s="14">
        <f t="shared" si="733"/>
        <v>0</v>
      </c>
      <c r="AR112" s="86">
        <v>0</v>
      </c>
      <c r="AS112" s="14">
        <f t="shared" si="734"/>
        <v>0</v>
      </c>
      <c r="AT112" s="86">
        <v>0</v>
      </c>
      <c r="AU112" s="14">
        <f t="shared" si="735"/>
        <v>0</v>
      </c>
      <c r="AV112" s="86">
        <v>0</v>
      </c>
      <c r="AW112" s="14">
        <f t="shared" si="736"/>
        <v>0</v>
      </c>
      <c r="AX112" s="86">
        <v>0</v>
      </c>
      <c r="AY112" s="14">
        <f t="shared" si="737"/>
        <v>0</v>
      </c>
      <c r="AZ112" s="86">
        <v>0</v>
      </c>
      <c r="BA112" s="14">
        <f t="shared" si="738"/>
        <v>0</v>
      </c>
      <c r="BB112" s="86">
        <v>0</v>
      </c>
      <c r="BC112" s="14">
        <f t="shared" si="739"/>
        <v>0</v>
      </c>
      <c r="BD112" s="86"/>
      <c r="BE112" s="14">
        <f t="shared" si="740"/>
        <v>0</v>
      </c>
      <c r="BF112" s="86"/>
      <c r="BG112" s="14">
        <f t="shared" si="741"/>
        <v>0</v>
      </c>
      <c r="BH112" s="86">
        <v>0</v>
      </c>
      <c r="BI112" s="14">
        <f t="shared" si="742"/>
        <v>0</v>
      </c>
      <c r="BJ112" s="86">
        <v>0</v>
      </c>
      <c r="BK112" s="14">
        <f t="shared" si="743"/>
        <v>0</v>
      </c>
      <c r="BL112" s="86">
        <v>0</v>
      </c>
      <c r="BM112" s="14">
        <f t="shared" si="744"/>
        <v>0</v>
      </c>
      <c r="BN112" s="86">
        <v>0</v>
      </c>
      <c r="BO112" s="14">
        <f t="shared" si="744"/>
        <v>0</v>
      </c>
      <c r="BP112" s="86"/>
      <c r="BQ112" s="14">
        <f t="shared" si="745"/>
        <v>0</v>
      </c>
      <c r="BR112" s="86"/>
      <c r="BS112" s="14">
        <f t="shared" si="746"/>
        <v>0</v>
      </c>
      <c r="BT112" s="86"/>
      <c r="BU112" s="14">
        <f t="shared" si="747"/>
        <v>0</v>
      </c>
      <c r="BV112" s="86">
        <v>0</v>
      </c>
      <c r="BW112" s="14">
        <f t="shared" si="748"/>
        <v>0</v>
      </c>
      <c r="BX112" s="86">
        <v>0</v>
      </c>
      <c r="BY112" s="14">
        <f t="shared" si="749"/>
        <v>0</v>
      </c>
      <c r="BZ112" s="86">
        <v>0</v>
      </c>
      <c r="CA112" s="14">
        <f t="shared" si="750"/>
        <v>0</v>
      </c>
      <c r="CB112" s="312">
        <v>0</v>
      </c>
      <c r="CC112" s="312">
        <v>0</v>
      </c>
      <c r="CD112" s="86"/>
      <c r="CE112" s="14">
        <f t="shared" si="751"/>
        <v>0</v>
      </c>
      <c r="CF112" s="86">
        <v>0</v>
      </c>
      <c r="CG112" s="14">
        <f t="shared" si="752"/>
        <v>0</v>
      </c>
      <c r="CH112" s="86"/>
      <c r="CI112" s="14">
        <f t="shared" si="752"/>
        <v>0</v>
      </c>
      <c r="CJ112" s="86">
        <v>0</v>
      </c>
      <c r="CK112" s="14">
        <f t="shared" si="753"/>
        <v>0</v>
      </c>
      <c r="CL112" s="86"/>
      <c r="CM112" s="14">
        <f t="shared" si="754"/>
        <v>0</v>
      </c>
      <c r="CN112" s="86"/>
      <c r="CO112" s="14">
        <f t="shared" si="755"/>
        <v>0</v>
      </c>
      <c r="CP112" s="312">
        <v>0</v>
      </c>
      <c r="CQ112" s="312">
        <v>0</v>
      </c>
      <c r="CR112" s="86"/>
      <c r="CS112" s="14">
        <f t="shared" si="756"/>
        <v>0</v>
      </c>
      <c r="CT112" s="86">
        <v>0</v>
      </c>
      <c r="CU112" s="14">
        <f t="shared" si="757"/>
        <v>0</v>
      </c>
      <c r="CV112" s="86">
        <v>0</v>
      </c>
      <c r="CW112" s="14">
        <f t="shared" si="758"/>
        <v>0</v>
      </c>
      <c r="CX112" s="86">
        <v>0</v>
      </c>
      <c r="CY112" s="14">
        <f t="shared" si="759"/>
        <v>0</v>
      </c>
      <c r="CZ112" s="312"/>
      <c r="DA112" s="312">
        <v>0</v>
      </c>
      <c r="DB112" s="133">
        <f t="shared" si="760"/>
        <v>0</v>
      </c>
      <c r="DC112" s="133">
        <f t="shared" si="761"/>
        <v>0</v>
      </c>
      <c r="DD112" s="108">
        <v>0</v>
      </c>
      <c r="DE112" s="108">
        <v>0</v>
      </c>
      <c r="DF112" s="108">
        <f t="shared" si="579"/>
        <v>0</v>
      </c>
      <c r="DG112" s="108">
        <f t="shared" si="580"/>
        <v>0</v>
      </c>
    </row>
    <row r="113" spans="1:111" x14ac:dyDescent="0.25">
      <c r="A113" s="111"/>
      <c r="B113" s="111">
        <v>73</v>
      </c>
      <c r="C113" s="16" t="s">
        <v>479</v>
      </c>
      <c r="D113" s="12">
        <f t="shared" ref="D113:D131" si="762">D112</f>
        <v>10127</v>
      </c>
      <c r="E113" s="12">
        <v>10127</v>
      </c>
      <c r="F113" s="273">
        <v>9620</v>
      </c>
      <c r="G113" s="96">
        <v>4.3099999999999996</v>
      </c>
      <c r="H113" s="264"/>
      <c r="I113" s="13">
        <v>1</v>
      </c>
      <c r="J113" s="271"/>
      <c r="K113" s="12">
        <v>1.4</v>
      </c>
      <c r="L113" s="12">
        <v>1.68</v>
      </c>
      <c r="M113" s="12">
        <v>2.23</v>
      </c>
      <c r="N113" s="12">
        <v>2.39</v>
      </c>
      <c r="O113" s="123">
        <v>2.57</v>
      </c>
      <c r="P113" s="86"/>
      <c r="Q113" s="14">
        <f t="shared" si="724"/>
        <v>0</v>
      </c>
      <c r="R113" s="86"/>
      <c r="S113" s="14">
        <f t="shared" si="724"/>
        <v>0</v>
      </c>
      <c r="T113" s="50"/>
      <c r="U113" s="14">
        <f t="shared" si="725"/>
        <v>0</v>
      </c>
      <c r="V113" s="86">
        <v>0</v>
      </c>
      <c r="W113" s="14">
        <f t="shared" si="726"/>
        <v>0</v>
      </c>
      <c r="X113" s="86">
        <v>0</v>
      </c>
      <c r="Y113" s="14">
        <f t="shared" si="727"/>
        <v>0</v>
      </c>
      <c r="Z113" s="86">
        <v>0</v>
      </c>
      <c r="AA113" s="14">
        <f t="shared" si="728"/>
        <v>0</v>
      </c>
      <c r="AB113" s="312"/>
      <c r="AC113" s="312">
        <v>0</v>
      </c>
      <c r="AD113" s="86">
        <v>0</v>
      </c>
      <c r="AE113" s="14">
        <f t="shared" si="729"/>
        <v>0</v>
      </c>
      <c r="AF113" s="50"/>
      <c r="AG113" s="14">
        <f t="shared" si="730"/>
        <v>0</v>
      </c>
      <c r="AH113" s="86">
        <v>0</v>
      </c>
      <c r="AI113" s="14">
        <f t="shared" si="731"/>
        <v>0</v>
      </c>
      <c r="AJ113" s="86">
        <v>0</v>
      </c>
      <c r="AK113" s="14">
        <f t="shared" si="732"/>
        <v>0</v>
      </c>
      <c r="AL113" s="86"/>
      <c r="AM113" s="14">
        <f t="shared" si="732"/>
        <v>0</v>
      </c>
      <c r="AN113" s="86">
        <v>0</v>
      </c>
      <c r="AO113" s="14">
        <f t="shared" si="733"/>
        <v>0</v>
      </c>
      <c r="AP113" s="86">
        <v>0</v>
      </c>
      <c r="AQ113" s="14">
        <f t="shared" si="733"/>
        <v>0</v>
      </c>
      <c r="AR113" s="86">
        <v>0</v>
      </c>
      <c r="AS113" s="14">
        <f t="shared" si="734"/>
        <v>0</v>
      </c>
      <c r="AT113" s="86">
        <v>0</v>
      </c>
      <c r="AU113" s="14">
        <f t="shared" si="735"/>
        <v>0</v>
      </c>
      <c r="AV113" s="86">
        <v>0</v>
      </c>
      <c r="AW113" s="14">
        <f t="shared" si="736"/>
        <v>0</v>
      </c>
      <c r="AX113" s="86">
        <v>0</v>
      </c>
      <c r="AY113" s="14">
        <f t="shared" si="737"/>
        <v>0</v>
      </c>
      <c r="AZ113" s="86">
        <v>0</v>
      </c>
      <c r="BA113" s="14">
        <f t="shared" si="738"/>
        <v>0</v>
      </c>
      <c r="BB113" s="86">
        <v>0</v>
      </c>
      <c r="BC113" s="14">
        <f t="shared" si="739"/>
        <v>0</v>
      </c>
      <c r="BD113" s="86"/>
      <c r="BE113" s="14">
        <f t="shared" si="740"/>
        <v>0</v>
      </c>
      <c r="BF113" s="86"/>
      <c r="BG113" s="14">
        <f t="shared" si="741"/>
        <v>0</v>
      </c>
      <c r="BH113" s="86">
        <v>0</v>
      </c>
      <c r="BI113" s="14">
        <f t="shared" si="742"/>
        <v>0</v>
      </c>
      <c r="BJ113" s="86">
        <v>0</v>
      </c>
      <c r="BK113" s="14">
        <f t="shared" si="743"/>
        <v>0</v>
      </c>
      <c r="BL113" s="86">
        <v>0</v>
      </c>
      <c r="BM113" s="14">
        <f t="shared" si="744"/>
        <v>0</v>
      </c>
      <c r="BN113" s="86">
        <v>0</v>
      </c>
      <c r="BO113" s="14">
        <f t="shared" si="744"/>
        <v>0</v>
      </c>
      <c r="BP113" s="86"/>
      <c r="BQ113" s="14">
        <f t="shared" si="745"/>
        <v>0</v>
      </c>
      <c r="BR113" s="86"/>
      <c r="BS113" s="14">
        <f t="shared" si="746"/>
        <v>0</v>
      </c>
      <c r="BT113" s="86"/>
      <c r="BU113" s="14">
        <f t="shared" si="747"/>
        <v>0</v>
      </c>
      <c r="BV113" s="86">
        <v>0</v>
      </c>
      <c r="BW113" s="14">
        <f t="shared" si="748"/>
        <v>0</v>
      </c>
      <c r="BX113" s="86">
        <v>0</v>
      </c>
      <c r="BY113" s="14">
        <f t="shared" si="749"/>
        <v>0</v>
      </c>
      <c r="BZ113" s="86">
        <v>0</v>
      </c>
      <c r="CA113" s="14">
        <f t="shared" si="750"/>
        <v>0</v>
      </c>
      <c r="CB113" s="312">
        <v>0</v>
      </c>
      <c r="CC113" s="312">
        <v>0</v>
      </c>
      <c r="CD113" s="86"/>
      <c r="CE113" s="14">
        <f t="shared" si="751"/>
        <v>0</v>
      </c>
      <c r="CF113" s="86">
        <v>0</v>
      </c>
      <c r="CG113" s="14">
        <f t="shared" si="752"/>
        <v>0</v>
      </c>
      <c r="CH113" s="86"/>
      <c r="CI113" s="14">
        <f t="shared" si="752"/>
        <v>0</v>
      </c>
      <c r="CJ113" s="86">
        <v>0</v>
      </c>
      <c r="CK113" s="14">
        <f t="shared" si="753"/>
        <v>0</v>
      </c>
      <c r="CL113" s="86"/>
      <c r="CM113" s="14">
        <f t="shared" si="754"/>
        <v>0</v>
      </c>
      <c r="CN113" s="86">
        <v>0</v>
      </c>
      <c r="CO113" s="14">
        <f t="shared" si="755"/>
        <v>0</v>
      </c>
      <c r="CP113" s="312">
        <v>0</v>
      </c>
      <c r="CQ113" s="312">
        <v>0</v>
      </c>
      <c r="CR113" s="86"/>
      <c r="CS113" s="14">
        <f t="shared" si="756"/>
        <v>0</v>
      </c>
      <c r="CT113" s="86">
        <v>0</v>
      </c>
      <c r="CU113" s="14">
        <f t="shared" si="757"/>
        <v>0</v>
      </c>
      <c r="CV113" s="86">
        <v>0</v>
      </c>
      <c r="CW113" s="14">
        <f t="shared" si="758"/>
        <v>0</v>
      </c>
      <c r="CX113" s="86">
        <v>0</v>
      </c>
      <c r="CY113" s="14">
        <f t="shared" si="759"/>
        <v>0</v>
      </c>
      <c r="CZ113" s="312"/>
      <c r="DA113" s="312">
        <v>0</v>
      </c>
      <c r="DB113" s="133">
        <f t="shared" si="760"/>
        <v>0</v>
      </c>
      <c r="DC113" s="133">
        <f t="shared" si="761"/>
        <v>0</v>
      </c>
      <c r="DD113" s="108">
        <v>0</v>
      </c>
      <c r="DE113" s="108">
        <v>0</v>
      </c>
      <c r="DF113" s="108">
        <f t="shared" si="579"/>
        <v>0</v>
      </c>
      <c r="DG113" s="108">
        <f t="shared" si="580"/>
        <v>0</v>
      </c>
    </row>
    <row r="114" spans="1:111" x14ac:dyDescent="0.25">
      <c r="A114" s="324">
        <v>26</v>
      </c>
      <c r="B114" s="324"/>
      <c r="C114" s="325" t="s">
        <v>200</v>
      </c>
      <c r="D114" s="338"/>
      <c r="E114" s="338"/>
      <c r="F114" s="332">
        <v>9620</v>
      </c>
      <c r="G114" s="339"/>
      <c r="H114" s="339"/>
      <c r="I114" s="340"/>
      <c r="J114" s="341"/>
      <c r="K114" s="12"/>
      <c r="L114" s="12"/>
      <c r="M114" s="12"/>
      <c r="N114" s="12"/>
      <c r="O114" s="123">
        <v>2.57</v>
      </c>
      <c r="P114" s="345">
        <f t="shared" ref="P114:CI114" si="763">P115</f>
        <v>0</v>
      </c>
      <c r="Q114" s="345">
        <f t="shared" si="763"/>
        <v>0</v>
      </c>
      <c r="R114" s="345">
        <f t="shared" si="763"/>
        <v>0</v>
      </c>
      <c r="S114" s="345">
        <f t="shared" si="763"/>
        <v>0</v>
      </c>
      <c r="T114" s="345">
        <f t="shared" si="763"/>
        <v>0</v>
      </c>
      <c r="U114" s="345">
        <f t="shared" si="763"/>
        <v>0</v>
      </c>
      <c r="V114" s="345">
        <f t="shared" si="763"/>
        <v>0</v>
      </c>
      <c r="W114" s="345">
        <f t="shared" si="763"/>
        <v>0</v>
      </c>
      <c r="X114" s="345">
        <f t="shared" si="763"/>
        <v>0</v>
      </c>
      <c r="Y114" s="345">
        <f t="shared" si="763"/>
        <v>0</v>
      </c>
      <c r="Z114" s="345">
        <f t="shared" si="763"/>
        <v>0</v>
      </c>
      <c r="AA114" s="345">
        <f t="shared" si="763"/>
        <v>0</v>
      </c>
      <c r="AB114" s="323">
        <v>0</v>
      </c>
      <c r="AC114" s="323">
        <v>0</v>
      </c>
      <c r="AD114" s="378">
        <f t="shared" ref="AD114" si="764">AD115</f>
        <v>0</v>
      </c>
      <c r="AE114" s="345">
        <f t="shared" si="763"/>
        <v>0</v>
      </c>
      <c r="AF114" s="345">
        <f t="shared" si="763"/>
        <v>0</v>
      </c>
      <c r="AG114" s="345">
        <f t="shared" si="763"/>
        <v>0</v>
      </c>
      <c r="AH114" s="345">
        <f t="shared" si="763"/>
        <v>14</v>
      </c>
      <c r="AI114" s="345">
        <f t="shared" si="763"/>
        <v>191546.68988000002</v>
      </c>
      <c r="AJ114" s="345">
        <f t="shared" si="763"/>
        <v>0</v>
      </c>
      <c r="AK114" s="345">
        <f t="shared" si="763"/>
        <v>0</v>
      </c>
      <c r="AL114" s="345">
        <f t="shared" si="763"/>
        <v>0</v>
      </c>
      <c r="AM114" s="345">
        <f t="shared" si="763"/>
        <v>0</v>
      </c>
      <c r="AN114" s="378">
        <f t="shared" si="763"/>
        <v>0</v>
      </c>
      <c r="AO114" s="345">
        <f t="shared" si="763"/>
        <v>0</v>
      </c>
      <c r="AP114" s="345">
        <f t="shared" si="763"/>
        <v>0</v>
      </c>
      <c r="AQ114" s="345">
        <f t="shared" si="763"/>
        <v>0</v>
      </c>
      <c r="AR114" s="345">
        <f t="shared" si="763"/>
        <v>0</v>
      </c>
      <c r="AS114" s="345">
        <f t="shared" si="763"/>
        <v>0</v>
      </c>
      <c r="AT114" s="345">
        <f t="shared" si="763"/>
        <v>1</v>
      </c>
      <c r="AU114" s="345">
        <f t="shared" si="763"/>
        <v>16418.287704000002</v>
      </c>
      <c r="AV114" s="345">
        <v>0</v>
      </c>
      <c r="AW114" s="345">
        <f t="shared" si="763"/>
        <v>0</v>
      </c>
      <c r="AX114" s="345">
        <f t="shared" si="763"/>
        <v>0</v>
      </c>
      <c r="AY114" s="345">
        <f t="shared" si="763"/>
        <v>0</v>
      </c>
      <c r="AZ114" s="345">
        <f t="shared" si="763"/>
        <v>0</v>
      </c>
      <c r="BA114" s="345">
        <f t="shared" si="763"/>
        <v>0</v>
      </c>
      <c r="BB114" s="345">
        <f t="shared" si="763"/>
        <v>0</v>
      </c>
      <c r="BC114" s="345">
        <f t="shared" si="763"/>
        <v>0</v>
      </c>
      <c r="BD114" s="345">
        <f t="shared" si="763"/>
        <v>0</v>
      </c>
      <c r="BE114" s="345">
        <f t="shared" si="763"/>
        <v>0</v>
      </c>
      <c r="BF114" s="345">
        <f t="shared" si="763"/>
        <v>0</v>
      </c>
      <c r="BG114" s="345">
        <f t="shared" si="763"/>
        <v>0</v>
      </c>
      <c r="BH114" s="345">
        <f t="shared" si="763"/>
        <v>0</v>
      </c>
      <c r="BI114" s="345">
        <f t="shared" si="763"/>
        <v>0</v>
      </c>
      <c r="BJ114" s="345">
        <f t="shared" si="763"/>
        <v>0</v>
      </c>
      <c r="BK114" s="345">
        <f t="shared" si="763"/>
        <v>0</v>
      </c>
      <c r="BL114" s="345">
        <f t="shared" si="763"/>
        <v>0</v>
      </c>
      <c r="BM114" s="345">
        <f t="shared" si="763"/>
        <v>0</v>
      </c>
      <c r="BN114" s="345">
        <f t="shared" si="763"/>
        <v>0</v>
      </c>
      <c r="BO114" s="345">
        <f t="shared" si="763"/>
        <v>0</v>
      </c>
      <c r="BP114" s="345">
        <f t="shared" si="763"/>
        <v>0</v>
      </c>
      <c r="BQ114" s="345">
        <f t="shared" si="763"/>
        <v>0</v>
      </c>
      <c r="BR114" s="345">
        <f t="shared" si="763"/>
        <v>0</v>
      </c>
      <c r="BS114" s="345">
        <f t="shared" si="763"/>
        <v>0</v>
      </c>
      <c r="BT114" s="345">
        <f t="shared" si="763"/>
        <v>0</v>
      </c>
      <c r="BU114" s="345">
        <f t="shared" si="763"/>
        <v>0</v>
      </c>
      <c r="BV114" s="345">
        <f t="shared" si="763"/>
        <v>0</v>
      </c>
      <c r="BW114" s="345">
        <f t="shared" si="763"/>
        <v>0</v>
      </c>
      <c r="BX114" s="345">
        <f t="shared" si="763"/>
        <v>0</v>
      </c>
      <c r="BY114" s="345">
        <f t="shared" si="763"/>
        <v>0</v>
      </c>
      <c r="BZ114" s="345">
        <f t="shared" si="763"/>
        <v>6</v>
      </c>
      <c r="CA114" s="345">
        <f t="shared" si="763"/>
        <v>106754.2816704</v>
      </c>
      <c r="CB114" s="323">
        <v>0</v>
      </c>
      <c r="CC114" s="323">
        <v>0</v>
      </c>
      <c r="CD114" s="345">
        <f t="shared" si="763"/>
        <v>0</v>
      </c>
      <c r="CE114" s="345">
        <f t="shared" si="763"/>
        <v>0</v>
      </c>
      <c r="CF114" s="345">
        <f t="shared" si="763"/>
        <v>0</v>
      </c>
      <c r="CG114" s="345">
        <f t="shared" si="763"/>
        <v>0</v>
      </c>
      <c r="CH114" s="345">
        <f t="shared" si="763"/>
        <v>0</v>
      </c>
      <c r="CI114" s="345">
        <f t="shared" si="763"/>
        <v>0</v>
      </c>
      <c r="CJ114" s="345">
        <f t="shared" ref="CJ114:CY114" si="765">CJ115</f>
        <v>0</v>
      </c>
      <c r="CK114" s="345">
        <f t="shared" si="765"/>
        <v>0</v>
      </c>
      <c r="CL114" s="345">
        <f t="shared" si="765"/>
        <v>0</v>
      </c>
      <c r="CM114" s="345">
        <f t="shared" si="765"/>
        <v>0</v>
      </c>
      <c r="CN114" s="345">
        <f t="shared" si="765"/>
        <v>0</v>
      </c>
      <c r="CO114" s="345">
        <f t="shared" si="765"/>
        <v>0</v>
      </c>
      <c r="CP114" s="323">
        <v>0</v>
      </c>
      <c r="CQ114" s="323">
        <v>0</v>
      </c>
      <c r="CR114" s="345">
        <f t="shared" si="765"/>
        <v>0</v>
      </c>
      <c r="CS114" s="345">
        <f t="shared" si="765"/>
        <v>0</v>
      </c>
      <c r="CT114" s="345">
        <f t="shared" si="765"/>
        <v>0</v>
      </c>
      <c r="CU114" s="345">
        <f t="shared" si="765"/>
        <v>0</v>
      </c>
      <c r="CV114" s="345">
        <f t="shared" si="765"/>
        <v>0</v>
      </c>
      <c r="CW114" s="345">
        <f t="shared" si="765"/>
        <v>0</v>
      </c>
      <c r="CX114" s="345">
        <v>0</v>
      </c>
      <c r="CY114" s="345">
        <f t="shared" si="765"/>
        <v>0</v>
      </c>
      <c r="CZ114" s="323"/>
      <c r="DA114" s="323"/>
      <c r="DB114" s="346">
        <f t="shared" ref="DB114:DC114" si="766">DB115</f>
        <v>21</v>
      </c>
      <c r="DC114" s="346">
        <f t="shared" si="766"/>
        <v>314719.25925440004</v>
      </c>
      <c r="DD114" s="108">
        <v>21</v>
      </c>
      <c r="DE114" s="108">
        <v>314719.25925440004</v>
      </c>
      <c r="DF114" s="108">
        <f t="shared" si="579"/>
        <v>0</v>
      </c>
      <c r="DG114" s="108">
        <f t="shared" si="580"/>
        <v>0</v>
      </c>
    </row>
    <row r="115" spans="1:111" ht="45" x14ac:dyDescent="0.25">
      <c r="A115" s="111"/>
      <c r="B115" s="111">
        <v>74</v>
      </c>
      <c r="C115" s="16" t="s">
        <v>62</v>
      </c>
      <c r="D115" s="12">
        <f>D149</f>
        <v>10127</v>
      </c>
      <c r="E115" s="12">
        <v>10127</v>
      </c>
      <c r="F115" s="273">
        <v>9620</v>
      </c>
      <c r="G115" s="96">
        <v>0.98</v>
      </c>
      <c r="H115" s="264"/>
      <c r="I115" s="13">
        <v>1</v>
      </c>
      <c r="J115" s="271"/>
      <c r="K115" s="12">
        <v>1.4</v>
      </c>
      <c r="L115" s="12">
        <v>1.68</v>
      </c>
      <c r="M115" s="12">
        <v>2.23</v>
      </c>
      <c r="N115" s="12">
        <v>2.39</v>
      </c>
      <c r="O115" s="123">
        <v>2.57</v>
      </c>
      <c r="P115" s="86"/>
      <c r="Q115" s="14">
        <f>(P115/12*1*$D115*$G115*$I115*$K115*Q$10)+(P115/12*5*$E115*$G115*$I115*$K115*Q$11)+(P115/12*6*$F115*$G115*$I115*$K115*Q$11)</f>
        <v>0</v>
      </c>
      <c r="R115" s="86"/>
      <c r="S115" s="14">
        <f>(R115/12*1*$D115*$G115*$I115*$K115*S$10)+(R115/12*5*$E115*$G115*$I115*$K115*S$11)+(R115/12*6*$F115*$G115*$I115*$K115*S$11)</f>
        <v>0</v>
      </c>
      <c r="T115" s="50"/>
      <c r="U115" s="14">
        <f>(T115/12*1*$D115*$G115*$I115*$K115*U$10)+(T115/12*5*$E115*$G115*$I115*$K115*U$11)+(T115/12*6*$F115*$G115*$I115*$K115*U$11)</f>
        <v>0</v>
      </c>
      <c r="V115" s="86"/>
      <c r="W115" s="14">
        <f>(V115/12*1*$D115*$G115*$I115*$K115*W$10)+(V115/12*5*$E115*$G115*$I115*$K115*W$11)+(V115/12*6*$F115*$G115*$I115*$K115*W$11)</f>
        <v>0</v>
      </c>
      <c r="X115" s="86"/>
      <c r="Y115" s="14">
        <f>(X115/12*1*$D115*$G115*$I115*$K115*Y$10)+(X115/12*5*$E115*$G115*$I115*$K115*Y$11)+(X115/12*6*$F115*$G115*$I115*$K115*Y$11)</f>
        <v>0</v>
      </c>
      <c r="Z115" s="86"/>
      <c r="AA115" s="14">
        <f>(Z115/12*1*$D115*$G115*$I115*$K115*AA$10)+(Z115/12*5*$E115*$G115*$I115*$K115*AA$11)+(Z115/12*6*$F115*$G115*$I115*$K115*AA$11)</f>
        <v>0</v>
      </c>
      <c r="AB115" s="312"/>
      <c r="AC115" s="312">
        <v>0</v>
      </c>
      <c r="AD115" s="86"/>
      <c r="AE115" s="14">
        <f>(AD115/12*1*$D115*$G115*$I115*$K115*AE$10)+(AD115/12*5*$E115*$G115*$I115*$K115*AE$11)+(AD115/12*6*$F115*$G115*$I115*$K115*AE$11)</f>
        <v>0</v>
      </c>
      <c r="AF115" s="50"/>
      <c r="AG115" s="14">
        <f>(AF115/12*1*$D115*$G115*$I115*$K115*AG$10)+(AF115/12*5*$E115*$G115*$I115*$K115*AG$11)+(AF115/12*6*$F115*$G115*$I115*$K115*AG$11)</f>
        <v>0</v>
      </c>
      <c r="AH115" s="86">
        <v>14</v>
      </c>
      <c r="AI115" s="14">
        <f>(AH115/12*1*$D115*$G115*$I115*$K115*AI$10)+(AH115/12*5*$E115*$G115*$I115*$K115*AI$11)+(AH115/12*6*$F115*$G115*$I115*$K115*AI$11)</f>
        <v>191546.68988000002</v>
      </c>
      <c r="AJ115" s="86"/>
      <c r="AK115" s="14">
        <f>(AJ115/12*1*$D115*$G115*$I115*$K115*AK$10)+(AJ115/12*5*$E115*$G115*$I115*$K115*AK$11)+(AJ115/12*6*$F115*$G115*$I115*$K115*AK$11)</f>
        <v>0</v>
      </c>
      <c r="AL115" s="86"/>
      <c r="AM115" s="14">
        <f>(AL115/12*1*$D115*$G115*$I115*$K115*AM$10)+(AL115/12*5*$E115*$G115*$I115*$K115*AM$11)+(AL115/12*6*$F115*$G115*$I115*$K115*AM$11)</f>
        <v>0</v>
      </c>
      <c r="AN115" s="86"/>
      <c r="AO115" s="14">
        <f>(AN115/12*1*$D115*$G115*$I115*$L115*AO$10)+(AN115/12*5*$E115*$G115*$I115*$L115*AO$11)+(AN115/12*6*$F115*$G115*$I115*$L115*AO$11)</f>
        <v>0</v>
      </c>
      <c r="AP115" s="86"/>
      <c r="AQ115" s="14">
        <f>(AP115/12*1*$D115*$G115*$I115*$L115*AQ$10)+(AP115/12*5*$E115*$G115*$I115*$L115*AQ$11)+(AP115/12*6*$F115*$G115*$I115*$L115*AQ$11)</f>
        <v>0</v>
      </c>
      <c r="AR115" s="86"/>
      <c r="AS115" s="14">
        <f>(AR115/12*1*$D115*$G115*$I115*$L115*AS$10)+(AR115/12*5*$E115*$G115*$I115*$L115*AS$11)+(AR115/12*6*$F115*$G115*$I115*$L115*AS$11)</f>
        <v>0</v>
      </c>
      <c r="AT115" s="121">
        <v>1</v>
      </c>
      <c r="AU115" s="14">
        <f>(AT115/12*1*$D115*$G115*$I115*$L115*AU$10)+(AT115/12*5*$E115*$G115*$I115*$L115*AU$11)+(AT115/12*6*$F115*$G115*$I115*$L115*AU$11)</f>
        <v>16418.287704000002</v>
      </c>
      <c r="AV115" s="86"/>
      <c r="AW115" s="14">
        <f>(AV115/12*1*$D115*$G115*$I115*$L115*AW$10)+(AV115/12*5*$E115*$G115*$I115*$L115*AW$11)+(AV115/12*6*$F115*$G115*$I115*$L115*AW$11)</f>
        <v>0</v>
      </c>
      <c r="AX115" s="86"/>
      <c r="AY115" s="14">
        <f>(AX115/12*1*$D115*$G115*$I115*$L115*AY$10)+(AX115/12*5*$E115*$G115*$I115*$L115*AY$11)+(AX115/12*6*$F115*$G115*$I115*$L115*AY$11)</f>
        <v>0</v>
      </c>
      <c r="AZ115" s="86"/>
      <c r="BA115" s="14">
        <f>(AZ115/12*1*$D115*$G115*$I115*$L115*BA$10)+(AZ115/12*5*$E115*$G115*$I115*$L115*BA$11)+(AZ115/12*6*$F115*$G115*$I115*$L115*BA$11)</f>
        <v>0</v>
      </c>
      <c r="BB115" s="86"/>
      <c r="BC115" s="14">
        <f>(BB115/12*1*$D115*$G115*$I115*$K115*BC$10)+(BB115/12*5*$E115*$G115*$I115*$K115*BC$11)+(BB115/12*6*$F115*$G115*$I115*$K115*BC$11)</f>
        <v>0</v>
      </c>
      <c r="BD115" s="86"/>
      <c r="BE115" s="14">
        <f>(BD115/12*1*$D115*$G115*$I115*$K115*BE$10)+(BD115/12*5*$E115*$G115*$I115*$K115*BE$11)+(BD115/12*6*$F115*$G115*$I115*$K115*BE$11)</f>
        <v>0</v>
      </c>
      <c r="BF115" s="86"/>
      <c r="BG115" s="14">
        <f>(BF115/12*1*$D115*$G115*$I115*$K115*BG$10)+(BF115/12*4*$E115*$G115*$I115*$K115*BG$11)+(BF115/12*1*$E115*$G115*$I115*$K115*BG$12)+(BF115/12*6*$F115*$G115*$I115*$K115*BG$12)</f>
        <v>0</v>
      </c>
      <c r="BH115" s="86"/>
      <c r="BI115" s="14">
        <f>(BH115/12*1*$D115*$G115*$I115*$K115*BI$10)+(BH115/12*5*$E115*$G115*$I115*$K115*BI$11)+(BH115/12*6*$F115*$G115*$I115*$K115*BI$11)</f>
        <v>0</v>
      </c>
      <c r="BJ115" s="86"/>
      <c r="BK115" s="14">
        <f>(BJ115/12*1*$D115*$G115*$I115*$K115*BK$10)+(BJ115/12*5*$E115*$G115*$I115*$K115*BK$11)+(BJ115/12*6*$F115*$G115*$I115*$K115*BK$11)</f>
        <v>0</v>
      </c>
      <c r="BL115" s="86"/>
      <c r="BM115" s="14">
        <f>(BL115/12*1*$D115*$G115*$I115*$L115*BM$10)+(BL115/12*4*$E115*$G115*$I115*$L115*BM$11)+(BL115/12*1*$E115*$G115*$I115*$L115*BM$12)+(BL115/12*6*$F115*$G115*$I115*$L115*BM$12)</f>
        <v>0</v>
      </c>
      <c r="BN115" s="86"/>
      <c r="BO115" s="14">
        <f>(BN115/12*1*$D115*$G115*$I115*$L115*BO$10)+(BN115/12*4*$E115*$G115*$I115*$L115*BO$11)+(BN115/12*1*$E115*$G115*$I115*$L115*BO$12)+(BN115/12*6*$F115*$G115*$I115*$L115*BO$12)</f>
        <v>0</v>
      </c>
      <c r="BP115" s="86"/>
      <c r="BQ115" s="14">
        <f>(BP115/12*1*$D115*$G115*$I115*$K115*BQ$10)+(BP115/12*5*$E115*$G115*$I115*$K115*BQ$11)+(BP115/12*6*$F115*$G115*$I115*$K115*BQ$11)</f>
        <v>0</v>
      </c>
      <c r="BR115" s="86"/>
      <c r="BS115" s="14">
        <f>(BR115/12*1*$D115*$G115*$I115*$L115*BS$10)+(BR115/12*5*$E115*$G115*$I115*$L115*BS$11)+(BR115/12*6*$F115*$G115*$I115*$L115*BS$11)</f>
        <v>0</v>
      </c>
      <c r="BT115" s="86"/>
      <c r="BU115" s="14">
        <f>(BT115/12*1*$D115*$G115*$I115*BU$10)+(BT115/12*5*$E115*$G115*$I115*BU$11)+(BT115/12*6*$F115*$G115*$I115*BU$11)</f>
        <v>0</v>
      </c>
      <c r="BV115" s="86"/>
      <c r="BW115" s="14">
        <f>(BV115/12*1*$D115*$G115*$I115*$K115*BW$10)+(BV115/12*5*$E115*$G115*$I115*$K115*BW$11)+(BV115/12*6*$F115*$G115*$I115*$K115*BW$11)</f>
        <v>0</v>
      </c>
      <c r="BX115" s="86"/>
      <c r="BY115" s="14">
        <f>(BX115/12*1*$D115*$G115*$I115*$K115*BY$10)+(BX115/12*5*$E115*$G115*$I115*$K115*BY$11)+(BX115/12*6*$F115*$G115*$I115*$K115*BY$11)</f>
        <v>0</v>
      </c>
      <c r="BZ115" s="121">
        <v>6</v>
      </c>
      <c r="CA115" s="14">
        <f>(BZ115/12*1*$D115*$G115*$I115*$L115*CA$10)+(BZ115/12*5*$E115*$G115*$I115*$L115*CA$11)+(BZ115/12*6*$F115*$G115*$I115*$L115*CA$11)</f>
        <v>106754.2816704</v>
      </c>
      <c r="CB115" s="312"/>
      <c r="CC115" s="312">
        <v>0</v>
      </c>
      <c r="CD115" s="86"/>
      <c r="CE115" s="14">
        <f>(CD115/12*1*$D115*$G115*$I115*$L115*CE$10)+(CD115/12*5*$E115*$G115*$I115*$L115*CE$11)+(CD115/12*6*$F115*$G115*$I115*$L115*CE$11)</f>
        <v>0</v>
      </c>
      <c r="CF115" s="86"/>
      <c r="CG115" s="14">
        <f>(CF115/12*1*$D115*$G115*$I115*$L115*CG$10)+(CF115/12*5*$E115*$G115*$I115*$L115*CG$11)+(CF115/12*6*$F115*$G115*$I115*$L115*CG$11)</f>
        <v>0</v>
      </c>
      <c r="CH115" s="86"/>
      <c r="CI115" s="14">
        <f>(CH115/12*1*$D115*$G115*$I115*$L115*CI$10)+(CH115/12*5*$E115*$G115*$I115*$L115*CI$11)+(CH115/12*6*$F115*$G115*$I115*$L115*CI$11)</f>
        <v>0</v>
      </c>
      <c r="CJ115" s="86"/>
      <c r="CK115" s="14">
        <f>(CJ115/12*1*$D115*$G115*$I115*$K115*CK$10)+(CJ115/12*5*$E115*$G115*$I115*$K115*CK$11)+(CJ115/12*6*$F115*$G115*$I115*$K115*CK$11)</f>
        <v>0</v>
      </c>
      <c r="CL115" s="86"/>
      <c r="CM115" s="14">
        <f>(CL115/12*1*$D115*$G115*$I115*$K115*CM$10)+(CL115/12*5*$E115*$G115*$I115*$K115*CM$11)+(CL115/12*6*$F115*$G115*$I115*$K115*CM$11)</f>
        <v>0</v>
      </c>
      <c r="CN115" s="86"/>
      <c r="CO115" s="14">
        <f>(CN115/12*1*$D115*$G115*$I115*$K115*CO$10)+(CN115/12*5*$E115*$G115*$I115*$K115*CO$11)+(CN115/12*6*$F115*$G115*$I115*$K115*CO$11)</f>
        <v>0</v>
      </c>
      <c r="CP115" s="312"/>
      <c r="CQ115" s="312">
        <v>0</v>
      </c>
      <c r="CR115" s="86"/>
      <c r="CS115" s="14">
        <f>(CR115/12*1*$D115*$G115*$I115*$L115*CS$10)+(CR115/12*5*$E115*$G115*$I115*$L115*CS$11)+(CR115/12*6*$F115*$G115*$I115*$L115*CS$11)</f>
        <v>0</v>
      </c>
      <c r="CT115" s="86"/>
      <c r="CU115" s="14">
        <f>(CT115/12*1*$D115*$G115*$I115*$L115*CU$10)+(CT115/12*5*$E115*$G115*$I115*$L115*CU$11)+(CT115/12*6*$F115*$G115*$I115*$L115*CU$11)</f>
        <v>0</v>
      </c>
      <c r="CV115" s="86"/>
      <c r="CW115" s="14">
        <f>(CV115/12*1*$D115*$G115*$I115*$N115*CW$10)+(CV115/12*5*$E115*$G115*$I115*$O115*CW$11)+(CV115/12*6*$F115*$G115*$I115*$O115*CW$11)</f>
        <v>0</v>
      </c>
      <c r="CX115" s="86"/>
      <c r="CY115" s="14">
        <f>(CX115/12*1*$D115*$G115*$I115*$M115*CY$10)+(CX115/12*5*$E115*$G115*$I115*$M115*CY$11)+(CX115/12*6*$F115*$G115*$I115*$M115*CY$11)</f>
        <v>0</v>
      </c>
      <c r="CZ115" s="312"/>
      <c r="DA115" s="312">
        <v>0</v>
      </c>
      <c r="DB115" s="133">
        <f t="shared" ref="DB115:DB117" si="767">SUM(AF115,T115,V115,AD115,P115,X115,R115,BH115,BX115,CJ115,CN115,BJ115,CL115,AH115,BB115,BD115,AJ115,BF115,BV115,AL115,Z115,CP115,CT115,BL115,CR115,BN115,CB115,CF115,BZ115,CD115,AN115,AP115,AR115,AT115,AV115,AZ115,AX115,BR115,CX115,CV115,CH115,AB115,BT115,BP115,CZ115)</f>
        <v>21</v>
      </c>
      <c r="DC115" s="133">
        <f t="shared" ref="DC115:DC117" si="768">SUM(AG115,U115,W115,AE115,Q115,Y115,S115,BI115,BY115,CK115,CO115,BK115,CM115,AI115,BC115,BE115,AK115,BG115,BW115,AM115,AA115,CQ115,CU115,BM115,CS115,BO115,CC115,CG115,CA115,CE115,AO115,AQ115,AS115,AU115,AW115,BA115,AY115,BS115,CY115,CW115,CI115,AC115,BU115,BQ115,DA115)</f>
        <v>314719.25925440004</v>
      </c>
      <c r="DD115" s="108">
        <v>21</v>
      </c>
      <c r="DE115" s="108">
        <v>314719.25925440004</v>
      </c>
      <c r="DF115" s="108">
        <f t="shared" si="579"/>
        <v>0</v>
      </c>
      <c r="DG115" s="108">
        <f t="shared" si="580"/>
        <v>0</v>
      </c>
    </row>
    <row r="116" spans="1:111" x14ac:dyDescent="0.25">
      <c r="A116" s="111"/>
      <c r="B116" s="111"/>
      <c r="C116" s="82" t="s">
        <v>201</v>
      </c>
      <c r="D116" s="12"/>
      <c r="E116" s="12"/>
      <c r="F116" s="273">
        <v>9620</v>
      </c>
      <c r="G116" s="96"/>
      <c r="H116" s="264"/>
      <c r="I116" s="13"/>
      <c r="J116" s="271"/>
      <c r="K116" s="12"/>
      <c r="L116" s="12"/>
      <c r="M116" s="12"/>
      <c r="N116" s="12"/>
      <c r="O116" s="123">
        <v>2.57</v>
      </c>
      <c r="P116" s="142">
        <f t="shared" ref="P116:CI116" si="769">P117</f>
        <v>0</v>
      </c>
      <c r="Q116" s="142">
        <f t="shared" si="769"/>
        <v>0</v>
      </c>
      <c r="R116" s="142">
        <f t="shared" si="769"/>
        <v>0</v>
      </c>
      <c r="S116" s="142">
        <f t="shared" si="769"/>
        <v>0</v>
      </c>
      <c r="T116" s="142">
        <f t="shared" si="769"/>
        <v>0</v>
      </c>
      <c r="U116" s="142">
        <f t="shared" si="769"/>
        <v>0</v>
      </c>
      <c r="V116" s="142">
        <f t="shared" si="769"/>
        <v>0</v>
      </c>
      <c r="W116" s="142">
        <f t="shared" si="769"/>
        <v>0</v>
      </c>
      <c r="X116" s="142">
        <f t="shared" si="769"/>
        <v>0</v>
      </c>
      <c r="Y116" s="142">
        <f t="shared" si="769"/>
        <v>0</v>
      </c>
      <c r="Z116" s="142">
        <f t="shared" si="769"/>
        <v>0</v>
      </c>
      <c r="AA116" s="142">
        <f t="shared" si="769"/>
        <v>0</v>
      </c>
      <c r="AB116" s="315">
        <v>0</v>
      </c>
      <c r="AC116" s="315">
        <v>0</v>
      </c>
      <c r="AD116" s="378">
        <f t="shared" ref="AD116" si="770">AD117</f>
        <v>0</v>
      </c>
      <c r="AE116" s="142">
        <f t="shared" si="769"/>
        <v>0</v>
      </c>
      <c r="AF116" s="142">
        <f t="shared" si="769"/>
        <v>0</v>
      </c>
      <c r="AG116" s="142">
        <f t="shared" si="769"/>
        <v>0</v>
      </c>
      <c r="AH116" s="142">
        <f t="shared" si="769"/>
        <v>0</v>
      </c>
      <c r="AI116" s="142">
        <f t="shared" si="769"/>
        <v>0</v>
      </c>
      <c r="AJ116" s="142">
        <f t="shared" si="769"/>
        <v>0</v>
      </c>
      <c r="AK116" s="142">
        <f t="shared" si="769"/>
        <v>0</v>
      </c>
      <c r="AL116" s="142">
        <f t="shared" si="769"/>
        <v>0</v>
      </c>
      <c r="AM116" s="142">
        <f t="shared" si="769"/>
        <v>0</v>
      </c>
      <c r="AN116" s="378">
        <f t="shared" si="769"/>
        <v>0</v>
      </c>
      <c r="AO116" s="142">
        <f t="shared" si="769"/>
        <v>0</v>
      </c>
      <c r="AP116" s="142">
        <f t="shared" si="769"/>
        <v>0</v>
      </c>
      <c r="AQ116" s="142">
        <f t="shared" si="769"/>
        <v>0</v>
      </c>
      <c r="AR116" s="142">
        <f t="shared" si="769"/>
        <v>0</v>
      </c>
      <c r="AS116" s="142">
        <f t="shared" si="769"/>
        <v>0</v>
      </c>
      <c r="AT116" s="142">
        <f t="shared" si="769"/>
        <v>0</v>
      </c>
      <c r="AU116" s="142">
        <f t="shared" si="769"/>
        <v>0</v>
      </c>
      <c r="AV116" s="142">
        <v>0</v>
      </c>
      <c r="AW116" s="142">
        <f t="shared" si="769"/>
        <v>0</v>
      </c>
      <c r="AX116" s="142">
        <f t="shared" si="769"/>
        <v>0</v>
      </c>
      <c r="AY116" s="142">
        <f t="shared" si="769"/>
        <v>0</v>
      </c>
      <c r="AZ116" s="142">
        <f t="shared" si="769"/>
        <v>0</v>
      </c>
      <c r="BA116" s="142">
        <f t="shared" si="769"/>
        <v>0</v>
      </c>
      <c r="BB116" s="142">
        <f t="shared" si="769"/>
        <v>2</v>
      </c>
      <c r="BC116" s="142">
        <f t="shared" si="769"/>
        <v>24234.723239999999</v>
      </c>
      <c r="BD116" s="142">
        <f t="shared" si="769"/>
        <v>0</v>
      </c>
      <c r="BE116" s="142">
        <f t="shared" si="769"/>
        <v>0</v>
      </c>
      <c r="BF116" s="142">
        <f t="shared" si="769"/>
        <v>0</v>
      </c>
      <c r="BG116" s="142">
        <f t="shared" si="769"/>
        <v>0</v>
      </c>
      <c r="BH116" s="142">
        <f t="shared" si="769"/>
        <v>0</v>
      </c>
      <c r="BI116" s="142">
        <f t="shared" si="769"/>
        <v>0</v>
      </c>
      <c r="BJ116" s="142">
        <f t="shared" si="769"/>
        <v>0</v>
      </c>
      <c r="BK116" s="142">
        <f t="shared" si="769"/>
        <v>0</v>
      </c>
      <c r="BL116" s="142">
        <f t="shared" si="769"/>
        <v>0</v>
      </c>
      <c r="BM116" s="142">
        <f t="shared" si="769"/>
        <v>0</v>
      </c>
      <c r="BN116" s="142">
        <f t="shared" si="769"/>
        <v>2</v>
      </c>
      <c r="BO116" s="142">
        <f t="shared" si="769"/>
        <v>25955.26024</v>
      </c>
      <c r="BP116" s="142">
        <f t="shared" si="769"/>
        <v>0</v>
      </c>
      <c r="BQ116" s="142">
        <f t="shared" si="769"/>
        <v>0</v>
      </c>
      <c r="BR116" s="142">
        <f t="shared" si="769"/>
        <v>0</v>
      </c>
      <c r="BS116" s="142">
        <f t="shared" si="769"/>
        <v>0</v>
      </c>
      <c r="BT116" s="142">
        <f t="shared" si="769"/>
        <v>0</v>
      </c>
      <c r="BU116" s="142">
        <f t="shared" si="769"/>
        <v>0</v>
      </c>
      <c r="BV116" s="142">
        <f t="shared" si="769"/>
        <v>0</v>
      </c>
      <c r="BW116" s="142">
        <f t="shared" si="769"/>
        <v>0</v>
      </c>
      <c r="BX116" s="142">
        <f t="shared" si="769"/>
        <v>2</v>
      </c>
      <c r="BY116" s="142">
        <f t="shared" si="769"/>
        <v>20520.841432000001</v>
      </c>
      <c r="BZ116" s="142">
        <f t="shared" si="769"/>
        <v>5</v>
      </c>
      <c r="CA116" s="142">
        <f t="shared" si="769"/>
        <v>67175.313296000008</v>
      </c>
      <c r="CB116" s="315">
        <v>0</v>
      </c>
      <c r="CC116" s="315">
        <v>0</v>
      </c>
      <c r="CD116" s="142">
        <f t="shared" si="769"/>
        <v>0</v>
      </c>
      <c r="CE116" s="142">
        <f t="shared" si="769"/>
        <v>0</v>
      </c>
      <c r="CF116" s="142">
        <f t="shared" si="769"/>
        <v>0</v>
      </c>
      <c r="CG116" s="142">
        <f t="shared" si="769"/>
        <v>0</v>
      </c>
      <c r="CH116" s="142">
        <f t="shared" si="769"/>
        <v>0</v>
      </c>
      <c r="CI116" s="142">
        <f t="shared" si="769"/>
        <v>0</v>
      </c>
      <c r="CJ116" s="142">
        <f t="shared" ref="CJ116:CY116" si="771">CJ117</f>
        <v>0</v>
      </c>
      <c r="CK116" s="142">
        <f t="shared" si="771"/>
        <v>0</v>
      </c>
      <c r="CL116" s="142">
        <f t="shared" si="771"/>
        <v>0</v>
      </c>
      <c r="CM116" s="142">
        <f t="shared" si="771"/>
        <v>0</v>
      </c>
      <c r="CN116" s="142">
        <f t="shared" si="771"/>
        <v>0</v>
      </c>
      <c r="CO116" s="142">
        <f t="shared" si="771"/>
        <v>0</v>
      </c>
      <c r="CP116" s="315">
        <v>0</v>
      </c>
      <c r="CQ116" s="315">
        <v>0</v>
      </c>
      <c r="CR116" s="142">
        <f t="shared" si="771"/>
        <v>0</v>
      </c>
      <c r="CS116" s="142">
        <f t="shared" si="771"/>
        <v>0</v>
      </c>
      <c r="CT116" s="142">
        <f t="shared" si="771"/>
        <v>0</v>
      </c>
      <c r="CU116" s="142">
        <f t="shared" si="771"/>
        <v>0</v>
      </c>
      <c r="CV116" s="142">
        <f t="shared" si="771"/>
        <v>0</v>
      </c>
      <c r="CW116" s="142">
        <f t="shared" si="771"/>
        <v>0</v>
      </c>
      <c r="CX116" s="142">
        <v>0</v>
      </c>
      <c r="CY116" s="142">
        <f t="shared" si="771"/>
        <v>0</v>
      </c>
      <c r="CZ116" s="315"/>
      <c r="DA116" s="315"/>
      <c r="DB116" s="133">
        <f t="shared" si="767"/>
        <v>11</v>
      </c>
      <c r="DC116" s="133">
        <f t="shared" si="768"/>
        <v>137886.13820799999</v>
      </c>
      <c r="DD116" s="108">
        <v>11</v>
      </c>
      <c r="DE116" s="108">
        <v>137886.13820799999</v>
      </c>
      <c r="DF116" s="108">
        <f t="shared" si="579"/>
        <v>0</v>
      </c>
      <c r="DG116" s="108">
        <f t="shared" si="580"/>
        <v>0</v>
      </c>
    </row>
    <row r="117" spans="1:111" ht="30" x14ac:dyDescent="0.25">
      <c r="A117" s="111"/>
      <c r="B117" s="111">
        <v>75</v>
      </c>
      <c r="C117" s="11" t="s">
        <v>52</v>
      </c>
      <c r="D117" s="12">
        <f>D113</f>
        <v>10127</v>
      </c>
      <c r="E117" s="12">
        <v>10127</v>
      </c>
      <c r="F117" s="273">
        <v>9620</v>
      </c>
      <c r="G117" s="89">
        <v>0.74</v>
      </c>
      <c r="H117" s="89"/>
      <c r="I117" s="13">
        <v>1</v>
      </c>
      <c r="J117" s="271"/>
      <c r="K117" s="12">
        <v>1.4</v>
      </c>
      <c r="L117" s="12">
        <v>1.68</v>
      </c>
      <c r="M117" s="12">
        <v>2.23</v>
      </c>
      <c r="N117" s="12">
        <v>2.39</v>
      </c>
      <c r="O117" s="123">
        <v>2.57</v>
      </c>
      <c r="P117" s="86"/>
      <c r="Q117" s="14">
        <f>(P117/12*1*$D117*$G117*$I117*$K117*Q$10)+(P117/12*5*$E117*$G117*$I117*$K117*Q$11)+(P117/12*6*$F117*$G117*$I117*$K117*Q$11)</f>
        <v>0</v>
      </c>
      <c r="R117" s="86"/>
      <c r="S117" s="14">
        <f>(R117/12*1*$D117*$G117*$I117*$K117*S$10)+(R117/12*5*$E117*$G117*$I117*$K117*S$11)+(R117/12*6*$F117*$G117*$I117*$K117*S$11)</f>
        <v>0</v>
      </c>
      <c r="T117" s="50"/>
      <c r="U117" s="14">
        <f>(T117/12*1*$D117*$G117*$I117*$K117*U$10)+(T117/12*5*$E117*$G117*$I117*$K117*U$11)+(T117/12*6*$F117*$G117*$I117*$K117*U$11)</f>
        <v>0</v>
      </c>
      <c r="V117" s="86"/>
      <c r="W117" s="14">
        <f>(V117/12*1*$D117*$G117*$I117*$K117*W$10)+(V117/12*5*$E117*$G117*$I117*$K117*W$11)+(V117/12*6*$F117*$G117*$I117*$K117*W$11)</f>
        <v>0</v>
      </c>
      <c r="X117" s="86"/>
      <c r="Y117" s="14">
        <f>(X117/12*1*$D117*$G117*$I117*$K117*Y$10)+(X117/12*5*$E117*$G117*$I117*$K117*Y$11)+(X117/12*6*$F117*$G117*$I117*$K117*Y$11)</f>
        <v>0</v>
      </c>
      <c r="Z117" s="86"/>
      <c r="AA117" s="14">
        <f>(Z117/12*1*$D117*$G117*$I117*$K117*AA$10)+(Z117/12*5*$E117*$G117*$I117*$K117*AA$11)+(Z117/12*6*$F117*$G117*$I117*$K117*AA$11)</f>
        <v>0</v>
      </c>
      <c r="AB117" s="312"/>
      <c r="AC117" s="312">
        <v>0</v>
      </c>
      <c r="AD117" s="86"/>
      <c r="AE117" s="14">
        <f>(AD117/12*1*$D117*$G117*$I117*$K117*AE$10)+(AD117/12*5*$E117*$G117*$I117*$K117*AE$11)+(AD117/12*6*$F117*$G117*$I117*$K117*AE$11)</f>
        <v>0</v>
      </c>
      <c r="AF117" s="50"/>
      <c r="AG117" s="14">
        <f>(AF117/12*1*$D117*$G117*$I117*$K117*AG$10)+(AF117/12*5*$E117*$G117*$I117*$K117*AG$11)+(AF117/12*6*$F117*$G117*$I117*$K117*AG$11)</f>
        <v>0</v>
      </c>
      <c r="AH117" s="86"/>
      <c r="AI117" s="14">
        <f>(AH117/12*1*$D117*$G117*$I117*$K117*AI$10)+(AH117/12*5*$E117*$G117*$I117*$K117*AI$11)+(AH117/12*6*$F117*$G117*$I117*$K117*AI$11)</f>
        <v>0</v>
      </c>
      <c r="AJ117" s="86"/>
      <c r="AK117" s="14">
        <f>(AJ117/12*1*$D117*$G117*$I117*$K117*AK$10)+(AJ117/12*5*$E117*$G117*$I117*$K117*AK$11)+(AJ117/12*6*$F117*$G117*$I117*$K117*AK$11)</f>
        <v>0</v>
      </c>
      <c r="AL117" s="86"/>
      <c r="AM117" s="14">
        <f>(AL117/12*1*$D117*$G117*$I117*$K117*AM$10)+(AL117/12*5*$E117*$G117*$I117*$K117*AM$11)+(AL117/12*6*$F117*$G117*$I117*$K117*AM$11)</f>
        <v>0</v>
      </c>
      <c r="AN117" s="86"/>
      <c r="AO117" s="14">
        <f>(AN117/12*1*$D117*$G117*$I117*$L117*AO$10)+(AN117/12*5*$E117*$G117*$I117*$L117*AO$11)+(AN117/12*6*$F117*$G117*$I117*$L117*AO$11)</f>
        <v>0</v>
      </c>
      <c r="AP117" s="86"/>
      <c r="AQ117" s="14">
        <f>(AP117/12*1*$D117*$G117*$I117*$L117*AQ$10)+(AP117/12*5*$E117*$G117*$I117*$L117*AQ$11)+(AP117/12*6*$F117*$G117*$I117*$L117*AQ$11)</f>
        <v>0</v>
      </c>
      <c r="AR117" s="86"/>
      <c r="AS117" s="14">
        <f>(AR117/12*1*$D117*$G117*$I117*$L117*AS$10)+(AR117/12*5*$E117*$G117*$I117*$L117*AS$11)+(AR117/12*6*$F117*$G117*$I117*$L117*AS$11)</f>
        <v>0</v>
      </c>
      <c r="AT117" s="86"/>
      <c r="AU117" s="14">
        <f>(AT117/12*1*$D117*$G117*$I117*$L117*AU$10)+(AT117/12*5*$E117*$G117*$I117*$L117*AU$11)+(AT117/12*6*$F117*$G117*$I117*$L117*AU$11)</f>
        <v>0</v>
      </c>
      <c r="AV117" s="86"/>
      <c r="AW117" s="14">
        <f>(AV117/12*1*$D117*$G117*$I117*$L117*AW$10)+(AV117/12*5*$E117*$G117*$I117*$L117*AW$11)+(AV117/12*6*$F117*$G117*$I117*$L117*AW$11)</f>
        <v>0</v>
      </c>
      <c r="AX117" s="86"/>
      <c r="AY117" s="14">
        <f>(AX117/12*1*$D117*$G117*$I117*$L117*AY$10)+(AX117/12*5*$E117*$G117*$I117*$L117*AY$11)+(AX117/12*6*$F117*$G117*$I117*$L117*AY$11)</f>
        <v>0</v>
      </c>
      <c r="AZ117" s="86"/>
      <c r="BA117" s="14">
        <f>(AZ117/12*1*$D117*$G117*$I117*$L117*BA$10)+(AZ117/12*5*$E117*$G117*$I117*$L117*BA$11)+(AZ117/12*6*$F117*$G117*$I117*$L117*BA$11)</f>
        <v>0</v>
      </c>
      <c r="BB117" s="86">
        <v>2</v>
      </c>
      <c r="BC117" s="14">
        <f>(BB117/12*1*$D117*$G117*$I117*$K117*BC$10)+(BB117/12*5*$E117*$G117*$I117*$K117*BC$11)+(BB117/12*6*$F117*$G117*$I117*$K117*BC$11)</f>
        <v>24234.723239999999</v>
      </c>
      <c r="BD117" s="86"/>
      <c r="BE117" s="14">
        <f>(BD117/12*1*$D117*$G117*$I117*$K117*BE$10)+(BD117/12*5*$E117*$G117*$I117*$K117*BE$11)+(BD117/12*6*$F117*$G117*$I117*$K117*BE$11)</f>
        <v>0</v>
      </c>
      <c r="BF117" s="86"/>
      <c r="BG117" s="14">
        <f>(BF117/12*1*$D117*$G117*$I117*$K117*BG$10)+(BF117/12*4*$E117*$G117*$I117*$K117*BG$11)+(BF117/12*1*$E117*$G117*$I117*$K117*BG$12)+(BF117/12*6*$F117*$G117*$I117*$K117*BG$12)</f>
        <v>0</v>
      </c>
      <c r="BH117" s="86"/>
      <c r="BI117" s="14">
        <f>(BH117/12*1*$D117*$G117*$I117*$K117*BI$10)+(BH117/12*5*$E117*$G117*$I117*$K117*BI$11)+(BH117/12*6*$F117*$G117*$I117*$K117*BI$11)</f>
        <v>0</v>
      </c>
      <c r="BJ117" s="86"/>
      <c r="BK117" s="14">
        <f>(BJ117/12*1*$D117*$G117*$I117*$K117*BK$10)+(BJ117/12*5*$E117*$G117*$I117*$K117*BK$11)+(BJ117/12*6*$F117*$G117*$I117*$K117*BK$11)</f>
        <v>0</v>
      </c>
      <c r="BL117" s="86"/>
      <c r="BM117" s="14">
        <f>(BL117/12*1*$D117*$G117*$I117*$L117*BM$10)+(BL117/12*4*$E117*$G117*$I117*$L117*BM$11)+(BL117/12*1*$E117*$G117*$I117*$L117*BM$12)+(BL117/12*6*$F117*$G117*$I117*$L117*BM$12)</f>
        <v>0</v>
      </c>
      <c r="BN117" s="86">
        <v>2</v>
      </c>
      <c r="BO117" s="14">
        <f>(BN117/12*1*$D117*$G117*$I117*$L117*BO$10)+(BN117/12*4*$E117*$G117*$I117*$L117*BO$11)+(BN117/12*1*$E117*$G117*$I117*$L117*BO$12)+(BN117/12*6*$F117*$G117*$I117*$L117*BO$12)</f>
        <v>25955.26024</v>
      </c>
      <c r="BP117" s="86"/>
      <c r="BQ117" s="14">
        <f>(BP117/12*1*$D117*$G117*$I117*$K117*BQ$10)+(BP117/12*5*$E117*$G117*$I117*$K117*BQ$11)+(BP117/12*6*$F117*$G117*$I117*$K117*BQ$11)</f>
        <v>0</v>
      </c>
      <c r="BR117" s="86"/>
      <c r="BS117" s="14">
        <f>(BR117/12*1*$D117*$G117*$I117*$L117*BS$10)+(BR117/12*5*$E117*$G117*$I117*$L117*BS$11)+(BR117/12*6*$F117*$G117*$I117*$L117*BS$11)</f>
        <v>0</v>
      </c>
      <c r="BT117" s="86"/>
      <c r="BU117" s="14">
        <f>(BT117/12*1*$D117*$G117*$I117*BU$10)+(BT117/12*5*$E117*$G117*$I117*BU$11)+(BT117/12*6*$F117*$G117*$I117*BU$11)</f>
        <v>0</v>
      </c>
      <c r="BV117" s="86"/>
      <c r="BW117" s="14">
        <f>(BV117/12*1*$D117*$G117*$I117*$K117*BW$10)+(BV117/12*5*$E117*$G117*$I117*$K117*BW$11)+(BV117/12*6*$F117*$G117*$I117*$K117*BW$11)</f>
        <v>0</v>
      </c>
      <c r="BX117" s="86">
        <v>2</v>
      </c>
      <c r="BY117" s="14">
        <f>(BX117/12*1*$D117*$G117*$I117*$K117*BY$10)+(BX117/12*5*$E117*$G117*$I117*$K117*BY$11)+(BX117/12*6*$F117*$G117*$I117*$K117*BY$11)</f>
        <v>20520.841432000001</v>
      </c>
      <c r="BZ117" s="121">
        <v>5</v>
      </c>
      <c r="CA117" s="14">
        <f>(BZ117/12*1*$D117*$G117*$I117*$L117*CA$10)+(BZ117/12*5*$E117*$G117*$I117*$L117*CA$11)+(BZ117/12*6*$F117*$G117*$I117*$L117*CA$11)</f>
        <v>67175.313296000008</v>
      </c>
      <c r="CB117" s="312"/>
      <c r="CC117" s="312">
        <v>0</v>
      </c>
      <c r="CD117" s="86"/>
      <c r="CE117" s="14">
        <f>(CD117/12*1*$D117*$G117*$I117*$L117*CE$10)+(CD117/12*5*$E117*$G117*$I117*$L117*CE$11)+(CD117/12*6*$F117*$G117*$I117*$L117*CE$11)</f>
        <v>0</v>
      </c>
      <c r="CF117" s="86"/>
      <c r="CG117" s="14">
        <f>(CF117/12*1*$D117*$G117*$I117*$L117*CG$10)+(CF117/12*5*$E117*$G117*$I117*$L117*CG$11)+(CF117/12*6*$F117*$G117*$I117*$L117*CG$11)</f>
        <v>0</v>
      </c>
      <c r="CH117" s="86"/>
      <c r="CI117" s="14">
        <f>(CH117/12*1*$D117*$G117*$I117*$L117*CI$10)+(CH117/12*5*$E117*$G117*$I117*$L117*CI$11)+(CH117/12*6*$F117*$G117*$I117*$L117*CI$11)</f>
        <v>0</v>
      </c>
      <c r="CJ117" s="86"/>
      <c r="CK117" s="14">
        <f>(CJ117/12*1*$D117*$G117*$I117*$K117*CK$10)+(CJ117/12*5*$E117*$G117*$I117*$K117*CK$11)+(CJ117/12*6*$F117*$G117*$I117*$K117*CK$11)</f>
        <v>0</v>
      </c>
      <c r="CL117" s="86"/>
      <c r="CM117" s="14">
        <f>(CL117/12*1*$D117*$G117*$I117*$K117*CM$10)+(CL117/12*5*$E117*$G117*$I117*$K117*CM$11)+(CL117/12*6*$F117*$G117*$I117*$K117*CM$11)</f>
        <v>0</v>
      </c>
      <c r="CN117" s="86"/>
      <c r="CO117" s="14">
        <f>(CN117/12*1*$D117*$G117*$I117*$K117*CO$10)+(CN117/12*5*$E117*$G117*$I117*$K117*CO$11)+(CN117/12*6*$F117*$G117*$I117*$K117*CO$11)</f>
        <v>0</v>
      </c>
      <c r="CP117" s="312"/>
      <c r="CQ117" s="312">
        <v>0</v>
      </c>
      <c r="CR117" s="86"/>
      <c r="CS117" s="14">
        <f>(CR117/12*1*$D117*$G117*$I117*$L117*CS$10)+(CR117/12*5*$E117*$G117*$I117*$L117*CS$11)+(CR117/12*6*$F117*$G117*$I117*$L117*CS$11)</f>
        <v>0</v>
      </c>
      <c r="CT117" s="86"/>
      <c r="CU117" s="14">
        <f>(CT117/12*1*$D117*$G117*$I117*$L117*CU$10)+(CT117/12*5*$E117*$G117*$I117*$L117*CU$11)+(CT117/12*6*$F117*$G117*$I117*$L117*CU$11)</f>
        <v>0</v>
      </c>
      <c r="CV117" s="86"/>
      <c r="CW117" s="14">
        <f>(CV117/12*1*$D117*$G117*$I117*$N117*CW$10)+(CV117/12*5*$E117*$G117*$I117*$O117*CW$11)+(CV117/12*6*$F117*$G117*$I117*$O117*CW$11)</f>
        <v>0</v>
      </c>
      <c r="CX117" s="86"/>
      <c r="CY117" s="14">
        <f>(CX117/12*1*$D117*$G117*$I117*$M117*CY$10)+(CX117/12*5*$E117*$G117*$I117*$M117*CY$11)+(CX117/12*6*$F117*$G117*$I117*$M117*CY$11)</f>
        <v>0</v>
      </c>
      <c r="CZ117" s="312"/>
      <c r="DA117" s="312">
        <v>0</v>
      </c>
      <c r="DB117" s="133">
        <f t="shared" si="767"/>
        <v>11</v>
      </c>
      <c r="DC117" s="133">
        <f t="shared" si="768"/>
        <v>137886.13820799999</v>
      </c>
      <c r="DD117" s="108">
        <v>11</v>
      </c>
      <c r="DE117" s="108">
        <v>137886.13820799999</v>
      </c>
      <c r="DF117" s="108">
        <f t="shared" si="579"/>
        <v>0</v>
      </c>
      <c r="DG117" s="108">
        <f t="shared" si="580"/>
        <v>0</v>
      </c>
    </row>
    <row r="118" spans="1:111" s="141" customFormat="1" x14ac:dyDescent="0.25">
      <c r="A118" s="330">
        <v>28</v>
      </c>
      <c r="B118" s="330"/>
      <c r="C118" s="325" t="s">
        <v>53</v>
      </c>
      <c r="D118" s="331"/>
      <c r="E118" s="331"/>
      <c r="F118" s="332">
        <v>9620</v>
      </c>
      <c r="G118" s="333"/>
      <c r="H118" s="333"/>
      <c r="I118" s="334"/>
      <c r="J118" s="335"/>
      <c r="K118" s="140"/>
      <c r="L118" s="140"/>
      <c r="M118" s="140"/>
      <c r="N118" s="140"/>
      <c r="O118" s="123">
        <v>2.57</v>
      </c>
      <c r="P118" s="345">
        <f t="shared" ref="P118:CI118" si="772">SUM(P119:P119)</f>
        <v>0</v>
      </c>
      <c r="Q118" s="345">
        <f t="shared" si="772"/>
        <v>0</v>
      </c>
      <c r="R118" s="345">
        <f t="shared" si="772"/>
        <v>0</v>
      </c>
      <c r="S118" s="345">
        <f t="shared" si="772"/>
        <v>0</v>
      </c>
      <c r="T118" s="345">
        <f t="shared" si="772"/>
        <v>0</v>
      </c>
      <c r="U118" s="345">
        <f t="shared" si="772"/>
        <v>0</v>
      </c>
      <c r="V118" s="345">
        <f t="shared" si="772"/>
        <v>0</v>
      </c>
      <c r="W118" s="345">
        <f t="shared" si="772"/>
        <v>0</v>
      </c>
      <c r="X118" s="345">
        <f t="shared" si="772"/>
        <v>0</v>
      </c>
      <c r="Y118" s="345">
        <f t="shared" si="772"/>
        <v>0</v>
      </c>
      <c r="Z118" s="345">
        <f t="shared" si="772"/>
        <v>0</v>
      </c>
      <c r="AA118" s="345">
        <f t="shared" si="772"/>
        <v>0</v>
      </c>
      <c r="AB118" s="323">
        <v>0</v>
      </c>
      <c r="AC118" s="323">
        <v>0</v>
      </c>
      <c r="AD118" s="378">
        <f t="shared" ref="AD118" si="773">SUM(AD119:AD119)</f>
        <v>0</v>
      </c>
      <c r="AE118" s="345">
        <f t="shared" si="772"/>
        <v>0</v>
      </c>
      <c r="AF118" s="345">
        <f t="shared" si="772"/>
        <v>0</v>
      </c>
      <c r="AG118" s="345">
        <f t="shared" si="772"/>
        <v>0</v>
      </c>
      <c r="AH118" s="345">
        <f t="shared" si="772"/>
        <v>0</v>
      </c>
      <c r="AI118" s="345">
        <f t="shared" si="772"/>
        <v>0</v>
      </c>
      <c r="AJ118" s="345">
        <f t="shared" si="772"/>
        <v>0</v>
      </c>
      <c r="AK118" s="345">
        <f t="shared" si="772"/>
        <v>0</v>
      </c>
      <c r="AL118" s="345">
        <f t="shared" si="772"/>
        <v>0</v>
      </c>
      <c r="AM118" s="345">
        <f t="shared" si="772"/>
        <v>0</v>
      </c>
      <c r="AN118" s="378">
        <f t="shared" ref="AN118" si="774">SUM(AN119:AN119)</f>
        <v>0</v>
      </c>
      <c r="AO118" s="345">
        <f t="shared" si="772"/>
        <v>0</v>
      </c>
      <c r="AP118" s="345">
        <f t="shared" si="772"/>
        <v>0</v>
      </c>
      <c r="AQ118" s="345">
        <f t="shared" si="772"/>
        <v>0</v>
      </c>
      <c r="AR118" s="345">
        <f t="shared" si="772"/>
        <v>0</v>
      </c>
      <c r="AS118" s="345">
        <f t="shared" si="772"/>
        <v>0</v>
      </c>
      <c r="AT118" s="345">
        <f t="shared" si="772"/>
        <v>0</v>
      </c>
      <c r="AU118" s="345">
        <f t="shared" si="772"/>
        <v>0</v>
      </c>
      <c r="AV118" s="345">
        <v>0</v>
      </c>
      <c r="AW118" s="345">
        <f t="shared" si="772"/>
        <v>0</v>
      </c>
      <c r="AX118" s="345">
        <f t="shared" si="772"/>
        <v>0</v>
      </c>
      <c r="AY118" s="345">
        <f t="shared" si="772"/>
        <v>0</v>
      </c>
      <c r="AZ118" s="345">
        <f t="shared" si="772"/>
        <v>0</v>
      </c>
      <c r="BA118" s="345">
        <f t="shared" si="772"/>
        <v>0</v>
      </c>
      <c r="BB118" s="345">
        <f t="shared" si="772"/>
        <v>0</v>
      </c>
      <c r="BC118" s="345">
        <f t="shared" si="772"/>
        <v>0</v>
      </c>
      <c r="BD118" s="345">
        <f t="shared" si="772"/>
        <v>0</v>
      </c>
      <c r="BE118" s="345">
        <f t="shared" si="772"/>
        <v>0</v>
      </c>
      <c r="BF118" s="345">
        <f t="shared" si="772"/>
        <v>0</v>
      </c>
      <c r="BG118" s="345">
        <f t="shared" si="772"/>
        <v>0</v>
      </c>
      <c r="BH118" s="345">
        <f t="shared" si="772"/>
        <v>0</v>
      </c>
      <c r="BI118" s="345">
        <f t="shared" si="772"/>
        <v>0</v>
      </c>
      <c r="BJ118" s="345">
        <f t="shared" si="772"/>
        <v>0</v>
      </c>
      <c r="BK118" s="345">
        <f t="shared" si="772"/>
        <v>0</v>
      </c>
      <c r="BL118" s="345">
        <f t="shared" si="772"/>
        <v>0</v>
      </c>
      <c r="BM118" s="345">
        <f t="shared" si="772"/>
        <v>0</v>
      </c>
      <c r="BN118" s="345">
        <f t="shared" si="772"/>
        <v>0</v>
      </c>
      <c r="BO118" s="345">
        <f t="shared" si="772"/>
        <v>0</v>
      </c>
      <c r="BP118" s="345">
        <f t="shared" si="772"/>
        <v>0</v>
      </c>
      <c r="BQ118" s="345">
        <f t="shared" si="772"/>
        <v>0</v>
      </c>
      <c r="BR118" s="345">
        <f t="shared" si="772"/>
        <v>0</v>
      </c>
      <c r="BS118" s="345">
        <f t="shared" si="772"/>
        <v>0</v>
      </c>
      <c r="BT118" s="345">
        <f t="shared" si="772"/>
        <v>0</v>
      </c>
      <c r="BU118" s="345">
        <f t="shared" si="772"/>
        <v>0</v>
      </c>
      <c r="BV118" s="345">
        <f t="shared" si="772"/>
        <v>0</v>
      </c>
      <c r="BW118" s="345">
        <f t="shared" si="772"/>
        <v>0</v>
      </c>
      <c r="BX118" s="345">
        <f t="shared" si="772"/>
        <v>0</v>
      </c>
      <c r="BY118" s="345">
        <f t="shared" si="772"/>
        <v>0</v>
      </c>
      <c r="BZ118" s="345">
        <f t="shared" si="772"/>
        <v>0</v>
      </c>
      <c r="CA118" s="345">
        <f t="shared" si="772"/>
        <v>0</v>
      </c>
      <c r="CB118" s="323">
        <v>0</v>
      </c>
      <c r="CC118" s="323">
        <v>0</v>
      </c>
      <c r="CD118" s="345">
        <f t="shared" si="772"/>
        <v>0</v>
      </c>
      <c r="CE118" s="345">
        <f t="shared" si="772"/>
        <v>0</v>
      </c>
      <c r="CF118" s="345">
        <f t="shared" si="772"/>
        <v>0</v>
      </c>
      <c r="CG118" s="345">
        <f t="shared" si="772"/>
        <v>0</v>
      </c>
      <c r="CH118" s="345">
        <f t="shared" si="772"/>
        <v>0</v>
      </c>
      <c r="CI118" s="345">
        <f t="shared" si="772"/>
        <v>0</v>
      </c>
      <c r="CJ118" s="345">
        <f t="shared" ref="CJ118:CY118" si="775">SUM(CJ119:CJ119)</f>
        <v>0</v>
      </c>
      <c r="CK118" s="345">
        <f t="shared" si="775"/>
        <v>0</v>
      </c>
      <c r="CL118" s="345">
        <f t="shared" si="775"/>
        <v>0</v>
      </c>
      <c r="CM118" s="345">
        <f t="shared" si="775"/>
        <v>0</v>
      </c>
      <c r="CN118" s="345">
        <f t="shared" si="775"/>
        <v>0</v>
      </c>
      <c r="CO118" s="345">
        <f t="shared" si="775"/>
        <v>0</v>
      </c>
      <c r="CP118" s="323">
        <v>0</v>
      </c>
      <c r="CQ118" s="323">
        <v>0</v>
      </c>
      <c r="CR118" s="345">
        <f t="shared" si="775"/>
        <v>0</v>
      </c>
      <c r="CS118" s="345">
        <f t="shared" si="775"/>
        <v>0</v>
      </c>
      <c r="CT118" s="345">
        <f t="shared" si="775"/>
        <v>0</v>
      </c>
      <c r="CU118" s="345">
        <f t="shared" si="775"/>
        <v>0</v>
      </c>
      <c r="CV118" s="345">
        <f t="shared" si="775"/>
        <v>0</v>
      </c>
      <c r="CW118" s="345">
        <f t="shared" si="775"/>
        <v>0</v>
      </c>
      <c r="CX118" s="345">
        <v>0</v>
      </c>
      <c r="CY118" s="345">
        <f t="shared" si="775"/>
        <v>0</v>
      </c>
      <c r="CZ118" s="323"/>
      <c r="DA118" s="323"/>
      <c r="DB118" s="346">
        <f t="shared" ref="DB118:DC118" si="776">SUM(DB119:DB119)</f>
        <v>0</v>
      </c>
      <c r="DC118" s="346">
        <f t="shared" si="776"/>
        <v>0</v>
      </c>
      <c r="DD118" s="359">
        <v>0</v>
      </c>
      <c r="DE118" s="359">
        <v>0</v>
      </c>
      <c r="DF118" s="108">
        <f t="shared" si="579"/>
        <v>0</v>
      </c>
      <c r="DG118" s="108">
        <f t="shared" si="580"/>
        <v>0</v>
      </c>
    </row>
    <row r="119" spans="1:111" ht="30" x14ac:dyDescent="0.25">
      <c r="A119" s="111"/>
      <c r="B119" s="111">
        <v>76</v>
      </c>
      <c r="C119" s="16" t="s">
        <v>482</v>
      </c>
      <c r="D119" s="12">
        <f>D117</f>
        <v>10127</v>
      </c>
      <c r="E119" s="12">
        <v>10127</v>
      </c>
      <c r="F119" s="273">
        <v>9620</v>
      </c>
      <c r="G119" s="96">
        <v>1.32</v>
      </c>
      <c r="H119" s="264"/>
      <c r="I119" s="13">
        <v>1</v>
      </c>
      <c r="J119" s="271"/>
      <c r="K119" s="12">
        <v>1.4</v>
      </c>
      <c r="L119" s="12">
        <v>1.68</v>
      </c>
      <c r="M119" s="12">
        <v>2.23</v>
      </c>
      <c r="N119" s="12">
        <v>2.39</v>
      </c>
      <c r="O119" s="123">
        <v>2.57</v>
      </c>
      <c r="P119" s="86">
        <v>0</v>
      </c>
      <c r="Q119" s="14">
        <f>(P119/12*1*$D119*$G119*$I119*$K119*Q$10)+(P119/12*5*$E119*$G119*$I119*$K119*Q$11)+(P119/12*6*$F119*$G119*$I119*$K119*Q$11)</f>
        <v>0</v>
      </c>
      <c r="R119" s="86">
        <v>0</v>
      </c>
      <c r="S119" s="14">
        <f>(R119/12*1*$D119*$G119*$I119*$K119*S$10)+(R119/12*5*$E119*$G119*$I119*$K119*S$11)+(R119/12*6*$F119*$G119*$I119*$K119*S$11)</f>
        <v>0</v>
      </c>
      <c r="T119" s="50"/>
      <c r="U119" s="14">
        <f>(T119/12*1*$D119*$G119*$I119*$K119*U$10)+(T119/12*5*$E119*$G119*$I119*$K119*U$11)+(T119/12*6*$F119*$G119*$I119*$K119*U$11)</f>
        <v>0</v>
      </c>
      <c r="V119" s="86">
        <v>0</v>
      </c>
      <c r="W119" s="14">
        <f>(V119/12*1*$D119*$G119*$I119*$K119*W$10)+(V119/12*5*$E119*$G119*$I119*$K119*W$11)+(V119/12*6*$F119*$G119*$I119*$K119*W$11)</f>
        <v>0</v>
      </c>
      <c r="X119" s="86">
        <v>0</v>
      </c>
      <c r="Y119" s="14">
        <f>(X119/12*1*$D119*$G119*$I119*$K119*Y$10)+(X119/12*5*$E119*$G119*$I119*$K119*Y$11)+(X119/12*6*$F119*$G119*$I119*$K119*Y$11)</f>
        <v>0</v>
      </c>
      <c r="Z119" s="86">
        <v>0</v>
      </c>
      <c r="AA119" s="14">
        <f>(Z119/12*1*$D119*$G119*$I119*$K119*AA$10)+(Z119/12*5*$E119*$G119*$I119*$K119*AA$11)+(Z119/12*6*$F119*$G119*$I119*$K119*AA$11)</f>
        <v>0</v>
      </c>
      <c r="AB119" s="312"/>
      <c r="AC119" s="312">
        <v>0</v>
      </c>
      <c r="AD119" s="86">
        <v>0</v>
      </c>
      <c r="AE119" s="14">
        <f>(AD119/12*1*$D119*$G119*$I119*$K119*AE$10)+(AD119/12*5*$E119*$G119*$I119*$K119*AE$11)+(AD119/12*6*$F119*$G119*$I119*$K119*AE$11)</f>
        <v>0</v>
      </c>
      <c r="AF119" s="50"/>
      <c r="AG119" s="14">
        <f>(AF119/12*1*$D119*$G119*$I119*$K119*AG$10)+(AF119/12*5*$E119*$G119*$I119*$K119*AG$11)+(AF119/12*6*$F119*$G119*$I119*$K119*AG$11)</f>
        <v>0</v>
      </c>
      <c r="AH119" s="86">
        <v>0</v>
      </c>
      <c r="AI119" s="14">
        <f>(AH119/12*1*$D119*$G119*$I119*$K119*AI$10)+(AH119/12*5*$E119*$G119*$I119*$K119*AI$11)+(AH119/12*6*$F119*$G119*$I119*$K119*AI$11)</f>
        <v>0</v>
      </c>
      <c r="AJ119" s="86">
        <v>0</v>
      </c>
      <c r="AK119" s="14">
        <f>(AJ119/12*1*$D119*$G119*$I119*$K119*AK$10)+(AJ119/12*5*$E119*$G119*$I119*$K119*AK$11)+(AJ119/12*6*$F119*$G119*$I119*$K119*AK$11)</f>
        <v>0</v>
      </c>
      <c r="AL119" s="86"/>
      <c r="AM119" s="14">
        <f>(AL119/12*1*$D119*$G119*$I119*$K119*AM$10)+(AL119/12*5*$E119*$G119*$I119*$K119*AM$11)+(AL119/12*6*$F119*$G119*$I119*$K119*AM$11)</f>
        <v>0</v>
      </c>
      <c r="AN119" s="86">
        <v>0</v>
      </c>
      <c r="AO119" s="14">
        <f>(AN119/12*1*$D119*$G119*$I119*$L119*AO$10)+(AN119/12*5*$E119*$G119*$I119*$L119*AO$11)+(AN119/12*6*$F119*$G119*$I119*$L119*AO$11)</f>
        <v>0</v>
      </c>
      <c r="AP119" s="86">
        <v>0</v>
      </c>
      <c r="AQ119" s="14">
        <f>(AP119/12*1*$D119*$G119*$I119*$L119*AQ$10)+(AP119/12*5*$E119*$G119*$I119*$L119*AQ$11)+(AP119/12*6*$F119*$G119*$I119*$L119*AQ$11)</f>
        <v>0</v>
      </c>
      <c r="AR119" s="86">
        <v>0</v>
      </c>
      <c r="AS119" s="14">
        <f>(AR119/12*1*$D119*$G119*$I119*$L119*AS$10)+(AR119/12*5*$E119*$G119*$I119*$L119*AS$11)+(AR119/12*6*$F119*$G119*$I119*$L119*AS$11)</f>
        <v>0</v>
      </c>
      <c r="AT119" s="86">
        <v>0</v>
      </c>
      <c r="AU119" s="14">
        <f>(AT119/12*1*$D119*$G119*$I119*$L119*AU$10)+(AT119/12*5*$E119*$G119*$I119*$L119*AU$11)+(AT119/12*6*$F119*$G119*$I119*$L119*AU$11)</f>
        <v>0</v>
      </c>
      <c r="AV119" s="86">
        <v>0</v>
      </c>
      <c r="AW119" s="14">
        <f>(AV119/12*1*$D119*$G119*$I119*$L119*AW$10)+(AV119/12*5*$E119*$G119*$I119*$L119*AW$11)+(AV119/12*6*$F119*$G119*$I119*$L119*AW$11)</f>
        <v>0</v>
      </c>
      <c r="AX119" s="86">
        <v>0</v>
      </c>
      <c r="AY119" s="14">
        <f>(AX119/12*1*$D119*$G119*$I119*$L119*AY$10)+(AX119/12*5*$E119*$G119*$I119*$L119*AY$11)+(AX119/12*6*$F119*$G119*$I119*$L119*AY$11)</f>
        <v>0</v>
      </c>
      <c r="AZ119" s="86">
        <v>0</v>
      </c>
      <c r="BA119" s="14">
        <f>(AZ119/12*1*$D119*$G119*$I119*$L119*BA$10)+(AZ119/12*5*$E119*$G119*$I119*$L119*BA$11)+(AZ119/12*6*$F119*$G119*$I119*$L119*BA$11)</f>
        <v>0</v>
      </c>
      <c r="BB119" s="86">
        <v>0</v>
      </c>
      <c r="BC119" s="14">
        <f>(BB119/12*1*$D119*$G119*$I119*$K119*BC$10)+(BB119/12*5*$E119*$G119*$I119*$K119*BC$11)+(BB119/12*6*$F119*$G119*$I119*$K119*BC$11)</f>
        <v>0</v>
      </c>
      <c r="BD119" s="86"/>
      <c r="BE119" s="14">
        <f>(BD119/12*1*$D119*$G119*$I119*$K119*BE$10)+(BD119/12*5*$E119*$G119*$I119*$K119*BE$11)+(BD119/12*6*$F119*$G119*$I119*$K119*BE$11)</f>
        <v>0</v>
      </c>
      <c r="BF119" s="86"/>
      <c r="BG119" s="14">
        <f>(BF119/12*1*$D119*$G119*$I119*$K119*BG$10)+(BF119/12*4*$E119*$G119*$I119*$K119*BG$11)+(BF119/12*1*$E119*$G119*$I119*$K119*BG$12)+(BF119/12*6*$F119*$G119*$I119*$K119*BG$12)</f>
        <v>0</v>
      </c>
      <c r="BH119" s="86">
        <v>0</v>
      </c>
      <c r="BI119" s="14">
        <f>(BH119/12*1*$D119*$G119*$I119*$K119*BI$10)+(BH119/12*5*$E119*$G119*$I119*$K119*BI$11)+(BH119/12*6*$F119*$G119*$I119*$K119*BI$11)</f>
        <v>0</v>
      </c>
      <c r="BJ119" s="86">
        <v>0</v>
      </c>
      <c r="BK119" s="14">
        <f>(BJ119/12*1*$D119*$G119*$I119*$K119*BK$10)+(BJ119/12*5*$E119*$G119*$I119*$K119*BK$11)+(BJ119/12*6*$F119*$G119*$I119*$K119*BK$11)</f>
        <v>0</v>
      </c>
      <c r="BL119" s="86">
        <v>0</v>
      </c>
      <c r="BM119" s="14">
        <f>(BL119/12*1*$D119*$G119*$I119*$L119*BM$10)+(BL119/12*4*$E119*$G119*$I119*$L119*BM$11)+(BL119/12*1*$E119*$G119*$I119*$L119*BM$12)+(BL119/12*6*$F119*$G119*$I119*$L119*BM$12)</f>
        <v>0</v>
      </c>
      <c r="BN119" s="86">
        <v>0</v>
      </c>
      <c r="BO119" s="14">
        <f>(BN119/12*1*$D119*$G119*$I119*$L119*BO$10)+(BN119/12*4*$E119*$G119*$I119*$L119*BO$11)+(BN119/12*1*$E119*$G119*$I119*$L119*BO$12)+(BN119/12*6*$F119*$G119*$I119*$L119*BO$12)</f>
        <v>0</v>
      </c>
      <c r="BP119" s="86"/>
      <c r="BQ119" s="14">
        <f>(BP119/12*1*$D119*$G119*$I119*$K119*BQ$10)+(BP119/12*5*$E119*$G119*$I119*$K119*BQ$11)+(BP119/12*6*$F119*$G119*$I119*$K119*BQ$11)</f>
        <v>0</v>
      </c>
      <c r="BR119" s="86"/>
      <c r="BS119" s="14">
        <f>(BR119/12*1*$D119*$G119*$I119*$L119*BS$10)+(BR119/12*5*$E119*$G119*$I119*$L119*BS$11)+(BR119/12*6*$F119*$G119*$I119*$L119*BS$11)</f>
        <v>0</v>
      </c>
      <c r="BT119" s="86"/>
      <c r="BU119" s="14">
        <f>(BT119/12*1*$D119*$G119*$I119*BU$10)+(BT119/12*5*$E119*$G119*$I119*BU$11)+(BT119/12*6*$F119*$G119*$I119*BU$11)</f>
        <v>0</v>
      </c>
      <c r="BV119" s="86">
        <v>0</v>
      </c>
      <c r="BW119" s="14">
        <f>(BV119/12*1*$D119*$G119*$I119*$K119*BW$10)+(BV119/12*5*$E119*$G119*$I119*$K119*BW$11)+(BV119/12*6*$F119*$G119*$I119*$K119*BW$11)</f>
        <v>0</v>
      </c>
      <c r="BX119" s="86">
        <v>0</v>
      </c>
      <c r="BY119" s="14">
        <f>(BX119/12*1*$D119*$G119*$I119*$K119*BY$10)+(BX119/12*5*$E119*$G119*$I119*$K119*BY$11)+(BX119/12*6*$F119*$G119*$I119*$K119*BY$11)</f>
        <v>0</v>
      </c>
      <c r="BZ119" s="86">
        <v>0</v>
      </c>
      <c r="CA119" s="14">
        <f>(BZ119/12*1*$D119*$G119*$I119*$L119*CA$10)+(BZ119/12*5*$E119*$G119*$I119*$L119*CA$11)+(BZ119/12*6*$F119*$G119*$I119*$L119*CA$11)</f>
        <v>0</v>
      </c>
      <c r="CB119" s="312">
        <v>0</v>
      </c>
      <c r="CC119" s="312">
        <v>0</v>
      </c>
      <c r="CD119" s="86"/>
      <c r="CE119" s="14">
        <f>(CD119/12*1*$D119*$G119*$I119*$L119*CE$10)+(CD119/12*5*$E119*$G119*$I119*$L119*CE$11)+(CD119/12*6*$F119*$G119*$I119*$L119*CE$11)</f>
        <v>0</v>
      </c>
      <c r="CF119" s="86">
        <v>0</v>
      </c>
      <c r="CG119" s="14">
        <f>(CF119/12*1*$D119*$G119*$I119*$L119*CG$10)+(CF119/12*5*$E119*$G119*$I119*$L119*CG$11)+(CF119/12*6*$F119*$G119*$I119*$L119*CG$11)</f>
        <v>0</v>
      </c>
      <c r="CH119" s="86">
        <v>0</v>
      </c>
      <c r="CI119" s="14">
        <f>(CH119/12*1*$D119*$G119*$I119*$L119*CI$10)+(CH119/12*5*$E119*$G119*$I119*$L119*CI$11)+(CH119/12*6*$F119*$G119*$I119*$L119*CI$11)</f>
        <v>0</v>
      </c>
      <c r="CJ119" s="86">
        <v>0</v>
      </c>
      <c r="CK119" s="14">
        <f>(CJ119/12*1*$D119*$G119*$I119*$K119*CK$10)+(CJ119/12*5*$E119*$G119*$I119*$K119*CK$11)+(CJ119/12*6*$F119*$G119*$I119*$K119*CK$11)</f>
        <v>0</v>
      </c>
      <c r="CL119" s="86"/>
      <c r="CM119" s="14">
        <f>(CL119/12*1*$D119*$G119*$I119*$K119*CM$10)+(CL119/12*5*$E119*$G119*$I119*$K119*CM$11)+(CL119/12*6*$F119*$G119*$I119*$K119*CM$11)</f>
        <v>0</v>
      </c>
      <c r="CN119" s="86">
        <v>0</v>
      </c>
      <c r="CO119" s="14">
        <f>(CN119/12*1*$D119*$G119*$I119*$K119*CO$10)+(CN119/12*5*$E119*$G119*$I119*$K119*CO$11)+(CN119/12*6*$F119*$G119*$I119*$K119*CO$11)</f>
        <v>0</v>
      </c>
      <c r="CP119" s="312">
        <v>0</v>
      </c>
      <c r="CQ119" s="312">
        <v>0</v>
      </c>
      <c r="CR119" s="86"/>
      <c r="CS119" s="14">
        <f>(CR119/12*1*$D119*$G119*$I119*$L119*CS$10)+(CR119/12*5*$E119*$G119*$I119*$L119*CS$11)+(CR119/12*6*$F119*$G119*$I119*$L119*CS$11)</f>
        <v>0</v>
      </c>
      <c r="CT119" s="86">
        <v>0</v>
      </c>
      <c r="CU119" s="14">
        <f>(CT119/12*1*$D119*$G119*$I119*$L119*CU$10)+(CT119/12*5*$E119*$G119*$I119*$L119*CU$11)+(CT119/12*6*$F119*$G119*$I119*$L119*CU$11)</f>
        <v>0</v>
      </c>
      <c r="CV119" s="86">
        <v>0</v>
      </c>
      <c r="CW119" s="14">
        <f>(CV119/12*1*$D119*$G119*$I119*$N119*CW$10)+(CV119/12*5*$E119*$G119*$I119*$O119*CW$11)+(CV119/12*6*$F119*$G119*$I119*$O119*CW$11)</f>
        <v>0</v>
      </c>
      <c r="CX119" s="86">
        <v>0</v>
      </c>
      <c r="CY119" s="14">
        <f>(CX119/12*1*$D119*$G119*$I119*$M119*CY$10)+(CX119/12*5*$E119*$G119*$I119*$M119*CY$11)+(CX119/12*6*$F119*$G119*$I119*$M119*CY$11)</f>
        <v>0</v>
      </c>
      <c r="CZ119" s="312"/>
      <c r="DA119" s="312">
        <v>0</v>
      </c>
      <c r="DB119" s="133">
        <f>SUM(AF119,T119,V119,AD119,P119,X119,R119,BH119,BX119,CJ119,CN119,BJ119,CL119,AH119,BB119,BD119,AJ119,BF119,BV119,AL119,Z119,CP119,CT119,BL119,CR119,BN119,CB119,CF119,BZ119,CD119,AN119,AP119,AR119,AT119,AV119,AZ119,AX119,BR119,CX119,CV119,CH119,AB119,BT119,BP119,CZ119)</f>
        <v>0</v>
      </c>
      <c r="DC119" s="133">
        <f>SUM(AG119,U119,W119,AE119,Q119,Y119,S119,BI119,BY119,CK119,CO119,BK119,CM119,AI119,BC119,BE119,AK119,BG119,BW119,AM119,AA119,CQ119,CU119,BM119,CS119,BO119,CC119,CG119,CA119,CE119,AO119,AQ119,AS119,AU119,AW119,BA119,AY119,BS119,CY119,CW119,CI119,AC119,BU119,BQ119,DA119)</f>
        <v>0</v>
      </c>
      <c r="DD119" s="108">
        <v>0</v>
      </c>
      <c r="DE119" s="108">
        <v>0</v>
      </c>
      <c r="DF119" s="108">
        <f t="shared" si="579"/>
        <v>0</v>
      </c>
      <c r="DG119" s="108">
        <f t="shared" si="580"/>
        <v>0</v>
      </c>
    </row>
    <row r="120" spans="1:111" x14ac:dyDescent="0.25">
      <c r="A120" s="324">
        <v>29</v>
      </c>
      <c r="B120" s="324"/>
      <c r="C120" s="325" t="s">
        <v>54</v>
      </c>
      <c r="D120" s="338"/>
      <c r="E120" s="338"/>
      <c r="F120" s="332">
        <v>9620</v>
      </c>
      <c r="G120" s="339"/>
      <c r="H120" s="339"/>
      <c r="I120" s="340"/>
      <c r="J120" s="341"/>
      <c r="K120" s="12"/>
      <c r="L120" s="12"/>
      <c r="M120" s="12"/>
      <c r="N120" s="12"/>
      <c r="O120" s="123">
        <v>2.57</v>
      </c>
      <c r="P120" s="345">
        <f t="shared" ref="P120:CA120" si="777">SUM(P121:P124)</f>
        <v>180</v>
      </c>
      <c r="Q120" s="342">
        <f t="shared" si="777"/>
        <v>3449447.4705599998</v>
      </c>
      <c r="R120" s="345">
        <f t="shared" si="777"/>
        <v>50</v>
      </c>
      <c r="S120" s="342">
        <f t="shared" si="777"/>
        <v>726942.8075</v>
      </c>
      <c r="T120" s="345">
        <f t="shared" si="777"/>
        <v>0</v>
      </c>
      <c r="U120" s="345">
        <f t="shared" si="777"/>
        <v>0</v>
      </c>
      <c r="V120" s="345">
        <f t="shared" si="777"/>
        <v>227</v>
      </c>
      <c r="W120" s="342">
        <f t="shared" si="777"/>
        <v>3482603.6063000001</v>
      </c>
      <c r="X120" s="342">
        <f t="shared" si="777"/>
        <v>0</v>
      </c>
      <c r="Y120" s="345">
        <f t="shared" si="777"/>
        <v>0</v>
      </c>
      <c r="Z120" s="345">
        <f t="shared" si="777"/>
        <v>0</v>
      </c>
      <c r="AA120" s="345">
        <f t="shared" si="777"/>
        <v>0</v>
      </c>
      <c r="AB120" s="323">
        <v>0</v>
      </c>
      <c r="AC120" s="323">
        <v>0</v>
      </c>
      <c r="AD120" s="378">
        <f t="shared" ref="AD120" si="778">SUM(AD121:AD124)</f>
        <v>0</v>
      </c>
      <c r="AE120" s="345">
        <f t="shared" si="777"/>
        <v>0</v>
      </c>
      <c r="AF120" s="345">
        <f t="shared" si="777"/>
        <v>0</v>
      </c>
      <c r="AG120" s="345">
        <f t="shared" si="777"/>
        <v>0</v>
      </c>
      <c r="AH120" s="345">
        <f t="shared" si="777"/>
        <v>226</v>
      </c>
      <c r="AI120" s="345">
        <f t="shared" si="777"/>
        <v>3364073.64384</v>
      </c>
      <c r="AJ120" s="345">
        <f t="shared" si="777"/>
        <v>0</v>
      </c>
      <c r="AK120" s="345">
        <f t="shared" si="777"/>
        <v>0</v>
      </c>
      <c r="AL120" s="345">
        <f t="shared" si="777"/>
        <v>0</v>
      </c>
      <c r="AM120" s="345">
        <f t="shared" si="777"/>
        <v>0</v>
      </c>
      <c r="AN120" s="378">
        <f t="shared" si="777"/>
        <v>26</v>
      </c>
      <c r="AO120" s="345">
        <f t="shared" si="777"/>
        <v>457366.58604000002</v>
      </c>
      <c r="AP120" s="345">
        <f t="shared" si="777"/>
        <v>0</v>
      </c>
      <c r="AQ120" s="345">
        <f t="shared" si="777"/>
        <v>0</v>
      </c>
      <c r="AR120" s="345">
        <f t="shared" si="777"/>
        <v>0</v>
      </c>
      <c r="AS120" s="345">
        <f t="shared" si="777"/>
        <v>0</v>
      </c>
      <c r="AT120" s="345">
        <f t="shared" si="777"/>
        <v>96</v>
      </c>
      <c r="AU120" s="345">
        <f t="shared" si="777"/>
        <v>1994654.422488</v>
      </c>
      <c r="AV120" s="345">
        <v>0</v>
      </c>
      <c r="AW120" s="345">
        <f t="shared" ref="AW120" si="779">SUM(AW121:AW124)</f>
        <v>0</v>
      </c>
      <c r="AX120" s="345">
        <f t="shared" si="777"/>
        <v>91</v>
      </c>
      <c r="AY120" s="345">
        <f t="shared" si="777"/>
        <v>1639985.9013719999</v>
      </c>
      <c r="AZ120" s="345">
        <f t="shared" si="777"/>
        <v>2</v>
      </c>
      <c r="BA120" s="345">
        <f t="shared" si="777"/>
        <v>35182.045079999996</v>
      </c>
      <c r="BB120" s="345">
        <f t="shared" si="777"/>
        <v>70</v>
      </c>
      <c r="BC120" s="345">
        <f t="shared" si="777"/>
        <v>1203548.7555</v>
      </c>
      <c r="BD120" s="345">
        <f t="shared" si="777"/>
        <v>0</v>
      </c>
      <c r="BE120" s="345">
        <f t="shared" si="777"/>
        <v>0</v>
      </c>
      <c r="BF120" s="345">
        <f t="shared" si="777"/>
        <v>0</v>
      </c>
      <c r="BG120" s="345">
        <f t="shared" si="777"/>
        <v>0</v>
      </c>
      <c r="BH120" s="345">
        <f t="shared" si="777"/>
        <v>310</v>
      </c>
      <c r="BI120" s="345">
        <f t="shared" si="777"/>
        <v>4087875.8374999994</v>
      </c>
      <c r="BJ120" s="345">
        <f t="shared" si="777"/>
        <v>0</v>
      </c>
      <c r="BK120" s="345">
        <f t="shared" si="777"/>
        <v>0</v>
      </c>
      <c r="BL120" s="345">
        <f t="shared" si="777"/>
        <v>4</v>
      </c>
      <c r="BM120" s="345">
        <f t="shared" si="777"/>
        <v>71274.949200000003</v>
      </c>
      <c r="BN120" s="345">
        <f t="shared" si="777"/>
        <v>109</v>
      </c>
      <c r="BO120" s="345">
        <f t="shared" si="777"/>
        <v>2027667.0195600002</v>
      </c>
      <c r="BP120" s="345">
        <f t="shared" si="777"/>
        <v>0</v>
      </c>
      <c r="BQ120" s="345">
        <f t="shared" si="777"/>
        <v>0</v>
      </c>
      <c r="BR120" s="345">
        <f t="shared" si="777"/>
        <v>92</v>
      </c>
      <c r="BS120" s="345">
        <f t="shared" si="777"/>
        <v>1607281.0397280003</v>
      </c>
      <c r="BT120" s="345">
        <f t="shared" si="777"/>
        <v>0</v>
      </c>
      <c r="BU120" s="345">
        <f t="shared" si="777"/>
        <v>0</v>
      </c>
      <c r="BV120" s="345">
        <f t="shared" si="777"/>
        <v>0</v>
      </c>
      <c r="BW120" s="345">
        <f t="shared" si="777"/>
        <v>0</v>
      </c>
      <c r="BX120" s="345">
        <f t="shared" si="777"/>
        <v>83</v>
      </c>
      <c r="BY120" s="345">
        <f t="shared" si="777"/>
        <v>1208372.5208100001</v>
      </c>
      <c r="BZ120" s="345">
        <f t="shared" si="777"/>
        <v>80</v>
      </c>
      <c r="CA120" s="345">
        <f t="shared" si="777"/>
        <v>1525061.1667200001</v>
      </c>
      <c r="CB120" s="323">
        <v>2</v>
      </c>
      <c r="CC120" s="323">
        <v>39302.42</v>
      </c>
      <c r="CD120" s="345">
        <f t="shared" ref="CD120:CY120" si="780">SUM(CD121:CD124)</f>
        <v>20</v>
      </c>
      <c r="CE120" s="345">
        <f t="shared" si="780"/>
        <v>381265.29168000002</v>
      </c>
      <c r="CF120" s="345">
        <f t="shared" si="780"/>
        <v>222</v>
      </c>
      <c r="CG120" s="345">
        <f t="shared" si="780"/>
        <v>4519413.8535000002</v>
      </c>
      <c r="CH120" s="345">
        <f t="shared" si="780"/>
        <v>62</v>
      </c>
      <c r="CI120" s="345">
        <f t="shared" si="780"/>
        <v>1224406.2509952001</v>
      </c>
      <c r="CJ120" s="345">
        <f t="shared" si="780"/>
        <v>22</v>
      </c>
      <c r="CK120" s="345">
        <f t="shared" si="780"/>
        <v>348783.58515</v>
      </c>
      <c r="CL120" s="345">
        <f t="shared" si="780"/>
        <v>161</v>
      </c>
      <c r="CM120" s="345">
        <f t="shared" si="780"/>
        <v>2593681.5695700003</v>
      </c>
      <c r="CN120" s="345">
        <f t="shared" si="780"/>
        <v>103</v>
      </c>
      <c r="CO120" s="345">
        <f t="shared" si="780"/>
        <v>1632941.3304750002</v>
      </c>
      <c r="CP120" s="323">
        <v>4</v>
      </c>
      <c r="CQ120" s="323">
        <v>92896.62</v>
      </c>
      <c r="CR120" s="345">
        <f t="shared" si="780"/>
        <v>94</v>
      </c>
      <c r="CS120" s="345">
        <f t="shared" si="780"/>
        <v>2399802.4595999997</v>
      </c>
      <c r="CT120" s="345">
        <f t="shared" si="780"/>
        <v>2</v>
      </c>
      <c r="CU120" s="345">
        <f t="shared" si="780"/>
        <v>51655.094400000002</v>
      </c>
      <c r="CV120" s="345">
        <f t="shared" si="780"/>
        <v>42</v>
      </c>
      <c r="CW120" s="345">
        <f t="shared" si="780"/>
        <v>1632921.5993999997</v>
      </c>
      <c r="CX120" s="345">
        <v>100</v>
      </c>
      <c r="CY120" s="345">
        <f t="shared" si="780"/>
        <v>3428299.4200000004</v>
      </c>
      <c r="CZ120" s="323">
        <v>0</v>
      </c>
      <c r="DA120" s="323">
        <v>0</v>
      </c>
      <c r="DB120" s="346">
        <f t="shared" ref="DB120:DC120" si="781">SUM(DB121:DB124)</f>
        <v>2480</v>
      </c>
      <c r="DC120" s="346">
        <f t="shared" si="781"/>
        <v>45226707.266968206</v>
      </c>
      <c r="DD120" s="108">
        <v>2480</v>
      </c>
      <c r="DE120" s="108">
        <v>45226707.266968206</v>
      </c>
      <c r="DF120" s="108">
        <f t="shared" si="579"/>
        <v>0</v>
      </c>
      <c r="DG120" s="108">
        <f t="shared" si="580"/>
        <v>0</v>
      </c>
    </row>
    <row r="121" spans="1:111" ht="30" x14ac:dyDescent="0.25">
      <c r="A121" s="111"/>
      <c r="B121" s="111">
        <v>77</v>
      </c>
      <c r="C121" s="16" t="s">
        <v>483</v>
      </c>
      <c r="D121" s="12">
        <f>D119</f>
        <v>10127</v>
      </c>
      <c r="E121" s="12">
        <v>10127</v>
      </c>
      <c r="F121" s="273">
        <v>9620</v>
      </c>
      <c r="G121" s="96">
        <v>1.44</v>
      </c>
      <c r="H121" s="264"/>
      <c r="I121" s="13">
        <v>1</v>
      </c>
      <c r="J121" s="271"/>
      <c r="K121" s="12">
        <v>1.4</v>
      </c>
      <c r="L121" s="12">
        <v>1.68</v>
      </c>
      <c r="M121" s="12">
        <v>2.23</v>
      </c>
      <c r="N121" s="12">
        <v>2.39</v>
      </c>
      <c r="O121" s="123">
        <v>2.57</v>
      </c>
      <c r="P121" s="86">
        <v>36</v>
      </c>
      <c r="Q121" s="14">
        <f t="shared" ref="Q121:S124" si="782">(P121/12*1*$D121*$G121*$I121*$K121*Q$10)+(P121/12*5*$E121*$G121*$I121*$K121*Q$11)+(P121/12*6*$F121*$G121*$I121*$K121*Q$11)</f>
        <v>717804.09791999997</v>
      </c>
      <c r="R121" s="86">
        <v>0</v>
      </c>
      <c r="S121" s="14">
        <f t="shared" si="782"/>
        <v>0</v>
      </c>
      <c r="T121" s="50"/>
      <c r="U121" s="14">
        <f t="shared" ref="U121:U124" si="783">(T121/12*1*$D121*$G121*$I121*$K121*U$10)+(T121/12*5*$E121*$G121*$I121*$K121*U$11)+(T121/12*6*$F121*$G121*$I121*$K121*U$11)</f>
        <v>0</v>
      </c>
      <c r="V121" s="86">
        <v>24</v>
      </c>
      <c r="W121" s="14">
        <f t="shared" ref="W121:W124" si="784">(V121/12*1*$D121*$G121*$I121*$K121*W$10)+(V121/12*5*$E121*$G121*$I121*$K121*W$11)+(V121/12*6*$F121*$G121*$I121*$K121*W$11)</f>
        <v>485885.83679999993</v>
      </c>
      <c r="X121" s="86">
        <v>0</v>
      </c>
      <c r="Y121" s="14">
        <f t="shared" ref="Y121:Y124" si="785">(X121/12*1*$D121*$G121*$I121*$K121*Y$10)+(X121/12*5*$E121*$G121*$I121*$K121*Y$11)+(X121/12*6*$F121*$G121*$I121*$K121*Y$11)</f>
        <v>0</v>
      </c>
      <c r="Z121" s="86">
        <v>0</v>
      </c>
      <c r="AA121" s="14">
        <f t="shared" ref="AA121:AA124" si="786">(Z121/12*1*$D121*$G121*$I121*$K121*AA$10)+(Z121/12*5*$E121*$G121*$I121*$K121*AA$11)+(Z121/12*6*$F121*$G121*$I121*$K121*AA$11)</f>
        <v>0</v>
      </c>
      <c r="AB121" s="312"/>
      <c r="AC121" s="312">
        <v>0</v>
      </c>
      <c r="AD121" s="86">
        <v>0</v>
      </c>
      <c r="AE121" s="14">
        <f t="shared" ref="AE121:AE124" si="787">(AD121/12*1*$D121*$G121*$I121*$K121*AE$10)+(AD121/12*5*$E121*$G121*$I121*$K121*AE$11)+(AD121/12*6*$F121*$G121*$I121*$K121*AE$11)</f>
        <v>0</v>
      </c>
      <c r="AF121" s="50"/>
      <c r="AG121" s="14">
        <f t="shared" ref="AG121:AG124" si="788">(AF121/12*1*$D121*$G121*$I121*$K121*AG$10)+(AF121/12*5*$E121*$G121*$I121*$K121*AG$11)+(AF121/12*6*$F121*$G121*$I121*$K121*AG$11)</f>
        <v>0</v>
      </c>
      <c r="AH121" s="86">
        <v>2</v>
      </c>
      <c r="AI121" s="14">
        <f t="shared" ref="AI121:AI124" si="789">(AH121/12*1*$D121*$G121*$I121*$K121*AI$10)+(AH121/12*5*$E121*$G121*$I121*$K121*AI$11)+(AH121/12*6*$F121*$G121*$I121*$K121*AI$11)</f>
        <v>40208.051519999994</v>
      </c>
      <c r="AJ121" s="86">
        <v>0</v>
      </c>
      <c r="AK121" s="14">
        <f t="shared" ref="AK121:AM124" si="790">(AJ121/12*1*$D121*$G121*$I121*$K121*AK$10)+(AJ121/12*5*$E121*$G121*$I121*$K121*AK$11)+(AJ121/12*6*$F121*$G121*$I121*$K121*AK$11)</f>
        <v>0</v>
      </c>
      <c r="AL121" s="86"/>
      <c r="AM121" s="14">
        <f t="shared" si="790"/>
        <v>0</v>
      </c>
      <c r="AN121" s="86">
        <v>0</v>
      </c>
      <c r="AO121" s="14">
        <f t="shared" ref="AO121:AQ124" si="791">(AN121/12*1*$D121*$G121*$I121*$L121*AO$10)+(AN121/12*5*$E121*$G121*$I121*$L121*AO$11)+(AN121/12*6*$F121*$G121*$I121*$L121*AO$11)</f>
        <v>0</v>
      </c>
      <c r="AP121" s="86">
        <v>0</v>
      </c>
      <c r="AQ121" s="14">
        <f t="shared" si="791"/>
        <v>0</v>
      </c>
      <c r="AR121" s="86">
        <v>0</v>
      </c>
      <c r="AS121" s="14">
        <f t="shared" ref="AS121:AS124" si="792">(AR121/12*1*$D121*$G121*$I121*$L121*AS$10)+(AR121/12*5*$E121*$G121*$I121*$L121*AS$11)+(AR121/12*6*$F121*$G121*$I121*$L121*AS$11)</f>
        <v>0</v>
      </c>
      <c r="AT121" s="121">
        <v>14</v>
      </c>
      <c r="AU121" s="14">
        <f t="shared" ref="AU121:AU124" si="793">(AT121/12*1*$D121*$G121*$I121*$L121*AU$10)+(AT121/12*5*$E121*$G121*$I121*$L121*AU$11)+(AT121/12*6*$F121*$G121*$I121*$L121*AU$11)</f>
        <v>337747.63276800001</v>
      </c>
      <c r="AV121" s="86">
        <v>0</v>
      </c>
      <c r="AW121" s="14">
        <f t="shared" ref="AW121:AW124" si="794">(AV121/12*1*$D121*$G121*$I121*$L121*AW$10)+(AV121/12*5*$E121*$G121*$I121*$L121*AW$11)+(AV121/12*6*$F121*$G121*$I121*$L121*AW$11)</f>
        <v>0</v>
      </c>
      <c r="AX121" s="121">
        <v>6</v>
      </c>
      <c r="AY121" s="14">
        <f t="shared" ref="AY121:AY124" si="795">(AX121/12*1*$D121*$G121*$I121*$L121*AY$10)+(AX121/12*5*$E121*$G121*$I121*$L121*AY$11)+(AX121/12*6*$F121*$G121*$I121*$L121*AY$11)</f>
        <v>144748.98547199997</v>
      </c>
      <c r="AZ121" s="86">
        <v>0</v>
      </c>
      <c r="BA121" s="14">
        <f t="shared" ref="BA121:BA124" si="796">(AZ121/12*1*$D121*$G121*$I121*$L121*BA$10)+(AZ121/12*5*$E121*$G121*$I121*$L121*BA$11)+(AZ121/12*6*$F121*$G121*$I121*$L121*BA$11)</f>
        <v>0</v>
      </c>
      <c r="BB121" s="86">
        <v>0</v>
      </c>
      <c r="BC121" s="14">
        <f t="shared" ref="BC121:BC124" si="797">(BB121/12*1*$D121*$G121*$I121*$K121*BC$10)+(BB121/12*5*$E121*$G121*$I121*$K121*BC$11)+(BB121/12*6*$F121*$G121*$I121*$K121*BC$11)</f>
        <v>0</v>
      </c>
      <c r="BD121" s="86"/>
      <c r="BE121" s="14">
        <f t="shared" ref="BE121:BE124" si="798">(BD121/12*1*$D121*$G121*$I121*$K121*BE$10)+(BD121/12*5*$E121*$G121*$I121*$K121*BE$11)+(BD121/12*6*$F121*$G121*$I121*$K121*BE$11)</f>
        <v>0</v>
      </c>
      <c r="BF121" s="86"/>
      <c r="BG121" s="14">
        <f t="shared" ref="BG121:BG124" si="799">(BF121/12*1*$D121*$G121*$I121*$K121*BG$10)+(BF121/12*4*$E121*$G121*$I121*$K121*BG$11)+(BF121/12*1*$E121*$G121*$I121*$K121*BG$12)+(BF121/12*6*$F121*$G121*$I121*$K121*BG$12)</f>
        <v>0</v>
      </c>
      <c r="BH121" s="86">
        <v>0</v>
      </c>
      <c r="BI121" s="14">
        <f t="shared" ref="BI121:BI124" si="800">(BH121/12*1*$D121*$G121*$I121*$K121*BI$10)+(BH121/12*5*$E121*$G121*$I121*$K121*BI$11)+(BH121/12*6*$F121*$G121*$I121*$K121*BI$11)</f>
        <v>0</v>
      </c>
      <c r="BJ121" s="86">
        <v>0</v>
      </c>
      <c r="BK121" s="14">
        <f t="shared" ref="BK121:BK124" si="801">(BJ121/12*1*$D121*$G121*$I121*$K121*BK$10)+(BJ121/12*5*$E121*$G121*$I121*$K121*BK$11)+(BJ121/12*6*$F121*$G121*$I121*$K121*BK$11)</f>
        <v>0</v>
      </c>
      <c r="BL121" s="86">
        <v>0</v>
      </c>
      <c r="BM121" s="14">
        <f t="shared" ref="BM121:BO124" si="802">(BL121/12*1*$D121*$G121*$I121*$L121*BM$10)+(BL121/12*4*$E121*$G121*$I121*$L121*BM$11)+(BL121/12*1*$E121*$G121*$I121*$L121*BM$12)+(BL121/12*6*$F121*$G121*$I121*$L121*BM$12)</f>
        <v>0</v>
      </c>
      <c r="BN121" s="86">
        <v>3</v>
      </c>
      <c r="BO121" s="14">
        <f t="shared" si="802"/>
        <v>75761.300159999999</v>
      </c>
      <c r="BP121" s="86"/>
      <c r="BQ121" s="14">
        <f t="shared" ref="BQ121:BQ124" si="803">(BP121/12*1*$D121*$G121*$I121*$K121*BQ$10)+(BP121/12*5*$E121*$G121*$I121*$K121*BQ$11)+(BP121/12*6*$F121*$G121*$I121*$K121*BQ$11)</f>
        <v>0</v>
      </c>
      <c r="BR121" s="86"/>
      <c r="BS121" s="14">
        <f t="shared" ref="BS121:BS124" si="804">(BR121/12*1*$D121*$G121*$I121*$L121*BS$10)+(BR121/12*5*$E121*$G121*$I121*$L121*BS$11)+(BR121/12*6*$F121*$G121*$I121*$L121*BS$11)</f>
        <v>0</v>
      </c>
      <c r="BT121" s="86"/>
      <c r="BU121" s="14">
        <f t="shared" ref="BU121:BU124" si="805">(BT121/12*1*$D121*$G121*$I121*BU$10)+(BT121/12*5*$E121*$G121*$I121*BU$11)+(BT121/12*6*$F121*$G121*$I121*BU$11)</f>
        <v>0</v>
      </c>
      <c r="BV121" s="86">
        <v>0</v>
      </c>
      <c r="BW121" s="14">
        <f t="shared" ref="BW121:BW124" si="806">(BV121/12*1*$D121*$G121*$I121*$K121*BW$10)+(BV121/12*5*$E121*$G121*$I121*$K121*BW$11)+(BV121/12*6*$F121*$G121*$I121*$K121*BW$11)</f>
        <v>0</v>
      </c>
      <c r="BX121" s="86">
        <v>0</v>
      </c>
      <c r="BY121" s="14">
        <f t="shared" ref="BY121:BY124" si="807">(BX121/12*1*$D121*$G121*$I121*$K121*BY$10)+(BX121/12*5*$E121*$G121*$I121*$K121*BY$11)+(BX121/12*6*$F121*$G121*$I121*$K121*BY$11)</f>
        <v>0</v>
      </c>
      <c r="BZ121" s="86">
        <v>0</v>
      </c>
      <c r="CA121" s="14">
        <f t="shared" ref="CA121:CA124" si="808">(BZ121/12*1*$D121*$G121*$I121*$L121*CA$10)+(BZ121/12*5*$E121*$G121*$I121*$L121*CA$11)+(BZ121/12*6*$F121*$G121*$I121*$L121*CA$11)</f>
        <v>0</v>
      </c>
      <c r="CB121" s="312">
        <v>0</v>
      </c>
      <c r="CC121" s="312">
        <v>0</v>
      </c>
      <c r="CD121" s="86"/>
      <c r="CE121" s="14">
        <f t="shared" ref="CE121:CE124" si="809">(CD121/12*1*$D121*$G121*$I121*$L121*CE$10)+(CD121/12*5*$E121*$G121*$I121*$L121*CE$11)+(CD121/12*6*$F121*$G121*$I121*$L121*CE$11)</f>
        <v>0</v>
      </c>
      <c r="CF121" s="121">
        <v>35</v>
      </c>
      <c r="CG121" s="14">
        <f t="shared" ref="CG121:CI124" si="810">(CF121/12*1*$D121*$G121*$I121*$L121*CG$10)+(CF121/12*5*$E121*$G121*$I121*$L121*CG$11)+(CF121/12*6*$F121*$G121*$I121*$L121*CG$11)</f>
        <v>912464.28</v>
      </c>
      <c r="CH121" s="86">
        <f>2+4</f>
        <v>6</v>
      </c>
      <c r="CI121" s="14">
        <f t="shared" si="810"/>
        <v>156863.43429120001</v>
      </c>
      <c r="CJ121" s="86">
        <v>0</v>
      </c>
      <c r="CK121" s="14">
        <f t="shared" ref="CK121:CK124" si="811">(CJ121/12*1*$D121*$G121*$I121*$K121*CK$10)+(CJ121/12*5*$E121*$G121*$I121*$K121*CK$11)+(CJ121/12*6*$F121*$G121*$I121*$K121*CK$11)</f>
        <v>0</v>
      </c>
      <c r="CL121" s="86">
        <f>4+3</f>
        <v>7</v>
      </c>
      <c r="CM121" s="14">
        <f t="shared" ref="CM121:CM124" si="812">(CL121/12*1*$D121*$G121*$I121*$K121*CM$10)+(CL121/12*5*$E121*$G121*$I121*$K121*CM$11)+(CL121/12*6*$F121*$G121*$I121*$K121*CM$11)</f>
        <v>152196.47352</v>
      </c>
      <c r="CN121" s="86"/>
      <c r="CO121" s="14">
        <f t="shared" ref="CO121:CO124" si="813">(CN121/12*1*$D121*$G121*$I121*$K121*CO$10)+(CN121/12*5*$E121*$G121*$I121*$K121*CO$11)+(CN121/12*6*$F121*$G121*$I121*$K121*CO$11)</f>
        <v>0</v>
      </c>
      <c r="CP121" s="312">
        <v>0</v>
      </c>
      <c r="CQ121" s="312">
        <v>0</v>
      </c>
      <c r="CR121" s="86"/>
      <c r="CS121" s="14">
        <f t="shared" ref="CS121:CS124" si="814">(CR121/12*1*$D121*$G121*$I121*$L121*CS$10)+(CR121/12*5*$E121*$G121*$I121*$L121*CS$11)+(CR121/12*6*$F121*$G121*$I121*$L121*CS$11)</f>
        <v>0</v>
      </c>
      <c r="CT121" s="86">
        <v>0</v>
      </c>
      <c r="CU121" s="14">
        <f t="shared" ref="CU121:CU124" si="815">(CT121/12*1*$D121*$G121*$I121*$L121*CU$10)+(CT121/12*5*$E121*$G121*$I121*$L121*CU$11)+(CT121/12*6*$F121*$G121*$I121*$L121*CU$11)</f>
        <v>0</v>
      </c>
      <c r="CV121" s="86">
        <v>0</v>
      </c>
      <c r="CW121" s="14">
        <f t="shared" ref="CW121:CW124" si="816">(CV121/12*1*$D121*$G121*$I121*$N121*CW$10)+(CV121/12*5*$E121*$G121*$I121*$O121*CW$11)+(CV121/12*6*$F121*$G121*$I121*$O121*CW$11)</f>
        <v>0</v>
      </c>
      <c r="CX121" s="86">
        <v>0</v>
      </c>
      <c r="CY121" s="14">
        <f t="shared" ref="CY121:CY124" si="817">(CX121/12*1*$D121*$G121*$I121*$M121*CY$10)+(CX121/12*5*$E121*$G121*$I121*$M121*CY$11)+(CX121/12*6*$F121*$G121*$I121*$M121*CY$11)</f>
        <v>0</v>
      </c>
      <c r="CZ121" s="312"/>
      <c r="DA121" s="312">
        <v>0</v>
      </c>
      <c r="DB121" s="133">
        <f t="shared" ref="DB121:DB124" si="818">SUM(AF121,T121,V121,AD121,P121,X121,R121,BH121,BX121,CJ121,CN121,BJ121,CL121,AH121,BB121,BD121,AJ121,BF121,BV121,AL121,Z121,CP121,CT121,BL121,CR121,BN121,CB121,CF121,BZ121,CD121,AN121,AP121,AR121,AT121,AV121,AZ121,AX121,BR121,CX121,CV121,CH121,AB121,BT121,BP121,CZ121)</f>
        <v>133</v>
      </c>
      <c r="DC121" s="133">
        <f t="shared" ref="DC121:DC124" si="819">SUM(AG121,U121,W121,AE121,Q121,Y121,S121,BI121,BY121,CK121,CO121,BK121,CM121,AI121,BC121,BE121,AK121,BG121,BW121,AM121,AA121,CQ121,CU121,BM121,CS121,BO121,CC121,CG121,CA121,CE121,AO121,AQ121,AS121,AU121,AW121,BA121,AY121,BS121,CY121,CW121,CI121,AC121,BU121,BQ121,DA121)</f>
        <v>3023680.0924511999</v>
      </c>
      <c r="DD121" s="108">
        <v>133</v>
      </c>
      <c r="DE121" s="108">
        <v>3023680.0924511999</v>
      </c>
      <c r="DF121" s="108">
        <f t="shared" si="579"/>
        <v>0</v>
      </c>
      <c r="DG121" s="108">
        <f t="shared" si="580"/>
        <v>0</v>
      </c>
    </row>
    <row r="122" spans="1:111" ht="30" x14ac:dyDescent="0.25">
      <c r="A122" s="111"/>
      <c r="B122" s="111">
        <v>78</v>
      </c>
      <c r="C122" s="16" t="s">
        <v>484</v>
      </c>
      <c r="D122" s="12">
        <f t="shared" si="762"/>
        <v>10127</v>
      </c>
      <c r="E122" s="12">
        <v>10127</v>
      </c>
      <c r="F122" s="273">
        <v>9620</v>
      </c>
      <c r="G122" s="96">
        <v>1.69</v>
      </c>
      <c r="H122" s="264"/>
      <c r="I122" s="13">
        <v>1</v>
      </c>
      <c r="J122" s="271"/>
      <c r="K122" s="12">
        <v>1.4</v>
      </c>
      <c r="L122" s="12">
        <v>1.68</v>
      </c>
      <c r="M122" s="12">
        <v>2.23</v>
      </c>
      <c r="N122" s="12">
        <v>2.39</v>
      </c>
      <c r="O122" s="123">
        <v>2.57</v>
      </c>
      <c r="P122" s="86"/>
      <c r="Q122" s="14">
        <f t="shared" si="782"/>
        <v>0</v>
      </c>
      <c r="R122" s="86">
        <v>0</v>
      </c>
      <c r="S122" s="14">
        <f t="shared" si="782"/>
        <v>0</v>
      </c>
      <c r="T122" s="50"/>
      <c r="U122" s="14">
        <f t="shared" si="783"/>
        <v>0</v>
      </c>
      <c r="V122" s="86"/>
      <c r="W122" s="14">
        <f t="shared" si="784"/>
        <v>0</v>
      </c>
      <c r="X122" s="86">
        <v>0</v>
      </c>
      <c r="Y122" s="14">
        <f t="shared" si="785"/>
        <v>0</v>
      </c>
      <c r="Z122" s="86">
        <v>0</v>
      </c>
      <c r="AA122" s="14">
        <f t="shared" si="786"/>
        <v>0</v>
      </c>
      <c r="AB122" s="312"/>
      <c r="AC122" s="312">
        <v>0</v>
      </c>
      <c r="AD122" s="86">
        <v>0</v>
      </c>
      <c r="AE122" s="14">
        <f t="shared" si="787"/>
        <v>0</v>
      </c>
      <c r="AF122" s="50"/>
      <c r="AG122" s="14">
        <f t="shared" si="788"/>
        <v>0</v>
      </c>
      <c r="AH122" s="86"/>
      <c r="AI122" s="14">
        <f t="shared" si="789"/>
        <v>0</v>
      </c>
      <c r="AJ122" s="86">
        <v>0</v>
      </c>
      <c r="AK122" s="14">
        <f t="shared" si="790"/>
        <v>0</v>
      </c>
      <c r="AL122" s="86"/>
      <c r="AM122" s="14">
        <f t="shared" si="790"/>
        <v>0</v>
      </c>
      <c r="AN122" s="86">
        <v>0</v>
      </c>
      <c r="AO122" s="14">
        <f t="shared" si="791"/>
        <v>0</v>
      </c>
      <c r="AP122" s="86">
        <v>0</v>
      </c>
      <c r="AQ122" s="14">
        <f t="shared" si="791"/>
        <v>0</v>
      </c>
      <c r="AR122" s="86">
        <v>0</v>
      </c>
      <c r="AS122" s="14">
        <f t="shared" si="792"/>
        <v>0</v>
      </c>
      <c r="AT122" s="121">
        <v>20</v>
      </c>
      <c r="AU122" s="14">
        <f t="shared" si="793"/>
        <v>566263.39223999996</v>
      </c>
      <c r="AV122" s="86">
        <v>0</v>
      </c>
      <c r="AW122" s="14">
        <f t="shared" si="794"/>
        <v>0</v>
      </c>
      <c r="AX122" s="86">
        <v>0</v>
      </c>
      <c r="AY122" s="14">
        <f t="shared" si="795"/>
        <v>0</v>
      </c>
      <c r="AZ122" s="86">
        <v>0</v>
      </c>
      <c r="BA122" s="14">
        <f t="shared" si="796"/>
        <v>0</v>
      </c>
      <c r="BB122" s="86">
        <v>0</v>
      </c>
      <c r="BC122" s="14">
        <f t="shared" si="797"/>
        <v>0</v>
      </c>
      <c r="BD122" s="86"/>
      <c r="BE122" s="14">
        <f t="shared" si="798"/>
        <v>0</v>
      </c>
      <c r="BF122" s="86"/>
      <c r="BG122" s="14">
        <f t="shared" si="799"/>
        <v>0</v>
      </c>
      <c r="BH122" s="86">
        <v>0</v>
      </c>
      <c r="BI122" s="14">
        <f t="shared" si="800"/>
        <v>0</v>
      </c>
      <c r="BJ122" s="86">
        <v>0</v>
      </c>
      <c r="BK122" s="14">
        <f t="shared" si="801"/>
        <v>0</v>
      </c>
      <c r="BL122" s="86">
        <v>0</v>
      </c>
      <c r="BM122" s="14">
        <f t="shared" si="802"/>
        <v>0</v>
      </c>
      <c r="BN122" s="86"/>
      <c r="BO122" s="14">
        <f t="shared" si="802"/>
        <v>0</v>
      </c>
      <c r="BP122" s="86"/>
      <c r="BQ122" s="14">
        <f t="shared" si="803"/>
        <v>0</v>
      </c>
      <c r="BR122" s="86"/>
      <c r="BS122" s="14">
        <f t="shared" si="804"/>
        <v>0</v>
      </c>
      <c r="BT122" s="86"/>
      <c r="BU122" s="14">
        <f t="shared" si="805"/>
        <v>0</v>
      </c>
      <c r="BV122" s="86">
        <v>0</v>
      </c>
      <c r="BW122" s="14">
        <f t="shared" si="806"/>
        <v>0</v>
      </c>
      <c r="BX122" s="86">
        <v>0</v>
      </c>
      <c r="BY122" s="14">
        <f t="shared" si="807"/>
        <v>0</v>
      </c>
      <c r="BZ122" s="86">
        <v>0</v>
      </c>
      <c r="CA122" s="14">
        <f t="shared" si="808"/>
        <v>0</v>
      </c>
      <c r="CB122" s="312">
        <v>0</v>
      </c>
      <c r="CC122" s="312">
        <v>0</v>
      </c>
      <c r="CD122" s="86"/>
      <c r="CE122" s="14">
        <f t="shared" si="809"/>
        <v>0</v>
      </c>
      <c r="CF122" s="86"/>
      <c r="CG122" s="14">
        <f t="shared" si="810"/>
        <v>0</v>
      </c>
      <c r="CH122" s="86">
        <v>0</v>
      </c>
      <c r="CI122" s="14">
        <f t="shared" si="810"/>
        <v>0</v>
      </c>
      <c r="CJ122" s="86">
        <v>0</v>
      </c>
      <c r="CK122" s="14">
        <f t="shared" si="811"/>
        <v>0</v>
      </c>
      <c r="CL122" s="86"/>
      <c r="CM122" s="14">
        <f t="shared" si="812"/>
        <v>0</v>
      </c>
      <c r="CN122" s="86"/>
      <c r="CO122" s="14">
        <f t="shared" si="813"/>
        <v>0</v>
      </c>
      <c r="CP122" s="312">
        <v>0</v>
      </c>
      <c r="CQ122" s="312">
        <v>0</v>
      </c>
      <c r="CR122" s="86"/>
      <c r="CS122" s="14">
        <f t="shared" si="814"/>
        <v>0</v>
      </c>
      <c r="CT122" s="86">
        <v>0</v>
      </c>
      <c r="CU122" s="14">
        <f t="shared" si="815"/>
        <v>0</v>
      </c>
      <c r="CV122" s="86">
        <v>0</v>
      </c>
      <c r="CW122" s="14">
        <f t="shared" si="816"/>
        <v>0</v>
      </c>
      <c r="CX122" s="86">
        <v>0</v>
      </c>
      <c r="CY122" s="14">
        <f t="shared" si="817"/>
        <v>0</v>
      </c>
      <c r="CZ122" s="312"/>
      <c r="DA122" s="312">
        <v>0</v>
      </c>
      <c r="DB122" s="133">
        <f t="shared" si="818"/>
        <v>20</v>
      </c>
      <c r="DC122" s="133">
        <f t="shared" si="819"/>
        <v>566263.39223999996</v>
      </c>
      <c r="DD122" s="108">
        <v>20</v>
      </c>
      <c r="DE122" s="108">
        <v>566263.39223999996</v>
      </c>
      <c r="DF122" s="108">
        <f t="shared" si="579"/>
        <v>0</v>
      </c>
      <c r="DG122" s="108">
        <f t="shared" si="580"/>
        <v>0</v>
      </c>
    </row>
    <row r="123" spans="1:111" ht="30" x14ac:dyDescent="0.25">
      <c r="A123" s="111"/>
      <c r="B123" s="111">
        <v>79</v>
      </c>
      <c r="C123" s="16" t="s">
        <v>485</v>
      </c>
      <c r="D123" s="12">
        <f t="shared" si="762"/>
        <v>10127</v>
      </c>
      <c r="E123" s="12">
        <v>10127</v>
      </c>
      <c r="F123" s="273">
        <v>9620</v>
      </c>
      <c r="G123" s="96">
        <v>2.4900000000000002</v>
      </c>
      <c r="H123" s="264"/>
      <c r="I123" s="13">
        <v>1</v>
      </c>
      <c r="J123" s="271"/>
      <c r="K123" s="12">
        <v>1.4</v>
      </c>
      <c r="L123" s="12">
        <v>1.68</v>
      </c>
      <c r="M123" s="12">
        <v>2.23</v>
      </c>
      <c r="N123" s="12">
        <v>2.39</v>
      </c>
      <c r="O123" s="123">
        <v>2.57</v>
      </c>
      <c r="P123" s="86">
        <v>32</v>
      </c>
      <c r="Q123" s="14">
        <f t="shared" si="782"/>
        <v>1103291.4838399999</v>
      </c>
      <c r="R123" s="86">
        <v>0</v>
      </c>
      <c r="S123" s="14">
        <f t="shared" si="782"/>
        <v>0</v>
      </c>
      <c r="T123" s="50"/>
      <c r="U123" s="14">
        <f t="shared" si="783"/>
        <v>0</v>
      </c>
      <c r="V123" s="86"/>
      <c r="W123" s="14">
        <f t="shared" si="784"/>
        <v>0</v>
      </c>
      <c r="X123" s="86">
        <v>0</v>
      </c>
      <c r="Y123" s="14">
        <f t="shared" si="785"/>
        <v>0</v>
      </c>
      <c r="Z123" s="86">
        <v>0</v>
      </c>
      <c r="AA123" s="14">
        <f t="shared" si="786"/>
        <v>0</v>
      </c>
      <c r="AB123" s="312"/>
      <c r="AC123" s="312">
        <v>0</v>
      </c>
      <c r="AD123" s="86">
        <v>0</v>
      </c>
      <c r="AE123" s="14">
        <f t="shared" si="787"/>
        <v>0</v>
      </c>
      <c r="AF123" s="50"/>
      <c r="AG123" s="14">
        <f t="shared" si="788"/>
        <v>0</v>
      </c>
      <c r="AH123" s="86">
        <v>2</v>
      </c>
      <c r="AI123" s="14">
        <f t="shared" si="789"/>
        <v>69526.422419999988</v>
      </c>
      <c r="AJ123" s="86">
        <v>0</v>
      </c>
      <c r="AK123" s="14">
        <f t="shared" si="790"/>
        <v>0</v>
      </c>
      <c r="AL123" s="86"/>
      <c r="AM123" s="14">
        <f t="shared" si="790"/>
        <v>0</v>
      </c>
      <c r="AN123" s="86">
        <v>0</v>
      </c>
      <c r="AO123" s="14">
        <f t="shared" si="791"/>
        <v>0</v>
      </c>
      <c r="AP123" s="86">
        <v>0</v>
      </c>
      <c r="AQ123" s="14">
        <f t="shared" si="791"/>
        <v>0</v>
      </c>
      <c r="AR123" s="86">
        <v>0</v>
      </c>
      <c r="AS123" s="14">
        <f t="shared" si="792"/>
        <v>0</v>
      </c>
      <c r="AT123" s="86"/>
      <c r="AU123" s="14">
        <f t="shared" si="793"/>
        <v>0</v>
      </c>
      <c r="AV123" s="86">
        <v>0</v>
      </c>
      <c r="AW123" s="14">
        <f t="shared" si="794"/>
        <v>0</v>
      </c>
      <c r="AX123" s="86">
        <v>0</v>
      </c>
      <c r="AY123" s="14">
        <f t="shared" si="795"/>
        <v>0</v>
      </c>
      <c r="AZ123" s="86">
        <v>0</v>
      </c>
      <c r="BA123" s="14">
        <f t="shared" si="796"/>
        <v>0</v>
      </c>
      <c r="BB123" s="86">
        <v>0</v>
      </c>
      <c r="BC123" s="14">
        <f t="shared" si="797"/>
        <v>0</v>
      </c>
      <c r="BD123" s="86"/>
      <c r="BE123" s="14">
        <f t="shared" si="798"/>
        <v>0</v>
      </c>
      <c r="BF123" s="86"/>
      <c r="BG123" s="14">
        <f t="shared" si="799"/>
        <v>0</v>
      </c>
      <c r="BH123" s="86">
        <v>0</v>
      </c>
      <c r="BI123" s="14">
        <f t="shared" si="800"/>
        <v>0</v>
      </c>
      <c r="BJ123" s="86">
        <v>0</v>
      </c>
      <c r="BK123" s="14">
        <f t="shared" si="801"/>
        <v>0</v>
      </c>
      <c r="BL123" s="86">
        <v>0</v>
      </c>
      <c r="BM123" s="14">
        <f t="shared" si="802"/>
        <v>0</v>
      </c>
      <c r="BN123" s="86"/>
      <c r="BO123" s="14">
        <f t="shared" si="802"/>
        <v>0</v>
      </c>
      <c r="BP123" s="86"/>
      <c r="BQ123" s="14">
        <f t="shared" si="803"/>
        <v>0</v>
      </c>
      <c r="BR123" s="86"/>
      <c r="BS123" s="14">
        <f t="shared" si="804"/>
        <v>0</v>
      </c>
      <c r="BT123" s="86"/>
      <c r="BU123" s="14">
        <f t="shared" si="805"/>
        <v>0</v>
      </c>
      <c r="BV123" s="86">
        <v>0</v>
      </c>
      <c r="BW123" s="14">
        <f t="shared" si="806"/>
        <v>0</v>
      </c>
      <c r="BX123" s="86">
        <v>0</v>
      </c>
      <c r="BY123" s="14">
        <f t="shared" si="807"/>
        <v>0</v>
      </c>
      <c r="BZ123" s="86">
        <v>0</v>
      </c>
      <c r="CA123" s="14">
        <f t="shared" si="808"/>
        <v>0</v>
      </c>
      <c r="CB123" s="312">
        <v>0</v>
      </c>
      <c r="CC123" s="312">
        <v>0</v>
      </c>
      <c r="CD123" s="86"/>
      <c r="CE123" s="14">
        <f t="shared" si="809"/>
        <v>0</v>
      </c>
      <c r="CF123" s="121">
        <v>2</v>
      </c>
      <c r="CG123" s="14">
        <f t="shared" si="810"/>
        <v>90160.161000000022</v>
      </c>
      <c r="CH123" s="86">
        <v>0</v>
      </c>
      <c r="CI123" s="14">
        <f t="shared" si="810"/>
        <v>0</v>
      </c>
      <c r="CJ123" s="86">
        <v>0</v>
      </c>
      <c r="CK123" s="14">
        <f t="shared" si="811"/>
        <v>0</v>
      </c>
      <c r="CL123" s="86"/>
      <c r="CM123" s="14">
        <f t="shared" si="812"/>
        <v>0</v>
      </c>
      <c r="CN123" s="86"/>
      <c r="CO123" s="14">
        <f t="shared" si="813"/>
        <v>0</v>
      </c>
      <c r="CP123" s="312">
        <v>0</v>
      </c>
      <c r="CQ123" s="312">
        <v>0</v>
      </c>
      <c r="CR123" s="86"/>
      <c r="CS123" s="14">
        <f t="shared" si="814"/>
        <v>0</v>
      </c>
      <c r="CT123" s="86">
        <v>0</v>
      </c>
      <c r="CU123" s="14">
        <f t="shared" si="815"/>
        <v>0</v>
      </c>
      <c r="CV123" s="86">
        <v>0</v>
      </c>
      <c r="CW123" s="14">
        <f t="shared" si="816"/>
        <v>0</v>
      </c>
      <c r="CX123" s="86">
        <v>0</v>
      </c>
      <c r="CY123" s="14">
        <f t="shared" si="817"/>
        <v>0</v>
      </c>
      <c r="CZ123" s="312"/>
      <c r="DA123" s="312">
        <v>0</v>
      </c>
      <c r="DB123" s="133">
        <f t="shared" si="818"/>
        <v>36</v>
      </c>
      <c r="DC123" s="133">
        <f t="shared" si="819"/>
        <v>1262978.0672599999</v>
      </c>
      <c r="DD123" s="108">
        <v>36</v>
      </c>
      <c r="DE123" s="108">
        <v>1262978.0672599999</v>
      </c>
      <c r="DF123" s="108">
        <f t="shared" si="579"/>
        <v>0</v>
      </c>
      <c r="DG123" s="108">
        <f t="shared" si="580"/>
        <v>0</v>
      </c>
    </row>
    <row r="124" spans="1:111" ht="30" x14ac:dyDescent="0.25">
      <c r="A124" s="111"/>
      <c r="B124" s="111">
        <v>80</v>
      </c>
      <c r="C124" s="16" t="s">
        <v>486</v>
      </c>
      <c r="D124" s="12">
        <f>D123</f>
        <v>10127</v>
      </c>
      <c r="E124" s="12">
        <v>10127</v>
      </c>
      <c r="F124" s="273">
        <v>9620</v>
      </c>
      <c r="G124" s="96">
        <v>1.05</v>
      </c>
      <c r="H124" s="264"/>
      <c r="I124" s="13">
        <v>1</v>
      </c>
      <c r="J124" s="271"/>
      <c r="K124" s="12">
        <v>1.4</v>
      </c>
      <c r="L124" s="12">
        <v>1.68</v>
      </c>
      <c r="M124" s="12">
        <v>2.23</v>
      </c>
      <c r="N124" s="12">
        <v>2.39</v>
      </c>
      <c r="O124" s="123">
        <v>2.57</v>
      </c>
      <c r="P124" s="134">
        <v>112</v>
      </c>
      <c r="Q124" s="14">
        <f t="shared" si="782"/>
        <v>1628351.8887999998</v>
      </c>
      <c r="R124" s="134">
        <v>50</v>
      </c>
      <c r="S124" s="14">
        <f t="shared" si="782"/>
        <v>726942.8075</v>
      </c>
      <c r="T124" s="50"/>
      <c r="U124" s="14">
        <f t="shared" si="783"/>
        <v>0</v>
      </c>
      <c r="V124" s="134">
        <v>203</v>
      </c>
      <c r="W124" s="14">
        <f t="shared" si="784"/>
        <v>2996717.7694999999</v>
      </c>
      <c r="X124" s="134"/>
      <c r="Y124" s="14">
        <f t="shared" si="785"/>
        <v>0</v>
      </c>
      <c r="Z124" s="134"/>
      <c r="AA124" s="14">
        <f t="shared" si="786"/>
        <v>0</v>
      </c>
      <c r="AB124" s="312"/>
      <c r="AC124" s="312">
        <v>0</v>
      </c>
      <c r="AD124" s="134"/>
      <c r="AE124" s="14">
        <f t="shared" si="787"/>
        <v>0</v>
      </c>
      <c r="AF124" s="50"/>
      <c r="AG124" s="14">
        <f t="shared" si="788"/>
        <v>0</v>
      </c>
      <c r="AH124" s="134">
        <v>222</v>
      </c>
      <c r="AI124" s="14">
        <f t="shared" si="789"/>
        <v>3254339.1699000001</v>
      </c>
      <c r="AJ124" s="134"/>
      <c r="AK124" s="14">
        <f t="shared" si="790"/>
        <v>0</v>
      </c>
      <c r="AL124" s="134"/>
      <c r="AM124" s="14">
        <f t="shared" si="790"/>
        <v>0</v>
      </c>
      <c r="AN124" s="135">
        <v>26</v>
      </c>
      <c r="AO124" s="14">
        <f t="shared" si="791"/>
        <v>457366.58604000002</v>
      </c>
      <c r="AP124" s="134"/>
      <c r="AQ124" s="14">
        <f t="shared" si="791"/>
        <v>0</v>
      </c>
      <c r="AR124" s="134"/>
      <c r="AS124" s="14">
        <f t="shared" si="792"/>
        <v>0</v>
      </c>
      <c r="AT124" s="135">
        <v>62</v>
      </c>
      <c r="AU124" s="14">
        <f t="shared" si="793"/>
        <v>1090643.39748</v>
      </c>
      <c r="AV124" s="134"/>
      <c r="AW124" s="14">
        <f t="shared" si="794"/>
        <v>0</v>
      </c>
      <c r="AX124" s="135">
        <v>85</v>
      </c>
      <c r="AY124" s="14">
        <f t="shared" si="795"/>
        <v>1495236.9158999999</v>
      </c>
      <c r="AZ124" s="135">
        <v>2</v>
      </c>
      <c r="BA124" s="14">
        <f t="shared" si="796"/>
        <v>35182.045079999996</v>
      </c>
      <c r="BB124" s="134">
        <v>70</v>
      </c>
      <c r="BC124" s="14">
        <f t="shared" si="797"/>
        <v>1203548.7555</v>
      </c>
      <c r="BD124" s="134"/>
      <c r="BE124" s="14">
        <f t="shared" si="798"/>
        <v>0</v>
      </c>
      <c r="BF124" s="134"/>
      <c r="BG124" s="14">
        <f t="shared" si="799"/>
        <v>0</v>
      </c>
      <c r="BH124" s="134">
        <v>310</v>
      </c>
      <c r="BI124" s="14">
        <f t="shared" si="800"/>
        <v>4087875.8374999994</v>
      </c>
      <c r="BJ124" s="134"/>
      <c r="BK124" s="14">
        <f t="shared" si="801"/>
        <v>0</v>
      </c>
      <c r="BL124" s="134">
        <v>4</v>
      </c>
      <c r="BM124" s="14">
        <f t="shared" si="802"/>
        <v>71274.949200000003</v>
      </c>
      <c r="BN124" s="134">
        <v>106</v>
      </c>
      <c r="BO124" s="14">
        <f t="shared" si="802"/>
        <v>1951905.7194000001</v>
      </c>
      <c r="BP124" s="134"/>
      <c r="BQ124" s="14">
        <f t="shared" si="803"/>
        <v>0</v>
      </c>
      <c r="BR124" s="135">
        <v>92</v>
      </c>
      <c r="BS124" s="14">
        <f t="shared" si="804"/>
        <v>1607281.0397280003</v>
      </c>
      <c r="BT124" s="134"/>
      <c r="BU124" s="14">
        <f t="shared" si="805"/>
        <v>0</v>
      </c>
      <c r="BV124" s="134"/>
      <c r="BW124" s="14">
        <f t="shared" si="806"/>
        <v>0</v>
      </c>
      <c r="BX124" s="134">
        <v>83</v>
      </c>
      <c r="BY124" s="14">
        <f t="shared" si="807"/>
        <v>1208372.5208100001</v>
      </c>
      <c r="BZ124" s="135">
        <v>80</v>
      </c>
      <c r="CA124" s="14">
        <f t="shared" si="808"/>
        <v>1525061.1667200001</v>
      </c>
      <c r="CB124" s="313">
        <v>2</v>
      </c>
      <c r="CC124" s="312">
        <v>39302.42</v>
      </c>
      <c r="CD124" s="135">
        <v>20</v>
      </c>
      <c r="CE124" s="14">
        <f t="shared" si="809"/>
        <v>381265.29168000002</v>
      </c>
      <c r="CF124" s="135">
        <v>185</v>
      </c>
      <c r="CG124" s="14">
        <f t="shared" si="810"/>
        <v>3516789.4125000001</v>
      </c>
      <c r="CH124" s="134">
        <v>56</v>
      </c>
      <c r="CI124" s="14">
        <f t="shared" si="810"/>
        <v>1067542.8167040001</v>
      </c>
      <c r="CJ124" s="134">
        <v>22</v>
      </c>
      <c r="CK124" s="14">
        <f t="shared" si="811"/>
        <v>348783.58515</v>
      </c>
      <c r="CL124" s="134">
        <f>152+2</f>
        <v>154</v>
      </c>
      <c r="CM124" s="14">
        <f t="shared" si="812"/>
        <v>2441485.0960500003</v>
      </c>
      <c r="CN124" s="134">
        <v>103</v>
      </c>
      <c r="CO124" s="14">
        <f t="shared" si="813"/>
        <v>1632941.3304750002</v>
      </c>
      <c r="CP124" s="313">
        <v>4</v>
      </c>
      <c r="CQ124" s="312">
        <v>92896.62</v>
      </c>
      <c r="CR124" s="134">
        <f>84+10</f>
        <v>94</v>
      </c>
      <c r="CS124" s="14">
        <f t="shared" si="814"/>
        <v>2399802.4595999997</v>
      </c>
      <c r="CT124" s="134">
        <v>2</v>
      </c>
      <c r="CU124" s="14">
        <f t="shared" si="815"/>
        <v>51655.094400000002</v>
      </c>
      <c r="CV124" s="135">
        <v>42</v>
      </c>
      <c r="CW124" s="14">
        <f t="shared" si="816"/>
        <v>1632921.5993999997</v>
      </c>
      <c r="CX124" s="135">
        <v>100</v>
      </c>
      <c r="CY124" s="14">
        <f t="shared" si="817"/>
        <v>3428299.4200000004</v>
      </c>
      <c r="CZ124" s="313"/>
      <c r="DA124" s="312">
        <v>0</v>
      </c>
      <c r="DB124" s="133">
        <f t="shared" si="818"/>
        <v>2291</v>
      </c>
      <c r="DC124" s="133">
        <f t="shared" si="819"/>
        <v>40373785.715017006</v>
      </c>
      <c r="DD124" s="108">
        <v>2291</v>
      </c>
      <c r="DE124" s="108">
        <v>40373785.715017006</v>
      </c>
      <c r="DF124" s="108">
        <f t="shared" si="579"/>
        <v>0</v>
      </c>
      <c r="DG124" s="108">
        <f t="shared" si="580"/>
        <v>0</v>
      </c>
    </row>
    <row r="125" spans="1:111" x14ac:dyDescent="0.25">
      <c r="A125" s="324">
        <v>30</v>
      </c>
      <c r="B125" s="324"/>
      <c r="C125" s="325" t="s">
        <v>55</v>
      </c>
      <c r="D125" s="338"/>
      <c r="E125" s="338"/>
      <c r="F125" s="332">
        <v>9620</v>
      </c>
      <c r="G125" s="339"/>
      <c r="H125" s="339"/>
      <c r="I125" s="340"/>
      <c r="J125" s="341"/>
      <c r="K125" s="12"/>
      <c r="L125" s="12"/>
      <c r="M125" s="12"/>
      <c r="N125" s="12"/>
      <c r="O125" s="123">
        <v>2.57</v>
      </c>
      <c r="P125" s="345">
        <f t="shared" ref="P125:CA125" si="820">SUM(P126:P131)</f>
        <v>0</v>
      </c>
      <c r="Q125" s="345">
        <f t="shared" si="820"/>
        <v>0</v>
      </c>
      <c r="R125" s="345">
        <f t="shared" si="820"/>
        <v>39</v>
      </c>
      <c r="S125" s="345">
        <f t="shared" si="820"/>
        <v>456658.54840666661</v>
      </c>
      <c r="T125" s="345">
        <f t="shared" si="820"/>
        <v>0</v>
      </c>
      <c r="U125" s="345">
        <f t="shared" si="820"/>
        <v>0</v>
      </c>
      <c r="V125" s="345">
        <f t="shared" si="820"/>
        <v>0</v>
      </c>
      <c r="W125" s="345">
        <f t="shared" si="820"/>
        <v>0</v>
      </c>
      <c r="X125" s="345">
        <f t="shared" si="820"/>
        <v>0</v>
      </c>
      <c r="Y125" s="345">
        <f t="shared" si="820"/>
        <v>0</v>
      </c>
      <c r="Z125" s="345">
        <f t="shared" si="820"/>
        <v>0</v>
      </c>
      <c r="AA125" s="345">
        <f t="shared" si="820"/>
        <v>0</v>
      </c>
      <c r="AB125" s="323">
        <v>0</v>
      </c>
      <c r="AC125" s="323">
        <v>0</v>
      </c>
      <c r="AD125" s="378">
        <f t="shared" ref="AD125" si="821">SUM(AD126:AD131)</f>
        <v>0</v>
      </c>
      <c r="AE125" s="345">
        <f t="shared" si="820"/>
        <v>0</v>
      </c>
      <c r="AF125" s="345">
        <f t="shared" si="820"/>
        <v>26</v>
      </c>
      <c r="AG125" s="345">
        <f t="shared" si="820"/>
        <v>290391.48319999996</v>
      </c>
      <c r="AH125" s="345">
        <f t="shared" si="820"/>
        <v>0</v>
      </c>
      <c r="AI125" s="345">
        <f t="shared" si="820"/>
        <v>0</v>
      </c>
      <c r="AJ125" s="345">
        <f t="shared" si="820"/>
        <v>0</v>
      </c>
      <c r="AK125" s="345">
        <f t="shared" si="820"/>
        <v>0</v>
      </c>
      <c r="AL125" s="345">
        <f t="shared" si="820"/>
        <v>0</v>
      </c>
      <c r="AM125" s="345">
        <f t="shared" si="820"/>
        <v>0</v>
      </c>
      <c r="AN125" s="378">
        <f t="shared" si="820"/>
        <v>0</v>
      </c>
      <c r="AO125" s="345">
        <f t="shared" si="820"/>
        <v>0</v>
      </c>
      <c r="AP125" s="345">
        <f t="shared" si="820"/>
        <v>50</v>
      </c>
      <c r="AQ125" s="345">
        <f t="shared" si="820"/>
        <v>670134.19200000004</v>
      </c>
      <c r="AR125" s="345">
        <f t="shared" si="820"/>
        <v>0</v>
      </c>
      <c r="AS125" s="345">
        <f t="shared" si="820"/>
        <v>0</v>
      </c>
      <c r="AT125" s="345">
        <f t="shared" si="820"/>
        <v>0</v>
      </c>
      <c r="AU125" s="345">
        <f t="shared" si="820"/>
        <v>0</v>
      </c>
      <c r="AV125" s="345">
        <v>0</v>
      </c>
      <c r="AW125" s="345">
        <f t="shared" ref="AW125" si="822">SUM(AW126:AW131)</f>
        <v>0</v>
      </c>
      <c r="AX125" s="345">
        <f t="shared" si="820"/>
        <v>2</v>
      </c>
      <c r="AY125" s="345">
        <f t="shared" si="820"/>
        <v>26805.367679999996</v>
      </c>
      <c r="AZ125" s="345">
        <f t="shared" si="820"/>
        <v>20</v>
      </c>
      <c r="BA125" s="345">
        <f t="shared" si="820"/>
        <v>268053.67680000002</v>
      </c>
      <c r="BB125" s="345">
        <f t="shared" si="820"/>
        <v>33</v>
      </c>
      <c r="BC125" s="345">
        <f t="shared" si="820"/>
        <v>522684.03096</v>
      </c>
      <c r="BD125" s="345">
        <f t="shared" si="820"/>
        <v>0</v>
      </c>
      <c r="BE125" s="345">
        <f t="shared" si="820"/>
        <v>0</v>
      </c>
      <c r="BF125" s="345">
        <f t="shared" si="820"/>
        <v>0</v>
      </c>
      <c r="BG125" s="345">
        <f t="shared" si="820"/>
        <v>0</v>
      </c>
      <c r="BH125" s="345">
        <f t="shared" si="820"/>
        <v>2</v>
      </c>
      <c r="BI125" s="345">
        <f t="shared" si="820"/>
        <v>20094.013333333329</v>
      </c>
      <c r="BJ125" s="345">
        <f t="shared" si="820"/>
        <v>0</v>
      </c>
      <c r="BK125" s="345">
        <f t="shared" si="820"/>
        <v>0</v>
      </c>
      <c r="BL125" s="345">
        <f t="shared" si="820"/>
        <v>0</v>
      </c>
      <c r="BM125" s="345">
        <f t="shared" si="820"/>
        <v>0</v>
      </c>
      <c r="BN125" s="345">
        <f t="shared" si="820"/>
        <v>4</v>
      </c>
      <c r="BO125" s="345">
        <f t="shared" si="820"/>
        <v>56119.481599999999</v>
      </c>
      <c r="BP125" s="345">
        <f t="shared" si="820"/>
        <v>0</v>
      </c>
      <c r="BQ125" s="345">
        <f t="shared" si="820"/>
        <v>0</v>
      </c>
      <c r="BR125" s="345">
        <f t="shared" si="820"/>
        <v>0</v>
      </c>
      <c r="BS125" s="345">
        <f t="shared" si="820"/>
        <v>0</v>
      </c>
      <c r="BT125" s="345">
        <f t="shared" si="820"/>
        <v>0</v>
      </c>
      <c r="BU125" s="345">
        <f t="shared" si="820"/>
        <v>0</v>
      </c>
      <c r="BV125" s="345">
        <f t="shared" si="820"/>
        <v>0</v>
      </c>
      <c r="BW125" s="345">
        <f t="shared" si="820"/>
        <v>0</v>
      </c>
      <c r="BX125" s="345">
        <f t="shared" si="820"/>
        <v>3</v>
      </c>
      <c r="BY125" s="345">
        <f t="shared" si="820"/>
        <v>33277.040159999997</v>
      </c>
      <c r="BZ125" s="345">
        <f t="shared" si="820"/>
        <v>23</v>
      </c>
      <c r="CA125" s="345">
        <f t="shared" si="820"/>
        <v>334061.01747200004</v>
      </c>
      <c r="CB125" s="323">
        <v>0</v>
      </c>
      <c r="CC125" s="323">
        <v>0</v>
      </c>
      <c r="CD125" s="345">
        <f t="shared" ref="CD125:CY125" si="823">SUM(CD126:CD131)</f>
        <v>0</v>
      </c>
      <c r="CE125" s="345">
        <f t="shared" si="823"/>
        <v>0</v>
      </c>
      <c r="CF125" s="345">
        <f t="shared" si="823"/>
        <v>14</v>
      </c>
      <c r="CG125" s="345">
        <f t="shared" si="823"/>
        <v>202769.84000000003</v>
      </c>
      <c r="CH125" s="345">
        <f t="shared" si="823"/>
        <v>4</v>
      </c>
      <c r="CI125" s="345">
        <f t="shared" si="823"/>
        <v>58097.568255999999</v>
      </c>
      <c r="CJ125" s="345">
        <f t="shared" si="823"/>
        <v>0</v>
      </c>
      <c r="CK125" s="345">
        <f t="shared" si="823"/>
        <v>0</v>
      </c>
      <c r="CL125" s="345">
        <f t="shared" si="823"/>
        <v>3</v>
      </c>
      <c r="CM125" s="345">
        <f t="shared" si="823"/>
        <v>36237.255599999997</v>
      </c>
      <c r="CN125" s="345">
        <f t="shared" si="823"/>
        <v>0</v>
      </c>
      <c r="CO125" s="345">
        <f t="shared" si="823"/>
        <v>0</v>
      </c>
      <c r="CP125" s="323">
        <v>1</v>
      </c>
      <c r="CQ125" s="323">
        <v>19393.919999999998</v>
      </c>
      <c r="CR125" s="345">
        <f t="shared" si="823"/>
        <v>0</v>
      </c>
      <c r="CS125" s="345">
        <f t="shared" si="823"/>
        <v>0</v>
      </c>
      <c r="CT125" s="345">
        <f t="shared" si="823"/>
        <v>0</v>
      </c>
      <c r="CU125" s="345">
        <f t="shared" si="823"/>
        <v>0</v>
      </c>
      <c r="CV125" s="345">
        <f t="shared" si="823"/>
        <v>2</v>
      </c>
      <c r="CW125" s="345">
        <f t="shared" si="823"/>
        <v>59244.321066666656</v>
      </c>
      <c r="CX125" s="345">
        <v>4</v>
      </c>
      <c r="CY125" s="345">
        <f t="shared" si="823"/>
        <v>104481.50613333331</v>
      </c>
      <c r="CZ125" s="323">
        <v>0</v>
      </c>
      <c r="DA125" s="323">
        <v>0</v>
      </c>
      <c r="DB125" s="346">
        <f t="shared" ref="DB125:DC125" si="824">SUM(DB126:DB131)</f>
        <v>230</v>
      </c>
      <c r="DC125" s="346">
        <f t="shared" si="824"/>
        <v>3158503.2626680005</v>
      </c>
      <c r="DD125" s="108">
        <v>230</v>
      </c>
      <c r="DE125" s="108">
        <v>3158503.2626680005</v>
      </c>
      <c r="DF125" s="108">
        <f t="shared" si="579"/>
        <v>0</v>
      </c>
      <c r="DG125" s="108">
        <f t="shared" si="580"/>
        <v>0</v>
      </c>
    </row>
    <row r="126" spans="1:111" ht="45" x14ac:dyDescent="0.25">
      <c r="A126" s="111"/>
      <c r="B126" s="111">
        <v>81</v>
      </c>
      <c r="C126" s="16" t="s">
        <v>487</v>
      </c>
      <c r="D126" s="12">
        <f>D124</f>
        <v>10127</v>
      </c>
      <c r="E126" s="12">
        <v>10127</v>
      </c>
      <c r="F126" s="273">
        <v>9620</v>
      </c>
      <c r="G126" s="96">
        <v>0.8</v>
      </c>
      <c r="H126" s="264"/>
      <c r="I126" s="13">
        <v>1</v>
      </c>
      <c r="J126" s="271"/>
      <c r="K126" s="12">
        <v>1.4</v>
      </c>
      <c r="L126" s="12">
        <v>1.68</v>
      </c>
      <c r="M126" s="12">
        <v>2.23</v>
      </c>
      <c r="N126" s="12">
        <v>2.39</v>
      </c>
      <c r="O126" s="123">
        <v>2.57</v>
      </c>
      <c r="P126" s="86"/>
      <c r="Q126" s="14">
        <f t="shared" ref="Q126:S131" si="825">(P126/12*1*$D126*$G126*$I126*$K126*Q$10)+(P126/12*5*$E126*$G126*$I126*$K126*Q$11)+(P126/12*6*$F126*$G126*$I126*$K126*Q$11)</f>
        <v>0</v>
      </c>
      <c r="R126" s="86">
        <v>38</v>
      </c>
      <c r="S126" s="14">
        <f t="shared" si="825"/>
        <v>420934.5018666666</v>
      </c>
      <c r="T126" s="50"/>
      <c r="U126" s="14">
        <f t="shared" ref="U126:U131" si="826">(T126/12*1*$D126*$G126*$I126*$K126*U$10)+(T126/12*5*$E126*$G126*$I126*$K126*U$11)+(T126/12*6*$F126*$G126*$I126*$K126*U$11)</f>
        <v>0</v>
      </c>
      <c r="V126" s="86"/>
      <c r="W126" s="14">
        <f t="shared" ref="W126:W131" si="827">(V126/12*1*$D126*$G126*$I126*$K126*W$10)+(V126/12*5*$E126*$G126*$I126*$K126*W$11)+(V126/12*6*$F126*$G126*$I126*$K126*W$11)</f>
        <v>0</v>
      </c>
      <c r="X126" s="86"/>
      <c r="Y126" s="14">
        <f t="shared" ref="Y126:Y131" si="828">(X126/12*1*$D126*$G126*$I126*$K126*Y$10)+(X126/12*5*$E126*$G126*$I126*$K126*Y$11)+(X126/12*6*$F126*$G126*$I126*$K126*Y$11)</f>
        <v>0</v>
      </c>
      <c r="Z126" s="86"/>
      <c r="AA126" s="14">
        <f t="shared" ref="AA126:AA131" si="829">(Z126/12*1*$D126*$G126*$I126*$K126*AA$10)+(Z126/12*5*$E126*$G126*$I126*$K126*AA$11)+(Z126/12*6*$F126*$G126*$I126*$K126*AA$11)</f>
        <v>0</v>
      </c>
      <c r="AB126" s="312"/>
      <c r="AC126" s="312">
        <v>0</v>
      </c>
      <c r="AD126" s="86"/>
      <c r="AE126" s="14">
        <f t="shared" ref="AE126:AE131" si="830">(AD126/12*1*$D126*$G126*$I126*$K126*AE$10)+(AD126/12*5*$E126*$G126*$I126*$K126*AE$11)+(AD126/12*6*$F126*$G126*$I126*$K126*AE$11)</f>
        <v>0</v>
      </c>
      <c r="AF126" s="50">
        <v>26</v>
      </c>
      <c r="AG126" s="14">
        <f t="shared" ref="AG126:AG131" si="831">(AF126/12*1*$D126*$G126*$I126*$K126*AG$10)+(AF126/12*5*$E126*$G126*$I126*$K126*AG$11)+(AF126/12*6*$F126*$G126*$I126*$K126*AG$11)</f>
        <v>290391.48319999996</v>
      </c>
      <c r="AH126" s="86"/>
      <c r="AI126" s="14">
        <f t="shared" ref="AI126:AI131" si="832">(AH126/12*1*$D126*$G126*$I126*$K126*AI$10)+(AH126/12*5*$E126*$G126*$I126*$K126*AI$11)+(AH126/12*6*$F126*$G126*$I126*$K126*AI$11)</f>
        <v>0</v>
      </c>
      <c r="AJ126" s="86"/>
      <c r="AK126" s="14">
        <f t="shared" ref="AK126:AM131" si="833">(AJ126/12*1*$D126*$G126*$I126*$K126*AK$10)+(AJ126/12*5*$E126*$G126*$I126*$K126*AK$11)+(AJ126/12*6*$F126*$G126*$I126*$K126*AK$11)</f>
        <v>0</v>
      </c>
      <c r="AL126" s="86"/>
      <c r="AM126" s="14">
        <f t="shared" si="833"/>
        <v>0</v>
      </c>
      <c r="AN126" s="86"/>
      <c r="AO126" s="14">
        <f t="shared" ref="AO126:AQ131" si="834">(AN126/12*1*$D126*$G126*$I126*$L126*AO$10)+(AN126/12*5*$E126*$G126*$I126*$L126*AO$11)+(AN126/12*6*$F126*$G126*$I126*$L126*AO$11)</f>
        <v>0</v>
      </c>
      <c r="AP126" s="121">
        <v>50</v>
      </c>
      <c r="AQ126" s="14">
        <f t="shared" si="834"/>
        <v>670134.19200000004</v>
      </c>
      <c r="AR126" s="86"/>
      <c r="AS126" s="14">
        <f t="shared" ref="AS126:AS131" si="835">(AR126/12*1*$D126*$G126*$I126*$L126*AS$10)+(AR126/12*5*$E126*$G126*$I126*$L126*AS$11)+(AR126/12*6*$F126*$G126*$I126*$L126*AS$11)</f>
        <v>0</v>
      </c>
      <c r="AT126" s="86"/>
      <c r="AU126" s="14">
        <f t="shared" ref="AU126:AU131" si="836">(AT126/12*1*$D126*$G126*$I126*$L126*AU$10)+(AT126/12*5*$E126*$G126*$I126*$L126*AU$11)+(AT126/12*6*$F126*$G126*$I126*$L126*AU$11)</f>
        <v>0</v>
      </c>
      <c r="AV126" s="86"/>
      <c r="AW126" s="14">
        <f t="shared" ref="AW126:AW131" si="837">(AV126/12*1*$D126*$G126*$I126*$L126*AW$10)+(AV126/12*5*$E126*$G126*$I126*$L126*AW$11)+(AV126/12*6*$F126*$G126*$I126*$L126*AW$11)</f>
        <v>0</v>
      </c>
      <c r="AX126" s="121">
        <v>2</v>
      </c>
      <c r="AY126" s="14">
        <f t="shared" ref="AY126:AY131" si="838">(AX126/12*1*$D126*$G126*$I126*$L126*AY$10)+(AX126/12*5*$E126*$G126*$I126*$L126*AY$11)+(AX126/12*6*$F126*$G126*$I126*$L126*AY$11)</f>
        <v>26805.367679999996</v>
      </c>
      <c r="AZ126" s="121">
        <v>20</v>
      </c>
      <c r="BA126" s="14">
        <f t="shared" ref="BA126:BA131" si="839">(AZ126/12*1*$D126*$G126*$I126*$L126*BA$10)+(AZ126/12*5*$E126*$G126*$I126*$L126*BA$11)+(AZ126/12*6*$F126*$G126*$I126*$L126*BA$11)</f>
        <v>268053.67680000002</v>
      </c>
      <c r="BB126" s="86">
        <v>29</v>
      </c>
      <c r="BC126" s="14">
        <f t="shared" ref="BC126:BC131" si="840">(BB126/12*1*$D126*$G126*$I126*$K126*BC$10)+(BB126/12*5*$E126*$G126*$I126*$K126*BC$11)+(BB126/12*6*$F126*$G126*$I126*$K126*BC$11)</f>
        <v>379895.66159999999</v>
      </c>
      <c r="BD126" s="86"/>
      <c r="BE126" s="14">
        <f t="shared" ref="BE126:BE131" si="841">(BD126/12*1*$D126*$G126*$I126*$K126*BE$10)+(BD126/12*5*$E126*$G126*$I126*$K126*BE$11)+(BD126/12*6*$F126*$G126*$I126*$K126*BE$11)</f>
        <v>0</v>
      </c>
      <c r="BF126" s="86"/>
      <c r="BG126" s="14">
        <f t="shared" ref="BG126:BG131" si="842">(BF126/12*1*$D126*$G126*$I126*$K126*BG$10)+(BF126/12*4*$E126*$G126*$I126*$K126*BG$11)+(BF126/12*1*$E126*$G126*$I126*$K126*BG$12)+(BF126/12*6*$F126*$G126*$I126*$K126*BG$12)</f>
        <v>0</v>
      </c>
      <c r="BH126" s="86">
        <v>2</v>
      </c>
      <c r="BI126" s="14">
        <f t="shared" ref="BI126:BI131" si="843">(BH126/12*1*$D126*$G126*$I126*$K126*BI$10)+(BH126/12*5*$E126*$G126*$I126*$K126*BI$11)+(BH126/12*6*$F126*$G126*$I126*$K126*BI$11)</f>
        <v>20094.013333333329</v>
      </c>
      <c r="BJ126" s="86"/>
      <c r="BK126" s="14">
        <f t="shared" ref="BK126:BK131" si="844">(BJ126/12*1*$D126*$G126*$I126*$K126*BK$10)+(BJ126/12*5*$E126*$G126*$I126*$K126*BK$11)+(BJ126/12*6*$F126*$G126*$I126*$K126*BK$11)</f>
        <v>0</v>
      </c>
      <c r="BL126" s="86"/>
      <c r="BM126" s="14">
        <f t="shared" ref="BM126:BO131" si="845">(BL126/12*1*$D126*$G126*$I126*$L126*BM$10)+(BL126/12*4*$E126*$G126*$I126*$L126*BM$11)+(BL126/12*1*$E126*$G126*$I126*$L126*BM$12)+(BL126/12*6*$F126*$G126*$I126*$L126*BM$12)</f>
        <v>0</v>
      </c>
      <c r="BN126" s="86">
        <v>4</v>
      </c>
      <c r="BO126" s="14">
        <f t="shared" si="845"/>
        <v>56119.481599999999</v>
      </c>
      <c r="BP126" s="86"/>
      <c r="BQ126" s="14">
        <f t="shared" ref="BQ126:BQ131" si="846">(BP126/12*1*$D126*$G126*$I126*$K126*BQ$10)+(BP126/12*5*$E126*$G126*$I126*$K126*BQ$11)+(BP126/12*6*$F126*$G126*$I126*$K126*BQ$11)</f>
        <v>0</v>
      </c>
      <c r="BR126" s="121"/>
      <c r="BS126" s="14">
        <f t="shared" ref="BS126:BS131" si="847">(BR126/12*1*$D126*$G126*$I126*$L126*BS$10)+(BR126/12*5*$E126*$G126*$I126*$L126*BS$11)+(BR126/12*6*$F126*$G126*$I126*$L126*BS$11)</f>
        <v>0</v>
      </c>
      <c r="BT126" s="86"/>
      <c r="BU126" s="14">
        <f t="shared" ref="BU126:BU131" si="848">(BT126/12*1*$D126*$G126*$I126*BU$10)+(BT126/12*5*$E126*$G126*$I126*BU$11)+(BT126/12*6*$F126*$G126*$I126*BU$11)</f>
        <v>0</v>
      </c>
      <c r="BV126" s="86"/>
      <c r="BW126" s="14">
        <f t="shared" ref="BW126:BW131" si="849">(BV126/12*1*$D126*$G126*$I126*$K126*BW$10)+(BV126/12*5*$E126*$G126*$I126*$K126*BW$11)+(BV126/12*6*$F126*$G126*$I126*$K126*BW$11)</f>
        <v>0</v>
      </c>
      <c r="BX126" s="86">
        <v>3</v>
      </c>
      <c r="BY126" s="14">
        <f t="shared" ref="BY126:BY131" si="850">(BX126/12*1*$D126*$G126*$I126*$K126*BY$10)+(BX126/12*5*$E126*$G126*$I126*$K126*BY$11)+(BX126/12*6*$F126*$G126*$I126*$K126*BY$11)</f>
        <v>33277.040159999997</v>
      </c>
      <c r="BZ126" s="121">
        <v>23</v>
      </c>
      <c r="CA126" s="14">
        <f t="shared" ref="CA126:CA131" si="851">(BZ126/12*1*$D126*$G126*$I126*$L126*CA$10)+(BZ126/12*5*$E126*$G126*$I126*$L126*CA$11)+(BZ126/12*6*$F126*$G126*$I126*$L126*CA$11)</f>
        <v>334061.01747200004</v>
      </c>
      <c r="CB126" s="312"/>
      <c r="CC126" s="312">
        <v>0</v>
      </c>
      <c r="CD126" s="86"/>
      <c r="CE126" s="14">
        <f t="shared" ref="CE126:CE131" si="852">(CD126/12*1*$D126*$G126*$I126*$L126*CE$10)+(CD126/12*5*$E126*$G126*$I126*$L126*CE$11)+(CD126/12*6*$F126*$G126*$I126*$L126*CE$11)</f>
        <v>0</v>
      </c>
      <c r="CF126" s="121">
        <v>14</v>
      </c>
      <c r="CG126" s="14">
        <f t="shared" ref="CG126:CI131" si="853">(CF126/12*1*$D126*$G126*$I126*$L126*CG$10)+(CF126/12*5*$E126*$G126*$I126*$L126*CG$11)+(CF126/12*6*$F126*$G126*$I126*$L126*CG$11)</f>
        <v>202769.84000000003</v>
      </c>
      <c r="CH126" s="86">
        <v>4</v>
      </c>
      <c r="CI126" s="14">
        <f t="shared" si="853"/>
        <v>58097.568255999999</v>
      </c>
      <c r="CJ126" s="86"/>
      <c r="CK126" s="14">
        <f t="shared" ref="CK126:CK131" si="854">(CJ126/12*1*$D126*$G126*$I126*$K126*CK$10)+(CJ126/12*5*$E126*$G126*$I126*$K126*CK$11)+(CJ126/12*6*$F126*$G126*$I126*$K126*CK$11)</f>
        <v>0</v>
      </c>
      <c r="CL126" s="86">
        <f>4-1</f>
        <v>3</v>
      </c>
      <c r="CM126" s="14">
        <f t="shared" ref="CM126:CM131" si="855">(CL126/12*1*$D126*$G126*$I126*$K126*CM$10)+(CL126/12*5*$E126*$G126*$I126*$K126*CM$11)+(CL126/12*6*$F126*$G126*$I126*$K126*CM$11)</f>
        <v>36237.255599999997</v>
      </c>
      <c r="CN126" s="86"/>
      <c r="CO126" s="14">
        <f t="shared" ref="CO126:CO131" si="856">(CN126/12*1*$D126*$G126*$I126*$K126*CO$10)+(CN126/12*5*$E126*$G126*$I126*$K126*CO$11)+(CN126/12*6*$F126*$G126*$I126*$K126*CO$11)</f>
        <v>0</v>
      </c>
      <c r="CP126" s="312">
        <v>1</v>
      </c>
      <c r="CQ126" s="312">
        <v>19393.919999999998</v>
      </c>
      <c r="CR126" s="86"/>
      <c r="CS126" s="14">
        <f t="shared" ref="CS126:CS131" si="857">(CR126/12*1*$D126*$G126*$I126*$L126*CS$10)+(CR126/12*5*$E126*$G126*$I126*$L126*CS$11)+(CR126/12*6*$F126*$G126*$I126*$L126*CS$11)</f>
        <v>0</v>
      </c>
      <c r="CT126" s="86"/>
      <c r="CU126" s="14">
        <f t="shared" ref="CU126:CU131" si="858">(CT126/12*1*$D126*$G126*$I126*$L126*CU$10)+(CT126/12*5*$E126*$G126*$I126*$L126*CU$11)+(CT126/12*6*$F126*$G126*$I126*$L126*CU$11)</f>
        <v>0</v>
      </c>
      <c r="CV126" s="121">
        <v>2</v>
      </c>
      <c r="CW126" s="14">
        <f t="shared" ref="CW126:CW131" si="859">(CV126/12*1*$D126*$G126*$I126*$N126*CW$10)+(CV126/12*5*$E126*$G126*$I126*$O126*CW$11)+(CV126/12*6*$F126*$G126*$I126*$O126*CW$11)</f>
        <v>59244.321066666656</v>
      </c>
      <c r="CX126" s="121">
        <v>4</v>
      </c>
      <c r="CY126" s="14">
        <f t="shared" ref="CY126:CY131" si="860">(CX126/12*1*$D126*$G126*$I126*$M126*CY$10)+(CX126/12*5*$E126*$G126*$I126*$M126*CY$11)+(CX126/12*6*$F126*$G126*$I126*$M126*CY$11)</f>
        <v>104481.50613333331</v>
      </c>
      <c r="CZ126" s="312"/>
      <c r="DA126" s="312">
        <v>0</v>
      </c>
      <c r="DB126" s="133">
        <f t="shared" ref="DB126:DB131" si="861">SUM(AF126,T126,V126,AD126,P126,X126,R126,BH126,BX126,CJ126,CN126,BJ126,CL126,AH126,BB126,BD126,AJ126,BF126,BV126,AL126,Z126,CP126,CT126,BL126,CR126,BN126,CB126,CF126,BZ126,CD126,AN126,AP126,AR126,AT126,AV126,AZ126,AX126,BR126,CX126,CV126,CH126,AB126,BT126,BP126,CZ126)</f>
        <v>225</v>
      </c>
      <c r="DC126" s="133">
        <f t="shared" ref="DC126:DC131" si="862">SUM(AG126,U126,W126,AE126,Q126,Y126,S126,BI126,BY126,CK126,CO126,BK126,CM126,AI126,BC126,BE126,AK126,BG126,BW126,AM126,AA126,CQ126,CU126,BM126,CS126,BO126,CC126,CG126,CA126,CE126,AO126,AQ126,AS126,AU126,AW126,BA126,AY126,BS126,CY126,CW126,CI126,AC126,BU126,BQ126,DA126)</f>
        <v>2979990.8467680006</v>
      </c>
      <c r="DD126" s="108">
        <v>225</v>
      </c>
      <c r="DE126" s="108">
        <v>2979990.8467680006</v>
      </c>
      <c r="DF126" s="108">
        <f t="shared" si="579"/>
        <v>0</v>
      </c>
      <c r="DG126" s="108">
        <f t="shared" si="580"/>
        <v>0</v>
      </c>
    </row>
    <row r="127" spans="1:111" ht="30" x14ac:dyDescent="0.25">
      <c r="A127" s="111"/>
      <c r="B127" s="111">
        <v>82</v>
      </c>
      <c r="C127" s="11" t="s">
        <v>488</v>
      </c>
      <c r="D127" s="12">
        <f>D126</f>
        <v>10127</v>
      </c>
      <c r="E127" s="12">
        <v>10127</v>
      </c>
      <c r="F127" s="273">
        <v>9620</v>
      </c>
      <c r="G127" s="96">
        <v>2.1800000000000002</v>
      </c>
      <c r="H127" s="264"/>
      <c r="I127" s="13">
        <v>1</v>
      </c>
      <c r="J127" s="271"/>
      <c r="K127" s="12">
        <v>1.4</v>
      </c>
      <c r="L127" s="12">
        <v>1.68</v>
      </c>
      <c r="M127" s="12">
        <v>2.23</v>
      </c>
      <c r="N127" s="12">
        <v>2.39</v>
      </c>
      <c r="O127" s="123">
        <v>2.57</v>
      </c>
      <c r="P127" s="86">
        <v>0</v>
      </c>
      <c r="Q127" s="14">
        <f t="shared" si="825"/>
        <v>0</v>
      </c>
      <c r="R127" s="86"/>
      <c r="S127" s="14">
        <f t="shared" si="825"/>
        <v>0</v>
      </c>
      <c r="T127" s="50"/>
      <c r="U127" s="14">
        <f t="shared" si="826"/>
        <v>0</v>
      </c>
      <c r="V127" s="86">
        <v>0</v>
      </c>
      <c r="W127" s="14">
        <f t="shared" si="827"/>
        <v>0</v>
      </c>
      <c r="X127" s="86">
        <v>0</v>
      </c>
      <c r="Y127" s="14">
        <f t="shared" si="828"/>
        <v>0</v>
      </c>
      <c r="Z127" s="86">
        <v>0</v>
      </c>
      <c r="AA127" s="14">
        <f t="shared" si="829"/>
        <v>0</v>
      </c>
      <c r="AB127" s="312"/>
      <c r="AC127" s="312">
        <v>0</v>
      </c>
      <c r="AD127" s="86">
        <v>0</v>
      </c>
      <c r="AE127" s="14">
        <f t="shared" si="830"/>
        <v>0</v>
      </c>
      <c r="AF127" s="50"/>
      <c r="AG127" s="14">
        <f t="shared" si="831"/>
        <v>0</v>
      </c>
      <c r="AH127" s="86">
        <v>0</v>
      </c>
      <c r="AI127" s="14">
        <f t="shared" si="832"/>
        <v>0</v>
      </c>
      <c r="AJ127" s="86">
        <v>0</v>
      </c>
      <c r="AK127" s="14">
        <f t="shared" si="833"/>
        <v>0</v>
      </c>
      <c r="AL127" s="86"/>
      <c r="AM127" s="14">
        <f t="shared" si="833"/>
        <v>0</v>
      </c>
      <c r="AN127" s="86">
        <v>0</v>
      </c>
      <c r="AO127" s="14">
        <f t="shared" si="834"/>
        <v>0</v>
      </c>
      <c r="AP127" s="86">
        <v>0</v>
      </c>
      <c r="AQ127" s="14">
        <f t="shared" si="834"/>
        <v>0</v>
      </c>
      <c r="AR127" s="86">
        <v>0</v>
      </c>
      <c r="AS127" s="14">
        <f t="shared" si="835"/>
        <v>0</v>
      </c>
      <c r="AT127" s="86">
        <v>0</v>
      </c>
      <c r="AU127" s="14">
        <f t="shared" si="836"/>
        <v>0</v>
      </c>
      <c r="AV127" s="86">
        <v>0</v>
      </c>
      <c r="AW127" s="14">
        <f t="shared" si="837"/>
        <v>0</v>
      </c>
      <c r="AX127" s="86">
        <v>0</v>
      </c>
      <c r="AY127" s="14">
        <f t="shared" si="838"/>
        <v>0</v>
      </c>
      <c r="AZ127" s="86">
        <v>0</v>
      </c>
      <c r="BA127" s="14">
        <f t="shared" si="839"/>
        <v>0</v>
      </c>
      <c r="BB127" s="86">
        <v>4</v>
      </c>
      <c r="BC127" s="14">
        <f t="shared" si="840"/>
        <v>142788.36936000001</v>
      </c>
      <c r="BD127" s="86"/>
      <c r="BE127" s="14">
        <f t="shared" si="841"/>
        <v>0</v>
      </c>
      <c r="BF127" s="86"/>
      <c r="BG127" s="14">
        <f t="shared" si="842"/>
        <v>0</v>
      </c>
      <c r="BH127" s="86">
        <v>0</v>
      </c>
      <c r="BI127" s="14">
        <f t="shared" si="843"/>
        <v>0</v>
      </c>
      <c r="BJ127" s="86">
        <v>0</v>
      </c>
      <c r="BK127" s="14">
        <f t="shared" si="844"/>
        <v>0</v>
      </c>
      <c r="BL127" s="86">
        <v>0</v>
      </c>
      <c r="BM127" s="14">
        <f t="shared" si="845"/>
        <v>0</v>
      </c>
      <c r="BN127" s="86"/>
      <c r="BO127" s="14">
        <f t="shared" si="845"/>
        <v>0</v>
      </c>
      <c r="BP127" s="86"/>
      <c r="BQ127" s="14">
        <f t="shared" si="846"/>
        <v>0</v>
      </c>
      <c r="BR127" s="86"/>
      <c r="BS127" s="14">
        <f t="shared" si="847"/>
        <v>0</v>
      </c>
      <c r="BT127" s="86"/>
      <c r="BU127" s="14">
        <f t="shared" si="848"/>
        <v>0</v>
      </c>
      <c r="BV127" s="86">
        <v>0</v>
      </c>
      <c r="BW127" s="14">
        <f t="shared" si="849"/>
        <v>0</v>
      </c>
      <c r="BX127" s="86">
        <v>0</v>
      </c>
      <c r="BY127" s="14">
        <f t="shared" si="850"/>
        <v>0</v>
      </c>
      <c r="BZ127" s="86">
        <v>0</v>
      </c>
      <c r="CA127" s="14">
        <f t="shared" si="851"/>
        <v>0</v>
      </c>
      <c r="CB127" s="312">
        <v>0</v>
      </c>
      <c r="CC127" s="312">
        <v>0</v>
      </c>
      <c r="CD127" s="86"/>
      <c r="CE127" s="14">
        <f t="shared" si="852"/>
        <v>0</v>
      </c>
      <c r="CF127" s="86"/>
      <c r="CG127" s="14">
        <f t="shared" si="853"/>
        <v>0</v>
      </c>
      <c r="CH127" s="86">
        <v>0</v>
      </c>
      <c r="CI127" s="14">
        <f t="shared" si="853"/>
        <v>0</v>
      </c>
      <c r="CJ127" s="86">
        <v>0</v>
      </c>
      <c r="CK127" s="14">
        <f t="shared" si="854"/>
        <v>0</v>
      </c>
      <c r="CL127" s="86"/>
      <c r="CM127" s="14">
        <f t="shared" si="855"/>
        <v>0</v>
      </c>
      <c r="CN127" s="86">
        <v>0</v>
      </c>
      <c r="CO127" s="14">
        <f t="shared" si="856"/>
        <v>0</v>
      </c>
      <c r="CP127" s="312">
        <v>0</v>
      </c>
      <c r="CQ127" s="312">
        <v>0</v>
      </c>
      <c r="CR127" s="86"/>
      <c r="CS127" s="14">
        <f t="shared" si="857"/>
        <v>0</v>
      </c>
      <c r="CT127" s="86">
        <v>0</v>
      </c>
      <c r="CU127" s="14">
        <f t="shared" si="858"/>
        <v>0</v>
      </c>
      <c r="CV127" s="86">
        <v>0</v>
      </c>
      <c r="CW127" s="14">
        <f t="shared" si="859"/>
        <v>0</v>
      </c>
      <c r="CX127" s="86">
        <v>0</v>
      </c>
      <c r="CY127" s="14">
        <f t="shared" si="860"/>
        <v>0</v>
      </c>
      <c r="CZ127" s="312"/>
      <c r="DA127" s="312">
        <v>0</v>
      </c>
      <c r="DB127" s="133">
        <f t="shared" si="861"/>
        <v>4</v>
      </c>
      <c r="DC127" s="133">
        <f t="shared" si="862"/>
        <v>142788.36936000001</v>
      </c>
      <c r="DD127" s="108">
        <v>4</v>
      </c>
      <c r="DE127" s="108">
        <v>142788.36936000001</v>
      </c>
      <c r="DF127" s="108">
        <f t="shared" si="579"/>
        <v>0</v>
      </c>
      <c r="DG127" s="108">
        <f t="shared" si="580"/>
        <v>0</v>
      </c>
    </row>
    <row r="128" spans="1:111" ht="30" x14ac:dyDescent="0.25">
      <c r="A128" s="111"/>
      <c r="B128" s="111">
        <v>83</v>
      </c>
      <c r="C128" s="11" t="s">
        <v>489</v>
      </c>
      <c r="D128" s="12">
        <f t="shared" si="762"/>
        <v>10127</v>
      </c>
      <c r="E128" s="12">
        <v>10127</v>
      </c>
      <c r="F128" s="273">
        <v>9620</v>
      </c>
      <c r="G128" s="96">
        <v>2.58</v>
      </c>
      <c r="H128" s="264"/>
      <c r="I128" s="13">
        <v>1</v>
      </c>
      <c r="J128" s="271"/>
      <c r="K128" s="12">
        <v>1.4</v>
      </c>
      <c r="L128" s="12">
        <v>1.68</v>
      </c>
      <c r="M128" s="12">
        <v>2.23</v>
      </c>
      <c r="N128" s="12">
        <v>2.39</v>
      </c>
      <c r="O128" s="123">
        <v>2.57</v>
      </c>
      <c r="P128" s="86">
        <v>0</v>
      </c>
      <c r="Q128" s="14">
        <f t="shared" si="825"/>
        <v>0</v>
      </c>
      <c r="R128" s="86">
        <v>1</v>
      </c>
      <c r="S128" s="14">
        <f t="shared" si="825"/>
        <v>35724.046539999996</v>
      </c>
      <c r="T128" s="50"/>
      <c r="U128" s="14">
        <f t="shared" si="826"/>
        <v>0</v>
      </c>
      <c r="V128" s="86">
        <v>0</v>
      </c>
      <c r="W128" s="14">
        <f t="shared" si="827"/>
        <v>0</v>
      </c>
      <c r="X128" s="86">
        <v>0</v>
      </c>
      <c r="Y128" s="14">
        <f t="shared" si="828"/>
        <v>0</v>
      </c>
      <c r="Z128" s="86">
        <v>0</v>
      </c>
      <c r="AA128" s="14">
        <f t="shared" si="829"/>
        <v>0</v>
      </c>
      <c r="AB128" s="312"/>
      <c r="AC128" s="312">
        <v>0</v>
      </c>
      <c r="AD128" s="86">
        <v>0</v>
      </c>
      <c r="AE128" s="14">
        <f t="shared" si="830"/>
        <v>0</v>
      </c>
      <c r="AF128" s="50"/>
      <c r="AG128" s="14">
        <f t="shared" si="831"/>
        <v>0</v>
      </c>
      <c r="AH128" s="86">
        <v>0</v>
      </c>
      <c r="AI128" s="14">
        <f t="shared" si="832"/>
        <v>0</v>
      </c>
      <c r="AJ128" s="86">
        <v>0</v>
      </c>
      <c r="AK128" s="14">
        <f t="shared" si="833"/>
        <v>0</v>
      </c>
      <c r="AL128" s="86"/>
      <c r="AM128" s="14">
        <f t="shared" si="833"/>
        <v>0</v>
      </c>
      <c r="AN128" s="86">
        <v>0</v>
      </c>
      <c r="AO128" s="14">
        <f t="shared" si="834"/>
        <v>0</v>
      </c>
      <c r="AP128" s="86">
        <v>0</v>
      </c>
      <c r="AQ128" s="14">
        <f t="shared" si="834"/>
        <v>0</v>
      </c>
      <c r="AR128" s="86">
        <v>0</v>
      </c>
      <c r="AS128" s="14">
        <f t="shared" si="835"/>
        <v>0</v>
      </c>
      <c r="AT128" s="86">
        <v>0</v>
      </c>
      <c r="AU128" s="14">
        <f t="shared" si="836"/>
        <v>0</v>
      </c>
      <c r="AV128" s="86">
        <v>0</v>
      </c>
      <c r="AW128" s="14">
        <f t="shared" si="837"/>
        <v>0</v>
      </c>
      <c r="AX128" s="86">
        <v>0</v>
      </c>
      <c r="AY128" s="14">
        <f t="shared" si="838"/>
        <v>0</v>
      </c>
      <c r="AZ128" s="86">
        <v>0</v>
      </c>
      <c r="BA128" s="14">
        <f t="shared" si="839"/>
        <v>0</v>
      </c>
      <c r="BB128" s="86">
        <v>0</v>
      </c>
      <c r="BC128" s="14">
        <f t="shared" si="840"/>
        <v>0</v>
      </c>
      <c r="BD128" s="86"/>
      <c r="BE128" s="14">
        <f t="shared" si="841"/>
        <v>0</v>
      </c>
      <c r="BF128" s="86"/>
      <c r="BG128" s="14">
        <f t="shared" si="842"/>
        <v>0</v>
      </c>
      <c r="BH128" s="86">
        <v>0</v>
      </c>
      <c r="BI128" s="14">
        <f t="shared" si="843"/>
        <v>0</v>
      </c>
      <c r="BJ128" s="86">
        <v>0</v>
      </c>
      <c r="BK128" s="14">
        <f t="shared" si="844"/>
        <v>0</v>
      </c>
      <c r="BL128" s="86">
        <v>0</v>
      </c>
      <c r="BM128" s="14">
        <f t="shared" si="845"/>
        <v>0</v>
      </c>
      <c r="BN128" s="86">
        <v>0</v>
      </c>
      <c r="BO128" s="14">
        <f t="shared" si="845"/>
        <v>0</v>
      </c>
      <c r="BP128" s="86"/>
      <c r="BQ128" s="14">
        <f t="shared" si="846"/>
        <v>0</v>
      </c>
      <c r="BR128" s="86"/>
      <c r="BS128" s="14">
        <f t="shared" si="847"/>
        <v>0</v>
      </c>
      <c r="BT128" s="86"/>
      <c r="BU128" s="14">
        <f t="shared" si="848"/>
        <v>0</v>
      </c>
      <c r="BV128" s="86">
        <v>0</v>
      </c>
      <c r="BW128" s="14">
        <f t="shared" si="849"/>
        <v>0</v>
      </c>
      <c r="BX128" s="86">
        <v>0</v>
      </c>
      <c r="BY128" s="14">
        <f t="shared" si="850"/>
        <v>0</v>
      </c>
      <c r="BZ128" s="86">
        <v>0</v>
      </c>
      <c r="CA128" s="14">
        <f t="shared" si="851"/>
        <v>0</v>
      </c>
      <c r="CB128" s="312">
        <v>0</v>
      </c>
      <c r="CC128" s="312">
        <v>0</v>
      </c>
      <c r="CD128" s="86"/>
      <c r="CE128" s="14">
        <f t="shared" si="852"/>
        <v>0</v>
      </c>
      <c r="CF128" s="86"/>
      <c r="CG128" s="14">
        <f t="shared" si="853"/>
        <v>0</v>
      </c>
      <c r="CH128" s="86">
        <v>0</v>
      </c>
      <c r="CI128" s="14">
        <f t="shared" si="853"/>
        <v>0</v>
      </c>
      <c r="CJ128" s="86">
        <v>0</v>
      </c>
      <c r="CK128" s="14">
        <f t="shared" si="854"/>
        <v>0</v>
      </c>
      <c r="CL128" s="86"/>
      <c r="CM128" s="14">
        <f t="shared" si="855"/>
        <v>0</v>
      </c>
      <c r="CN128" s="86">
        <v>0</v>
      </c>
      <c r="CO128" s="14">
        <f t="shared" si="856"/>
        <v>0</v>
      </c>
      <c r="CP128" s="312">
        <v>0</v>
      </c>
      <c r="CQ128" s="312">
        <v>0</v>
      </c>
      <c r="CR128" s="86"/>
      <c r="CS128" s="14">
        <f t="shared" si="857"/>
        <v>0</v>
      </c>
      <c r="CT128" s="86">
        <v>0</v>
      </c>
      <c r="CU128" s="14">
        <f t="shared" si="858"/>
        <v>0</v>
      </c>
      <c r="CV128" s="86">
        <v>0</v>
      </c>
      <c r="CW128" s="14">
        <f t="shared" si="859"/>
        <v>0</v>
      </c>
      <c r="CX128" s="86">
        <v>0</v>
      </c>
      <c r="CY128" s="14">
        <f t="shared" si="860"/>
        <v>0</v>
      </c>
      <c r="CZ128" s="312"/>
      <c r="DA128" s="312">
        <v>0</v>
      </c>
      <c r="DB128" s="133">
        <f t="shared" si="861"/>
        <v>1</v>
      </c>
      <c r="DC128" s="133">
        <f t="shared" si="862"/>
        <v>35724.046539999996</v>
      </c>
      <c r="DD128" s="108">
        <v>1</v>
      </c>
      <c r="DE128" s="108">
        <v>35724.046539999996</v>
      </c>
      <c r="DF128" s="108">
        <f t="shared" si="579"/>
        <v>0</v>
      </c>
      <c r="DG128" s="108">
        <f t="shared" si="580"/>
        <v>0</v>
      </c>
    </row>
    <row r="129" spans="1:111" ht="30" x14ac:dyDescent="0.25">
      <c r="A129" s="111"/>
      <c r="B129" s="111">
        <v>84</v>
      </c>
      <c r="C129" s="11" t="s">
        <v>490</v>
      </c>
      <c r="D129" s="12">
        <f>D128</f>
        <v>10127</v>
      </c>
      <c r="E129" s="12">
        <v>10127</v>
      </c>
      <c r="F129" s="273">
        <v>9620</v>
      </c>
      <c r="G129" s="96">
        <v>1.97</v>
      </c>
      <c r="H129" s="264"/>
      <c r="I129" s="13">
        <v>1</v>
      </c>
      <c r="J129" s="271"/>
      <c r="K129" s="12">
        <v>1.4</v>
      </c>
      <c r="L129" s="12">
        <v>1.68</v>
      </c>
      <c r="M129" s="12">
        <v>2.23</v>
      </c>
      <c r="N129" s="12">
        <v>2.39</v>
      </c>
      <c r="O129" s="123">
        <v>2.57</v>
      </c>
      <c r="P129" s="86">
        <v>0</v>
      </c>
      <c r="Q129" s="14">
        <f t="shared" si="825"/>
        <v>0</v>
      </c>
      <c r="R129" s="86"/>
      <c r="S129" s="14">
        <f t="shared" si="825"/>
        <v>0</v>
      </c>
      <c r="T129" s="50"/>
      <c r="U129" s="14">
        <f t="shared" si="826"/>
        <v>0</v>
      </c>
      <c r="V129" s="86">
        <v>0</v>
      </c>
      <c r="W129" s="14">
        <f t="shared" si="827"/>
        <v>0</v>
      </c>
      <c r="X129" s="86">
        <v>0</v>
      </c>
      <c r="Y129" s="14">
        <f t="shared" si="828"/>
        <v>0</v>
      </c>
      <c r="Z129" s="86">
        <v>0</v>
      </c>
      <c r="AA129" s="14">
        <f t="shared" si="829"/>
        <v>0</v>
      </c>
      <c r="AB129" s="312"/>
      <c r="AC129" s="312">
        <v>0</v>
      </c>
      <c r="AD129" s="86">
        <v>0</v>
      </c>
      <c r="AE129" s="14">
        <f t="shared" si="830"/>
        <v>0</v>
      </c>
      <c r="AF129" s="50"/>
      <c r="AG129" s="14">
        <f t="shared" si="831"/>
        <v>0</v>
      </c>
      <c r="AH129" s="86">
        <v>0</v>
      </c>
      <c r="AI129" s="14">
        <f t="shared" si="832"/>
        <v>0</v>
      </c>
      <c r="AJ129" s="86">
        <v>0</v>
      </c>
      <c r="AK129" s="14">
        <f t="shared" si="833"/>
        <v>0</v>
      </c>
      <c r="AL129" s="86"/>
      <c r="AM129" s="14">
        <f t="shared" si="833"/>
        <v>0</v>
      </c>
      <c r="AN129" s="86">
        <v>0</v>
      </c>
      <c r="AO129" s="14">
        <f t="shared" si="834"/>
        <v>0</v>
      </c>
      <c r="AP129" s="86">
        <v>0</v>
      </c>
      <c r="AQ129" s="14">
        <f t="shared" si="834"/>
        <v>0</v>
      </c>
      <c r="AR129" s="86">
        <v>0</v>
      </c>
      <c r="AS129" s="14">
        <f t="shared" si="835"/>
        <v>0</v>
      </c>
      <c r="AT129" s="86">
        <v>0</v>
      </c>
      <c r="AU129" s="14">
        <f t="shared" si="836"/>
        <v>0</v>
      </c>
      <c r="AV129" s="86">
        <v>0</v>
      </c>
      <c r="AW129" s="14">
        <f t="shared" si="837"/>
        <v>0</v>
      </c>
      <c r="AX129" s="86">
        <v>0</v>
      </c>
      <c r="AY129" s="14">
        <f t="shared" si="838"/>
        <v>0</v>
      </c>
      <c r="AZ129" s="86">
        <v>0</v>
      </c>
      <c r="BA129" s="14">
        <f t="shared" si="839"/>
        <v>0</v>
      </c>
      <c r="BB129" s="86"/>
      <c r="BC129" s="14">
        <f t="shared" si="840"/>
        <v>0</v>
      </c>
      <c r="BD129" s="86"/>
      <c r="BE129" s="14">
        <f t="shared" si="841"/>
        <v>0</v>
      </c>
      <c r="BF129" s="86"/>
      <c r="BG129" s="14">
        <f t="shared" si="842"/>
        <v>0</v>
      </c>
      <c r="BH129" s="86">
        <v>0</v>
      </c>
      <c r="BI129" s="14">
        <f t="shared" si="843"/>
        <v>0</v>
      </c>
      <c r="BJ129" s="86">
        <v>0</v>
      </c>
      <c r="BK129" s="14">
        <f t="shared" si="844"/>
        <v>0</v>
      </c>
      <c r="BL129" s="86">
        <v>0</v>
      </c>
      <c r="BM129" s="14">
        <f t="shared" si="845"/>
        <v>0</v>
      </c>
      <c r="BN129" s="86">
        <v>0</v>
      </c>
      <c r="BO129" s="14">
        <f t="shared" si="845"/>
        <v>0</v>
      </c>
      <c r="BP129" s="86"/>
      <c r="BQ129" s="14">
        <f t="shared" si="846"/>
        <v>0</v>
      </c>
      <c r="BR129" s="86"/>
      <c r="BS129" s="14">
        <f t="shared" si="847"/>
        <v>0</v>
      </c>
      <c r="BT129" s="86"/>
      <c r="BU129" s="14">
        <f t="shared" si="848"/>
        <v>0</v>
      </c>
      <c r="BV129" s="86">
        <v>0</v>
      </c>
      <c r="BW129" s="14">
        <f t="shared" si="849"/>
        <v>0</v>
      </c>
      <c r="BX129" s="86">
        <v>0</v>
      </c>
      <c r="BY129" s="14">
        <f t="shared" si="850"/>
        <v>0</v>
      </c>
      <c r="BZ129" s="86">
        <v>0</v>
      </c>
      <c r="CA129" s="14">
        <f t="shared" si="851"/>
        <v>0</v>
      </c>
      <c r="CB129" s="312">
        <v>0</v>
      </c>
      <c r="CC129" s="312">
        <v>0</v>
      </c>
      <c r="CD129" s="86"/>
      <c r="CE129" s="14">
        <f t="shared" si="852"/>
        <v>0</v>
      </c>
      <c r="CF129" s="86">
        <v>0</v>
      </c>
      <c r="CG129" s="14">
        <f t="shared" si="853"/>
        <v>0</v>
      </c>
      <c r="CH129" s="86">
        <v>0</v>
      </c>
      <c r="CI129" s="14">
        <f t="shared" si="853"/>
        <v>0</v>
      </c>
      <c r="CJ129" s="86">
        <v>0</v>
      </c>
      <c r="CK129" s="14">
        <f t="shared" si="854"/>
        <v>0</v>
      </c>
      <c r="CL129" s="86"/>
      <c r="CM129" s="14">
        <f t="shared" si="855"/>
        <v>0</v>
      </c>
      <c r="CN129" s="86">
        <v>0</v>
      </c>
      <c r="CO129" s="14">
        <f t="shared" si="856"/>
        <v>0</v>
      </c>
      <c r="CP129" s="312">
        <v>0</v>
      </c>
      <c r="CQ129" s="312">
        <v>0</v>
      </c>
      <c r="CR129" s="86"/>
      <c r="CS129" s="14">
        <f t="shared" si="857"/>
        <v>0</v>
      </c>
      <c r="CT129" s="86">
        <v>0</v>
      </c>
      <c r="CU129" s="14">
        <f t="shared" si="858"/>
        <v>0</v>
      </c>
      <c r="CV129" s="86">
        <v>0</v>
      </c>
      <c r="CW129" s="14">
        <f t="shared" si="859"/>
        <v>0</v>
      </c>
      <c r="CX129" s="86">
        <v>0</v>
      </c>
      <c r="CY129" s="14">
        <f t="shared" si="860"/>
        <v>0</v>
      </c>
      <c r="CZ129" s="312"/>
      <c r="DA129" s="312">
        <v>0</v>
      </c>
      <c r="DB129" s="133">
        <f t="shared" si="861"/>
        <v>0</v>
      </c>
      <c r="DC129" s="133">
        <f t="shared" si="862"/>
        <v>0</v>
      </c>
      <c r="DD129" s="108">
        <v>0</v>
      </c>
      <c r="DE129" s="108">
        <v>0</v>
      </c>
      <c r="DF129" s="108">
        <f t="shared" si="579"/>
        <v>0</v>
      </c>
      <c r="DG129" s="108">
        <f t="shared" si="580"/>
        <v>0</v>
      </c>
    </row>
    <row r="130" spans="1:111" ht="30" x14ac:dyDescent="0.25">
      <c r="A130" s="111"/>
      <c r="B130" s="111">
        <v>85</v>
      </c>
      <c r="C130" s="11" t="s">
        <v>491</v>
      </c>
      <c r="D130" s="12">
        <f t="shared" si="762"/>
        <v>10127</v>
      </c>
      <c r="E130" s="12">
        <v>10127</v>
      </c>
      <c r="F130" s="273">
        <v>9620</v>
      </c>
      <c r="G130" s="96">
        <v>2.04</v>
      </c>
      <c r="H130" s="264"/>
      <c r="I130" s="13">
        <v>1</v>
      </c>
      <c r="J130" s="271"/>
      <c r="K130" s="12">
        <v>1.4</v>
      </c>
      <c r="L130" s="12">
        <v>1.68</v>
      </c>
      <c r="M130" s="12">
        <v>2.23</v>
      </c>
      <c r="N130" s="12">
        <v>2.39</v>
      </c>
      <c r="O130" s="123">
        <v>2.57</v>
      </c>
      <c r="P130" s="86">
        <v>0</v>
      </c>
      <c r="Q130" s="14">
        <f t="shared" si="825"/>
        <v>0</v>
      </c>
      <c r="R130" s="86"/>
      <c r="S130" s="14">
        <f t="shared" si="825"/>
        <v>0</v>
      </c>
      <c r="T130" s="50"/>
      <c r="U130" s="14">
        <f t="shared" si="826"/>
        <v>0</v>
      </c>
      <c r="V130" s="86">
        <v>0</v>
      </c>
      <c r="W130" s="14">
        <f t="shared" si="827"/>
        <v>0</v>
      </c>
      <c r="X130" s="86">
        <v>0</v>
      </c>
      <c r="Y130" s="14">
        <f t="shared" si="828"/>
        <v>0</v>
      </c>
      <c r="Z130" s="86">
        <v>0</v>
      </c>
      <c r="AA130" s="14">
        <f t="shared" si="829"/>
        <v>0</v>
      </c>
      <c r="AB130" s="312"/>
      <c r="AC130" s="312">
        <v>0</v>
      </c>
      <c r="AD130" s="86">
        <v>0</v>
      </c>
      <c r="AE130" s="14">
        <f t="shared" si="830"/>
        <v>0</v>
      </c>
      <c r="AF130" s="50"/>
      <c r="AG130" s="14">
        <f t="shared" si="831"/>
        <v>0</v>
      </c>
      <c r="AH130" s="86">
        <v>0</v>
      </c>
      <c r="AI130" s="14">
        <f t="shared" si="832"/>
        <v>0</v>
      </c>
      <c r="AJ130" s="86">
        <v>0</v>
      </c>
      <c r="AK130" s="14">
        <f t="shared" si="833"/>
        <v>0</v>
      </c>
      <c r="AL130" s="86"/>
      <c r="AM130" s="14">
        <f t="shared" si="833"/>
        <v>0</v>
      </c>
      <c r="AN130" s="86">
        <v>0</v>
      </c>
      <c r="AO130" s="14">
        <f t="shared" si="834"/>
        <v>0</v>
      </c>
      <c r="AP130" s="86">
        <v>0</v>
      </c>
      <c r="AQ130" s="14">
        <f t="shared" si="834"/>
        <v>0</v>
      </c>
      <c r="AR130" s="86">
        <v>0</v>
      </c>
      <c r="AS130" s="14">
        <f t="shared" si="835"/>
        <v>0</v>
      </c>
      <c r="AT130" s="86">
        <v>0</v>
      </c>
      <c r="AU130" s="14">
        <f t="shared" si="836"/>
        <v>0</v>
      </c>
      <c r="AV130" s="86">
        <v>0</v>
      </c>
      <c r="AW130" s="14">
        <f t="shared" si="837"/>
        <v>0</v>
      </c>
      <c r="AX130" s="86">
        <v>0</v>
      </c>
      <c r="AY130" s="14">
        <f t="shared" si="838"/>
        <v>0</v>
      </c>
      <c r="AZ130" s="86">
        <v>0</v>
      </c>
      <c r="BA130" s="14">
        <f t="shared" si="839"/>
        <v>0</v>
      </c>
      <c r="BB130" s="86">
        <v>0</v>
      </c>
      <c r="BC130" s="14">
        <f t="shared" si="840"/>
        <v>0</v>
      </c>
      <c r="BD130" s="86"/>
      <c r="BE130" s="14">
        <f t="shared" si="841"/>
        <v>0</v>
      </c>
      <c r="BF130" s="86"/>
      <c r="BG130" s="14">
        <f t="shared" si="842"/>
        <v>0</v>
      </c>
      <c r="BH130" s="86">
        <v>0</v>
      </c>
      <c r="BI130" s="14">
        <f t="shared" si="843"/>
        <v>0</v>
      </c>
      <c r="BJ130" s="86">
        <v>0</v>
      </c>
      <c r="BK130" s="14">
        <f t="shared" si="844"/>
        <v>0</v>
      </c>
      <c r="BL130" s="86">
        <v>0</v>
      </c>
      <c r="BM130" s="14">
        <f t="shared" si="845"/>
        <v>0</v>
      </c>
      <c r="BN130" s="86">
        <v>0</v>
      </c>
      <c r="BO130" s="14">
        <f t="shared" si="845"/>
        <v>0</v>
      </c>
      <c r="BP130" s="86"/>
      <c r="BQ130" s="14">
        <f t="shared" si="846"/>
        <v>0</v>
      </c>
      <c r="BR130" s="86"/>
      <c r="BS130" s="14">
        <f t="shared" si="847"/>
        <v>0</v>
      </c>
      <c r="BT130" s="86"/>
      <c r="BU130" s="14">
        <f t="shared" si="848"/>
        <v>0</v>
      </c>
      <c r="BV130" s="86">
        <v>0</v>
      </c>
      <c r="BW130" s="14">
        <f t="shared" si="849"/>
        <v>0</v>
      </c>
      <c r="BX130" s="86">
        <v>0</v>
      </c>
      <c r="BY130" s="14">
        <f t="shared" si="850"/>
        <v>0</v>
      </c>
      <c r="BZ130" s="86">
        <v>0</v>
      </c>
      <c r="CA130" s="14">
        <f t="shared" si="851"/>
        <v>0</v>
      </c>
      <c r="CB130" s="312">
        <v>0</v>
      </c>
      <c r="CC130" s="312">
        <v>0</v>
      </c>
      <c r="CD130" s="86"/>
      <c r="CE130" s="14">
        <f t="shared" si="852"/>
        <v>0</v>
      </c>
      <c r="CF130" s="86">
        <v>0</v>
      </c>
      <c r="CG130" s="14">
        <f t="shared" si="853"/>
        <v>0</v>
      </c>
      <c r="CH130" s="86">
        <v>0</v>
      </c>
      <c r="CI130" s="14">
        <f t="shared" si="853"/>
        <v>0</v>
      </c>
      <c r="CJ130" s="86">
        <v>0</v>
      </c>
      <c r="CK130" s="14">
        <f t="shared" si="854"/>
        <v>0</v>
      </c>
      <c r="CL130" s="86"/>
      <c r="CM130" s="14">
        <f t="shared" si="855"/>
        <v>0</v>
      </c>
      <c r="CN130" s="86">
        <v>0</v>
      </c>
      <c r="CO130" s="14">
        <f t="shared" si="856"/>
        <v>0</v>
      </c>
      <c r="CP130" s="312">
        <v>0</v>
      </c>
      <c r="CQ130" s="312">
        <v>0</v>
      </c>
      <c r="CR130" s="86"/>
      <c r="CS130" s="14">
        <f t="shared" si="857"/>
        <v>0</v>
      </c>
      <c r="CT130" s="86">
        <v>0</v>
      </c>
      <c r="CU130" s="14">
        <f t="shared" si="858"/>
        <v>0</v>
      </c>
      <c r="CV130" s="86">
        <v>0</v>
      </c>
      <c r="CW130" s="14">
        <f t="shared" si="859"/>
        <v>0</v>
      </c>
      <c r="CX130" s="86">
        <v>0</v>
      </c>
      <c r="CY130" s="14">
        <f t="shared" si="860"/>
        <v>0</v>
      </c>
      <c r="CZ130" s="312"/>
      <c r="DA130" s="312">
        <v>0</v>
      </c>
      <c r="DB130" s="133">
        <f t="shared" si="861"/>
        <v>0</v>
      </c>
      <c r="DC130" s="133">
        <f t="shared" si="862"/>
        <v>0</v>
      </c>
      <c r="DD130" s="108">
        <v>0</v>
      </c>
      <c r="DE130" s="108">
        <v>0</v>
      </c>
      <c r="DF130" s="108">
        <f t="shared" si="579"/>
        <v>0</v>
      </c>
      <c r="DG130" s="108">
        <f t="shared" si="580"/>
        <v>0</v>
      </c>
    </row>
    <row r="131" spans="1:111" ht="30" x14ac:dyDescent="0.25">
      <c r="A131" s="111"/>
      <c r="B131" s="111">
        <v>86</v>
      </c>
      <c r="C131" s="11" t="s">
        <v>492</v>
      </c>
      <c r="D131" s="12">
        <f t="shared" si="762"/>
        <v>10127</v>
      </c>
      <c r="E131" s="12">
        <v>10127</v>
      </c>
      <c r="F131" s="273">
        <v>9620</v>
      </c>
      <c r="G131" s="96">
        <v>2.95</v>
      </c>
      <c r="H131" s="264"/>
      <c r="I131" s="13">
        <v>1</v>
      </c>
      <c r="J131" s="271"/>
      <c r="K131" s="12">
        <v>1.4</v>
      </c>
      <c r="L131" s="12">
        <v>1.68</v>
      </c>
      <c r="M131" s="12">
        <v>2.23</v>
      </c>
      <c r="N131" s="12">
        <v>2.39</v>
      </c>
      <c r="O131" s="123">
        <v>2.57</v>
      </c>
      <c r="P131" s="86">
        <v>0</v>
      </c>
      <c r="Q131" s="14">
        <f t="shared" si="825"/>
        <v>0</v>
      </c>
      <c r="R131" s="86"/>
      <c r="S131" s="14">
        <f t="shared" si="825"/>
        <v>0</v>
      </c>
      <c r="T131" s="50"/>
      <c r="U131" s="14">
        <f t="shared" si="826"/>
        <v>0</v>
      </c>
      <c r="V131" s="86">
        <v>0</v>
      </c>
      <c r="W131" s="14">
        <f t="shared" si="827"/>
        <v>0</v>
      </c>
      <c r="X131" s="86">
        <v>0</v>
      </c>
      <c r="Y131" s="14">
        <f t="shared" si="828"/>
        <v>0</v>
      </c>
      <c r="Z131" s="86">
        <v>0</v>
      </c>
      <c r="AA131" s="14">
        <f t="shared" si="829"/>
        <v>0</v>
      </c>
      <c r="AB131" s="312"/>
      <c r="AC131" s="312">
        <v>0</v>
      </c>
      <c r="AD131" s="86">
        <v>0</v>
      </c>
      <c r="AE131" s="14">
        <f t="shared" si="830"/>
        <v>0</v>
      </c>
      <c r="AF131" s="50"/>
      <c r="AG131" s="14">
        <f t="shared" si="831"/>
        <v>0</v>
      </c>
      <c r="AH131" s="86">
        <v>0</v>
      </c>
      <c r="AI131" s="14">
        <f t="shared" si="832"/>
        <v>0</v>
      </c>
      <c r="AJ131" s="86">
        <v>0</v>
      </c>
      <c r="AK131" s="14">
        <f t="shared" si="833"/>
        <v>0</v>
      </c>
      <c r="AL131" s="86"/>
      <c r="AM131" s="14">
        <f t="shared" si="833"/>
        <v>0</v>
      </c>
      <c r="AN131" s="86">
        <v>0</v>
      </c>
      <c r="AO131" s="14">
        <f t="shared" si="834"/>
        <v>0</v>
      </c>
      <c r="AP131" s="86">
        <v>0</v>
      </c>
      <c r="AQ131" s="14">
        <f t="shared" si="834"/>
        <v>0</v>
      </c>
      <c r="AR131" s="86">
        <v>0</v>
      </c>
      <c r="AS131" s="14">
        <f t="shared" si="835"/>
        <v>0</v>
      </c>
      <c r="AT131" s="86">
        <v>0</v>
      </c>
      <c r="AU131" s="14">
        <f t="shared" si="836"/>
        <v>0</v>
      </c>
      <c r="AV131" s="86">
        <v>0</v>
      </c>
      <c r="AW131" s="14">
        <f t="shared" si="837"/>
        <v>0</v>
      </c>
      <c r="AX131" s="86">
        <v>0</v>
      </c>
      <c r="AY131" s="14">
        <f t="shared" si="838"/>
        <v>0</v>
      </c>
      <c r="AZ131" s="86">
        <v>0</v>
      </c>
      <c r="BA131" s="14">
        <f t="shared" si="839"/>
        <v>0</v>
      </c>
      <c r="BB131" s="86">
        <v>0</v>
      </c>
      <c r="BC131" s="14">
        <f t="shared" si="840"/>
        <v>0</v>
      </c>
      <c r="BD131" s="86"/>
      <c r="BE131" s="14">
        <f t="shared" si="841"/>
        <v>0</v>
      </c>
      <c r="BF131" s="86"/>
      <c r="BG131" s="14">
        <f t="shared" si="842"/>
        <v>0</v>
      </c>
      <c r="BH131" s="86">
        <v>0</v>
      </c>
      <c r="BI131" s="14">
        <f t="shared" si="843"/>
        <v>0</v>
      </c>
      <c r="BJ131" s="86">
        <v>0</v>
      </c>
      <c r="BK131" s="14">
        <f t="shared" si="844"/>
        <v>0</v>
      </c>
      <c r="BL131" s="86">
        <v>0</v>
      </c>
      <c r="BM131" s="14">
        <f t="shared" si="845"/>
        <v>0</v>
      </c>
      <c r="BN131" s="86">
        <v>0</v>
      </c>
      <c r="BO131" s="14">
        <f t="shared" si="845"/>
        <v>0</v>
      </c>
      <c r="BP131" s="86"/>
      <c r="BQ131" s="14">
        <f t="shared" si="846"/>
        <v>0</v>
      </c>
      <c r="BR131" s="86"/>
      <c r="BS131" s="14">
        <f t="shared" si="847"/>
        <v>0</v>
      </c>
      <c r="BT131" s="86"/>
      <c r="BU131" s="14">
        <f t="shared" si="848"/>
        <v>0</v>
      </c>
      <c r="BV131" s="86">
        <v>0</v>
      </c>
      <c r="BW131" s="14">
        <f t="shared" si="849"/>
        <v>0</v>
      </c>
      <c r="BX131" s="86">
        <v>0</v>
      </c>
      <c r="BY131" s="14">
        <f t="shared" si="850"/>
        <v>0</v>
      </c>
      <c r="BZ131" s="86">
        <v>0</v>
      </c>
      <c r="CA131" s="14">
        <f t="shared" si="851"/>
        <v>0</v>
      </c>
      <c r="CB131" s="312">
        <v>0</v>
      </c>
      <c r="CC131" s="312">
        <v>0</v>
      </c>
      <c r="CD131" s="86"/>
      <c r="CE131" s="14">
        <f t="shared" si="852"/>
        <v>0</v>
      </c>
      <c r="CF131" s="86"/>
      <c r="CG131" s="14">
        <f t="shared" si="853"/>
        <v>0</v>
      </c>
      <c r="CH131" s="86">
        <v>0</v>
      </c>
      <c r="CI131" s="14">
        <f t="shared" si="853"/>
        <v>0</v>
      </c>
      <c r="CJ131" s="86">
        <v>0</v>
      </c>
      <c r="CK131" s="14">
        <f t="shared" si="854"/>
        <v>0</v>
      </c>
      <c r="CL131" s="86"/>
      <c r="CM131" s="14">
        <f t="shared" si="855"/>
        <v>0</v>
      </c>
      <c r="CN131" s="86">
        <v>0</v>
      </c>
      <c r="CO131" s="14">
        <f t="shared" si="856"/>
        <v>0</v>
      </c>
      <c r="CP131" s="312">
        <v>0</v>
      </c>
      <c r="CQ131" s="312">
        <v>0</v>
      </c>
      <c r="CR131" s="86"/>
      <c r="CS131" s="14">
        <f t="shared" si="857"/>
        <v>0</v>
      </c>
      <c r="CT131" s="86">
        <v>0</v>
      </c>
      <c r="CU131" s="14">
        <f t="shared" si="858"/>
        <v>0</v>
      </c>
      <c r="CV131" s="86">
        <v>0</v>
      </c>
      <c r="CW131" s="14">
        <f t="shared" si="859"/>
        <v>0</v>
      </c>
      <c r="CX131" s="86">
        <v>0</v>
      </c>
      <c r="CY131" s="14">
        <f t="shared" si="860"/>
        <v>0</v>
      </c>
      <c r="CZ131" s="312"/>
      <c r="DA131" s="312">
        <v>0</v>
      </c>
      <c r="DB131" s="133">
        <f t="shared" si="861"/>
        <v>0</v>
      </c>
      <c r="DC131" s="133">
        <f t="shared" si="862"/>
        <v>0</v>
      </c>
      <c r="DD131" s="108">
        <v>0</v>
      </c>
      <c r="DE131" s="108">
        <v>0</v>
      </c>
      <c r="DF131" s="108">
        <f t="shared" si="579"/>
        <v>0</v>
      </c>
      <c r="DG131" s="108">
        <f t="shared" si="580"/>
        <v>0</v>
      </c>
    </row>
    <row r="132" spans="1:111" x14ac:dyDescent="0.25">
      <c r="A132" s="324">
        <v>31</v>
      </c>
      <c r="B132" s="324"/>
      <c r="C132" s="325" t="s">
        <v>56</v>
      </c>
      <c r="D132" s="338"/>
      <c r="E132" s="338"/>
      <c r="F132" s="332">
        <v>9620</v>
      </c>
      <c r="G132" s="339"/>
      <c r="H132" s="339"/>
      <c r="I132" s="340"/>
      <c r="J132" s="341"/>
      <c r="K132" s="12"/>
      <c r="L132" s="12"/>
      <c r="M132" s="12"/>
      <c r="N132" s="12"/>
      <c r="O132" s="123">
        <v>2.57</v>
      </c>
      <c r="P132" s="345">
        <f t="shared" ref="P132:CA132" si="863">SUM(P133:P137)</f>
        <v>0</v>
      </c>
      <c r="Q132" s="345">
        <f t="shared" si="863"/>
        <v>0</v>
      </c>
      <c r="R132" s="345">
        <f t="shared" si="863"/>
        <v>0</v>
      </c>
      <c r="S132" s="345">
        <f t="shared" si="863"/>
        <v>0</v>
      </c>
      <c r="T132" s="345">
        <f t="shared" si="863"/>
        <v>0</v>
      </c>
      <c r="U132" s="345">
        <f t="shared" si="863"/>
        <v>0</v>
      </c>
      <c r="V132" s="345">
        <f t="shared" si="863"/>
        <v>0</v>
      </c>
      <c r="W132" s="345">
        <f t="shared" si="863"/>
        <v>0</v>
      </c>
      <c r="X132" s="345">
        <f t="shared" si="863"/>
        <v>0</v>
      </c>
      <c r="Y132" s="345">
        <f t="shared" si="863"/>
        <v>0</v>
      </c>
      <c r="Z132" s="345">
        <f t="shared" si="863"/>
        <v>0</v>
      </c>
      <c r="AA132" s="345">
        <f t="shared" si="863"/>
        <v>0</v>
      </c>
      <c r="AB132" s="323">
        <v>0</v>
      </c>
      <c r="AC132" s="323">
        <v>0</v>
      </c>
      <c r="AD132" s="378">
        <f t="shared" ref="AD132" si="864">SUM(AD133:AD137)</f>
        <v>0</v>
      </c>
      <c r="AE132" s="345">
        <f t="shared" si="863"/>
        <v>0</v>
      </c>
      <c r="AF132" s="345">
        <f t="shared" si="863"/>
        <v>0</v>
      </c>
      <c r="AG132" s="345">
        <f t="shared" si="863"/>
        <v>0</v>
      </c>
      <c r="AH132" s="345">
        <f t="shared" si="863"/>
        <v>211</v>
      </c>
      <c r="AI132" s="345">
        <f t="shared" si="863"/>
        <v>2910895.3964999998</v>
      </c>
      <c r="AJ132" s="345">
        <f t="shared" si="863"/>
        <v>0</v>
      </c>
      <c r="AK132" s="345">
        <f t="shared" si="863"/>
        <v>0</v>
      </c>
      <c r="AL132" s="345">
        <f t="shared" si="863"/>
        <v>0</v>
      </c>
      <c r="AM132" s="345">
        <f t="shared" si="863"/>
        <v>0</v>
      </c>
      <c r="AN132" s="378">
        <f t="shared" si="863"/>
        <v>0</v>
      </c>
      <c r="AO132" s="345">
        <f t="shared" si="863"/>
        <v>0</v>
      </c>
      <c r="AP132" s="345">
        <f t="shared" si="863"/>
        <v>0</v>
      </c>
      <c r="AQ132" s="345">
        <f t="shared" si="863"/>
        <v>0</v>
      </c>
      <c r="AR132" s="345">
        <f t="shared" si="863"/>
        <v>0</v>
      </c>
      <c r="AS132" s="345">
        <f t="shared" si="863"/>
        <v>0</v>
      </c>
      <c r="AT132" s="345">
        <f t="shared" si="863"/>
        <v>100</v>
      </c>
      <c r="AU132" s="345">
        <f t="shared" si="863"/>
        <v>1574815.3511999997</v>
      </c>
      <c r="AV132" s="345">
        <v>0</v>
      </c>
      <c r="AW132" s="345">
        <f t="shared" ref="AW132" si="865">SUM(AW133:AW137)</f>
        <v>0</v>
      </c>
      <c r="AX132" s="345">
        <f t="shared" si="863"/>
        <v>1</v>
      </c>
      <c r="AY132" s="345">
        <f t="shared" si="863"/>
        <v>14910.485772</v>
      </c>
      <c r="AZ132" s="345">
        <f t="shared" si="863"/>
        <v>0</v>
      </c>
      <c r="BA132" s="345">
        <f t="shared" si="863"/>
        <v>0</v>
      </c>
      <c r="BB132" s="345">
        <f t="shared" si="863"/>
        <v>23</v>
      </c>
      <c r="BC132" s="345">
        <f t="shared" si="863"/>
        <v>327496.26</v>
      </c>
      <c r="BD132" s="345">
        <f t="shared" si="863"/>
        <v>0</v>
      </c>
      <c r="BE132" s="345">
        <f t="shared" si="863"/>
        <v>0</v>
      </c>
      <c r="BF132" s="345">
        <f t="shared" si="863"/>
        <v>0</v>
      </c>
      <c r="BG132" s="345">
        <f t="shared" si="863"/>
        <v>0</v>
      </c>
      <c r="BH132" s="345">
        <f t="shared" si="863"/>
        <v>0</v>
      </c>
      <c r="BI132" s="345">
        <f t="shared" si="863"/>
        <v>0</v>
      </c>
      <c r="BJ132" s="345">
        <f t="shared" si="863"/>
        <v>0</v>
      </c>
      <c r="BK132" s="345">
        <f t="shared" si="863"/>
        <v>0</v>
      </c>
      <c r="BL132" s="345">
        <f t="shared" si="863"/>
        <v>0</v>
      </c>
      <c r="BM132" s="345">
        <f t="shared" si="863"/>
        <v>0</v>
      </c>
      <c r="BN132" s="345">
        <f t="shared" si="863"/>
        <v>25</v>
      </c>
      <c r="BO132" s="345">
        <f t="shared" si="863"/>
        <v>422649.84580000001</v>
      </c>
      <c r="BP132" s="345">
        <f t="shared" si="863"/>
        <v>0</v>
      </c>
      <c r="BQ132" s="345">
        <f t="shared" si="863"/>
        <v>0</v>
      </c>
      <c r="BR132" s="345">
        <f t="shared" si="863"/>
        <v>0</v>
      </c>
      <c r="BS132" s="345">
        <f t="shared" si="863"/>
        <v>0</v>
      </c>
      <c r="BT132" s="345">
        <f t="shared" si="863"/>
        <v>0</v>
      </c>
      <c r="BU132" s="345">
        <f t="shared" si="863"/>
        <v>0</v>
      </c>
      <c r="BV132" s="345">
        <f t="shared" si="863"/>
        <v>0</v>
      </c>
      <c r="BW132" s="345">
        <f t="shared" si="863"/>
        <v>0</v>
      </c>
      <c r="BX132" s="345">
        <f t="shared" si="863"/>
        <v>13</v>
      </c>
      <c r="BY132" s="345">
        <f t="shared" si="863"/>
        <v>180250.63419999997</v>
      </c>
      <c r="BZ132" s="345">
        <f t="shared" si="863"/>
        <v>12</v>
      </c>
      <c r="CA132" s="345">
        <f t="shared" si="863"/>
        <v>163399.41071999999</v>
      </c>
      <c r="CB132" s="323">
        <v>0</v>
      </c>
      <c r="CC132" s="323">
        <v>0</v>
      </c>
      <c r="CD132" s="345">
        <f t="shared" ref="CD132:CY132" si="866">SUM(CD133:CD137)</f>
        <v>4</v>
      </c>
      <c r="CE132" s="345">
        <f t="shared" si="866"/>
        <v>72621.960319999998</v>
      </c>
      <c r="CF132" s="345">
        <f t="shared" si="866"/>
        <v>141</v>
      </c>
      <c r="CG132" s="345">
        <f t="shared" si="866"/>
        <v>2063002.0774999999</v>
      </c>
      <c r="CH132" s="345">
        <f t="shared" si="866"/>
        <v>10</v>
      </c>
      <c r="CI132" s="345">
        <f t="shared" si="866"/>
        <v>158860.53820000001</v>
      </c>
      <c r="CJ132" s="345">
        <f t="shared" si="866"/>
        <v>0</v>
      </c>
      <c r="CK132" s="345">
        <f t="shared" si="866"/>
        <v>0</v>
      </c>
      <c r="CL132" s="345">
        <f t="shared" si="866"/>
        <v>2</v>
      </c>
      <c r="CM132" s="345">
        <f t="shared" si="866"/>
        <v>30197.713</v>
      </c>
      <c r="CN132" s="345">
        <f t="shared" si="866"/>
        <v>0</v>
      </c>
      <c r="CO132" s="345">
        <f t="shared" si="866"/>
        <v>0</v>
      </c>
      <c r="CP132" s="323">
        <v>0</v>
      </c>
      <c r="CQ132" s="323">
        <v>0</v>
      </c>
      <c r="CR132" s="345">
        <f t="shared" si="866"/>
        <v>0</v>
      </c>
      <c r="CS132" s="345">
        <f t="shared" si="866"/>
        <v>0</v>
      </c>
      <c r="CT132" s="345">
        <f t="shared" si="866"/>
        <v>0</v>
      </c>
      <c r="CU132" s="345">
        <f t="shared" si="866"/>
        <v>0</v>
      </c>
      <c r="CV132" s="345">
        <f t="shared" si="866"/>
        <v>0</v>
      </c>
      <c r="CW132" s="345">
        <f t="shared" si="866"/>
        <v>0</v>
      </c>
      <c r="CX132" s="345">
        <v>0</v>
      </c>
      <c r="CY132" s="345">
        <f t="shared" si="866"/>
        <v>0</v>
      </c>
      <c r="CZ132" s="323"/>
      <c r="DA132" s="323"/>
      <c r="DB132" s="346">
        <f t="shared" ref="DB132:DC132" si="867">SUM(DB133:DB137)</f>
        <v>542</v>
      </c>
      <c r="DC132" s="346">
        <f t="shared" si="867"/>
        <v>7919099.6732120002</v>
      </c>
      <c r="DD132" s="108">
        <v>542</v>
      </c>
      <c r="DE132" s="108">
        <v>7919099.6732120002</v>
      </c>
      <c r="DF132" s="108">
        <f t="shared" si="579"/>
        <v>0</v>
      </c>
      <c r="DG132" s="108">
        <f t="shared" si="580"/>
        <v>0</v>
      </c>
    </row>
    <row r="133" spans="1:111" x14ac:dyDescent="0.25">
      <c r="A133" s="111"/>
      <c r="B133" s="111">
        <v>87</v>
      </c>
      <c r="C133" s="16" t="s">
        <v>493</v>
      </c>
      <c r="D133" s="12">
        <f>D131</f>
        <v>10127</v>
      </c>
      <c r="E133" s="12">
        <v>10127</v>
      </c>
      <c r="F133" s="273">
        <v>9620</v>
      </c>
      <c r="G133" s="96">
        <v>0.89</v>
      </c>
      <c r="H133" s="264"/>
      <c r="I133" s="13">
        <v>1</v>
      </c>
      <c r="J133" s="271"/>
      <c r="K133" s="12">
        <v>1.4</v>
      </c>
      <c r="L133" s="12">
        <v>1.68</v>
      </c>
      <c r="M133" s="12">
        <v>2.23</v>
      </c>
      <c r="N133" s="12">
        <v>2.39</v>
      </c>
      <c r="O133" s="123">
        <v>2.57</v>
      </c>
      <c r="P133" s="86">
        <v>0</v>
      </c>
      <c r="Q133" s="14">
        <f t="shared" ref="Q133:S137" si="868">(P133/12*1*$D133*$G133*$I133*$K133*Q$10)+(P133/12*5*$E133*$G133*$I133*$K133*Q$11)+(P133/12*6*$F133*$G133*$I133*$K133*Q$11)</f>
        <v>0</v>
      </c>
      <c r="R133" s="86">
        <v>0</v>
      </c>
      <c r="S133" s="14">
        <f t="shared" si="868"/>
        <v>0</v>
      </c>
      <c r="T133" s="50"/>
      <c r="U133" s="14">
        <f t="shared" ref="U133:U137" si="869">(T133/12*1*$D133*$G133*$I133*$K133*U$10)+(T133/12*5*$E133*$G133*$I133*$K133*U$11)+(T133/12*6*$F133*$G133*$I133*$K133*U$11)</f>
        <v>0</v>
      </c>
      <c r="V133" s="86">
        <v>0</v>
      </c>
      <c r="W133" s="14">
        <f t="shared" ref="W133:W137" si="870">(V133/12*1*$D133*$G133*$I133*$K133*W$10)+(V133/12*5*$E133*$G133*$I133*$K133*W$11)+(V133/12*6*$F133*$G133*$I133*$K133*W$11)</f>
        <v>0</v>
      </c>
      <c r="X133" s="86">
        <v>0</v>
      </c>
      <c r="Y133" s="14">
        <f t="shared" ref="Y133:Y137" si="871">(X133/12*1*$D133*$G133*$I133*$K133*Y$10)+(X133/12*5*$E133*$G133*$I133*$K133*Y$11)+(X133/12*6*$F133*$G133*$I133*$K133*Y$11)</f>
        <v>0</v>
      </c>
      <c r="Z133" s="86">
        <v>0</v>
      </c>
      <c r="AA133" s="14">
        <f t="shared" ref="AA133:AA137" si="872">(Z133/12*1*$D133*$G133*$I133*$K133*AA$10)+(Z133/12*5*$E133*$G133*$I133*$K133*AA$11)+(Z133/12*6*$F133*$G133*$I133*$K133*AA$11)</f>
        <v>0</v>
      </c>
      <c r="AB133" s="312"/>
      <c r="AC133" s="312">
        <v>0</v>
      </c>
      <c r="AD133" s="86">
        <v>0</v>
      </c>
      <c r="AE133" s="14">
        <f t="shared" ref="AE133:AE137" si="873">(AD133/12*1*$D133*$G133*$I133*$K133*AE$10)+(AD133/12*5*$E133*$G133*$I133*$K133*AE$11)+(AD133/12*6*$F133*$G133*$I133*$K133*AE$11)</f>
        <v>0</v>
      </c>
      <c r="AF133" s="50"/>
      <c r="AG133" s="14">
        <f t="shared" ref="AG133:AG137" si="874">(AF133/12*1*$D133*$G133*$I133*$K133*AG$10)+(AF133/12*5*$E133*$G133*$I133*$K133*AG$11)+(AF133/12*6*$F133*$G133*$I133*$K133*AG$11)</f>
        <v>0</v>
      </c>
      <c r="AH133" s="86">
        <v>0</v>
      </c>
      <c r="AI133" s="14">
        <f t="shared" ref="AI133:AI137" si="875">(AH133/12*1*$D133*$G133*$I133*$K133*AI$10)+(AH133/12*5*$E133*$G133*$I133*$K133*AI$11)+(AH133/12*6*$F133*$G133*$I133*$K133*AI$11)</f>
        <v>0</v>
      </c>
      <c r="AJ133" s="86">
        <v>0</v>
      </c>
      <c r="AK133" s="14">
        <f t="shared" ref="AK133:AM137" si="876">(AJ133/12*1*$D133*$G133*$I133*$K133*AK$10)+(AJ133/12*5*$E133*$G133*$I133*$K133*AK$11)+(AJ133/12*6*$F133*$G133*$I133*$K133*AK$11)</f>
        <v>0</v>
      </c>
      <c r="AL133" s="86"/>
      <c r="AM133" s="14">
        <f t="shared" si="876"/>
        <v>0</v>
      </c>
      <c r="AN133" s="86">
        <v>0</v>
      </c>
      <c r="AO133" s="14">
        <f t="shared" ref="AO133:AQ137" si="877">(AN133/12*1*$D133*$G133*$I133*$L133*AO$10)+(AN133/12*5*$E133*$G133*$I133*$L133*AO$11)+(AN133/12*6*$F133*$G133*$I133*$L133*AO$11)</f>
        <v>0</v>
      </c>
      <c r="AP133" s="86">
        <v>0</v>
      </c>
      <c r="AQ133" s="14">
        <f t="shared" si="877"/>
        <v>0</v>
      </c>
      <c r="AR133" s="86">
        <v>0</v>
      </c>
      <c r="AS133" s="14">
        <f t="shared" ref="AS133:AS137" si="878">(AR133/12*1*$D133*$G133*$I133*$L133*AS$10)+(AR133/12*5*$E133*$G133*$I133*$L133*AS$11)+(AR133/12*6*$F133*$G133*$I133*$L133*AS$11)</f>
        <v>0</v>
      </c>
      <c r="AT133" s="86">
        <v>0</v>
      </c>
      <c r="AU133" s="14">
        <f t="shared" ref="AU133:AU137" si="879">(AT133/12*1*$D133*$G133*$I133*$L133*AU$10)+(AT133/12*5*$E133*$G133*$I133*$L133*AU$11)+(AT133/12*6*$F133*$G133*$I133*$L133*AU$11)</f>
        <v>0</v>
      </c>
      <c r="AV133" s="86">
        <v>0</v>
      </c>
      <c r="AW133" s="14">
        <f t="shared" ref="AW133:AW137" si="880">(AV133/12*1*$D133*$G133*$I133*$L133*AW$10)+(AV133/12*5*$E133*$G133*$I133*$L133*AW$11)+(AV133/12*6*$F133*$G133*$I133*$L133*AW$11)</f>
        <v>0</v>
      </c>
      <c r="AX133" s="121">
        <v>1</v>
      </c>
      <c r="AY133" s="14">
        <f t="shared" ref="AY133:AY137" si="881">(AX133/12*1*$D133*$G133*$I133*$L133*AY$10)+(AX133/12*5*$E133*$G133*$I133*$L133*AY$11)+(AX133/12*6*$F133*$G133*$I133*$L133*AY$11)</f>
        <v>14910.485772</v>
      </c>
      <c r="AZ133" s="86">
        <v>0</v>
      </c>
      <c r="BA133" s="14">
        <f t="shared" ref="BA133:BA137" si="882">(AZ133/12*1*$D133*$G133*$I133*$L133*BA$10)+(AZ133/12*5*$E133*$G133*$I133*$L133*BA$11)+(AZ133/12*6*$F133*$G133*$I133*$L133*BA$11)</f>
        <v>0</v>
      </c>
      <c r="BB133" s="86">
        <v>0</v>
      </c>
      <c r="BC133" s="14">
        <f t="shared" ref="BC133:BC137" si="883">(BB133/12*1*$D133*$G133*$I133*$K133*BC$10)+(BB133/12*5*$E133*$G133*$I133*$K133*BC$11)+(BB133/12*6*$F133*$G133*$I133*$K133*BC$11)</f>
        <v>0</v>
      </c>
      <c r="BD133" s="86"/>
      <c r="BE133" s="14">
        <f t="shared" ref="BE133:BE137" si="884">(BD133/12*1*$D133*$G133*$I133*$K133*BE$10)+(BD133/12*5*$E133*$G133*$I133*$K133*BE$11)+(BD133/12*6*$F133*$G133*$I133*$K133*BE$11)</f>
        <v>0</v>
      </c>
      <c r="BF133" s="86"/>
      <c r="BG133" s="14">
        <f t="shared" ref="BG133:BG137" si="885">(BF133/12*1*$D133*$G133*$I133*$K133*BG$10)+(BF133/12*4*$E133*$G133*$I133*$K133*BG$11)+(BF133/12*1*$E133*$G133*$I133*$K133*BG$12)+(BF133/12*6*$F133*$G133*$I133*$K133*BG$12)</f>
        <v>0</v>
      </c>
      <c r="BH133" s="86"/>
      <c r="BI133" s="14">
        <f t="shared" ref="BI133:BI137" si="886">(BH133/12*1*$D133*$G133*$I133*$K133*BI$10)+(BH133/12*5*$E133*$G133*$I133*$K133*BI$11)+(BH133/12*6*$F133*$G133*$I133*$K133*BI$11)</f>
        <v>0</v>
      </c>
      <c r="BJ133" s="86">
        <v>0</v>
      </c>
      <c r="BK133" s="14">
        <f t="shared" ref="BK133:BK137" si="887">(BJ133/12*1*$D133*$G133*$I133*$K133*BK$10)+(BJ133/12*5*$E133*$G133*$I133*$K133*BK$11)+(BJ133/12*6*$F133*$G133*$I133*$K133*BK$11)</f>
        <v>0</v>
      </c>
      <c r="BL133" s="86">
        <v>0</v>
      </c>
      <c r="BM133" s="14">
        <f t="shared" ref="BM133:BO137" si="888">(BL133/12*1*$D133*$G133*$I133*$L133*BM$10)+(BL133/12*4*$E133*$G133*$I133*$L133*BM$11)+(BL133/12*1*$E133*$G133*$I133*$L133*BM$12)+(BL133/12*6*$F133*$G133*$I133*$L133*BM$12)</f>
        <v>0</v>
      </c>
      <c r="BN133" s="86">
        <v>0</v>
      </c>
      <c r="BO133" s="14">
        <f t="shared" si="888"/>
        <v>0</v>
      </c>
      <c r="BP133" s="86"/>
      <c r="BQ133" s="14">
        <f t="shared" ref="BQ133:BQ137" si="889">(BP133/12*1*$D133*$G133*$I133*$K133*BQ$10)+(BP133/12*5*$E133*$G133*$I133*$K133*BQ$11)+(BP133/12*6*$F133*$G133*$I133*$K133*BQ$11)</f>
        <v>0</v>
      </c>
      <c r="BR133" s="86"/>
      <c r="BS133" s="14">
        <f t="shared" ref="BS133:BS137" si="890">(BR133/12*1*$D133*$G133*$I133*$L133*BS$10)+(BR133/12*5*$E133*$G133*$I133*$L133*BS$11)+(BR133/12*6*$F133*$G133*$I133*$L133*BS$11)</f>
        <v>0</v>
      </c>
      <c r="BT133" s="86"/>
      <c r="BU133" s="14">
        <f t="shared" ref="BU133:BU137" si="891">(BT133/12*1*$D133*$G133*$I133*BU$10)+(BT133/12*5*$E133*$G133*$I133*BU$11)+(BT133/12*6*$F133*$G133*$I133*BU$11)</f>
        <v>0</v>
      </c>
      <c r="BV133" s="86">
        <v>0</v>
      </c>
      <c r="BW133" s="14">
        <f t="shared" ref="BW133:BW137" si="892">(BV133/12*1*$D133*$G133*$I133*$K133*BW$10)+(BV133/12*5*$E133*$G133*$I133*$K133*BW$11)+(BV133/12*6*$F133*$G133*$I133*$K133*BW$11)</f>
        <v>0</v>
      </c>
      <c r="BX133" s="86">
        <v>0</v>
      </c>
      <c r="BY133" s="14">
        <f t="shared" ref="BY133:BY137" si="893">(BX133/12*1*$D133*$G133*$I133*$K133*BY$10)+(BX133/12*5*$E133*$G133*$I133*$K133*BY$11)+(BX133/12*6*$F133*$G133*$I133*$K133*BY$11)</f>
        <v>0</v>
      </c>
      <c r="BZ133" s="86"/>
      <c r="CA133" s="14">
        <f t="shared" ref="CA133:CA137" si="894">(BZ133/12*1*$D133*$G133*$I133*$L133*CA$10)+(BZ133/12*5*$E133*$G133*$I133*$L133*CA$11)+(BZ133/12*6*$F133*$G133*$I133*$L133*CA$11)</f>
        <v>0</v>
      </c>
      <c r="CB133" s="312">
        <v>0</v>
      </c>
      <c r="CC133" s="312">
        <v>0</v>
      </c>
      <c r="CD133" s="86"/>
      <c r="CE133" s="14">
        <f t="shared" ref="CE133:CE137" si="895">(CD133/12*1*$D133*$G133*$I133*$L133*CE$10)+(CD133/12*5*$E133*$G133*$I133*$L133*CE$11)+(CD133/12*6*$F133*$G133*$I133*$L133*CE$11)</f>
        <v>0</v>
      </c>
      <c r="CF133" s="121">
        <v>5</v>
      </c>
      <c r="CG133" s="14">
        <f t="shared" ref="CG133:CI137" si="896">(CF133/12*1*$D133*$G133*$I133*$L133*CG$10)+(CF133/12*5*$E133*$G133*$I133*$L133*CG$11)+(CF133/12*6*$F133*$G133*$I133*$L133*CG$11)</f>
        <v>80564.802500000005</v>
      </c>
      <c r="CH133" s="86"/>
      <c r="CI133" s="14">
        <f t="shared" si="896"/>
        <v>0</v>
      </c>
      <c r="CJ133" s="86">
        <v>0</v>
      </c>
      <c r="CK133" s="14">
        <f t="shared" ref="CK133:CK137" si="897">(CJ133/12*1*$D133*$G133*$I133*$K133*CK$10)+(CJ133/12*5*$E133*$G133*$I133*$K133*CK$11)+(CJ133/12*6*$F133*$G133*$I133*$K133*CK$11)</f>
        <v>0</v>
      </c>
      <c r="CL133" s="86"/>
      <c r="CM133" s="14">
        <f t="shared" ref="CM133:CM137" si="898">(CL133/12*1*$D133*$G133*$I133*$K133*CM$10)+(CL133/12*5*$E133*$G133*$I133*$K133*CM$11)+(CL133/12*6*$F133*$G133*$I133*$K133*CM$11)</f>
        <v>0</v>
      </c>
      <c r="CN133" s="86">
        <v>0</v>
      </c>
      <c r="CO133" s="14">
        <f t="shared" ref="CO133:CO137" si="899">(CN133/12*1*$D133*$G133*$I133*$K133*CO$10)+(CN133/12*5*$E133*$G133*$I133*$K133*CO$11)+(CN133/12*6*$F133*$G133*$I133*$K133*CO$11)</f>
        <v>0</v>
      </c>
      <c r="CP133" s="312">
        <v>0</v>
      </c>
      <c r="CQ133" s="312">
        <v>0</v>
      </c>
      <c r="CR133" s="86"/>
      <c r="CS133" s="14">
        <f t="shared" ref="CS133:CS137" si="900">(CR133/12*1*$D133*$G133*$I133*$L133*CS$10)+(CR133/12*5*$E133*$G133*$I133*$L133*CS$11)+(CR133/12*6*$F133*$G133*$I133*$L133*CS$11)</f>
        <v>0</v>
      </c>
      <c r="CT133" s="86">
        <v>0</v>
      </c>
      <c r="CU133" s="14">
        <f t="shared" ref="CU133:CU137" si="901">(CT133/12*1*$D133*$G133*$I133*$L133*CU$10)+(CT133/12*5*$E133*$G133*$I133*$L133*CU$11)+(CT133/12*6*$F133*$G133*$I133*$L133*CU$11)</f>
        <v>0</v>
      </c>
      <c r="CV133" s="86"/>
      <c r="CW133" s="14">
        <f t="shared" ref="CW133:CW137" si="902">(CV133/12*1*$D133*$G133*$I133*$N133*CW$10)+(CV133/12*5*$E133*$G133*$I133*$O133*CW$11)+(CV133/12*6*$F133*$G133*$I133*$O133*CW$11)</f>
        <v>0</v>
      </c>
      <c r="CX133" s="86"/>
      <c r="CY133" s="14">
        <f t="shared" ref="CY133:CY137" si="903">(CX133/12*1*$D133*$G133*$I133*$M133*CY$10)+(CX133/12*5*$E133*$G133*$I133*$M133*CY$11)+(CX133/12*6*$F133*$G133*$I133*$M133*CY$11)</f>
        <v>0</v>
      </c>
      <c r="CZ133" s="312"/>
      <c r="DA133" s="312">
        <v>0</v>
      </c>
      <c r="DB133" s="133">
        <f t="shared" ref="DB133:DB137" si="904">SUM(AF133,T133,V133,AD133,P133,X133,R133,BH133,BX133,CJ133,CN133,BJ133,CL133,AH133,BB133,BD133,AJ133,BF133,BV133,AL133,Z133,CP133,CT133,BL133,CR133,BN133,CB133,CF133,BZ133,CD133,AN133,AP133,AR133,AT133,AV133,AZ133,AX133,BR133,CX133,CV133,CH133,AB133,BT133,BP133,CZ133)</f>
        <v>6</v>
      </c>
      <c r="DC133" s="133">
        <f t="shared" ref="DC133:DC137" si="905">SUM(AG133,U133,W133,AE133,Q133,Y133,S133,BI133,BY133,CK133,CO133,BK133,CM133,AI133,BC133,BE133,AK133,BG133,BW133,AM133,AA133,CQ133,CU133,BM133,CS133,BO133,CC133,CG133,CA133,CE133,AO133,AQ133,AS133,AU133,AW133,BA133,AY133,BS133,CY133,CW133,CI133,AC133,BU133,BQ133,DA133)</f>
        <v>95475.288272000005</v>
      </c>
      <c r="DD133" s="108">
        <v>6</v>
      </c>
      <c r="DE133" s="108">
        <v>95475.288272000005</v>
      </c>
      <c r="DF133" s="108">
        <f t="shared" si="579"/>
        <v>0</v>
      </c>
      <c r="DG133" s="108">
        <f t="shared" si="580"/>
        <v>0</v>
      </c>
    </row>
    <row r="134" spans="1:111" ht="30" x14ac:dyDescent="0.25">
      <c r="A134" s="111"/>
      <c r="B134" s="111">
        <v>88</v>
      </c>
      <c r="C134" s="16" t="s">
        <v>494</v>
      </c>
      <c r="D134" s="12">
        <f>D133</f>
        <v>10127</v>
      </c>
      <c r="E134" s="12">
        <v>10127</v>
      </c>
      <c r="F134" s="273">
        <v>9620</v>
      </c>
      <c r="G134" s="96">
        <v>0.75</v>
      </c>
      <c r="H134" s="264"/>
      <c r="I134" s="13">
        <v>1</v>
      </c>
      <c r="J134" s="271"/>
      <c r="K134" s="12">
        <v>1.4</v>
      </c>
      <c r="L134" s="12">
        <v>1.68</v>
      </c>
      <c r="M134" s="12">
        <v>2.23</v>
      </c>
      <c r="N134" s="12">
        <v>2.39</v>
      </c>
      <c r="O134" s="123">
        <v>2.57</v>
      </c>
      <c r="P134" s="86"/>
      <c r="Q134" s="14">
        <f t="shared" si="868"/>
        <v>0</v>
      </c>
      <c r="R134" s="86">
        <v>0</v>
      </c>
      <c r="S134" s="14">
        <f t="shared" si="868"/>
        <v>0</v>
      </c>
      <c r="T134" s="50"/>
      <c r="U134" s="14">
        <f t="shared" si="869"/>
        <v>0</v>
      </c>
      <c r="V134" s="86">
        <v>0</v>
      </c>
      <c r="W134" s="14">
        <f t="shared" si="870"/>
        <v>0</v>
      </c>
      <c r="X134" s="86">
        <v>0</v>
      </c>
      <c r="Y134" s="14">
        <f t="shared" si="871"/>
        <v>0</v>
      </c>
      <c r="Z134" s="86">
        <v>0</v>
      </c>
      <c r="AA134" s="14">
        <f t="shared" si="872"/>
        <v>0</v>
      </c>
      <c r="AB134" s="312"/>
      <c r="AC134" s="312">
        <v>0</v>
      </c>
      <c r="AD134" s="86">
        <v>0</v>
      </c>
      <c r="AE134" s="14">
        <f t="shared" si="873"/>
        <v>0</v>
      </c>
      <c r="AF134" s="50"/>
      <c r="AG134" s="14">
        <f t="shared" si="874"/>
        <v>0</v>
      </c>
      <c r="AH134" s="86">
        <v>10</v>
      </c>
      <c r="AI134" s="14">
        <f t="shared" si="875"/>
        <v>104708.4675</v>
      </c>
      <c r="AJ134" s="86">
        <v>0</v>
      </c>
      <c r="AK134" s="14">
        <f t="shared" si="876"/>
        <v>0</v>
      </c>
      <c r="AL134" s="86"/>
      <c r="AM134" s="14">
        <f t="shared" si="876"/>
        <v>0</v>
      </c>
      <c r="AN134" s="86">
        <v>0</v>
      </c>
      <c r="AO134" s="14">
        <f t="shared" si="877"/>
        <v>0</v>
      </c>
      <c r="AP134" s="86">
        <v>0</v>
      </c>
      <c r="AQ134" s="14">
        <f t="shared" si="877"/>
        <v>0</v>
      </c>
      <c r="AR134" s="86">
        <v>0</v>
      </c>
      <c r="AS134" s="14">
        <f t="shared" si="878"/>
        <v>0</v>
      </c>
      <c r="AT134" s="121">
        <v>24</v>
      </c>
      <c r="AU134" s="14">
        <f t="shared" si="879"/>
        <v>301560.38639999996</v>
      </c>
      <c r="AV134" s="86">
        <v>0</v>
      </c>
      <c r="AW134" s="14">
        <f t="shared" si="880"/>
        <v>0</v>
      </c>
      <c r="AX134" s="86"/>
      <c r="AY134" s="14">
        <f t="shared" si="881"/>
        <v>0</v>
      </c>
      <c r="AZ134" s="86">
        <v>0</v>
      </c>
      <c r="BA134" s="14">
        <f t="shared" si="882"/>
        <v>0</v>
      </c>
      <c r="BB134" s="86">
        <v>12</v>
      </c>
      <c r="BC134" s="14">
        <f t="shared" si="883"/>
        <v>147373.31699999998</v>
      </c>
      <c r="BD134" s="86"/>
      <c r="BE134" s="14">
        <f t="shared" si="884"/>
        <v>0</v>
      </c>
      <c r="BF134" s="86"/>
      <c r="BG134" s="14">
        <f t="shared" si="885"/>
        <v>0</v>
      </c>
      <c r="BH134" s="86"/>
      <c r="BI134" s="14">
        <f t="shared" si="886"/>
        <v>0</v>
      </c>
      <c r="BJ134" s="86">
        <v>0</v>
      </c>
      <c r="BK134" s="14">
        <f t="shared" si="887"/>
        <v>0</v>
      </c>
      <c r="BL134" s="86">
        <v>0</v>
      </c>
      <c r="BM134" s="14">
        <f t="shared" si="888"/>
        <v>0</v>
      </c>
      <c r="BN134" s="86">
        <v>10</v>
      </c>
      <c r="BO134" s="14">
        <f t="shared" si="888"/>
        <v>131530.035</v>
      </c>
      <c r="BP134" s="86"/>
      <c r="BQ134" s="14">
        <f t="shared" si="889"/>
        <v>0</v>
      </c>
      <c r="BR134" s="86"/>
      <c r="BS134" s="14">
        <f t="shared" si="890"/>
        <v>0</v>
      </c>
      <c r="BT134" s="86"/>
      <c r="BU134" s="14">
        <f t="shared" si="891"/>
        <v>0</v>
      </c>
      <c r="BV134" s="86">
        <v>0</v>
      </c>
      <c r="BW134" s="14">
        <f t="shared" si="892"/>
        <v>0</v>
      </c>
      <c r="BX134" s="86">
        <v>0</v>
      </c>
      <c r="BY134" s="14">
        <f t="shared" si="893"/>
        <v>0</v>
      </c>
      <c r="BZ134" s="121">
        <v>12</v>
      </c>
      <c r="CA134" s="14">
        <f t="shared" si="894"/>
        <v>163399.41071999999</v>
      </c>
      <c r="CB134" s="312">
        <v>0</v>
      </c>
      <c r="CC134" s="312">
        <v>0</v>
      </c>
      <c r="CD134" s="86"/>
      <c r="CE134" s="14">
        <f t="shared" si="895"/>
        <v>0</v>
      </c>
      <c r="CF134" s="121">
        <v>106</v>
      </c>
      <c r="CG134" s="14">
        <f t="shared" si="896"/>
        <v>1439303.7749999999</v>
      </c>
      <c r="CH134" s="86">
        <f>15-10</f>
        <v>5</v>
      </c>
      <c r="CI134" s="14">
        <f t="shared" si="896"/>
        <v>68083.087800000008</v>
      </c>
      <c r="CJ134" s="86">
        <v>0</v>
      </c>
      <c r="CK134" s="14">
        <f t="shared" si="897"/>
        <v>0</v>
      </c>
      <c r="CL134" s="86"/>
      <c r="CM134" s="14">
        <f t="shared" si="898"/>
        <v>0</v>
      </c>
      <c r="CN134" s="86"/>
      <c r="CO134" s="14">
        <f t="shared" si="899"/>
        <v>0</v>
      </c>
      <c r="CP134" s="312"/>
      <c r="CQ134" s="312">
        <v>0</v>
      </c>
      <c r="CR134" s="86"/>
      <c r="CS134" s="14">
        <f t="shared" si="900"/>
        <v>0</v>
      </c>
      <c r="CT134" s="86">
        <v>0</v>
      </c>
      <c r="CU134" s="14">
        <f t="shared" si="901"/>
        <v>0</v>
      </c>
      <c r="CV134" s="86">
        <v>0</v>
      </c>
      <c r="CW134" s="14">
        <f t="shared" si="902"/>
        <v>0</v>
      </c>
      <c r="CX134" s="86"/>
      <c r="CY134" s="14">
        <f t="shared" si="903"/>
        <v>0</v>
      </c>
      <c r="CZ134" s="312"/>
      <c r="DA134" s="312">
        <v>0</v>
      </c>
      <c r="DB134" s="133">
        <f t="shared" si="904"/>
        <v>179</v>
      </c>
      <c r="DC134" s="133">
        <f t="shared" si="905"/>
        <v>2355958.4794199998</v>
      </c>
      <c r="DD134" s="108">
        <v>179</v>
      </c>
      <c r="DE134" s="108">
        <v>2355958.4794199998</v>
      </c>
      <c r="DF134" s="108">
        <f t="shared" si="579"/>
        <v>0</v>
      </c>
      <c r="DG134" s="108">
        <f t="shared" si="580"/>
        <v>0</v>
      </c>
    </row>
    <row r="135" spans="1:111" ht="30" x14ac:dyDescent="0.25">
      <c r="A135" s="111"/>
      <c r="B135" s="111">
        <v>89</v>
      </c>
      <c r="C135" s="16" t="s">
        <v>495</v>
      </c>
      <c r="D135" s="12">
        <f t="shared" ref="D135" si="906">D134</f>
        <v>10127</v>
      </c>
      <c r="E135" s="12">
        <v>10127</v>
      </c>
      <c r="F135" s="273">
        <v>9620</v>
      </c>
      <c r="G135" s="96">
        <v>1</v>
      </c>
      <c r="H135" s="264"/>
      <c r="I135" s="13">
        <v>1</v>
      </c>
      <c r="J135" s="271"/>
      <c r="K135" s="12">
        <v>1.4</v>
      </c>
      <c r="L135" s="12">
        <v>1.68</v>
      </c>
      <c r="M135" s="12">
        <v>2.23</v>
      </c>
      <c r="N135" s="12">
        <v>2.39</v>
      </c>
      <c r="O135" s="123">
        <v>2.57</v>
      </c>
      <c r="P135" s="86"/>
      <c r="Q135" s="14">
        <f t="shared" si="868"/>
        <v>0</v>
      </c>
      <c r="R135" s="86"/>
      <c r="S135" s="14">
        <f t="shared" si="868"/>
        <v>0</v>
      </c>
      <c r="T135" s="50"/>
      <c r="U135" s="14">
        <f t="shared" si="869"/>
        <v>0</v>
      </c>
      <c r="V135" s="86">
        <v>0</v>
      </c>
      <c r="W135" s="14">
        <f t="shared" si="870"/>
        <v>0</v>
      </c>
      <c r="X135" s="86">
        <v>0</v>
      </c>
      <c r="Y135" s="14">
        <f t="shared" si="871"/>
        <v>0</v>
      </c>
      <c r="Z135" s="86">
        <v>0</v>
      </c>
      <c r="AA135" s="14">
        <f t="shared" si="872"/>
        <v>0</v>
      </c>
      <c r="AB135" s="312"/>
      <c r="AC135" s="312">
        <v>0</v>
      </c>
      <c r="AD135" s="86">
        <v>0</v>
      </c>
      <c r="AE135" s="14">
        <f t="shared" si="873"/>
        <v>0</v>
      </c>
      <c r="AF135" s="50"/>
      <c r="AG135" s="14">
        <f t="shared" si="874"/>
        <v>0</v>
      </c>
      <c r="AH135" s="86">
        <v>201</v>
      </c>
      <c r="AI135" s="14">
        <f t="shared" si="875"/>
        <v>2806186.929</v>
      </c>
      <c r="AJ135" s="86">
        <v>0</v>
      </c>
      <c r="AK135" s="14">
        <f t="shared" si="876"/>
        <v>0</v>
      </c>
      <c r="AL135" s="86"/>
      <c r="AM135" s="14">
        <f t="shared" si="876"/>
        <v>0</v>
      </c>
      <c r="AN135" s="86">
        <v>0</v>
      </c>
      <c r="AO135" s="14">
        <f t="shared" si="877"/>
        <v>0</v>
      </c>
      <c r="AP135" s="86">
        <v>0</v>
      </c>
      <c r="AQ135" s="14">
        <f t="shared" si="877"/>
        <v>0</v>
      </c>
      <c r="AR135" s="86"/>
      <c r="AS135" s="14">
        <f t="shared" si="878"/>
        <v>0</v>
      </c>
      <c r="AT135" s="121">
        <v>76</v>
      </c>
      <c r="AU135" s="14">
        <f t="shared" si="879"/>
        <v>1273254.9647999997</v>
      </c>
      <c r="AV135" s="86">
        <v>0</v>
      </c>
      <c r="AW135" s="14">
        <f t="shared" si="880"/>
        <v>0</v>
      </c>
      <c r="AX135" s="86"/>
      <c r="AY135" s="14">
        <f t="shared" si="881"/>
        <v>0</v>
      </c>
      <c r="AZ135" s="86">
        <v>0</v>
      </c>
      <c r="BA135" s="14">
        <f t="shared" si="882"/>
        <v>0</v>
      </c>
      <c r="BB135" s="86">
        <v>11</v>
      </c>
      <c r="BC135" s="14">
        <f t="shared" si="883"/>
        <v>180122.943</v>
      </c>
      <c r="BD135" s="86"/>
      <c r="BE135" s="14">
        <f t="shared" si="884"/>
        <v>0</v>
      </c>
      <c r="BF135" s="86"/>
      <c r="BG135" s="14">
        <f t="shared" si="885"/>
        <v>0</v>
      </c>
      <c r="BH135" s="86"/>
      <c r="BI135" s="14">
        <f t="shared" si="886"/>
        <v>0</v>
      </c>
      <c r="BJ135" s="86">
        <v>0</v>
      </c>
      <c r="BK135" s="14">
        <f t="shared" si="887"/>
        <v>0</v>
      </c>
      <c r="BL135" s="86">
        <v>0</v>
      </c>
      <c r="BM135" s="14">
        <f t="shared" si="888"/>
        <v>0</v>
      </c>
      <c r="BN135" s="86">
        <v>14</v>
      </c>
      <c r="BO135" s="14">
        <f t="shared" si="888"/>
        <v>245522.73200000002</v>
      </c>
      <c r="BP135" s="86"/>
      <c r="BQ135" s="14">
        <f t="shared" si="889"/>
        <v>0</v>
      </c>
      <c r="BR135" s="86"/>
      <c r="BS135" s="14">
        <f t="shared" si="890"/>
        <v>0</v>
      </c>
      <c r="BT135" s="86"/>
      <c r="BU135" s="14">
        <f t="shared" si="891"/>
        <v>0</v>
      </c>
      <c r="BV135" s="86">
        <v>0</v>
      </c>
      <c r="BW135" s="14">
        <f t="shared" si="892"/>
        <v>0</v>
      </c>
      <c r="BX135" s="86">
        <v>13</v>
      </c>
      <c r="BY135" s="14">
        <f t="shared" si="893"/>
        <v>180250.63419999997</v>
      </c>
      <c r="BZ135" s="86">
        <v>0</v>
      </c>
      <c r="CA135" s="14">
        <f t="shared" si="894"/>
        <v>0</v>
      </c>
      <c r="CB135" s="312">
        <v>0</v>
      </c>
      <c r="CC135" s="312">
        <v>0</v>
      </c>
      <c r="CD135" s="121">
        <v>4</v>
      </c>
      <c r="CE135" s="14">
        <f t="shared" si="895"/>
        <v>72621.960319999998</v>
      </c>
      <c r="CF135" s="121">
        <v>30</v>
      </c>
      <c r="CG135" s="14">
        <f t="shared" si="896"/>
        <v>543133.5</v>
      </c>
      <c r="CH135" s="86">
        <f>10-5</f>
        <v>5</v>
      </c>
      <c r="CI135" s="14">
        <f t="shared" si="896"/>
        <v>90777.450400000002</v>
      </c>
      <c r="CJ135" s="86">
        <v>0</v>
      </c>
      <c r="CK135" s="14">
        <f t="shared" si="897"/>
        <v>0</v>
      </c>
      <c r="CL135" s="86">
        <f>3-1</f>
        <v>2</v>
      </c>
      <c r="CM135" s="14">
        <f t="shared" si="898"/>
        <v>30197.713</v>
      </c>
      <c r="CN135" s="86"/>
      <c r="CO135" s="14">
        <f t="shared" si="899"/>
        <v>0</v>
      </c>
      <c r="CP135" s="312"/>
      <c r="CQ135" s="312">
        <v>0</v>
      </c>
      <c r="CR135" s="86"/>
      <c r="CS135" s="14">
        <f t="shared" si="900"/>
        <v>0</v>
      </c>
      <c r="CT135" s="86"/>
      <c r="CU135" s="14">
        <f t="shared" si="901"/>
        <v>0</v>
      </c>
      <c r="CV135" s="86">
        <v>0</v>
      </c>
      <c r="CW135" s="14">
        <f t="shared" si="902"/>
        <v>0</v>
      </c>
      <c r="CX135" s="86"/>
      <c r="CY135" s="14">
        <f t="shared" si="903"/>
        <v>0</v>
      </c>
      <c r="CZ135" s="312"/>
      <c r="DA135" s="312">
        <v>0</v>
      </c>
      <c r="DB135" s="133">
        <f t="shared" si="904"/>
        <v>356</v>
      </c>
      <c r="DC135" s="133">
        <f t="shared" si="905"/>
        <v>5422068.8267200002</v>
      </c>
      <c r="DD135" s="108">
        <v>356</v>
      </c>
      <c r="DE135" s="108">
        <v>5422068.8267200002</v>
      </c>
      <c r="DF135" s="108">
        <f t="shared" si="579"/>
        <v>0</v>
      </c>
      <c r="DG135" s="108">
        <f t="shared" si="580"/>
        <v>0</v>
      </c>
    </row>
    <row r="136" spans="1:111" ht="30" x14ac:dyDescent="0.25">
      <c r="A136" s="111"/>
      <c r="B136" s="111">
        <v>90</v>
      </c>
      <c r="C136" s="11" t="s">
        <v>496</v>
      </c>
      <c r="D136" s="12">
        <f>D135</f>
        <v>10127</v>
      </c>
      <c r="E136" s="12">
        <v>10127</v>
      </c>
      <c r="F136" s="273">
        <v>9620</v>
      </c>
      <c r="G136" s="96">
        <v>1.29</v>
      </c>
      <c r="H136" s="264"/>
      <c r="I136" s="13">
        <v>1</v>
      </c>
      <c r="J136" s="271"/>
      <c r="K136" s="12">
        <v>1.4</v>
      </c>
      <c r="L136" s="12">
        <v>1.68</v>
      </c>
      <c r="M136" s="12">
        <v>2.23</v>
      </c>
      <c r="N136" s="12">
        <v>2.39</v>
      </c>
      <c r="O136" s="123">
        <v>2.57</v>
      </c>
      <c r="P136" s="86">
        <v>0</v>
      </c>
      <c r="Q136" s="14">
        <f t="shared" si="868"/>
        <v>0</v>
      </c>
      <c r="R136" s="86">
        <v>0</v>
      </c>
      <c r="S136" s="14">
        <f t="shared" si="868"/>
        <v>0</v>
      </c>
      <c r="T136" s="50"/>
      <c r="U136" s="14">
        <f t="shared" si="869"/>
        <v>0</v>
      </c>
      <c r="V136" s="86">
        <v>0</v>
      </c>
      <c r="W136" s="14">
        <f t="shared" si="870"/>
        <v>0</v>
      </c>
      <c r="X136" s="86">
        <v>0</v>
      </c>
      <c r="Y136" s="14">
        <f t="shared" si="871"/>
        <v>0</v>
      </c>
      <c r="Z136" s="86">
        <v>0</v>
      </c>
      <c r="AA136" s="14">
        <f t="shared" si="872"/>
        <v>0</v>
      </c>
      <c r="AB136" s="312"/>
      <c r="AC136" s="312">
        <v>0</v>
      </c>
      <c r="AD136" s="86">
        <v>0</v>
      </c>
      <c r="AE136" s="14">
        <f t="shared" si="873"/>
        <v>0</v>
      </c>
      <c r="AF136" s="50"/>
      <c r="AG136" s="14">
        <f t="shared" si="874"/>
        <v>0</v>
      </c>
      <c r="AH136" s="86">
        <v>0</v>
      </c>
      <c r="AI136" s="14">
        <f t="shared" si="875"/>
        <v>0</v>
      </c>
      <c r="AJ136" s="86">
        <v>0</v>
      </c>
      <c r="AK136" s="14">
        <f t="shared" si="876"/>
        <v>0</v>
      </c>
      <c r="AL136" s="86"/>
      <c r="AM136" s="14">
        <f t="shared" si="876"/>
        <v>0</v>
      </c>
      <c r="AN136" s="86">
        <v>0</v>
      </c>
      <c r="AO136" s="14">
        <f t="shared" si="877"/>
        <v>0</v>
      </c>
      <c r="AP136" s="86">
        <v>0</v>
      </c>
      <c r="AQ136" s="14">
        <f t="shared" si="877"/>
        <v>0</v>
      </c>
      <c r="AR136" s="86">
        <v>0</v>
      </c>
      <c r="AS136" s="14">
        <f t="shared" si="878"/>
        <v>0</v>
      </c>
      <c r="AT136" s="86">
        <v>0</v>
      </c>
      <c r="AU136" s="14">
        <f t="shared" si="879"/>
        <v>0</v>
      </c>
      <c r="AV136" s="86">
        <v>0</v>
      </c>
      <c r="AW136" s="14">
        <f t="shared" si="880"/>
        <v>0</v>
      </c>
      <c r="AX136" s="86"/>
      <c r="AY136" s="14">
        <f t="shared" si="881"/>
        <v>0</v>
      </c>
      <c r="AZ136" s="86">
        <v>0</v>
      </c>
      <c r="BA136" s="14">
        <f t="shared" si="882"/>
        <v>0</v>
      </c>
      <c r="BB136" s="86">
        <v>0</v>
      </c>
      <c r="BC136" s="14">
        <f t="shared" si="883"/>
        <v>0</v>
      </c>
      <c r="BD136" s="86"/>
      <c r="BE136" s="14">
        <f t="shared" si="884"/>
        <v>0</v>
      </c>
      <c r="BF136" s="86"/>
      <c r="BG136" s="14">
        <f t="shared" si="885"/>
        <v>0</v>
      </c>
      <c r="BH136" s="86">
        <v>0</v>
      </c>
      <c r="BI136" s="14">
        <f t="shared" si="886"/>
        <v>0</v>
      </c>
      <c r="BJ136" s="86">
        <v>0</v>
      </c>
      <c r="BK136" s="14">
        <f t="shared" si="887"/>
        <v>0</v>
      </c>
      <c r="BL136" s="86">
        <v>0</v>
      </c>
      <c r="BM136" s="14">
        <f t="shared" si="888"/>
        <v>0</v>
      </c>
      <c r="BN136" s="86">
        <v>0</v>
      </c>
      <c r="BO136" s="14">
        <f t="shared" si="888"/>
        <v>0</v>
      </c>
      <c r="BP136" s="86"/>
      <c r="BQ136" s="14">
        <f t="shared" si="889"/>
        <v>0</v>
      </c>
      <c r="BR136" s="86"/>
      <c r="BS136" s="14">
        <f t="shared" si="890"/>
        <v>0</v>
      </c>
      <c r="BT136" s="86"/>
      <c r="BU136" s="14">
        <f t="shared" si="891"/>
        <v>0</v>
      </c>
      <c r="BV136" s="86">
        <v>0</v>
      </c>
      <c r="BW136" s="14">
        <f t="shared" si="892"/>
        <v>0</v>
      </c>
      <c r="BX136" s="86">
        <v>0</v>
      </c>
      <c r="BY136" s="14">
        <f t="shared" si="893"/>
        <v>0</v>
      </c>
      <c r="BZ136" s="86">
        <v>0</v>
      </c>
      <c r="CA136" s="14">
        <f t="shared" si="894"/>
        <v>0</v>
      </c>
      <c r="CB136" s="312">
        <v>0</v>
      </c>
      <c r="CC136" s="312">
        <v>0</v>
      </c>
      <c r="CD136" s="86"/>
      <c r="CE136" s="14">
        <f t="shared" si="895"/>
        <v>0</v>
      </c>
      <c r="CF136" s="86">
        <v>0</v>
      </c>
      <c r="CG136" s="14">
        <f t="shared" si="896"/>
        <v>0</v>
      </c>
      <c r="CH136" s="86"/>
      <c r="CI136" s="14">
        <f t="shared" si="896"/>
        <v>0</v>
      </c>
      <c r="CJ136" s="86">
        <v>0</v>
      </c>
      <c r="CK136" s="14">
        <f t="shared" si="897"/>
        <v>0</v>
      </c>
      <c r="CL136" s="86"/>
      <c r="CM136" s="14">
        <f t="shared" si="898"/>
        <v>0</v>
      </c>
      <c r="CN136" s="86">
        <v>0</v>
      </c>
      <c r="CO136" s="14">
        <f t="shared" si="899"/>
        <v>0</v>
      </c>
      <c r="CP136" s="312">
        <v>0</v>
      </c>
      <c r="CQ136" s="312">
        <v>0</v>
      </c>
      <c r="CR136" s="86"/>
      <c r="CS136" s="14">
        <f t="shared" si="900"/>
        <v>0</v>
      </c>
      <c r="CT136" s="86">
        <v>0</v>
      </c>
      <c r="CU136" s="14">
        <f t="shared" si="901"/>
        <v>0</v>
      </c>
      <c r="CV136" s="86">
        <v>0</v>
      </c>
      <c r="CW136" s="14">
        <f t="shared" si="902"/>
        <v>0</v>
      </c>
      <c r="CX136" s="86">
        <v>0</v>
      </c>
      <c r="CY136" s="14">
        <f t="shared" si="903"/>
        <v>0</v>
      </c>
      <c r="CZ136" s="312"/>
      <c r="DA136" s="312">
        <v>0</v>
      </c>
      <c r="DB136" s="133">
        <f t="shared" si="904"/>
        <v>0</v>
      </c>
      <c r="DC136" s="133">
        <f t="shared" si="905"/>
        <v>0</v>
      </c>
      <c r="DD136" s="108">
        <v>0</v>
      </c>
      <c r="DE136" s="108">
        <v>0</v>
      </c>
      <c r="DF136" s="108">
        <f t="shared" si="579"/>
        <v>0</v>
      </c>
      <c r="DG136" s="108">
        <f t="shared" si="580"/>
        <v>0</v>
      </c>
    </row>
    <row r="137" spans="1:111" x14ac:dyDescent="0.25">
      <c r="A137" s="111"/>
      <c r="B137" s="111">
        <v>91</v>
      </c>
      <c r="C137" s="11" t="s">
        <v>497</v>
      </c>
      <c r="D137" s="12">
        <f>D136</f>
        <v>10127</v>
      </c>
      <c r="E137" s="12">
        <v>10127</v>
      </c>
      <c r="F137" s="273">
        <v>9620</v>
      </c>
      <c r="G137" s="96">
        <v>2.6</v>
      </c>
      <c r="H137" s="264"/>
      <c r="I137" s="13">
        <v>1</v>
      </c>
      <c r="J137" s="271"/>
      <c r="K137" s="12">
        <v>1.4</v>
      </c>
      <c r="L137" s="12">
        <v>1.68</v>
      </c>
      <c r="M137" s="12">
        <v>2.23</v>
      </c>
      <c r="N137" s="12">
        <v>2.39</v>
      </c>
      <c r="O137" s="123">
        <v>2.57</v>
      </c>
      <c r="P137" s="86">
        <v>0</v>
      </c>
      <c r="Q137" s="14">
        <f t="shared" si="868"/>
        <v>0</v>
      </c>
      <c r="R137" s="86">
        <v>0</v>
      </c>
      <c r="S137" s="14">
        <f t="shared" si="868"/>
        <v>0</v>
      </c>
      <c r="T137" s="50"/>
      <c r="U137" s="14">
        <f t="shared" si="869"/>
        <v>0</v>
      </c>
      <c r="V137" s="86">
        <v>0</v>
      </c>
      <c r="W137" s="14">
        <f t="shared" si="870"/>
        <v>0</v>
      </c>
      <c r="X137" s="86">
        <v>0</v>
      </c>
      <c r="Y137" s="14">
        <f t="shared" si="871"/>
        <v>0</v>
      </c>
      <c r="Z137" s="86">
        <v>0</v>
      </c>
      <c r="AA137" s="14">
        <f t="shared" si="872"/>
        <v>0</v>
      </c>
      <c r="AB137" s="312"/>
      <c r="AC137" s="312">
        <v>0</v>
      </c>
      <c r="AD137" s="86">
        <v>0</v>
      </c>
      <c r="AE137" s="14">
        <f t="shared" si="873"/>
        <v>0</v>
      </c>
      <c r="AF137" s="50"/>
      <c r="AG137" s="14">
        <f t="shared" si="874"/>
        <v>0</v>
      </c>
      <c r="AH137" s="86">
        <v>0</v>
      </c>
      <c r="AI137" s="14">
        <f t="shared" si="875"/>
        <v>0</v>
      </c>
      <c r="AJ137" s="86">
        <v>0</v>
      </c>
      <c r="AK137" s="14">
        <f t="shared" si="876"/>
        <v>0</v>
      </c>
      <c r="AL137" s="86"/>
      <c r="AM137" s="14">
        <f t="shared" si="876"/>
        <v>0</v>
      </c>
      <c r="AN137" s="86">
        <v>0</v>
      </c>
      <c r="AO137" s="14">
        <f t="shared" si="877"/>
        <v>0</v>
      </c>
      <c r="AP137" s="86">
        <v>0</v>
      </c>
      <c r="AQ137" s="14">
        <f t="shared" si="877"/>
        <v>0</v>
      </c>
      <c r="AR137" s="86">
        <v>0</v>
      </c>
      <c r="AS137" s="14">
        <f t="shared" si="878"/>
        <v>0</v>
      </c>
      <c r="AT137" s="86">
        <v>0</v>
      </c>
      <c r="AU137" s="14">
        <f t="shared" si="879"/>
        <v>0</v>
      </c>
      <c r="AV137" s="86">
        <v>0</v>
      </c>
      <c r="AW137" s="14">
        <f t="shared" si="880"/>
        <v>0</v>
      </c>
      <c r="AX137" s="86">
        <v>0</v>
      </c>
      <c r="AY137" s="14">
        <f t="shared" si="881"/>
        <v>0</v>
      </c>
      <c r="AZ137" s="86">
        <v>0</v>
      </c>
      <c r="BA137" s="14">
        <f t="shared" si="882"/>
        <v>0</v>
      </c>
      <c r="BB137" s="86">
        <v>0</v>
      </c>
      <c r="BC137" s="14">
        <f t="shared" si="883"/>
        <v>0</v>
      </c>
      <c r="BD137" s="86"/>
      <c r="BE137" s="14">
        <f t="shared" si="884"/>
        <v>0</v>
      </c>
      <c r="BF137" s="86"/>
      <c r="BG137" s="14">
        <f t="shared" si="885"/>
        <v>0</v>
      </c>
      <c r="BH137" s="86">
        <v>0</v>
      </c>
      <c r="BI137" s="14">
        <f t="shared" si="886"/>
        <v>0</v>
      </c>
      <c r="BJ137" s="86">
        <v>0</v>
      </c>
      <c r="BK137" s="14">
        <f t="shared" si="887"/>
        <v>0</v>
      </c>
      <c r="BL137" s="86">
        <v>0</v>
      </c>
      <c r="BM137" s="14">
        <f t="shared" si="888"/>
        <v>0</v>
      </c>
      <c r="BN137" s="86">
        <v>1</v>
      </c>
      <c r="BO137" s="14">
        <f t="shared" si="888"/>
        <v>45597.078800000003</v>
      </c>
      <c r="BP137" s="86"/>
      <c r="BQ137" s="14">
        <f t="shared" si="889"/>
        <v>0</v>
      </c>
      <c r="BR137" s="86"/>
      <c r="BS137" s="14">
        <f t="shared" si="890"/>
        <v>0</v>
      </c>
      <c r="BT137" s="86"/>
      <c r="BU137" s="14">
        <f t="shared" si="891"/>
        <v>0</v>
      </c>
      <c r="BV137" s="86">
        <v>0</v>
      </c>
      <c r="BW137" s="14">
        <f t="shared" si="892"/>
        <v>0</v>
      </c>
      <c r="BX137" s="86">
        <v>0</v>
      </c>
      <c r="BY137" s="14">
        <f t="shared" si="893"/>
        <v>0</v>
      </c>
      <c r="BZ137" s="86">
        <v>0</v>
      </c>
      <c r="CA137" s="14">
        <f t="shared" si="894"/>
        <v>0</v>
      </c>
      <c r="CB137" s="312">
        <v>0</v>
      </c>
      <c r="CC137" s="312">
        <v>0</v>
      </c>
      <c r="CD137" s="86"/>
      <c r="CE137" s="14">
        <f t="shared" si="895"/>
        <v>0</v>
      </c>
      <c r="CF137" s="86">
        <v>0</v>
      </c>
      <c r="CG137" s="14">
        <f t="shared" si="896"/>
        <v>0</v>
      </c>
      <c r="CH137" s="86">
        <v>0</v>
      </c>
      <c r="CI137" s="14">
        <f t="shared" si="896"/>
        <v>0</v>
      </c>
      <c r="CJ137" s="86">
        <v>0</v>
      </c>
      <c r="CK137" s="14">
        <f t="shared" si="897"/>
        <v>0</v>
      </c>
      <c r="CL137" s="86"/>
      <c r="CM137" s="14">
        <f t="shared" si="898"/>
        <v>0</v>
      </c>
      <c r="CN137" s="86">
        <v>0</v>
      </c>
      <c r="CO137" s="14">
        <f t="shared" si="899"/>
        <v>0</v>
      </c>
      <c r="CP137" s="312">
        <v>0</v>
      </c>
      <c r="CQ137" s="312">
        <v>0</v>
      </c>
      <c r="CR137" s="86"/>
      <c r="CS137" s="14">
        <f t="shared" si="900"/>
        <v>0</v>
      </c>
      <c r="CT137" s="86">
        <v>0</v>
      </c>
      <c r="CU137" s="14">
        <f t="shared" si="901"/>
        <v>0</v>
      </c>
      <c r="CV137" s="86">
        <v>0</v>
      </c>
      <c r="CW137" s="14">
        <f t="shared" si="902"/>
        <v>0</v>
      </c>
      <c r="CX137" s="86">
        <v>0</v>
      </c>
      <c r="CY137" s="14">
        <f t="shared" si="903"/>
        <v>0</v>
      </c>
      <c r="CZ137" s="312"/>
      <c r="DA137" s="312">
        <v>0</v>
      </c>
      <c r="DB137" s="133">
        <f t="shared" si="904"/>
        <v>1</v>
      </c>
      <c r="DC137" s="133">
        <f t="shared" si="905"/>
        <v>45597.078800000003</v>
      </c>
      <c r="DD137" s="108">
        <v>1</v>
      </c>
      <c r="DE137" s="108">
        <v>45597.078800000003</v>
      </c>
      <c r="DF137" s="108">
        <f t="shared" si="579"/>
        <v>0</v>
      </c>
      <c r="DG137" s="108">
        <f t="shared" si="580"/>
        <v>0</v>
      </c>
    </row>
    <row r="138" spans="1:111" x14ac:dyDescent="0.25">
      <c r="A138" s="324">
        <v>32</v>
      </c>
      <c r="B138" s="324"/>
      <c r="C138" s="325" t="s">
        <v>59</v>
      </c>
      <c r="D138" s="338"/>
      <c r="E138" s="338"/>
      <c r="F138" s="332">
        <v>9620</v>
      </c>
      <c r="G138" s="339"/>
      <c r="H138" s="339"/>
      <c r="I138" s="340"/>
      <c r="J138" s="341"/>
      <c r="K138" s="12"/>
      <c r="L138" s="12"/>
      <c r="M138" s="12"/>
      <c r="N138" s="12"/>
      <c r="O138" s="123">
        <v>2.57</v>
      </c>
      <c r="P138" s="345">
        <f t="shared" ref="P138:CA138" si="907">SUM(P139:P145)</f>
        <v>0</v>
      </c>
      <c r="Q138" s="345">
        <f t="shared" si="907"/>
        <v>0</v>
      </c>
      <c r="R138" s="345">
        <f t="shared" si="907"/>
        <v>0</v>
      </c>
      <c r="S138" s="345">
        <f t="shared" si="907"/>
        <v>0</v>
      </c>
      <c r="T138" s="345">
        <f t="shared" si="907"/>
        <v>0</v>
      </c>
      <c r="U138" s="345">
        <f t="shared" si="907"/>
        <v>0</v>
      </c>
      <c r="V138" s="345">
        <f t="shared" si="907"/>
        <v>0</v>
      </c>
      <c r="W138" s="345">
        <f t="shared" si="907"/>
        <v>0</v>
      </c>
      <c r="X138" s="345">
        <f t="shared" si="907"/>
        <v>0</v>
      </c>
      <c r="Y138" s="345">
        <f t="shared" si="907"/>
        <v>0</v>
      </c>
      <c r="Z138" s="345">
        <f t="shared" si="907"/>
        <v>0</v>
      </c>
      <c r="AA138" s="345">
        <f t="shared" si="907"/>
        <v>0</v>
      </c>
      <c r="AB138" s="323">
        <v>0</v>
      </c>
      <c r="AC138" s="323">
        <v>0</v>
      </c>
      <c r="AD138" s="378">
        <f t="shared" ref="AD138" si="908">SUM(AD139:AD145)</f>
        <v>0</v>
      </c>
      <c r="AE138" s="345">
        <f t="shared" si="907"/>
        <v>0</v>
      </c>
      <c r="AF138" s="345">
        <f t="shared" si="907"/>
        <v>0</v>
      </c>
      <c r="AG138" s="345">
        <f t="shared" si="907"/>
        <v>0</v>
      </c>
      <c r="AH138" s="345">
        <f t="shared" si="907"/>
        <v>0</v>
      </c>
      <c r="AI138" s="345">
        <f t="shared" si="907"/>
        <v>0</v>
      </c>
      <c r="AJ138" s="345">
        <f t="shared" si="907"/>
        <v>0</v>
      </c>
      <c r="AK138" s="345">
        <f t="shared" si="907"/>
        <v>0</v>
      </c>
      <c r="AL138" s="345">
        <f t="shared" si="907"/>
        <v>0</v>
      </c>
      <c r="AM138" s="345">
        <f t="shared" si="907"/>
        <v>0</v>
      </c>
      <c r="AN138" s="378">
        <f t="shared" si="907"/>
        <v>0</v>
      </c>
      <c r="AO138" s="345">
        <f t="shared" si="907"/>
        <v>0</v>
      </c>
      <c r="AP138" s="345">
        <f t="shared" si="907"/>
        <v>0</v>
      </c>
      <c r="AQ138" s="345">
        <f t="shared" si="907"/>
        <v>0</v>
      </c>
      <c r="AR138" s="345">
        <f t="shared" si="907"/>
        <v>0</v>
      </c>
      <c r="AS138" s="345">
        <f t="shared" si="907"/>
        <v>0</v>
      </c>
      <c r="AT138" s="345">
        <f t="shared" si="907"/>
        <v>0</v>
      </c>
      <c r="AU138" s="345">
        <f t="shared" si="907"/>
        <v>0</v>
      </c>
      <c r="AV138" s="345">
        <v>0</v>
      </c>
      <c r="AW138" s="345">
        <f t="shared" ref="AW138" si="909">SUM(AW139:AW145)</f>
        <v>0</v>
      </c>
      <c r="AX138" s="345">
        <f t="shared" si="907"/>
        <v>0</v>
      </c>
      <c r="AY138" s="345">
        <f t="shared" si="907"/>
        <v>0</v>
      </c>
      <c r="AZ138" s="345">
        <f t="shared" si="907"/>
        <v>0</v>
      </c>
      <c r="BA138" s="345">
        <f t="shared" si="907"/>
        <v>0</v>
      </c>
      <c r="BB138" s="345">
        <f t="shared" si="907"/>
        <v>0</v>
      </c>
      <c r="BC138" s="345">
        <f t="shared" si="907"/>
        <v>0</v>
      </c>
      <c r="BD138" s="345">
        <f t="shared" si="907"/>
        <v>0</v>
      </c>
      <c r="BE138" s="345">
        <f t="shared" si="907"/>
        <v>0</v>
      </c>
      <c r="BF138" s="345">
        <f t="shared" si="907"/>
        <v>0</v>
      </c>
      <c r="BG138" s="345">
        <f t="shared" si="907"/>
        <v>0</v>
      </c>
      <c r="BH138" s="345">
        <f t="shared" si="907"/>
        <v>0</v>
      </c>
      <c r="BI138" s="345">
        <f t="shared" si="907"/>
        <v>0</v>
      </c>
      <c r="BJ138" s="345">
        <f t="shared" si="907"/>
        <v>0</v>
      </c>
      <c r="BK138" s="345">
        <f t="shared" si="907"/>
        <v>0</v>
      </c>
      <c r="BL138" s="345">
        <f t="shared" si="907"/>
        <v>0</v>
      </c>
      <c r="BM138" s="345">
        <f t="shared" si="907"/>
        <v>0</v>
      </c>
      <c r="BN138" s="345">
        <f t="shared" si="907"/>
        <v>0</v>
      </c>
      <c r="BO138" s="345">
        <f t="shared" si="907"/>
        <v>0</v>
      </c>
      <c r="BP138" s="345">
        <f t="shared" si="907"/>
        <v>0</v>
      </c>
      <c r="BQ138" s="345">
        <f t="shared" si="907"/>
        <v>0</v>
      </c>
      <c r="BR138" s="345">
        <f t="shared" si="907"/>
        <v>0</v>
      </c>
      <c r="BS138" s="345">
        <f t="shared" si="907"/>
        <v>0</v>
      </c>
      <c r="BT138" s="345">
        <f t="shared" si="907"/>
        <v>0</v>
      </c>
      <c r="BU138" s="345">
        <f t="shared" si="907"/>
        <v>0</v>
      </c>
      <c r="BV138" s="345">
        <f t="shared" si="907"/>
        <v>0</v>
      </c>
      <c r="BW138" s="345">
        <f t="shared" si="907"/>
        <v>0</v>
      </c>
      <c r="BX138" s="345">
        <f t="shared" si="907"/>
        <v>0</v>
      </c>
      <c r="BY138" s="345">
        <f t="shared" si="907"/>
        <v>0</v>
      </c>
      <c r="BZ138" s="345">
        <f t="shared" si="907"/>
        <v>0</v>
      </c>
      <c r="CA138" s="345">
        <f t="shared" si="907"/>
        <v>0</v>
      </c>
      <c r="CB138" s="323">
        <v>0</v>
      </c>
      <c r="CC138" s="323">
        <v>0</v>
      </c>
      <c r="CD138" s="345">
        <f t="shared" ref="CD138:CY138" si="910">SUM(CD139:CD145)</f>
        <v>0</v>
      </c>
      <c r="CE138" s="345">
        <f t="shared" si="910"/>
        <v>0</v>
      </c>
      <c r="CF138" s="345">
        <f t="shared" si="910"/>
        <v>11</v>
      </c>
      <c r="CG138" s="345">
        <f t="shared" si="910"/>
        <v>706978.77249999996</v>
      </c>
      <c r="CH138" s="345">
        <f t="shared" si="910"/>
        <v>0</v>
      </c>
      <c r="CI138" s="345">
        <f t="shared" si="910"/>
        <v>0</v>
      </c>
      <c r="CJ138" s="345">
        <f t="shared" si="910"/>
        <v>0</v>
      </c>
      <c r="CK138" s="345">
        <f t="shared" si="910"/>
        <v>0</v>
      </c>
      <c r="CL138" s="345">
        <f t="shared" si="910"/>
        <v>0</v>
      </c>
      <c r="CM138" s="345">
        <f t="shared" si="910"/>
        <v>0</v>
      </c>
      <c r="CN138" s="345">
        <f t="shared" si="910"/>
        <v>0</v>
      </c>
      <c r="CO138" s="345">
        <f t="shared" si="910"/>
        <v>0</v>
      </c>
      <c r="CP138" s="323">
        <v>0</v>
      </c>
      <c r="CQ138" s="323">
        <v>0</v>
      </c>
      <c r="CR138" s="345">
        <f t="shared" si="910"/>
        <v>0</v>
      </c>
      <c r="CS138" s="345">
        <f t="shared" si="910"/>
        <v>0</v>
      </c>
      <c r="CT138" s="345">
        <f t="shared" si="910"/>
        <v>0</v>
      </c>
      <c r="CU138" s="345">
        <f t="shared" si="910"/>
        <v>0</v>
      </c>
      <c r="CV138" s="345">
        <f t="shared" si="910"/>
        <v>0</v>
      </c>
      <c r="CW138" s="345">
        <f t="shared" si="910"/>
        <v>0</v>
      </c>
      <c r="CX138" s="345">
        <v>0</v>
      </c>
      <c r="CY138" s="345">
        <f t="shared" si="910"/>
        <v>0</v>
      </c>
      <c r="CZ138" s="323"/>
      <c r="DA138" s="323"/>
      <c r="DB138" s="346">
        <f t="shared" ref="DB138:DC138" si="911">SUM(DB139:DB145)</f>
        <v>11</v>
      </c>
      <c r="DC138" s="346">
        <f t="shared" si="911"/>
        <v>706978.77249999996</v>
      </c>
      <c r="DD138" s="108">
        <v>11</v>
      </c>
      <c r="DE138" s="108">
        <v>706978.77249999996</v>
      </c>
      <c r="DF138" s="108">
        <f t="shared" si="579"/>
        <v>0</v>
      </c>
      <c r="DG138" s="108">
        <f t="shared" si="580"/>
        <v>0</v>
      </c>
    </row>
    <row r="139" spans="1:111" ht="30" x14ac:dyDescent="0.25">
      <c r="A139" s="111"/>
      <c r="B139" s="111">
        <v>92</v>
      </c>
      <c r="C139" s="11" t="s">
        <v>498</v>
      </c>
      <c r="D139" s="12">
        <f>D137</f>
        <v>10127</v>
      </c>
      <c r="E139" s="12">
        <v>10127</v>
      </c>
      <c r="F139" s="273">
        <v>9620</v>
      </c>
      <c r="G139" s="96">
        <v>2.11</v>
      </c>
      <c r="H139" s="264"/>
      <c r="I139" s="13">
        <v>1</v>
      </c>
      <c r="J139" s="271"/>
      <c r="K139" s="12">
        <v>1.4</v>
      </c>
      <c r="L139" s="12">
        <v>1.68</v>
      </c>
      <c r="M139" s="12">
        <v>2.23</v>
      </c>
      <c r="N139" s="12">
        <v>2.39</v>
      </c>
      <c r="O139" s="123">
        <v>2.57</v>
      </c>
      <c r="P139" s="86">
        <v>0</v>
      </c>
      <c r="Q139" s="14">
        <f t="shared" ref="Q139:S145" si="912">(P139/12*1*$D139*$G139*$I139*$K139*Q$10)+(P139/12*5*$E139*$G139*$I139*$K139*Q$11)+(P139/12*6*$F139*$G139*$I139*$K139*Q$11)</f>
        <v>0</v>
      </c>
      <c r="R139" s="86">
        <v>0</v>
      </c>
      <c r="S139" s="14">
        <f t="shared" si="912"/>
        <v>0</v>
      </c>
      <c r="T139" s="50"/>
      <c r="U139" s="14">
        <f t="shared" ref="U139:U145" si="913">(T139/12*1*$D139*$G139*$I139*$K139*U$10)+(T139/12*5*$E139*$G139*$I139*$K139*U$11)+(T139/12*6*$F139*$G139*$I139*$K139*U$11)</f>
        <v>0</v>
      </c>
      <c r="V139" s="86">
        <v>0</v>
      </c>
      <c r="W139" s="14">
        <f t="shared" ref="W139:W145" si="914">(V139/12*1*$D139*$G139*$I139*$K139*W$10)+(V139/12*5*$E139*$G139*$I139*$K139*W$11)+(V139/12*6*$F139*$G139*$I139*$K139*W$11)</f>
        <v>0</v>
      </c>
      <c r="X139" s="86">
        <v>0</v>
      </c>
      <c r="Y139" s="14">
        <f t="shared" ref="Y139:Y145" si="915">(X139/12*1*$D139*$G139*$I139*$K139*Y$10)+(X139/12*5*$E139*$G139*$I139*$K139*Y$11)+(X139/12*6*$F139*$G139*$I139*$K139*Y$11)</f>
        <v>0</v>
      </c>
      <c r="Z139" s="86">
        <v>0</v>
      </c>
      <c r="AA139" s="14">
        <f t="shared" ref="AA139:AA145" si="916">(Z139/12*1*$D139*$G139*$I139*$K139*AA$10)+(Z139/12*5*$E139*$G139*$I139*$K139*AA$11)+(Z139/12*6*$F139*$G139*$I139*$K139*AA$11)</f>
        <v>0</v>
      </c>
      <c r="AB139" s="312"/>
      <c r="AC139" s="312">
        <v>0</v>
      </c>
      <c r="AD139" s="86">
        <v>0</v>
      </c>
      <c r="AE139" s="14">
        <f t="shared" ref="AE139:AE145" si="917">(AD139/12*1*$D139*$G139*$I139*$K139*AE$10)+(AD139/12*5*$E139*$G139*$I139*$K139*AE$11)+(AD139/12*6*$F139*$G139*$I139*$K139*AE$11)</f>
        <v>0</v>
      </c>
      <c r="AF139" s="50"/>
      <c r="AG139" s="14">
        <f t="shared" ref="AG139:AG145" si="918">(AF139/12*1*$D139*$G139*$I139*$K139*AG$10)+(AF139/12*5*$E139*$G139*$I139*$K139*AG$11)+(AF139/12*6*$F139*$G139*$I139*$K139*AG$11)</f>
        <v>0</v>
      </c>
      <c r="AH139" s="86">
        <v>0</v>
      </c>
      <c r="AI139" s="14">
        <f t="shared" ref="AI139:AI145" si="919">(AH139/12*1*$D139*$G139*$I139*$K139*AI$10)+(AH139/12*5*$E139*$G139*$I139*$K139*AI$11)+(AH139/12*6*$F139*$G139*$I139*$K139*AI$11)</f>
        <v>0</v>
      </c>
      <c r="AJ139" s="86">
        <v>0</v>
      </c>
      <c r="AK139" s="14">
        <f t="shared" ref="AK139:AM145" si="920">(AJ139/12*1*$D139*$G139*$I139*$K139*AK$10)+(AJ139/12*5*$E139*$G139*$I139*$K139*AK$11)+(AJ139/12*6*$F139*$G139*$I139*$K139*AK$11)</f>
        <v>0</v>
      </c>
      <c r="AL139" s="86"/>
      <c r="AM139" s="14">
        <f t="shared" si="920"/>
        <v>0</v>
      </c>
      <c r="AN139" s="86">
        <v>0</v>
      </c>
      <c r="AO139" s="14">
        <f t="shared" ref="AO139:AQ145" si="921">(AN139/12*1*$D139*$G139*$I139*$L139*AO$10)+(AN139/12*5*$E139*$G139*$I139*$L139*AO$11)+(AN139/12*6*$F139*$G139*$I139*$L139*AO$11)</f>
        <v>0</v>
      </c>
      <c r="AP139" s="86">
        <v>0</v>
      </c>
      <c r="AQ139" s="14">
        <f t="shared" si="921"/>
        <v>0</v>
      </c>
      <c r="AR139" s="86">
        <v>0</v>
      </c>
      <c r="AS139" s="14">
        <f t="shared" ref="AS139:AS145" si="922">(AR139/12*1*$D139*$G139*$I139*$L139*AS$10)+(AR139/12*5*$E139*$G139*$I139*$L139*AS$11)+(AR139/12*6*$F139*$G139*$I139*$L139*AS$11)</f>
        <v>0</v>
      </c>
      <c r="AT139" s="86">
        <v>0</v>
      </c>
      <c r="AU139" s="14">
        <f t="shared" ref="AU139:AU145" si="923">(AT139/12*1*$D139*$G139*$I139*$L139*AU$10)+(AT139/12*5*$E139*$G139*$I139*$L139*AU$11)+(AT139/12*6*$F139*$G139*$I139*$L139*AU$11)</f>
        <v>0</v>
      </c>
      <c r="AV139" s="86">
        <v>0</v>
      </c>
      <c r="AW139" s="14">
        <f t="shared" ref="AW139:AW145" si="924">(AV139/12*1*$D139*$G139*$I139*$L139*AW$10)+(AV139/12*5*$E139*$G139*$I139*$L139*AW$11)+(AV139/12*6*$F139*$G139*$I139*$L139*AW$11)</f>
        <v>0</v>
      </c>
      <c r="AX139" s="86">
        <v>0</v>
      </c>
      <c r="AY139" s="14">
        <f t="shared" ref="AY139:AY145" si="925">(AX139/12*1*$D139*$G139*$I139*$L139*AY$10)+(AX139/12*5*$E139*$G139*$I139*$L139*AY$11)+(AX139/12*6*$F139*$G139*$I139*$L139*AY$11)</f>
        <v>0</v>
      </c>
      <c r="AZ139" s="86">
        <v>0</v>
      </c>
      <c r="BA139" s="14">
        <f t="shared" ref="BA139:BA145" si="926">(AZ139/12*1*$D139*$G139*$I139*$L139*BA$10)+(AZ139/12*5*$E139*$G139*$I139*$L139*BA$11)+(AZ139/12*6*$F139*$G139*$I139*$L139*BA$11)</f>
        <v>0</v>
      </c>
      <c r="BB139" s="86">
        <v>0</v>
      </c>
      <c r="BC139" s="14">
        <f t="shared" ref="BC139:BC145" si="927">(BB139/12*1*$D139*$G139*$I139*$K139*BC$10)+(BB139/12*5*$E139*$G139*$I139*$K139*BC$11)+(BB139/12*6*$F139*$G139*$I139*$K139*BC$11)</f>
        <v>0</v>
      </c>
      <c r="BD139" s="86"/>
      <c r="BE139" s="14">
        <f t="shared" ref="BE139:BE145" si="928">(BD139/12*1*$D139*$G139*$I139*$K139*BE$10)+(BD139/12*5*$E139*$G139*$I139*$K139*BE$11)+(BD139/12*6*$F139*$G139*$I139*$K139*BE$11)</f>
        <v>0</v>
      </c>
      <c r="BF139" s="86"/>
      <c r="BG139" s="14">
        <f t="shared" ref="BG139:BG145" si="929">(BF139/12*1*$D139*$G139*$I139*$K139*BG$10)+(BF139/12*4*$E139*$G139*$I139*$K139*BG$11)+(BF139/12*1*$E139*$G139*$I139*$K139*BG$12)+(BF139/12*6*$F139*$G139*$I139*$K139*BG$12)</f>
        <v>0</v>
      </c>
      <c r="BH139" s="86">
        <v>0</v>
      </c>
      <c r="BI139" s="14">
        <f t="shared" ref="BI139:BI145" si="930">(BH139/12*1*$D139*$G139*$I139*$K139*BI$10)+(BH139/12*5*$E139*$G139*$I139*$K139*BI$11)+(BH139/12*6*$F139*$G139*$I139*$K139*BI$11)</f>
        <v>0</v>
      </c>
      <c r="BJ139" s="86">
        <v>0</v>
      </c>
      <c r="BK139" s="14">
        <f t="shared" ref="BK139:BK145" si="931">(BJ139/12*1*$D139*$G139*$I139*$K139*BK$10)+(BJ139/12*5*$E139*$G139*$I139*$K139*BK$11)+(BJ139/12*6*$F139*$G139*$I139*$K139*BK$11)</f>
        <v>0</v>
      </c>
      <c r="BL139" s="86">
        <v>0</v>
      </c>
      <c r="BM139" s="14">
        <f t="shared" ref="BM139:BO145" si="932">(BL139/12*1*$D139*$G139*$I139*$L139*BM$10)+(BL139/12*4*$E139*$G139*$I139*$L139*BM$11)+(BL139/12*1*$E139*$G139*$I139*$L139*BM$12)+(BL139/12*6*$F139*$G139*$I139*$L139*BM$12)</f>
        <v>0</v>
      </c>
      <c r="BN139" s="86">
        <v>0</v>
      </c>
      <c r="BO139" s="14">
        <f t="shared" si="932"/>
        <v>0</v>
      </c>
      <c r="BP139" s="86"/>
      <c r="BQ139" s="14">
        <f t="shared" ref="BQ139:BQ145" si="933">(BP139/12*1*$D139*$G139*$I139*$K139*BQ$10)+(BP139/12*5*$E139*$G139*$I139*$K139*BQ$11)+(BP139/12*6*$F139*$G139*$I139*$K139*BQ$11)</f>
        <v>0</v>
      </c>
      <c r="BR139" s="86"/>
      <c r="BS139" s="14">
        <f t="shared" ref="BS139:BS145" si="934">(BR139/12*1*$D139*$G139*$I139*$L139*BS$10)+(BR139/12*5*$E139*$G139*$I139*$L139*BS$11)+(BR139/12*6*$F139*$G139*$I139*$L139*BS$11)</f>
        <v>0</v>
      </c>
      <c r="BT139" s="86"/>
      <c r="BU139" s="14">
        <f t="shared" ref="BU139:BU145" si="935">(BT139/12*1*$D139*$G139*$I139*BU$10)+(BT139/12*5*$E139*$G139*$I139*BU$11)+(BT139/12*6*$F139*$G139*$I139*BU$11)</f>
        <v>0</v>
      </c>
      <c r="BV139" s="86">
        <v>0</v>
      </c>
      <c r="BW139" s="14">
        <f t="shared" ref="BW139:BW145" si="936">(BV139/12*1*$D139*$G139*$I139*$K139*BW$10)+(BV139/12*5*$E139*$G139*$I139*$K139*BW$11)+(BV139/12*6*$F139*$G139*$I139*$K139*BW$11)</f>
        <v>0</v>
      </c>
      <c r="BX139" s="86">
        <v>0</v>
      </c>
      <c r="BY139" s="14">
        <f t="shared" ref="BY139:BY145" si="937">(BX139/12*1*$D139*$G139*$I139*$K139*BY$10)+(BX139/12*5*$E139*$G139*$I139*$K139*BY$11)+(BX139/12*6*$F139*$G139*$I139*$K139*BY$11)</f>
        <v>0</v>
      </c>
      <c r="BZ139" s="86">
        <v>0</v>
      </c>
      <c r="CA139" s="14">
        <f t="shared" ref="CA139:CA145" si="938">(BZ139/12*1*$D139*$G139*$I139*$L139*CA$10)+(BZ139/12*5*$E139*$G139*$I139*$L139*CA$11)+(BZ139/12*6*$F139*$G139*$I139*$L139*CA$11)</f>
        <v>0</v>
      </c>
      <c r="CB139" s="312">
        <v>0</v>
      </c>
      <c r="CC139" s="312">
        <v>0</v>
      </c>
      <c r="CD139" s="86"/>
      <c r="CE139" s="14">
        <f t="shared" ref="CE139:CE145" si="939">(CD139/12*1*$D139*$G139*$I139*$L139*CE$10)+(CD139/12*5*$E139*$G139*$I139*$L139*CE$11)+(CD139/12*6*$F139*$G139*$I139*$L139*CE$11)</f>
        <v>0</v>
      </c>
      <c r="CF139" s="86">
        <v>0</v>
      </c>
      <c r="CG139" s="14">
        <f t="shared" ref="CG139:CI145" si="940">(CF139/12*1*$D139*$G139*$I139*$L139*CG$10)+(CF139/12*5*$E139*$G139*$I139*$L139*CG$11)+(CF139/12*6*$F139*$G139*$I139*$L139*CG$11)</f>
        <v>0</v>
      </c>
      <c r="CH139" s="86">
        <v>0</v>
      </c>
      <c r="CI139" s="14">
        <f t="shared" si="940"/>
        <v>0</v>
      </c>
      <c r="CJ139" s="86">
        <v>0</v>
      </c>
      <c r="CK139" s="14">
        <f t="shared" ref="CK139:CK145" si="941">(CJ139/12*1*$D139*$G139*$I139*$K139*CK$10)+(CJ139/12*5*$E139*$G139*$I139*$K139*CK$11)+(CJ139/12*6*$F139*$G139*$I139*$K139*CK$11)</f>
        <v>0</v>
      </c>
      <c r="CL139" s="86"/>
      <c r="CM139" s="14">
        <f t="shared" ref="CM139:CM145" si="942">(CL139/12*1*$D139*$G139*$I139*$K139*CM$10)+(CL139/12*5*$E139*$G139*$I139*$K139*CM$11)+(CL139/12*6*$F139*$G139*$I139*$K139*CM$11)</f>
        <v>0</v>
      </c>
      <c r="CN139" s="86">
        <v>0</v>
      </c>
      <c r="CO139" s="14">
        <f t="shared" ref="CO139:CO145" si="943">(CN139/12*1*$D139*$G139*$I139*$K139*CO$10)+(CN139/12*5*$E139*$G139*$I139*$K139*CO$11)+(CN139/12*6*$F139*$G139*$I139*$K139*CO$11)</f>
        <v>0</v>
      </c>
      <c r="CP139" s="312">
        <v>0</v>
      </c>
      <c r="CQ139" s="312">
        <v>0</v>
      </c>
      <c r="CR139" s="86"/>
      <c r="CS139" s="14">
        <f t="shared" ref="CS139:CS145" si="944">(CR139/12*1*$D139*$G139*$I139*$L139*CS$10)+(CR139/12*5*$E139*$G139*$I139*$L139*CS$11)+(CR139/12*6*$F139*$G139*$I139*$L139*CS$11)</f>
        <v>0</v>
      </c>
      <c r="CT139" s="86">
        <v>0</v>
      </c>
      <c r="CU139" s="14">
        <f t="shared" ref="CU139:CU145" si="945">(CT139/12*1*$D139*$G139*$I139*$L139*CU$10)+(CT139/12*5*$E139*$G139*$I139*$L139*CU$11)+(CT139/12*6*$F139*$G139*$I139*$L139*CU$11)</f>
        <v>0</v>
      </c>
      <c r="CV139" s="86">
        <v>0</v>
      </c>
      <c r="CW139" s="14">
        <f t="shared" ref="CW139:CW145" si="946">(CV139/12*1*$D139*$G139*$I139*$N139*CW$10)+(CV139/12*5*$E139*$G139*$I139*$O139*CW$11)+(CV139/12*6*$F139*$G139*$I139*$O139*CW$11)</f>
        <v>0</v>
      </c>
      <c r="CX139" s="86">
        <v>0</v>
      </c>
      <c r="CY139" s="14">
        <f t="shared" ref="CY139:CY145" si="947">(CX139/12*1*$D139*$G139*$I139*$M139*CY$10)+(CX139/12*5*$E139*$G139*$I139*$M139*CY$11)+(CX139/12*6*$F139*$G139*$I139*$M139*CY$11)</f>
        <v>0</v>
      </c>
      <c r="CZ139" s="312"/>
      <c r="DA139" s="312">
        <v>0</v>
      </c>
      <c r="DB139" s="133">
        <f t="shared" ref="DB139:DB145" si="948">SUM(AF139,T139,V139,AD139,P139,X139,R139,BH139,BX139,CJ139,CN139,BJ139,CL139,AH139,BB139,BD139,AJ139,BF139,BV139,AL139,Z139,CP139,CT139,BL139,CR139,BN139,CB139,CF139,BZ139,CD139,AN139,AP139,AR139,AT139,AV139,AZ139,AX139,BR139,CX139,CV139,CH139,AB139,BT139,BP139,CZ139)</f>
        <v>0</v>
      </c>
      <c r="DC139" s="133">
        <f t="shared" ref="DC139:DC145" si="949">SUM(AG139,U139,W139,AE139,Q139,Y139,S139,BI139,BY139,CK139,CO139,BK139,CM139,AI139,BC139,BE139,AK139,BG139,BW139,AM139,AA139,CQ139,CU139,BM139,CS139,BO139,CC139,CG139,CA139,CE139,AO139,AQ139,AS139,AU139,AW139,BA139,AY139,BS139,CY139,CW139,CI139,AC139,BU139,BQ139,DA139)</f>
        <v>0</v>
      </c>
      <c r="DD139" s="108">
        <v>0</v>
      </c>
      <c r="DE139" s="108">
        <v>0</v>
      </c>
      <c r="DF139" s="108">
        <f t="shared" si="579"/>
        <v>0</v>
      </c>
      <c r="DG139" s="108">
        <f t="shared" si="580"/>
        <v>0</v>
      </c>
    </row>
    <row r="140" spans="1:111" ht="30" x14ac:dyDescent="0.25">
      <c r="A140" s="111"/>
      <c r="B140" s="111">
        <v>93</v>
      </c>
      <c r="C140" s="11" t="s">
        <v>499</v>
      </c>
      <c r="D140" s="12">
        <f>D139</f>
        <v>10127</v>
      </c>
      <c r="E140" s="12">
        <v>10127</v>
      </c>
      <c r="F140" s="273">
        <v>9620</v>
      </c>
      <c r="G140" s="96">
        <v>3.55</v>
      </c>
      <c r="H140" s="264"/>
      <c r="I140" s="13">
        <v>1</v>
      </c>
      <c r="J140" s="271"/>
      <c r="K140" s="12">
        <v>1.4</v>
      </c>
      <c r="L140" s="12">
        <v>1.68</v>
      </c>
      <c r="M140" s="12">
        <v>2.23</v>
      </c>
      <c r="N140" s="12">
        <v>2.39</v>
      </c>
      <c r="O140" s="123">
        <v>2.57</v>
      </c>
      <c r="P140" s="86">
        <v>0</v>
      </c>
      <c r="Q140" s="14">
        <f t="shared" si="912"/>
        <v>0</v>
      </c>
      <c r="R140" s="86"/>
      <c r="S140" s="14">
        <f t="shared" si="912"/>
        <v>0</v>
      </c>
      <c r="T140" s="50"/>
      <c r="U140" s="14">
        <f t="shared" si="913"/>
        <v>0</v>
      </c>
      <c r="V140" s="86">
        <v>0</v>
      </c>
      <c r="W140" s="14">
        <f t="shared" si="914"/>
        <v>0</v>
      </c>
      <c r="X140" s="86">
        <v>0</v>
      </c>
      <c r="Y140" s="14">
        <f t="shared" si="915"/>
        <v>0</v>
      </c>
      <c r="Z140" s="86">
        <v>0</v>
      </c>
      <c r="AA140" s="14">
        <f t="shared" si="916"/>
        <v>0</v>
      </c>
      <c r="AB140" s="312"/>
      <c r="AC140" s="312">
        <v>0</v>
      </c>
      <c r="AD140" s="86">
        <v>0</v>
      </c>
      <c r="AE140" s="14">
        <f t="shared" si="917"/>
        <v>0</v>
      </c>
      <c r="AF140" s="50"/>
      <c r="AG140" s="14">
        <f t="shared" si="918"/>
        <v>0</v>
      </c>
      <c r="AH140" s="86">
        <v>0</v>
      </c>
      <c r="AI140" s="14">
        <f t="shared" si="919"/>
        <v>0</v>
      </c>
      <c r="AJ140" s="86">
        <v>0</v>
      </c>
      <c r="AK140" s="14">
        <f t="shared" si="920"/>
        <v>0</v>
      </c>
      <c r="AL140" s="86"/>
      <c r="AM140" s="14">
        <f t="shared" si="920"/>
        <v>0</v>
      </c>
      <c r="AN140" s="86">
        <v>0</v>
      </c>
      <c r="AO140" s="14">
        <f t="shared" si="921"/>
        <v>0</v>
      </c>
      <c r="AP140" s="86">
        <v>0</v>
      </c>
      <c r="AQ140" s="14">
        <f t="shared" si="921"/>
        <v>0</v>
      </c>
      <c r="AR140" s="86">
        <v>0</v>
      </c>
      <c r="AS140" s="14">
        <f t="shared" si="922"/>
        <v>0</v>
      </c>
      <c r="AT140" s="86">
        <v>0</v>
      </c>
      <c r="AU140" s="14">
        <f t="shared" si="923"/>
        <v>0</v>
      </c>
      <c r="AV140" s="86">
        <v>0</v>
      </c>
      <c r="AW140" s="14">
        <f t="shared" si="924"/>
        <v>0</v>
      </c>
      <c r="AX140" s="86">
        <v>0</v>
      </c>
      <c r="AY140" s="14">
        <f t="shared" si="925"/>
        <v>0</v>
      </c>
      <c r="AZ140" s="86">
        <v>0</v>
      </c>
      <c r="BA140" s="14">
        <f t="shared" si="926"/>
        <v>0</v>
      </c>
      <c r="BB140" s="86">
        <v>0</v>
      </c>
      <c r="BC140" s="14">
        <f t="shared" si="927"/>
        <v>0</v>
      </c>
      <c r="BD140" s="86"/>
      <c r="BE140" s="14">
        <f t="shared" si="928"/>
        <v>0</v>
      </c>
      <c r="BF140" s="86"/>
      <c r="BG140" s="14">
        <f t="shared" si="929"/>
        <v>0</v>
      </c>
      <c r="BH140" s="86">
        <v>0</v>
      </c>
      <c r="BI140" s="14">
        <f t="shared" si="930"/>
        <v>0</v>
      </c>
      <c r="BJ140" s="86">
        <v>0</v>
      </c>
      <c r="BK140" s="14">
        <f t="shared" si="931"/>
        <v>0</v>
      </c>
      <c r="BL140" s="86">
        <v>0</v>
      </c>
      <c r="BM140" s="14">
        <f t="shared" si="932"/>
        <v>0</v>
      </c>
      <c r="BN140" s="86">
        <v>0</v>
      </c>
      <c r="BO140" s="14">
        <f t="shared" si="932"/>
        <v>0</v>
      </c>
      <c r="BP140" s="86"/>
      <c r="BQ140" s="14">
        <f t="shared" si="933"/>
        <v>0</v>
      </c>
      <c r="BR140" s="86"/>
      <c r="BS140" s="14">
        <f t="shared" si="934"/>
        <v>0</v>
      </c>
      <c r="BT140" s="86"/>
      <c r="BU140" s="14">
        <f t="shared" si="935"/>
        <v>0</v>
      </c>
      <c r="BV140" s="86">
        <v>0</v>
      </c>
      <c r="BW140" s="14">
        <f t="shared" si="936"/>
        <v>0</v>
      </c>
      <c r="BX140" s="86">
        <v>0</v>
      </c>
      <c r="BY140" s="14">
        <f t="shared" si="937"/>
        <v>0</v>
      </c>
      <c r="BZ140" s="86">
        <v>0</v>
      </c>
      <c r="CA140" s="14">
        <f t="shared" si="938"/>
        <v>0</v>
      </c>
      <c r="CB140" s="312">
        <v>0</v>
      </c>
      <c r="CC140" s="312">
        <v>0</v>
      </c>
      <c r="CD140" s="86"/>
      <c r="CE140" s="14">
        <f t="shared" si="939"/>
        <v>0</v>
      </c>
      <c r="CF140" s="121">
        <v>11</v>
      </c>
      <c r="CG140" s="14">
        <f t="shared" si="940"/>
        <v>706978.77249999996</v>
      </c>
      <c r="CH140" s="86">
        <v>0</v>
      </c>
      <c r="CI140" s="14">
        <f t="shared" si="940"/>
        <v>0</v>
      </c>
      <c r="CJ140" s="86">
        <v>0</v>
      </c>
      <c r="CK140" s="14">
        <f t="shared" si="941"/>
        <v>0</v>
      </c>
      <c r="CL140" s="86"/>
      <c r="CM140" s="14">
        <f t="shared" si="942"/>
        <v>0</v>
      </c>
      <c r="CN140" s="86">
        <v>0</v>
      </c>
      <c r="CO140" s="14">
        <f t="shared" si="943"/>
        <v>0</v>
      </c>
      <c r="CP140" s="312">
        <v>0</v>
      </c>
      <c r="CQ140" s="312">
        <v>0</v>
      </c>
      <c r="CR140" s="86"/>
      <c r="CS140" s="14">
        <f t="shared" si="944"/>
        <v>0</v>
      </c>
      <c r="CT140" s="86">
        <v>0</v>
      </c>
      <c r="CU140" s="14">
        <f t="shared" si="945"/>
        <v>0</v>
      </c>
      <c r="CV140" s="86">
        <v>0</v>
      </c>
      <c r="CW140" s="14">
        <f t="shared" si="946"/>
        <v>0</v>
      </c>
      <c r="CX140" s="86">
        <v>0</v>
      </c>
      <c r="CY140" s="14">
        <f t="shared" si="947"/>
        <v>0</v>
      </c>
      <c r="CZ140" s="312"/>
      <c r="DA140" s="312">
        <v>0</v>
      </c>
      <c r="DB140" s="133">
        <f t="shared" si="948"/>
        <v>11</v>
      </c>
      <c r="DC140" s="133">
        <f t="shared" si="949"/>
        <v>706978.77249999996</v>
      </c>
      <c r="DD140" s="108">
        <v>11</v>
      </c>
      <c r="DE140" s="108">
        <v>706978.77249999996</v>
      </c>
      <c r="DF140" s="108">
        <f t="shared" si="579"/>
        <v>0</v>
      </c>
      <c r="DG140" s="108">
        <f t="shared" si="580"/>
        <v>0</v>
      </c>
    </row>
    <row r="141" spans="1:111" ht="30" x14ac:dyDescent="0.25">
      <c r="A141" s="111"/>
      <c r="B141" s="111">
        <v>94</v>
      </c>
      <c r="C141" s="16" t="s">
        <v>500</v>
      </c>
      <c r="D141" s="12">
        <f>D140</f>
        <v>10127</v>
      </c>
      <c r="E141" s="12">
        <v>10127</v>
      </c>
      <c r="F141" s="273">
        <v>9620</v>
      </c>
      <c r="G141" s="96">
        <v>1.57</v>
      </c>
      <c r="H141" s="264"/>
      <c r="I141" s="13">
        <v>1</v>
      </c>
      <c r="J141" s="271"/>
      <c r="K141" s="12">
        <v>1.4</v>
      </c>
      <c r="L141" s="12">
        <v>1.68</v>
      </c>
      <c r="M141" s="12">
        <v>2.23</v>
      </c>
      <c r="N141" s="12">
        <v>2.39</v>
      </c>
      <c r="O141" s="123">
        <v>2.57</v>
      </c>
      <c r="P141" s="86">
        <v>0</v>
      </c>
      <c r="Q141" s="14">
        <f t="shared" si="912"/>
        <v>0</v>
      </c>
      <c r="R141" s="86">
        <v>0</v>
      </c>
      <c r="S141" s="14">
        <f t="shared" si="912"/>
        <v>0</v>
      </c>
      <c r="T141" s="50"/>
      <c r="U141" s="14">
        <f t="shared" si="913"/>
        <v>0</v>
      </c>
      <c r="V141" s="86">
        <v>0</v>
      </c>
      <c r="W141" s="14">
        <f t="shared" si="914"/>
        <v>0</v>
      </c>
      <c r="X141" s="86">
        <v>0</v>
      </c>
      <c r="Y141" s="14">
        <f t="shared" si="915"/>
        <v>0</v>
      </c>
      <c r="Z141" s="86">
        <v>0</v>
      </c>
      <c r="AA141" s="14">
        <f t="shared" si="916"/>
        <v>0</v>
      </c>
      <c r="AB141" s="312"/>
      <c r="AC141" s="312">
        <v>0</v>
      </c>
      <c r="AD141" s="86">
        <v>0</v>
      </c>
      <c r="AE141" s="14">
        <f t="shared" si="917"/>
        <v>0</v>
      </c>
      <c r="AF141" s="50"/>
      <c r="AG141" s="14">
        <f t="shared" si="918"/>
        <v>0</v>
      </c>
      <c r="AH141" s="86">
        <v>0</v>
      </c>
      <c r="AI141" s="14">
        <f t="shared" si="919"/>
        <v>0</v>
      </c>
      <c r="AJ141" s="86">
        <v>0</v>
      </c>
      <c r="AK141" s="14">
        <f t="shared" si="920"/>
        <v>0</v>
      </c>
      <c r="AL141" s="86"/>
      <c r="AM141" s="14">
        <f t="shared" si="920"/>
        <v>0</v>
      </c>
      <c r="AN141" s="86">
        <v>0</v>
      </c>
      <c r="AO141" s="14">
        <f t="shared" si="921"/>
        <v>0</v>
      </c>
      <c r="AP141" s="86">
        <v>0</v>
      </c>
      <c r="AQ141" s="14">
        <f t="shared" si="921"/>
        <v>0</v>
      </c>
      <c r="AR141" s="86">
        <v>0</v>
      </c>
      <c r="AS141" s="14">
        <f t="shared" si="922"/>
        <v>0</v>
      </c>
      <c r="AT141" s="86">
        <v>0</v>
      </c>
      <c r="AU141" s="14">
        <f t="shared" si="923"/>
        <v>0</v>
      </c>
      <c r="AV141" s="86">
        <v>0</v>
      </c>
      <c r="AW141" s="14">
        <f t="shared" si="924"/>
        <v>0</v>
      </c>
      <c r="AX141" s="86">
        <v>0</v>
      </c>
      <c r="AY141" s="14">
        <f t="shared" si="925"/>
        <v>0</v>
      </c>
      <c r="AZ141" s="86">
        <v>0</v>
      </c>
      <c r="BA141" s="14">
        <f t="shared" si="926"/>
        <v>0</v>
      </c>
      <c r="BB141" s="86">
        <v>0</v>
      </c>
      <c r="BC141" s="14">
        <f t="shared" si="927"/>
        <v>0</v>
      </c>
      <c r="BD141" s="86"/>
      <c r="BE141" s="14">
        <f t="shared" si="928"/>
        <v>0</v>
      </c>
      <c r="BF141" s="86"/>
      <c r="BG141" s="14">
        <f t="shared" si="929"/>
        <v>0</v>
      </c>
      <c r="BH141" s="86"/>
      <c r="BI141" s="14">
        <f t="shared" si="930"/>
        <v>0</v>
      </c>
      <c r="BJ141" s="86">
        <v>0</v>
      </c>
      <c r="BK141" s="14">
        <f t="shared" si="931"/>
        <v>0</v>
      </c>
      <c r="BL141" s="86">
        <v>0</v>
      </c>
      <c r="BM141" s="14">
        <f t="shared" si="932"/>
        <v>0</v>
      </c>
      <c r="BN141" s="86"/>
      <c r="BO141" s="14">
        <f t="shared" si="932"/>
        <v>0</v>
      </c>
      <c r="BP141" s="86"/>
      <c r="BQ141" s="14">
        <f t="shared" si="933"/>
        <v>0</v>
      </c>
      <c r="BR141" s="86"/>
      <c r="BS141" s="14">
        <f t="shared" si="934"/>
        <v>0</v>
      </c>
      <c r="BT141" s="86"/>
      <c r="BU141" s="14">
        <f t="shared" si="935"/>
        <v>0</v>
      </c>
      <c r="BV141" s="86">
        <v>0</v>
      </c>
      <c r="BW141" s="14">
        <f t="shared" si="936"/>
        <v>0</v>
      </c>
      <c r="BX141" s="86">
        <v>0</v>
      </c>
      <c r="BY141" s="14">
        <f t="shared" si="937"/>
        <v>0</v>
      </c>
      <c r="BZ141" s="86">
        <v>0</v>
      </c>
      <c r="CA141" s="14">
        <f t="shared" si="938"/>
        <v>0</v>
      </c>
      <c r="CB141" s="312">
        <v>0</v>
      </c>
      <c r="CC141" s="312">
        <v>0</v>
      </c>
      <c r="CD141" s="86"/>
      <c r="CE141" s="14">
        <f t="shared" si="939"/>
        <v>0</v>
      </c>
      <c r="CF141" s="86">
        <v>0</v>
      </c>
      <c r="CG141" s="14">
        <f t="shared" si="940"/>
        <v>0</v>
      </c>
      <c r="CH141" s="86">
        <v>0</v>
      </c>
      <c r="CI141" s="14">
        <f t="shared" si="940"/>
        <v>0</v>
      </c>
      <c r="CJ141" s="86">
        <v>0</v>
      </c>
      <c r="CK141" s="14">
        <f t="shared" si="941"/>
        <v>0</v>
      </c>
      <c r="CL141" s="86"/>
      <c r="CM141" s="14">
        <f t="shared" si="942"/>
        <v>0</v>
      </c>
      <c r="CN141" s="86">
        <v>0</v>
      </c>
      <c r="CO141" s="14">
        <f t="shared" si="943"/>
        <v>0</v>
      </c>
      <c r="CP141" s="312">
        <v>0</v>
      </c>
      <c r="CQ141" s="312">
        <v>0</v>
      </c>
      <c r="CR141" s="86"/>
      <c r="CS141" s="14">
        <f t="shared" si="944"/>
        <v>0</v>
      </c>
      <c r="CT141" s="86">
        <v>0</v>
      </c>
      <c r="CU141" s="14">
        <f t="shared" si="945"/>
        <v>0</v>
      </c>
      <c r="CV141" s="86">
        <v>0</v>
      </c>
      <c r="CW141" s="14">
        <f t="shared" si="946"/>
        <v>0</v>
      </c>
      <c r="CX141" s="86">
        <v>0</v>
      </c>
      <c r="CY141" s="14">
        <f t="shared" si="947"/>
        <v>0</v>
      </c>
      <c r="CZ141" s="312"/>
      <c r="DA141" s="312">
        <v>0</v>
      </c>
      <c r="DB141" s="133">
        <f t="shared" si="948"/>
        <v>0</v>
      </c>
      <c r="DC141" s="133">
        <f t="shared" si="949"/>
        <v>0</v>
      </c>
      <c r="DD141" s="108">
        <v>0</v>
      </c>
      <c r="DE141" s="108">
        <v>0</v>
      </c>
      <c r="DF141" s="108">
        <f t="shared" si="579"/>
        <v>0</v>
      </c>
      <c r="DG141" s="108">
        <f t="shared" si="580"/>
        <v>0</v>
      </c>
    </row>
    <row r="142" spans="1:111" ht="30" x14ac:dyDescent="0.25">
      <c r="A142" s="111"/>
      <c r="B142" s="111">
        <v>95</v>
      </c>
      <c r="C142" s="16" t="s">
        <v>501</v>
      </c>
      <c r="D142" s="12">
        <f>D141</f>
        <v>10127</v>
      </c>
      <c r="E142" s="12">
        <v>10127</v>
      </c>
      <c r="F142" s="273">
        <v>9620</v>
      </c>
      <c r="G142" s="96">
        <v>2.2599999999999998</v>
      </c>
      <c r="H142" s="264"/>
      <c r="I142" s="13">
        <v>1</v>
      </c>
      <c r="J142" s="271"/>
      <c r="K142" s="12">
        <v>1.4</v>
      </c>
      <c r="L142" s="12">
        <v>1.68</v>
      </c>
      <c r="M142" s="12">
        <v>2.23</v>
      </c>
      <c r="N142" s="12">
        <v>2.39</v>
      </c>
      <c r="O142" s="123">
        <v>2.57</v>
      </c>
      <c r="P142" s="86">
        <v>0</v>
      </c>
      <c r="Q142" s="14">
        <f t="shared" si="912"/>
        <v>0</v>
      </c>
      <c r="R142" s="86">
        <v>0</v>
      </c>
      <c r="S142" s="14">
        <f t="shared" si="912"/>
        <v>0</v>
      </c>
      <c r="T142" s="50"/>
      <c r="U142" s="14">
        <f t="shared" si="913"/>
        <v>0</v>
      </c>
      <c r="V142" s="86">
        <v>0</v>
      </c>
      <c r="W142" s="14">
        <f t="shared" si="914"/>
        <v>0</v>
      </c>
      <c r="X142" s="86">
        <v>0</v>
      </c>
      <c r="Y142" s="14">
        <f t="shared" si="915"/>
        <v>0</v>
      </c>
      <c r="Z142" s="86">
        <v>0</v>
      </c>
      <c r="AA142" s="14">
        <f t="shared" si="916"/>
        <v>0</v>
      </c>
      <c r="AB142" s="312"/>
      <c r="AC142" s="312">
        <v>0</v>
      </c>
      <c r="AD142" s="86">
        <v>0</v>
      </c>
      <c r="AE142" s="14">
        <f t="shared" si="917"/>
        <v>0</v>
      </c>
      <c r="AF142" s="50"/>
      <c r="AG142" s="14">
        <f t="shared" si="918"/>
        <v>0</v>
      </c>
      <c r="AH142" s="86">
        <v>0</v>
      </c>
      <c r="AI142" s="14">
        <f t="shared" si="919"/>
        <v>0</v>
      </c>
      <c r="AJ142" s="86">
        <v>0</v>
      </c>
      <c r="AK142" s="14">
        <f t="shared" si="920"/>
        <v>0</v>
      </c>
      <c r="AL142" s="86"/>
      <c r="AM142" s="14">
        <f t="shared" si="920"/>
        <v>0</v>
      </c>
      <c r="AN142" s="86">
        <v>0</v>
      </c>
      <c r="AO142" s="14">
        <f t="shared" si="921"/>
        <v>0</v>
      </c>
      <c r="AP142" s="86">
        <v>0</v>
      </c>
      <c r="AQ142" s="14">
        <f t="shared" si="921"/>
        <v>0</v>
      </c>
      <c r="AR142" s="86">
        <v>0</v>
      </c>
      <c r="AS142" s="14">
        <f t="shared" si="922"/>
        <v>0</v>
      </c>
      <c r="AT142" s="86">
        <v>0</v>
      </c>
      <c r="AU142" s="14">
        <f t="shared" si="923"/>
        <v>0</v>
      </c>
      <c r="AV142" s="86">
        <v>0</v>
      </c>
      <c r="AW142" s="14">
        <f t="shared" si="924"/>
        <v>0</v>
      </c>
      <c r="AX142" s="86">
        <v>0</v>
      </c>
      <c r="AY142" s="14">
        <f t="shared" si="925"/>
        <v>0</v>
      </c>
      <c r="AZ142" s="86">
        <v>0</v>
      </c>
      <c r="BA142" s="14">
        <f t="shared" si="926"/>
        <v>0</v>
      </c>
      <c r="BB142" s="86">
        <v>0</v>
      </c>
      <c r="BC142" s="14">
        <f t="shared" si="927"/>
        <v>0</v>
      </c>
      <c r="BD142" s="86"/>
      <c r="BE142" s="14">
        <f t="shared" si="928"/>
        <v>0</v>
      </c>
      <c r="BF142" s="86"/>
      <c r="BG142" s="14">
        <f t="shared" si="929"/>
        <v>0</v>
      </c>
      <c r="BH142" s="86">
        <v>0</v>
      </c>
      <c r="BI142" s="14">
        <f t="shared" si="930"/>
        <v>0</v>
      </c>
      <c r="BJ142" s="86">
        <v>0</v>
      </c>
      <c r="BK142" s="14">
        <f t="shared" si="931"/>
        <v>0</v>
      </c>
      <c r="BL142" s="86">
        <v>0</v>
      </c>
      <c r="BM142" s="14">
        <f t="shared" si="932"/>
        <v>0</v>
      </c>
      <c r="BN142" s="86">
        <v>0</v>
      </c>
      <c r="BO142" s="14">
        <f t="shared" si="932"/>
        <v>0</v>
      </c>
      <c r="BP142" s="86"/>
      <c r="BQ142" s="14">
        <f t="shared" si="933"/>
        <v>0</v>
      </c>
      <c r="BR142" s="86"/>
      <c r="BS142" s="14">
        <f t="shared" si="934"/>
        <v>0</v>
      </c>
      <c r="BT142" s="86"/>
      <c r="BU142" s="14">
        <f t="shared" si="935"/>
        <v>0</v>
      </c>
      <c r="BV142" s="86">
        <v>0</v>
      </c>
      <c r="BW142" s="14">
        <f t="shared" si="936"/>
        <v>0</v>
      </c>
      <c r="BX142" s="86">
        <v>0</v>
      </c>
      <c r="BY142" s="14">
        <f t="shared" si="937"/>
        <v>0</v>
      </c>
      <c r="BZ142" s="86">
        <v>0</v>
      </c>
      <c r="CA142" s="14">
        <f t="shared" si="938"/>
        <v>0</v>
      </c>
      <c r="CB142" s="312">
        <v>0</v>
      </c>
      <c r="CC142" s="312">
        <v>0</v>
      </c>
      <c r="CD142" s="86"/>
      <c r="CE142" s="14">
        <f t="shared" si="939"/>
        <v>0</v>
      </c>
      <c r="CF142" s="86">
        <v>0</v>
      </c>
      <c r="CG142" s="14">
        <f t="shared" si="940"/>
        <v>0</v>
      </c>
      <c r="CH142" s="86">
        <v>0</v>
      </c>
      <c r="CI142" s="14">
        <f t="shared" si="940"/>
        <v>0</v>
      </c>
      <c r="CJ142" s="86">
        <v>0</v>
      </c>
      <c r="CK142" s="14">
        <f t="shared" si="941"/>
        <v>0</v>
      </c>
      <c r="CL142" s="86"/>
      <c r="CM142" s="14">
        <f t="shared" si="942"/>
        <v>0</v>
      </c>
      <c r="CN142" s="86">
        <v>0</v>
      </c>
      <c r="CO142" s="14">
        <f t="shared" si="943"/>
        <v>0</v>
      </c>
      <c r="CP142" s="312">
        <v>0</v>
      </c>
      <c r="CQ142" s="312">
        <v>0</v>
      </c>
      <c r="CR142" s="86"/>
      <c r="CS142" s="14">
        <f t="shared" si="944"/>
        <v>0</v>
      </c>
      <c r="CT142" s="86">
        <v>0</v>
      </c>
      <c r="CU142" s="14">
        <f t="shared" si="945"/>
        <v>0</v>
      </c>
      <c r="CV142" s="86">
        <v>0</v>
      </c>
      <c r="CW142" s="14">
        <f t="shared" si="946"/>
        <v>0</v>
      </c>
      <c r="CX142" s="86">
        <v>0</v>
      </c>
      <c r="CY142" s="14">
        <f t="shared" si="947"/>
        <v>0</v>
      </c>
      <c r="CZ142" s="312"/>
      <c r="DA142" s="312">
        <v>0</v>
      </c>
      <c r="DB142" s="133">
        <f t="shared" si="948"/>
        <v>0</v>
      </c>
      <c r="DC142" s="133">
        <f t="shared" si="949"/>
        <v>0</v>
      </c>
      <c r="DD142" s="108">
        <v>0</v>
      </c>
      <c r="DE142" s="108">
        <v>0</v>
      </c>
      <c r="DF142" s="108">
        <f t="shared" si="579"/>
        <v>0</v>
      </c>
      <c r="DG142" s="108">
        <f t="shared" si="580"/>
        <v>0</v>
      </c>
    </row>
    <row r="143" spans="1:111" ht="30" x14ac:dyDescent="0.25">
      <c r="A143" s="111"/>
      <c r="B143" s="111">
        <v>96</v>
      </c>
      <c r="C143" s="16" t="s">
        <v>502</v>
      </c>
      <c r="D143" s="12">
        <f>D142</f>
        <v>10127</v>
      </c>
      <c r="E143" s="12">
        <v>10127</v>
      </c>
      <c r="F143" s="273">
        <v>9620</v>
      </c>
      <c r="G143" s="96">
        <v>3.24</v>
      </c>
      <c r="H143" s="264"/>
      <c r="I143" s="13">
        <v>1</v>
      </c>
      <c r="J143" s="271"/>
      <c r="K143" s="12">
        <v>1.4</v>
      </c>
      <c r="L143" s="12">
        <v>1.68</v>
      </c>
      <c r="M143" s="12">
        <v>2.23</v>
      </c>
      <c r="N143" s="12">
        <v>2.39</v>
      </c>
      <c r="O143" s="123">
        <v>2.57</v>
      </c>
      <c r="P143" s="87"/>
      <c r="Q143" s="14">
        <f t="shared" si="912"/>
        <v>0</v>
      </c>
      <c r="R143" s="87"/>
      <c r="S143" s="14">
        <f t="shared" si="912"/>
        <v>0</v>
      </c>
      <c r="T143" s="50"/>
      <c r="U143" s="14">
        <f t="shared" si="913"/>
        <v>0</v>
      </c>
      <c r="V143" s="87"/>
      <c r="W143" s="14">
        <f t="shared" si="914"/>
        <v>0</v>
      </c>
      <c r="X143" s="87"/>
      <c r="Y143" s="14">
        <f t="shared" si="915"/>
        <v>0</v>
      </c>
      <c r="Z143" s="87"/>
      <c r="AA143" s="14">
        <f t="shared" si="916"/>
        <v>0</v>
      </c>
      <c r="AB143" s="312"/>
      <c r="AC143" s="312">
        <v>0</v>
      </c>
      <c r="AD143" s="87"/>
      <c r="AE143" s="14">
        <f t="shared" si="917"/>
        <v>0</v>
      </c>
      <c r="AF143" s="50"/>
      <c r="AG143" s="14">
        <f t="shared" si="918"/>
        <v>0</v>
      </c>
      <c r="AH143" s="87"/>
      <c r="AI143" s="14">
        <f t="shared" si="919"/>
        <v>0</v>
      </c>
      <c r="AJ143" s="87"/>
      <c r="AK143" s="14">
        <f t="shared" si="920"/>
        <v>0</v>
      </c>
      <c r="AL143" s="86"/>
      <c r="AM143" s="14">
        <f t="shared" si="920"/>
        <v>0</v>
      </c>
      <c r="AN143" s="87"/>
      <c r="AO143" s="14">
        <f t="shared" si="921"/>
        <v>0</v>
      </c>
      <c r="AP143" s="87"/>
      <c r="AQ143" s="14">
        <f t="shared" si="921"/>
        <v>0</v>
      </c>
      <c r="AR143" s="87"/>
      <c r="AS143" s="14">
        <f t="shared" si="922"/>
        <v>0</v>
      </c>
      <c r="AT143" s="87"/>
      <c r="AU143" s="14">
        <f t="shared" si="923"/>
        <v>0</v>
      </c>
      <c r="AV143" s="87"/>
      <c r="AW143" s="14">
        <f t="shared" si="924"/>
        <v>0</v>
      </c>
      <c r="AX143" s="87"/>
      <c r="AY143" s="14">
        <f t="shared" si="925"/>
        <v>0</v>
      </c>
      <c r="AZ143" s="87"/>
      <c r="BA143" s="14">
        <f t="shared" si="926"/>
        <v>0</v>
      </c>
      <c r="BB143" s="87"/>
      <c r="BC143" s="14">
        <f t="shared" si="927"/>
        <v>0</v>
      </c>
      <c r="BD143" s="87"/>
      <c r="BE143" s="14">
        <f t="shared" si="928"/>
        <v>0</v>
      </c>
      <c r="BF143" s="87"/>
      <c r="BG143" s="14">
        <f t="shared" si="929"/>
        <v>0</v>
      </c>
      <c r="BH143" s="87"/>
      <c r="BI143" s="14">
        <f t="shared" si="930"/>
        <v>0</v>
      </c>
      <c r="BJ143" s="87"/>
      <c r="BK143" s="14">
        <f t="shared" si="931"/>
        <v>0</v>
      </c>
      <c r="BL143" s="87"/>
      <c r="BM143" s="14">
        <f t="shared" si="932"/>
        <v>0</v>
      </c>
      <c r="BN143" s="87"/>
      <c r="BO143" s="14">
        <f t="shared" si="932"/>
        <v>0</v>
      </c>
      <c r="BP143" s="86"/>
      <c r="BQ143" s="14">
        <f t="shared" si="933"/>
        <v>0</v>
      </c>
      <c r="BR143" s="87"/>
      <c r="BS143" s="14">
        <f t="shared" si="934"/>
        <v>0</v>
      </c>
      <c r="BT143" s="86"/>
      <c r="BU143" s="14">
        <f t="shared" si="935"/>
        <v>0</v>
      </c>
      <c r="BV143" s="87"/>
      <c r="BW143" s="14">
        <f t="shared" si="936"/>
        <v>0</v>
      </c>
      <c r="BX143" s="87"/>
      <c r="BY143" s="14">
        <f t="shared" si="937"/>
        <v>0</v>
      </c>
      <c r="BZ143" s="87"/>
      <c r="CA143" s="14">
        <f t="shared" si="938"/>
        <v>0</v>
      </c>
      <c r="CB143" s="318"/>
      <c r="CC143" s="312">
        <v>0</v>
      </c>
      <c r="CD143" s="86"/>
      <c r="CE143" s="14">
        <f t="shared" si="939"/>
        <v>0</v>
      </c>
      <c r="CF143" s="87"/>
      <c r="CG143" s="14">
        <f t="shared" si="940"/>
        <v>0</v>
      </c>
      <c r="CH143" s="87"/>
      <c r="CI143" s="14">
        <f t="shared" si="940"/>
        <v>0</v>
      </c>
      <c r="CJ143" s="87"/>
      <c r="CK143" s="14">
        <f t="shared" si="941"/>
        <v>0</v>
      </c>
      <c r="CL143" s="86"/>
      <c r="CM143" s="14">
        <f t="shared" si="942"/>
        <v>0</v>
      </c>
      <c r="CN143" s="87"/>
      <c r="CO143" s="14">
        <f t="shared" si="943"/>
        <v>0</v>
      </c>
      <c r="CP143" s="318"/>
      <c r="CQ143" s="312">
        <v>0</v>
      </c>
      <c r="CR143" s="86"/>
      <c r="CS143" s="14">
        <f t="shared" si="944"/>
        <v>0</v>
      </c>
      <c r="CT143" s="87"/>
      <c r="CU143" s="14">
        <f t="shared" si="945"/>
        <v>0</v>
      </c>
      <c r="CV143" s="87"/>
      <c r="CW143" s="14">
        <f t="shared" si="946"/>
        <v>0</v>
      </c>
      <c r="CX143" s="87"/>
      <c r="CY143" s="14">
        <f t="shared" si="947"/>
        <v>0</v>
      </c>
      <c r="CZ143" s="318"/>
      <c r="DA143" s="312">
        <v>0</v>
      </c>
      <c r="DB143" s="133">
        <f t="shared" si="948"/>
        <v>0</v>
      </c>
      <c r="DC143" s="133">
        <f t="shared" si="949"/>
        <v>0</v>
      </c>
      <c r="DD143" s="108">
        <v>0</v>
      </c>
      <c r="DE143" s="108">
        <v>0</v>
      </c>
      <c r="DF143" s="108">
        <f t="shared" si="579"/>
        <v>0</v>
      </c>
      <c r="DG143" s="108">
        <f t="shared" si="580"/>
        <v>0</v>
      </c>
    </row>
    <row r="144" spans="1:111" ht="30" x14ac:dyDescent="0.25">
      <c r="A144" s="111"/>
      <c r="B144" s="111">
        <v>97</v>
      </c>
      <c r="C144" s="11" t="s">
        <v>503</v>
      </c>
      <c r="D144" s="12">
        <f>D142</f>
        <v>10127</v>
      </c>
      <c r="E144" s="12">
        <v>10127</v>
      </c>
      <c r="F144" s="273">
        <v>9620</v>
      </c>
      <c r="G144" s="96">
        <v>2.06</v>
      </c>
      <c r="H144" s="264"/>
      <c r="I144" s="13">
        <v>1</v>
      </c>
      <c r="J144" s="271"/>
      <c r="K144" s="12">
        <v>1.4</v>
      </c>
      <c r="L144" s="12">
        <v>1.68</v>
      </c>
      <c r="M144" s="12">
        <v>2.23</v>
      </c>
      <c r="N144" s="12">
        <v>2.39</v>
      </c>
      <c r="O144" s="123">
        <v>2.57</v>
      </c>
      <c r="P144" s="86">
        <v>0</v>
      </c>
      <c r="Q144" s="14">
        <f t="shared" si="912"/>
        <v>0</v>
      </c>
      <c r="R144" s="86">
        <v>0</v>
      </c>
      <c r="S144" s="14">
        <f t="shared" si="912"/>
        <v>0</v>
      </c>
      <c r="T144" s="50"/>
      <c r="U144" s="14">
        <f t="shared" si="913"/>
        <v>0</v>
      </c>
      <c r="V144" s="86">
        <v>0</v>
      </c>
      <c r="W144" s="14">
        <f t="shared" si="914"/>
        <v>0</v>
      </c>
      <c r="X144" s="86">
        <v>0</v>
      </c>
      <c r="Y144" s="14">
        <f t="shared" si="915"/>
        <v>0</v>
      </c>
      <c r="Z144" s="86">
        <v>0</v>
      </c>
      <c r="AA144" s="14">
        <f t="shared" si="916"/>
        <v>0</v>
      </c>
      <c r="AB144" s="312"/>
      <c r="AC144" s="312">
        <v>0</v>
      </c>
      <c r="AD144" s="86">
        <v>0</v>
      </c>
      <c r="AE144" s="14">
        <f t="shared" si="917"/>
        <v>0</v>
      </c>
      <c r="AF144" s="50"/>
      <c r="AG144" s="14">
        <f t="shared" si="918"/>
        <v>0</v>
      </c>
      <c r="AH144" s="86">
        <v>0</v>
      </c>
      <c r="AI144" s="14">
        <f t="shared" si="919"/>
        <v>0</v>
      </c>
      <c r="AJ144" s="86">
        <v>0</v>
      </c>
      <c r="AK144" s="14">
        <f t="shared" si="920"/>
        <v>0</v>
      </c>
      <c r="AL144" s="86"/>
      <c r="AM144" s="14">
        <f t="shared" si="920"/>
        <v>0</v>
      </c>
      <c r="AN144" s="86">
        <v>0</v>
      </c>
      <c r="AO144" s="14">
        <f t="shared" si="921"/>
        <v>0</v>
      </c>
      <c r="AP144" s="86">
        <v>0</v>
      </c>
      <c r="AQ144" s="14">
        <f t="shared" si="921"/>
        <v>0</v>
      </c>
      <c r="AR144" s="86">
        <v>0</v>
      </c>
      <c r="AS144" s="14">
        <f t="shared" si="922"/>
        <v>0</v>
      </c>
      <c r="AT144" s="86">
        <v>0</v>
      </c>
      <c r="AU144" s="14">
        <f t="shared" si="923"/>
        <v>0</v>
      </c>
      <c r="AV144" s="86">
        <v>0</v>
      </c>
      <c r="AW144" s="14">
        <f t="shared" si="924"/>
        <v>0</v>
      </c>
      <c r="AX144" s="86">
        <v>0</v>
      </c>
      <c r="AY144" s="14">
        <f t="shared" si="925"/>
        <v>0</v>
      </c>
      <c r="AZ144" s="86">
        <v>0</v>
      </c>
      <c r="BA144" s="14">
        <f t="shared" si="926"/>
        <v>0</v>
      </c>
      <c r="BB144" s="86">
        <v>0</v>
      </c>
      <c r="BC144" s="14">
        <f t="shared" si="927"/>
        <v>0</v>
      </c>
      <c r="BD144" s="86"/>
      <c r="BE144" s="14">
        <f t="shared" si="928"/>
        <v>0</v>
      </c>
      <c r="BF144" s="86"/>
      <c r="BG144" s="14">
        <f t="shared" si="929"/>
        <v>0</v>
      </c>
      <c r="BH144" s="86">
        <v>0</v>
      </c>
      <c r="BI144" s="14">
        <f t="shared" si="930"/>
        <v>0</v>
      </c>
      <c r="BJ144" s="86">
        <v>0</v>
      </c>
      <c r="BK144" s="14">
        <f t="shared" si="931"/>
        <v>0</v>
      </c>
      <c r="BL144" s="86">
        <v>0</v>
      </c>
      <c r="BM144" s="14">
        <f t="shared" si="932"/>
        <v>0</v>
      </c>
      <c r="BN144" s="86">
        <v>0</v>
      </c>
      <c r="BO144" s="14">
        <f t="shared" si="932"/>
        <v>0</v>
      </c>
      <c r="BP144" s="86"/>
      <c r="BQ144" s="14">
        <f t="shared" si="933"/>
        <v>0</v>
      </c>
      <c r="BR144" s="86"/>
      <c r="BS144" s="14">
        <f t="shared" si="934"/>
        <v>0</v>
      </c>
      <c r="BT144" s="86"/>
      <c r="BU144" s="14">
        <f t="shared" si="935"/>
        <v>0</v>
      </c>
      <c r="BV144" s="86">
        <v>0</v>
      </c>
      <c r="BW144" s="14">
        <f t="shared" si="936"/>
        <v>0</v>
      </c>
      <c r="BX144" s="86">
        <v>0</v>
      </c>
      <c r="BY144" s="14">
        <f t="shared" si="937"/>
        <v>0</v>
      </c>
      <c r="BZ144" s="86">
        <v>0</v>
      </c>
      <c r="CA144" s="14">
        <f t="shared" si="938"/>
        <v>0</v>
      </c>
      <c r="CB144" s="312">
        <v>0</v>
      </c>
      <c r="CC144" s="312">
        <v>0</v>
      </c>
      <c r="CD144" s="86"/>
      <c r="CE144" s="14">
        <f t="shared" si="939"/>
        <v>0</v>
      </c>
      <c r="CF144" s="86">
        <v>0</v>
      </c>
      <c r="CG144" s="14">
        <f t="shared" si="940"/>
        <v>0</v>
      </c>
      <c r="CH144" s="86">
        <v>0</v>
      </c>
      <c r="CI144" s="14">
        <f t="shared" si="940"/>
        <v>0</v>
      </c>
      <c r="CJ144" s="86">
        <v>0</v>
      </c>
      <c r="CK144" s="14">
        <f t="shared" si="941"/>
        <v>0</v>
      </c>
      <c r="CL144" s="86"/>
      <c r="CM144" s="14">
        <f t="shared" si="942"/>
        <v>0</v>
      </c>
      <c r="CN144" s="86">
        <v>0</v>
      </c>
      <c r="CO144" s="14">
        <f t="shared" si="943"/>
        <v>0</v>
      </c>
      <c r="CP144" s="312">
        <v>0</v>
      </c>
      <c r="CQ144" s="312">
        <v>0</v>
      </c>
      <c r="CR144" s="86"/>
      <c r="CS144" s="14">
        <f t="shared" si="944"/>
        <v>0</v>
      </c>
      <c r="CT144" s="86">
        <v>0</v>
      </c>
      <c r="CU144" s="14">
        <f t="shared" si="945"/>
        <v>0</v>
      </c>
      <c r="CV144" s="86">
        <v>0</v>
      </c>
      <c r="CW144" s="14">
        <f t="shared" si="946"/>
        <v>0</v>
      </c>
      <c r="CX144" s="86">
        <v>0</v>
      </c>
      <c r="CY144" s="14">
        <f t="shared" si="947"/>
        <v>0</v>
      </c>
      <c r="CZ144" s="312"/>
      <c r="DA144" s="312">
        <v>0</v>
      </c>
      <c r="DB144" s="133">
        <f t="shared" si="948"/>
        <v>0</v>
      </c>
      <c r="DC144" s="133">
        <f t="shared" si="949"/>
        <v>0</v>
      </c>
      <c r="DD144" s="108">
        <v>0</v>
      </c>
      <c r="DE144" s="108">
        <v>0</v>
      </c>
      <c r="DF144" s="108">
        <f t="shared" ref="DF144:DF171" si="950">DB144-DD144</f>
        <v>0</v>
      </c>
      <c r="DG144" s="108">
        <f t="shared" ref="DG144:DG171" si="951">DC144-DE144</f>
        <v>0</v>
      </c>
    </row>
    <row r="145" spans="1:111" ht="30" x14ac:dyDescent="0.25">
      <c r="A145" s="111"/>
      <c r="B145" s="111">
        <v>98</v>
      </c>
      <c r="C145" s="11" t="s">
        <v>504</v>
      </c>
      <c r="D145" s="12">
        <f>D144</f>
        <v>10127</v>
      </c>
      <c r="E145" s="12">
        <v>10127</v>
      </c>
      <c r="F145" s="273">
        <v>9620</v>
      </c>
      <c r="G145" s="96">
        <v>2.17</v>
      </c>
      <c r="H145" s="264"/>
      <c r="I145" s="13">
        <v>1</v>
      </c>
      <c r="J145" s="271"/>
      <c r="K145" s="12">
        <v>1.4</v>
      </c>
      <c r="L145" s="12">
        <v>1.68</v>
      </c>
      <c r="M145" s="12">
        <v>2.23</v>
      </c>
      <c r="N145" s="12">
        <v>2.39</v>
      </c>
      <c r="O145" s="123">
        <v>2.57</v>
      </c>
      <c r="P145" s="86">
        <v>0</v>
      </c>
      <c r="Q145" s="14">
        <f t="shared" si="912"/>
        <v>0</v>
      </c>
      <c r="R145" s="86">
        <v>0</v>
      </c>
      <c r="S145" s="14">
        <f t="shared" si="912"/>
        <v>0</v>
      </c>
      <c r="T145" s="50"/>
      <c r="U145" s="14">
        <f t="shared" si="913"/>
        <v>0</v>
      </c>
      <c r="V145" s="86">
        <v>0</v>
      </c>
      <c r="W145" s="14">
        <f t="shared" si="914"/>
        <v>0</v>
      </c>
      <c r="X145" s="86">
        <v>0</v>
      </c>
      <c r="Y145" s="14">
        <f t="shared" si="915"/>
        <v>0</v>
      </c>
      <c r="Z145" s="86">
        <v>0</v>
      </c>
      <c r="AA145" s="14">
        <f t="shared" si="916"/>
        <v>0</v>
      </c>
      <c r="AB145" s="312"/>
      <c r="AC145" s="312">
        <v>0</v>
      </c>
      <c r="AD145" s="86">
        <v>0</v>
      </c>
      <c r="AE145" s="14">
        <f t="shared" si="917"/>
        <v>0</v>
      </c>
      <c r="AF145" s="50"/>
      <c r="AG145" s="14">
        <f t="shared" si="918"/>
        <v>0</v>
      </c>
      <c r="AH145" s="86">
        <v>0</v>
      </c>
      <c r="AI145" s="14">
        <f t="shared" si="919"/>
        <v>0</v>
      </c>
      <c r="AJ145" s="86">
        <v>0</v>
      </c>
      <c r="AK145" s="14">
        <f t="shared" si="920"/>
        <v>0</v>
      </c>
      <c r="AL145" s="86"/>
      <c r="AM145" s="14">
        <f t="shared" si="920"/>
        <v>0</v>
      </c>
      <c r="AN145" s="86">
        <v>0</v>
      </c>
      <c r="AO145" s="14">
        <f t="shared" si="921"/>
        <v>0</v>
      </c>
      <c r="AP145" s="86">
        <v>0</v>
      </c>
      <c r="AQ145" s="14">
        <f t="shared" si="921"/>
        <v>0</v>
      </c>
      <c r="AR145" s="86">
        <v>0</v>
      </c>
      <c r="AS145" s="14">
        <f t="shared" si="922"/>
        <v>0</v>
      </c>
      <c r="AT145" s="86">
        <v>0</v>
      </c>
      <c r="AU145" s="14">
        <f t="shared" si="923"/>
        <v>0</v>
      </c>
      <c r="AV145" s="86">
        <v>0</v>
      </c>
      <c r="AW145" s="14">
        <f t="shared" si="924"/>
        <v>0</v>
      </c>
      <c r="AX145" s="86">
        <v>0</v>
      </c>
      <c r="AY145" s="14">
        <f t="shared" si="925"/>
        <v>0</v>
      </c>
      <c r="AZ145" s="86">
        <v>0</v>
      </c>
      <c r="BA145" s="14">
        <f t="shared" si="926"/>
        <v>0</v>
      </c>
      <c r="BB145" s="86">
        <v>0</v>
      </c>
      <c r="BC145" s="14">
        <f t="shared" si="927"/>
        <v>0</v>
      </c>
      <c r="BD145" s="86"/>
      <c r="BE145" s="14">
        <f t="shared" si="928"/>
        <v>0</v>
      </c>
      <c r="BF145" s="86"/>
      <c r="BG145" s="14">
        <f t="shared" si="929"/>
        <v>0</v>
      </c>
      <c r="BH145" s="86">
        <v>0</v>
      </c>
      <c r="BI145" s="14">
        <f t="shared" si="930"/>
        <v>0</v>
      </c>
      <c r="BJ145" s="86">
        <v>0</v>
      </c>
      <c r="BK145" s="14">
        <f t="shared" si="931"/>
        <v>0</v>
      </c>
      <c r="BL145" s="86">
        <v>0</v>
      </c>
      <c r="BM145" s="14">
        <f t="shared" si="932"/>
        <v>0</v>
      </c>
      <c r="BN145" s="86">
        <v>0</v>
      </c>
      <c r="BO145" s="14">
        <f t="shared" si="932"/>
        <v>0</v>
      </c>
      <c r="BP145" s="86"/>
      <c r="BQ145" s="14">
        <f t="shared" si="933"/>
        <v>0</v>
      </c>
      <c r="BR145" s="86"/>
      <c r="BS145" s="14">
        <f t="shared" si="934"/>
        <v>0</v>
      </c>
      <c r="BT145" s="86"/>
      <c r="BU145" s="14">
        <f t="shared" si="935"/>
        <v>0</v>
      </c>
      <c r="BV145" s="86">
        <v>0</v>
      </c>
      <c r="BW145" s="14">
        <f t="shared" si="936"/>
        <v>0</v>
      </c>
      <c r="BX145" s="86">
        <v>0</v>
      </c>
      <c r="BY145" s="14">
        <f t="shared" si="937"/>
        <v>0</v>
      </c>
      <c r="BZ145" s="86">
        <v>0</v>
      </c>
      <c r="CA145" s="14">
        <f t="shared" si="938"/>
        <v>0</v>
      </c>
      <c r="CB145" s="312">
        <v>0</v>
      </c>
      <c r="CC145" s="312">
        <v>0</v>
      </c>
      <c r="CD145" s="86"/>
      <c r="CE145" s="14">
        <f t="shared" si="939"/>
        <v>0</v>
      </c>
      <c r="CF145" s="86">
        <v>0</v>
      </c>
      <c r="CG145" s="14">
        <f t="shared" si="940"/>
        <v>0</v>
      </c>
      <c r="CH145" s="86">
        <v>0</v>
      </c>
      <c r="CI145" s="14">
        <f t="shared" si="940"/>
        <v>0</v>
      </c>
      <c r="CJ145" s="86">
        <v>0</v>
      </c>
      <c r="CK145" s="14">
        <f t="shared" si="941"/>
        <v>0</v>
      </c>
      <c r="CL145" s="86"/>
      <c r="CM145" s="14">
        <f t="shared" si="942"/>
        <v>0</v>
      </c>
      <c r="CN145" s="86">
        <v>0</v>
      </c>
      <c r="CO145" s="14">
        <f t="shared" si="943"/>
        <v>0</v>
      </c>
      <c r="CP145" s="312">
        <v>0</v>
      </c>
      <c r="CQ145" s="312">
        <v>0</v>
      </c>
      <c r="CR145" s="86"/>
      <c r="CS145" s="14">
        <f t="shared" si="944"/>
        <v>0</v>
      </c>
      <c r="CT145" s="86">
        <v>0</v>
      </c>
      <c r="CU145" s="14">
        <f t="shared" si="945"/>
        <v>0</v>
      </c>
      <c r="CV145" s="86">
        <v>0</v>
      </c>
      <c r="CW145" s="14">
        <f t="shared" si="946"/>
        <v>0</v>
      </c>
      <c r="CX145" s="86">
        <v>0</v>
      </c>
      <c r="CY145" s="14">
        <f t="shared" si="947"/>
        <v>0</v>
      </c>
      <c r="CZ145" s="312"/>
      <c r="DA145" s="312">
        <v>0</v>
      </c>
      <c r="DB145" s="133">
        <f t="shared" si="948"/>
        <v>0</v>
      </c>
      <c r="DC145" s="133">
        <f t="shared" si="949"/>
        <v>0</v>
      </c>
      <c r="DD145" s="108">
        <v>0</v>
      </c>
      <c r="DE145" s="108">
        <v>0</v>
      </c>
      <c r="DF145" s="108">
        <f t="shared" si="950"/>
        <v>0</v>
      </c>
      <c r="DG145" s="108">
        <f t="shared" si="951"/>
        <v>0</v>
      </c>
    </row>
    <row r="146" spans="1:111" x14ac:dyDescent="0.25">
      <c r="A146" s="324">
        <v>33</v>
      </c>
      <c r="B146" s="324"/>
      <c r="C146" s="325" t="s">
        <v>206</v>
      </c>
      <c r="D146" s="338"/>
      <c r="E146" s="338"/>
      <c r="F146" s="332">
        <v>9620</v>
      </c>
      <c r="G146" s="339"/>
      <c r="H146" s="339"/>
      <c r="I146" s="340"/>
      <c r="J146" s="341"/>
      <c r="K146" s="12"/>
      <c r="L146" s="12"/>
      <c r="M146" s="12"/>
      <c r="N146" s="12"/>
      <c r="O146" s="123">
        <v>2.57</v>
      </c>
      <c r="P146" s="345">
        <f t="shared" ref="P146:CI146" si="952">SUM(P147:P147)</f>
        <v>0</v>
      </c>
      <c r="Q146" s="345">
        <f t="shared" si="952"/>
        <v>0</v>
      </c>
      <c r="R146" s="345">
        <f t="shared" si="952"/>
        <v>0</v>
      </c>
      <c r="S146" s="345">
        <f t="shared" si="952"/>
        <v>0</v>
      </c>
      <c r="T146" s="345">
        <f t="shared" si="952"/>
        <v>0</v>
      </c>
      <c r="U146" s="345">
        <f t="shared" si="952"/>
        <v>0</v>
      </c>
      <c r="V146" s="345">
        <f t="shared" si="952"/>
        <v>0</v>
      </c>
      <c r="W146" s="345">
        <f t="shared" si="952"/>
        <v>0</v>
      </c>
      <c r="X146" s="345">
        <f t="shared" si="952"/>
        <v>0</v>
      </c>
      <c r="Y146" s="345">
        <f t="shared" si="952"/>
        <v>0</v>
      </c>
      <c r="Z146" s="345">
        <f t="shared" si="952"/>
        <v>0</v>
      </c>
      <c r="AA146" s="345">
        <f t="shared" si="952"/>
        <v>0</v>
      </c>
      <c r="AB146" s="323">
        <v>0</v>
      </c>
      <c r="AC146" s="323">
        <v>0</v>
      </c>
      <c r="AD146" s="378">
        <f t="shared" ref="AD146" si="953">SUM(AD147:AD147)</f>
        <v>0</v>
      </c>
      <c r="AE146" s="345">
        <f t="shared" si="952"/>
        <v>0</v>
      </c>
      <c r="AF146" s="345">
        <f t="shared" si="952"/>
        <v>0</v>
      </c>
      <c r="AG146" s="345">
        <f t="shared" si="952"/>
        <v>0</v>
      </c>
      <c r="AH146" s="345">
        <f t="shared" si="952"/>
        <v>0</v>
      </c>
      <c r="AI146" s="345">
        <f t="shared" si="952"/>
        <v>0</v>
      </c>
      <c r="AJ146" s="345">
        <f t="shared" si="952"/>
        <v>0</v>
      </c>
      <c r="AK146" s="345">
        <f t="shared" si="952"/>
        <v>0</v>
      </c>
      <c r="AL146" s="345">
        <f t="shared" si="952"/>
        <v>0</v>
      </c>
      <c r="AM146" s="345">
        <f t="shared" si="952"/>
        <v>0</v>
      </c>
      <c r="AN146" s="378">
        <f t="shared" si="952"/>
        <v>0</v>
      </c>
      <c r="AO146" s="345">
        <f t="shared" si="952"/>
        <v>0</v>
      </c>
      <c r="AP146" s="345">
        <f t="shared" si="952"/>
        <v>0</v>
      </c>
      <c r="AQ146" s="345">
        <f t="shared" si="952"/>
        <v>0</v>
      </c>
      <c r="AR146" s="345">
        <f t="shared" si="952"/>
        <v>0</v>
      </c>
      <c r="AS146" s="345">
        <f t="shared" si="952"/>
        <v>0</v>
      </c>
      <c r="AT146" s="345">
        <f t="shared" si="952"/>
        <v>0</v>
      </c>
      <c r="AU146" s="345">
        <f t="shared" si="952"/>
        <v>0</v>
      </c>
      <c r="AV146" s="345">
        <v>0</v>
      </c>
      <c r="AW146" s="345">
        <f t="shared" si="952"/>
        <v>0</v>
      </c>
      <c r="AX146" s="345">
        <f t="shared" si="952"/>
        <v>1</v>
      </c>
      <c r="AY146" s="345">
        <f t="shared" si="952"/>
        <v>18428.690279999999</v>
      </c>
      <c r="AZ146" s="345">
        <f t="shared" si="952"/>
        <v>0</v>
      </c>
      <c r="BA146" s="345">
        <f t="shared" si="952"/>
        <v>0</v>
      </c>
      <c r="BB146" s="345">
        <f t="shared" si="952"/>
        <v>0</v>
      </c>
      <c r="BC146" s="345">
        <f t="shared" si="952"/>
        <v>0</v>
      </c>
      <c r="BD146" s="345">
        <f t="shared" si="952"/>
        <v>0</v>
      </c>
      <c r="BE146" s="345">
        <f t="shared" si="952"/>
        <v>0</v>
      </c>
      <c r="BF146" s="345">
        <f t="shared" si="952"/>
        <v>0</v>
      </c>
      <c r="BG146" s="345">
        <f t="shared" si="952"/>
        <v>0</v>
      </c>
      <c r="BH146" s="345">
        <f t="shared" si="952"/>
        <v>3</v>
      </c>
      <c r="BI146" s="345">
        <f t="shared" si="952"/>
        <v>41443.902500000004</v>
      </c>
      <c r="BJ146" s="345">
        <f t="shared" si="952"/>
        <v>0</v>
      </c>
      <c r="BK146" s="345">
        <f t="shared" si="952"/>
        <v>0</v>
      </c>
      <c r="BL146" s="345">
        <f t="shared" si="952"/>
        <v>0</v>
      </c>
      <c r="BM146" s="345">
        <f t="shared" si="952"/>
        <v>0</v>
      </c>
      <c r="BN146" s="345">
        <f t="shared" si="952"/>
        <v>1</v>
      </c>
      <c r="BO146" s="345">
        <f t="shared" si="952"/>
        <v>19291.071799999998</v>
      </c>
      <c r="BP146" s="345">
        <f t="shared" si="952"/>
        <v>0</v>
      </c>
      <c r="BQ146" s="345">
        <f t="shared" si="952"/>
        <v>0</v>
      </c>
      <c r="BR146" s="345">
        <f t="shared" si="952"/>
        <v>0</v>
      </c>
      <c r="BS146" s="345">
        <f t="shared" si="952"/>
        <v>0</v>
      </c>
      <c r="BT146" s="345">
        <f t="shared" si="952"/>
        <v>0</v>
      </c>
      <c r="BU146" s="345">
        <f t="shared" si="952"/>
        <v>0</v>
      </c>
      <c r="BV146" s="345">
        <f t="shared" si="952"/>
        <v>0</v>
      </c>
      <c r="BW146" s="345">
        <f t="shared" si="952"/>
        <v>0</v>
      </c>
      <c r="BX146" s="345">
        <f t="shared" si="952"/>
        <v>7</v>
      </c>
      <c r="BY146" s="345">
        <f t="shared" si="952"/>
        <v>106763.83718</v>
      </c>
      <c r="BZ146" s="345">
        <f t="shared" si="952"/>
        <v>2</v>
      </c>
      <c r="CA146" s="345">
        <f t="shared" si="952"/>
        <v>39942.078176000003</v>
      </c>
      <c r="CB146" s="323">
        <v>1</v>
      </c>
      <c r="CC146" s="323">
        <v>20586.98</v>
      </c>
      <c r="CD146" s="345">
        <f t="shared" si="952"/>
        <v>0</v>
      </c>
      <c r="CE146" s="345">
        <f t="shared" si="952"/>
        <v>0</v>
      </c>
      <c r="CF146" s="345">
        <f t="shared" si="952"/>
        <v>0</v>
      </c>
      <c r="CG146" s="345">
        <f t="shared" si="952"/>
        <v>0</v>
      </c>
      <c r="CH146" s="345">
        <f t="shared" si="952"/>
        <v>1</v>
      </c>
      <c r="CI146" s="345">
        <f t="shared" si="952"/>
        <v>19971.039088000001</v>
      </c>
      <c r="CJ146" s="345">
        <f t="shared" ref="CJ146:CY146" si="954">SUM(CJ147:CJ147)</f>
        <v>0</v>
      </c>
      <c r="CK146" s="345">
        <f t="shared" si="954"/>
        <v>0</v>
      </c>
      <c r="CL146" s="345">
        <f t="shared" si="954"/>
        <v>0</v>
      </c>
      <c r="CM146" s="345">
        <f t="shared" si="954"/>
        <v>0</v>
      </c>
      <c r="CN146" s="345">
        <f t="shared" si="954"/>
        <v>0</v>
      </c>
      <c r="CO146" s="345">
        <f t="shared" si="954"/>
        <v>0</v>
      </c>
      <c r="CP146" s="323">
        <v>0</v>
      </c>
      <c r="CQ146" s="323">
        <v>0</v>
      </c>
      <c r="CR146" s="345">
        <f t="shared" si="954"/>
        <v>0</v>
      </c>
      <c r="CS146" s="345">
        <f t="shared" si="954"/>
        <v>0</v>
      </c>
      <c r="CT146" s="345">
        <f t="shared" si="954"/>
        <v>0</v>
      </c>
      <c r="CU146" s="345">
        <f t="shared" si="954"/>
        <v>0</v>
      </c>
      <c r="CV146" s="345">
        <f t="shared" si="954"/>
        <v>2</v>
      </c>
      <c r="CW146" s="345">
        <f t="shared" si="954"/>
        <v>81460.941466666671</v>
      </c>
      <c r="CX146" s="345">
        <v>0</v>
      </c>
      <c r="CY146" s="345">
        <f t="shared" si="954"/>
        <v>0</v>
      </c>
      <c r="CZ146" s="323">
        <v>0</v>
      </c>
      <c r="DA146" s="323">
        <v>0</v>
      </c>
      <c r="DB146" s="346">
        <f t="shared" ref="DB146:DC146" si="955">SUM(DB147:DB147)</f>
        <v>18</v>
      </c>
      <c r="DC146" s="346">
        <f t="shared" si="955"/>
        <v>347888.5404906667</v>
      </c>
      <c r="DD146" s="108">
        <v>18</v>
      </c>
      <c r="DE146" s="108">
        <v>347888.5404906667</v>
      </c>
      <c r="DF146" s="108">
        <f t="shared" si="950"/>
        <v>0</v>
      </c>
      <c r="DG146" s="108">
        <f t="shared" si="951"/>
        <v>0</v>
      </c>
    </row>
    <row r="147" spans="1:111" x14ac:dyDescent="0.25">
      <c r="A147" s="111"/>
      <c r="B147" s="111">
        <v>99</v>
      </c>
      <c r="C147" s="11" t="s">
        <v>505</v>
      </c>
      <c r="D147" s="12">
        <f>D145</f>
        <v>10127</v>
      </c>
      <c r="E147" s="12">
        <v>10127</v>
      </c>
      <c r="F147" s="273">
        <v>9620</v>
      </c>
      <c r="G147" s="96">
        <v>1.1000000000000001</v>
      </c>
      <c r="H147" s="264"/>
      <c r="I147" s="13">
        <v>1</v>
      </c>
      <c r="J147" s="271"/>
      <c r="K147" s="12">
        <v>1.4</v>
      </c>
      <c r="L147" s="12">
        <v>1.68</v>
      </c>
      <c r="M147" s="12">
        <v>2.23</v>
      </c>
      <c r="N147" s="12">
        <v>2.39</v>
      </c>
      <c r="O147" s="123">
        <v>2.57</v>
      </c>
      <c r="P147" s="86">
        <v>0</v>
      </c>
      <c r="Q147" s="14">
        <f>(P147/12*1*$D147*$G147*$I147*$K147*Q$10)+(P147/12*5*$E147*$G147*$I147*$K147*Q$11)+(P147/12*6*$F147*$G147*$I147*$K147*Q$11)</f>
        <v>0</v>
      </c>
      <c r="R147" s="86">
        <v>0</v>
      </c>
      <c r="S147" s="14">
        <f>(R147/12*1*$D147*$G147*$I147*$K147*S$10)+(R147/12*5*$E147*$G147*$I147*$K147*S$11)+(R147/12*6*$F147*$G147*$I147*$K147*S$11)</f>
        <v>0</v>
      </c>
      <c r="T147" s="50"/>
      <c r="U147" s="14">
        <f>(T147/12*1*$D147*$G147*$I147*$K147*U$10)+(T147/12*5*$E147*$G147*$I147*$K147*U$11)+(T147/12*6*$F147*$G147*$I147*$K147*U$11)</f>
        <v>0</v>
      </c>
      <c r="V147" s="86">
        <v>0</v>
      </c>
      <c r="W147" s="14">
        <f>(V147/12*1*$D147*$G147*$I147*$K147*W$10)+(V147/12*5*$E147*$G147*$I147*$K147*W$11)+(V147/12*6*$F147*$G147*$I147*$K147*W$11)</f>
        <v>0</v>
      </c>
      <c r="X147" s="86">
        <v>0</v>
      </c>
      <c r="Y147" s="14">
        <f>(X147/12*1*$D147*$G147*$I147*$K147*Y$10)+(X147/12*5*$E147*$G147*$I147*$K147*Y$11)+(X147/12*6*$F147*$G147*$I147*$K147*Y$11)</f>
        <v>0</v>
      </c>
      <c r="Z147" s="86">
        <v>0</v>
      </c>
      <c r="AA147" s="14">
        <f>(Z147/12*1*$D147*$G147*$I147*$K147*AA$10)+(Z147/12*5*$E147*$G147*$I147*$K147*AA$11)+(Z147/12*6*$F147*$G147*$I147*$K147*AA$11)</f>
        <v>0</v>
      </c>
      <c r="AB147" s="312"/>
      <c r="AC147" s="312">
        <v>0</v>
      </c>
      <c r="AD147" s="86">
        <v>0</v>
      </c>
      <c r="AE147" s="14">
        <f>(AD147/12*1*$D147*$G147*$I147*$K147*AE$10)+(AD147/12*5*$E147*$G147*$I147*$K147*AE$11)+(AD147/12*6*$F147*$G147*$I147*$K147*AE$11)</f>
        <v>0</v>
      </c>
      <c r="AF147" s="50"/>
      <c r="AG147" s="14">
        <f>(AF147/12*1*$D147*$G147*$I147*$K147*AG$10)+(AF147/12*5*$E147*$G147*$I147*$K147*AG$11)+(AF147/12*6*$F147*$G147*$I147*$K147*AG$11)</f>
        <v>0</v>
      </c>
      <c r="AH147" s="86">
        <v>0</v>
      </c>
      <c r="AI147" s="14">
        <f>(AH147/12*1*$D147*$G147*$I147*$K147*AI$10)+(AH147/12*5*$E147*$G147*$I147*$K147*AI$11)+(AH147/12*6*$F147*$G147*$I147*$K147*AI$11)</f>
        <v>0</v>
      </c>
      <c r="AJ147" s="86">
        <v>0</v>
      </c>
      <c r="AK147" s="14">
        <f>(AJ147/12*1*$D147*$G147*$I147*$K147*AK$10)+(AJ147/12*5*$E147*$G147*$I147*$K147*AK$11)+(AJ147/12*6*$F147*$G147*$I147*$K147*AK$11)</f>
        <v>0</v>
      </c>
      <c r="AL147" s="86"/>
      <c r="AM147" s="14">
        <f>(AL147/12*1*$D147*$G147*$I147*$K147*AM$10)+(AL147/12*5*$E147*$G147*$I147*$K147*AM$11)+(AL147/12*6*$F147*$G147*$I147*$K147*AM$11)</f>
        <v>0</v>
      </c>
      <c r="AN147" s="86">
        <v>0</v>
      </c>
      <c r="AO147" s="14">
        <f>(AN147/12*1*$D147*$G147*$I147*$L147*AO$10)+(AN147/12*5*$E147*$G147*$I147*$L147*AO$11)+(AN147/12*6*$F147*$G147*$I147*$L147*AO$11)</f>
        <v>0</v>
      </c>
      <c r="AP147" s="86">
        <v>0</v>
      </c>
      <c r="AQ147" s="14">
        <f>(AP147/12*1*$D147*$G147*$I147*$L147*AQ$10)+(AP147/12*5*$E147*$G147*$I147*$L147*AQ$11)+(AP147/12*6*$F147*$G147*$I147*$L147*AQ$11)</f>
        <v>0</v>
      </c>
      <c r="AR147" s="86">
        <v>0</v>
      </c>
      <c r="AS147" s="14">
        <f>(AR147/12*1*$D147*$G147*$I147*$L147*AS$10)+(AR147/12*5*$E147*$G147*$I147*$L147*AS$11)+(AR147/12*6*$F147*$G147*$I147*$L147*AS$11)</f>
        <v>0</v>
      </c>
      <c r="AT147" s="86">
        <v>0</v>
      </c>
      <c r="AU147" s="14">
        <f>(AT147/12*1*$D147*$G147*$I147*$L147*AU$10)+(AT147/12*5*$E147*$G147*$I147*$L147*AU$11)+(AT147/12*6*$F147*$G147*$I147*$L147*AU$11)</f>
        <v>0</v>
      </c>
      <c r="AV147" s="86">
        <v>0</v>
      </c>
      <c r="AW147" s="14">
        <f>(AV147/12*1*$D147*$G147*$I147*$L147*AW$10)+(AV147/12*5*$E147*$G147*$I147*$L147*AW$11)+(AV147/12*6*$F147*$G147*$I147*$L147*AW$11)</f>
        <v>0</v>
      </c>
      <c r="AX147" s="121">
        <v>1</v>
      </c>
      <c r="AY147" s="14">
        <f>(AX147/12*1*$D147*$G147*$I147*$L147*AY$10)+(AX147/12*5*$E147*$G147*$I147*$L147*AY$11)+(AX147/12*6*$F147*$G147*$I147*$L147*AY$11)</f>
        <v>18428.690279999999</v>
      </c>
      <c r="AZ147" s="86">
        <v>0</v>
      </c>
      <c r="BA147" s="14">
        <f>(AZ147/12*1*$D147*$G147*$I147*$L147*BA$10)+(AZ147/12*5*$E147*$G147*$I147*$L147*BA$11)+(AZ147/12*6*$F147*$G147*$I147*$L147*BA$11)</f>
        <v>0</v>
      </c>
      <c r="BB147" s="86">
        <v>0</v>
      </c>
      <c r="BC147" s="14">
        <f>(BB147/12*1*$D147*$G147*$I147*$K147*BC$10)+(BB147/12*5*$E147*$G147*$I147*$K147*BC$11)+(BB147/12*6*$F147*$G147*$I147*$K147*BC$11)</f>
        <v>0</v>
      </c>
      <c r="BD147" s="86"/>
      <c r="BE147" s="14">
        <f>(BD147/12*1*$D147*$G147*$I147*$K147*BE$10)+(BD147/12*5*$E147*$G147*$I147*$K147*BE$11)+(BD147/12*6*$F147*$G147*$I147*$K147*BE$11)</f>
        <v>0</v>
      </c>
      <c r="BF147" s="86"/>
      <c r="BG147" s="14">
        <f>(BF147/12*1*$D147*$G147*$I147*$K147*BG$10)+(BF147/12*4*$E147*$G147*$I147*$K147*BG$11)+(BF147/12*1*$E147*$G147*$I147*$K147*BG$12)+(BF147/12*6*$F147*$G147*$I147*$K147*BG$12)</f>
        <v>0</v>
      </c>
      <c r="BH147" s="86">
        <v>3</v>
      </c>
      <c r="BI147" s="14">
        <f>(BH147/12*1*$D147*$G147*$I147*$K147*BI$10)+(BH147/12*5*$E147*$G147*$I147*$K147*BI$11)+(BH147/12*6*$F147*$G147*$I147*$K147*BI$11)</f>
        <v>41443.902500000004</v>
      </c>
      <c r="BJ147" s="86">
        <v>0</v>
      </c>
      <c r="BK147" s="14">
        <f>(BJ147/12*1*$D147*$G147*$I147*$K147*BK$10)+(BJ147/12*5*$E147*$G147*$I147*$K147*BK$11)+(BJ147/12*6*$F147*$G147*$I147*$K147*BK$11)</f>
        <v>0</v>
      </c>
      <c r="BL147" s="86">
        <v>0</v>
      </c>
      <c r="BM147" s="14">
        <f>(BL147/12*1*$D147*$G147*$I147*$L147*BM$10)+(BL147/12*4*$E147*$G147*$I147*$L147*BM$11)+(BL147/12*1*$E147*$G147*$I147*$L147*BM$12)+(BL147/12*6*$F147*$G147*$I147*$L147*BM$12)</f>
        <v>0</v>
      </c>
      <c r="BN147" s="86">
        <v>1</v>
      </c>
      <c r="BO147" s="14">
        <f>(BN147/12*1*$D147*$G147*$I147*$L147*BO$10)+(BN147/12*4*$E147*$G147*$I147*$L147*BO$11)+(BN147/12*1*$E147*$G147*$I147*$L147*BO$12)+(BN147/12*6*$F147*$G147*$I147*$L147*BO$12)</f>
        <v>19291.071799999998</v>
      </c>
      <c r="BP147" s="86"/>
      <c r="BQ147" s="14">
        <f>(BP147/12*1*$D147*$G147*$I147*$K147*BQ$10)+(BP147/12*5*$E147*$G147*$I147*$K147*BQ$11)+(BP147/12*6*$F147*$G147*$I147*$K147*BQ$11)</f>
        <v>0</v>
      </c>
      <c r="BR147" s="86"/>
      <c r="BS147" s="14">
        <f>(BR147/12*1*$D147*$G147*$I147*$L147*BS$10)+(BR147/12*5*$E147*$G147*$I147*$L147*BS$11)+(BR147/12*6*$F147*$G147*$I147*$L147*BS$11)</f>
        <v>0</v>
      </c>
      <c r="BT147" s="86"/>
      <c r="BU147" s="14">
        <f>(BT147/12*1*$D147*$G147*$I147*BU$10)+(BT147/12*5*$E147*$G147*$I147*BU$11)+(BT147/12*6*$F147*$G147*$I147*BU$11)</f>
        <v>0</v>
      </c>
      <c r="BV147" s="86">
        <v>0</v>
      </c>
      <c r="BW147" s="14">
        <f>(BV147/12*1*$D147*$G147*$I147*$K147*BW$10)+(BV147/12*5*$E147*$G147*$I147*$K147*BW$11)+(BV147/12*6*$F147*$G147*$I147*$K147*BW$11)</f>
        <v>0</v>
      </c>
      <c r="BX147" s="86">
        <v>7</v>
      </c>
      <c r="BY147" s="14">
        <f>(BX147/12*1*$D147*$G147*$I147*$K147*BY$10)+(BX147/12*5*$E147*$G147*$I147*$K147*BY$11)+(BX147/12*6*$F147*$G147*$I147*$K147*BY$11)</f>
        <v>106763.83718</v>
      </c>
      <c r="BZ147" s="121">
        <v>2</v>
      </c>
      <c r="CA147" s="14">
        <f>(BZ147/12*1*$D147*$G147*$I147*$L147*CA$10)+(BZ147/12*5*$E147*$G147*$I147*$L147*CA$11)+(BZ147/12*6*$F147*$G147*$I147*$L147*CA$11)</f>
        <v>39942.078176000003</v>
      </c>
      <c r="CB147" s="312">
        <v>1</v>
      </c>
      <c r="CC147" s="312">
        <v>20586.98</v>
      </c>
      <c r="CD147" s="86"/>
      <c r="CE147" s="14">
        <f>(CD147/12*1*$D147*$G147*$I147*$L147*CE$10)+(CD147/12*5*$E147*$G147*$I147*$L147*CE$11)+(CD147/12*6*$F147*$G147*$I147*$L147*CE$11)</f>
        <v>0</v>
      </c>
      <c r="CF147" s="86">
        <v>0</v>
      </c>
      <c r="CG147" s="14">
        <f>(CF147/12*1*$D147*$G147*$I147*$L147*CG$10)+(CF147/12*5*$E147*$G147*$I147*$L147*CG$11)+(CF147/12*6*$F147*$G147*$I147*$L147*CG$11)</f>
        <v>0</v>
      </c>
      <c r="CH147" s="86">
        <f>2-1</f>
        <v>1</v>
      </c>
      <c r="CI147" s="14">
        <f>(CH147/12*1*$D147*$G147*$I147*$L147*CI$10)+(CH147/12*5*$E147*$G147*$I147*$L147*CI$11)+(CH147/12*6*$F147*$G147*$I147*$L147*CI$11)</f>
        <v>19971.039088000001</v>
      </c>
      <c r="CJ147" s="86">
        <v>0</v>
      </c>
      <c r="CK147" s="14">
        <f>(CJ147/12*1*$D147*$G147*$I147*$K147*CK$10)+(CJ147/12*5*$E147*$G147*$I147*$K147*CK$11)+(CJ147/12*6*$F147*$G147*$I147*$K147*CK$11)</f>
        <v>0</v>
      </c>
      <c r="CL147" s="86"/>
      <c r="CM147" s="14">
        <f>(CL147/12*1*$D147*$G147*$I147*$K147*CM$10)+(CL147/12*5*$E147*$G147*$I147*$K147*CM$11)+(CL147/12*6*$F147*$G147*$I147*$K147*CM$11)</f>
        <v>0</v>
      </c>
      <c r="CN147" s="86"/>
      <c r="CO147" s="14">
        <f>(CN147/12*1*$D147*$G147*$I147*$K147*CO$10)+(CN147/12*5*$E147*$G147*$I147*$K147*CO$11)+(CN147/12*6*$F147*$G147*$I147*$K147*CO$11)</f>
        <v>0</v>
      </c>
      <c r="CP147" s="312">
        <v>0</v>
      </c>
      <c r="CQ147" s="312">
        <v>0</v>
      </c>
      <c r="CR147" s="86"/>
      <c r="CS147" s="14">
        <f>(CR147/12*1*$D147*$G147*$I147*$L147*CS$10)+(CR147/12*5*$E147*$G147*$I147*$L147*CS$11)+(CR147/12*6*$F147*$G147*$I147*$L147*CS$11)</f>
        <v>0</v>
      </c>
      <c r="CT147" s="86"/>
      <c r="CU147" s="14">
        <f>(CT147/12*1*$D147*$G147*$I147*$L147*CU$10)+(CT147/12*5*$E147*$G147*$I147*$L147*CU$11)+(CT147/12*6*$F147*$G147*$I147*$L147*CU$11)</f>
        <v>0</v>
      </c>
      <c r="CV147" s="86">
        <v>2</v>
      </c>
      <c r="CW147" s="14">
        <f>(CV147/12*1*$D147*$G147*$I147*$N147*CW$10)+(CV147/12*5*$E147*$G147*$I147*$O147*CW$11)+(CV147/12*6*$F147*$G147*$I147*$O147*CW$11)</f>
        <v>81460.941466666671</v>
      </c>
      <c r="CX147" s="86">
        <v>0</v>
      </c>
      <c r="CY147" s="14">
        <f>(CX147/12*1*$D147*$G147*$I147*$M147*CY$10)+(CX147/12*5*$E147*$G147*$I147*$M147*CY$11)+(CX147/12*6*$F147*$G147*$I147*$M147*CY$11)</f>
        <v>0</v>
      </c>
      <c r="CZ147" s="312"/>
      <c r="DA147" s="312">
        <v>0</v>
      </c>
      <c r="DB147" s="133">
        <f>SUM(AF147,T147,V147,AD147,P147,X147,R147,BH147,BX147,CJ147,CN147,BJ147,CL147,AH147,BB147,BD147,AJ147,BF147,BV147,AL147,Z147,CP147,CT147,BL147,CR147,BN147,CB147,CF147,BZ147,CD147,AN147,AP147,AR147,AT147,AV147,AZ147,AX147,BR147,CX147,CV147,CH147,AB147,BT147,BP147,CZ147)</f>
        <v>18</v>
      </c>
      <c r="DC147" s="133">
        <f>SUM(AG147,U147,W147,AE147,Q147,Y147,S147,BI147,BY147,CK147,CO147,BK147,CM147,AI147,BC147,BE147,AK147,BG147,BW147,AM147,AA147,CQ147,CU147,BM147,CS147,BO147,CC147,CG147,CA147,CE147,AO147,AQ147,AS147,AU147,AW147,BA147,AY147,BS147,CY147,CW147,CI147,AC147,BU147,BQ147,DA147)</f>
        <v>347888.5404906667</v>
      </c>
      <c r="DD147" s="108">
        <v>18</v>
      </c>
      <c r="DE147" s="108">
        <v>347888.5404906667</v>
      </c>
      <c r="DF147" s="108">
        <f t="shared" si="950"/>
        <v>0</v>
      </c>
      <c r="DG147" s="108">
        <f t="shared" si="951"/>
        <v>0</v>
      </c>
    </row>
    <row r="148" spans="1:111" x14ac:dyDescent="0.25">
      <c r="A148" s="324">
        <v>34</v>
      </c>
      <c r="B148" s="324"/>
      <c r="C148" s="325" t="s">
        <v>60</v>
      </c>
      <c r="D148" s="338"/>
      <c r="E148" s="338"/>
      <c r="F148" s="332">
        <v>9620</v>
      </c>
      <c r="G148" s="339"/>
      <c r="H148" s="339"/>
      <c r="I148" s="340"/>
      <c r="J148" s="341"/>
      <c r="K148" s="12"/>
      <c r="L148" s="12"/>
      <c r="M148" s="12"/>
      <c r="N148" s="12"/>
      <c r="O148" s="123">
        <v>2.57</v>
      </c>
      <c r="P148" s="345">
        <f t="shared" ref="P148:CA148" si="956">SUM(P149:P151)</f>
        <v>0</v>
      </c>
      <c r="Q148" s="345">
        <f t="shared" si="956"/>
        <v>0</v>
      </c>
      <c r="R148" s="345">
        <f t="shared" si="956"/>
        <v>0</v>
      </c>
      <c r="S148" s="345">
        <f t="shared" si="956"/>
        <v>0</v>
      </c>
      <c r="T148" s="345">
        <f t="shared" si="956"/>
        <v>0</v>
      </c>
      <c r="U148" s="345">
        <f t="shared" si="956"/>
        <v>0</v>
      </c>
      <c r="V148" s="345">
        <f t="shared" si="956"/>
        <v>0</v>
      </c>
      <c r="W148" s="345">
        <f t="shared" si="956"/>
        <v>0</v>
      </c>
      <c r="X148" s="345">
        <f t="shared" si="956"/>
        <v>0</v>
      </c>
      <c r="Y148" s="345">
        <f t="shared" si="956"/>
        <v>0</v>
      </c>
      <c r="Z148" s="345">
        <f t="shared" si="956"/>
        <v>0</v>
      </c>
      <c r="AA148" s="345">
        <f t="shared" si="956"/>
        <v>0</v>
      </c>
      <c r="AB148" s="323">
        <v>0</v>
      </c>
      <c r="AC148" s="323">
        <v>0</v>
      </c>
      <c r="AD148" s="378">
        <f t="shared" ref="AD148" si="957">SUM(AD149:AD151)</f>
        <v>0</v>
      </c>
      <c r="AE148" s="345">
        <f t="shared" si="956"/>
        <v>0</v>
      </c>
      <c r="AF148" s="345">
        <f t="shared" si="956"/>
        <v>0</v>
      </c>
      <c r="AG148" s="345">
        <f t="shared" si="956"/>
        <v>0</v>
      </c>
      <c r="AH148" s="345">
        <f t="shared" si="956"/>
        <v>244</v>
      </c>
      <c r="AI148" s="345">
        <f t="shared" si="956"/>
        <v>3681270.4947199998</v>
      </c>
      <c r="AJ148" s="345">
        <f t="shared" si="956"/>
        <v>0</v>
      </c>
      <c r="AK148" s="345">
        <f t="shared" si="956"/>
        <v>0</v>
      </c>
      <c r="AL148" s="345">
        <f t="shared" si="956"/>
        <v>0</v>
      </c>
      <c r="AM148" s="345">
        <f t="shared" si="956"/>
        <v>0</v>
      </c>
      <c r="AN148" s="378">
        <f t="shared" si="956"/>
        <v>0</v>
      </c>
      <c r="AO148" s="345">
        <f t="shared" si="956"/>
        <v>0</v>
      </c>
      <c r="AP148" s="345">
        <f t="shared" si="956"/>
        <v>0</v>
      </c>
      <c r="AQ148" s="345">
        <f t="shared" si="956"/>
        <v>0</v>
      </c>
      <c r="AR148" s="345">
        <f t="shared" si="956"/>
        <v>0</v>
      </c>
      <c r="AS148" s="345">
        <f t="shared" si="956"/>
        <v>0</v>
      </c>
      <c r="AT148" s="345">
        <f t="shared" si="956"/>
        <v>98</v>
      </c>
      <c r="AU148" s="345">
        <f t="shared" si="956"/>
        <v>1817403.9287039998</v>
      </c>
      <c r="AV148" s="345">
        <v>0</v>
      </c>
      <c r="AW148" s="345">
        <f t="shared" ref="AW148" si="958">SUM(AW149:AW151)</f>
        <v>0</v>
      </c>
      <c r="AX148" s="345">
        <f t="shared" si="956"/>
        <v>0</v>
      </c>
      <c r="AY148" s="345">
        <f t="shared" si="956"/>
        <v>0</v>
      </c>
      <c r="AZ148" s="345">
        <f t="shared" si="956"/>
        <v>0</v>
      </c>
      <c r="BA148" s="345">
        <f t="shared" si="956"/>
        <v>0</v>
      </c>
      <c r="BB148" s="345">
        <f t="shared" si="956"/>
        <v>0</v>
      </c>
      <c r="BC148" s="345">
        <f t="shared" si="956"/>
        <v>0</v>
      </c>
      <c r="BD148" s="345">
        <f t="shared" si="956"/>
        <v>0</v>
      </c>
      <c r="BE148" s="345">
        <f t="shared" si="956"/>
        <v>0</v>
      </c>
      <c r="BF148" s="345">
        <f t="shared" si="956"/>
        <v>0</v>
      </c>
      <c r="BG148" s="345">
        <f t="shared" si="956"/>
        <v>0</v>
      </c>
      <c r="BH148" s="345">
        <f t="shared" si="956"/>
        <v>0</v>
      </c>
      <c r="BI148" s="345">
        <f t="shared" si="956"/>
        <v>0</v>
      </c>
      <c r="BJ148" s="345">
        <f t="shared" si="956"/>
        <v>0</v>
      </c>
      <c r="BK148" s="345">
        <f t="shared" si="956"/>
        <v>0</v>
      </c>
      <c r="BL148" s="345">
        <f t="shared" si="956"/>
        <v>0</v>
      </c>
      <c r="BM148" s="345">
        <f t="shared" si="956"/>
        <v>0</v>
      </c>
      <c r="BN148" s="345">
        <f t="shared" si="956"/>
        <v>2</v>
      </c>
      <c r="BO148" s="345">
        <f t="shared" si="956"/>
        <v>30865.71488</v>
      </c>
      <c r="BP148" s="345">
        <f t="shared" si="956"/>
        <v>0</v>
      </c>
      <c r="BQ148" s="345">
        <f t="shared" si="956"/>
        <v>0</v>
      </c>
      <c r="BR148" s="345">
        <f t="shared" si="956"/>
        <v>0</v>
      </c>
      <c r="BS148" s="345">
        <f t="shared" si="956"/>
        <v>0</v>
      </c>
      <c r="BT148" s="345">
        <f t="shared" si="956"/>
        <v>0</v>
      </c>
      <c r="BU148" s="345">
        <f t="shared" si="956"/>
        <v>0</v>
      </c>
      <c r="BV148" s="345">
        <f t="shared" si="956"/>
        <v>0</v>
      </c>
      <c r="BW148" s="345">
        <f t="shared" si="956"/>
        <v>0</v>
      </c>
      <c r="BX148" s="345">
        <f t="shared" si="956"/>
        <v>0</v>
      </c>
      <c r="BY148" s="345">
        <f t="shared" si="956"/>
        <v>0</v>
      </c>
      <c r="BZ148" s="345">
        <f t="shared" si="956"/>
        <v>12</v>
      </c>
      <c r="CA148" s="345">
        <f t="shared" si="956"/>
        <v>191721.97524479998</v>
      </c>
      <c r="CB148" s="323">
        <v>0</v>
      </c>
      <c r="CC148" s="323">
        <v>0</v>
      </c>
      <c r="CD148" s="345">
        <f t="shared" ref="CD148:CY148" si="959">SUM(CD149:CD151)</f>
        <v>0</v>
      </c>
      <c r="CE148" s="345">
        <f t="shared" si="959"/>
        <v>0</v>
      </c>
      <c r="CF148" s="345">
        <f t="shared" si="959"/>
        <v>2</v>
      </c>
      <c r="CG148" s="345">
        <f t="shared" si="959"/>
        <v>56485.884000000005</v>
      </c>
      <c r="CH148" s="345">
        <f t="shared" si="959"/>
        <v>0</v>
      </c>
      <c r="CI148" s="345">
        <f t="shared" si="959"/>
        <v>0</v>
      </c>
      <c r="CJ148" s="345">
        <f t="shared" si="959"/>
        <v>0</v>
      </c>
      <c r="CK148" s="345">
        <f t="shared" si="959"/>
        <v>0</v>
      </c>
      <c r="CL148" s="345">
        <f t="shared" si="959"/>
        <v>0</v>
      </c>
      <c r="CM148" s="345">
        <f t="shared" si="959"/>
        <v>0</v>
      </c>
      <c r="CN148" s="345">
        <f t="shared" si="959"/>
        <v>0</v>
      </c>
      <c r="CO148" s="345">
        <f t="shared" si="959"/>
        <v>0</v>
      </c>
      <c r="CP148" s="323">
        <v>0</v>
      </c>
      <c r="CQ148" s="323">
        <v>0</v>
      </c>
      <c r="CR148" s="345">
        <f t="shared" si="959"/>
        <v>0</v>
      </c>
      <c r="CS148" s="345">
        <f t="shared" si="959"/>
        <v>0</v>
      </c>
      <c r="CT148" s="345">
        <f t="shared" si="959"/>
        <v>0</v>
      </c>
      <c r="CU148" s="345">
        <f t="shared" si="959"/>
        <v>0</v>
      </c>
      <c r="CV148" s="345">
        <f t="shared" si="959"/>
        <v>4</v>
      </c>
      <c r="CW148" s="345">
        <f t="shared" si="959"/>
        <v>130337.50634666666</v>
      </c>
      <c r="CX148" s="345">
        <v>0</v>
      </c>
      <c r="CY148" s="345">
        <f t="shared" si="959"/>
        <v>0</v>
      </c>
      <c r="CZ148" s="323"/>
      <c r="DA148" s="323"/>
      <c r="DB148" s="346">
        <f t="shared" ref="DB148:DC148" si="960">SUM(DB149:DB151)</f>
        <v>362</v>
      </c>
      <c r="DC148" s="346">
        <f t="shared" si="960"/>
        <v>5908085.5038954671</v>
      </c>
      <c r="DD148" s="108">
        <v>362</v>
      </c>
      <c r="DE148" s="108">
        <v>5908085.5038954671</v>
      </c>
      <c r="DF148" s="108">
        <f t="shared" si="950"/>
        <v>0</v>
      </c>
      <c r="DG148" s="108">
        <f t="shared" si="951"/>
        <v>0</v>
      </c>
    </row>
    <row r="149" spans="1:111" ht="45" x14ac:dyDescent="0.25">
      <c r="A149" s="111"/>
      <c r="B149" s="111">
        <v>100</v>
      </c>
      <c r="C149" s="16" t="s">
        <v>61</v>
      </c>
      <c r="D149" s="12">
        <f>D147</f>
        <v>10127</v>
      </c>
      <c r="E149" s="12">
        <v>10127</v>
      </c>
      <c r="F149" s="273">
        <v>9620</v>
      </c>
      <c r="G149" s="96">
        <v>0.88</v>
      </c>
      <c r="H149" s="264"/>
      <c r="I149" s="13">
        <v>1</v>
      </c>
      <c r="J149" s="271"/>
      <c r="K149" s="12">
        <v>1.4</v>
      </c>
      <c r="L149" s="12">
        <v>1.68</v>
      </c>
      <c r="M149" s="12">
        <v>2.23</v>
      </c>
      <c r="N149" s="12">
        <v>2.39</v>
      </c>
      <c r="O149" s="123">
        <v>2.57</v>
      </c>
      <c r="P149" s="86">
        <v>0</v>
      </c>
      <c r="Q149" s="14">
        <f t="shared" ref="Q149:S151" si="961">(P149/12*1*$D149*$G149*$I149*$K149*Q$10)+(P149/12*5*$E149*$G149*$I149*$K149*Q$11)+(P149/12*6*$F149*$G149*$I149*$K149*Q$11)</f>
        <v>0</v>
      </c>
      <c r="R149" s="86">
        <v>0</v>
      </c>
      <c r="S149" s="14">
        <f t="shared" si="961"/>
        <v>0</v>
      </c>
      <c r="T149" s="50"/>
      <c r="U149" s="14">
        <f t="shared" ref="U149:U151" si="962">(T149/12*1*$D149*$G149*$I149*$K149*U$10)+(T149/12*5*$E149*$G149*$I149*$K149*U$11)+(T149/12*6*$F149*$G149*$I149*$K149*U$11)</f>
        <v>0</v>
      </c>
      <c r="V149" s="86">
        <v>0</v>
      </c>
      <c r="W149" s="14">
        <f t="shared" ref="W149:W151" si="963">(V149/12*1*$D149*$G149*$I149*$K149*W$10)+(V149/12*5*$E149*$G149*$I149*$K149*W$11)+(V149/12*6*$F149*$G149*$I149*$K149*W$11)</f>
        <v>0</v>
      </c>
      <c r="X149" s="86">
        <v>0</v>
      </c>
      <c r="Y149" s="14">
        <f t="shared" ref="Y149:Y151" si="964">(X149/12*1*$D149*$G149*$I149*$K149*Y$10)+(X149/12*5*$E149*$G149*$I149*$K149*Y$11)+(X149/12*6*$F149*$G149*$I149*$K149*Y$11)</f>
        <v>0</v>
      </c>
      <c r="Z149" s="86">
        <v>0</v>
      </c>
      <c r="AA149" s="14">
        <f t="shared" ref="AA149:AA151" si="965">(Z149/12*1*$D149*$G149*$I149*$K149*AA$10)+(Z149/12*5*$E149*$G149*$I149*$K149*AA$11)+(Z149/12*6*$F149*$G149*$I149*$K149*AA$11)</f>
        <v>0</v>
      </c>
      <c r="AB149" s="312"/>
      <c r="AC149" s="312">
        <v>0</v>
      </c>
      <c r="AD149" s="86">
        <v>0</v>
      </c>
      <c r="AE149" s="14">
        <f t="shared" ref="AE149:AE151" si="966">(AD149/12*1*$D149*$G149*$I149*$K149*AE$10)+(AD149/12*5*$E149*$G149*$I149*$K149*AE$11)+(AD149/12*6*$F149*$G149*$I149*$K149*AE$11)</f>
        <v>0</v>
      </c>
      <c r="AF149" s="50"/>
      <c r="AG149" s="14">
        <f t="shared" ref="AG149:AG151" si="967">(AF149/12*1*$D149*$G149*$I149*$K149*AG$10)+(AF149/12*5*$E149*$G149*$I149*$K149*AG$11)+(AF149/12*6*$F149*$G149*$I149*$K149*AG$11)</f>
        <v>0</v>
      </c>
      <c r="AH149" s="86">
        <v>108</v>
      </c>
      <c r="AI149" s="14">
        <f t="shared" ref="AI149:AI151" si="968">(AH149/12*1*$D149*$G149*$I149*$K149*AI$10)+(AH149/12*5*$E149*$G149*$I149*$K149*AI$11)+(AH149/12*6*$F149*$G149*$I149*$K149*AI$11)</f>
        <v>1326865.70016</v>
      </c>
      <c r="AJ149" s="86">
        <v>0</v>
      </c>
      <c r="AK149" s="14">
        <f t="shared" ref="AK149:AM151" si="969">(AJ149/12*1*$D149*$G149*$I149*$K149*AK$10)+(AJ149/12*5*$E149*$G149*$I149*$K149*AK$11)+(AJ149/12*6*$F149*$G149*$I149*$K149*AK$11)</f>
        <v>0</v>
      </c>
      <c r="AL149" s="86"/>
      <c r="AM149" s="14">
        <f t="shared" si="969"/>
        <v>0</v>
      </c>
      <c r="AN149" s="86">
        <v>0</v>
      </c>
      <c r="AO149" s="14">
        <f t="shared" ref="AO149:AQ151" si="970">(AN149/12*1*$D149*$G149*$I149*$L149*AO$10)+(AN149/12*5*$E149*$G149*$I149*$L149*AO$11)+(AN149/12*6*$F149*$G149*$I149*$L149*AO$11)</f>
        <v>0</v>
      </c>
      <c r="AP149" s="86">
        <v>0</v>
      </c>
      <c r="AQ149" s="14">
        <f t="shared" si="970"/>
        <v>0</v>
      </c>
      <c r="AR149" s="86">
        <v>0</v>
      </c>
      <c r="AS149" s="14">
        <f t="shared" ref="AS149:AS151" si="971">(AR149/12*1*$D149*$G149*$I149*$L149*AS$10)+(AR149/12*5*$E149*$G149*$I149*$L149*AS$11)+(AR149/12*6*$F149*$G149*$I149*$L149*AS$11)</f>
        <v>0</v>
      </c>
      <c r="AT149" s="121">
        <v>54</v>
      </c>
      <c r="AU149" s="14">
        <f t="shared" ref="AU149:AU151" si="972">(AT149/12*1*$D149*$G149*$I149*$L149*AU$10)+(AT149/12*5*$E149*$G149*$I149*$L149*AU$11)+(AT149/12*6*$F149*$G149*$I149*$L149*AU$11)</f>
        <v>796119.42009599996</v>
      </c>
      <c r="AV149" s="86">
        <v>0</v>
      </c>
      <c r="AW149" s="14">
        <f t="shared" ref="AW149:AW151" si="973">(AV149/12*1*$D149*$G149*$I149*$L149*AW$10)+(AV149/12*5*$E149*$G149*$I149*$L149*AW$11)+(AV149/12*6*$F149*$G149*$I149*$L149*AW$11)</f>
        <v>0</v>
      </c>
      <c r="AX149" s="86">
        <v>0</v>
      </c>
      <c r="AY149" s="14">
        <f t="shared" ref="AY149:AY151" si="974">(AX149/12*1*$D149*$G149*$I149*$L149*AY$10)+(AX149/12*5*$E149*$G149*$I149*$L149*AY$11)+(AX149/12*6*$F149*$G149*$I149*$L149*AY$11)</f>
        <v>0</v>
      </c>
      <c r="AZ149" s="86">
        <v>0</v>
      </c>
      <c r="BA149" s="14">
        <f t="shared" ref="BA149:BA151" si="975">(AZ149/12*1*$D149*$G149*$I149*$L149*BA$10)+(AZ149/12*5*$E149*$G149*$I149*$L149*BA$11)+(AZ149/12*6*$F149*$G149*$I149*$L149*BA$11)</f>
        <v>0</v>
      </c>
      <c r="BB149" s="86">
        <v>0</v>
      </c>
      <c r="BC149" s="14">
        <f t="shared" ref="BC149:BC151" si="976">(BB149/12*1*$D149*$G149*$I149*$K149*BC$10)+(BB149/12*5*$E149*$G149*$I149*$K149*BC$11)+(BB149/12*6*$F149*$G149*$I149*$K149*BC$11)</f>
        <v>0</v>
      </c>
      <c r="BD149" s="86"/>
      <c r="BE149" s="14">
        <f t="shared" ref="BE149:BE151" si="977">(BD149/12*1*$D149*$G149*$I149*$K149*BE$10)+(BD149/12*5*$E149*$G149*$I149*$K149*BE$11)+(BD149/12*6*$F149*$G149*$I149*$K149*BE$11)</f>
        <v>0</v>
      </c>
      <c r="BF149" s="86"/>
      <c r="BG149" s="14">
        <f t="shared" ref="BG149:BG151" si="978">(BF149/12*1*$D149*$G149*$I149*$K149*BG$10)+(BF149/12*4*$E149*$G149*$I149*$K149*BG$11)+(BF149/12*1*$E149*$G149*$I149*$K149*BG$12)+(BF149/12*6*$F149*$G149*$I149*$K149*BG$12)</f>
        <v>0</v>
      </c>
      <c r="BH149" s="86">
        <v>0</v>
      </c>
      <c r="BI149" s="14">
        <f t="shared" ref="BI149:BI151" si="979">(BH149/12*1*$D149*$G149*$I149*$K149*BI$10)+(BH149/12*5*$E149*$G149*$I149*$K149*BI$11)+(BH149/12*6*$F149*$G149*$I149*$K149*BI$11)</f>
        <v>0</v>
      </c>
      <c r="BJ149" s="86">
        <v>0</v>
      </c>
      <c r="BK149" s="14">
        <f t="shared" ref="BK149:BK151" si="980">(BJ149/12*1*$D149*$G149*$I149*$K149*BK$10)+(BJ149/12*5*$E149*$G149*$I149*$K149*BK$11)+(BJ149/12*6*$F149*$G149*$I149*$K149*BK$11)</f>
        <v>0</v>
      </c>
      <c r="BL149" s="86"/>
      <c r="BM149" s="14">
        <f t="shared" ref="BM149:BO151" si="981">(BL149/12*1*$D149*$G149*$I149*$L149*BM$10)+(BL149/12*4*$E149*$G149*$I149*$L149*BM$11)+(BL149/12*1*$E149*$G149*$I149*$L149*BM$12)+(BL149/12*6*$F149*$G149*$I149*$L149*BM$12)</f>
        <v>0</v>
      </c>
      <c r="BN149" s="86">
        <v>2</v>
      </c>
      <c r="BO149" s="14">
        <f t="shared" si="981"/>
        <v>30865.71488</v>
      </c>
      <c r="BP149" s="86"/>
      <c r="BQ149" s="14">
        <f t="shared" ref="BQ149:BQ151" si="982">(BP149/12*1*$D149*$G149*$I149*$K149*BQ$10)+(BP149/12*5*$E149*$G149*$I149*$K149*BQ$11)+(BP149/12*6*$F149*$G149*$I149*$K149*BQ$11)</f>
        <v>0</v>
      </c>
      <c r="BR149" s="86"/>
      <c r="BS149" s="14">
        <f t="shared" ref="BS149:BS151" si="983">(BR149/12*1*$D149*$G149*$I149*$L149*BS$10)+(BR149/12*5*$E149*$G149*$I149*$L149*BS$11)+(BR149/12*6*$F149*$G149*$I149*$L149*BS$11)</f>
        <v>0</v>
      </c>
      <c r="BT149" s="86"/>
      <c r="BU149" s="14">
        <f t="shared" ref="BU149:BU151" si="984">(BT149/12*1*$D149*$G149*$I149*BU$10)+(BT149/12*5*$E149*$G149*$I149*BU$11)+(BT149/12*6*$F149*$G149*$I149*BU$11)</f>
        <v>0</v>
      </c>
      <c r="BV149" s="86">
        <v>0</v>
      </c>
      <c r="BW149" s="14">
        <f t="shared" ref="BW149:BW151" si="985">(BV149/12*1*$D149*$G149*$I149*$K149*BW$10)+(BV149/12*5*$E149*$G149*$I149*$K149*BW$11)+(BV149/12*6*$F149*$G149*$I149*$K149*BW$11)</f>
        <v>0</v>
      </c>
      <c r="BX149" s="86">
        <v>0</v>
      </c>
      <c r="BY149" s="14">
        <f t="shared" ref="BY149:BY151" si="986">(BX149/12*1*$D149*$G149*$I149*$K149*BY$10)+(BX149/12*5*$E149*$G149*$I149*$K149*BY$11)+(BX149/12*6*$F149*$G149*$I149*$K149*BY$11)</f>
        <v>0</v>
      </c>
      <c r="BZ149" s="121">
        <v>12</v>
      </c>
      <c r="CA149" s="14">
        <f t="shared" ref="CA149:CA151" si="987">(BZ149/12*1*$D149*$G149*$I149*$L149*CA$10)+(BZ149/12*5*$E149*$G149*$I149*$L149*CA$11)+(BZ149/12*6*$F149*$G149*$I149*$L149*CA$11)</f>
        <v>191721.97524479998</v>
      </c>
      <c r="CB149" s="312">
        <v>0</v>
      </c>
      <c r="CC149" s="312">
        <v>0</v>
      </c>
      <c r="CD149" s="86"/>
      <c r="CE149" s="14">
        <f t="shared" ref="CE149:CE151" si="988">(CD149/12*1*$D149*$G149*$I149*$L149*CE$10)+(CD149/12*5*$E149*$G149*$I149*$L149*CE$11)+(CD149/12*6*$F149*$G149*$I149*$L149*CE$11)</f>
        <v>0</v>
      </c>
      <c r="CF149" s="86">
        <v>0</v>
      </c>
      <c r="CG149" s="14">
        <f t="shared" ref="CG149:CI151" si="989">(CF149/12*1*$D149*$G149*$I149*$L149*CG$10)+(CF149/12*5*$E149*$G149*$I149*$L149*CG$11)+(CF149/12*6*$F149*$G149*$I149*$L149*CG$11)</f>
        <v>0</v>
      </c>
      <c r="CH149" s="86">
        <v>0</v>
      </c>
      <c r="CI149" s="14">
        <f t="shared" si="989"/>
        <v>0</v>
      </c>
      <c r="CJ149" s="86">
        <v>0</v>
      </c>
      <c r="CK149" s="14">
        <f t="shared" ref="CK149:CK151" si="990">(CJ149/12*1*$D149*$G149*$I149*$K149*CK$10)+(CJ149/12*5*$E149*$G149*$I149*$K149*CK$11)+(CJ149/12*6*$F149*$G149*$I149*$K149*CK$11)</f>
        <v>0</v>
      </c>
      <c r="CL149" s="86"/>
      <c r="CM149" s="14">
        <f t="shared" ref="CM149:CM151" si="991">(CL149/12*1*$D149*$G149*$I149*$K149*CM$10)+(CL149/12*5*$E149*$G149*$I149*$K149*CM$11)+(CL149/12*6*$F149*$G149*$I149*$K149*CM$11)</f>
        <v>0</v>
      </c>
      <c r="CN149" s="86">
        <v>0</v>
      </c>
      <c r="CO149" s="14">
        <f t="shared" ref="CO149:CO151" si="992">(CN149/12*1*$D149*$G149*$I149*$K149*CO$10)+(CN149/12*5*$E149*$G149*$I149*$K149*CO$11)+(CN149/12*6*$F149*$G149*$I149*$K149*CO$11)</f>
        <v>0</v>
      </c>
      <c r="CP149" s="312">
        <v>0</v>
      </c>
      <c r="CQ149" s="312">
        <v>0</v>
      </c>
      <c r="CR149" s="86"/>
      <c r="CS149" s="14">
        <f t="shared" ref="CS149:CS151" si="993">(CR149/12*1*$D149*$G149*$I149*$L149*CS$10)+(CR149/12*5*$E149*$G149*$I149*$L149*CS$11)+(CR149/12*6*$F149*$G149*$I149*$L149*CS$11)</f>
        <v>0</v>
      </c>
      <c r="CT149" s="86">
        <v>0</v>
      </c>
      <c r="CU149" s="14">
        <f t="shared" ref="CU149:CU151" si="994">(CT149/12*1*$D149*$G149*$I149*$L149*CU$10)+(CT149/12*5*$E149*$G149*$I149*$L149*CU$11)+(CT149/12*6*$F149*$G149*$I149*$L149*CU$11)</f>
        <v>0</v>
      </c>
      <c r="CV149" s="121">
        <v>4</v>
      </c>
      <c r="CW149" s="14">
        <f t="shared" ref="CW149:CW151" si="995">(CV149/12*1*$D149*$G149*$I149*$N149*CW$10)+(CV149/12*5*$E149*$G149*$I149*$O149*CW$11)+(CV149/12*6*$F149*$G149*$I149*$O149*CW$11)</f>
        <v>130337.50634666666</v>
      </c>
      <c r="CX149" s="86"/>
      <c r="CY149" s="14">
        <f t="shared" ref="CY149:CY151" si="996">(CX149/12*1*$D149*$G149*$I149*$M149*CY$10)+(CX149/12*5*$E149*$G149*$I149*$M149*CY$11)+(CX149/12*6*$F149*$G149*$I149*$M149*CY$11)</f>
        <v>0</v>
      </c>
      <c r="CZ149" s="312"/>
      <c r="DA149" s="312">
        <v>0</v>
      </c>
      <c r="DB149" s="133">
        <f t="shared" ref="DB149:DB151" si="997">SUM(AF149,T149,V149,AD149,P149,X149,R149,BH149,BX149,CJ149,CN149,BJ149,CL149,AH149,BB149,BD149,AJ149,BF149,BV149,AL149,Z149,CP149,CT149,BL149,CR149,BN149,CB149,CF149,BZ149,CD149,AN149,AP149,AR149,AT149,AV149,AZ149,AX149,BR149,CX149,CV149,CH149,AB149,BT149,BP149,CZ149)</f>
        <v>180</v>
      </c>
      <c r="DC149" s="133">
        <f t="shared" ref="DC149:DC151" si="998">SUM(AG149,U149,W149,AE149,Q149,Y149,S149,BI149,BY149,CK149,CO149,BK149,CM149,AI149,BC149,BE149,AK149,BG149,BW149,AM149,AA149,CQ149,CU149,BM149,CS149,BO149,CC149,CG149,CA149,CE149,AO149,AQ149,AS149,AU149,AW149,BA149,AY149,BS149,CY149,CW149,CI149,AC149,BU149,BQ149,DA149)</f>
        <v>2475910.3167274664</v>
      </c>
      <c r="DD149" s="108">
        <v>180</v>
      </c>
      <c r="DE149" s="108">
        <v>2475910.3167274664</v>
      </c>
      <c r="DF149" s="108">
        <f t="shared" si="950"/>
        <v>0</v>
      </c>
      <c r="DG149" s="108">
        <f t="shared" si="951"/>
        <v>0</v>
      </c>
    </row>
    <row r="150" spans="1:111" ht="30" x14ac:dyDescent="0.25">
      <c r="A150" s="111"/>
      <c r="B150" s="111">
        <v>101</v>
      </c>
      <c r="C150" s="16" t="s">
        <v>506</v>
      </c>
      <c r="D150" s="12">
        <f>D149</f>
        <v>10127</v>
      </c>
      <c r="E150" s="12">
        <v>10127</v>
      </c>
      <c r="F150" s="273">
        <v>9620</v>
      </c>
      <c r="G150" s="96">
        <v>0.92</v>
      </c>
      <c r="H150" s="264"/>
      <c r="I150" s="13">
        <v>1</v>
      </c>
      <c r="J150" s="271"/>
      <c r="K150" s="12">
        <v>1.4</v>
      </c>
      <c r="L150" s="12">
        <v>1.68</v>
      </c>
      <c r="M150" s="12">
        <v>2.23</v>
      </c>
      <c r="N150" s="12">
        <v>2.39</v>
      </c>
      <c r="O150" s="123">
        <v>2.57</v>
      </c>
      <c r="P150" s="86">
        <v>0</v>
      </c>
      <c r="Q150" s="14">
        <f t="shared" si="961"/>
        <v>0</v>
      </c>
      <c r="R150" s="86">
        <v>0</v>
      </c>
      <c r="S150" s="14">
        <f t="shared" si="961"/>
        <v>0</v>
      </c>
      <c r="T150" s="50"/>
      <c r="U150" s="14">
        <f t="shared" si="962"/>
        <v>0</v>
      </c>
      <c r="V150" s="86">
        <v>0</v>
      </c>
      <c r="W150" s="14">
        <f t="shared" si="963"/>
        <v>0</v>
      </c>
      <c r="X150" s="86">
        <v>0</v>
      </c>
      <c r="Y150" s="14">
        <f t="shared" si="964"/>
        <v>0</v>
      </c>
      <c r="Z150" s="86">
        <v>0</v>
      </c>
      <c r="AA150" s="14">
        <f t="shared" si="965"/>
        <v>0</v>
      </c>
      <c r="AB150" s="312"/>
      <c r="AC150" s="312">
        <v>0</v>
      </c>
      <c r="AD150" s="86">
        <v>0</v>
      </c>
      <c r="AE150" s="14">
        <f t="shared" si="966"/>
        <v>0</v>
      </c>
      <c r="AF150" s="50"/>
      <c r="AG150" s="14">
        <f t="shared" si="967"/>
        <v>0</v>
      </c>
      <c r="AH150" s="86">
        <v>68</v>
      </c>
      <c r="AI150" s="14">
        <f t="shared" si="968"/>
        <v>873408.23024000006</v>
      </c>
      <c r="AJ150" s="86">
        <v>0</v>
      </c>
      <c r="AK150" s="14">
        <f t="shared" si="969"/>
        <v>0</v>
      </c>
      <c r="AL150" s="86"/>
      <c r="AM150" s="14">
        <f t="shared" si="969"/>
        <v>0</v>
      </c>
      <c r="AN150" s="86">
        <v>0</v>
      </c>
      <c r="AO150" s="14">
        <f t="shared" si="970"/>
        <v>0</v>
      </c>
      <c r="AP150" s="86">
        <v>0</v>
      </c>
      <c r="AQ150" s="14">
        <f t="shared" si="970"/>
        <v>0</v>
      </c>
      <c r="AR150" s="86">
        <v>0</v>
      </c>
      <c r="AS150" s="14">
        <f t="shared" si="971"/>
        <v>0</v>
      </c>
      <c r="AT150" s="121">
        <v>12</v>
      </c>
      <c r="AU150" s="14">
        <f t="shared" si="972"/>
        <v>184957.03699200001</v>
      </c>
      <c r="AV150" s="86">
        <v>0</v>
      </c>
      <c r="AW150" s="14">
        <f t="shared" si="973"/>
        <v>0</v>
      </c>
      <c r="AX150" s="86">
        <v>0</v>
      </c>
      <c r="AY150" s="14">
        <f t="shared" si="974"/>
        <v>0</v>
      </c>
      <c r="AZ150" s="86">
        <v>0</v>
      </c>
      <c r="BA150" s="14">
        <f t="shared" si="975"/>
        <v>0</v>
      </c>
      <c r="BB150" s="86">
        <v>0</v>
      </c>
      <c r="BC150" s="14">
        <f t="shared" si="976"/>
        <v>0</v>
      </c>
      <c r="BD150" s="86"/>
      <c r="BE150" s="14">
        <f t="shared" si="977"/>
        <v>0</v>
      </c>
      <c r="BF150" s="86"/>
      <c r="BG150" s="14">
        <f t="shared" si="978"/>
        <v>0</v>
      </c>
      <c r="BH150" s="86">
        <v>0</v>
      </c>
      <c r="BI150" s="14">
        <f t="shared" si="979"/>
        <v>0</v>
      </c>
      <c r="BJ150" s="86">
        <v>0</v>
      </c>
      <c r="BK150" s="14">
        <f t="shared" si="980"/>
        <v>0</v>
      </c>
      <c r="BL150" s="86">
        <v>0</v>
      </c>
      <c r="BM150" s="14">
        <f t="shared" si="981"/>
        <v>0</v>
      </c>
      <c r="BN150" s="86">
        <v>0</v>
      </c>
      <c r="BO150" s="14">
        <f t="shared" si="981"/>
        <v>0</v>
      </c>
      <c r="BP150" s="86"/>
      <c r="BQ150" s="14">
        <f t="shared" si="982"/>
        <v>0</v>
      </c>
      <c r="BR150" s="86"/>
      <c r="BS150" s="14">
        <f t="shared" si="983"/>
        <v>0</v>
      </c>
      <c r="BT150" s="86"/>
      <c r="BU150" s="14">
        <f t="shared" si="984"/>
        <v>0</v>
      </c>
      <c r="BV150" s="86">
        <v>0</v>
      </c>
      <c r="BW150" s="14">
        <f t="shared" si="985"/>
        <v>0</v>
      </c>
      <c r="BX150" s="86">
        <v>0</v>
      </c>
      <c r="BY150" s="14">
        <f t="shared" si="986"/>
        <v>0</v>
      </c>
      <c r="BZ150" s="86">
        <v>0</v>
      </c>
      <c r="CA150" s="14">
        <f t="shared" si="987"/>
        <v>0</v>
      </c>
      <c r="CB150" s="312">
        <v>0</v>
      </c>
      <c r="CC150" s="312">
        <v>0</v>
      </c>
      <c r="CD150" s="86"/>
      <c r="CE150" s="14">
        <f t="shared" si="988"/>
        <v>0</v>
      </c>
      <c r="CF150" s="86">
        <v>0</v>
      </c>
      <c r="CG150" s="14">
        <f t="shared" si="989"/>
        <v>0</v>
      </c>
      <c r="CH150" s="86">
        <v>0</v>
      </c>
      <c r="CI150" s="14">
        <f t="shared" si="989"/>
        <v>0</v>
      </c>
      <c r="CJ150" s="86">
        <v>0</v>
      </c>
      <c r="CK150" s="14">
        <f t="shared" si="990"/>
        <v>0</v>
      </c>
      <c r="CL150" s="86"/>
      <c r="CM150" s="14">
        <f t="shared" si="991"/>
        <v>0</v>
      </c>
      <c r="CN150" s="86">
        <v>0</v>
      </c>
      <c r="CO150" s="14">
        <f t="shared" si="992"/>
        <v>0</v>
      </c>
      <c r="CP150" s="312">
        <v>0</v>
      </c>
      <c r="CQ150" s="312">
        <v>0</v>
      </c>
      <c r="CR150" s="86"/>
      <c r="CS150" s="14">
        <f t="shared" si="993"/>
        <v>0</v>
      </c>
      <c r="CT150" s="86">
        <v>0</v>
      </c>
      <c r="CU150" s="14">
        <f t="shared" si="994"/>
        <v>0</v>
      </c>
      <c r="CV150" s="86">
        <v>0</v>
      </c>
      <c r="CW150" s="14">
        <f t="shared" si="995"/>
        <v>0</v>
      </c>
      <c r="CX150" s="86">
        <v>0</v>
      </c>
      <c r="CY150" s="14">
        <f t="shared" si="996"/>
        <v>0</v>
      </c>
      <c r="CZ150" s="312"/>
      <c r="DA150" s="312">
        <v>0</v>
      </c>
      <c r="DB150" s="133">
        <f t="shared" si="997"/>
        <v>80</v>
      </c>
      <c r="DC150" s="133">
        <f t="shared" si="998"/>
        <v>1058365.2672320001</v>
      </c>
      <c r="DD150" s="108">
        <v>80</v>
      </c>
      <c r="DE150" s="108">
        <v>1058365.2672320001</v>
      </c>
      <c r="DF150" s="108">
        <f t="shared" si="950"/>
        <v>0</v>
      </c>
      <c r="DG150" s="108">
        <f t="shared" si="951"/>
        <v>0</v>
      </c>
    </row>
    <row r="151" spans="1:111" ht="30" x14ac:dyDescent="0.25">
      <c r="A151" s="111"/>
      <c r="B151" s="111">
        <v>102</v>
      </c>
      <c r="C151" s="16" t="s">
        <v>507</v>
      </c>
      <c r="D151" s="12">
        <f t="shared" ref="D151:D160" si="999">D150</f>
        <v>10127</v>
      </c>
      <c r="E151" s="12">
        <v>10127</v>
      </c>
      <c r="F151" s="273">
        <v>9620</v>
      </c>
      <c r="G151" s="96">
        <v>1.56</v>
      </c>
      <c r="H151" s="264"/>
      <c r="I151" s="13">
        <v>1</v>
      </c>
      <c r="J151" s="271"/>
      <c r="K151" s="12">
        <v>1.4</v>
      </c>
      <c r="L151" s="12">
        <v>1.68</v>
      </c>
      <c r="M151" s="12">
        <v>2.23</v>
      </c>
      <c r="N151" s="12">
        <v>2.39</v>
      </c>
      <c r="O151" s="123">
        <v>2.57</v>
      </c>
      <c r="P151" s="86">
        <v>0</v>
      </c>
      <c r="Q151" s="14">
        <f t="shared" si="961"/>
        <v>0</v>
      </c>
      <c r="R151" s="86">
        <v>0</v>
      </c>
      <c r="S151" s="14">
        <f t="shared" si="961"/>
        <v>0</v>
      </c>
      <c r="T151" s="50"/>
      <c r="U151" s="14">
        <f t="shared" si="962"/>
        <v>0</v>
      </c>
      <c r="V151" s="86">
        <v>0</v>
      </c>
      <c r="W151" s="14">
        <f t="shared" si="963"/>
        <v>0</v>
      </c>
      <c r="X151" s="86">
        <v>0</v>
      </c>
      <c r="Y151" s="14">
        <f t="shared" si="964"/>
        <v>0</v>
      </c>
      <c r="Z151" s="86">
        <v>0</v>
      </c>
      <c r="AA151" s="14">
        <f t="shared" si="965"/>
        <v>0</v>
      </c>
      <c r="AB151" s="312"/>
      <c r="AC151" s="312">
        <v>0</v>
      </c>
      <c r="AD151" s="86">
        <v>0</v>
      </c>
      <c r="AE151" s="14">
        <f t="shared" si="966"/>
        <v>0</v>
      </c>
      <c r="AF151" s="50"/>
      <c r="AG151" s="14">
        <f t="shared" si="967"/>
        <v>0</v>
      </c>
      <c r="AH151" s="86">
        <v>68</v>
      </c>
      <c r="AI151" s="14">
        <f t="shared" si="968"/>
        <v>1480996.5643199999</v>
      </c>
      <c r="AJ151" s="86">
        <v>0</v>
      </c>
      <c r="AK151" s="14">
        <f t="shared" si="969"/>
        <v>0</v>
      </c>
      <c r="AL151" s="86"/>
      <c r="AM151" s="14">
        <f t="shared" si="969"/>
        <v>0</v>
      </c>
      <c r="AN151" s="86">
        <v>0</v>
      </c>
      <c r="AO151" s="14">
        <f t="shared" si="970"/>
        <v>0</v>
      </c>
      <c r="AP151" s="86">
        <v>0</v>
      </c>
      <c r="AQ151" s="14">
        <f t="shared" si="970"/>
        <v>0</v>
      </c>
      <c r="AR151" s="86">
        <v>0</v>
      </c>
      <c r="AS151" s="14">
        <f t="shared" si="971"/>
        <v>0</v>
      </c>
      <c r="AT151" s="121">
        <v>32</v>
      </c>
      <c r="AU151" s="14">
        <f t="shared" si="972"/>
        <v>836327.47161599994</v>
      </c>
      <c r="AV151" s="86">
        <v>0</v>
      </c>
      <c r="AW151" s="14">
        <f t="shared" si="973"/>
        <v>0</v>
      </c>
      <c r="AX151" s="86">
        <v>0</v>
      </c>
      <c r="AY151" s="14">
        <f t="shared" si="974"/>
        <v>0</v>
      </c>
      <c r="AZ151" s="86">
        <v>0</v>
      </c>
      <c r="BA151" s="14">
        <f t="shared" si="975"/>
        <v>0</v>
      </c>
      <c r="BB151" s="86">
        <v>0</v>
      </c>
      <c r="BC151" s="14">
        <f t="shared" si="976"/>
        <v>0</v>
      </c>
      <c r="BD151" s="86"/>
      <c r="BE151" s="14">
        <f t="shared" si="977"/>
        <v>0</v>
      </c>
      <c r="BF151" s="86"/>
      <c r="BG151" s="14">
        <f t="shared" si="978"/>
        <v>0</v>
      </c>
      <c r="BH151" s="86">
        <v>0</v>
      </c>
      <c r="BI151" s="14">
        <f t="shared" si="979"/>
        <v>0</v>
      </c>
      <c r="BJ151" s="86">
        <v>0</v>
      </c>
      <c r="BK151" s="14">
        <f t="shared" si="980"/>
        <v>0</v>
      </c>
      <c r="BL151" s="86">
        <v>0</v>
      </c>
      <c r="BM151" s="14">
        <f t="shared" si="981"/>
        <v>0</v>
      </c>
      <c r="BN151" s="86">
        <v>0</v>
      </c>
      <c r="BO151" s="14">
        <f t="shared" si="981"/>
        <v>0</v>
      </c>
      <c r="BP151" s="86"/>
      <c r="BQ151" s="14">
        <f t="shared" si="982"/>
        <v>0</v>
      </c>
      <c r="BR151" s="86"/>
      <c r="BS151" s="14">
        <f t="shared" si="983"/>
        <v>0</v>
      </c>
      <c r="BT151" s="86"/>
      <c r="BU151" s="14">
        <f t="shared" si="984"/>
        <v>0</v>
      </c>
      <c r="BV151" s="86">
        <v>0</v>
      </c>
      <c r="BW151" s="14">
        <f t="shared" si="985"/>
        <v>0</v>
      </c>
      <c r="BX151" s="86">
        <v>0</v>
      </c>
      <c r="BY151" s="14">
        <f t="shared" si="986"/>
        <v>0</v>
      </c>
      <c r="BZ151" s="86">
        <v>0</v>
      </c>
      <c r="CA151" s="14">
        <f t="shared" si="987"/>
        <v>0</v>
      </c>
      <c r="CB151" s="312">
        <v>0</v>
      </c>
      <c r="CC151" s="312">
        <v>0</v>
      </c>
      <c r="CD151" s="86"/>
      <c r="CE151" s="14">
        <f t="shared" si="988"/>
        <v>0</v>
      </c>
      <c r="CF151" s="121">
        <v>2</v>
      </c>
      <c r="CG151" s="14">
        <f t="shared" si="989"/>
        <v>56485.884000000005</v>
      </c>
      <c r="CH151" s="86">
        <v>0</v>
      </c>
      <c r="CI151" s="14">
        <f t="shared" si="989"/>
        <v>0</v>
      </c>
      <c r="CJ151" s="86">
        <v>0</v>
      </c>
      <c r="CK151" s="14">
        <f t="shared" si="990"/>
        <v>0</v>
      </c>
      <c r="CL151" s="86"/>
      <c r="CM151" s="14">
        <f t="shared" si="991"/>
        <v>0</v>
      </c>
      <c r="CN151" s="86">
        <v>0</v>
      </c>
      <c r="CO151" s="14">
        <f t="shared" si="992"/>
        <v>0</v>
      </c>
      <c r="CP151" s="312">
        <v>0</v>
      </c>
      <c r="CQ151" s="312">
        <v>0</v>
      </c>
      <c r="CR151" s="86"/>
      <c r="CS151" s="14">
        <f t="shared" si="993"/>
        <v>0</v>
      </c>
      <c r="CT151" s="86">
        <v>0</v>
      </c>
      <c r="CU151" s="14">
        <f t="shared" si="994"/>
        <v>0</v>
      </c>
      <c r="CV151" s="86">
        <v>0</v>
      </c>
      <c r="CW151" s="14">
        <f t="shared" si="995"/>
        <v>0</v>
      </c>
      <c r="CX151" s="86">
        <v>0</v>
      </c>
      <c r="CY151" s="14">
        <f t="shared" si="996"/>
        <v>0</v>
      </c>
      <c r="CZ151" s="312"/>
      <c r="DA151" s="312">
        <v>0</v>
      </c>
      <c r="DB151" s="133">
        <f t="shared" si="997"/>
        <v>102</v>
      </c>
      <c r="DC151" s="133">
        <f t="shared" si="998"/>
        <v>2373809.9199359999</v>
      </c>
      <c r="DD151" s="108">
        <v>102</v>
      </c>
      <c r="DE151" s="108">
        <v>2373809.9199359999</v>
      </c>
      <c r="DF151" s="108">
        <f t="shared" si="950"/>
        <v>0</v>
      </c>
      <c r="DG151" s="108">
        <f t="shared" si="951"/>
        <v>0</v>
      </c>
    </row>
    <row r="152" spans="1:111" x14ac:dyDescent="0.25">
      <c r="A152" s="324">
        <v>35</v>
      </c>
      <c r="B152" s="324"/>
      <c r="C152" s="325" t="s">
        <v>63</v>
      </c>
      <c r="D152" s="338"/>
      <c r="E152" s="338"/>
      <c r="F152" s="332">
        <v>9620</v>
      </c>
      <c r="G152" s="339"/>
      <c r="H152" s="339"/>
      <c r="I152" s="340"/>
      <c r="J152" s="341"/>
      <c r="K152" s="12"/>
      <c r="L152" s="12"/>
      <c r="M152" s="12"/>
      <c r="N152" s="12"/>
      <c r="O152" s="123">
        <v>2.57</v>
      </c>
      <c r="P152" s="345">
        <f t="shared" ref="P152:CA152" si="1000">SUM(P153:P156)</f>
        <v>0</v>
      </c>
      <c r="Q152" s="345">
        <f t="shared" si="1000"/>
        <v>0</v>
      </c>
      <c r="R152" s="345">
        <f t="shared" si="1000"/>
        <v>95</v>
      </c>
      <c r="S152" s="345">
        <f t="shared" si="1000"/>
        <v>1617136.1997699998</v>
      </c>
      <c r="T152" s="345">
        <f t="shared" si="1000"/>
        <v>0</v>
      </c>
      <c r="U152" s="345">
        <f t="shared" si="1000"/>
        <v>0</v>
      </c>
      <c r="V152" s="345">
        <f t="shared" si="1000"/>
        <v>0</v>
      </c>
      <c r="W152" s="345">
        <f t="shared" si="1000"/>
        <v>0</v>
      </c>
      <c r="X152" s="345">
        <f t="shared" si="1000"/>
        <v>0</v>
      </c>
      <c r="Y152" s="345">
        <f t="shared" si="1000"/>
        <v>0</v>
      </c>
      <c r="Z152" s="345">
        <f t="shared" si="1000"/>
        <v>0</v>
      </c>
      <c r="AA152" s="345">
        <f t="shared" si="1000"/>
        <v>0</v>
      </c>
      <c r="AB152" s="323">
        <v>0</v>
      </c>
      <c r="AC152" s="323">
        <v>0</v>
      </c>
      <c r="AD152" s="378">
        <f t="shared" ref="AD152" si="1001">SUM(AD153:AD156)</f>
        <v>0</v>
      </c>
      <c r="AE152" s="345">
        <f t="shared" si="1000"/>
        <v>0</v>
      </c>
      <c r="AF152" s="345">
        <f t="shared" si="1000"/>
        <v>27</v>
      </c>
      <c r="AG152" s="345">
        <f t="shared" si="1000"/>
        <v>531500.18102999986</v>
      </c>
      <c r="AH152" s="345">
        <f t="shared" si="1000"/>
        <v>0</v>
      </c>
      <c r="AI152" s="345">
        <f t="shared" si="1000"/>
        <v>0</v>
      </c>
      <c r="AJ152" s="345">
        <f t="shared" si="1000"/>
        <v>0</v>
      </c>
      <c r="AK152" s="345">
        <f t="shared" si="1000"/>
        <v>0</v>
      </c>
      <c r="AL152" s="345">
        <f t="shared" si="1000"/>
        <v>0</v>
      </c>
      <c r="AM152" s="345">
        <f t="shared" si="1000"/>
        <v>0</v>
      </c>
      <c r="AN152" s="378">
        <f t="shared" si="1000"/>
        <v>0</v>
      </c>
      <c r="AO152" s="345">
        <f t="shared" si="1000"/>
        <v>0</v>
      </c>
      <c r="AP152" s="345">
        <f t="shared" si="1000"/>
        <v>8</v>
      </c>
      <c r="AQ152" s="345">
        <f t="shared" si="1000"/>
        <v>188977.84214399997</v>
      </c>
      <c r="AR152" s="345">
        <f t="shared" si="1000"/>
        <v>0</v>
      </c>
      <c r="AS152" s="345">
        <f t="shared" si="1000"/>
        <v>0</v>
      </c>
      <c r="AT152" s="345">
        <f t="shared" si="1000"/>
        <v>8</v>
      </c>
      <c r="AU152" s="345">
        <f t="shared" si="1000"/>
        <v>188977.84214399997</v>
      </c>
      <c r="AV152" s="345">
        <v>0</v>
      </c>
      <c r="AW152" s="345">
        <f t="shared" ref="AW152" si="1002">SUM(AW153:AW156)</f>
        <v>0</v>
      </c>
      <c r="AX152" s="345">
        <f t="shared" si="1000"/>
        <v>30</v>
      </c>
      <c r="AY152" s="345">
        <f t="shared" si="1000"/>
        <v>542808.69552000007</v>
      </c>
      <c r="AZ152" s="345">
        <f t="shared" si="1000"/>
        <v>0</v>
      </c>
      <c r="BA152" s="345">
        <f t="shared" si="1000"/>
        <v>0</v>
      </c>
      <c r="BB152" s="345">
        <f t="shared" si="1000"/>
        <v>0</v>
      </c>
      <c r="BC152" s="345">
        <f t="shared" si="1000"/>
        <v>0</v>
      </c>
      <c r="BD152" s="345">
        <f t="shared" si="1000"/>
        <v>0</v>
      </c>
      <c r="BE152" s="345">
        <f t="shared" si="1000"/>
        <v>0</v>
      </c>
      <c r="BF152" s="345">
        <f t="shared" si="1000"/>
        <v>0</v>
      </c>
      <c r="BG152" s="345">
        <f t="shared" si="1000"/>
        <v>0</v>
      </c>
      <c r="BH152" s="345">
        <f t="shared" si="1000"/>
        <v>21</v>
      </c>
      <c r="BI152" s="345">
        <f t="shared" si="1000"/>
        <v>284832.63899999997</v>
      </c>
      <c r="BJ152" s="345">
        <f t="shared" si="1000"/>
        <v>0</v>
      </c>
      <c r="BK152" s="345">
        <f t="shared" si="1000"/>
        <v>0</v>
      </c>
      <c r="BL152" s="345">
        <f t="shared" si="1000"/>
        <v>47</v>
      </c>
      <c r="BM152" s="345">
        <f t="shared" si="1000"/>
        <v>923010.59214000008</v>
      </c>
      <c r="BN152" s="345">
        <f t="shared" si="1000"/>
        <v>110</v>
      </c>
      <c r="BO152" s="345">
        <f t="shared" si="1000"/>
        <v>2245480.75752</v>
      </c>
      <c r="BP152" s="345">
        <f t="shared" si="1000"/>
        <v>0</v>
      </c>
      <c r="BQ152" s="345">
        <f t="shared" si="1000"/>
        <v>0</v>
      </c>
      <c r="BR152" s="345">
        <f t="shared" si="1000"/>
        <v>2</v>
      </c>
      <c r="BS152" s="345">
        <f t="shared" si="1000"/>
        <v>35939.203372799995</v>
      </c>
      <c r="BT152" s="345">
        <f t="shared" si="1000"/>
        <v>0</v>
      </c>
      <c r="BU152" s="345">
        <f t="shared" si="1000"/>
        <v>0</v>
      </c>
      <c r="BV152" s="345">
        <f t="shared" si="1000"/>
        <v>0</v>
      </c>
      <c r="BW152" s="345">
        <f t="shared" si="1000"/>
        <v>0</v>
      </c>
      <c r="BX152" s="345">
        <f t="shared" si="1000"/>
        <v>1</v>
      </c>
      <c r="BY152" s="345">
        <f t="shared" si="1000"/>
        <v>14974.668071999999</v>
      </c>
      <c r="BZ152" s="345">
        <f t="shared" si="1000"/>
        <v>25</v>
      </c>
      <c r="CA152" s="345">
        <f t="shared" si="1000"/>
        <v>490198.23216000013</v>
      </c>
      <c r="CB152" s="323">
        <v>2</v>
      </c>
      <c r="CC152" s="323">
        <v>39412.649999999994</v>
      </c>
      <c r="CD152" s="345">
        <f t="shared" ref="CD152:CY152" si="1003">SUM(CD153:CD156)</f>
        <v>15</v>
      </c>
      <c r="CE152" s="345">
        <f t="shared" si="1003"/>
        <v>294118.939296</v>
      </c>
      <c r="CF152" s="345">
        <f t="shared" si="1003"/>
        <v>30</v>
      </c>
      <c r="CG152" s="345">
        <f t="shared" si="1003"/>
        <v>586584.17999999993</v>
      </c>
      <c r="CH152" s="345">
        <f t="shared" si="1003"/>
        <v>37</v>
      </c>
      <c r="CI152" s="345">
        <f t="shared" si="1003"/>
        <v>737476.00704960001</v>
      </c>
      <c r="CJ152" s="345">
        <f t="shared" si="1003"/>
        <v>32</v>
      </c>
      <c r="CK152" s="345">
        <f t="shared" si="1003"/>
        <v>521816.48063999997</v>
      </c>
      <c r="CL152" s="345">
        <f t="shared" si="1003"/>
        <v>22</v>
      </c>
      <c r="CM152" s="345">
        <f t="shared" si="1003"/>
        <v>358748.83044000005</v>
      </c>
      <c r="CN152" s="345">
        <f t="shared" si="1003"/>
        <v>0</v>
      </c>
      <c r="CO152" s="345">
        <f t="shared" si="1003"/>
        <v>0</v>
      </c>
      <c r="CP152" s="323">
        <v>1</v>
      </c>
      <c r="CQ152" s="323">
        <v>27562.73</v>
      </c>
      <c r="CR152" s="345">
        <f t="shared" si="1003"/>
        <v>59</v>
      </c>
      <c r="CS152" s="345">
        <f t="shared" si="1003"/>
        <v>1621507.86252</v>
      </c>
      <c r="CT152" s="345">
        <f t="shared" si="1003"/>
        <v>4</v>
      </c>
      <c r="CU152" s="345">
        <f t="shared" si="1003"/>
        <v>106261.90847999998</v>
      </c>
      <c r="CV152" s="345">
        <f t="shared" si="1003"/>
        <v>3</v>
      </c>
      <c r="CW152" s="345">
        <f t="shared" si="1003"/>
        <v>119969.75016000001</v>
      </c>
      <c r="CX152" s="345">
        <v>4</v>
      </c>
      <c r="CY152" s="345">
        <f t="shared" si="1003"/>
        <v>141050.03328</v>
      </c>
      <c r="CZ152" s="323">
        <v>10</v>
      </c>
      <c r="DA152" s="323">
        <v>191999.80800000002</v>
      </c>
      <c r="DB152" s="346">
        <f t="shared" ref="DB152:DC152" si="1004">SUM(DB153:DB156)</f>
        <v>593</v>
      </c>
      <c r="DC152" s="346">
        <f t="shared" si="1004"/>
        <v>11810346.032738399</v>
      </c>
      <c r="DD152" s="108">
        <v>593</v>
      </c>
      <c r="DE152" s="108">
        <v>11810346.032738399</v>
      </c>
      <c r="DF152" s="108">
        <f t="shared" si="950"/>
        <v>0</v>
      </c>
      <c r="DG152" s="108">
        <f t="shared" si="951"/>
        <v>0</v>
      </c>
    </row>
    <row r="153" spans="1:111" x14ac:dyDescent="0.25">
      <c r="A153" s="111"/>
      <c r="B153" s="111">
        <v>103</v>
      </c>
      <c r="C153" s="11" t="s">
        <v>508</v>
      </c>
      <c r="D153" s="12">
        <f>D151</f>
        <v>10127</v>
      </c>
      <c r="E153" s="12">
        <v>10127</v>
      </c>
      <c r="F153" s="273">
        <v>9620</v>
      </c>
      <c r="G153" s="96">
        <v>1.08</v>
      </c>
      <c r="H153" s="264"/>
      <c r="I153" s="13">
        <v>1</v>
      </c>
      <c r="J153" s="271"/>
      <c r="K153" s="12">
        <v>1.4</v>
      </c>
      <c r="L153" s="12">
        <v>1.68</v>
      </c>
      <c r="M153" s="12">
        <v>2.23</v>
      </c>
      <c r="N153" s="12">
        <v>2.39</v>
      </c>
      <c r="O153" s="123">
        <v>2.57</v>
      </c>
      <c r="P153" s="86">
        <v>0</v>
      </c>
      <c r="Q153" s="14">
        <f t="shared" ref="Q153:S156" si="1005">(P153/12*1*$D153*$G153*$I153*$K153*Q$10)+(P153/12*5*$E153*$G153*$I153*$K153*Q$11)+(P153/12*6*$F153*$G153*$I153*$K153*Q$11)</f>
        <v>0</v>
      </c>
      <c r="R153" s="86">
        <v>52</v>
      </c>
      <c r="S153" s="14">
        <f t="shared" si="1005"/>
        <v>777621.10607999994</v>
      </c>
      <c r="T153" s="50"/>
      <c r="U153" s="14">
        <f t="shared" ref="U153:U156" si="1006">(T153/12*1*$D153*$G153*$I153*$K153*U$10)+(T153/12*5*$E153*$G153*$I153*$K153*U$11)+(T153/12*6*$F153*$G153*$I153*$K153*U$11)</f>
        <v>0</v>
      </c>
      <c r="V153" s="86">
        <v>0</v>
      </c>
      <c r="W153" s="14">
        <f t="shared" ref="W153:W156" si="1007">(V153/12*1*$D153*$G153*$I153*$K153*W$10)+(V153/12*5*$E153*$G153*$I153*$K153*W$11)+(V153/12*6*$F153*$G153*$I153*$K153*W$11)</f>
        <v>0</v>
      </c>
      <c r="X153" s="86">
        <v>0</v>
      </c>
      <c r="Y153" s="14">
        <f t="shared" ref="Y153:Y156" si="1008">(X153/12*1*$D153*$G153*$I153*$K153*Y$10)+(X153/12*5*$E153*$G153*$I153*$K153*Y$11)+(X153/12*6*$F153*$G153*$I153*$K153*Y$11)</f>
        <v>0</v>
      </c>
      <c r="Z153" s="86">
        <v>0</v>
      </c>
      <c r="AA153" s="14">
        <f t="shared" ref="AA153:AA156" si="1009">(Z153/12*1*$D153*$G153*$I153*$K153*AA$10)+(Z153/12*5*$E153*$G153*$I153*$K153*AA$11)+(Z153/12*6*$F153*$G153*$I153*$K153*AA$11)</f>
        <v>0</v>
      </c>
      <c r="AB153" s="312"/>
      <c r="AC153" s="312">
        <v>0</v>
      </c>
      <c r="AD153" s="86">
        <v>0</v>
      </c>
      <c r="AE153" s="14">
        <f t="shared" ref="AE153:AE156" si="1010">(AD153/12*1*$D153*$G153*$I153*$K153*AE$10)+(AD153/12*5*$E153*$G153*$I153*$K153*AE$11)+(AD153/12*6*$F153*$G153*$I153*$K153*AE$11)</f>
        <v>0</v>
      </c>
      <c r="AF153" s="50"/>
      <c r="AG153" s="14">
        <f t="shared" ref="AG153:AG156" si="1011">(AF153/12*1*$D153*$G153*$I153*$K153*AG$10)+(AF153/12*5*$E153*$G153*$I153*$K153*AG$11)+(AF153/12*6*$F153*$G153*$I153*$K153*AG$11)</f>
        <v>0</v>
      </c>
      <c r="AH153" s="86">
        <v>0</v>
      </c>
      <c r="AI153" s="14">
        <f t="shared" ref="AI153:AI156" si="1012">(AH153/12*1*$D153*$G153*$I153*$K153*AI$10)+(AH153/12*5*$E153*$G153*$I153*$K153*AI$11)+(AH153/12*6*$F153*$G153*$I153*$K153*AI$11)</f>
        <v>0</v>
      </c>
      <c r="AJ153" s="86">
        <v>0</v>
      </c>
      <c r="AK153" s="14">
        <f t="shared" ref="AK153:AM156" si="1013">(AJ153/12*1*$D153*$G153*$I153*$K153*AK$10)+(AJ153/12*5*$E153*$G153*$I153*$K153*AK$11)+(AJ153/12*6*$F153*$G153*$I153*$K153*AK$11)</f>
        <v>0</v>
      </c>
      <c r="AL153" s="86"/>
      <c r="AM153" s="14">
        <f t="shared" si="1013"/>
        <v>0</v>
      </c>
      <c r="AN153" s="86">
        <v>0</v>
      </c>
      <c r="AO153" s="14">
        <f t="shared" ref="AO153:AQ156" si="1014">(AN153/12*1*$D153*$G153*$I153*$L153*AO$10)+(AN153/12*5*$E153*$G153*$I153*$L153*AO$11)+(AN153/12*6*$F153*$G153*$I153*$L153*AO$11)</f>
        <v>0</v>
      </c>
      <c r="AP153" s="86">
        <v>0</v>
      </c>
      <c r="AQ153" s="14">
        <f t="shared" si="1014"/>
        <v>0</v>
      </c>
      <c r="AR153" s="86">
        <v>0</v>
      </c>
      <c r="AS153" s="14">
        <f t="shared" ref="AS153:AS156" si="1015">(AR153/12*1*$D153*$G153*$I153*$L153*AS$10)+(AR153/12*5*$E153*$G153*$I153*$L153*AS$11)+(AR153/12*6*$F153*$G153*$I153*$L153*AS$11)</f>
        <v>0</v>
      </c>
      <c r="AT153" s="86"/>
      <c r="AU153" s="14">
        <f t="shared" ref="AU153:AU156" si="1016">(AT153/12*1*$D153*$G153*$I153*$L153*AU$10)+(AT153/12*5*$E153*$G153*$I153*$L153*AU$11)+(AT153/12*6*$F153*$G153*$I153*$L153*AU$11)</f>
        <v>0</v>
      </c>
      <c r="AV153" s="86">
        <v>0</v>
      </c>
      <c r="AW153" s="14">
        <f t="shared" ref="AW153:AW156" si="1017">(AV153/12*1*$D153*$G153*$I153*$L153*AW$10)+(AV153/12*5*$E153*$G153*$I153*$L153*AW$11)+(AV153/12*6*$F153*$G153*$I153*$L153*AW$11)</f>
        <v>0</v>
      </c>
      <c r="AX153" s="121">
        <v>30</v>
      </c>
      <c r="AY153" s="14">
        <f t="shared" ref="AY153:AY156" si="1018">(AX153/12*1*$D153*$G153*$I153*$L153*AY$10)+(AX153/12*5*$E153*$G153*$I153*$L153*AY$11)+(AX153/12*6*$F153*$G153*$I153*$L153*AY$11)</f>
        <v>542808.69552000007</v>
      </c>
      <c r="AZ153" s="86">
        <v>0</v>
      </c>
      <c r="BA153" s="14">
        <f t="shared" ref="BA153:BA156" si="1019">(AZ153/12*1*$D153*$G153*$I153*$L153*BA$10)+(AZ153/12*5*$E153*$G153*$I153*$L153*BA$11)+(AZ153/12*6*$F153*$G153*$I153*$L153*BA$11)</f>
        <v>0</v>
      </c>
      <c r="BB153" s="86"/>
      <c r="BC153" s="14">
        <f t="shared" ref="BC153:BC156" si="1020">(BB153/12*1*$D153*$G153*$I153*$K153*BC$10)+(BB153/12*5*$E153*$G153*$I153*$K153*BC$11)+(BB153/12*6*$F153*$G153*$I153*$K153*BC$11)</f>
        <v>0</v>
      </c>
      <c r="BD153" s="86"/>
      <c r="BE153" s="14">
        <f t="shared" ref="BE153:BE156" si="1021">(BD153/12*1*$D153*$G153*$I153*$K153*BE$10)+(BD153/12*5*$E153*$G153*$I153*$K153*BE$11)+(BD153/12*6*$F153*$G153*$I153*$K153*BE$11)</f>
        <v>0</v>
      </c>
      <c r="BF153" s="86"/>
      <c r="BG153" s="14">
        <f t="shared" ref="BG153:BG156" si="1022">(BF153/12*1*$D153*$G153*$I153*$K153*BG$10)+(BF153/12*4*$E153*$G153*$I153*$K153*BG$11)+(BF153/12*1*$E153*$G153*$I153*$K153*BG$12)+(BF153/12*6*$F153*$G153*$I153*$K153*BG$12)</f>
        <v>0</v>
      </c>
      <c r="BH153" s="86">
        <v>21</v>
      </c>
      <c r="BI153" s="14">
        <f t="shared" ref="BI153:BI156" si="1023">(BH153/12*1*$D153*$G153*$I153*$K153*BI$10)+(BH153/12*5*$E153*$G153*$I153*$K153*BI$11)+(BH153/12*6*$F153*$G153*$I153*$K153*BI$11)</f>
        <v>284832.63899999997</v>
      </c>
      <c r="BJ153" s="86">
        <v>0</v>
      </c>
      <c r="BK153" s="14">
        <f t="shared" ref="BK153:BK156" si="1024">(BJ153/12*1*$D153*$G153*$I153*$K153*BK$10)+(BJ153/12*5*$E153*$G153*$I153*$K153*BK$11)+(BJ153/12*6*$F153*$G153*$I153*$K153*BK$11)</f>
        <v>0</v>
      </c>
      <c r="BL153" s="86">
        <v>36</v>
      </c>
      <c r="BM153" s="14">
        <f t="shared" ref="BM153:BO156" si="1025">(BL153/12*1*$D153*$G153*$I153*$L153*BM$10)+(BL153/12*4*$E153*$G153*$I153*$L153*BM$11)+(BL153/12*1*$E153*$G153*$I153*$L153*BM$12)+(BL153/12*6*$F153*$G153*$I153*$L153*BM$12)</f>
        <v>659802.38688000012</v>
      </c>
      <c r="BN153" s="86">
        <v>82</v>
      </c>
      <c r="BO153" s="14">
        <f t="shared" si="1025"/>
        <v>1553106.65328</v>
      </c>
      <c r="BP153" s="86"/>
      <c r="BQ153" s="14">
        <f t="shared" ref="BQ153:BQ156" si="1026">(BP153/12*1*$D153*$G153*$I153*$K153*BQ$10)+(BP153/12*5*$E153*$G153*$I153*$K153*BQ$11)+(BP153/12*6*$F153*$G153*$I153*$K153*BQ$11)</f>
        <v>0</v>
      </c>
      <c r="BR153" s="121">
        <v>2</v>
      </c>
      <c r="BS153" s="14">
        <f t="shared" ref="BS153:BS156" si="1027">(BR153/12*1*$D153*$G153*$I153*$L153*BS$10)+(BR153/12*5*$E153*$G153*$I153*$L153*BS$11)+(BR153/12*6*$F153*$G153*$I153*$L153*BS$11)</f>
        <v>35939.203372799995</v>
      </c>
      <c r="BT153" s="86"/>
      <c r="BU153" s="14">
        <f t="shared" ref="BU153:BU156" si="1028">(BT153/12*1*$D153*$G153*$I153*BU$10)+(BT153/12*5*$E153*$G153*$I153*BU$11)+(BT153/12*6*$F153*$G153*$I153*BU$11)</f>
        <v>0</v>
      </c>
      <c r="BV153" s="86">
        <v>0</v>
      </c>
      <c r="BW153" s="14">
        <f t="shared" ref="BW153:BW156" si="1029">(BV153/12*1*$D153*$G153*$I153*$K153*BW$10)+(BV153/12*5*$E153*$G153*$I153*$K153*BW$11)+(BV153/12*6*$F153*$G153*$I153*$K153*BW$11)</f>
        <v>0</v>
      </c>
      <c r="BX153" s="86">
        <v>1</v>
      </c>
      <c r="BY153" s="14">
        <f t="shared" ref="BY153:BY156" si="1030">(BX153/12*1*$D153*$G153*$I153*$K153*BY$10)+(BX153/12*5*$E153*$G153*$I153*$K153*BY$11)+(BX153/12*6*$F153*$G153*$I153*$K153*BY$11)</f>
        <v>14974.668071999999</v>
      </c>
      <c r="BZ153" s="121">
        <v>25</v>
      </c>
      <c r="CA153" s="14">
        <f t="shared" ref="CA153:CA156" si="1031">(BZ153/12*1*$D153*$G153*$I153*$L153*CA$10)+(BZ153/12*5*$E153*$G153*$I153*$L153*CA$11)+(BZ153/12*6*$F153*$G153*$I153*$L153*CA$11)</f>
        <v>490198.23216000013</v>
      </c>
      <c r="CB153" s="314">
        <v>2</v>
      </c>
      <c r="CC153" s="312">
        <v>39412.649999999994</v>
      </c>
      <c r="CD153" s="121">
        <v>15</v>
      </c>
      <c r="CE153" s="14">
        <f t="shared" ref="CE153:CE156" si="1032">(CD153/12*1*$D153*$G153*$I153*$L153*CE$10)+(CD153/12*5*$E153*$G153*$I153*$L153*CE$11)+(CD153/12*6*$F153*$G153*$I153*$L153*CE$11)</f>
        <v>294118.939296</v>
      </c>
      <c r="CF153" s="121">
        <v>30</v>
      </c>
      <c r="CG153" s="14">
        <f t="shared" ref="CG153:CI156" si="1033">(CF153/12*1*$D153*$G153*$I153*$L153*CG$10)+(CF153/12*5*$E153*$G153*$I153*$L153*CG$11)+(CF153/12*6*$F153*$G153*$I153*$L153*CG$11)</f>
        <v>586584.17999999993</v>
      </c>
      <c r="CH153" s="86">
        <v>35</v>
      </c>
      <c r="CI153" s="14">
        <f t="shared" si="1033"/>
        <v>686277.52502399997</v>
      </c>
      <c r="CJ153" s="86">
        <v>32</v>
      </c>
      <c r="CK153" s="14">
        <f t="shared" ref="CK153:CK156" si="1034">(CJ153/12*1*$D153*$G153*$I153*$K153*CK$10)+(CJ153/12*5*$E153*$G153*$I153*$K153*CK$11)+(CJ153/12*6*$F153*$G153*$I153*$K153*CK$11)</f>
        <v>521816.48063999997</v>
      </c>
      <c r="CL153" s="86">
        <f>22</f>
        <v>22</v>
      </c>
      <c r="CM153" s="14">
        <f t="shared" ref="CM153:CM156" si="1035">(CL153/12*1*$D153*$G153*$I153*$K153*CM$10)+(CL153/12*5*$E153*$G153*$I153*$K153*CM$11)+(CL153/12*6*$F153*$G153*$I153*$K153*CM$11)</f>
        <v>358748.83044000005</v>
      </c>
      <c r="CN153" s="86">
        <v>0</v>
      </c>
      <c r="CO153" s="14">
        <f t="shared" ref="CO153:CO156" si="1036">(CN153/12*1*$D153*$G153*$I153*$K153*CO$10)+(CN153/12*5*$E153*$G153*$I153*$K153*CO$11)+(CN153/12*6*$F153*$G153*$I153*$K153*CO$11)</f>
        <v>0</v>
      </c>
      <c r="CP153" s="312">
        <v>1</v>
      </c>
      <c r="CQ153" s="312">
        <v>27562.73</v>
      </c>
      <c r="CR153" s="86">
        <f>42+8</f>
        <v>50</v>
      </c>
      <c r="CS153" s="14">
        <f t="shared" ref="CS153:CS156" si="1037">(CR153/12*1*$D153*$G153*$I153*$L153*CS$10)+(CR153/12*5*$E153*$G153*$I153*$L153*CS$11)+(CR153/12*6*$F153*$G153*$I153*$L153*CS$11)</f>
        <v>1312961.8319999999</v>
      </c>
      <c r="CT153" s="86">
        <v>4</v>
      </c>
      <c r="CU153" s="14">
        <f t="shared" ref="CU153:CU156" si="1038">(CT153/12*1*$D153*$G153*$I153*$L153*CU$10)+(CT153/12*5*$E153*$G153*$I153*$L153*CU$11)+(CT153/12*6*$F153*$G153*$I153*$L153*CU$11)</f>
        <v>106261.90847999998</v>
      </c>
      <c r="CV153" s="121">
        <v>3</v>
      </c>
      <c r="CW153" s="14">
        <f t="shared" ref="CW153:CW156" si="1039">(CV153/12*1*$D153*$G153*$I153*$N153*CW$10)+(CV153/12*5*$E153*$G153*$I153*$O153*CW$11)+(CV153/12*6*$F153*$G153*$I153*$O153*CW$11)</f>
        <v>119969.75016000001</v>
      </c>
      <c r="CX153" s="121">
        <v>4</v>
      </c>
      <c r="CY153" s="14">
        <f t="shared" ref="CY153:CY156" si="1040">(CX153/12*1*$D153*$G153*$I153*$M153*CY$10)+(CX153/12*5*$E153*$G153*$I153*$M153*CY$11)+(CX153/12*6*$F153*$G153*$I153*$M153*CY$11)</f>
        <v>141050.03328</v>
      </c>
      <c r="CZ153" s="312">
        <v>10</v>
      </c>
      <c r="DA153" s="312">
        <v>191999.80800000002</v>
      </c>
      <c r="DB153" s="133">
        <f t="shared" ref="DB153:DB156" si="1041">SUM(AF153,T153,V153,AD153,P153,X153,R153,BH153,BX153,CJ153,CN153,BJ153,CL153,AH153,BB153,BD153,AJ153,BF153,BV153,AL153,Z153,CP153,CT153,BL153,CR153,BN153,CB153,CF153,BZ153,CD153,AN153,AP153,AR153,AT153,AV153,AZ153,AX153,BR153,CX153,CV153,CH153,AB153,BT153,BP153,CZ153)</f>
        <v>457</v>
      </c>
      <c r="DC153" s="133">
        <f t="shared" ref="DC153:DC156" si="1042">SUM(AG153,U153,W153,AE153,Q153,Y153,S153,BI153,BY153,CK153,CO153,BK153,CM153,AI153,BC153,BE153,AK153,BG153,BW153,AM153,AA153,CQ153,CU153,BM153,CS153,BO153,CC153,CG153,CA153,CE153,AO153,AQ153,AS153,AU153,AW153,BA153,AY153,BS153,CY153,CW153,CI153,AC153,BU153,BQ153,DA153)</f>
        <v>8746048.2516847998</v>
      </c>
      <c r="DD153" s="108">
        <v>457</v>
      </c>
      <c r="DE153" s="108">
        <v>8746048.2516847998</v>
      </c>
      <c r="DF153" s="108">
        <f t="shared" si="950"/>
        <v>0</v>
      </c>
      <c r="DG153" s="108">
        <f t="shared" si="951"/>
        <v>0</v>
      </c>
    </row>
    <row r="154" spans="1:111" ht="75" x14ac:dyDescent="0.25">
      <c r="A154" s="111"/>
      <c r="B154" s="111">
        <v>104</v>
      </c>
      <c r="C154" s="11" t="s">
        <v>509</v>
      </c>
      <c r="D154" s="12">
        <f>D45</f>
        <v>10127</v>
      </c>
      <c r="E154" s="12">
        <v>10127</v>
      </c>
      <c r="F154" s="273">
        <v>9620</v>
      </c>
      <c r="G154" s="96">
        <v>1.41</v>
      </c>
      <c r="H154" s="264"/>
      <c r="I154" s="13">
        <v>1</v>
      </c>
      <c r="J154" s="271"/>
      <c r="K154" s="12">
        <v>1.4</v>
      </c>
      <c r="L154" s="12">
        <v>1.68</v>
      </c>
      <c r="M154" s="12">
        <v>2.23</v>
      </c>
      <c r="N154" s="12">
        <v>2.39</v>
      </c>
      <c r="O154" s="123">
        <v>2.57</v>
      </c>
      <c r="P154" s="86">
        <v>0</v>
      </c>
      <c r="Q154" s="14">
        <f t="shared" si="1005"/>
        <v>0</v>
      </c>
      <c r="R154" s="86">
        <v>43</v>
      </c>
      <c r="S154" s="14">
        <f t="shared" si="1005"/>
        <v>839515.09369000001</v>
      </c>
      <c r="T154" s="50"/>
      <c r="U154" s="14">
        <f t="shared" si="1006"/>
        <v>0</v>
      </c>
      <c r="V154" s="86">
        <v>0</v>
      </c>
      <c r="W154" s="14">
        <f t="shared" si="1007"/>
        <v>0</v>
      </c>
      <c r="X154" s="86">
        <v>0</v>
      </c>
      <c r="Y154" s="14">
        <f t="shared" si="1008"/>
        <v>0</v>
      </c>
      <c r="Z154" s="86"/>
      <c r="AA154" s="14">
        <f t="shared" si="1009"/>
        <v>0</v>
      </c>
      <c r="AB154" s="312"/>
      <c r="AC154" s="312">
        <v>0</v>
      </c>
      <c r="AD154" s="86"/>
      <c r="AE154" s="14">
        <f t="shared" si="1010"/>
        <v>0</v>
      </c>
      <c r="AF154" s="50">
        <v>27</v>
      </c>
      <c r="AG154" s="14">
        <f t="shared" si="1011"/>
        <v>531500.18102999986</v>
      </c>
      <c r="AH154" s="86">
        <v>0</v>
      </c>
      <c r="AI154" s="14">
        <f t="shared" si="1012"/>
        <v>0</v>
      </c>
      <c r="AJ154" s="86">
        <v>0</v>
      </c>
      <c r="AK154" s="14">
        <f t="shared" si="1013"/>
        <v>0</v>
      </c>
      <c r="AL154" s="86"/>
      <c r="AM154" s="14">
        <f t="shared" si="1013"/>
        <v>0</v>
      </c>
      <c r="AN154" s="86">
        <v>0</v>
      </c>
      <c r="AO154" s="14">
        <f t="shared" si="1014"/>
        <v>0</v>
      </c>
      <c r="AP154" s="121">
        <v>8</v>
      </c>
      <c r="AQ154" s="14">
        <f t="shared" si="1014"/>
        <v>188977.84214399997</v>
      </c>
      <c r="AR154" s="86">
        <v>0</v>
      </c>
      <c r="AS154" s="14">
        <f t="shared" si="1015"/>
        <v>0</v>
      </c>
      <c r="AT154" s="121">
        <v>8</v>
      </c>
      <c r="AU154" s="14">
        <f t="shared" si="1016"/>
        <v>188977.84214399997</v>
      </c>
      <c r="AV154" s="86">
        <v>0</v>
      </c>
      <c r="AW154" s="14">
        <f t="shared" si="1017"/>
        <v>0</v>
      </c>
      <c r="AX154" s="86"/>
      <c r="AY154" s="14">
        <f t="shared" si="1018"/>
        <v>0</v>
      </c>
      <c r="AZ154" s="86"/>
      <c r="BA154" s="14">
        <f t="shared" si="1019"/>
        <v>0</v>
      </c>
      <c r="BB154" s="86"/>
      <c r="BC154" s="14">
        <f t="shared" si="1020"/>
        <v>0</v>
      </c>
      <c r="BD154" s="86"/>
      <c r="BE154" s="14">
        <f t="shared" si="1021"/>
        <v>0</v>
      </c>
      <c r="BF154" s="86"/>
      <c r="BG154" s="14">
        <f t="shared" si="1022"/>
        <v>0</v>
      </c>
      <c r="BH154" s="86">
        <v>0</v>
      </c>
      <c r="BI154" s="14">
        <f t="shared" si="1023"/>
        <v>0</v>
      </c>
      <c r="BJ154" s="86">
        <v>0</v>
      </c>
      <c r="BK154" s="14">
        <f t="shared" si="1024"/>
        <v>0</v>
      </c>
      <c r="BL154" s="86">
        <f>9+2</f>
        <v>11</v>
      </c>
      <c r="BM154" s="14">
        <f t="shared" si="1025"/>
        <v>263208.20525999996</v>
      </c>
      <c r="BN154" s="86">
        <v>28</v>
      </c>
      <c r="BO154" s="14">
        <f t="shared" si="1025"/>
        <v>692374.10424000002</v>
      </c>
      <c r="BP154" s="86"/>
      <c r="BQ154" s="14">
        <f t="shared" si="1026"/>
        <v>0</v>
      </c>
      <c r="BR154" s="86"/>
      <c r="BS154" s="14">
        <f t="shared" si="1027"/>
        <v>0</v>
      </c>
      <c r="BT154" s="86"/>
      <c r="BU154" s="14">
        <f t="shared" si="1028"/>
        <v>0</v>
      </c>
      <c r="BV154" s="86">
        <v>0</v>
      </c>
      <c r="BW154" s="14">
        <f t="shared" si="1029"/>
        <v>0</v>
      </c>
      <c r="BX154" s="86">
        <v>0</v>
      </c>
      <c r="BY154" s="14">
        <f t="shared" si="1030"/>
        <v>0</v>
      </c>
      <c r="BZ154" s="86">
        <v>0</v>
      </c>
      <c r="CA154" s="14">
        <f t="shared" si="1031"/>
        <v>0</v>
      </c>
      <c r="CB154" s="312"/>
      <c r="CC154" s="312">
        <v>0</v>
      </c>
      <c r="CD154" s="86"/>
      <c r="CE154" s="14">
        <f t="shared" si="1032"/>
        <v>0</v>
      </c>
      <c r="CF154" s="86">
        <v>0</v>
      </c>
      <c r="CG154" s="14">
        <f t="shared" si="1033"/>
        <v>0</v>
      </c>
      <c r="CH154" s="86">
        <v>2</v>
      </c>
      <c r="CI154" s="14">
        <f t="shared" si="1033"/>
        <v>51198.482025599995</v>
      </c>
      <c r="CJ154" s="86">
        <v>0</v>
      </c>
      <c r="CK154" s="14">
        <f t="shared" si="1034"/>
        <v>0</v>
      </c>
      <c r="CL154" s="86"/>
      <c r="CM154" s="14">
        <f t="shared" si="1035"/>
        <v>0</v>
      </c>
      <c r="CN154" s="86">
        <v>0</v>
      </c>
      <c r="CO154" s="14">
        <f t="shared" si="1036"/>
        <v>0</v>
      </c>
      <c r="CP154" s="312">
        <v>0</v>
      </c>
      <c r="CQ154" s="312">
        <v>0</v>
      </c>
      <c r="CR154" s="86">
        <v>9</v>
      </c>
      <c r="CS154" s="14">
        <f t="shared" si="1037"/>
        <v>308546.03051999997</v>
      </c>
      <c r="CT154" s="86">
        <v>0</v>
      </c>
      <c r="CU154" s="14">
        <f t="shared" si="1038"/>
        <v>0</v>
      </c>
      <c r="CV154" s="86">
        <v>0</v>
      </c>
      <c r="CW154" s="14">
        <f t="shared" si="1039"/>
        <v>0</v>
      </c>
      <c r="CX154" s="86">
        <v>0</v>
      </c>
      <c r="CY154" s="14">
        <f t="shared" si="1040"/>
        <v>0</v>
      </c>
      <c r="CZ154" s="312"/>
      <c r="DA154" s="312">
        <v>0</v>
      </c>
      <c r="DB154" s="133">
        <f t="shared" si="1041"/>
        <v>136</v>
      </c>
      <c r="DC154" s="133">
        <f t="shared" si="1042"/>
        <v>3064297.7810535999</v>
      </c>
      <c r="DD154" s="108">
        <v>136</v>
      </c>
      <c r="DE154" s="108">
        <v>3064297.7810535999</v>
      </c>
      <c r="DF154" s="108">
        <f t="shared" si="950"/>
        <v>0</v>
      </c>
      <c r="DG154" s="108">
        <f t="shared" si="951"/>
        <v>0</v>
      </c>
    </row>
    <row r="155" spans="1:111" x14ac:dyDescent="0.25">
      <c r="A155" s="111"/>
      <c r="B155" s="111">
        <v>105</v>
      </c>
      <c r="C155" s="11" t="s">
        <v>66</v>
      </c>
      <c r="D155" s="12">
        <f>D154</f>
        <v>10127</v>
      </c>
      <c r="E155" s="12">
        <v>10127</v>
      </c>
      <c r="F155" s="273">
        <v>9620</v>
      </c>
      <c r="G155" s="96">
        <v>2.58</v>
      </c>
      <c r="H155" s="264"/>
      <c r="I155" s="13">
        <v>1</v>
      </c>
      <c r="J155" s="271"/>
      <c r="K155" s="12">
        <v>1.4</v>
      </c>
      <c r="L155" s="12">
        <v>1.68</v>
      </c>
      <c r="M155" s="12">
        <v>2.23</v>
      </c>
      <c r="N155" s="12">
        <v>2.39</v>
      </c>
      <c r="O155" s="123">
        <v>2.57</v>
      </c>
      <c r="P155" s="134"/>
      <c r="Q155" s="14">
        <f t="shared" si="1005"/>
        <v>0</v>
      </c>
      <c r="R155" s="134"/>
      <c r="S155" s="14">
        <f t="shared" si="1005"/>
        <v>0</v>
      </c>
      <c r="T155" s="50"/>
      <c r="U155" s="14">
        <f t="shared" si="1006"/>
        <v>0</v>
      </c>
      <c r="V155" s="134"/>
      <c r="W155" s="14">
        <f t="shared" si="1007"/>
        <v>0</v>
      </c>
      <c r="X155" s="134"/>
      <c r="Y155" s="14">
        <f t="shared" si="1008"/>
        <v>0</v>
      </c>
      <c r="Z155" s="134"/>
      <c r="AA155" s="14">
        <f t="shared" si="1009"/>
        <v>0</v>
      </c>
      <c r="AB155" s="312"/>
      <c r="AC155" s="312">
        <v>0</v>
      </c>
      <c r="AD155" s="134"/>
      <c r="AE155" s="14">
        <f t="shared" si="1010"/>
        <v>0</v>
      </c>
      <c r="AF155" s="50"/>
      <c r="AG155" s="14">
        <f t="shared" si="1011"/>
        <v>0</v>
      </c>
      <c r="AH155" s="134"/>
      <c r="AI155" s="14">
        <f t="shared" si="1012"/>
        <v>0</v>
      </c>
      <c r="AJ155" s="134"/>
      <c r="AK155" s="14">
        <f t="shared" si="1013"/>
        <v>0</v>
      </c>
      <c r="AL155" s="134"/>
      <c r="AM155" s="14">
        <f t="shared" si="1013"/>
        <v>0</v>
      </c>
      <c r="AN155" s="134"/>
      <c r="AO155" s="14">
        <f t="shared" si="1014"/>
        <v>0</v>
      </c>
      <c r="AP155" s="134"/>
      <c r="AQ155" s="14">
        <f t="shared" si="1014"/>
        <v>0</v>
      </c>
      <c r="AR155" s="134"/>
      <c r="AS155" s="14">
        <f t="shared" si="1015"/>
        <v>0</v>
      </c>
      <c r="AT155" s="134"/>
      <c r="AU155" s="14">
        <f t="shared" si="1016"/>
        <v>0</v>
      </c>
      <c r="AV155" s="134"/>
      <c r="AW155" s="14">
        <f t="shared" si="1017"/>
        <v>0</v>
      </c>
      <c r="AX155" s="134"/>
      <c r="AY155" s="14">
        <f t="shared" si="1018"/>
        <v>0</v>
      </c>
      <c r="AZ155" s="134"/>
      <c r="BA155" s="14">
        <f t="shared" si="1019"/>
        <v>0</v>
      </c>
      <c r="BB155" s="134"/>
      <c r="BC155" s="14">
        <f t="shared" si="1020"/>
        <v>0</v>
      </c>
      <c r="BD155" s="134"/>
      <c r="BE155" s="14">
        <f t="shared" si="1021"/>
        <v>0</v>
      </c>
      <c r="BF155" s="134"/>
      <c r="BG155" s="14">
        <f t="shared" si="1022"/>
        <v>0</v>
      </c>
      <c r="BH155" s="134"/>
      <c r="BI155" s="14">
        <f t="shared" si="1023"/>
        <v>0</v>
      </c>
      <c r="BJ155" s="134"/>
      <c r="BK155" s="14">
        <f t="shared" si="1024"/>
        <v>0</v>
      </c>
      <c r="BL155" s="134"/>
      <c r="BM155" s="14">
        <f t="shared" si="1025"/>
        <v>0</v>
      </c>
      <c r="BN155" s="134"/>
      <c r="BO155" s="14">
        <f t="shared" si="1025"/>
        <v>0</v>
      </c>
      <c r="BP155" s="86"/>
      <c r="BQ155" s="14">
        <f t="shared" si="1026"/>
        <v>0</v>
      </c>
      <c r="BR155" s="134"/>
      <c r="BS155" s="14">
        <f t="shared" si="1027"/>
        <v>0</v>
      </c>
      <c r="BT155" s="86"/>
      <c r="BU155" s="14">
        <f t="shared" si="1028"/>
        <v>0</v>
      </c>
      <c r="BV155" s="134"/>
      <c r="BW155" s="14">
        <f t="shared" si="1029"/>
        <v>0</v>
      </c>
      <c r="BX155" s="134"/>
      <c r="BY155" s="14">
        <f t="shared" si="1030"/>
        <v>0</v>
      </c>
      <c r="BZ155" s="134"/>
      <c r="CA155" s="14">
        <f t="shared" si="1031"/>
        <v>0</v>
      </c>
      <c r="CB155" s="313"/>
      <c r="CC155" s="312">
        <v>0</v>
      </c>
      <c r="CD155" s="86"/>
      <c r="CE155" s="14">
        <f t="shared" si="1032"/>
        <v>0</v>
      </c>
      <c r="CF155" s="134"/>
      <c r="CG155" s="14">
        <f t="shared" si="1033"/>
        <v>0</v>
      </c>
      <c r="CH155" s="134"/>
      <c r="CI155" s="14">
        <f t="shared" si="1033"/>
        <v>0</v>
      </c>
      <c r="CJ155" s="134"/>
      <c r="CK155" s="14">
        <f t="shared" si="1034"/>
        <v>0</v>
      </c>
      <c r="CL155" s="86"/>
      <c r="CM155" s="14">
        <f t="shared" si="1035"/>
        <v>0</v>
      </c>
      <c r="CN155" s="134"/>
      <c r="CO155" s="14">
        <f t="shared" si="1036"/>
        <v>0</v>
      </c>
      <c r="CP155" s="313"/>
      <c r="CQ155" s="312">
        <v>0</v>
      </c>
      <c r="CR155" s="86"/>
      <c r="CS155" s="14">
        <f t="shared" si="1037"/>
        <v>0</v>
      </c>
      <c r="CT155" s="134"/>
      <c r="CU155" s="14">
        <f t="shared" si="1038"/>
        <v>0</v>
      </c>
      <c r="CV155" s="134"/>
      <c r="CW155" s="14">
        <f t="shared" si="1039"/>
        <v>0</v>
      </c>
      <c r="CX155" s="134"/>
      <c r="CY155" s="14">
        <f t="shared" si="1040"/>
        <v>0</v>
      </c>
      <c r="CZ155" s="313"/>
      <c r="DA155" s="312">
        <v>0</v>
      </c>
      <c r="DB155" s="133">
        <f t="shared" si="1041"/>
        <v>0</v>
      </c>
      <c r="DC155" s="133">
        <f t="shared" si="1042"/>
        <v>0</v>
      </c>
      <c r="DD155" s="108">
        <v>0</v>
      </c>
      <c r="DE155" s="108">
        <v>0</v>
      </c>
      <c r="DF155" s="108">
        <f t="shared" si="950"/>
        <v>0</v>
      </c>
      <c r="DG155" s="108">
        <f t="shared" si="951"/>
        <v>0</v>
      </c>
    </row>
    <row r="156" spans="1:111" ht="30" x14ac:dyDescent="0.25">
      <c r="A156" s="111"/>
      <c r="B156" s="111">
        <v>106</v>
      </c>
      <c r="C156" s="11" t="s">
        <v>510</v>
      </c>
      <c r="D156" s="12">
        <f>D155</f>
        <v>10127</v>
      </c>
      <c r="E156" s="12">
        <v>10127</v>
      </c>
      <c r="F156" s="273">
        <v>9620</v>
      </c>
      <c r="G156" s="89">
        <v>12.27</v>
      </c>
      <c r="H156" s="89"/>
      <c r="I156" s="13">
        <v>1</v>
      </c>
      <c r="J156" s="271"/>
      <c r="K156" s="12">
        <v>1.4</v>
      </c>
      <c r="L156" s="12">
        <v>1.68</v>
      </c>
      <c r="M156" s="12">
        <v>2.23</v>
      </c>
      <c r="N156" s="12">
        <v>2.39</v>
      </c>
      <c r="O156" s="123">
        <v>2.57</v>
      </c>
      <c r="P156" s="134"/>
      <c r="Q156" s="14">
        <f t="shared" si="1005"/>
        <v>0</v>
      </c>
      <c r="R156" s="134"/>
      <c r="S156" s="14">
        <f t="shared" si="1005"/>
        <v>0</v>
      </c>
      <c r="T156" s="50"/>
      <c r="U156" s="14">
        <f t="shared" si="1006"/>
        <v>0</v>
      </c>
      <c r="V156" s="134"/>
      <c r="W156" s="14">
        <f t="shared" si="1007"/>
        <v>0</v>
      </c>
      <c r="X156" s="134"/>
      <c r="Y156" s="14">
        <f t="shared" si="1008"/>
        <v>0</v>
      </c>
      <c r="Z156" s="134"/>
      <c r="AA156" s="14">
        <f t="shared" si="1009"/>
        <v>0</v>
      </c>
      <c r="AB156" s="312"/>
      <c r="AC156" s="312">
        <v>0</v>
      </c>
      <c r="AD156" s="134"/>
      <c r="AE156" s="14">
        <f t="shared" si="1010"/>
        <v>0</v>
      </c>
      <c r="AF156" s="50"/>
      <c r="AG156" s="14">
        <f t="shared" si="1011"/>
        <v>0</v>
      </c>
      <c r="AH156" s="134"/>
      <c r="AI156" s="14">
        <f t="shared" si="1012"/>
        <v>0</v>
      </c>
      <c r="AJ156" s="134"/>
      <c r="AK156" s="14">
        <f t="shared" si="1013"/>
        <v>0</v>
      </c>
      <c r="AL156" s="134"/>
      <c r="AM156" s="14">
        <f t="shared" si="1013"/>
        <v>0</v>
      </c>
      <c r="AN156" s="134"/>
      <c r="AO156" s="14">
        <f t="shared" si="1014"/>
        <v>0</v>
      </c>
      <c r="AP156" s="134"/>
      <c r="AQ156" s="14">
        <f t="shared" si="1014"/>
        <v>0</v>
      </c>
      <c r="AR156" s="134"/>
      <c r="AS156" s="14">
        <f t="shared" si="1015"/>
        <v>0</v>
      </c>
      <c r="AT156" s="134"/>
      <c r="AU156" s="14">
        <f t="shared" si="1016"/>
        <v>0</v>
      </c>
      <c r="AV156" s="134"/>
      <c r="AW156" s="14">
        <f t="shared" si="1017"/>
        <v>0</v>
      </c>
      <c r="AX156" s="134"/>
      <c r="AY156" s="14">
        <f t="shared" si="1018"/>
        <v>0</v>
      </c>
      <c r="AZ156" s="134"/>
      <c r="BA156" s="14">
        <f t="shared" si="1019"/>
        <v>0</v>
      </c>
      <c r="BB156" s="134"/>
      <c r="BC156" s="14">
        <f t="shared" si="1020"/>
        <v>0</v>
      </c>
      <c r="BD156" s="134"/>
      <c r="BE156" s="14">
        <f t="shared" si="1021"/>
        <v>0</v>
      </c>
      <c r="BF156" s="134"/>
      <c r="BG156" s="14">
        <f t="shared" si="1022"/>
        <v>0</v>
      </c>
      <c r="BH156" s="134"/>
      <c r="BI156" s="14">
        <f t="shared" si="1023"/>
        <v>0</v>
      </c>
      <c r="BJ156" s="134"/>
      <c r="BK156" s="14">
        <f t="shared" si="1024"/>
        <v>0</v>
      </c>
      <c r="BL156" s="134"/>
      <c r="BM156" s="14">
        <f t="shared" si="1025"/>
        <v>0</v>
      </c>
      <c r="BN156" s="134"/>
      <c r="BO156" s="14">
        <f t="shared" si="1025"/>
        <v>0</v>
      </c>
      <c r="BP156" s="134"/>
      <c r="BQ156" s="14">
        <f t="shared" si="1026"/>
        <v>0</v>
      </c>
      <c r="BR156" s="134"/>
      <c r="BS156" s="14">
        <f t="shared" si="1027"/>
        <v>0</v>
      </c>
      <c r="BT156" s="134"/>
      <c r="BU156" s="14">
        <f t="shared" si="1028"/>
        <v>0</v>
      </c>
      <c r="BV156" s="134"/>
      <c r="BW156" s="14">
        <f t="shared" si="1029"/>
        <v>0</v>
      </c>
      <c r="BX156" s="134"/>
      <c r="BY156" s="14">
        <f t="shared" si="1030"/>
        <v>0</v>
      </c>
      <c r="BZ156" s="134"/>
      <c r="CA156" s="14">
        <f t="shared" si="1031"/>
        <v>0</v>
      </c>
      <c r="CB156" s="313"/>
      <c r="CC156" s="312">
        <v>0</v>
      </c>
      <c r="CD156" s="134"/>
      <c r="CE156" s="14">
        <f t="shared" si="1032"/>
        <v>0</v>
      </c>
      <c r="CF156" s="134"/>
      <c r="CG156" s="14">
        <f t="shared" si="1033"/>
        <v>0</v>
      </c>
      <c r="CH156" s="134"/>
      <c r="CI156" s="14">
        <f t="shared" si="1033"/>
        <v>0</v>
      </c>
      <c r="CJ156" s="134"/>
      <c r="CK156" s="14">
        <f t="shared" si="1034"/>
        <v>0</v>
      </c>
      <c r="CL156" s="134"/>
      <c r="CM156" s="14">
        <f t="shared" si="1035"/>
        <v>0</v>
      </c>
      <c r="CN156" s="134"/>
      <c r="CO156" s="14">
        <f t="shared" si="1036"/>
        <v>0</v>
      </c>
      <c r="CP156" s="313"/>
      <c r="CQ156" s="312">
        <v>0</v>
      </c>
      <c r="CR156" s="134"/>
      <c r="CS156" s="14">
        <f t="shared" si="1037"/>
        <v>0</v>
      </c>
      <c r="CT156" s="134"/>
      <c r="CU156" s="14">
        <f t="shared" si="1038"/>
        <v>0</v>
      </c>
      <c r="CV156" s="134"/>
      <c r="CW156" s="14">
        <f t="shared" si="1039"/>
        <v>0</v>
      </c>
      <c r="CX156" s="134"/>
      <c r="CY156" s="14">
        <f t="shared" si="1040"/>
        <v>0</v>
      </c>
      <c r="CZ156" s="313"/>
      <c r="DA156" s="312">
        <v>0</v>
      </c>
      <c r="DB156" s="133">
        <f t="shared" si="1041"/>
        <v>0</v>
      </c>
      <c r="DC156" s="133">
        <f t="shared" si="1042"/>
        <v>0</v>
      </c>
      <c r="DD156" s="108">
        <v>0</v>
      </c>
      <c r="DE156" s="108">
        <v>0</v>
      </c>
      <c r="DF156" s="108">
        <f t="shared" si="950"/>
        <v>0</v>
      </c>
      <c r="DG156" s="108">
        <f t="shared" si="951"/>
        <v>0</v>
      </c>
    </row>
    <row r="157" spans="1:111" x14ac:dyDescent="0.25">
      <c r="A157" s="324">
        <v>36</v>
      </c>
      <c r="B157" s="324"/>
      <c r="C157" s="325" t="s">
        <v>67</v>
      </c>
      <c r="D157" s="338"/>
      <c r="E157" s="338"/>
      <c r="F157" s="332">
        <v>9620</v>
      </c>
      <c r="G157" s="331"/>
      <c r="H157" s="331"/>
      <c r="I157" s="340"/>
      <c r="J157" s="341"/>
      <c r="K157" s="12"/>
      <c r="L157" s="12"/>
      <c r="M157" s="12"/>
      <c r="N157" s="12"/>
      <c r="O157" s="123">
        <v>2.57</v>
      </c>
      <c r="P157" s="345">
        <f t="shared" ref="P157:CA157" si="1043">SUM(P158:P161)</f>
        <v>0</v>
      </c>
      <c r="Q157" s="345">
        <f t="shared" si="1043"/>
        <v>0</v>
      </c>
      <c r="R157" s="345">
        <f t="shared" si="1043"/>
        <v>0</v>
      </c>
      <c r="S157" s="345">
        <f t="shared" si="1043"/>
        <v>0</v>
      </c>
      <c r="T157" s="345">
        <f t="shared" si="1043"/>
        <v>0</v>
      </c>
      <c r="U157" s="345">
        <f t="shared" si="1043"/>
        <v>0</v>
      </c>
      <c r="V157" s="345">
        <f t="shared" si="1043"/>
        <v>0</v>
      </c>
      <c r="W157" s="345">
        <f t="shared" si="1043"/>
        <v>0</v>
      </c>
      <c r="X157" s="345">
        <f t="shared" si="1043"/>
        <v>0</v>
      </c>
      <c r="Y157" s="345">
        <f t="shared" si="1043"/>
        <v>0</v>
      </c>
      <c r="Z157" s="345">
        <f t="shared" si="1043"/>
        <v>0</v>
      </c>
      <c r="AA157" s="345">
        <f t="shared" si="1043"/>
        <v>0</v>
      </c>
      <c r="AB157" s="323">
        <v>0</v>
      </c>
      <c r="AC157" s="323">
        <v>0</v>
      </c>
      <c r="AD157" s="378">
        <f t="shared" ref="AD157" si="1044">SUM(AD158:AD161)</f>
        <v>0</v>
      </c>
      <c r="AE157" s="345">
        <f t="shared" si="1043"/>
        <v>0</v>
      </c>
      <c r="AF157" s="345">
        <f t="shared" si="1043"/>
        <v>0</v>
      </c>
      <c r="AG157" s="345">
        <f t="shared" si="1043"/>
        <v>0</v>
      </c>
      <c r="AH157" s="345">
        <f t="shared" si="1043"/>
        <v>0</v>
      </c>
      <c r="AI157" s="345">
        <f t="shared" si="1043"/>
        <v>0</v>
      </c>
      <c r="AJ157" s="345">
        <f t="shared" si="1043"/>
        <v>0</v>
      </c>
      <c r="AK157" s="345">
        <f t="shared" si="1043"/>
        <v>0</v>
      </c>
      <c r="AL157" s="345">
        <f t="shared" si="1043"/>
        <v>0</v>
      </c>
      <c r="AM157" s="345">
        <f t="shared" si="1043"/>
        <v>0</v>
      </c>
      <c r="AN157" s="378">
        <f t="shared" si="1043"/>
        <v>0</v>
      </c>
      <c r="AO157" s="345">
        <f t="shared" si="1043"/>
        <v>0</v>
      </c>
      <c r="AP157" s="345">
        <f t="shared" si="1043"/>
        <v>0</v>
      </c>
      <c r="AQ157" s="345">
        <f t="shared" si="1043"/>
        <v>0</v>
      </c>
      <c r="AR157" s="345">
        <f t="shared" si="1043"/>
        <v>0</v>
      </c>
      <c r="AS157" s="345">
        <f t="shared" si="1043"/>
        <v>0</v>
      </c>
      <c r="AT157" s="345">
        <f t="shared" si="1043"/>
        <v>0</v>
      </c>
      <c r="AU157" s="345">
        <f t="shared" si="1043"/>
        <v>0</v>
      </c>
      <c r="AV157" s="345">
        <v>0</v>
      </c>
      <c r="AW157" s="345">
        <f t="shared" ref="AW157" si="1045">SUM(AW158:AW161)</f>
        <v>0</v>
      </c>
      <c r="AX157" s="345">
        <f t="shared" si="1043"/>
        <v>0</v>
      </c>
      <c r="AY157" s="345">
        <f t="shared" si="1043"/>
        <v>0</v>
      </c>
      <c r="AZ157" s="345">
        <f t="shared" si="1043"/>
        <v>0</v>
      </c>
      <c r="BA157" s="345">
        <f t="shared" si="1043"/>
        <v>0</v>
      </c>
      <c r="BB157" s="345">
        <f t="shared" si="1043"/>
        <v>0</v>
      </c>
      <c r="BC157" s="345">
        <f t="shared" si="1043"/>
        <v>0</v>
      </c>
      <c r="BD157" s="345">
        <f t="shared" si="1043"/>
        <v>0</v>
      </c>
      <c r="BE157" s="345">
        <f t="shared" si="1043"/>
        <v>0</v>
      </c>
      <c r="BF157" s="345">
        <f t="shared" si="1043"/>
        <v>0</v>
      </c>
      <c r="BG157" s="345">
        <f t="shared" si="1043"/>
        <v>0</v>
      </c>
      <c r="BH157" s="345">
        <f t="shared" si="1043"/>
        <v>0</v>
      </c>
      <c r="BI157" s="345">
        <f t="shared" si="1043"/>
        <v>0</v>
      </c>
      <c r="BJ157" s="345">
        <f t="shared" si="1043"/>
        <v>0</v>
      </c>
      <c r="BK157" s="345">
        <f t="shared" si="1043"/>
        <v>0</v>
      </c>
      <c r="BL157" s="345">
        <f t="shared" si="1043"/>
        <v>0</v>
      </c>
      <c r="BM157" s="345">
        <f t="shared" si="1043"/>
        <v>0</v>
      </c>
      <c r="BN157" s="345">
        <f t="shared" si="1043"/>
        <v>0</v>
      </c>
      <c r="BO157" s="345">
        <f t="shared" si="1043"/>
        <v>0</v>
      </c>
      <c r="BP157" s="345">
        <f t="shared" si="1043"/>
        <v>0</v>
      </c>
      <c r="BQ157" s="345">
        <f t="shared" si="1043"/>
        <v>0</v>
      </c>
      <c r="BR157" s="345">
        <f t="shared" si="1043"/>
        <v>0</v>
      </c>
      <c r="BS157" s="345">
        <f t="shared" si="1043"/>
        <v>0</v>
      </c>
      <c r="BT157" s="345">
        <f t="shared" si="1043"/>
        <v>0</v>
      </c>
      <c r="BU157" s="345">
        <f t="shared" si="1043"/>
        <v>0</v>
      </c>
      <c r="BV157" s="345">
        <f t="shared" si="1043"/>
        <v>0</v>
      </c>
      <c r="BW157" s="345">
        <f t="shared" si="1043"/>
        <v>0</v>
      </c>
      <c r="BX157" s="345">
        <f t="shared" si="1043"/>
        <v>0</v>
      </c>
      <c r="BY157" s="345">
        <f t="shared" si="1043"/>
        <v>0</v>
      </c>
      <c r="BZ157" s="345">
        <f t="shared" si="1043"/>
        <v>4</v>
      </c>
      <c r="CA157" s="345">
        <f t="shared" si="1043"/>
        <v>33406.101747199995</v>
      </c>
      <c r="CB157" s="323">
        <v>0</v>
      </c>
      <c r="CC157" s="323">
        <v>0</v>
      </c>
      <c r="CD157" s="345">
        <f t="shared" ref="CD157:CY157" si="1046">SUM(CD158:CD161)</f>
        <v>0</v>
      </c>
      <c r="CE157" s="345">
        <f t="shared" si="1046"/>
        <v>0</v>
      </c>
      <c r="CF157" s="345">
        <f t="shared" si="1046"/>
        <v>10</v>
      </c>
      <c r="CG157" s="345">
        <f t="shared" si="1046"/>
        <v>83280.47</v>
      </c>
      <c r="CH157" s="345">
        <f t="shared" si="1046"/>
        <v>0</v>
      </c>
      <c r="CI157" s="345">
        <f t="shared" si="1046"/>
        <v>0</v>
      </c>
      <c r="CJ157" s="345">
        <f t="shared" si="1046"/>
        <v>0</v>
      </c>
      <c r="CK157" s="345">
        <f t="shared" si="1046"/>
        <v>0</v>
      </c>
      <c r="CL157" s="345">
        <f t="shared" si="1046"/>
        <v>0</v>
      </c>
      <c r="CM157" s="345">
        <f t="shared" si="1046"/>
        <v>0</v>
      </c>
      <c r="CN157" s="345">
        <f t="shared" si="1046"/>
        <v>0</v>
      </c>
      <c r="CO157" s="345">
        <f t="shared" si="1046"/>
        <v>0</v>
      </c>
      <c r="CP157" s="323">
        <v>0</v>
      </c>
      <c r="CQ157" s="323">
        <v>0</v>
      </c>
      <c r="CR157" s="345">
        <f t="shared" si="1046"/>
        <v>0</v>
      </c>
      <c r="CS157" s="345">
        <f t="shared" si="1046"/>
        <v>0</v>
      </c>
      <c r="CT157" s="345">
        <f t="shared" si="1046"/>
        <v>0</v>
      </c>
      <c r="CU157" s="345">
        <f t="shared" si="1046"/>
        <v>0</v>
      </c>
      <c r="CV157" s="345">
        <f t="shared" si="1046"/>
        <v>0</v>
      </c>
      <c r="CW157" s="345">
        <f t="shared" si="1046"/>
        <v>0</v>
      </c>
      <c r="CX157" s="345">
        <v>0</v>
      </c>
      <c r="CY157" s="345">
        <f t="shared" si="1046"/>
        <v>0</v>
      </c>
      <c r="CZ157" s="323"/>
      <c r="DA157" s="323"/>
      <c r="DB157" s="346">
        <f t="shared" ref="DB157:DC157" si="1047">SUM(DB158:DB161)</f>
        <v>14</v>
      </c>
      <c r="DC157" s="346">
        <f t="shared" si="1047"/>
        <v>116686.5717472</v>
      </c>
      <c r="DD157" s="108">
        <v>14</v>
      </c>
      <c r="DE157" s="108">
        <v>116686.5717472</v>
      </c>
      <c r="DF157" s="108">
        <f t="shared" si="950"/>
        <v>0</v>
      </c>
      <c r="DG157" s="108">
        <f t="shared" si="951"/>
        <v>0</v>
      </c>
    </row>
    <row r="158" spans="1:111" ht="45" x14ac:dyDescent="0.25">
      <c r="A158" s="111"/>
      <c r="B158" s="111">
        <v>107</v>
      </c>
      <c r="C158" s="16" t="s">
        <v>68</v>
      </c>
      <c r="D158" s="12">
        <f>D156</f>
        <v>10127</v>
      </c>
      <c r="E158" s="12">
        <v>10127</v>
      </c>
      <c r="F158" s="273">
        <v>9620</v>
      </c>
      <c r="G158" s="96">
        <v>0.56000000000000005</v>
      </c>
      <c r="H158" s="264"/>
      <c r="I158" s="13">
        <v>1</v>
      </c>
      <c r="J158" s="271"/>
      <c r="K158" s="12">
        <v>1.4</v>
      </c>
      <c r="L158" s="12">
        <v>1.68</v>
      </c>
      <c r="M158" s="12">
        <v>2.23</v>
      </c>
      <c r="N158" s="12">
        <v>2.39</v>
      </c>
      <c r="O158" s="123">
        <v>2.57</v>
      </c>
      <c r="P158" s="86">
        <v>0</v>
      </c>
      <c r="Q158" s="14">
        <f t="shared" ref="Q158:S161" si="1048">(P158/12*1*$D158*$G158*$I158*$K158*Q$10)+(P158/12*5*$E158*$G158*$I158*$K158*Q$11)+(P158/12*6*$F158*$G158*$I158*$K158*Q$11)</f>
        <v>0</v>
      </c>
      <c r="R158" s="86">
        <v>0</v>
      </c>
      <c r="S158" s="14">
        <f t="shared" si="1048"/>
        <v>0</v>
      </c>
      <c r="T158" s="50"/>
      <c r="U158" s="14">
        <f t="shared" ref="U158:U161" si="1049">(T158/12*1*$D158*$G158*$I158*$K158*U$10)+(T158/12*5*$E158*$G158*$I158*$K158*U$11)+(T158/12*6*$F158*$G158*$I158*$K158*U$11)</f>
        <v>0</v>
      </c>
      <c r="V158" s="86"/>
      <c r="W158" s="14">
        <f t="shared" ref="W158:W161" si="1050">(V158/12*1*$D158*$G158*$I158*$K158*W$10)+(V158/12*5*$E158*$G158*$I158*$K158*W$11)+(V158/12*6*$F158*$G158*$I158*$K158*W$11)</f>
        <v>0</v>
      </c>
      <c r="X158" s="86">
        <v>0</v>
      </c>
      <c r="Y158" s="14">
        <f t="shared" ref="Y158:Y161" si="1051">(X158/12*1*$D158*$G158*$I158*$K158*Y$10)+(X158/12*5*$E158*$G158*$I158*$K158*Y$11)+(X158/12*6*$F158*$G158*$I158*$K158*Y$11)</f>
        <v>0</v>
      </c>
      <c r="Z158" s="86">
        <v>0</v>
      </c>
      <c r="AA158" s="14">
        <f t="shared" ref="AA158:AA161" si="1052">(Z158/12*1*$D158*$G158*$I158*$K158*AA$10)+(Z158/12*5*$E158*$G158*$I158*$K158*AA$11)+(Z158/12*6*$F158*$G158*$I158*$K158*AA$11)</f>
        <v>0</v>
      </c>
      <c r="AB158" s="312"/>
      <c r="AC158" s="312">
        <v>0</v>
      </c>
      <c r="AD158" s="86"/>
      <c r="AE158" s="14">
        <f t="shared" ref="AE158:AE161" si="1053">(AD158/12*1*$D158*$G158*$I158*$K158*AE$10)+(AD158/12*5*$E158*$G158*$I158*$K158*AE$11)+(AD158/12*6*$F158*$G158*$I158*$K158*AE$11)</f>
        <v>0</v>
      </c>
      <c r="AF158" s="50"/>
      <c r="AG158" s="14">
        <f t="shared" ref="AG158:AG161" si="1054">(AF158/12*1*$D158*$G158*$I158*$K158*AG$10)+(AF158/12*5*$E158*$G158*$I158*$K158*AG$11)+(AF158/12*6*$F158*$G158*$I158*$K158*AG$11)</f>
        <v>0</v>
      </c>
      <c r="AH158" s="86">
        <v>0</v>
      </c>
      <c r="AI158" s="14">
        <f t="shared" ref="AI158:AI161" si="1055">(AH158/12*1*$D158*$G158*$I158*$K158*AI$10)+(AH158/12*5*$E158*$G158*$I158*$K158*AI$11)+(AH158/12*6*$F158*$G158*$I158*$K158*AI$11)</f>
        <v>0</v>
      </c>
      <c r="AJ158" s="86">
        <v>0</v>
      </c>
      <c r="AK158" s="14">
        <f t="shared" ref="AK158:AM161" si="1056">(AJ158/12*1*$D158*$G158*$I158*$K158*AK$10)+(AJ158/12*5*$E158*$G158*$I158*$K158*AK$11)+(AJ158/12*6*$F158*$G158*$I158*$K158*AK$11)</f>
        <v>0</v>
      </c>
      <c r="AL158" s="86"/>
      <c r="AM158" s="14">
        <f t="shared" si="1056"/>
        <v>0</v>
      </c>
      <c r="AN158" s="86">
        <v>0</v>
      </c>
      <c r="AO158" s="14">
        <f t="shared" ref="AO158:AQ161" si="1057">(AN158/12*1*$D158*$G158*$I158*$L158*AO$10)+(AN158/12*5*$E158*$G158*$I158*$L158*AO$11)+(AN158/12*6*$F158*$G158*$I158*$L158*AO$11)</f>
        <v>0</v>
      </c>
      <c r="AP158" s="86">
        <v>0</v>
      </c>
      <c r="AQ158" s="14">
        <f t="shared" si="1057"/>
        <v>0</v>
      </c>
      <c r="AR158" s="86">
        <v>0</v>
      </c>
      <c r="AS158" s="14">
        <f t="shared" ref="AS158:AS161" si="1058">(AR158/12*1*$D158*$G158*$I158*$L158*AS$10)+(AR158/12*5*$E158*$G158*$I158*$L158*AS$11)+(AR158/12*6*$F158*$G158*$I158*$L158*AS$11)</f>
        <v>0</v>
      </c>
      <c r="AT158" s="86">
        <v>0</v>
      </c>
      <c r="AU158" s="14">
        <f t="shared" ref="AU158:AU161" si="1059">(AT158/12*1*$D158*$G158*$I158*$L158*AU$10)+(AT158/12*5*$E158*$G158*$I158*$L158*AU$11)+(AT158/12*6*$F158*$G158*$I158*$L158*AU$11)</f>
        <v>0</v>
      </c>
      <c r="AV158" s="86">
        <v>0</v>
      </c>
      <c r="AW158" s="14">
        <f t="shared" ref="AW158:AW161" si="1060">(AV158/12*1*$D158*$G158*$I158*$L158*AW$10)+(AV158/12*5*$E158*$G158*$I158*$L158*AW$11)+(AV158/12*6*$F158*$G158*$I158*$L158*AW$11)</f>
        <v>0</v>
      </c>
      <c r="AX158" s="86">
        <v>0</v>
      </c>
      <c r="AY158" s="14">
        <f t="shared" ref="AY158:AY161" si="1061">(AX158/12*1*$D158*$G158*$I158*$L158*AY$10)+(AX158/12*5*$E158*$G158*$I158*$L158*AY$11)+(AX158/12*6*$F158*$G158*$I158*$L158*AY$11)</f>
        <v>0</v>
      </c>
      <c r="AZ158" s="86">
        <v>0</v>
      </c>
      <c r="BA158" s="14">
        <f t="shared" ref="BA158:BA161" si="1062">(AZ158/12*1*$D158*$G158*$I158*$L158*BA$10)+(AZ158/12*5*$E158*$G158*$I158*$L158*BA$11)+(AZ158/12*6*$F158*$G158*$I158*$L158*BA$11)</f>
        <v>0</v>
      </c>
      <c r="BB158" s="86"/>
      <c r="BC158" s="14">
        <f t="shared" ref="BC158:BC161" si="1063">(BB158/12*1*$D158*$G158*$I158*$K158*BC$10)+(BB158/12*5*$E158*$G158*$I158*$K158*BC$11)+(BB158/12*6*$F158*$G158*$I158*$K158*BC$11)</f>
        <v>0</v>
      </c>
      <c r="BD158" s="86"/>
      <c r="BE158" s="14">
        <f t="shared" ref="BE158:BE161" si="1064">(BD158/12*1*$D158*$G158*$I158*$K158*BE$10)+(BD158/12*5*$E158*$G158*$I158*$K158*BE$11)+(BD158/12*6*$F158*$G158*$I158*$K158*BE$11)</f>
        <v>0</v>
      </c>
      <c r="BF158" s="86"/>
      <c r="BG158" s="14">
        <f t="shared" ref="BG158:BG161" si="1065">(BF158/12*1*$D158*$G158*$I158*$K158*BG$10)+(BF158/12*4*$E158*$G158*$I158*$K158*BG$11)+(BF158/12*1*$E158*$G158*$I158*$K158*BG$12)+(BF158/12*6*$F158*$G158*$I158*$K158*BG$12)</f>
        <v>0</v>
      </c>
      <c r="BH158" s="86">
        <v>0</v>
      </c>
      <c r="BI158" s="14">
        <f t="shared" ref="BI158:BI161" si="1066">(BH158/12*1*$D158*$G158*$I158*$K158*BI$10)+(BH158/12*5*$E158*$G158*$I158*$K158*BI$11)+(BH158/12*6*$F158*$G158*$I158*$K158*BI$11)</f>
        <v>0</v>
      </c>
      <c r="BJ158" s="86">
        <v>0</v>
      </c>
      <c r="BK158" s="14">
        <f t="shared" ref="BK158:BK161" si="1067">(BJ158/12*1*$D158*$G158*$I158*$K158*BK$10)+(BJ158/12*5*$E158*$G158*$I158*$K158*BK$11)+(BJ158/12*6*$F158*$G158*$I158*$K158*BK$11)</f>
        <v>0</v>
      </c>
      <c r="BL158" s="86"/>
      <c r="BM158" s="14">
        <f t="shared" ref="BM158:BO161" si="1068">(BL158/12*1*$D158*$G158*$I158*$L158*BM$10)+(BL158/12*4*$E158*$G158*$I158*$L158*BM$11)+(BL158/12*1*$E158*$G158*$I158*$L158*BM$12)+(BL158/12*6*$F158*$G158*$I158*$L158*BM$12)</f>
        <v>0</v>
      </c>
      <c r="BN158" s="86"/>
      <c r="BO158" s="14">
        <f t="shared" si="1068"/>
        <v>0</v>
      </c>
      <c r="BP158" s="86"/>
      <c r="BQ158" s="14">
        <f t="shared" ref="BQ158:BQ161" si="1069">(BP158/12*1*$D158*$G158*$I158*$K158*BQ$10)+(BP158/12*5*$E158*$G158*$I158*$K158*BQ$11)+(BP158/12*6*$F158*$G158*$I158*$K158*BQ$11)</f>
        <v>0</v>
      </c>
      <c r="BR158" s="86"/>
      <c r="BS158" s="14">
        <f t="shared" ref="BS158:BS161" si="1070">(BR158/12*1*$D158*$G158*$I158*$L158*BS$10)+(BR158/12*5*$E158*$G158*$I158*$L158*BS$11)+(BR158/12*6*$F158*$G158*$I158*$L158*BS$11)</f>
        <v>0</v>
      </c>
      <c r="BT158" s="86"/>
      <c r="BU158" s="14">
        <f t="shared" ref="BU158:BU161" si="1071">(BT158/12*1*$D158*$G158*$I158*BU$10)+(BT158/12*5*$E158*$G158*$I158*BU$11)+(BT158/12*6*$F158*$G158*$I158*BU$11)</f>
        <v>0</v>
      </c>
      <c r="BV158" s="86">
        <v>0</v>
      </c>
      <c r="BW158" s="14">
        <f t="shared" ref="BW158:BW161" si="1072">(BV158/12*1*$D158*$G158*$I158*$K158*BW$10)+(BV158/12*5*$E158*$G158*$I158*$K158*BW$11)+(BV158/12*6*$F158*$G158*$I158*$K158*BW$11)</f>
        <v>0</v>
      </c>
      <c r="BX158" s="86">
        <v>0</v>
      </c>
      <c r="BY158" s="14">
        <f t="shared" ref="BY158:BY161" si="1073">(BX158/12*1*$D158*$G158*$I158*$K158*BY$10)+(BX158/12*5*$E158*$G158*$I158*$K158*BY$11)+(BX158/12*6*$F158*$G158*$I158*$K158*BY$11)</f>
        <v>0</v>
      </c>
      <c r="BZ158" s="86"/>
      <c r="CA158" s="14">
        <f t="shared" ref="CA158:CA161" si="1074">(BZ158/12*1*$D158*$G158*$I158*$L158*CA$10)+(BZ158/12*5*$E158*$G158*$I158*$L158*CA$11)+(BZ158/12*6*$F158*$G158*$I158*$L158*CA$11)</f>
        <v>0</v>
      </c>
      <c r="CB158" s="312">
        <v>0</v>
      </c>
      <c r="CC158" s="312">
        <v>0</v>
      </c>
      <c r="CD158" s="86"/>
      <c r="CE158" s="14">
        <f t="shared" ref="CE158:CE161" si="1075">(CD158/12*1*$D158*$G158*$I158*$L158*CE$10)+(CD158/12*5*$E158*$G158*$I158*$L158*CE$11)+(CD158/12*6*$F158*$G158*$I158*$L158*CE$11)</f>
        <v>0</v>
      </c>
      <c r="CF158" s="86"/>
      <c r="CG158" s="14">
        <f t="shared" ref="CG158:CI161" si="1076">(CF158/12*1*$D158*$G158*$I158*$L158*CG$10)+(CF158/12*5*$E158*$G158*$I158*$L158*CG$11)+(CF158/12*6*$F158*$G158*$I158*$L158*CG$11)</f>
        <v>0</v>
      </c>
      <c r="CH158" s="86"/>
      <c r="CI158" s="14">
        <f t="shared" si="1076"/>
        <v>0</v>
      </c>
      <c r="CJ158" s="86">
        <v>0</v>
      </c>
      <c r="CK158" s="14">
        <f t="shared" ref="CK158:CK161" si="1077">(CJ158/12*1*$D158*$G158*$I158*$K158*CK$10)+(CJ158/12*5*$E158*$G158*$I158*$K158*CK$11)+(CJ158/12*6*$F158*$G158*$I158*$K158*CK$11)</f>
        <v>0</v>
      </c>
      <c r="CL158" s="86"/>
      <c r="CM158" s="14">
        <f t="shared" ref="CM158:CM161" si="1078">(CL158/12*1*$D158*$G158*$I158*$K158*CM$10)+(CL158/12*5*$E158*$G158*$I158*$K158*CM$11)+(CL158/12*6*$F158*$G158*$I158*$K158*CM$11)</f>
        <v>0</v>
      </c>
      <c r="CN158" s="86">
        <v>0</v>
      </c>
      <c r="CO158" s="14">
        <f t="shared" ref="CO158:CO161" si="1079">(CN158/12*1*$D158*$G158*$I158*$K158*CO$10)+(CN158/12*5*$E158*$G158*$I158*$K158*CO$11)+(CN158/12*6*$F158*$G158*$I158*$K158*CO$11)</f>
        <v>0</v>
      </c>
      <c r="CP158" s="312">
        <v>0</v>
      </c>
      <c r="CQ158" s="312">
        <v>0</v>
      </c>
      <c r="CR158" s="86"/>
      <c r="CS158" s="14">
        <f t="shared" ref="CS158:CS161" si="1080">(CR158/12*1*$D158*$G158*$I158*$L158*CS$10)+(CR158/12*5*$E158*$G158*$I158*$L158*CS$11)+(CR158/12*6*$F158*$G158*$I158*$L158*CS$11)</f>
        <v>0</v>
      </c>
      <c r="CT158" s="86">
        <v>0</v>
      </c>
      <c r="CU158" s="14">
        <f t="shared" ref="CU158:CU161" si="1081">(CT158/12*1*$D158*$G158*$I158*$L158*CU$10)+(CT158/12*5*$E158*$G158*$I158*$L158*CU$11)+(CT158/12*6*$F158*$G158*$I158*$L158*CU$11)</f>
        <v>0</v>
      </c>
      <c r="CV158" s="86">
        <v>0</v>
      </c>
      <c r="CW158" s="14">
        <f t="shared" ref="CW158:CW161" si="1082">(CV158/12*1*$D158*$G158*$I158*$N158*CW$10)+(CV158/12*5*$E158*$G158*$I158*$O158*CW$11)+(CV158/12*6*$F158*$G158*$I158*$O158*CW$11)</f>
        <v>0</v>
      </c>
      <c r="CX158" s="86">
        <v>0</v>
      </c>
      <c r="CY158" s="14">
        <f t="shared" ref="CY158:CY161" si="1083">(CX158/12*1*$D158*$G158*$I158*$M158*CY$10)+(CX158/12*5*$E158*$G158*$I158*$M158*CY$11)+(CX158/12*6*$F158*$G158*$I158*$M158*CY$11)</f>
        <v>0</v>
      </c>
      <c r="CZ158" s="312"/>
      <c r="DA158" s="312">
        <v>0</v>
      </c>
      <c r="DB158" s="133">
        <f t="shared" ref="DB158:DB161" si="1084">SUM(AF158,T158,V158,AD158,P158,X158,R158,BH158,BX158,CJ158,CN158,BJ158,CL158,AH158,BB158,BD158,AJ158,BF158,BV158,AL158,Z158,CP158,CT158,BL158,CR158,BN158,CB158,CF158,BZ158,CD158,AN158,AP158,AR158,AT158,AV158,AZ158,AX158,BR158,CX158,CV158,CH158,AB158,BT158,BP158,CZ158)</f>
        <v>0</v>
      </c>
      <c r="DC158" s="133">
        <f t="shared" ref="DC158:DC161" si="1085">SUM(AG158,U158,W158,AE158,Q158,Y158,S158,BI158,BY158,CK158,CO158,BK158,CM158,AI158,BC158,BE158,AK158,BG158,BW158,AM158,AA158,CQ158,CU158,BM158,CS158,BO158,CC158,CG158,CA158,CE158,AO158,AQ158,AS158,AU158,AW158,BA158,AY158,BS158,CY158,CW158,CI158,AC158,BU158,BQ158,DA158)</f>
        <v>0</v>
      </c>
      <c r="DD158" s="108">
        <v>0</v>
      </c>
      <c r="DE158" s="108">
        <v>0</v>
      </c>
      <c r="DF158" s="108">
        <f t="shared" si="950"/>
        <v>0</v>
      </c>
      <c r="DG158" s="108">
        <f t="shared" si="951"/>
        <v>0</v>
      </c>
    </row>
    <row r="159" spans="1:111" ht="60" x14ac:dyDescent="0.25">
      <c r="A159" s="111"/>
      <c r="B159" s="111">
        <v>108</v>
      </c>
      <c r="C159" s="11" t="s">
        <v>511</v>
      </c>
      <c r="D159" s="12">
        <f t="shared" si="999"/>
        <v>10127</v>
      </c>
      <c r="E159" s="12">
        <v>10127</v>
      </c>
      <c r="F159" s="273">
        <v>9620</v>
      </c>
      <c r="G159" s="96">
        <v>0.46</v>
      </c>
      <c r="H159" s="264"/>
      <c r="I159" s="13">
        <v>1</v>
      </c>
      <c r="J159" s="271"/>
      <c r="K159" s="12">
        <v>1.4</v>
      </c>
      <c r="L159" s="12">
        <v>1.68</v>
      </c>
      <c r="M159" s="12">
        <v>2.23</v>
      </c>
      <c r="N159" s="12">
        <v>2.39</v>
      </c>
      <c r="O159" s="123">
        <v>2.57</v>
      </c>
      <c r="P159" s="86">
        <v>0</v>
      </c>
      <c r="Q159" s="14">
        <f t="shared" si="1048"/>
        <v>0</v>
      </c>
      <c r="R159" s="86">
        <v>0</v>
      </c>
      <c r="S159" s="14">
        <f t="shared" si="1048"/>
        <v>0</v>
      </c>
      <c r="T159" s="50"/>
      <c r="U159" s="14">
        <f t="shared" si="1049"/>
        <v>0</v>
      </c>
      <c r="V159" s="86">
        <v>0</v>
      </c>
      <c r="W159" s="14">
        <f t="shared" si="1050"/>
        <v>0</v>
      </c>
      <c r="X159" s="86">
        <v>0</v>
      </c>
      <c r="Y159" s="14">
        <f t="shared" si="1051"/>
        <v>0</v>
      </c>
      <c r="Z159" s="86">
        <v>0</v>
      </c>
      <c r="AA159" s="14">
        <f t="shared" si="1052"/>
        <v>0</v>
      </c>
      <c r="AB159" s="312"/>
      <c r="AC159" s="312">
        <v>0</v>
      </c>
      <c r="AD159" s="86">
        <v>0</v>
      </c>
      <c r="AE159" s="14">
        <f t="shared" si="1053"/>
        <v>0</v>
      </c>
      <c r="AF159" s="50"/>
      <c r="AG159" s="14">
        <f t="shared" si="1054"/>
        <v>0</v>
      </c>
      <c r="AH159" s="86">
        <v>0</v>
      </c>
      <c r="AI159" s="14">
        <f t="shared" si="1055"/>
        <v>0</v>
      </c>
      <c r="AJ159" s="86">
        <v>0</v>
      </c>
      <c r="AK159" s="14">
        <f t="shared" si="1056"/>
        <v>0</v>
      </c>
      <c r="AL159" s="86"/>
      <c r="AM159" s="14">
        <f t="shared" si="1056"/>
        <v>0</v>
      </c>
      <c r="AN159" s="86">
        <v>0</v>
      </c>
      <c r="AO159" s="14">
        <f t="shared" si="1057"/>
        <v>0</v>
      </c>
      <c r="AP159" s="86">
        <v>0</v>
      </c>
      <c r="AQ159" s="14">
        <f t="shared" si="1057"/>
        <v>0</v>
      </c>
      <c r="AR159" s="86">
        <v>0</v>
      </c>
      <c r="AS159" s="14">
        <f t="shared" si="1058"/>
        <v>0</v>
      </c>
      <c r="AT159" s="86">
        <v>0</v>
      </c>
      <c r="AU159" s="14">
        <f t="shared" si="1059"/>
        <v>0</v>
      </c>
      <c r="AV159" s="86">
        <v>0</v>
      </c>
      <c r="AW159" s="14">
        <f t="shared" si="1060"/>
        <v>0</v>
      </c>
      <c r="AX159" s="86"/>
      <c r="AY159" s="14">
        <f t="shared" si="1061"/>
        <v>0</v>
      </c>
      <c r="AZ159" s="86">
        <v>0</v>
      </c>
      <c r="BA159" s="14">
        <f t="shared" si="1062"/>
        <v>0</v>
      </c>
      <c r="BB159" s="86"/>
      <c r="BC159" s="14">
        <f t="shared" si="1063"/>
        <v>0</v>
      </c>
      <c r="BD159" s="86"/>
      <c r="BE159" s="14">
        <f t="shared" si="1064"/>
        <v>0</v>
      </c>
      <c r="BF159" s="86"/>
      <c r="BG159" s="14">
        <f t="shared" si="1065"/>
        <v>0</v>
      </c>
      <c r="BH159" s="86">
        <v>0</v>
      </c>
      <c r="BI159" s="14">
        <f t="shared" si="1066"/>
        <v>0</v>
      </c>
      <c r="BJ159" s="86">
        <v>0</v>
      </c>
      <c r="BK159" s="14">
        <f t="shared" si="1067"/>
        <v>0</v>
      </c>
      <c r="BL159" s="86"/>
      <c r="BM159" s="14">
        <f t="shared" si="1068"/>
        <v>0</v>
      </c>
      <c r="BN159" s="86"/>
      <c r="BO159" s="14">
        <f t="shared" si="1068"/>
        <v>0</v>
      </c>
      <c r="BP159" s="86"/>
      <c r="BQ159" s="14">
        <f t="shared" si="1069"/>
        <v>0</v>
      </c>
      <c r="BR159" s="86"/>
      <c r="BS159" s="14">
        <f t="shared" si="1070"/>
        <v>0</v>
      </c>
      <c r="BT159" s="86"/>
      <c r="BU159" s="14">
        <f t="shared" si="1071"/>
        <v>0</v>
      </c>
      <c r="BV159" s="86">
        <v>0</v>
      </c>
      <c r="BW159" s="14">
        <f t="shared" si="1072"/>
        <v>0</v>
      </c>
      <c r="BX159" s="86">
        <v>0</v>
      </c>
      <c r="BY159" s="14">
        <f t="shared" si="1073"/>
        <v>0</v>
      </c>
      <c r="BZ159" s="121">
        <v>4</v>
      </c>
      <c r="CA159" s="14">
        <f t="shared" si="1074"/>
        <v>33406.101747199995</v>
      </c>
      <c r="CB159" s="312">
        <v>0</v>
      </c>
      <c r="CC159" s="312">
        <v>0</v>
      </c>
      <c r="CD159" s="86"/>
      <c r="CE159" s="14">
        <f t="shared" si="1075"/>
        <v>0</v>
      </c>
      <c r="CF159" s="121">
        <v>10</v>
      </c>
      <c r="CG159" s="14">
        <f t="shared" si="1076"/>
        <v>83280.47</v>
      </c>
      <c r="CH159" s="86"/>
      <c r="CI159" s="14">
        <f t="shared" si="1076"/>
        <v>0</v>
      </c>
      <c r="CJ159" s="86">
        <v>0</v>
      </c>
      <c r="CK159" s="14">
        <f t="shared" si="1077"/>
        <v>0</v>
      </c>
      <c r="CL159" s="86"/>
      <c r="CM159" s="14">
        <f t="shared" si="1078"/>
        <v>0</v>
      </c>
      <c r="CN159" s="86">
        <v>0</v>
      </c>
      <c r="CO159" s="14">
        <f t="shared" si="1079"/>
        <v>0</v>
      </c>
      <c r="CP159" s="312">
        <v>0</v>
      </c>
      <c r="CQ159" s="312">
        <v>0</v>
      </c>
      <c r="CR159" s="86"/>
      <c r="CS159" s="14">
        <f t="shared" si="1080"/>
        <v>0</v>
      </c>
      <c r="CT159" s="86"/>
      <c r="CU159" s="14">
        <f t="shared" si="1081"/>
        <v>0</v>
      </c>
      <c r="CV159" s="86"/>
      <c r="CW159" s="14">
        <f t="shared" si="1082"/>
        <v>0</v>
      </c>
      <c r="CX159" s="86"/>
      <c r="CY159" s="14">
        <f t="shared" si="1083"/>
        <v>0</v>
      </c>
      <c r="CZ159" s="312"/>
      <c r="DA159" s="312">
        <v>0</v>
      </c>
      <c r="DB159" s="133">
        <f t="shared" si="1084"/>
        <v>14</v>
      </c>
      <c r="DC159" s="133">
        <f t="shared" si="1085"/>
        <v>116686.5717472</v>
      </c>
      <c r="DD159" s="108">
        <v>14</v>
      </c>
      <c r="DE159" s="108">
        <v>116686.5717472</v>
      </c>
      <c r="DF159" s="108">
        <f t="shared" si="950"/>
        <v>0</v>
      </c>
      <c r="DG159" s="108">
        <f t="shared" si="951"/>
        <v>0</v>
      </c>
    </row>
    <row r="160" spans="1:111" ht="30" x14ac:dyDescent="0.25">
      <c r="A160" s="111"/>
      <c r="B160" s="111">
        <v>109</v>
      </c>
      <c r="C160" s="11" t="s">
        <v>512</v>
      </c>
      <c r="D160" s="12">
        <f t="shared" si="999"/>
        <v>10127</v>
      </c>
      <c r="E160" s="12">
        <v>10127</v>
      </c>
      <c r="F160" s="273">
        <v>9620</v>
      </c>
      <c r="G160" s="96">
        <v>9.74</v>
      </c>
      <c r="H160" s="264"/>
      <c r="I160" s="13">
        <v>1</v>
      </c>
      <c r="J160" s="271"/>
      <c r="K160" s="12">
        <v>1.4</v>
      </c>
      <c r="L160" s="12">
        <v>1.68</v>
      </c>
      <c r="M160" s="12">
        <v>2.23</v>
      </c>
      <c r="N160" s="12">
        <v>2.39</v>
      </c>
      <c r="O160" s="123">
        <v>2.57</v>
      </c>
      <c r="P160" s="134"/>
      <c r="Q160" s="14">
        <f t="shared" si="1048"/>
        <v>0</v>
      </c>
      <c r="R160" s="134"/>
      <c r="S160" s="14">
        <f t="shared" si="1048"/>
        <v>0</v>
      </c>
      <c r="T160" s="50"/>
      <c r="U160" s="14">
        <f t="shared" si="1049"/>
        <v>0</v>
      </c>
      <c r="V160" s="134"/>
      <c r="W160" s="14">
        <f t="shared" si="1050"/>
        <v>0</v>
      </c>
      <c r="X160" s="134"/>
      <c r="Y160" s="14">
        <f t="shared" si="1051"/>
        <v>0</v>
      </c>
      <c r="Z160" s="134"/>
      <c r="AA160" s="14">
        <f t="shared" si="1052"/>
        <v>0</v>
      </c>
      <c r="AB160" s="312"/>
      <c r="AC160" s="312">
        <v>0</v>
      </c>
      <c r="AD160" s="134"/>
      <c r="AE160" s="14">
        <f t="shared" si="1053"/>
        <v>0</v>
      </c>
      <c r="AF160" s="50"/>
      <c r="AG160" s="14">
        <f t="shared" si="1054"/>
        <v>0</v>
      </c>
      <c r="AH160" s="134"/>
      <c r="AI160" s="14">
        <f t="shared" si="1055"/>
        <v>0</v>
      </c>
      <c r="AJ160" s="134"/>
      <c r="AK160" s="14">
        <f t="shared" si="1056"/>
        <v>0</v>
      </c>
      <c r="AL160" s="134"/>
      <c r="AM160" s="14">
        <f t="shared" si="1056"/>
        <v>0</v>
      </c>
      <c r="AN160" s="134"/>
      <c r="AO160" s="14">
        <f t="shared" si="1057"/>
        <v>0</v>
      </c>
      <c r="AP160" s="134"/>
      <c r="AQ160" s="14">
        <f t="shared" si="1057"/>
        <v>0</v>
      </c>
      <c r="AR160" s="134"/>
      <c r="AS160" s="14">
        <f t="shared" si="1058"/>
        <v>0</v>
      </c>
      <c r="AT160" s="134"/>
      <c r="AU160" s="14">
        <f t="shared" si="1059"/>
        <v>0</v>
      </c>
      <c r="AV160" s="134"/>
      <c r="AW160" s="14">
        <f t="shared" si="1060"/>
        <v>0</v>
      </c>
      <c r="AX160" s="134"/>
      <c r="AY160" s="14">
        <f t="shared" si="1061"/>
        <v>0</v>
      </c>
      <c r="AZ160" s="134"/>
      <c r="BA160" s="14">
        <f t="shared" si="1062"/>
        <v>0</v>
      </c>
      <c r="BB160" s="134"/>
      <c r="BC160" s="14">
        <f t="shared" si="1063"/>
        <v>0</v>
      </c>
      <c r="BD160" s="134"/>
      <c r="BE160" s="14">
        <f t="shared" si="1064"/>
        <v>0</v>
      </c>
      <c r="BF160" s="134"/>
      <c r="BG160" s="14">
        <f t="shared" si="1065"/>
        <v>0</v>
      </c>
      <c r="BH160" s="134"/>
      <c r="BI160" s="14">
        <f t="shared" si="1066"/>
        <v>0</v>
      </c>
      <c r="BJ160" s="134"/>
      <c r="BK160" s="14">
        <f t="shared" si="1067"/>
        <v>0</v>
      </c>
      <c r="BL160" s="134"/>
      <c r="BM160" s="14">
        <f t="shared" si="1068"/>
        <v>0</v>
      </c>
      <c r="BN160" s="134"/>
      <c r="BO160" s="14">
        <f t="shared" si="1068"/>
        <v>0</v>
      </c>
      <c r="BP160" s="86"/>
      <c r="BQ160" s="14">
        <f t="shared" si="1069"/>
        <v>0</v>
      </c>
      <c r="BR160" s="134"/>
      <c r="BS160" s="14">
        <f t="shared" si="1070"/>
        <v>0</v>
      </c>
      <c r="BT160" s="86"/>
      <c r="BU160" s="14">
        <f t="shared" si="1071"/>
        <v>0</v>
      </c>
      <c r="BV160" s="134"/>
      <c r="BW160" s="14">
        <f t="shared" si="1072"/>
        <v>0</v>
      </c>
      <c r="BX160" s="134"/>
      <c r="BY160" s="14">
        <f t="shared" si="1073"/>
        <v>0</v>
      </c>
      <c r="BZ160" s="134"/>
      <c r="CA160" s="14">
        <f t="shared" si="1074"/>
        <v>0</v>
      </c>
      <c r="CB160" s="313"/>
      <c r="CC160" s="312">
        <v>0</v>
      </c>
      <c r="CD160" s="86"/>
      <c r="CE160" s="14">
        <f t="shared" si="1075"/>
        <v>0</v>
      </c>
      <c r="CF160" s="134"/>
      <c r="CG160" s="14">
        <f t="shared" si="1076"/>
        <v>0</v>
      </c>
      <c r="CH160" s="134"/>
      <c r="CI160" s="14">
        <f t="shared" si="1076"/>
        <v>0</v>
      </c>
      <c r="CJ160" s="134"/>
      <c r="CK160" s="14">
        <f t="shared" si="1077"/>
        <v>0</v>
      </c>
      <c r="CL160" s="86"/>
      <c r="CM160" s="14">
        <f t="shared" si="1078"/>
        <v>0</v>
      </c>
      <c r="CN160" s="134"/>
      <c r="CO160" s="14">
        <f t="shared" si="1079"/>
        <v>0</v>
      </c>
      <c r="CP160" s="313"/>
      <c r="CQ160" s="312">
        <v>0</v>
      </c>
      <c r="CR160" s="86"/>
      <c r="CS160" s="14">
        <f t="shared" si="1080"/>
        <v>0</v>
      </c>
      <c r="CT160" s="134"/>
      <c r="CU160" s="14">
        <f t="shared" si="1081"/>
        <v>0</v>
      </c>
      <c r="CV160" s="134"/>
      <c r="CW160" s="14">
        <f t="shared" si="1082"/>
        <v>0</v>
      </c>
      <c r="CX160" s="134"/>
      <c r="CY160" s="14">
        <f t="shared" si="1083"/>
        <v>0</v>
      </c>
      <c r="CZ160" s="313"/>
      <c r="DA160" s="312">
        <v>0</v>
      </c>
      <c r="DB160" s="133">
        <f t="shared" si="1084"/>
        <v>0</v>
      </c>
      <c r="DC160" s="133">
        <f t="shared" si="1085"/>
        <v>0</v>
      </c>
      <c r="DD160" s="108">
        <v>0</v>
      </c>
      <c r="DE160" s="108">
        <v>0</v>
      </c>
      <c r="DF160" s="108">
        <f t="shared" si="950"/>
        <v>0</v>
      </c>
      <c r="DG160" s="108">
        <f t="shared" si="951"/>
        <v>0</v>
      </c>
    </row>
    <row r="161" spans="1:111" ht="30" x14ac:dyDescent="0.25">
      <c r="A161" s="111"/>
      <c r="B161" s="111">
        <v>110</v>
      </c>
      <c r="C161" s="11" t="s">
        <v>513</v>
      </c>
      <c r="D161" s="12">
        <f>D160</f>
        <v>10127</v>
      </c>
      <c r="E161" s="12">
        <v>10127</v>
      </c>
      <c r="F161" s="273">
        <v>9620</v>
      </c>
      <c r="G161" s="89">
        <v>7.4</v>
      </c>
      <c r="H161" s="89"/>
      <c r="I161" s="13">
        <v>1</v>
      </c>
      <c r="J161" s="271"/>
      <c r="K161" s="12">
        <v>1.4</v>
      </c>
      <c r="L161" s="12">
        <v>1.68</v>
      </c>
      <c r="M161" s="12">
        <v>2.23</v>
      </c>
      <c r="N161" s="12">
        <v>2.39</v>
      </c>
      <c r="O161" s="123">
        <v>2.57</v>
      </c>
      <c r="P161" s="134"/>
      <c r="Q161" s="14">
        <f t="shared" si="1048"/>
        <v>0</v>
      </c>
      <c r="R161" s="134"/>
      <c r="S161" s="14">
        <f t="shared" si="1048"/>
        <v>0</v>
      </c>
      <c r="T161" s="50"/>
      <c r="U161" s="14">
        <f t="shared" si="1049"/>
        <v>0</v>
      </c>
      <c r="V161" s="134"/>
      <c r="W161" s="14">
        <f t="shared" si="1050"/>
        <v>0</v>
      </c>
      <c r="X161" s="134"/>
      <c r="Y161" s="14">
        <f t="shared" si="1051"/>
        <v>0</v>
      </c>
      <c r="Z161" s="134"/>
      <c r="AA161" s="14">
        <f t="shared" si="1052"/>
        <v>0</v>
      </c>
      <c r="AB161" s="312"/>
      <c r="AC161" s="312">
        <v>0</v>
      </c>
      <c r="AD161" s="134"/>
      <c r="AE161" s="14">
        <f t="shared" si="1053"/>
        <v>0</v>
      </c>
      <c r="AF161" s="50"/>
      <c r="AG161" s="14">
        <f t="shared" si="1054"/>
        <v>0</v>
      </c>
      <c r="AH161" s="134"/>
      <c r="AI161" s="14">
        <f t="shared" si="1055"/>
        <v>0</v>
      </c>
      <c r="AJ161" s="134"/>
      <c r="AK161" s="14">
        <f t="shared" si="1056"/>
        <v>0</v>
      </c>
      <c r="AL161" s="134"/>
      <c r="AM161" s="14">
        <f t="shared" si="1056"/>
        <v>0</v>
      </c>
      <c r="AN161" s="134"/>
      <c r="AO161" s="14">
        <f t="shared" si="1057"/>
        <v>0</v>
      </c>
      <c r="AP161" s="134"/>
      <c r="AQ161" s="14">
        <f t="shared" si="1057"/>
        <v>0</v>
      </c>
      <c r="AR161" s="134"/>
      <c r="AS161" s="14">
        <f t="shared" si="1058"/>
        <v>0</v>
      </c>
      <c r="AT161" s="134"/>
      <c r="AU161" s="14">
        <f t="shared" si="1059"/>
        <v>0</v>
      </c>
      <c r="AV161" s="134"/>
      <c r="AW161" s="14">
        <f t="shared" si="1060"/>
        <v>0</v>
      </c>
      <c r="AX161" s="134"/>
      <c r="AY161" s="14">
        <f t="shared" si="1061"/>
        <v>0</v>
      </c>
      <c r="AZ161" s="134"/>
      <c r="BA161" s="14">
        <f t="shared" si="1062"/>
        <v>0</v>
      </c>
      <c r="BB161" s="134"/>
      <c r="BC161" s="14">
        <f t="shared" si="1063"/>
        <v>0</v>
      </c>
      <c r="BD161" s="134"/>
      <c r="BE161" s="14">
        <f t="shared" si="1064"/>
        <v>0</v>
      </c>
      <c r="BF161" s="134"/>
      <c r="BG161" s="14">
        <f t="shared" si="1065"/>
        <v>0</v>
      </c>
      <c r="BH161" s="134"/>
      <c r="BI161" s="14">
        <f t="shared" si="1066"/>
        <v>0</v>
      </c>
      <c r="BJ161" s="134"/>
      <c r="BK161" s="14">
        <f t="shared" si="1067"/>
        <v>0</v>
      </c>
      <c r="BL161" s="134"/>
      <c r="BM161" s="14">
        <f t="shared" si="1068"/>
        <v>0</v>
      </c>
      <c r="BN161" s="134"/>
      <c r="BO161" s="14">
        <f t="shared" si="1068"/>
        <v>0</v>
      </c>
      <c r="BP161" s="86"/>
      <c r="BQ161" s="14">
        <f t="shared" si="1069"/>
        <v>0</v>
      </c>
      <c r="BR161" s="134"/>
      <c r="BS161" s="14">
        <f t="shared" si="1070"/>
        <v>0</v>
      </c>
      <c r="BT161" s="86"/>
      <c r="BU161" s="14">
        <f t="shared" si="1071"/>
        <v>0</v>
      </c>
      <c r="BV161" s="134"/>
      <c r="BW161" s="14">
        <f t="shared" si="1072"/>
        <v>0</v>
      </c>
      <c r="BX161" s="134"/>
      <c r="BY161" s="14">
        <f t="shared" si="1073"/>
        <v>0</v>
      </c>
      <c r="BZ161" s="134"/>
      <c r="CA161" s="14">
        <f t="shared" si="1074"/>
        <v>0</v>
      </c>
      <c r="CB161" s="313"/>
      <c r="CC161" s="312">
        <v>0</v>
      </c>
      <c r="CD161" s="86"/>
      <c r="CE161" s="14">
        <f t="shared" si="1075"/>
        <v>0</v>
      </c>
      <c r="CF161" s="134"/>
      <c r="CG161" s="14">
        <f t="shared" si="1076"/>
        <v>0</v>
      </c>
      <c r="CH161" s="134"/>
      <c r="CI161" s="14">
        <f t="shared" si="1076"/>
        <v>0</v>
      </c>
      <c r="CJ161" s="134"/>
      <c r="CK161" s="14">
        <f t="shared" si="1077"/>
        <v>0</v>
      </c>
      <c r="CL161" s="86"/>
      <c r="CM161" s="14">
        <f t="shared" si="1078"/>
        <v>0</v>
      </c>
      <c r="CN161" s="134"/>
      <c r="CO161" s="14">
        <f t="shared" si="1079"/>
        <v>0</v>
      </c>
      <c r="CP161" s="313"/>
      <c r="CQ161" s="312">
        <v>0</v>
      </c>
      <c r="CR161" s="86"/>
      <c r="CS161" s="14">
        <f t="shared" si="1080"/>
        <v>0</v>
      </c>
      <c r="CT161" s="134"/>
      <c r="CU161" s="14">
        <f t="shared" si="1081"/>
        <v>0</v>
      </c>
      <c r="CV161" s="134"/>
      <c r="CW161" s="14">
        <f t="shared" si="1082"/>
        <v>0</v>
      </c>
      <c r="CX161" s="134"/>
      <c r="CY161" s="14">
        <f t="shared" si="1083"/>
        <v>0</v>
      </c>
      <c r="CZ161" s="313"/>
      <c r="DA161" s="312">
        <v>0</v>
      </c>
      <c r="DB161" s="133">
        <f t="shared" si="1084"/>
        <v>0</v>
      </c>
      <c r="DC161" s="133">
        <f t="shared" si="1085"/>
        <v>0</v>
      </c>
      <c r="DD161" s="108">
        <v>0</v>
      </c>
      <c r="DE161" s="108">
        <v>0</v>
      </c>
      <c r="DF161" s="108">
        <f t="shared" si="950"/>
        <v>0</v>
      </c>
      <c r="DG161" s="108">
        <f t="shared" si="951"/>
        <v>0</v>
      </c>
    </row>
    <row r="162" spans="1:111" x14ac:dyDescent="0.25">
      <c r="A162" s="324">
        <v>37</v>
      </c>
      <c r="B162" s="324"/>
      <c r="C162" s="325" t="s">
        <v>524</v>
      </c>
      <c r="D162" s="338"/>
      <c r="E162" s="338"/>
      <c r="F162" s="332">
        <v>9620</v>
      </c>
      <c r="G162" s="331"/>
      <c r="H162" s="331"/>
      <c r="I162" s="340"/>
      <c r="J162" s="341"/>
      <c r="K162" s="12"/>
      <c r="L162" s="12"/>
      <c r="M162" s="12"/>
      <c r="N162" s="12"/>
      <c r="O162" s="123">
        <v>2.57</v>
      </c>
      <c r="P162" s="345">
        <f t="shared" ref="P162:CA162" si="1086">SUM(P163:P170)</f>
        <v>0</v>
      </c>
      <c r="Q162" s="345">
        <f t="shared" si="1086"/>
        <v>0</v>
      </c>
      <c r="R162" s="345">
        <f t="shared" si="1086"/>
        <v>0</v>
      </c>
      <c r="S162" s="345">
        <f t="shared" si="1086"/>
        <v>0</v>
      </c>
      <c r="T162" s="345">
        <f t="shared" si="1086"/>
        <v>0</v>
      </c>
      <c r="U162" s="345">
        <f t="shared" si="1086"/>
        <v>0</v>
      </c>
      <c r="V162" s="345">
        <f t="shared" si="1086"/>
        <v>0</v>
      </c>
      <c r="W162" s="345">
        <f t="shared" si="1086"/>
        <v>0</v>
      </c>
      <c r="X162" s="345">
        <f t="shared" si="1086"/>
        <v>0</v>
      </c>
      <c r="Y162" s="345">
        <f t="shared" si="1086"/>
        <v>0</v>
      </c>
      <c r="Z162" s="345">
        <f t="shared" si="1086"/>
        <v>0</v>
      </c>
      <c r="AA162" s="345">
        <f t="shared" si="1086"/>
        <v>0</v>
      </c>
      <c r="AB162" s="323">
        <v>0</v>
      </c>
      <c r="AC162" s="323">
        <v>0</v>
      </c>
      <c r="AD162" s="378">
        <f t="shared" ref="AD162" si="1087">SUM(AD163:AD170)</f>
        <v>0</v>
      </c>
      <c r="AE162" s="345">
        <f t="shared" si="1086"/>
        <v>0</v>
      </c>
      <c r="AF162" s="345">
        <f t="shared" si="1086"/>
        <v>0</v>
      </c>
      <c r="AG162" s="345">
        <f t="shared" si="1086"/>
        <v>0</v>
      </c>
      <c r="AH162" s="345">
        <f t="shared" si="1086"/>
        <v>0</v>
      </c>
      <c r="AI162" s="345">
        <f t="shared" si="1086"/>
        <v>0</v>
      </c>
      <c r="AJ162" s="345">
        <f t="shared" si="1086"/>
        <v>0</v>
      </c>
      <c r="AK162" s="345">
        <f t="shared" si="1086"/>
        <v>0</v>
      </c>
      <c r="AL162" s="345">
        <f t="shared" si="1086"/>
        <v>360</v>
      </c>
      <c r="AM162" s="345">
        <f t="shared" si="1086"/>
        <v>4934785.7650000006</v>
      </c>
      <c r="AN162" s="378">
        <f t="shared" si="1086"/>
        <v>0</v>
      </c>
      <c r="AO162" s="345">
        <f t="shared" si="1086"/>
        <v>0</v>
      </c>
      <c r="AP162" s="345">
        <f t="shared" si="1086"/>
        <v>0</v>
      </c>
      <c r="AQ162" s="345">
        <f t="shared" si="1086"/>
        <v>0</v>
      </c>
      <c r="AR162" s="345">
        <f t="shared" si="1086"/>
        <v>0</v>
      </c>
      <c r="AS162" s="345">
        <f t="shared" si="1086"/>
        <v>0</v>
      </c>
      <c r="AT162" s="345">
        <f t="shared" si="1086"/>
        <v>0</v>
      </c>
      <c r="AU162" s="345">
        <f t="shared" si="1086"/>
        <v>0</v>
      </c>
      <c r="AV162" s="345">
        <v>0</v>
      </c>
      <c r="AW162" s="345">
        <f t="shared" ref="AW162" si="1088">SUM(AW163:AW170)</f>
        <v>0</v>
      </c>
      <c r="AX162" s="345">
        <f t="shared" si="1086"/>
        <v>0</v>
      </c>
      <c r="AY162" s="345">
        <f t="shared" si="1086"/>
        <v>0</v>
      </c>
      <c r="AZ162" s="345">
        <f t="shared" si="1086"/>
        <v>0</v>
      </c>
      <c r="BA162" s="345">
        <f t="shared" si="1086"/>
        <v>0</v>
      </c>
      <c r="BB162" s="345">
        <f t="shared" si="1086"/>
        <v>0</v>
      </c>
      <c r="BC162" s="345">
        <f t="shared" si="1086"/>
        <v>0</v>
      </c>
      <c r="BD162" s="345">
        <f t="shared" si="1086"/>
        <v>0</v>
      </c>
      <c r="BE162" s="345">
        <f t="shared" si="1086"/>
        <v>0</v>
      </c>
      <c r="BF162" s="345">
        <f t="shared" si="1086"/>
        <v>0</v>
      </c>
      <c r="BG162" s="345">
        <f t="shared" si="1086"/>
        <v>0</v>
      </c>
      <c r="BH162" s="345">
        <f t="shared" si="1086"/>
        <v>0</v>
      </c>
      <c r="BI162" s="345">
        <f t="shared" si="1086"/>
        <v>0</v>
      </c>
      <c r="BJ162" s="345">
        <f t="shared" si="1086"/>
        <v>0</v>
      </c>
      <c r="BK162" s="345">
        <f t="shared" si="1086"/>
        <v>0</v>
      </c>
      <c r="BL162" s="345">
        <f t="shared" si="1086"/>
        <v>0</v>
      </c>
      <c r="BM162" s="345">
        <f t="shared" si="1086"/>
        <v>0</v>
      </c>
      <c r="BN162" s="345">
        <f t="shared" si="1086"/>
        <v>0</v>
      </c>
      <c r="BO162" s="345">
        <f t="shared" si="1086"/>
        <v>0</v>
      </c>
      <c r="BP162" s="345">
        <f t="shared" si="1086"/>
        <v>0</v>
      </c>
      <c r="BQ162" s="345">
        <f t="shared" si="1086"/>
        <v>0</v>
      </c>
      <c r="BR162" s="345">
        <f t="shared" si="1086"/>
        <v>0</v>
      </c>
      <c r="BS162" s="345">
        <f t="shared" si="1086"/>
        <v>0</v>
      </c>
      <c r="BT162" s="345">
        <f t="shared" si="1086"/>
        <v>0</v>
      </c>
      <c r="BU162" s="345">
        <f t="shared" si="1086"/>
        <v>0</v>
      </c>
      <c r="BV162" s="345">
        <f t="shared" si="1086"/>
        <v>0</v>
      </c>
      <c r="BW162" s="345">
        <f t="shared" si="1086"/>
        <v>0</v>
      </c>
      <c r="BX162" s="345">
        <f t="shared" si="1086"/>
        <v>0</v>
      </c>
      <c r="BY162" s="345">
        <f t="shared" si="1086"/>
        <v>0</v>
      </c>
      <c r="BZ162" s="345">
        <f t="shared" si="1086"/>
        <v>0</v>
      </c>
      <c r="CA162" s="345">
        <f t="shared" si="1086"/>
        <v>0</v>
      </c>
      <c r="CB162" s="323">
        <v>0</v>
      </c>
      <c r="CC162" s="323">
        <v>0</v>
      </c>
      <c r="CD162" s="345">
        <f t="shared" ref="CD162:CY162" si="1089">SUM(CD163:CD170)</f>
        <v>0</v>
      </c>
      <c r="CE162" s="345">
        <f t="shared" si="1089"/>
        <v>0</v>
      </c>
      <c r="CF162" s="345">
        <f t="shared" si="1089"/>
        <v>0</v>
      </c>
      <c r="CG162" s="345">
        <f t="shared" si="1089"/>
        <v>0</v>
      </c>
      <c r="CH162" s="345">
        <f t="shared" si="1089"/>
        <v>0</v>
      </c>
      <c r="CI162" s="345">
        <f t="shared" si="1089"/>
        <v>0</v>
      </c>
      <c r="CJ162" s="345">
        <f t="shared" si="1089"/>
        <v>0</v>
      </c>
      <c r="CK162" s="345">
        <f t="shared" si="1089"/>
        <v>0</v>
      </c>
      <c r="CL162" s="345">
        <f t="shared" si="1089"/>
        <v>0</v>
      </c>
      <c r="CM162" s="345">
        <f t="shared" si="1089"/>
        <v>0</v>
      </c>
      <c r="CN162" s="345">
        <f t="shared" si="1089"/>
        <v>0</v>
      </c>
      <c r="CO162" s="345">
        <f t="shared" si="1089"/>
        <v>0</v>
      </c>
      <c r="CP162" s="323">
        <v>0</v>
      </c>
      <c r="CQ162" s="323">
        <v>0</v>
      </c>
      <c r="CR162" s="345">
        <f t="shared" si="1089"/>
        <v>0</v>
      </c>
      <c r="CS162" s="345">
        <f t="shared" si="1089"/>
        <v>0</v>
      </c>
      <c r="CT162" s="345">
        <f t="shared" si="1089"/>
        <v>0</v>
      </c>
      <c r="CU162" s="345">
        <f t="shared" si="1089"/>
        <v>0</v>
      </c>
      <c r="CV162" s="345">
        <f t="shared" si="1089"/>
        <v>0</v>
      </c>
      <c r="CW162" s="345">
        <f t="shared" si="1089"/>
        <v>0</v>
      </c>
      <c r="CX162" s="345">
        <v>0</v>
      </c>
      <c r="CY162" s="345">
        <f t="shared" si="1089"/>
        <v>0</v>
      </c>
      <c r="CZ162" s="323"/>
      <c r="DA162" s="323"/>
      <c r="DB162" s="346">
        <f t="shared" ref="DB162:DC162" si="1090">SUM(DB163:DB170)</f>
        <v>360</v>
      </c>
      <c r="DC162" s="346">
        <f t="shared" si="1090"/>
        <v>4934785.7650000006</v>
      </c>
      <c r="DD162" s="108">
        <v>360</v>
      </c>
      <c r="DE162" s="108">
        <v>4934785.7650000006</v>
      </c>
      <c r="DF162" s="108">
        <f t="shared" si="950"/>
        <v>0</v>
      </c>
      <c r="DG162" s="108">
        <f t="shared" si="951"/>
        <v>0</v>
      </c>
    </row>
    <row r="163" spans="1:111" x14ac:dyDescent="0.25">
      <c r="A163" s="111"/>
      <c r="B163" s="111">
        <v>111</v>
      </c>
      <c r="C163" s="11" t="s">
        <v>515</v>
      </c>
      <c r="D163" s="12">
        <f>D161</f>
        <v>10127</v>
      </c>
      <c r="E163" s="12">
        <v>10127</v>
      </c>
      <c r="F163" s="273">
        <v>9620</v>
      </c>
      <c r="G163" s="96">
        <v>3</v>
      </c>
      <c r="H163" s="264"/>
      <c r="I163" s="13">
        <v>1</v>
      </c>
      <c r="J163" s="271"/>
      <c r="K163" s="12">
        <v>1.4</v>
      </c>
      <c r="L163" s="12">
        <v>1.68</v>
      </c>
      <c r="M163" s="12">
        <v>2.23</v>
      </c>
      <c r="N163" s="12">
        <v>2.39</v>
      </c>
      <c r="O163" s="123">
        <v>2.57</v>
      </c>
      <c r="P163" s="86"/>
      <c r="Q163" s="14">
        <f t="shared" ref="Q163:S166" si="1091">(P163/12*1*$D163*$G163*$I163*$K163*Q$10)+(P163/12*5*$E163*$G163*$I163*$K163*Q$11)+(P163/12*6*$F163*$G163*$I163*$K163*Q$11)</f>
        <v>0</v>
      </c>
      <c r="R163" s="86"/>
      <c r="S163" s="14">
        <f t="shared" si="1091"/>
        <v>0</v>
      </c>
      <c r="T163" s="50"/>
      <c r="U163" s="14">
        <f t="shared" ref="U163:U166" si="1092">(T163/12*1*$D163*$G163*$I163*$K163*U$10)+(T163/12*5*$E163*$G163*$I163*$K163*U$11)+(T163/12*6*$F163*$G163*$I163*$K163*U$11)</f>
        <v>0</v>
      </c>
      <c r="V163" s="86"/>
      <c r="W163" s="14">
        <f t="shared" ref="W163:W166" si="1093">(V163/12*1*$D163*$G163*$I163*$K163*W$10)+(V163/12*5*$E163*$G163*$I163*$K163*W$11)+(V163/12*6*$F163*$G163*$I163*$K163*W$11)</f>
        <v>0</v>
      </c>
      <c r="X163" s="86"/>
      <c r="Y163" s="14">
        <f t="shared" ref="Y163:Y166" si="1094">(X163/12*1*$D163*$G163*$I163*$K163*Y$10)+(X163/12*5*$E163*$G163*$I163*$K163*Y$11)+(X163/12*6*$F163*$G163*$I163*$K163*Y$11)</f>
        <v>0</v>
      </c>
      <c r="Z163" s="86"/>
      <c r="AA163" s="14">
        <f t="shared" ref="AA163:AA166" si="1095">(Z163/12*1*$D163*$G163*$I163*$K163*AA$10)+(Z163/12*5*$E163*$G163*$I163*$K163*AA$11)+(Z163/12*6*$F163*$G163*$I163*$K163*AA$11)</f>
        <v>0</v>
      </c>
      <c r="AB163" s="312"/>
      <c r="AC163" s="312">
        <v>0</v>
      </c>
      <c r="AD163" s="86"/>
      <c r="AE163" s="14">
        <f t="shared" ref="AE163:AE166" si="1096">(AD163/12*1*$D163*$G163*$I163*$K163*AE$10)+(AD163/12*5*$E163*$G163*$I163*$K163*AE$11)+(AD163/12*6*$F163*$G163*$I163*$K163*AE$11)</f>
        <v>0</v>
      </c>
      <c r="AF163" s="50"/>
      <c r="AG163" s="14">
        <f t="shared" ref="AG163:AG166" si="1097">(AF163/12*1*$D163*$G163*$I163*$K163*AG$10)+(AF163/12*5*$E163*$G163*$I163*$K163*AG$11)+(AF163/12*6*$F163*$G163*$I163*$K163*AG$11)</f>
        <v>0</v>
      </c>
      <c r="AH163" s="86"/>
      <c r="AI163" s="14">
        <f t="shared" ref="AI163:AI166" si="1098">(AH163/12*1*$D163*$G163*$I163*$K163*AI$10)+(AH163/12*5*$E163*$G163*$I163*$K163*AI$11)+(AH163/12*6*$F163*$G163*$I163*$K163*AI$11)</f>
        <v>0</v>
      </c>
      <c r="AJ163" s="86"/>
      <c r="AK163" s="14">
        <f t="shared" ref="AK163:AM166" si="1099">(AJ163/12*1*$D163*$G163*$I163*$K163*AK$10)+(AJ163/12*5*$E163*$G163*$I163*$K163*AK$11)+(AJ163/12*6*$F163*$G163*$I163*$K163*AK$11)</f>
        <v>0</v>
      </c>
      <c r="AL163" s="86"/>
      <c r="AM163" s="14">
        <f t="shared" si="1099"/>
        <v>0</v>
      </c>
      <c r="AN163" s="86"/>
      <c r="AO163" s="14">
        <f t="shared" ref="AO163:AQ166" si="1100">(AN163/12*1*$D163*$G163*$I163*$L163*AO$10)+(AN163/12*5*$E163*$G163*$I163*$L163*AO$11)+(AN163/12*6*$F163*$G163*$I163*$L163*AO$11)</f>
        <v>0</v>
      </c>
      <c r="AP163" s="86"/>
      <c r="AQ163" s="14">
        <f t="shared" si="1100"/>
        <v>0</v>
      </c>
      <c r="AR163" s="86"/>
      <c r="AS163" s="14">
        <f t="shared" ref="AS163:AS166" si="1101">(AR163/12*1*$D163*$G163*$I163*$L163*AS$10)+(AR163/12*5*$E163*$G163*$I163*$L163*AS$11)+(AR163/12*6*$F163*$G163*$I163*$L163*AS$11)</f>
        <v>0</v>
      </c>
      <c r="AT163" s="86"/>
      <c r="AU163" s="14">
        <f t="shared" ref="AU163:AU166" si="1102">(AT163/12*1*$D163*$G163*$I163*$L163*AU$10)+(AT163/12*5*$E163*$G163*$I163*$L163*AU$11)+(AT163/12*6*$F163*$G163*$I163*$L163*AU$11)</f>
        <v>0</v>
      </c>
      <c r="AV163" s="86"/>
      <c r="AW163" s="14">
        <f t="shared" ref="AW163:AW166" si="1103">(AV163/12*1*$D163*$G163*$I163*$L163*AW$10)+(AV163/12*5*$E163*$G163*$I163*$L163*AW$11)+(AV163/12*6*$F163*$G163*$I163*$L163*AW$11)</f>
        <v>0</v>
      </c>
      <c r="AX163" s="86"/>
      <c r="AY163" s="14">
        <f t="shared" ref="AY163:AY166" si="1104">(AX163/12*1*$D163*$G163*$I163*$L163*AY$10)+(AX163/12*5*$E163*$G163*$I163*$L163*AY$11)+(AX163/12*6*$F163*$G163*$I163*$L163*AY$11)</f>
        <v>0</v>
      </c>
      <c r="AZ163" s="86"/>
      <c r="BA163" s="14">
        <f t="shared" ref="BA163:BA166" si="1105">(AZ163/12*1*$D163*$G163*$I163*$L163*BA$10)+(AZ163/12*5*$E163*$G163*$I163*$L163*BA$11)+(AZ163/12*6*$F163*$G163*$I163*$L163*BA$11)</f>
        <v>0</v>
      </c>
      <c r="BB163" s="86"/>
      <c r="BC163" s="14">
        <f t="shared" ref="BC163:BC166" si="1106">(BB163/12*1*$D163*$G163*$I163*$K163*BC$10)+(BB163/12*5*$E163*$G163*$I163*$K163*BC$11)+(BB163/12*6*$F163*$G163*$I163*$K163*BC$11)</f>
        <v>0</v>
      </c>
      <c r="BD163" s="86"/>
      <c r="BE163" s="14">
        <f t="shared" ref="BE163:BE166" si="1107">(BD163/12*1*$D163*$G163*$I163*$K163*BE$10)+(BD163/12*5*$E163*$G163*$I163*$K163*BE$11)+(BD163/12*6*$F163*$G163*$I163*$K163*BE$11)</f>
        <v>0</v>
      </c>
      <c r="BF163" s="86"/>
      <c r="BG163" s="14">
        <f t="shared" ref="BG163:BG170" si="1108">(BF163/12*1*$D163*$G163*$I163*$K163*BG$10)+(BF163/12*4*$E163*$G163*$I163*$K163*BG$11)+(BF163/12*1*$E163*$G163*$I163*$K163*BG$12)+(BF163/12*6*$F163*$G163*$I163*$K163*BG$12)</f>
        <v>0</v>
      </c>
      <c r="BH163" s="86"/>
      <c r="BI163" s="14">
        <f t="shared" ref="BI163:BI166" si="1109">(BH163/12*1*$D163*$G163*$I163*$K163*BI$10)+(BH163/12*5*$E163*$G163*$I163*$K163*BI$11)+(BH163/12*6*$F163*$G163*$I163*$K163*BI$11)</f>
        <v>0</v>
      </c>
      <c r="BJ163" s="86"/>
      <c r="BK163" s="14">
        <f t="shared" ref="BK163:BK166" si="1110">(BJ163/12*1*$D163*$G163*$I163*$K163*BK$10)+(BJ163/12*5*$E163*$G163*$I163*$K163*BK$11)+(BJ163/12*6*$F163*$G163*$I163*$K163*BK$11)</f>
        <v>0</v>
      </c>
      <c r="BL163" s="86"/>
      <c r="BM163" s="14">
        <f t="shared" ref="BM163:BO170" si="1111">(BL163/12*1*$D163*$G163*$I163*$L163*BM$10)+(BL163/12*4*$E163*$G163*$I163*$L163*BM$11)+(BL163/12*1*$E163*$G163*$I163*$L163*BM$12)+(BL163/12*6*$F163*$G163*$I163*$L163*BM$12)</f>
        <v>0</v>
      </c>
      <c r="BN163" s="86"/>
      <c r="BO163" s="14">
        <f t="shared" si="1111"/>
        <v>0</v>
      </c>
      <c r="BP163" s="86"/>
      <c r="BQ163" s="14">
        <f t="shared" ref="BQ163:BQ166" si="1112">(BP163/12*1*$D163*$G163*$I163*$K163*BQ$10)+(BP163/12*5*$E163*$G163*$I163*$K163*BQ$11)+(BP163/12*6*$F163*$G163*$I163*$K163*BQ$11)</f>
        <v>0</v>
      </c>
      <c r="BR163" s="86"/>
      <c r="BS163" s="14">
        <f t="shared" ref="BS163:BS166" si="1113">(BR163/12*1*$D163*$G163*$I163*$L163*BS$10)+(BR163/12*5*$E163*$G163*$I163*$L163*BS$11)+(BR163/12*6*$F163*$G163*$I163*$L163*BS$11)</f>
        <v>0</v>
      </c>
      <c r="BT163" s="86"/>
      <c r="BU163" s="14">
        <f t="shared" ref="BU163:BU166" si="1114">(BT163/12*1*$D163*$G163*$I163*BU$10)+(BT163/12*5*$E163*$G163*$I163*BU$11)+(BT163/12*6*$F163*$G163*$I163*BU$11)</f>
        <v>0</v>
      </c>
      <c r="BV163" s="86"/>
      <c r="BW163" s="14">
        <f t="shared" ref="BW163:BW166" si="1115">(BV163/12*1*$D163*$G163*$I163*$K163*BW$10)+(BV163/12*5*$E163*$G163*$I163*$K163*BW$11)+(BV163/12*6*$F163*$G163*$I163*$K163*BW$11)</f>
        <v>0</v>
      </c>
      <c r="BX163" s="86"/>
      <c r="BY163" s="14">
        <f t="shared" ref="BY163:BY166" si="1116">(BX163/12*1*$D163*$G163*$I163*$K163*BY$10)+(BX163/12*5*$E163*$G163*$I163*$K163*BY$11)+(BX163/12*6*$F163*$G163*$I163*$K163*BY$11)</f>
        <v>0</v>
      </c>
      <c r="BZ163" s="86"/>
      <c r="CA163" s="14">
        <f t="shared" ref="CA163:CA166" si="1117">(BZ163/12*1*$D163*$G163*$I163*$L163*CA$10)+(BZ163/12*5*$E163*$G163*$I163*$L163*CA$11)+(BZ163/12*6*$F163*$G163*$I163*$L163*CA$11)</f>
        <v>0</v>
      </c>
      <c r="CB163" s="312"/>
      <c r="CC163" s="312">
        <v>0</v>
      </c>
      <c r="CD163" s="86"/>
      <c r="CE163" s="14">
        <f t="shared" ref="CE163:CE166" si="1118">(CD163/12*1*$D163*$G163*$I163*$L163*CE$10)+(CD163/12*5*$E163*$G163*$I163*$L163*CE$11)+(CD163/12*6*$F163*$G163*$I163*$L163*CE$11)</f>
        <v>0</v>
      </c>
      <c r="CF163" s="86"/>
      <c r="CG163" s="14">
        <f t="shared" ref="CG163:CI166" si="1119">(CF163/12*1*$D163*$G163*$I163*$L163*CG$10)+(CF163/12*5*$E163*$G163*$I163*$L163*CG$11)+(CF163/12*6*$F163*$G163*$I163*$L163*CG$11)</f>
        <v>0</v>
      </c>
      <c r="CH163" s="86"/>
      <c r="CI163" s="14">
        <f t="shared" si="1119"/>
        <v>0</v>
      </c>
      <c r="CJ163" s="86"/>
      <c r="CK163" s="14">
        <f t="shared" ref="CK163:CK166" si="1120">(CJ163/12*1*$D163*$G163*$I163*$K163*CK$10)+(CJ163/12*5*$E163*$G163*$I163*$K163*CK$11)+(CJ163/12*6*$F163*$G163*$I163*$K163*CK$11)</f>
        <v>0</v>
      </c>
      <c r="CL163" s="86"/>
      <c r="CM163" s="14">
        <f t="shared" ref="CM163:CM166" si="1121">(CL163/12*1*$D163*$G163*$I163*$K163*CM$10)+(CL163/12*5*$E163*$G163*$I163*$K163*CM$11)+(CL163/12*6*$F163*$G163*$I163*$K163*CM$11)</f>
        <v>0</v>
      </c>
      <c r="CN163" s="86"/>
      <c r="CO163" s="14">
        <f t="shared" ref="CO163:CO166" si="1122">(CN163/12*1*$D163*$G163*$I163*$K163*CO$10)+(CN163/12*5*$E163*$G163*$I163*$K163*CO$11)+(CN163/12*6*$F163*$G163*$I163*$K163*CO$11)</f>
        <v>0</v>
      </c>
      <c r="CP163" s="312"/>
      <c r="CQ163" s="312">
        <v>0</v>
      </c>
      <c r="CR163" s="86"/>
      <c r="CS163" s="14">
        <f t="shared" ref="CS163:CS166" si="1123">(CR163/12*1*$D163*$G163*$I163*$L163*CS$10)+(CR163/12*5*$E163*$G163*$I163*$L163*CS$11)+(CR163/12*6*$F163*$G163*$I163*$L163*CS$11)</f>
        <v>0</v>
      </c>
      <c r="CT163" s="86"/>
      <c r="CU163" s="14">
        <f t="shared" ref="CU163:CU166" si="1124">(CT163/12*1*$D163*$G163*$I163*$L163*CU$10)+(CT163/12*5*$E163*$G163*$I163*$L163*CU$11)+(CT163/12*6*$F163*$G163*$I163*$L163*CU$11)</f>
        <v>0</v>
      </c>
      <c r="CV163" s="86"/>
      <c r="CW163" s="14">
        <f t="shared" ref="CW163:CW166" si="1125">(CV163/12*1*$D163*$G163*$I163*$N163*CW$10)+(CV163/12*5*$E163*$G163*$I163*$O163*CW$11)+(CV163/12*6*$F163*$G163*$I163*$O163*CW$11)</f>
        <v>0</v>
      </c>
      <c r="CX163" s="86"/>
      <c r="CY163" s="14">
        <f t="shared" ref="CY163:CY166" si="1126">(CX163/12*1*$D163*$G163*$I163*$M163*CY$10)+(CX163/12*5*$E163*$G163*$I163*$M163*CY$11)+(CX163/12*6*$F163*$G163*$I163*$M163*CY$11)</f>
        <v>0</v>
      </c>
      <c r="CZ163" s="312"/>
      <c r="DA163" s="312">
        <v>0</v>
      </c>
      <c r="DB163" s="133">
        <f t="shared" ref="DB163:DB170" si="1127">SUM(AF163,T163,V163,AD163,P163,X163,R163,BH163,BX163,CJ163,CN163,BJ163,CL163,AH163,BB163,BD163,AJ163,BF163,BV163,AL163,Z163,CP163,CT163,BL163,CR163,BN163,CB163,CF163,BZ163,CD163,AN163,AP163,AR163,AT163,AV163,AZ163,AX163,BR163,CX163,CV163,CH163,AB163,BT163,BP163,CZ163)</f>
        <v>0</v>
      </c>
      <c r="DC163" s="133">
        <f t="shared" ref="DC163:DC170" si="1128">SUM(AG163,U163,W163,AE163,Q163,Y163,S163,BI163,BY163,CK163,CO163,BK163,CM163,AI163,BC163,BE163,AK163,BG163,BW163,AM163,AA163,CQ163,CU163,BM163,CS163,BO163,CC163,CG163,CA163,CE163,AO163,AQ163,AS163,AU163,AW163,BA163,AY163,BS163,CY163,CW163,CI163,AC163,BU163,BQ163,DA163)</f>
        <v>0</v>
      </c>
      <c r="DD163" s="108">
        <v>0</v>
      </c>
      <c r="DE163" s="108">
        <v>0</v>
      </c>
      <c r="DF163" s="108">
        <f t="shared" si="950"/>
        <v>0</v>
      </c>
      <c r="DG163" s="108">
        <f t="shared" si="951"/>
        <v>0</v>
      </c>
    </row>
    <row r="164" spans="1:111" x14ac:dyDescent="0.25">
      <c r="A164" s="111"/>
      <c r="B164" s="111">
        <v>112</v>
      </c>
      <c r="C164" s="11" t="s">
        <v>516</v>
      </c>
      <c r="D164" s="12">
        <f>D163</f>
        <v>10127</v>
      </c>
      <c r="E164" s="12">
        <v>10127</v>
      </c>
      <c r="F164" s="273">
        <v>9620</v>
      </c>
      <c r="G164" s="96">
        <v>1.5</v>
      </c>
      <c r="H164" s="264"/>
      <c r="I164" s="13">
        <v>1</v>
      </c>
      <c r="J164" s="271"/>
      <c r="K164" s="12">
        <v>1.4</v>
      </c>
      <c r="L164" s="12">
        <v>1.68</v>
      </c>
      <c r="M164" s="12">
        <v>2.23</v>
      </c>
      <c r="N164" s="12">
        <v>2.39</v>
      </c>
      <c r="O164" s="123">
        <v>2.57</v>
      </c>
      <c r="P164" s="86"/>
      <c r="Q164" s="14">
        <f t="shared" si="1091"/>
        <v>0</v>
      </c>
      <c r="R164" s="86"/>
      <c r="S164" s="14">
        <f t="shared" si="1091"/>
        <v>0</v>
      </c>
      <c r="T164" s="50"/>
      <c r="U164" s="14">
        <f t="shared" si="1092"/>
        <v>0</v>
      </c>
      <c r="V164" s="86"/>
      <c r="W164" s="14">
        <f t="shared" si="1093"/>
        <v>0</v>
      </c>
      <c r="X164" s="86"/>
      <c r="Y164" s="14">
        <f t="shared" si="1094"/>
        <v>0</v>
      </c>
      <c r="Z164" s="86"/>
      <c r="AA164" s="14">
        <f t="shared" si="1095"/>
        <v>0</v>
      </c>
      <c r="AB164" s="312"/>
      <c r="AC164" s="312">
        <v>0</v>
      </c>
      <c r="AD164" s="86"/>
      <c r="AE164" s="14">
        <f t="shared" si="1096"/>
        <v>0</v>
      </c>
      <c r="AF164" s="50"/>
      <c r="AG164" s="14">
        <f t="shared" si="1097"/>
        <v>0</v>
      </c>
      <c r="AH164" s="86"/>
      <c r="AI164" s="14">
        <f t="shared" si="1098"/>
        <v>0</v>
      </c>
      <c r="AJ164" s="86"/>
      <c r="AK164" s="14">
        <f t="shared" si="1099"/>
        <v>0</v>
      </c>
      <c r="AL164" s="86">
        <v>10</v>
      </c>
      <c r="AM164" s="14">
        <f t="shared" si="1099"/>
        <v>209416.935</v>
      </c>
      <c r="AN164" s="86"/>
      <c r="AO164" s="14">
        <f t="shared" si="1100"/>
        <v>0</v>
      </c>
      <c r="AP164" s="86"/>
      <c r="AQ164" s="14">
        <f t="shared" si="1100"/>
        <v>0</v>
      </c>
      <c r="AR164" s="86"/>
      <c r="AS164" s="14">
        <f t="shared" si="1101"/>
        <v>0</v>
      </c>
      <c r="AT164" s="86"/>
      <c r="AU164" s="14">
        <f t="shared" si="1102"/>
        <v>0</v>
      </c>
      <c r="AV164" s="86"/>
      <c r="AW164" s="14">
        <f t="shared" si="1103"/>
        <v>0</v>
      </c>
      <c r="AX164" s="86"/>
      <c r="AY164" s="14">
        <f t="shared" si="1104"/>
        <v>0</v>
      </c>
      <c r="AZ164" s="86"/>
      <c r="BA164" s="14">
        <f t="shared" si="1105"/>
        <v>0</v>
      </c>
      <c r="BB164" s="86"/>
      <c r="BC164" s="14">
        <f t="shared" si="1106"/>
        <v>0</v>
      </c>
      <c r="BD164" s="86"/>
      <c r="BE164" s="14">
        <f t="shared" si="1107"/>
        <v>0</v>
      </c>
      <c r="BF164" s="86"/>
      <c r="BG164" s="14">
        <f t="shared" si="1108"/>
        <v>0</v>
      </c>
      <c r="BH164" s="86"/>
      <c r="BI164" s="14">
        <f t="shared" si="1109"/>
        <v>0</v>
      </c>
      <c r="BJ164" s="86"/>
      <c r="BK164" s="14">
        <f t="shared" si="1110"/>
        <v>0</v>
      </c>
      <c r="BL164" s="86"/>
      <c r="BM164" s="14">
        <f t="shared" si="1111"/>
        <v>0</v>
      </c>
      <c r="BN164" s="86"/>
      <c r="BO164" s="14">
        <f t="shared" si="1111"/>
        <v>0</v>
      </c>
      <c r="BP164" s="86"/>
      <c r="BQ164" s="14">
        <f t="shared" si="1112"/>
        <v>0</v>
      </c>
      <c r="BR164" s="86"/>
      <c r="BS164" s="14">
        <f t="shared" si="1113"/>
        <v>0</v>
      </c>
      <c r="BT164" s="86"/>
      <c r="BU164" s="14">
        <f t="shared" si="1114"/>
        <v>0</v>
      </c>
      <c r="BV164" s="86"/>
      <c r="BW164" s="14">
        <f t="shared" si="1115"/>
        <v>0</v>
      </c>
      <c r="BX164" s="86"/>
      <c r="BY164" s="14">
        <f t="shared" si="1116"/>
        <v>0</v>
      </c>
      <c r="BZ164" s="86"/>
      <c r="CA164" s="14">
        <f t="shared" si="1117"/>
        <v>0</v>
      </c>
      <c r="CB164" s="312"/>
      <c r="CC164" s="312">
        <v>0</v>
      </c>
      <c r="CD164" s="86"/>
      <c r="CE164" s="14">
        <f t="shared" si="1118"/>
        <v>0</v>
      </c>
      <c r="CF164" s="86"/>
      <c r="CG164" s="14">
        <f t="shared" si="1119"/>
        <v>0</v>
      </c>
      <c r="CH164" s="86"/>
      <c r="CI164" s="14">
        <f t="shared" si="1119"/>
        <v>0</v>
      </c>
      <c r="CJ164" s="86"/>
      <c r="CK164" s="14">
        <f t="shared" si="1120"/>
        <v>0</v>
      </c>
      <c r="CL164" s="86"/>
      <c r="CM164" s="14">
        <f t="shared" si="1121"/>
        <v>0</v>
      </c>
      <c r="CN164" s="86"/>
      <c r="CO164" s="14">
        <f t="shared" si="1122"/>
        <v>0</v>
      </c>
      <c r="CP164" s="312"/>
      <c r="CQ164" s="312">
        <v>0</v>
      </c>
      <c r="CR164" s="86"/>
      <c r="CS164" s="14">
        <f t="shared" si="1123"/>
        <v>0</v>
      </c>
      <c r="CT164" s="86"/>
      <c r="CU164" s="14">
        <f t="shared" si="1124"/>
        <v>0</v>
      </c>
      <c r="CV164" s="86"/>
      <c r="CW164" s="14">
        <f t="shared" si="1125"/>
        <v>0</v>
      </c>
      <c r="CX164" s="86"/>
      <c r="CY164" s="14">
        <f t="shared" si="1126"/>
        <v>0</v>
      </c>
      <c r="CZ164" s="312"/>
      <c r="DA164" s="312">
        <v>0</v>
      </c>
      <c r="DB164" s="133">
        <f t="shared" si="1127"/>
        <v>10</v>
      </c>
      <c r="DC164" s="133">
        <f t="shared" si="1128"/>
        <v>209416.935</v>
      </c>
      <c r="DD164" s="108">
        <v>10</v>
      </c>
      <c r="DE164" s="108">
        <v>209416.935</v>
      </c>
      <c r="DF164" s="108">
        <f t="shared" si="950"/>
        <v>0</v>
      </c>
      <c r="DG164" s="108">
        <f t="shared" si="951"/>
        <v>0</v>
      </c>
    </row>
    <row r="165" spans="1:111" ht="45" x14ac:dyDescent="0.25">
      <c r="A165" s="111"/>
      <c r="B165" s="111">
        <v>113</v>
      </c>
      <c r="C165" s="11" t="s">
        <v>517</v>
      </c>
      <c r="D165" s="12">
        <f t="shared" ref="D165:D170" si="1129">D164</f>
        <v>10127</v>
      </c>
      <c r="E165" s="12">
        <v>10127</v>
      </c>
      <c r="F165" s="273">
        <v>9620</v>
      </c>
      <c r="G165" s="96">
        <v>2.25</v>
      </c>
      <c r="H165" s="264"/>
      <c r="I165" s="13">
        <v>1</v>
      </c>
      <c r="J165" s="271"/>
      <c r="K165" s="12">
        <v>1.4</v>
      </c>
      <c r="L165" s="12">
        <v>1.68</v>
      </c>
      <c r="M165" s="12">
        <v>2.23</v>
      </c>
      <c r="N165" s="12">
        <v>2.39</v>
      </c>
      <c r="O165" s="123">
        <v>2.57</v>
      </c>
      <c r="P165" s="86"/>
      <c r="Q165" s="14">
        <f t="shared" si="1091"/>
        <v>0</v>
      </c>
      <c r="R165" s="86"/>
      <c r="S165" s="14">
        <f t="shared" si="1091"/>
        <v>0</v>
      </c>
      <c r="T165" s="50"/>
      <c r="U165" s="14">
        <f t="shared" si="1092"/>
        <v>0</v>
      </c>
      <c r="V165" s="86"/>
      <c r="W165" s="14">
        <f t="shared" si="1093"/>
        <v>0</v>
      </c>
      <c r="X165" s="86"/>
      <c r="Y165" s="14">
        <f t="shared" si="1094"/>
        <v>0</v>
      </c>
      <c r="Z165" s="86"/>
      <c r="AA165" s="14">
        <f t="shared" si="1095"/>
        <v>0</v>
      </c>
      <c r="AB165" s="312"/>
      <c r="AC165" s="312">
        <v>0</v>
      </c>
      <c r="AD165" s="86"/>
      <c r="AE165" s="14">
        <f t="shared" si="1096"/>
        <v>0</v>
      </c>
      <c r="AF165" s="50"/>
      <c r="AG165" s="14">
        <f t="shared" si="1097"/>
        <v>0</v>
      </c>
      <c r="AH165" s="86"/>
      <c r="AI165" s="14">
        <f t="shared" si="1098"/>
        <v>0</v>
      </c>
      <c r="AJ165" s="86"/>
      <c r="AK165" s="14">
        <f t="shared" si="1099"/>
        <v>0</v>
      </c>
      <c r="AL165" s="86">
        <v>40</v>
      </c>
      <c r="AM165" s="14">
        <f t="shared" si="1099"/>
        <v>1256501.6099999999</v>
      </c>
      <c r="AN165" s="86"/>
      <c r="AO165" s="14">
        <f t="shared" si="1100"/>
        <v>0</v>
      </c>
      <c r="AP165" s="86"/>
      <c r="AQ165" s="14">
        <f t="shared" si="1100"/>
        <v>0</v>
      </c>
      <c r="AR165" s="86"/>
      <c r="AS165" s="14">
        <f t="shared" si="1101"/>
        <v>0</v>
      </c>
      <c r="AT165" s="86"/>
      <c r="AU165" s="14">
        <f t="shared" si="1102"/>
        <v>0</v>
      </c>
      <c r="AV165" s="86"/>
      <c r="AW165" s="14">
        <f t="shared" si="1103"/>
        <v>0</v>
      </c>
      <c r="AX165" s="86"/>
      <c r="AY165" s="14">
        <f t="shared" si="1104"/>
        <v>0</v>
      </c>
      <c r="AZ165" s="86"/>
      <c r="BA165" s="14">
        <f t="shared" si="1105"/>
        <v>0</v>
      </c>
      <c r="BB165" s="86"/>
      <c r="BC165" s="14">
        <f t="shared" si="1106"/>
        <v>0</v>
      </c>
      <c r="BD165" s="86"/>
      <c r="BE165" s="14">
        <f t="shared" si="1107"/>
        <v>0</v>
      </c>
      <c r="BF165" s="86"/>
      <c r="BG165" s="14">
        <f t="shared" si="1108"/>
        <v>0</v>
      </c>
      <c r="BH165" s="86"/>
      <c r="BI165" s="14">
        <f t="shared" si="1109"/>
        <v>0</v>
      </c>
      <c r="BJ165" s="86"/>
      <c r="BK165" s="14">
        <f t="shared" si="1110"/>
        <v>0</v>
      </c>
      <c r="BL165" s="86"/>
      <c r="BM165" s="14">
        <f t="shared" si="1111"/>
        <v>0</v>
      </c>
      <c r="BN165" s="86"/>
      <c r="BO165" s="14">
        <f t="shared" si="1111"/>
        <v>0</v>
      </c>
      <c r="BP165" s="86"/>
      <c r="BQ165" s="14">
        <f t="shared" si="1112"/>
        <v>0</v>
      </c>
      <c r="BR165" s="86"/>
      <c r="BS165" s="14">
        <f t="shared" si="1113"/>
        <v>0</v>
      </c>
      <c r="BT165" s="86"/>
      <c r="BU165" s="14">
        <f t="shared" si="1114"/>
        <v>0</v>
      </c>
      <c r="BV165" s="86"/>
      <c r="BW165" s="14">
        <f t="shared" si="1115"/>
        <v>0</v>
      </c>
      <c r="BX165" s="86"/>
      <c r="BY165" s="14">
        <f t="shared" si="1116"/>
        <v>0</v>
      </c>
      <c r="BZ165" s="86"/>
      <c r="CA165" s="14">
        <f t="shared" si="1117"/>
        <v>0</v>
      </c>
      <c r="CB165" s="312"/>
      <c r="CC165" s="312">
        <v>0</v>
      </c>
      <c r="CD165" s="86"/>
      <c r="CE165" s="14">
        <f t="shared" si="1118"/>
        <v>0</v>
      </c>
      <c r="CF165" s="86"/>
      <c r="CG165" s="14">
        <f t="shared" si="1119"/>
        <v>0</v>
      </c>
      <c r="CH165" s="86"/>
      <c r="CI165" s="14">
        <f t="shared" si="1119"/>
        <v>0</v>
      </c>
      <c r="CJ165" s="86"/>
      <c r="CK165" s="14">
        <f t="shared" si="1120"/>
        <v>0</v>
      </c>
      <c r="CL165" s="86"/>
      <c r="CM165" s="14">
        <f t="shared" si="1121"/>
        <v>0</v>
      </c>
      <c r="CN165" s="86"/>
      <c r="CO165" s="14">
        <f t="shared" si="1122"/>
        <v>0</v>
      </c>
      <c r="CP165" s="312"/>
      <c r="CQ165" s="312">
        <v>0</v>
      </c>
      <c r="CR165" s="86"/>
      <c r="CS165" s="14">
        <f t="shared" si="1123"/>
        <v>0</v>
      </c>
      <c r="CT165" s="86"/>
      <c r="CU165" s="14">
        <f t="shared" si="1124"/>
        <v>0</v>
      </c>
      <c r="CV165" s="86"/>
      <c r="CW165" s="14">
        <f t="shared" si="1125"/>
        <v>0</v>
      </c>
      <c r="CX165" s="86"/>
      <c r="CY165" s="14">
        <f t="shared" si="1126"/>
        <v>0</v>
      </c>
      <c r="CZ165" s="312"/>
      <c r="DA165" s="312">
        <v>0</v>
      </c>
      <c r="DB165" s="133">
        <f t="shared" si="1127"/>
        <v>40</v>
      </c>
      <c r="DC165" s="133">
        <f t="shared" si="1128"/>
        <v>1256501.6099999999</v>
      </c>
      <c r="DD165" s="108">
        <v>40</v>
      </c>
      <c r="DE165" s="108">
        <v>1256501.6099999999</v>
      </c>
      <c r="DF165" s="108">
        <f t="shared" si="950"/>
        <v>0</v>
      </c>
      <c r="DG165" s="108">
        <f t="shared" si="951"/>
        <v>0</v>
      </c>
    </row>
    <row r="166" spans="1:111" ht="45" x14ac:dyDescent="0.25">
      <c r="A166" s="111"/>
      <c r="B166" s="111">
        <v>114</v>
      </c>
      <c r="C166" s="11" t="s">
        <v>518</v>
      </c>
      <c r="D166" s="12">
        <f t="shared" si="1129"/>
        <v>10127</v>
      </c>
      <c r="E166" s="12">
        <v>10127</v>
      </c>
      <c r="F166" s="273">
        <v>9620</v>
      </c>
      <c r="G166" s="96">
        <v>1.5</v>
      </c>
      <c r="H166" s="264"/>
      <c r="I166" s="13">
        <v>1</v>
      </c>
      <c r="J166" s="271"/>
      <c r="K166" s="12">
        <v>1.4</v>
      </c>
      <c r="L166" s="12">
        <v>1.68</v>
      </c>
      <c r="M166" s="12">
        <v>2.23</v>
      </c>
      <c r="N166" s="12">
        <v>2.39</v>
      </c>
      <c r="O166" s="123">
        <v>2.57</v>
      </c>
      <c r="P166" s="86"/>
      <c r="Q166" s="14">
        <f t="shared" si="1091"/>
        <v>0</v>
      </c>
      <c r="R166" s="86"/>
      <c r="S166" s="14">
        <f t="shared" si="1091"/>
        <v>0</v>
      </c>
      <c r="T166" s="50"/>
      <c r="U166" s="14">
        <f t="shared" si="1092"/>
        <v>0</v>
      </c>
      <c r="V166" s="86"/>
      <c r="W166" s="14">
        <f t="shared" si="1093"/>
        <v>0</v>
      </c>
      <c r="X166" s="86"/>
      <c r="Y166" s="14">
        <f t="shared" si="1094"/>
        <v>0</v>
      </c>
      <c r="Z166" s="86"/>
      <c r="AA166" s="14">
        <f t="shared" si="1095"/>
        <v>0</v>
      </c>
      <c r="AB166" s="312"/>
      <c r="AC166" s="312">
        <v>0</v>
      </c>
      <c r="AD166" s="86"/>
      <c r="AE166" s="14">
        <f t="shared" si="1096"/>
        <v>0</v>
      </c>
      <c r="AF166" s="50"/>
      <c r="AG166" s="14">
        <f t="shared" si="1097"/>
        <v>0</v>
      </c>
      <c r="AH166" s="86"/>
      <c r="AI166" s="14">
        <f t="shared" si="1098"/>
        <v>0</v>
      </c>
      <c r="AJ166" s="86"/>
      <c r="AK166" s="14">
        <f t="shared" si="1099"/>
        <v>0</v>
      </c>
      <c r="AL166" s="86"/>
      <c r="AM166" s="14">
        <f t="shared" si="1099"/>
        <v>0</v>
      </c>
      <c r="AN166" s="86"/>
      <c r="AO166" s="14">
        <f t="shared" si="1100"/>
        <v>0</v>
      </c>
      <c r="AP166" s="86"/>
      <c r="AQ166" s="14">
        <f t="shared" si="1100"/>
        <v>0</v>
      </c>
      <c r="AR166" s="86"/>
      <c r="AS166" s="14">
        <f t="shared" si="1101"/>
        <v>0</v>
      </c>
      <c r="AT166" s="86"/>
      <c r="AU166" s="14">
        <f t="shared" si="1102"/>
        <v>0</v>
      </c>
      <c r="AV166" s="86"/>
      <c r="AW166" s="14">
        <f t="shared" si="1103"/>
        <v>0</v>
      </c>
      <c r="AX166" s="86"/>
      <c r="AY166" s="14">
        <f t="shared" si="1104"/>
        <v>0</v>
      </c>
      <c r="AZ166" s="86"/>
      <c r="BA166" s="14">
        <f t="shared" si="1105"/>
        <v>0</v>
      </c>
      <c r="BB166" s="86"/>
      <c r="BC166" s="14">
        <f t="shared" si="1106"/>
        <v>0</v>
      </c>
      <c r="BD166" s="86"/>
      <c r="BE166" s="14">
        <f t="shared" si="1107"/>
        <v>0</v>
      </c>
      <c r="BF166" s="86"/>
      <c r="BG166" s="14">
        <f t="shared" si="1108"/>
        <v>0</v>
      </c>
      <c r="BH166" s="86"/>
      <c r="BI166" s="14">
        <f t="shared" si="1109"/>
        <v>0</v>
      </c>
      <c r="BJ166" s="86"/>
      <c r="BK166" s="14">
        <f t="shared" si="1110"/>
        <v>0</v>
      </c>
      <c r="BL166" s="86"/>
      <c r="BM166" s="14">
        <f t="shared" si="1111"/>
        <v>0</v>
      </c>
      <c r="BN166" s="86"/>
      <c r="BO166" s="14">
        <f t="shared" si="1111"/>
        <v>0</v>
      </c>
      <c r="BP166" s="86"/>
      <c r="BQ166" s="14">
        <f t="shared" si="1112"/>
        <v>0</v>
      </c>
      <c r="BR166" s="86"/>
      <c r="BS166" s="14">
        <f t="shared" si="1113"/>
        <v>0</v>
      </c>
      <c r="BT166" s="86"/>
      <c r="BU166" s="14">
        <f t="shared" si="1114"/>
        <v>0</v>
      </c>
      <c r="BV166" s="86"/>
      <c r="BW166" s="14">
        <f t="shared" si="1115"/>
        <v>0</v>
      </c>
      <c r="BX166" s="86"/>
      <c r="BY166" s="14">
        <f t="shared" si="1116"/>
        <v>0</v>
      </c>
      <c r="BZ166" s="86"/>
      <c r="CA166" s="14">
        <f t="shared" si="1117"/>
        <v>0</v>
      </c>
      <c r="CB166" s="312"/>
      <c r="CC166" s="312">
        <v>0</v>
      </c>
      <c r="CD166" s="86"/>
      <c r="CE166" s="14">
        <f t="shared" si="1118"/>
        <v>0</v>
      </c>
      <c r="CF166" s="86"/>
      <c r="CG166" s="14">
        <f t="shared" si="1119"/>
        <v>0</v>
      </c>
      <c r="CH166" s="86"/>
      <c r="CI166" s="14">
        <f t="shared" si="1119"/>
        <v>0</v>
      </c>
      <c r="CJ166" s="86"/>
      <c r="CK166" s="14">
        <f t="shared" si="1120"/>
        <v>0</v>
      </c>
      <c r="CL166" s="86"/>
      <c r="CM166" s="14">
        <f t="shared" si="1121"/>
        <v>0</v>
      </c>
      <c r="CN166" s="86"/>
      <c r="CO166" s="14">
        <f t="shared" si="1122"/>
        <v>0</v>
      </c>
      <c r="CP166" s="312"/>
      <c r="CQ166" s="312">
        <v>0</v>
      </c>
      <c r="CR166" s="86"/>
      <c r="CS166" s="14">
        <f t="shared" si="1123"/>
        <v>0</v>
      </c>
      <c r="CT166" s="86"/>
      <c r="CU166" s="14">
        <f t="shared" si="1124"/>
        <v>0</v>
      </c>
      <c r="CV166" s="86"/>
      <c r="CW166" s="14">
        <f t="shared" si="1125"/>
        <v>0</v>
      </c>
      <c r="CX166" s="86"/>
      <c r="CY166" s="14">
        <f t="shared" si="1126"/>
        <v>0</v>
      </c>
      <c r="CZ166" s="312"/>
      <c r="DA166" s="312">
        <v>0</v>
      </c>
      <c r="DB166" s="133">
        <f t="shared" si="1127"/>
        <v>0</v>
      </c>
      <c r="DC166" s="133">
        <f t="shared" si="1128"/>
        <v>0</v>
      </c>
      <c r="DD166" s="108">
        <v>0</v>
      </c>
      <c r="DE166" s="108">
        <v>0</v>
      </c>
      <c r="DF166" s="108">
        <f t="shared" si="950"/>
        <v>0</v>
      </c>
      <c r="DG166" s="108">
        <f t="shared" si="951"/>
        <v>0</v>
      </c>
    </row>
    <row r="167" spans="1:111" ht="30" x14ac:dyDescent="0.25">
      <c r="A167" s="111"/>
      <c r="B167" s="111">
        <v>115</v>
      </c>
      <c r="C167" s="11" t="s">
        <v>519</v>
      </c>
      <c r="D167" s="12">
        <f t="shared" si="1129"/>
        <v>10127</v>
      </c>
      <c r="E167" s="12">
        <v>10127</v>
      </c>
      <c r="F167" s="273">
        <v>9620</v>
      </c>
      <c r="G167" s="96">
        <v>0.5</v>
      </c>
      <c r="H167" s="51"/>
      <c r="I167" s="13">
        <v>1</v>
      </c>
      <c r="J167" s="272"/>
      <c r="K167" s="12">
        <v>1.4</v>
      </c>
      <c r="L167" s="12">
        <v>1.68</v>
      </c>
      <c r="M167" s="12">
        <v>2.23</v>
      </c>
      <c r="N167" s="12">
        <v>2.39</v>
      </c>
      <c r="O167" s="123">
        <v>2.57</v>
      </c>
      <c r="P167" s="86"/>
      <c r="Q167" s="14">
        <f t="shared" ref="Q167:AM167" si="1130">(P167/12*1*$D167*$G167*$I167*$K167*Q$10)+(P167/12*11*$E167*$G167*$I167*$K167*Q$11)</f>
        <v>0</v>
      </c>
      <c r="R167" s="86"/>
      <c r="S167" s="14">
        <f t="shared" si="1130"/>
        <v>0</v>
      </c>
      <c r="T167" s="50"/>
      <c r="U167" s="14">
        <f t="shared" si="1130"/>
        <v>0</v>
      </c>
      <c r="V167" s="86"/>
      <c r="W167" s="14">
        <f t="shared" si="1130"/>
        <v>0</v>
      </c>
      <c r="X167" s="86"/>
      <c r="Y167" s="14">
        <f t="shared" si="1130"/>
        <v>0</v>
      </c>
      <c r="Z167" s="86"/>
      <c r="AA167" s="14">
        <f t="shared" si="1130"/>
        <v>0</v>
      </c>
      <c r="AB167" s="312"/>
      <c r="AC167" s="312">
        <v>0</v>
      </c>
      <c r="AD167" s="86"/>
      <c r="AE167" s="14">
        <f t="shared" si="1130"/>
        <v>0</v>
      </c>
      <c r="AF167" s="50"/>
      <c r="AG167" s="14">
        <f t="shared" si="1130"/>
        <v>0</v>
      </c>
      <c r="AH167" s="86"/>
      <c r="AI167" s="14">
        <f t="shared" si="1130"/>
        <v>0</v>
      </c>
      <c r="AJ167" s="86"/>
      <c r="AK167" s="14">
        <f t="shared" si="1130"/>
        <v>0</v>
      </c>
      <c r="AL167" s="86">
        <v>270</v>
      </c>
      <c r="AM167" s="14">
        <f t="shared" si="1130"/>
        <v>1933143.03</v>
      </c>
      <c r="AN167" s="86"/>
      <c r="AO167" s="14">
        <f t="shared" ref="AO167:BA167" si="1131">(AN167/12*1*$D167*$G167*$I167*$L167*AO$10)+(AN167/12*11*$E167*$G167*$I167*$L167*AO$11)</f>
        <v>0</v>
      </c>
      <c r="AP167" s="86"/>
      <c r="AQ167" s="14">
        <f t="shared" si="1131"/>
        <v>0</v>
      </c>
      <c r="AR167" s="86"/>
      <c r="AS167" s="14">
        <f t="shared" si="1131"/>
        <v>0</v>
      </c>
      <c r="AT167" s="86"/>
      <c r="AU167" s="14">
        <f t="shared" si="1131"/>
        <v>0</v>
      </c>
      <c r="AV167" s="86"/>
      <c r="AW167" s="14">
        <f t="shared" si="1131"/>
        <v>0</v>
      </c>
      <c r="AX167" s="86"/>
      <c r="AY167" s="14">
        <f t="shared" si="1131"/>
        <v>0</v>
      </c>
      <c r="AZ167" s="86"/>
      <c r="BA167" s="14">
        <f t="shared" si="1131"/>
        <v>0</v>
      </c>
      <c r="BB167" s="86"/>
      <c r="BC167" s="14">
        <f t="shared" ref="BC167" si="1132">(BB167/12*1*$D167*$G167*$I167*$K167*BC$10)+(BB167/12*11*$E167*$G167*$I167*$K167*BC$11)</f>
        <v>0</v>
      </c>
      <c r="BD167" s="86"/>
      <c r="BE167" s="14">
        <f t="shared" ref="BE167" si="1133">(BD167/12*1*$D167*$G167*$I167*$K167*BE$10)+(BD167/12*11*$E167*$G167*$I167*$K167*BE$11)</f>
        <v>0</v>
      </c>
      <c r="BF167" s="86"/>
      <c r="BG167" s="14">
        <f t="shared" si="1108"/>
        <v>0</v>
      </c>
      <c r="BH167" s="86"/>
      <c r="BI167" s="14">
        <f t="shared" ref="BI167" si="1134">(BH167/12*1*$D167*$G167*$I167*$K167*BI$10)+(BH167/12*11*$E167*$G167*$I167*$K167*BI$11)</f>
        <v>0</v>
      </c>
      <c r="BJ167" s="86"/>
      <c r="BK167" s="14">
        <f t="shared" ref="BK167" si="1135">(BJ167/12*1*$D167*$G167*$I167*$K167*BK$10)+(BJ167/12*11*$E167*$G167*$I167*$K167*BK$11)</f>
        <v>0</v>
      </c>
      <c r="BL167" s="86"/>
      <c r="BM167" s="14">
        <f t="shared" si="1111"/>
        <v>0</v>
      </c>
      <c r="BN167" s="86"/>
      <c r="BO167" s="14">
        <f t="shared" si="1111"/>
        <v>0</v>
      </c>
      <c r="BP167" s="86"/>
      <c r="BQ167" s="14">
        <f t="shared" ref="BQ167" si="1136">(BP167/12*1*$D167*$G167*$I167*$K167*BQ$10)+(BP167/12*11*$E167*$G167*$I167*$K167*BQ$11)</f>
        <v>0</v>
      </c>
      <c r="BR167" s="86"/>
      <c r="BS167" s="14">
        <f t="shared" ref="BS167" si="1137">(BR167/12*1*$D167*$G167*$I167*$L167*BS$10)+(BR167/12*11*$E167*$G167*$I167*$L167*BS$11)</f>
        <v>0</v>
      </c>
      <c r="BT167" s="86"/>
      <c r="BU167" s="14">
        <f t="shared" ref="BU167" si="1138">(BT167/12*1*$D167*$G167*$I167*BU$10)+(BT167/12*11*$E167*$G167*$I167*BU$11)</f>
        <v>0</v>
      </c>
      <c r="BV167" s="86"/>
      <c r="BW167" s="14">
        <f t="shared" ref="BW167" si="1139">(BV167/12*1*$D167*$G167*$I167*$K167*BW$10)+(BV167/12*11*$E167*$G167*$I167*$K167*BW$11)</f>
        <v>0</v>
      </c>
      <c r="BX167" s="86"/>
      <c r="BY167" s="14">
        <f t="shared" ref="BY167" si="1140">(BX167/12*1*$D167*$G167*$I167*$K167*BY$10)+(BX167/12*11*$E167*$G167*$I167*$K167*BY$11)</f>
        <v>0</v>
      </c>
      <c r="BZ167" s="86"/>
      <c r="CA167" s="14">
        <f t="shared" ref="CA167:CI167" si="1141">(BZ167/12*1*$D167*$G167*$I167*$L167*CA$10)+(BZ167/12*11*$E167*$G167*$I167*$L167*CA$11)</f>
        <v>0</v>
      </c>
      <c r="CB167" s="312"/>
      <c r="CC167" s="312">
        <v>0</v>
      </c>
      <c r="CD167" s="86"/>
      <c r="CE167" s="14">
        <f t="shared" si="1141"/>
        <v>0</v>
      </c>
      <c r="CF167" s="86"/>
      <c r="CG167" s="14">
        <f t="shared" si="1141"/>
        <v>0</v>
      </c>
      <c r="CH167" s="86"/>
      <c r="CI167" s="14">
        <f t="shared" si="1141"/>
        <v>0</v>
      </c>
      <c r="CJ167" s="86"/>
      <c r="CK167" s="14">
        <f t="shared" ref="CK167" si="1142">(CJ167/12*1*$D167*$G167*$I167*$K167*CK$10)+(CJ167/12*11*$E167*$G167*$I167*$K167*CK$11)</f>
        <v>0</v>
      </c>
      <c r="CL167" s="86"/>
      <c r="CM167" s="14">
        <f t="shared" ref="CM167" si="1143">(CL167/12*1*$D167*$G167*$I167*$K167*CM$10)+(CL167/12*11*$E167*$G167*$I167*$K167*CM$11)</f>
        <v>0</v>
      </c>
      <c r="CN167" s="86"/>
      <c r="CO167" s="14">
        <f t="shared" ref="CO167" si="1144">(CN167/12*1*$D167*$G167*$I167*$K167*CO$10)+(CN167/12*11*$E167*$G167*$I167*$K167*CO$11)</f>
        <v>0</v>
      </c>
      <c r="CP167" s="312"/>
      <c r="CQ167" s="312">
        <v>0</v>
      </c>
      <c r="CR167" s="86"/>
      <c r="CS167" s="14">
        <f t="shared" ref="CS167" si="1145">(CR167/12*1*$D167*$G167*$I167*$L167*CS$10)+(CR167/12*11*$E167*$G167*$I167*$L167*CS$11)</f>
        <v>0</v>
      </c>
      <c r="CT167" s="86"/>
      <c r="CU167" s="14">
        <f t="shared" ref="CU167" si="1146">(CT167/12*1*$D167*$G167*$I167*$L167*CU$10)+(CT167/12*11*$E167*$G167*$I167*$L167*CU$11)</f>
        <v>0</v>
      </c>
      <c r="CV167" s="86"/>
      <c r="CW167" s="14">
        <f t="shared" ref="CW167" si="1147">(CV167/12*1*$D167*$G167*$I167*$N167*CW$10)+(CV167/12*11*$E167*$G167*$I167*$O167*CW$11)</f>
        <v>0</v>
      </c>
      <c r="CX167" s="86"/>
      <c r="CY167" s="14">
        <f t="shared" ref="CY167" si="1148">(CX167/12*1*$D167*$G167*$I167*$M167*CY$10)+(CX167/12*11*$E167*$G167*$I167*$M167*CY$11)</f>
        <v>0</v>
      </c>
      <c r="CZ167" s="312"/>
      <c r="DA167" s="312">
        <v>0</v>
      </c>
      <c r="DB167" s="133">
        <f t="shared" si="1127"/>
        <v>270</v>
      </c>
      <c r="DC167" s="133">
        <f t="shared" si="1128"/>
        <v>1933143.03</v>
      </c>
      <c r="DD167" s="108">
        <v>270</v>
      </c>
      <c r="DE167" s="108">
        <v>1933143.03</v>
      </c>
      <c r="DF167" s="108">
        <f t="shared" si="950"/>
        <v>0</v>
      </c>
      <c r="DG167" s="108">
        <f t="shared" si="951"/>
        <v>0</v>
      </c>
    </row>
    <row r="168" spans="1:111" ht="45" x14ac:dyDescent="0.25">
      <c r="A168" s="111"/>
      <c r="B168" s="111">
        <v>116</v>
      </c>
      <c r="C168" s="11" t="s">
        <v>520</v>
      </c>
      <c r="D168" s="12">
        <f t="shared" si="1129"/>
        <v>10127</v>
      </c>
      <c r="E168" s="12">
        <v>10127</v>
      </c>
      <c r="F168" s="273">
        <v>9620</v>
      </c>
      <c r="G168" s="96">
        <v>1.8</v>
      </c>
      <c r="H168" s="264"/>
      <c r="I168" s="13">
        <v>1</v>
      </c>
      <c r="J168" s="271"/>
      <c r="K168" s="12">
        <v>1.4</v>
      </c>
      <c r="L168" s="12">
        <v>1.68</v>
      </c>
      <c r="M168" s="12">
        <v>2.23</v>
      </c>
      <c r="N168" s="12">
        <v>2.39</v>
      </c>
      <c r="O168" s="123">
        <v>2.57</v>
      </c>
      <c r="P168" s="86"/>
      <c r="Q168" s="14">
        <f t="shared" ref="Q168:S170" si="1149">(P168/12*1*$D168*$G168*$I168*$K168*Q$10)+(P168/12*5*$E168*$G168*$I168*$K168*Q$11)+(P168/12*6*$F168*$G168*$I168*$K168*Q$11)</f>
        <v>0</v>
      </c>
      <c r="R168" s="86"/>
      <c r="S168" s="14">
        <f t="shared" si="1149"/>
        <v>0</v>
      </c>
      <c r="T168" s="50"/>
      <c r="U168" s="14">
        <f t="shared" ref="U168:U170" si="1150">(T168/12*1*$D168*$G168*$I168*$K168*U$10)+(T168/12*5*$E168*$G168*$I168*$K168*U$11)+(T168/12*6*$F168*$G168*$I168*$K168*U$11)</f>
        <v>0</v>
      </c>
      <c r="V168" s="86"/>
      <c r="W168" s="14">
        <f t="shared" ref="W168:W170" si="1151">(V168/12*1*$D168*$G168*$I168*$K168*W$10)+(V168/12*5*$E168*$G168*$I168*$K168*W$11)+(V168/12*6*$F168*$G168*$I168*$K168*W$11)</f>
        <v>0</v>
      </c>
      <c r="X168" s="86"/>
      <c r="Y168" s="14">
        <f t="shared" ref="Y168:Y170" si="1152">(X168/12*1*$D168*$G168*$I168*$K168*Y$10)+(X168/12*5*$E168*$G168*$I168*$K168*Y$11)+(X168/12*6*$F168*$G168*$I168*$K168*Y$11)</f>
        <v>0</v>
      </c>
      <c r="Z168" s="86"/>
      <c r="AA168" s="14">
        <f t="shared" ref="AA168:AA170" si="1153">(Z168/12*1*$D168*$G168*$I168*$K168*AA$10)+(Z168/12*5*$E168*$G168*$I168*$K168*AA$11)+(Z168/12*6*$F168*$G168*$I168*$K168*AA$11)</f>
        <v>0</v>
      </c>
      <c r="AB168" s="312"/>
      <c r="AC168" s="312">
        <v>0</v>
      </c>
      <c r="AD168" s="86"/>
      <c r="AE168" s="14">
        <f t="shared" ref="AE168:AE170" si="1154">(AD168/12*1*$D168*$G168*$I168*$K168*AE$10)+(AD168/12*5*$E168*$G168*$I168*$K168*AE$11)+(AD168/12*6*$F168*$G168*$I168*$K168*AE$11)</f>
        <v>0</v>
      </c>
      <c r="AF168" s="50"/>
      <c r="AG168" s="14">
        <f t="shared" ref="AG168:AG170" si="1155">(AF168/12*1*$D168*$G168*$I168*$K168*AG$10)+(AF168/12*5*$E168*$G168*$I168*$K168*AG$11)+(AF168/12*6*$F168*$G168*$I168*$K168*AG$11)</f>
        <v>0</v>
      </c>
      <c r="AH168" s="86"/>
      <c r="AI168" s="14">
        <f t="shared" ref="AI168:AI170" si="1156">(AH168/12*1*$D168*$G168*$I168*$K168*AI$10)+(AH168/12*5*$E168*$G168*$I168*$K168*AI$11)+(AH168/12*6*$F168*$G168*$I168*$K168*AI$11)</f>
        <v>0</v>
      </c>
      <c r="AJ168" s="86"/>
      <c r="AK168" s="14">
        <f t="shared" ref="AK168:AM170" si="1157">(AJ168/12*1*$D168*$G168*$I168*$K168*AK$10)+(AJ168/12*5*$E168*$G168*$I168*$K168*AK$11)+(AJ168/12*6*$F168*$G168*$I168*$K168*AK$11)</f>
        <v>0</v>
      </c>
      <c r="AL168" s="86"/>
      <c r="AM168" s="14">
        <f t="shared" si="1157"/>
        <v>0</v>
      </c>
      <c r="AN168" s="86"/>
      <c r="AO168" s="14">
        <f t="shared" ref="AO168:AQ170" si="1158">(AN168/12*1*$D168*$G168*$I168*$L168*AO$10)+(AN168/12*5*$E168*$G168*$I168*$L168*AO$11)+(AN168/12*6*$F168*$G168*$I168*$L168*AO$11)</f>
        <v>0</v>
      </c>
      <c r="AP168" s="86"/>
      <c r="AQ168" s="14">
        <f t="shared" si="1158"/>
        <v>0</v>
      </c>
      <c r="AR168" s="86"/>
      <c r="AS168" s="14">
        <f t="shared" ref="AS168:AS170" si="1159">(AR168/12*1*$D168*$G168*$I168*$L168*AS$10)+(AR168/12*5*$E168*$G168*$I168*$L168*AS$11)+(AR168/12*6*$F168*$G168*$I168*$L168*AS$11)</f>
        <v>0</v>
      </c>
      <c r="AT168" s="86"/>
      <c r="AU168" s="14">
        <f t="shared" ref="AU168:AU170" si="1160">(AT168/12*1*$D168*$G168*$I168*$L168*AU$10)+(AT168/12*5*$E168*$G168*$I168*$L168*AU$11)+(AT168/12*6*$F168*$G168*$I168*$L168*AU$11)</f>
        <v>0</v>
      </c>
      <c r="AV168" s="86"/>
      <c r="AW168" s="14">
        <f t="shared" ref="AW168:AW170" si="1161">(AV168/12*1*$D168*$G168*$I168*$L168*AW$10)+(AV168/12*5*$E168*$G168*$I168*$L168*AW$11)+(AV168/12*6*$F168*$G168*$I168*$L168*AW$11)</f>
        <v>0</v>
      </c>
      <c r="AX168" s="86"/>
      <c r="AY168" s="14">
        <f t="shared" ref="AY168:AY170" si="1162">(AX168/12*1*$D168*$G168*$I168*$L168*AY$10)+(AX168/12*5*$E168*$G168*$I168*$L168*AY$11)+(AX168/12*6*$F168*$G168*$I168*$L168*AY$11)</f>
        <v>0</v>
      </c>
      <c r="AZ168" s="86"/>
      <c r="BA168" s="14">
        <f t="shared" ref="BA168:BA170" si="1163">(AZ168/12*1*$D168*$G168*$I168*$L168*BA$10)+(AZ168/12*5*$E168*$G168*$I168*$L168*BA$11)+(AZ168/12*6*$F168*$G168*$I168*$L168*BA$11)</f>
        <v>0</v>
      </c>
      <c r="BB168" s="86"/>
      <c r="BC168" s="14">
        <f t="shared" ref="BC168:BC170" si="1164">(BB168/12*1*$D168*$G168*$I168*$K168*BC$10)+(BB168/12*5*$E168*$G168*$I168*$K168*BC$11)+(BB168/12*6*$F168*$G168*$I168*$K168*BC$11)</f>
        <v>0</v>
      </c>
      <c r="BD168" s="86"/>
      <c r="BE168" s="14">
        <f t="shared" ref="BE168:BE170" si="1165">(BD168/12*1*$D168*$G168*$I168*$K168*BE$10)+(BD168/12*5*$E168*$G168*$I168*$K168*BE$11)+(BD168/12*6*$F168*$G168*$I168*$K168*BE$11)</f>
        <v>0</v>
      </c>
      <c r="BF168" s="86"/>
      <c r="BG168" s="14">
        <f t="shared" si="1108"/>
        <v>0</v>
      </c>
      <c r="BH168" s="86"/>
      <c r="BI168" s="14">
        <f t="shared" ref="BI168:BI170" si="1166">(BH168/12*1*$D168*$G168*$I168*$K168*BI$10)+(BH168/12*5*$E168*$G168*$I168*$K168*BI$11)+(BH168/12*6*$F168*$G168*$I168*$K168*BI$11)</f>
        <v>0</v>
      </c>
      <c r="BJ168" s="86"/>
      <c r="BK168" s="14">
        <f t="shared" ref="BK168:BK170" si="1167">(BJ168/12*1*$D168*$G168*$I168*$K168*BK$10)+(BJ168/12*5*$E168*$G168*$I168*$K168*BK$11)+(BJ168/12*6*$F168*$G168*$I168*$K168*BK$11)</f>
        <v>0</v>
      </c>
      <c r="BL168" s="86"/>
      <c r="BM168" s="14">
        <f t="shared" si="1111"/>
        <v>0</v>
      </c>
      <c r="BN168" s="86"/>
      <c r="BO168" s="14">
        <f t="shared" si="1111"/>
        <v>0</v>
      </c>
      <c r="BP168" s="86"/>
      <c r="BQ168" s="14">
        <f t="shared" ref="BQ168:BQ170" si="1168">(BP168/12*1*$D168*$G168*$I168*$K168*BQ$10)+(BP168/12*5*$E168*$G168*$I168*$K168*BQ$11)+(BP168/12*6*$F168*$G168*$I168*$K168*BQ$11)</f>
        <v>0</v>
      </c>
      <c r="BR168" s="86"/>
      <c r="BS168" s="14">
        <f t="shared" ref="BS168:BS170" si="1169">(BR168/12*1*$D168*$G168*$I168*$L168*BS$10)+(BR168/12*5*$E168*$G168*$I168*$L168*BS$11)+(BR168/12*6*$F168*$G168*$I168*$L168*BS$11)</f>
        <v>0</v>
      </c>
      <c r="BT168" s="86"/>
      <c r="BU168" s="14">
        <f t="shared" ref="BU168:BU170" si="1170">(BT168/12*1*$D168*$G168*$I168*BU$10)+(BT168/12*5*$E168*$G168*$I168*BU$11)+(BT168/12*6*$F168*$G168*$I168*BU$11)</f>
        <v>0</v>
      </c>
      <c r="BV168" s="86"/>
      <c r="BW168" s="14">
        <f t="shared" ref="BW168:BW170" si="1171">(BV168/12*1*$D168*$G168*$I168*$K168*BW$10)+(BV168/12*5*$E168*$G168*$I168*$K168*BW$11)+(BV168/12*6*$F168*$G168*$I168*$K168*BW$11)</f>
        <v>0</v>
      </c>
      <c r="BX168" s="86"/>
      <c r="BY168" s="14">
        <f t="shared" ref="BY168:BY170" si="1172">(BX168/12*1*$D168*$G168*$I168*$K168*BY$10)+(BX168/12*5*$E168*$G168*$I168*$K168*BY$11)+(BX168/12*6*$F168*$G168*$I168*$K168*BY$11)</f>
        <v>0</v>
      </c>
      <c r="BZ168" s="86"/>
      <c r="CA168" s="14">
        <f t="shared" ref="CA168:CA170" si="1173">(BZ168/12*1*$D168*$G168*$I168*$L168*CA$10)+(BZ168/12*5*$E168*$G168*$I168*$L168*CA$11)+(BZ168/12*6*$F168*$G168*$I168*$L168*CA$11)</f>
        <v>0</v>
      </c>
      <c r="CB168" s="312"/>
      <c r="CC168" s="312">
        <v>0</v>
      </c>
      <c r="CD168" s="86"/>
      <c r="CE168" s="14">
        <f t="shared" ref="CE168:CE170" si="1174">(CD168/12*1*$D168*$G168*$I168*$L168*CE$10)+(CD168/12*5*$E168*$G168*$I168*$L168*CE$11)+(CD168/12*6*$F168*$G168*$I168*$L168*CE$11)</f>
        <v>0</v>
      </c>
      <c r="CF168" s="86"/>
      <c r="CG168" s="14">
        <f t="shared" ref="CG168:CI170" si="1175">(CF168/12*1*$D168*$G168*$I168*$L168*CG$10)+(CF168/12*5*$E168*$G168*$I168*$L168*CG$11)+(CF168/12*6*$F168*$G168*$I168*$L168*CG$11)</f>
        <v>0</v>
      </c>
      <c r="CH168" s="86"/>
      <c r="CI168" s="14">
        <f t="shared" si="1175"/>
        <v>0</v>
      </c>
      <c r="CJ168" s="86"/>
      <c r="CK168" s="14">
        <f t="shared" ref="CK168:CK170" si="1176">(CJ168/12*1*$D168*$G168*$I168*$K168*CK$10)+(CJ168/12*5*$E168*$G168*$I168*$K168*CK$11)+(CJ168/12*6*$F168*$G168*$I168*$K168*CK$11)</f>
        <v>0</v>
      </c>
      <c r="CL168" s="86"/>
      <c r="CM168" s="14">
        <f t="shared" ref="CM168:CM170" si="1177">(CL168/12*1*$D168*$G168*$I168*$K168*CM$10)+(CL168/12*5*$E168*$G168*$I168*$K168*CM$11)+(CL168/12*6*$F168*$G168*$I168*$K168*CM$11)</f>
        <v>0</v>
      </c>
      <c r="CN168" s="86"/>
      <c r="CO168" s="14">
        <f t="shared" ref="CO168:CO170" si="1178">(CN168/12*1*$D168*$G168*$I168*$K168*CO$10)+(CN168/12*5*$E168*$G168*$I168*$K168*CO$11)+(CN168/12*6*$F168*$G168*$I168*$K168*CO$11)</f>
        <v>0</v>
      </c>
      <c r="CP168" s="312"/>
      <c r="CQ168" s="312">
        <v>0</v>
      </c>
      <c r="CR168" s="86"/>
      <c r="CS168" s="14">
        <f t="shared" ref="CS168:CS170" si="1179">(CR168/12*1*$D168*$G168*$I168*$L168*CS$10)+(CR168/12*5*$E168*$G168*$I168*$L168*CS$11)+(CR168/12*6*$F168*$G168*$I168*$L168*CS$11)</f>
        <v>0</v>
      </c>
      <c r="CT168" s="86"/>
      <c r="CU168" s="14">
        <f t="shared" ref="CU168:CU170" si="1180">(CT168/12*1*$D168*$G168*$I168*$L168*CU$10)+(CT168/12*5*$E168*$G168*$I168*$L168*CU$11)+(CT168/12*6*$F168*$G168*$I168*$L168*CU$11)</f>
        <v>0</v>
      </c>
      <c r="CV168" s="86"/>
      <c r="CW168" s="14">
        <f t="shared" ref="CW168:CW170" si="1181">(CV168/12*1*$D168*$G168*$I168*$N168*CW$10)+(CV168/12*5*$E168*$G168*$I168*$O168*CW$11)+(CV168/12*6*$F168*$G168*$I168*$O168*CW$11)</f>
        <v>0</v>
      </c>
      <c r="CX168" s="86"/>
      <c r="CY168" s="14">
        <f t="shared" ref="CY168:CY170" si="1182">(CX168/12*1*$D168*$G168*$I168*$M168*CY$10)+(CX168/12*5*$E168*$G168*$I168*$M168*CY$11)+(CX168/12*6*$F168*$G168*$I168*$M168*CY$11)</f>
        <v>0</v>
      </c>
      <c r="CZ168" s="312"/>
      <c r="DA168" s="312">
        <v>0</v>
      </c>
      <c r="DB168" s="133">
        <f t="shared" si="1127"/>
        <v>0</v>
      </c>
      <c r="DC168" s="133">
        <f t="shared" si="1128"/>
        <v>0</v>
      </c>
      <c r="DD168" s="108">
        <v>0</v>
      </c>
      <c r="DE168" s="108">
        <v>0</v>
      </c>
      <c r="DF168" s="108">
        <f t="shared" si="950"/>
        <v>0</v>
      </c>
      <c r="DG168" s="108">
        <f t="shared" si="951"/>
        <v>0</v>
      </c>
    </row>
    <row r="169" spans="1:111" ht="30" x14ac:dyDescent="0.25">
      <c r="A169" s="111"/>
      <c r="B169" s="111">
        <v>117</v>
      </c>
      <c r="C169" s="11" t="s">
        <v>521</v>
      </c>
      <c r="D169" s="12">
        <f t="shared" si="1129"/>
        <v>10127</v>
      </c>
      <c r="E169" s="12">
        <v>10127</v>
      </c>
      <c r="F169" s="273">
        <v>9620</v>
      </c>
      <c r="G169" s="96">
        <v>2.75</v>
      </c>
      <c r="H169" s="264"/>
      <c r="I169" s="13">
        <v>1</v>
      </c>
      <c r="J169" s="271"/>
      <c r="K169" s="12">
        <v>1.4</v>
      </c>
      <c r="L169" s="12">
        <v>1.68</v>
      </c>
      <c r="M169" s="12">
        <v>2.23</v>
      </c>
      <c r="N169" s="12">
        <v>2.39</v>
      </c>
      <c r="O169" s="123">
        <v>2.57</v>
      </c>
      <c r="P169" s="86"/>
      <c r="Q169" s="14">
        <f t="shared" si="1149"/>
        <v>0</v>
      </c>
      <c r="R169" s="86"/>
      <c r="S169" s="14">
        <f t="shared" si="1149"/>
        <v>0</v>
      </c>
      <c r="T169" s="50"/>
      <c r="U169" s="14">
        <f t="shared" si="1150"/>
        <v>0</v>
      </c>
      <c r="V169" s="86"/>
      <c r="W169" s="14">
        <f t="shared" si="1151"/>
        <v>0</v>
      </c>
      <c r="X169" s="86"/>
      <c r="Y169" s="14">
        <f t="shared" si="1152"/>
        <v>0</v>
      </c>
      <c r="Z169" s="86"/>
      <c r="AA169" s="14">
        <f t="shared" si="1153"/>
        <v>0</v>
      </c>
      <c r="AB169" s="312"/>
      <c r="AC169" s="312">
        <v>0</v>
      </c>
      <c r="AD169" s="86"/>
      <c r="AE169" s="14">
        <f t="shared" si="1154"/>
        <v>0</v>
      </c>
      <c r="AF169" s="50"/>
      <c r="AG169" s="14">
        <f t="shared" si="1155"/>
        <v>0</v>
      </c>
      <c r="AH169" s="86"/>
      <c r="AI169" s="14">
        <f t="shared" si="1156"/>
        <v>0</v>
      </c>
      <c r="AJ169" s="86"/>
      <c r="AK169" s="14">
        <f t="shared" si="1157"/>
        <v>0</v>
      </c>
      <c r="AL169" s="86">
        <v>40</v>
      </c>
      <c r="AM169" s="14">
        <f t="shared" si="1157"/>
        <v>1535724.19</v>
      </c>
      <c r="AN169" s="86"/>
      <c r="AO169" s="14">
        <f t="shared" si="1158"/>
        <v>0</v>
      </c>
      <c r="AP169" s="86"/>
      <c r="AQ169" s="14">
        <f t="shared" si="1158"/>
        <v>0</v>
      </c>
      <c r="AR169" s="86"/>
      <c r="AS169" s="14">
        <f t="shared" si="1159"/>
        <v>0</v>
      </c>
      <c r="AT169" s="86"/>
      <c r="AU169" s="14">
        <f t="shared" si="1160"/>
        <v>0</v>
      </c>
      <c r="AV169" s="86"/>
      <c r="AW169" s="14">
        <f t="shared" si="1161"/>
        <v>0</v>
      </c>
      <c r="AX169" s="86"/>
      <c r="AY169" s="14">
        <f t="shared" si="1162"/>
        <v>0</v>
      </c>
      <c r="AZ169" s="86"/>
      <c r="BA169" s="14">
        <f t="shared" si="1163"/>
        <v>0</v>
      </c>
      <c r="BB169" s="86"/>
      <c r="BC169" s="14">
        <f t="shared" si="1164"/>
        <v>0</v>
      </c>
      <c r="BD169" s="86"/>
      <c r="BE169" s="14">
        <f t="shared" si="1165"/>
        <v>0</v>
      </c>
      <c r="BF169" s="86"/>
      <c r="BG169" s="14">
        <f t="shared" si="1108"/>
        <v>0</v>
      </c>
      <c r="BH169" s="86"/>
      <c r="BI169" s="14">
        <f t="shared" si="1166"/>
        <v>0</v>
      </c>
      <c r="BJ169" s="86"/>
      <c r="BK169" s="14">
        <f t="shared" si="1167"/>
        <v>0</v>
      </c>
      <c r="BL169" s="86"/>
      <c r="BM169" s="14">
        <f t="shared" si="1111"/>
        <v>0</v>
      </c>
      <c r="BN169" s="86"/>
      <c r="BO169" s="14">
        <f t="shared" si="1111"/>
        <v>0</v>
      </c>
      <c r="BP169" s="86"/>
      <c r="BQ169" s="14">
        <f t="shared" si="1168"/>
        <v>0</v>
      </c>
      <c r="BR169" s="86"/>
      <c r="BS169" s="14">
        <f t="shared" si="1169"/>
        <v>0</v>
      </c>
      <c r="BT169" s="86"/>
      <c r="BU169" s="14">
        <f t="shared" si="1170"/>
        <v>0</v>
      </c>
      <c r="BV169" s="86"/>
      <c r="BW169" s="14">
        <f t="shared" si="1171"/>
        <v>0</v>
      </c>
      <c r="BX169" s="86"/>
      <c r="BY169" s="14">
        <f t="shared" si="1172"/>
        <v>0</v>
      </c>
      <c r="BZ169" s="86"/>
      <c r="CA169" s="14">
        <f t="shared" si="1173"/>
        <v>0</v>
      </c>
      <c r="CB169" s="312"/>
      <c r="CC169" s="312">
        <v>0</v>
      </c>
      <c r="CD169" s="86"/>
      <c r="CE169" s="14">
        <f t="shared" si="1174"/>
        <v>0</v>
      </c>
      <c r="CF169" s="86"/>
      <c r="CG169" s="14">
        <f t="shared" si="1175"/>
        <v>0</v>
      </c>
      <c r="CH169" s="86"/>
      <c r="CI169" s="14">
        <f t="shared" si="1175"/>
        <v>0</v>
      </c>
      <c r="CJ169" s="86"/>
      <c r="CK169" s="14">
        <f t="shared" si="1176"/>
        <v>0</v>
      </c>
      <c r="CL169" s="86"/>
      <c r="CM169" s="14">
        <f t="shared" si="1177"/>
        <v>0</v>
      </c>
      <c r="CN169" s="86"/>
      <c r="CO169" s="14">
        <f t="shared" si="1178"/>
        <v>0</v>
      </c>
      <c r="CP169" s="312"/>
      <c r="CQ169" s="312">
        <v>0</v>
      </c>
      <c r="CR169" s="86"/>
      <c r="CS169" s="14">
        <f t="shared" si="1179"/>
        <v>0</v>
      </c>
      <c r="CT169" s="86"/>
      <c r="CU169" s="14">
        <f t="shared" si="1180"/>
        <v>0</v>
      </c>
      <c r="CV169" s="86"/>
      <c r="CW169" s="14">
        <f t="shared" si="1181"/>
        <v>0</v>
      </c>
      <c r="CX169" s="86"/>
      <c r="CY169" s="14">
        <f t="shared" si="1182"/>
        <v>0</v>
      </c>
      <c r="CZ169" s="312"/>
      <c r="DA169" s="312">
        <v>0</v>
      </c>
      <c r="DB169" s="133">
        <f t="shared" si="1127"/>
        <v>40</v>
      </c>
      <c r="DC169" s="133">
        <f t="shared" si="1128"/>
        <v>1535724.19</v>
      </c>
      <c r="DD169" s="108">
        <v>40</v>
      </c>
      <c r="DE169" s="108">
        <v>1535724.19</v>
      </c>
      <c r="DF169" s="108">
        <f t="shared" si="950"/>
        <v>0</v>
      </c>
      <c r="DG169" s="108">
        <f t="shared" si="951"/>
        <v>0</v>
      </c>
    </row>
    <row r="170" spans="1:111" ht="45" x14ac:dyDescent="0.25">
      <c r="A170" s="111"/>
      <c r="B170" s="111">
        <v>118</v>
      </c>
      <c r="C170" s="11" t="s">
        <v>522</v>
      </c>
      <c r="D170" s="12">
        <f t="shared" si="1129"/>
        <v>10127</v>
      </c>
      <c r="E170" s="12">
        <v>10127</v>
      </c>
      <c r="F170" s="273">
        <v>9620</v>
      </c>
      <c r="G170" s="96">
        <v>2.35</v>
      </c>
      <c r="H170" s="264"/>
      <c r="I170" s="13">
        <v>1</v>
      </c>
      <c r="J170" s="271"/>
      <c r="K170" s="12">
        <v>1.4</v>
      </c>
      <c r="L170" s="12">
        <v>1.68</v>
      </c>
      <c r="M170" s="12">
        <v>2.23</v>
      </c>
      <c r="N170" s="12">
        <v>2.39</v>
      </c>
      <c r="O170" s="123">
        <v>2.57</v>
      </c>
      <c r="P170" s="86"/>
      <c r="Q170" s="14">
        <f t="shared" si="1149"/>
        <v>0</v>
      </c>
      <c r="R170" s="86"/>
      <c r="S170" s="14">
        <f t="shared" si="1149"/>
        <v>0</v>
      </c>
      <c r="T170" s="50"/>
      <c r="U170" s="14">
        <f t="shared" si="1150"/>
        <v>0</v>
      </c>
      <c r="V170" s="86"/>
      <c r="W170" s="14">
        <f t="shared" si="1151"/>
        <v>0</v>
      </c>
      <c r="X170" s="86"/>
      <c r="Y170" s="14">
        <f t="shared" si="1152"/>
        <v>0</v>
      </c>
      <c r="Z170" s="86"/>
      <c r="AA170" s="14">
        <f t="shared" si="1153"/>
        <v>0</v>
      </c>
      <c r="AB170" s="316"/>
      <c r="AC170" s="312">
        <v>0</v>
      </c>
      <c r="AD170" s="86"/>
      <c r="AE170" s="14">
        <f t="shared" si="1154"/>
        <v>0</v>
      </c>
      <c r="AF170" s="50"/>
      <c r="AG170" s="14">
        <f t="shared" si="1155"/>
        <v>0</v>
      </c>
      <c r="AH170" s="86"/>
      <c r="AI170" s="14">
        <f t="shared" si="1156"/>
        <v>0</v>
      </c>
      <c r="AJ170" s="86"/>
      <c r="AK170" s="14">
        <f t="shared" si="1157"/>
        <v>0</v>
      </c>
      <c r="AL170" s="86"/>
      <c r="AM170" s="14">
        <f t="shared" si="1157"/>
        <v>0</v>
      </c>
      <c r="AN170" s="86"/>
      <c r="AO170" s="14">
        <f t="shared" si="1158"/>
        <v>0</v>
      </c>
      <c r="AP170" s="86"/>
      <c r="AQ170" s="14">
        <f t="shared" si="1158"/>
        <v>0</v>
      </c>
      <c r="AR170" s="86"/>
      <c r="AS170" s="14">
        <f t="shared" si="1159"/>
        <v>0</v>
      </c>
      <c r="AT170" s="86"/>
      <c r="AU170" s="14">
        <f t="shared" si="1160"/>
        <v>0</v>
      </c>
      <c r="AV170" s="86"/>
      <c r="AW170" s="14">
        <f t="shared" si="1161"/>
        <v>0</v>
      </c>
      <c r="AX170" s="86"/>
      <c r="AY170" s="14">
        <f t="shared" si="1162"/>
        <v>0</v>
      </c>
      <c r="AZ170" s="86"/>
      <c r="BA170" s="14">
        <f t="shared" si="1163"/>
        <v>0</v>
      </c>
      <c r="BB170" s="86"/>
      <c r="BC170" s="14">
        <f t="shared" si="1164"/>
        <v>0</v>
      </c>
      <c r="BD170" s="86"/>
      <c r="BE170" s="14">
        <f t="shared" si="1165"/>
        <v>0</v>
      </c>
      <c r="BF170" s="86"/>
      <c r="BG170" s="14">
        <f t="shared" si="1108"/>
        <v>0</v>
      </c>
      <c r="BH170" s="86"/>
      <c r="BI170" s="14">
        <f t="shared" si="1166"/>
        <v>0</v>
      </c>
      <c r="BJ170" s="86"/>
      <c r="BK170" s="14">
        <f t="shared" si="1167"/>
        <v>0</v>
      </c>
      <c r="BL170" s="86"/>
      <c r="BM170" s="14">
        <f t="shared" si="1111"/>
        <v>0</v>
      </c>
      <c r="BN170" s="86"/>
      <c r="BO170" s="14">
        <f t="shared" si="1111"/>
        <v>0</v>
      </c>
      <c r="BP170" s="86"/>
      <c r="BQ170" s="14">
        <f t="shared" si="1168"/>
        <v>0</v>
      </c>
      <c r="BR170" s="86"/>
      <c r="BS170" s="14">
        <f t="shared" si="1169"/>
        <v>0</v>
      </c>
      <c r="BT170" s="86"/>
      <c r="BU170" s="14">
        <f t="shared" si="1170"/>
        <v>0</v>
      </c>
      <c r="BV170" s="86"/>
      <c r="BW170" s="14">
        <f t="shared" si="1171"/>
        <v>0</v>
      </c>
      <c r="BX170" s="86"/>
      <c r="BY170" s="14">
        <f t="shared" si="1172"/>
        <v>0</v>
      </c>
      <c r="BZ170" s="86"/>
      <c r="CA170" s="14">
        <f t="shared" si="1173"/>
        <v>0</v>
      </c>
      <c r="CB170" s="312"/>
      <c r="CC170" s="312">
        <v>0</v>
      </c>
      <c r="CD170" s="86"/>
      <c r="CE170" s="14">
        <f t="shared" si="1174"/>
        <v>0</v>
      </c>
      <c r="CF170" s="86"/>
      <c r="CG170" s="14">
        <f t="shared" si="1175"/>
        <v>0</v>
      </c>
      <c r="CH170" s="86"/>
      <c r="CI170" s="14">
        <f t="shared" si="1175"/>
        <v>0</v>
      </c>
      <c r="CJ170" s="86"/>
      <c r="CK170" s="14">
        <f t="shared" si="1176"/>
        <v>0</v>
      </c>
      <c r="CL170" s="86"/>
      <c r="CM170" s="14">
        <f t="shared" si="1177"/>
        <v>0</v>
      </c>
      <c r="CN170" s="86"/>
      <c r="CO170" s="14">
        <f t="shared" si="1178"/>
        <v>0</v>
      </c>
      <c r="CP170" s="312"/>
      <c r="CQ170" s="312">
        <v>0</v>
      </c>
      <c r="CR170" s="86"/>
      <c r="CS170" s="14">
        <f t="shared" si="1179"/>
        <v>0</v>
      </c>
      <c r="CT170" s="86"/>
      <c r="CU170" s="14">
        <f t="shared" si="1180"/>
        <v>0</v>
      </c>
      <c r="CV170" s="86"/>
      <c r="CW170" s="14">
        <f t="shared" si="1181"/>
        <v>0</v>
      </c>
      <c r="CX170" s="86"/>
      <c r="CY170" s="14">
        <f t="shared" si="1182"/>
        <v>0</v>
      </c>
      <c r="CZ170" s="312"/>
      <c r="DA170" s="312">
        <v>0</v>
      </c>
      <c r="DB170" s="133">
        <f t="shared" si="1127"/>
        <v>0</v>
      </c>
      <c r="DC170" s="133">
        <f t="shared" si="1128"/>
        <v>0</v>
      </c>
      <c r="DD170" s="108">
        <v>0</v>
      </c>
      <c r="DE170" s="108">
        <v>0</v>
      </c>
      <c r="DF170" s="108">
        <f t="shared" si="950"/>
        <v>0</v>
      </c>
      <c r="DG170" s="108">
        <f t="shared" si="951"/>
        <v>0</v>
      </c>
    </row>
    <row r="171" spans="1:111" ht="21" customHeight="1" x14ac:dyDescent="0.25">
      <c r="A171" s="385" t="s">
        <v>753</v>
      </c>
      <c r="B171" s="386"/>
      <c r="C171" s="348" t="s">
        <v>754</v>
      </c>
      <c r="D171" s="336"/>
      <c r="E171" s="336"/>
      <c r="F171" s="336"/>
      <c r="G171" s="336"/>
      <c r="H171" s="336"/>
      <c r="I171" s="336"/>
      <c r="J171" s="336"/>
      <c r="K171" s="269"/>
      <c r="L171" s="269"/>
      <c r="M171" s="269"/>
      <c r="N171" s="269"/>
      <c r="O171" s="269"/>
      <c r="P171" s="337">
        <f t="shared" ref="P171:CA171" si="1183">P14+P15+P25+P27+P29+P31+P33+P35+P39+P42+P44+P47+P57+P60+P63+P67+P70+P72+P77+P89+P96+P103+P106+P108+P110+P114+P116+P118+P120+P125+P132+P138+P146+P148+P152+P157+P162</f>
        <v>200</v>
      </c>
      <c r="Q171" s="337">
        <f t="shared" si="1183"/>
        <v>4116019.4087133333</v>
      </c>
      <c r="R171" s="336">
        <f t="shared" si="1183"/>
        <v>737</v>
      </c>
      <c r="S171" s="337">
        <f t="shared" si="1183"/>
        <v>9899714.8504799996</v>
      </c>
      <c r="T171" s="337">
        <f t="shared" si="1183"/>
        <v>200</v>
      </c>
      <c r="U171" s="337">
        <f t="shared" si="1183"/>
        <v>1096617.3400000001</v>
      </c>
      <c r="V171" s="337">
        <f t="shared" si="1183"/>
        <v>735</v>
      </c>
      <c r="W171" s="337">
        <f t="shared" si="1183"/>
        <v>29849361.626933333</v>
      </c>
      <c r="X171" s="337">
        <f t="shared" si="1183"/>
        <v>55</v>
      </c>
      <c r="Y171" s="337">
        <f t="shared" si="1183"/>
        <v>3340969.4317999994</v>
      </c>
      <c r="Z171" s="337">
        <f t="shared" si="1183"/>
        <v>310</v>
      </c>
      <c r="AA171" s="337">
        <f t="shared" si="1183"/>
        <v>4169336.4342933334</v>
      </c>
      <c r="AB171" s="350">
        <v>661</v>
      </c>
      <c r="AC171" s="350">
        <v>15814073.116660001</v>
      </c>
      <c r="AD171" s="379">
        <f t="shared" ref="AD171" si="1184">AD14+AD15+AD25+AD27+AD29+AD31+AD33+AD35+AD39+AD42+AD44+AD47+AD57+AD60+AD63+AD67+AD70+AD72+AD77+AD89+AD96+AD103+AD106+AD108+AD110+AD114+AD116+AD118+AD120+AD125+AD132+AD138+AD146+AD148+AD152+AD157+AD162</f>
        <v>630</v>
      </c>
      <c r="AE171" s="337">
        <f t="shared" si="1183"/>
        <v>85749538.442567974</v>
      </c>
      <c r="AF171" s="337">
        <f t="shared" si="1183"/>
        <v>200</v>
      </c>
      <c r="AG171" s="337">
        <f t="shared" si="1183"/>
        <v>2685004.3292800002</v>
      </c>
      <c r="AH171" s="337">
        <f t="shared" si="1183"/>
        <v>1280</v>
      </c>
      <c r="AI171" s="337">
        <f t="shared" si="1183"/>
        <v>17430609.167789999</v>
      </c>
      <c r="AJ171" s="337">
        <f t="shared" si="1183"/>
        <v>1210</v>
      </c>
      <c r="AK171" s="337">
        <f t="shared" si="1183"/>
        <v>14021161.854699997</v>
      </c>
      <c r="AL171" s="337">
        <f t="shared" si="1183"/>
        <v>360</v>
      </c>
      <c r="AM171" s="337">
        <f t="shared" si="1183"/>
        <v>4934785.7650000006</v>
      </c>
      <c r="AN171" s="380">
        <f t="shared" si="1183"/>
        <v>78</v>
      </c>
      <c r="AO171" s="337">
        <f t="shared" si="1183"/>
        <v>1320499.425336</v>
      </c>
      <c r="AP171" s="337">
        <f t="shared" si="1183"/>
        <v>650</v>
      </c>
      <c r="AQ171" s="337">
        <f t="shared" si="1183"/>
        <v>15010335.766608</v>
      </c>
      <c r="AR171" s="337">
        <f>AR14+AR15+AR25+AR27+AR29+AR31+AR33+AR35+AR39+AR42+AR44+AR47+AR57+AR60+AR63+AR67+AR70+AR72+AR77+AR89+AR96+AR103+AR106+AR108+AR110+AR114+AR116+AR118+AR120+AR125+AR132+AR138+AR146+AR148+AR152+AR157+AR162</f>
        <v>940</v>
      </c>
      <c r="AS171" s="337">
        <f>AS14+AS15+AS25+AS27+AS29+AS31+AS33+AS35+AS39+AS42+AS44+AS47+AS57+AS60+AS63+AS67+AS70+AS72+AS77+AS89+AS96+AS103+AS106+AS108+AS110+AS114+AS116+AS118+AS120+AS125+AS132+AS138+AS146+AS148+AS152+AS157+AS162</f>
        <v>12108654.715248002</v>
      </c>
      <c r="AT171" s="337">
        <f t="shared" si="1183"/>
        <v>420</v>
      </c>
      <c r="AU171" s="337">
        <f t="shared" si="1183"/>
        <v>7406490.623532</v>
      </c>
      <c r="AV171" s="337">
        <f t="shared" si="1183"/>
        <v>190</v>
      </c>
      <c r="AW171" s="337">
        <f t="shared" si="1183"/>
        <v>13943649.666492</v>
      </c>
      <c r="AX171" s="337">
        <f t="shared" si="1183"/>
        <v>878</v>
      </c>
      <c r="AY171" s="337">
        <f t="shared" si="1183"/>
        <v>12540891.269087998</v>
      </c>
      <c r="AZ171" s="337">
        <f t="shared" si="1183"/>
        <v>274</v>
      </c>
      <c r="BA171" s="337">
        <f t="shared" si="1183"/>
        <v>4919957.7041159999</v>
      </c>
      <c r="BB171" s="337">
        <f t="shared" si="1183"/>
        <v>404</v>
      </c>
      <c r="BC171" s="337">
        <f t="shared" si="1183"/>
        <v>5968492.6255499991</v>
      </c>
      <c r="BD171" s="351">
        <f t="shared" ref="BD171:BE171" si="1185">BD14+BD15+BD25+BD27+BD29+BD31+BD33+BD35+BD39+BD42+BD44+BD47+BD57+BD60+BD63+BD67+BD70+BD72+BD77+BD89+BD96+BD103+BD106+BD108+BD110+BD114+BD116+BD118+BD120+BD125+BD132+BD138+BD146+BD148+BD152+BD157+BD162</f>
        <v>1590</v>
      </c>
      <c r="BE171" s="351">
        <f t="shared" si="1185"/>
        <v>11654054.554263333</v>
      </c>
      <c r="BF171" s="336">
        <f t="shared" si="1183"/>
        <v>100</v>
      </c>
      <c r="BG171" s="336">
        <f t="shared" si="1183"/>
        <v>3064416.8282000003</v>
      </c>
      <c r="BH171" s="337">
        <f t="shared" si="1183"/>
        <v>691</v>
      </c>
      <c r="BI171" s="337">
        <f t="shared" si="1183"/>
        <v>8286143.1607499998</v>
      </c>
      <c r="BJ171" s="337">
        <f t="shared" si="1183"/>
        <v>20</v>
      </c>
      <c r="BK171" s="337">
        <f t="shared" si="1183"/>
        <v>209731.26416666666</v>
      </c>
      <c r="BL171" s="337">
        <f>BL14+BL15+BL25+BL27+BL29+BL31+BL33+BL35+BL39+BL42+BL44+BL47+BL57+BL60+BL63+BL67+BL70+BL72+BL77+BL89+BL96+BL103+BL106+BL108+BL110+BL114+BL116+BL118+BL120+BL125+BL132+BL138+BL146+BL148+BL152+BL157+BL162</f>
        <v>546</v>
      </c>
      <c r="BM171" s="337">
        <f>BM14+BM15+BM25+BM27+BM29+BM31+BM33+BM35+BM39+BM42+BM44+BM47+BM57+BM60+BM63+BM67+BM70+BM72+BM77+BM89+BM96+BM103+BM106+BM108+BM110+BM114+BM116+BM118+BM120+BM125+BM132+BM138+BM146+BM148+BM152+BM157+BM162</f>
        <v>8846918.2183200009</v>
      </c>
      <c r="BN171" s="337">
        <f>BN14+BN15+BN25+BN27+BN29+BN31+BN33+BN35+BN39+BN42+BN44+BN47+BN57+BN60+BN63+BN67+BN70+BN72+BN77+BN89+BN96+BN103+BN106+BN108+BN110+BN114+BN116+BN118+BN120+BN125+BN132+BN138+BN146+BN148+BN152+BN157+BN162</f>
        <v>865</v>
      </c>
      <c r="BO171" s="337">
        <f>BO14+BO15+BO25+BO27+BO29+BO31+BO33+BO35+BO39+BO42+BO44+BO47+BO57+BO60+BO63+BO67+BO70+BO72+BO77+BO89+BO96+BO103+BO106+BO108+BO110+BO114+BO116+BO118+BO120+BO125+BO132+BO138+BO146+BO148+BO152+BO157+BO162</f>
        <v>14461288.914799998</v>
      </c>
      <c r="BP171" s="337">
        <f t="shared" si="1183"/>
        <v>50</v>
      </c>
      <c r="BQ171" s="337">
        <f t="shared" si="1183"/>
        <v>552916</v>
      </c>
      <c r="BR171" s="337">
        <f>BR14+BR15+BR25+BR27+BR29+BR31+BR33+BR35+BR39+BR42+BR44+BR47+BR57+BR60+BR63+BR67+BR70+BR72+BR77+BR89+BR96+BR103+BR106+BR108+BR110+BR114+BR116+BR118+BR120+BR125+BR132+BR138+BR146+BR148+BR152+BR157+BR162</f>
        <v>200</v>
      </c>
      <c r="BS171" s="337">
        <f>BS14+BS15+BS25+BS27+BS29+BS31+BS33+BS35+BS39+BS42+BS44+BS47+BS57+BS60+BS63+BS67+BS70+BS72+BS77+BS89+BS96+BS103+BS106+BS108+BS110+BS114+BS116+BS118+BS120+BS125+BS132+BS138+BS146+BS148+BS152+BS157+BS162</f>
        <v>3132700.5606624</v>
      </c>
      <c r="BT171" s="337">
        <f t="shared" si="1183"/>
        <v>5</v>
      </c>
      <c r="BU171" s="337">
        <f t="shared" si="1183"/>
        <v>502874.63525000005</v>
      </c>
      <c r="BV171" s="337">
        <f t="shared" si="1183"/>
        <v>260</v>
      </c>
      <c r="BW171" s="337">
        <f t="shared" si="1183"/>
        <v>3234558.6</v>
      </c>
      <c r="BX171" s="337">
        <f t="shared" si="1183"/>
        <v>390</v>
      </c>
      <c r="BY171" s="337">
        <f t="shared" si="1183"/>
        <v>5073916.6983960001</v>
      </c>
      <c r="BZ171" s="337">
        <f t="shared" si="1183"/>
        <v>745</v>
      </c>
      <c r="CA171" s="337">
        <f t="shared" si="1183"/>
        <v>11797074.344182402</v>
      </c>
      <c r="CB171" s="357">
        <f t="shared" ref="CB171:CC171" si="1186">CB14+CB15+CB25+CB27+CB29+CB31+CB33+CB35+CB39+CB42+CB44+CB47+CB57+CB60+CB63+CB67+CB70+CB72+CB77+CB89+CB96+CB103+CB106+CB108+CB110+CB114+CB116+CB118+CB120+CB125+CB132+CB138+CB146+CB148+CB152+CB157+CB162</f>
        <v>168</v>
      </c>
      <c r="CC171" s="357">
        <f t="shared" si="1186"/>
        <v>2746191.2999999993</v>
      </c>
      <c r="CD171" s="337">
        <f t="shared" ref="CD171:DC171" si="1187">CD14+CD15+CD25+CD27+CD29+CD31+CD33+CD35+CD39+CD42+CD44+CD47+CD57+CD60+CD63+CD67+CD70+CD72+CD77+CD89+CD96+CD103+CD106+CD108+CD110+CD114+CD116+CD118+CD120+CD125+CD132+CD138+CD146+CD148+CD152+CD157+CD162</f>
        <v>195</v>
      </c>
      <c r="CE171" s="337">
        <f t="shared" si="1187"/>
        <v>3323544.0140448008</v>
      </c>
      <c r="CF171" s="337">
        <f>CF14+CF15+CF25+CF27+CF29+CF31+CF33+CF35+CF39+CF42+CF44+CF47+CF57+CF60+CF63+CF67+CF70+CF72+CF77+CF89+CF96+CF103+CF106+CF108+CF110+CF114+CF116+CF118+CF120+CF125+CF132+CF138+CF146+CF148+CF152+CF157+CF162</f>
        <v>1545</v>
      </c>
      <c r="CG171" s="337">
        <f>CG14+CG15+CG25+CG27+CG29+CG31+CG33+CG35+CG39+CG42+CG44+CG47+CG57+CG60+CG63+CG67+CG70+CG72+CG77+CG89+CG96+CG103+CG106+CG108+CG110+CG114+CG116+CG118+CG120+CG125+CG132+CG138+CG146+CG148+CG152+CG157+CG162</f>
        <v>25310926.322500005</v>
      </c>
      <c r="CH171" s="337">
        <f t="shared" si="1187"/>
        <v>1230</v>
      </c>
      <c r="CI171" s="337">
        <f t="shared" si="1187"/>
        <v>20479392.81024</v>
      </c>
      <c r="CJ171" s="337">
        <f t="shared" si="1187"/>
        <v>540</v>
      </c>
      <c r="CK171" s="337">
        <f t="shared" si="1187"/>
        <v>7186602.7283049989</v>
      </c>
      <c r="CL171" s="337">
        <f t="shared" si="1187"/>
        <v>1355</v>
      </c>
      <c r="CM171" s="337">
        <f t="shared" si="1187"/>
        <v>18865266.253925003</v>
      </c>
      <c r="CN171" s="337">
        <f t="shared" si="1187"/>
        <v>820</v>
      </c>
      <c r="CO171" s="337">
        <f t="shared" si="1187"/>
        <v>9624313.1102300007</v>
      </c>
      <c r="CP171" s="318">
        <v>51</v>
      </c>
      <c r="CQ171" s="317">
        <v>1131771.3099999998</v>
      </c>
      <c r="CR171" s="337">
        <f t="shared" ref="CR171:CU171" si="1188">CR14+CR15+CR25+CR27+CR29+CR31+CR33+CR35+CR39+CR42+CR44+CR47+CR57+CR60+CR63+CR67+CR70+CR72+CR77+CR89+CR96+CR103+CR106+CR108+CR110+CR114+CR116+CR118+CR120+CR125+CR132+CR138+CR146+CR148+CR152+CR157+CR162</f>
        <v>830</v>
      </c>
      <c r="CS171" s="337">
        <f t="shared" si="1188"/>
        <v>19303213.482280001</v>
      </c>
      <c r="CT171" s="337">
        <f t="shared" si="1188"/>
        <v>120</v>
      </c>
      <c r="CU171" s="337">
        <f t="shared" si="1188"/>
        <v>2762071.6905599991</v>
      </c>
      <c r="CV171" s="337">
        <f t="shared" si="1187"/>
        <v>385</v>
      </c>
      <c r="CW171" s="337">
        <f t="shared" si="1187"/>
        <v>13274800.966006666</v>
      </c>
      <c r="CX171" s="337">
        <v>427</v>
      </c>
      <c r="CY171" s="337">
        <f t="shared" si="1187"/>
        <v>12960604.331133334</v>
      </c>
      <c r="CZ171" s="352">
        <v>108</v>
      </c>
      <c r="DA171" s="322">
        <v>1679109.432</v>
      </c>
      <c r="DB171" s="337">
        <f t="shared" si="1187"/>
        <v>23648</v>
      </c>
      <c r="DC171" s="353">
        <f t="shared" si="1187"/>
        <v>475790565.09440345</v>
      </c>
      <c r="DD171" s="108">
        <v>23587</v>
      </c>
      <c r="DE171" s="108">
        <v>467183088.40131551</v>
      </c>
      <c r="DF171" s="108">
        <f t="shared" si="950"/>
        <v>61</v>
      </c>
      <c r="DG171" s="108">
        <f t="shared" si="951"/>
        <v>8607476.6930879354</v>
      </c>
    </row>
    <row r="172" spans="1:111" x14ac:dyDescent="0.25">
      <c r="A172" s="385" t="s">
        <v>731</v>
      </c>
      <c r="B172" s="386"/>
      <c r="C172" s="348" t="s">
        <v>741</v>
      </c>
      <c r="D172" s="336"/>
      <c r="E172" s="336"/>
      <c r="F172" s="336"/>
      <c r="G172" s="336"/>
      <c r="H172" s="336"/>
      <c r="I172" s="336"/>
      <c r="J172" s="336"/>
      <c r="K172" s="269"/>
      <c r="L172" s="269"/>
      <c r="M172" s="269"/>
      <c r="N172" s="269"/>
      <c r="O172" s="269"/>
      <c r="P172" s="337">
        <v>200</v>
      </c>
      <c r="Q172" s="337">
        <v>4116019.4087133333</v>
      </c>
      <c r="R172" s="336">
        <v>737</v>
      </c>
      <c r="S172" s="337">
        <v>9899714.8504799996</v>
      </c>
      <c r="T172" s="337">
        <v>200</v>
      </c>
      <c r="U172" s="337">
        <v>1096617.3400000001</v>
      </c>
      <c r="V172" s="337">
        <v>735</v>
      </c>
      <c r="W172" s="337">
        <v>29849361.626933333</v>
      </c>
      <c r="X172" s="337">
        <v>55</v>
      </c>
      <c r="Y172" s="337">
        <v>3340969.4317999994</v>
      </c>
      <c r="Z172" s="337">
        <v>310</v>
      </c>
      <c r="AA172" s="337">
        <v>4169336.4342933334</v>
      </c>
      <c r="AB172" s="354">
        <v>661</v>
      </c>
      <c r="AC172" s="354">
        <v>16457014.56126</v>
      </c>
      <c r="AD172" s="337">
        <v>577</v>
      </c>
      <c r="AE172" s="337">
        <v>77249283.220199987</v>
      </c>
      <c r="AF172" s="337">
        <v>200</v>
      </c>
      <c r="AG172" s="337">
        <v>2685004.3292800002</v>
      </c>
      <c r="AH172" s="337">
        <v>1280</v>
      </c>
      <c r="AI172" s="337">
        <v>17430609.167789999</v>
      </c>
      <c r="AJ172" s="337">
        <v>1210</v>
      </c>
      <c r="AK172" s="337">
        <v>14021161.854699997</v>
      </c>
      <c r="AL172" s="337">
        <v>360</v>
      </c>
      <c r="AM172" s="337">
        <v>4934785.7650000006</v>
      </c>
      <c r="AN172" s="337">
        <v>70</v>
      </c>
      <c r="AO172" s="337">
        <v>1213277.9546159999</v>
      </c>
      <c r="AP172" s="337">
        <v>650</v>
      </c>
      <c r="AQ172" s="337">
        <v>15010335.766608</v>
      </c>
      <c r="AR172" s="337">
        <v>940</v>
      </c>
      <c r="AS172" s="337">
        <v>12108654.715248002</v>
      </c>
      <c r="AT172" s="337">
        <v>420</v>
      </c>
      <c r="AU172" s="337">
        <v>7406490.623532</v>
      </c>
      <c r="AV172" s="337">
        <v>190</v>
      </c>
      <c r="AW172" s="337">
        <v>13943649.666492</v>
      </c>
      <c r="AX172" s="337">
        <v>878</v>
      </c>
      <c r="AY172" s="337">
        <v>12540891.269087998</v>
      </c>
      <c r="AZ172" s="337">
        <v>274</v>
      </c>
      <c r="BA172" s="337">
        <v>4919957.7041159999</v>
      </c>
      <c r="BB172" s="337">
        <v>404</v>
      </c>
      <c r="BC172" s="337">
        <v>5968492.6255499991</v>
      </c>
      <c r="BD172" s="351">
        <v>1590</v>
      </c>
      <c r="BE172" s="351">
        <v>11654054.554263333</v>
      </c>
      <c r="BF172" s="336">
        <v>100</v>
      </c>
      <c r="BG172" s="336">
        <v>3064416.8282000003</v>
      </c>
      <c r="BH172" s="337">
        <v>691</v>
      </c>
      <c r="BI172" s="337">
        <v>8286143.1607499998</v>
      </c>
      <c r="BJ172" s="337">
        <v>20</v>
      </c>
      <c r="BK172" s="337">
        <v>209731.26416666666</v>
      </c>
      <c r="BL172" s="337">
        <v>546</v>
      </c>
      <c r="BM172" s="337">
        <v>8846918.2183200009</v>
      </c>
      <c r="BN172" s="337">
        <v>865</v>
      </c>
      <c r="BO172" s="337">
        <v>14461288.914799998</v>
      </c>
      <c r="BP172" s="337">
        <v>50</v>
      </c>
      <c r="BQ172" s="337">
        <v>552916</v>
      </c>
      <c r="BR172" s="337">
        <v>200</v>
      </c>
      <c r="BS172" s="337">
        <v>3132700.5606624</v>
      </c>
      <c r="BT172" s="337">
        <v>5</v>
      </c>
      <c r="BU172" s="337">
        <v>502874.63525000005</v>
      </c>
      <c r="BV172" s="337">
        <v>260</v>
      </c>
      <c r="BW172" s="337">
        <v>3234558.6</v>
      </c>
      <c r="BX172" s="337">
        <v>390</v>
      </c>
      <c r="BY172" s="337">
        <v>5073916.6983960001</v>
      </c>
      <c r="BZ172" s="337">
        <v>745</v>
      </c>
      <c r="CA172" s="337">
        <v>11797074.344182402</v>
      </c>
      <c r="CB172" s="358">
        <v>255</v>
      </c>
      <c r="CC172" s="358">
        <v>4228958.3043344002</v>
      </c>
      <c r="CD172" s="337">
        <v>195</v>
      </c>
      <c r="CE172" s="337">
        <v>3323544.0140448008</v>
      </c>
      <c r="CF172" s="337">
        <v>1545</v>
      </c>
      <c r="CG172" s="337">
        <v>25310926.322500005</v>
      </c>
      <c r="CH172" s="337">
        <v>1230</v>
      </c>
      <c r="CI172" s="337">
        <v>20479392.81024</v>
      </c>
      <c r="CJ172" s="337">
        <v>540</v>
      </c>
      <c r="CK172" s="337">
        <v>7186602.7283049989</v>
      </c>
      <c r="CL172" s="337">
        <v>1355</v>
      </c>
      <c r="CM172" s="337">
        <v>18865266.253925003</v>
      </c>
      <c r="CN172" s="337">
        <v>820</v>
      </c>
      <c r="CO172" s="337">
        <v>9624313.1102300007</v>
      </c>
      <c r="CP172" s="320">
        <v>220</v>
      </c>
      <c r="CQ172" s="319">
        <v>4954972.0693200007</v>
      </c>
      <c r="CR172" s="337">
        <v>830</v>
      </c>
      <c r="CS172" s="337">
        <v>19303213.482280001</v>
      </c>
      <c r="CT172" s="337">
        <v>120</v>
      </c>
      <c r="CU172" s="337">
        <v>2762071.6905599991</v>
      </c>
      <c r="CV172" s="337">
        <v>385</v>
      </c>
      <c r="CW172" s="337">
        <v>13274800.966006666</v>
      </c>
      <c r="CX172" s="337">
        <v>427</v>
      </c>
      <c r="CY172" s="337">
        <v>12960604.331133334</v>
      </c>
      <c r="CZ172" s="337"/>
      <c r="DA172" s="337"/>
      <c r="DB172" s="337">
        <v>23735</v>
      </c>
      <c r="DC172" s="353">
        <v>471452888.17756981</v>
      </c>
      <c r="DD172" s="108">
        <v>23735</v>
      </c>
      <c r="DE172" s="108">
        <v>471452888.17756981</v>
      </c>
    </row>
    <row r="173" spans="1:111" hidden="1" x14ac:dyDescent="0.25">
      <c r="A173" s="373" t="s">
        <v>728</v>
      </c>
      <c r="B173" s="370"/>
      <c r="C173" s="348" t="s">
        <v>732</v>
      </c>
      <c r="D173" s="336"/>
      <c r="E173" s="336"/>
      <c r="F173" s="336"/>
      <c r="G173" s="336"/>
      <c r="H173" s="336"/>
      <c r="I173" s="336"/>
      <c r="J173" s="336"/>
      <c r="K173" s="269"/>
      <c r="L173" s="269"/>
      <c r="M173" s="269"/>
      <c r="N173" s="269"/>
      <c r="O173" s="269"/>
      <c r="P173" s="337">
        <v>200</v>
      </c>
      <c r="Q173" s="337">
        <v>4116019.4087133333</v>
      </c>
      <c r="R173" s="336">
        <v>737</v>
      </c>
      <c r="S173" s="337">
        <v>9899714.8504799996</v>
      </c>
      <c r="T173" s="337">
        <v>200</v>
      </c>
      <c r="U173" s="337">
        <v>1096617.3400000001</v>
      </c>
      <c r="V173" s="337">
        <v>735</v>
      </c>
      <c r="W173" s="337">
        <v>29849361.626933333</v>
      </c>
      <c r="X173" s="337">
        <v>55</v>
      </c>
      <c r="Y173" s="337">
        <v>3340969.4317999994</v>
      </c>
      <c r="Z173" s="337">
        <v>310</v>
      </c>
      <c r="AA173" s="337">
        <v>4169336.4342933334</v>
      </c>
      <c r="AB173" s="354">
        <v>661</v>
      </c>
      <c r="AC173" s="354">
        <v>16457014.56126</v>
      </c>
      <c r="AD173" s="337">
        <v>577</v>
      </c>
      <c r="AE173" s="337">
        <v>77249283.220199987</v>
      </c>
      <c r="AF173" s="337">
        <v>200</v>
      </c>
      <c r="AG173" s="337">
        <v>2685004.3292800002</v>
      </c>
      <c r="AH173" s="337">
        <v>1280</v>
      </c>
      <c r="AI173" s="337">
        <v>17430609.167789999</v>
      </c>
      <c r="AJ173" s="337">
        <v>1210</v>
      </c>
      <c r="AK173" s="337">
        <v>14021161.854699997</v>
      </c>
      <c r="AL173" s="337">
        <v>360</v>
      </c>
      <c r="AM173" s="337">
        <v>4934785.7650000006</v>
      </c>
      <c r="AN173" s="337">
        <v>70</v>
      </c>
      <c r="AO173" s="337">
        <v>1213277.9546159999</v>
      </c>
      <c r="AP173" s="337">
        <v>650</v>
      </c>
      <c r="AQ173" s="337">
        <v>15010335.766608</v>
      </c>
      <c r="AR173" s="337">
        <v>940</v>
      </c>
      <c r="AS173" s="337">
        <v>12108654.715248002</v>
      </c>
      <c r="AT173" s="337">
        <v>420</v>
      </c>
      <c r="AU173" s="337">
        <v>7406490.623532</v>
      </c>
      <c r="AV173" s="337">
        <v>190</v>
      </c>
      <c r="AW173" s="337">
        <v>13943649.666492</v>
      </c>
      <c r="AX173" s="337">
        <v>878</v>
      </c>
      <c r="AY173" s="337">
        <v>12540891.269087998</v>
      </c>
      <c r="AZ173" s="337">
        <v>274</v>
      </c>
      <c r="BA173" s="337">
        <v>4919957.7041159999</v>
      </c>
      <c r="BB173" s="337">
        <v>404</v>
      </c>
      <c r="BC173" s="337">
        <v>5968492.6255499991</v>
      </c>
      <c r="BD173" s="351">
        <v>1590</v>
      </c>
      <c r="BE173" s="351">
        <v>11654054.554263333</v>
      </c>
      <c r="BF173" s="336">
        <v>100</v>
      </c>
      <c r="BG173" s="336">
        <v>3064416.8282000003</v>
      </c>
      <c r="BH173" s="337">
        <v>691</v>
      </c>
      <c r="BI173" s="337">
        <v>8286143.1607499998</v>
      </c>
      <c r="BJ173" s="337">
        <v>20</v>
      </c>
      <c r="BK173" s="337">
        <v>209731.26416666666</v>
      </c>
      <c r="BL173" s="337">
        <v>546</v>
      </c>
      <c r="BM173" s="337">
        <v>8846918.2183200009</v>
      </c>
      <c r="BN173" s="337">
        <v>865</v>
      </c>
      <c r="BO173" s="337">
        <v>14461288.914799998</v>
      </c>
      <c r="BP173" s="337">
        <v>50</v>
      </c>
      <c r="BQ173" s="337">
        <v>552916</v>
      </c>
      <c r="BR173" s="337">
        <v>200</v>
      </c>
      <c r="BS173" s="337">
        <v>3132700.5606624</v>
      </c>
      <c r="BT173" s="337">
        <v>5</v>
      </c>
      <c r="BU173" s="337">
        <v>502874.63525000005</v>
      </c>
      <c r="BV173" s="337">
        <v>260</v>
      </c>
      <c r="BW173" s="337">
        <v>3234558.6</v>
      </c>
      <c r="BX173" s="337">
        <v>390</v>
      </c>
      <c r="BY173" s="337">
        <v>5073916.6983960001</v>
      </c>
      <c r="BZ173" s="337">
        <v>745</v>
      </c>
      <c r="CA173" s="337">
        <v>11797074.344182402</v>
      </c>
      <c r="CB173" s="358">
        <v>255</v>
      </c>
      <c r="CC173" s="358">
        <v>4228958.3043344002</v>
      </c>
      <c r="CD173" s="337">
        <v>195</v>
      </c>
      <c r="CE173" s="337">
        <v>3323544.0140448008</v>
      </c>
      <c r="CF173" s="337">
        <v>1545</v>
      </c>
      <c r="CG173" s="337">
        <v>25310926.322500005</v>
      </c>
      <c r="CH173" s="337">
        <v>1230</v>
      </c>
      <c r="CI173" s="337">
        <v>20479392.81024</v>
      </c>
      <c r="CJ173" s="337">
        <v>540</v>
      </c>
      <c r="CK173" s="337">
        <v>7186602.7283049989</v>
      </c>
      <c r="CL173" s="337">
        <v>1355</v>
      </c>
      <c r="CM173" s="337">
        <v>18865266.253925003</v>
      </c>
      <c r="CN173" s="337">
        <v>820</v>
      </c>
      <c r="CO173" s="337">
        <v>9624313.1102300007</v>
      </c>
      <c r="CP173" s="320">
        <v>220</v>
      </c>
      <c r="CQ173" s="319">
        <v>4954972.0693200007</v>
      </c>
      <c r="CR173" s="337">
        <v>830</v>
      </c>
      <c r="CS173" s="337">
        <v>19303213.482280001</v>
      </c>
      <c r="CT173" s="337">
        <v>120</v>
      </c>
      <c r="CU173" s="337">
        <v>2762071.6905599991</v>
      </c>
      <c r="CV173" s="337">
        <v>385</v>
      </c>
      <c r="CW173" s="337">
        <v>13274800.966006666</v>
      </c>
      <c r="CX173" s="337">
        <v>427</v>
      </c>
      <c r="CY173" s="337">
        <v>12960604.331133334</v>
      </c>
      <c r="CZ173" s="337"/>
      <c r="DA173" s="337"/>
      <c r="DB173" s="337">
        <v>23735</v>
      </c>
      <c r="DC173" s="353">
        <v>471452888.17756981</v>
      </c>
      <c r="DD173" s="108">
        <v>23735</v>
      </c>
      <c r="DE173" s="108">
        <v>471452888.17756981</v>
      </c>
    </row>
    <row r="174" spans="1:111" hidden="1" x14ac:dyDescent="0.25">
      <c r="A174" s="433" t="s">
        <v>744</v>
      </c>
      <c r="B174" s="434"/>
      <c r="C174" s="348" t="s">
        <v>733</v>
      </c>
      <c r="D174" s="336"/>
      <c r="E174" s="336"/>
      <c r="F174" s="336"/>
      <c r="G174" s="336"/>
      <c r="H174" s="336"/>
      <c r="I174" s="336"/>
      <c r="J174" s="336"/>
      <c r="K174" s="269"/>
      <c r="L174" s="269"/>
      <c r="M174" s="269"/>
      <c r="N174" s="269"/>
      <c r="O174" s="269"/>
      <c r="P174" s="337">
        <v>200</v>
      </c>
      <c r="Q174" s="337">
        <v>4116019.4087133333</v>
      </c>
      <c r="R174" s="336">
        <v>737</v>
      </c>
      <c r="S174" s="337">
        <v>9899714.8504799996</v>
      </c>
      <c r="T174" s="337">
        <v>200</v>
      </c>
      <c r="U174" s="337">
        <v>1096617.3400000001</v>
      </c>
      <c r="V174" s="337">
        <v>735</v>
      </c>
      <c r="W174" s="337">
        <v>29849361.626933333</v>
      </c>
      <c r="X174" s="337">
        <v>55</v>
      </c>
      <c r="Y174" s="337">
        <v>3340969.4317999994</v>
      </c>
      <c r="Z174" s="337">
        <v>310</v>
      </c>
      <c r="AA174" s="337">
        <v>4169336.4342933334</v>
      </c>
      <c r="AB174" s="354">
        <v>661</v>
      </c>
      <c r="AC174" s="354">
        <v>16457014.56126</v>
      </c>
      <c r="AD174" s="337">
        <v>577</v>
      </c>
      <c r="AE174" s="337">
        <v>77249283.220199987</v>
      </c>
      <c r="AF174" s="337">
        <v>200</v>
      </c>
      <c r="AG174" s="337">
        <v>2685004.3292800002</v>
      </c>
      <c r="AH174" s="337">
        <v>1280</v>
      </c>
      <c r="AI174" s="337">
        <v>17430609.167789999</v>
      </c>
      <c r="AJ174" s="337">
        <v>1210</v>
      </c>
      <c r="AK174" s="337">
        <v>14021161.854699997</v>
      </c>
      <c r="AL174" s="337">
        <v>360</v>
      </c>
      <c r="AM174" s="337">
        <v>4934785.7650000006</v>
      </c>
      <c r="AN174" s="337">
        <v>70</v>
      </c>
      <c r="AO174" s="337">
        <v>1213277.9546159999</v>
      </c>
      <c r="AP174" s="337">
        <v>650</v>
      </c>
      <c r="AQ174" s="337">
        <v>15010335.766608</v>
      </c>
      <c r="AR174" s="337">
        <v>940</v>
      </c>
      <c r="AS174" s="337">
        <v>12108654.715248002</v>
      </c>
      <c r="AT174" s="337">
        <v>420</v>
      </c>
      <c r="AU174" s="337">
        <v>7406490.623532</v>
      </c>
      <c r="AV174" s="337">
        <v>190</v>
      </c>
      <c r="AW174" s="337">
        <v>13943649.666492</v>
      </c>
      <c r="AX174" s="337">
        <v>878</v>
      </c>
      <c r="AY174" s="337">
        <v>12540891.269087998</v>
      </c>
      <c r="AZ174" s="337">
        <v>274</v>
      </c>
      <c r="BA174" s="337">
        <v>4919957.7041159999</v>
      </c>
      <c r="BB174" s="337">
        <v>404</v>
      </c>
      <c r="BC174" s="337">
        <v>5968492.6255499991</v>
      </c>
      <c r="BD174" s="351">
        <v>1590</v>
      </c>
      <c r="BE174" s="351">
        <v>11654054.554263333</v>
      </c>
      <c r="BF174" s="336">
        <v>100</v>
      </c>
      <c r="BG174" s="336">
        <v>3064416.8282000003</v>
      </c>
      <c r="BH174" s="337">
        <v>691</v>
      </c>
      <c r="BI174" s="337">
        <v>8286143.1607499998</v>
      </c>
      <c r="BJ174" s="337">
        <v>20</v>
      </c>
      <c r="BK174" s="337">
        <v>209731.26416666666</v>
      </c>
      <c r="BL174" s="337">
        <v>546</v>
      </c>
      <c r="BM174" s="337">
        <v>8846918.2183200009</v>
      </c>
      <c r="BN174" s="337">
        <v>865</v>
      </c>
      <c r="BO174" s="337">
        <v>14461288.914799998</v>
      </c>
      <c r="BP174" s="337">
        <v>50</v>
      </c>
      <c r="BQ174" s="337">
        <v>552916</v>
      </c>
      <c r="BR174" s="337">
        <v>200</v>
      </c>
      <c r="BS174" s="337">
        <v>3132700.5606624</v>
      </c>
      <c r="BT174" s="337">
        <v>5</v>
      </c>
      <c r="BU174" s="337">
        <v>502874.63525000005</v>
      </c>
      <c r="BV174" s="337">
        <v>260</v>
      </c>
      <c r="BW174" s="337">
        <v>3234558.6</v>
      </c>
      <c r="BX174" s="337">
        <v>390</v>
      </c>
      <c r="BY174" s="337">
        <v>5073916.6983960001</v>
      </c>
      <c r="BZ174" s="337">
        <v>745</v>
      </c>
      <c r="CA174" s="337">
        <v>11797074.344182402</v>
      </c>
      <c r="CB174" s="358">
        <v>255</v>
      </c>
      <c r="CC174" s="358">
        <v>4228958.3043344002</v>
      </c>
      <c r="CD174" s="337">
        <v>195</v>
      </c>
      <c r="CE174" s="337">
        <v>3323544.0140448008</v>
      </c>
      <c r="CF174" s="337">
        <v>1545</v>
      </c>
      <c r="CG174" s="337">
        <v>25310926.322500005</v>
      </c>
      <c r="CH174" s="337">
        <v>1230</v>
      </c>
      <c r="CI174" s="337">
        <v>20479392.81024</v>
      </c>
      <c r="CJ174" s="337">
        <v>540</v>
      </c>
      <c r="CK174" s="337">
        <v>7186602.7283049989</v>
      </c>
      <c r="CL174" s="337">
        <v>1355</v>
      </c>
      <c r="CM174" s="337">
        <v>18865266.253925003</v>
      </c>
      <c r="CN174" s="337">
        <v>820</v>
      </c>
      <c r="CO174" s="337">
        <v>9624313.1102300007</v>
      </c>
      <c r="CP174" s="320">
        <v>220</v>
      </c>
      <c r="CQ174" s="319">
        <v>4954972.0693200007</v>
      </c>
      <c r="CR174" s="337">
        <v>830</v>
      </c>
      <c r="CS174" s="337">
        <v>19303213.482280001</v>
      </c>
      <c r="CT174" s="337">
        <v>120</v>
      </c>
      <c r="CU174" s="337">
        <v>2762071.6905599991</v>
      </c>
      <c r="CV174" s="337">
        <v>385</v>
      </c>
      <c r="CW174" s="337">
        <v>13274800.966006666</v>
      </c>
      <c r="CX174" s="337">
        <v>410</v>
      </c>
      <c r="CY174" s="337">
        <v>12536148.212466666</v>
      </c>
      <c r="CZ174" s="337"/>
      <c r="DA174" s="337"/>
      <c r="DB174" s="337"/>
      <c r="DC174" s="353"/>
      <c r="DD174" s="108">
        <v>23718</v>
      </c>
      <c r="DE174" s="108">
        <v>471028432.05890316</v>
      </c>
    </row>
    <row r="175" spans="1:111" ht="25.5" hidden="1" customHeight="1" x14ac:dyDescent="0.25">
      <c r="A175" s="305" t="s">
        <v>713</v>
      </c>
      <c r="B175" s="306"/>
      <c r="C175" s="349" t="s">
        <v>734</v>
      </c>
      <c r="D175" s="336"/>
      <c r="E175" s="336"/>
      <c r="F175" s="336"/>
      <c r="G175" s="336"/>
      <c r="H175" s="336"/>
      <c r="I175" s="336"/>
      <c r="J175" s="336"/>
      <c r="K175" s="269"/>
      <c r="L175" s="269"/>
      <c r="M175" s="269"/>
      <c r="N175" s="269"/>
      <c r="O175" s="269"/>
      <c r="P175" s="337">
        <v>200</v>
      </c>
      <c r="Q175" s="337">
        <v>4116019.4087133333</v>
      </c>
      <c r="R175" s="336">
        <v>737</v>
      </c>
      <c r="S175" s="337">
        <v>9899714.8504799996</v>
      </c>
      <c r="T175" s="337">
        <v>200</v>
      </c>
      <c r="U175" s="337">
        <v>1096617.3400000001</v>
      </c>
      <c r="V175" s="337">
        <v>735</v>
      </c>
      <c r="W175" s="337">
        <v>29849361.626933333</v>
      </c>
      <c r="X175" s="337">
        <v>55</v>
      </c>
      <c r="Y175" s="337">
        <v>3340969.4317999994</v>
      </c>
      <c r="Z175" s="337">
        <v>310</v>
      </c>
      <c r="AA175" s="337">
        <v>4169336.4342933334</v>
      </c>
      <c r="AB175" s="354">
        <v>661</v>
      </c>
      <c r="AC175" s="354">
        <v>16457014.56126</v>
      </c>
      <c r="AD175" s="337">
        <v>577</v>
      </c>
      <c r="AE175" s="337">
        <v>77249283.220199987</v>
      </c>
      <c r="AF175" s="337">
        <v>200</v>
      </c>
      <c r="AG175" s="337">
        <v>2685004.3292800002</v>
      </c>
      <c r="AH175" s="337">
        <v>1280</v>
      </c>
      <c r="AI175" s="337">
        <v>17430609.167789999</v>
      </c>
      <c r="AJ175" s="337">
        <v>1210</v>
      </c>
      <c r="AK175" s="337">
        <v>14021161.854699997</v>
      </c>
      <c r="AL175" s="337">
        <v>360</v>
      </c>
      <c r="AM175" s="337">
        <v>4934785.7650000006</v>
      </c>
      <c r="AN175" s="337">
        <v>70</v>
      </c>
      <c r="AO175" s="337">
        <v>1213277.9546159999</v>
      </c>
      <c r="AP175" s="337">
        <v>650</v>
      </c>
      <c r="AQ175" s="337">
        <v>15010335.766608</v>
      </c>
      <c r="AR175" s="337">
        <v>940</v>
      </c>
      <c r="AS175" s="337">
        <v>12108654.715248002</v>
      </c>
      <c r="AT175" s="337">
        <v>420</v>
      </c>
      <c r="AU175" s="337">
        <v>7406490.623532</v>
      </c>
      <c r="AV175" s="337">
        <v>190</v>
      </c>
      <c r="AW175" s="337">
        <v>13943649.666492</v>
      </c>
      <c r="AX175" s="337">
        <v>878</v>
      </c>
      <c r="AY175" s="337">
        <v>12540891.269087998</v>
      </c>
      <c r="AZ175" s="337">
        <v>274</v>
      </c>
      <c r="BA175" s="337">
        <v>4919957.7041159999</v>
      </c>
      <c r="BB175" s="337">
        <v>404</v>
      </c>
      <c r="BC175" s="337">
        <v>5968492.6255499991</v>
      </c>
      <c r="BD175" s="351">
        <v>1590</v>
      </c>
      <c r="BE175" s="351">
        <v>11654054.554263333</v>
      </c>
      <c r="BF175" s="336">
        <v>100</v>
      </c>
      <c r="BG175" s="336">
        <v>3064416.8282000003</v>
      </c>
      <c r="BH175" s="337">
        <v>691</v>
      </c>
      <c r="BI175" s="337">
        <v>8286143.1607499998</v>
      </c>
      <c r="BJ175" s="337">
        <v>20</v>
      </c>
      <c r="BK175" s="337">
        <v>209731.26416666666</v>
      </c>
      <c r="BL175" s="337">
        <v>546</v>
      </c>
      <c r="BM175" s="337">
        <v>8846918.2183200009</v>
      </c>
      <c r="BN175" s="337">
        <v>865</v>
      </c>
      <c r="BO175" s="337">
        <v>14461288.914799998</v>
      </c>
      <c r="BP175" s="337">
        <v>50</v>
      </c>
      <c r="BQ175" s="337">
        <v>552916</v>
      </c>
      <c r="BR175" s="337">
        <v>200</v>
      </c>
      <c r="BS175" s="337">
        <v>3132700.5606624</v>
      </c>
      <c r="BT175" s="337">
        <v>5</v>
      </c>
      <c r="BU175" s="337">
        <v>502874.63525000005</v>
      </c>
      <c r="BV175" s="337">
        <v>260</v>
      </c>
      <c r="BW175" s="337">
        <v>3234558.6</v>
      </c>
      <c r="BX175" s="337">
        <v>390</v>
      </c>
      <c r="BY175" s="337">
        <v>5073916.6983960001</v>
      </c>
      <c r="BZ175" s="337">
        <v>745</v>
      </c>
      <c r="CA175" s="337">
        <v>11797074.344182402</v>
      </c>
      <c r="CB175" s="358">
        <v>255</v>
      </c>
      <c r="CC175" s="358">
        <v>4228958.3043344002</v>
      </c>
      <c r="CD175" s="337">
        <v>195</v>
      </c>
      <c r="CE175" s="337">
        <v>3323544.0140448008</v>
      </c>
      <c r="CF175" s="337">
        <v>1545</v>
      </c>
      <c r="CG175" s="337">
        <v>25310926.322500005</v>
      </c>
      <c r="CH175" s="337">
        <v>1230</v>
      </c>
      <c r="CI175" s="337">
        <v>20479392.81024</v>
      </c>
      <c r="CJ175" s="337">
        <v>540</v>
      </c>
      <c r="CK175" s="337">
        <v>7186602.7283049989</v>
      </c>
      <c r="CL175" s="337">
        <v>1355</v>
      </c>
      <c r="CM175" s="337">
        <v>18865266.253925003</v>
      </c>
      <c r="CN175" s="337">
        <v>820</v>
      </c>
      <c r="CO175" s="337">
        <v>9624313.1102300007</v>
      </c>
      <c r="CP175" s="320">
        <v>220</v>
      </c>
      <c r="CQ175" s="319">
        <v>4954972.0693200007</v>
      </c>
      <c r="CR175" s="337">
        <v>830</v>
      </c>
      <c r="CS175" s="337">
        <v>19303213.482280001</v>
      </c>
      <c r="CT175" s="337">
        <v>120</v>
      </c>
      <c r="CU175" s="337">
        <v>2762071.6905599991</v>
      </c>
      <c r="CV175" s="337">
        <v>385</v>
      </c>
      <c r="CW175" s="337">
        <v>13274800.966006666</v>
      </c>
      <c r="CX175" s="337">
        <v>410</v>
      </c>
      <c r="CY175" s="337">
        <v>12536148.212466666</v>
      </c>
      <c r="CZ175" s="337"/>
      <c r="DA175" s="337"/>
      <c r="DB175" s="337">
        <v>23718</v>
      </c>
      <c r="DC175" s="353">
        <v>471028432.05890316</v>
      </c>
      <c r="DD175" s="108">
        <v>23718</v>
      </c>
      <c r="DE175" s="108">
        <v>471028432.05890316</v>
      </c>
    </row>
    <row r="176" spans="1:111" ht="25.5" hidden="1" customHeight="1" x14ac:dyDescent="0.25">
      <c r="A176" s="385" t="s">
        <v>696</v>
      </c>
      <c r="B176" s="386"/>
      <c r="C176" s="349" t="s">
        <v>735</v>
      </c>
      <c r="D176" s="336"/>
      <c r="E176" s="336"/>
      <c r="F176" s="336"/>
      <c r="G176" s="336"/>
      <c r="H176" s="336"/>
      <c r="I176" s="336"/>
      <c r="J176" s="336"/>
      <c r="K176" s="87"/>
      <c r="L176" s="87"/>
      <c r="M176" s="87"/>
      <c r="N176" s="87"/>
      <c r="O176" s="87"/>
      <c r="P176" s="337">
        <v>200</v>
      </c>
      <c r="Q176" s="337">
        <v>4221516.9827133333</v>
      </c>
      <c r="R176" s="336">
        <v>737</v>
      </c>
      <c r="S176" s="337">
        <v>10153454.154479999</v>
      </c>
      <c r="T176" s="337">
        <v>200</v>
      </c>
      <c r="U176" s="337">
        <v>1124299.54</v>
      </c>
      <c r="V176" s="337">
        <v>735</v>
      </c>
      <c r="W176" s="337">
        <v>30602856.914933328</v>
      </c>
      <c r="X176" s="337">
        <v>55</v>
      </c>
      <c r="Y176" s="337">
        <v>3427284.6607999997</v>
      </c>
      <c r="Z176" s="337">
        <v>310</v>
      </c>
      <c r="AA176" s="337">
        <v>4277052.8430933328</v>
      </c>
      <c r="AB176" s="354">
        <v>661</v>
      </c>
      <c r="AC176" s="354">
        <v>16885032.478860002</v>
      </c>
      <c r="AD176" s="337">
        <v>567</v>
      </c>
      <c r="AE176" s="337">
        <v>75848570.244719997</v>
      </c>
      <c r="AF176" s="337">
        <v>200</v>
      </c>
      <c r="AG176" s="337">
        <v>2753941.2409600001</v>
      </c>
      <c r="AH176" s="337">
        <v>1280</v>
      </c>
      <c r="AI176" s="337">
        <v>17878136.328780003</v>
      </c>
      <c r="AJ176" s="337">
        <v>1210</v>
      </c>
      <c r="AK176" s="337">
        <v>14381152.185399996</v>
      </c>
      <c r="AL176" s="337">
        <v>360</v>
      </c>
      <c r="AM176" s="337">
        <v>5011852.3</v>
      </c>
      <c r="AN176" s="337">
        <v>70</v>
      </c>
      <c r="AO176" s="337">
        <v>1244428.6065120001</v>
      </c>
      <c r="AP176" s="337">
        <v>650</v>
      </c>
      <c r="AQ176" s="337">
        <v>15395722.925856</v>
      </c>
      <c r="AR176" s="337">
        <v>940</v>
      </c>
      <c r="AS176" s="337">
        <v>12419541.834336001</v>
      </c>
      <c r="AT176" s="337">
        <v>420</v>
      </c>
      <c r="AU176" s="337">
        <v>7596650.6856239997</v>
      </c>
      <c r="AV176" s="337">
        <v>190</v>
      </c>
      <c r="AW176" s="337">
        <v>14294776.490904</v>
      </c>
      <c r="AX176" s="337">
        <v>878</v>
      </c>
      <c r="AY176" s="337">
        <v>12862875.969216</v>
      </c>
      <c r="AZ176" s="337">
        <v>274</v>
      </c>
      <c r="BA176" s="337">
        <v>5046276.5655119987</v>
      </c>
      <c r="BB176" s="337">
        <v>404</v>
      </c>
      <c r="BC176" s="337">
        <v>6124692.6331500001</v>
      </c>
      <c r="BD176" s="351">
        <v>1590</v>
      </c>
      <c r="BE176" s="351">
        <v>11957374.80786333</v>
      </c>
      <c r="BF176" s="336">
        <v>100</v>
      </c>
      <c r="BG176" s="336">
        <v>3138355.2746000001</v>
      </c>
      <c r="BH176" s="337">
        <v>691</v>
      </c>
      <c r="BI176" s="337">
        <v>8496886.6846500002</v>
      </c>
      <c r="BJ176" s="337">
        <v>20</v>
      </c>
      <c r="BK176" s="337">
        <v>215065.41116666666</v>
      </c>
      <c r="BL176" s="337">
        <v>546</v>
      </c>
      <c r="BM176" s="337">
        <v>8553679.4070000015</v>
      </c>
      <c r="BN176" s="337">
        <v>865</v>
      </c>
      <c r="BO176" s="337">
        <v>14761339.816860002</v>
      </c>
      <c r="BP176" s="337">
        <v>50</v>
      </c>
      <c r="BQ176" s="337">
        <v>567112</v>
      </c>
      <c r="BR176" s="337">
        <v>200</v>
      </c>
      <c r="BS176" s="337">
        <v>3212885.2470624004</v>
      </c>
      <c r="BT176" s="337">
        <v>5</v>
      </c>
      <c r="BU176" s="337">
        <v>502719.47050000011</v>
      </c>
      <c r="BV176" s="337">
        <v>260</v>
      </c>
      <c r="BW176" s="337">
        <v>3317605.2000000007</v>
      </c>
      <c r="BX176" s="337">
        <v>390</v>
      </c>
      <c r="BY176" s="337">
        <v>5203788.8043960007</v>
      </c>
      <c r="BZ176" s="337">
        <v>745</v>
      </c>
      <c r="CA176" s="337">
        <v>11911511.1088064</v>
      </c>
      <c r="CB176" s="358">
        <v>255</v>
      </c>
      <c r="CC176" s="358">
        <v>4338078.5555744004</v>
      </c>
      <c r="CD176" s="337">
        <v>195</v>
      </c>
      <c r="CE176" s="337">
        <v>3409301.7661247998</v>
      </c>
      <c r="CF176" s="337">
        <v>1545</v>
      </c>
      <c r="CG176" s="337">
        <v>25744850.285700005</v>
      </c>
      <c r="CH176" s="337">
        <v>1230</v>
      </c>
      <c r="CI176" s="337">
        <v>21007824.714240003</v>
      </c>
      <c r="CJ176" s="337">
        <v>540</v>
      </c>
      <c r="CK176" s="337">
        <v>7372416.6566050015</v>
      </c>
      <c r="CL176" s="337">
        <v>1355</v>
      </c>
      <c r="CM176" s="337">
        <v>19353039.039424997</v>
      </c>
      <c r="CN176" s="337">
        <v>820</v>
      </c>
      <c r="CO176" s="337">
        <v>9873155.5040300004</v>
      </c>
      <c r="CP176" s="320">
        <v>220</v>
      </c>
      <c r="CQ176" s="320">
        <v>5085157.1971200006</v>
      </c>
      <c r="CR176" s="337">
        <v>830</v>
      </c>
      <c r="CS176" s="337">
        <v>19810379.06848</v>
      </c>
      <c r="CT176" s="337">
        <v>120</v>
      </c>
      <c r="CU176" s="337">
        <v>2833804.7883600001</v>
      </c>
      <c r="CV176" s="337">
        <v>385</v>
      </c>
      <c r="CW176" s="337">
        <v>13349236.287291665</v>
      </c>
      <c r="CX176" s="337">
        <v>410</v>
      </c>
      <c r="CY176" s="337">
        <v>12861721.494591665</v>
      </c>
      <c r="CZ176" s="337"/>
      <c r="DA176" s="337"/>
      <c r="DB176" s="337">
        <v>23708</v>
      </c>
      <c r="DC176" s="353">
        <v>478427404.17629731</v>
      </c>
      <c r="DD176" s="108">
        <v>23708</v>
      </c>
      <c r="DE176" s="108">
        <v>478427404.17629731</v>
      </c>
    </row>
    <row r="177" spans="1:109" hidden="1" x14ac:dyDescent="0.25">
      <c r="A177" s="385" t="s">
        <v>690</v>
      </c>
      <c r="B177" s="386"/>
      <c r="C177" s="349" t="s">
        <v>736</v>
      </c>
      <c r="D177" s="336"/>
      <c r="E177" s="336"/>
      <c r="F177" s="336"/>
      <c r="G177" s="336"/>
      <c r="H177" s="336"/>
      <c r="I177" s="336"/>
      <c r="J177" s="336"/>
      <c r="K177" s="87"/>
      <c r="L177" s="87"/>
      <c r="M177" s="87"/>
      <c r="N177" s="87"/>
      <c r="O177" s="87"/>
      <c r="P177" s="337">
        <v>200</v>
      </c>
      <c r="Q177" s="337">
        <v>4221516.9827133333</v>
      </c>
      <c r="R177" s="336">
        <v>737</v>
      </c>
      <c r="S177" s="337">
        <v>10153454.154479999</v>
      </c>
      <c r="T177" s="337">
        <v>200</v>
      </c>
      <c r="U177" s="337">
        <v>1124299.54</v>
      </c>
      <c r="V177" s="337">
        <v>523</v>
      </c>
      <c r="W177" s="337">
        <v>27465772.916399997</v>
      </c>
      <c r="X177" s="337">
        <v>55</v>
      </c>
      <c r="Y177" s="337">
        <v>3427284.6607999997</v>
      </c>
      <c r="Z177" s="337">
        <v>310</v>
      </c>
      <c r="AA177" s="337">
        <v>4277052.8430933328</v>
      </c>
      <c r="AB177" s="354">
        <v>700</v>
      </c>
      <c r="AC177" s="354">
        <v>17894082.100439999</v>
      </c>
      <c r="AD177" s="337">
        <v>695</v>
      </c>
      <c r="AE177" s="337">
        <v>78131422.889520004</v>
      </c>
      <c r="AF177" s="337">
        <v>200</v>
      </c>
      <c r="AG177" s="337">
        <v>2753941.2409600001</v>
      </c>
      <c r="AH177" s="337">
        <v>1280</v>
      </c>
      <c r="AI177" s="337">
        <v>17878136.328780003</v>
      </c>
      <c r="AJ177" s="337">
        <v>1210</v>
      </c>
      <c r="AK177" s="337">
        <v>14381152.185399996</v>
      </c>
      <c r="AL177" s="337">
        <v>360</v>
      </c>
      <c r="AM177" s="337">
        <v>5011852.3</v>
      </c>
      <c r="AN177" s="337">
        <v>70</v>
      </c>
      <c r="AO177" s="337">
        <v>1244428.6065120001</v>
      </c>
      <c r="AP177" s="337">
        <v>650</v>
      </c>
      <c r="AQ177" s="337">
        <v>15395722.925856</v>
      </c>
      <c r="AR177" s="337">
        <v>940</v>
      </c>
      <c r="AS177" s="337">
        <v>12419541.834336001</v>
      </c>
      <c r="AT177" s="337">
        <v>420</v>
      </c>
      <c r="AU177" s="337">
        <v>7596650.6856239997</v>
      </c>
      <c r="AV177" s="337">
        <v>190</v>
      </c>
      <c r="AW177" s="337">
        <v>14294776.490904</v>
      </c>
      <c r="AX177" s="337">
        <v>878</v>
      </c>
      <c r="AY177" s="337">
        <v>12862875.969216</v>
      </c>
      <c r="AZ177" s="337">
        <v>274</v>
      </c>
      <c r="BA177" s="337">
        <v>5046276.5655119987</v>
      </c>
      <c r="BB177" s="337">
        <v>404</v>
      </c>
      <c r="BC177" s="337">
        <v>6124692.6331500001</v>
      </c>
      <c r="BD177" s="351">
        <v>1590</v>
      </c>
      <c r="BE177" s="351">
        <v>11957374.80786333</v>
      </c>
      <c r="BF177" s="337">
        <v>100</v>
      </c>
      <c r="BG177" s="337">
        <v>3353732.5973666669</v>
      </c>
      <c r="BH177" s="337">
        <v>691</v>
      </c>
      <c r="BI177" s="337">
        <v>8496886.6846500002</v>
      </c>
      <c r="BJ177" s="337">
        <v>20</v>
      </c>
      <c r="BK177" s="337">
        <v>215065.41116666666</v>
      </c>
      <c r="BL177" s="337">
        <v>546</v>
      </c>
      <c r="BM177" s="337">
        <v>7247369.5239399988</v>
      </c>
      <c r="BN177" s="337">
        <v>865</v>
      </c>
      <c r="BO177" s="337">
        <v>13947722.661600001</v>
      </c>
      <c r="BP177" s="337">
        <v>50</v>
      </c>
      <c r="BQ177" s="337">
        <v>567112</v>
      </c>
      <c r="BR177" s="337">
        <v>200</v>
      </c>
      <c r="BS177" s="337">
        <v>3212885.2470624004</v>
      </c>
      <c r="BT177" s="337">
        <v>5</v>
      </c>
      <c r="BU177" s="337">
        <v>502719.47050000011</v>
      </c>
      <c r="BV177" s="337">
        <v>260</v>
      </c>
      <c r="BW177" s="337">
        <v>3317605.2000000007</v>
      </c>
      <c r="BX177" s="337">
        <v>390</v>
      </c>
      <c r="BY177" s="337">
        <v>5203788.8043960007</v>
      </c>
      <c r="BZ177" s="337">
        <v>745</v>
      </c>
      <c r="CA177" s="337">
        <v>11911511.1088064</v>
      </c>
      <c r="CB177" s="358">
        <v>255</v>
      </c>
      <c r="CC177" s="358">
        <v>4338078.5555744004</v>
      </c>
      <c r="CD177" s="337">
        <v>195</v>
      </c>
      <c r="CE177" s="337">
        <v>3409301.7661247998</v>
      </c>
      <c r="CF177" s="337">
        <v>1545</v>
      </c>
      <c r="CG177" s="337">
        <v>25744850.285700005</v>
      </c>
      <c r="CH177" s="337">
        <v>1230</v>
      </c>
      <c r="CI177" s="337">
        <v>19670810.7636768</v>
      </c>
      <c r="CJ177" s="337">
        <v>570</v>
      </c>
      <c r="CK177" s="337">
        <v>7722318.7350400016</v>
      </c>
      <c r="CL177" s="337">
        <v>1355</v>
      </c>
      <c r="CM177" s="337">
        <v>19182812.220389999</v>
      </c>
      <c r="CN177" s="337">
        <v>820</v>
      </c>
      <c r="CO177" s="337">
        <v>9873155.5040300004</v>
      </c>
      <c r="CP177" s="320">
        <v>220</v>
      </c>
      <c r="CQ177" s="320">
        <v>5085157.1971200006</v>
      </c>
      <c r="CR177" s="337">
        <v>830</v>
      </c>
      <c r="CS177" s="337">
        <v>18482134.711039998</v>
      </c>
      <c r="CT177" s="337">
        <v>120</v>
      </c>
      <c r="CU177" s="337">
        <v>2833804.7883600001</v>
      </c>
      <c r="CV177" s="337">
        <v>385</v>
      </c>
      <c r="CW177" s="337">
        <v>13349236.287291665</v>
      </c>
      <c r="CX177" s="337">
        <v>410</v>
      </c>
      <c r="CY177" s="337">
        <v>12861721.494591665</v>
      </c>
      <c r="CZ177" s="337"/>
      <c r="DA177" s="337"/>
      <c r="DB177" s="337">
        <v>23693</v>
      </c>
      <c r="DC177" s="353">
        <v>474192089.67998743</v>
      </c>
      <c r="DD177" s="108">
        <v>23693</v>
      </c>
      <c r="DE177" s="108">
        <v>474192089.67998743</v>
      </c>
    </row>
    <row r="178" spans="1:109" hidden="1" x14ac:dyDescent="0.25">
      <c r="A178" s="385" t="s">
        <v>676</v>
      </c>
      <c r="B178" s="386"/>
      <c r="C178" s="349" t="s">
        <v>737</v>
      </c>
      <c r="D178" s="336"/>
      <c r="E178" s="336"/>
      <c r="F178" s="336"/>
      <c r="G178" s="336"/>
      <c r="H178" s="336"/>
      <c r="I178" s="336"/>
      <c r="J178" s="336"/>
      <c r="K178" s="87"/>
      <c r="L178" s="87"/>
      <c r="M178" s="87"/>
      <c r="N178" s="87"/>
      <c r="O178" s="87"/>
      <c r="P178" s="337">
        <v>200</v>
      </c>
      <c r="Q178" s="337">
        <v>4221516.9827133333</v>
      </c>
      <c r="R178" s="337">
        <v>828</v>
      </c>
      <c r="S178" s="337">
        <v>11361286</v>
      </c>
      <c r="T178" s="337">
        <v>200</v>
      </c>
      <c r="U178" s="337">
        <v>1124299.54</v>
      </c>
      <c r="V178" s="337">
        <v>523</v>
      </c>
      <c r="W178" s="337">
        <v>27465772.916399997</v>
      </c>
      <c r="X178" s="337">
        <v>55</v>
      </c>
      <c r="Y178" s="337">
        <v>3427284.6607999997</v>
      </c>
      <c r="Z178" s="337">
        <v>310</v>
      </c>
      <c r="AA178" s="337">
        <v>4277052.8430933328</v>
      </c>
      <c r="AB178" s="354">
        <v>700</v>
      </c>
      <c r="AC178" s="354">
        <v>17894082.100439999</v>
      </c>
      <c r="AD178" s="337">
        <v>695</v>
      </c>
      <c r="AE178" s="337">
        <v>78131422.889520004</v>
      </c>
      <c r="AF178" s="337">
        <v>200</v>
      </c>
      <c r="AG178" s="337">
        <v>2753941.2409600001</v>
      </c>
      <c r="AH178" s="337">
        <v>1280</v>
      </c>
      <c r="AI178" s="337">
        <v>17878136.328780003</v>
      </c>
      <c r="AJ178" s="337">
        <v>1210</v>
      </c>
      <c r="AK178" s="337">
        <v>14381152.185399996</v>
      </c>
      <c r="AL178" s="337">
        <v>360</v>
      </c>
      <c r="AM178" s="337">
        <v>5011852.3</v>
      </c>
      <c r="AN178" s="337">
        <v>70</v>
      </c>
      <c r="AO178" s="337">
        <v>1244428.6065120001</v>
      </c>
      <c r="AP178" s="337">
        <v>650</v>
      </c>
      <c r="AQ178" s="337">
        <v>15395722.925856</v>
      </c>
      <c r="AR178" s="337">
        <v>940</v>
      </c>
      <c r="AS178" s="337">
        <v>12419541.834336001</v>
      </c>
      <c r="AT178" s="337">
        <v>420</v>
      </c>
      <c r="AU178" s="337">
        <v>7596650.6856239997</v>
      </c>
      <c r="AV178" s="337">
        <v>190</v>
      </c>
      <c r="AW178" s="337">
        <v>14294776.490904</v>
      </c>
      <c r="AX178" s="337">
        <v>878</v>
      </c>
      <c r="AY178" s="337">
        <v>12862875.969216</v>
      </c>
      <c r="AZ178" s="337">
        <v>274</v>
      </c>
      <c r="BA178" s="337">
        <v>5046276.5655119987</v>
      </c>
      <c r="BB178" s="337">
        <v>404</v>
      </c>
      <c r="BC178" s="337">
        <v>6124692.6331500001</v>
      </c>
      <c r="BD178" s="351">
        <v>1590</v>
      </c>
      <c r="BE178" s="351">
        <v>11957374.80786333</v>
      </c>
      <c r="BF178" s="337">
        <v>100</v>
      </c>
      <c r="BG178" s="337">
        <v>3353732.5973666669</v>
      </c>
      <c r="BH178" s="337">
        <v>691</v>
      </c>
      <c r="BI178" s="337">
        <v>8496886.6846500002</v>
      </c>
      <c r="BJ178" s="337">
        <v>20</v>
      </c>
      <c r="BK178" s="337">
        <v>215065.41116666666</v>
      </c>
      <c r="BL178" s="337">
        <v>546</v>
      </c>
      <c r="BM178" s="337">
        <v>7247369.5239399988</v>
      </c>
      <c r="BN178" s="337">
        <v>865</v>
      </c>
      <c r="BO178" s="337">
        <v>13947722.661600001</v>
      </c>
      <c r="BP178" s="337">
        <v>50</v>
      </c>
      <c r="BQ178" s="337">
        <v>567112</v>
      </c>
      <c r="BR178" s="337">
        <v>200</v>
      </c>
      <c r="BS178" s="337">
        <v>3212885.2470624004</v>
      </c>
      <c r="BT178" s="337">
        <v>5</v>
      </c>
      <c r="BU178" s="337">
        <v>502719.47050000011</v>
      </c>
      <c r="BV178" s="337">
        <v>260</v>
      </c>
      <c r="BW178" s="337">
        <v>3317605.2000000007</v>
      </c>
      <c r="BX178" s="337">
        <v>390</v>
      </c>
      <c r="BY178" s="337">
        <v>5203788.8043960007</v>
      </c>
      <c r="BZ178" s="337">
        <v>745</v>
      </c>
      <c r="CA178" s="337">
        <v>11911511.1088064</v>
      </c>
      <c r="CB178" s="358">
        <v>255</v>
      </c>
      <c r="CC178" s="358">
        <v>4338078.5555744004</v>
      </c>
      <c r="CD178" s="337">
        <v>195</v>
      </c>
      <c r="CE178" s="337">
        <v>3409301.7661247998</v>
      </c>
      <c r="CF178" s="337">
        <v>1545</v>
      </c>
      <c r="CG178" s="337">
        <v>25744850.285700005</v>
      </c>
      <c r="CH178" s="337">
        <v>1230</v>
      </c>
      <c r="CI178" s="337">
        <v>19670810.7636768</v>
      </c>
      <c r="CJ178" s="337">
        <v>570</v>
      </c>
      <c r="CK178" s="337">
        <v>7722318.7350400016</v>
      </c>
      <c r="CL178" s="337">
        <v>1355</v>
      </c>
      <c r="CM178" s="337">
        <v>19182812.220389999</v>
      </c>
      <c r="CN178" s="337">
        <v>820</v>
      </c>
      <c r="CO178" s="337">
        <v>9873155.5040300004</v>
      </c>
      <c r="CP178" s="320">
        <v>220</v>
      </c>
      <c r="CQ178" s="320">
        <v>5085157.1971200006</v>
      </c>
      <c r="CR178" s="337">
        <v>830</v>
      </c>
      <c r="CS178" s="337">
        <v>18482134.711039998</v>
      </c>
      <c r="CT178" s="337">
        <v>120</v>
      </c>
      <c r="CU178" s="337">
        <v>2833804.7883600001</v>
      </c>
      <c r="CV178" s="337">
        <v>385</v>
      </c>
      <c r="CW178" s="337">
        <v>13349236.287291665</v>
      </c>
      <c r="CX178" s="337">
        <v>410</v>
      </c>
      <c r="CY178" s="337">
        <v>12861721.494591665</v>
      </c>
      <c r="CZ178" s="337"/>
      <c r="DA178" s="337"/>
      <c r="DB178" s="337">
        <v>23784</v>
      </c>
      <c r="DC178" s="353">
        <v>475399921.27313751</v>
      </c>
      <c r="DD178" s="108">
        <v>23784</v>
      </c>
      <c r="DE178" s="108">
        <v>475399921.27313751</v>
      </c>
    </row>
    <row r="179" spans="1:109" hidden="1" x14ac:dyDescent="0.25">
      <c r="A179" s="387" t="s">
        <v>664</v>
      </c>
      <c r="B179" s="387"/>
      <c r="C179" s="361" t="s">
        <v>738</v>
      </c>
      <c r="D179" s="336"/>
      <c r="E179" s="336"/>
      <c r="F179" s="336"/>
      <c r="G179" s="336"/>
      <c r="H179" s="336"/>
      <c r="I179" s="336"/>
      <c r="J179" s="336"/>
      <c r="K179" s="336"/>
      <c r="L179" s="336"/>
      <c r="M179" s="336"/>
      <c r="N179" s="336"/>
      <c r="O179" s="336"/>
      <c r="P179" s="337">
        <v>200</v>
      </c>
      <c r="Q179" s="337">
        <v>4221516.9827133333</v>
      </c>
      <c r="R179" s="337">
        <v>828</v>
      </c>
      <c r="S179" s="337">
        <v>11361285.747629998</v>
      </c>
      <c r="T179" s="337">
        <v>200</v>
      </c>
      <c r="U179" s="337">
        <v>1124299.54</v>
      </c>
      <c r="V179" s="337">
        <v>523</v>
      </c>
      <c r="W179" s="337">
        <v>27465772.916399997</v>
      </c>
      <c r="X179" s="337">
        <v>55</v>
      </c>
      <c r="Y179" s="337">
        <v>3427284.6607999997</v>
      </c>
      <c r="Z179" s="337">
        <v>310</v>
      </c>
      <c r="AA179" s="337">
        <v>4277052.8430933328</v>
      </c>
      <c r="AB179" s="362">
        <v>700</v>
      </c>
      <c r="AC179" s="362">
        <v>17894082.100439999</v>
      </c>
      <c r="AD179" s="337">
        <v>695</v>
      </c>
      <c r="AE179" s="337">
        <v>78131422.889520004</v>
      </c>
      <c r="AF179" s="337">
        <v>200</v>
      </c>
      <c r="AG179" s="337">
        <v>2753941.2409600001</v>
      </c>
      <c r="AH179" s="337">
        <v>1280</v>
      </c>
      <c r="AI179" s="337">
        <v>17878136.328780003</v>
      </c>
      <c r="AJ179" s="337">
        <v>1210</v>
      </c>
      <c r="AK179" s="337">
        <v>14381152.185399996</v>
      </c>
      <c r="AL179" s="337">
        <v>360</v>
      </c>
      <c r="AM179" s="337">
        <v>5011852.3</v>
      </c>
      <c r="AN179" s="337">
        <v>70</v>
      </c>
      <c r="AO179" s="337">
        <v>1244428.6065120001</v>
      </c>
      <c r="AP179" s="337">
        <v>650</v>
      </c>
      <c r="AQ179" s="337">
        <v>15395722.925856</v>
      </c>
      <c r="AR179" s="337">
        <v>940</v>
      </c>
      <c r="AS179" s="337">
        <v>12419541.834336001</v>
      </c>
      <c r="AT179" s="337">
        <v>420</v>
      </c>
      <c r="AU179" s="337">
        <v>7596650.6856239997</v>
      </c>
      <c r="AV179" s="337">
        <v>190</v>
      </c>
      <c r="AW179" s="337">
        <v>14294776.490904</v>
      </c>
      <c r="AX179" s="337">
        <v>878</v>
      </c>
      <c r="AY179" s="337">
        <v>12862875.969216</v>
      </c>
      <c r="AZ179" s="337">
        <v>274</v>
      </c>
      <c r="BA179" s="337">
        <v>5046276.5655119987</v>
      </c>
      <c r="BB179" s="337">
        <v>404</v>
      </c>
      <c r="BC179" s="337">
        <v>6124692.6331500001</v>
      </c>
      <c r="BD179" s="337">
        <v>90</v>
      </c>
      <c r="BE179" s="337">
        <v>1274612</v>
      </c>
      <c r="BF179" s="337">
        <v>100</v>
      </c>
      <c r="BG179" s="337">
        <v>3353732.5973666669</v>
      </c>
      <c r="BH179" s="337">
        <v>691</v>
      </c>
      <c r="BI179" s="337">
        <v>8496886.6846500002</v>
      </c>
      <c r="BJ179" s="337">
        <v>20</v>
      </c>
      <c r="BK179" s="337">
        <v>215065.41116666666</v>
      </c>
      <c r="BL179" s="337">
        <v>546</v>
      </c>
      <c r="BM179" s="337">
        <v>7247369.5239399988</v>
      </c>
      <c r="BN179" s="337">
        <v>865</v>
      </c>
      <c r="BO179" s="337">
        <v>13947722.661600001</v>
      </c>
      <c r="BP179" s="337">
        <v>50</v>
      </c>
      <c r="BQ179" s="337">
        <v>567112</v>
      </c>
      <c r="BR179" s="337">
        <v>200</v>
      </c>
      <c r="BS179" s="337">
        <v>3212885.2470624004</v>
      </c>
      <c r="BT179" s="337">
        <v>5</v>
      </c>
      <c r="BU179" s="337">
        <v>502719.47050000011</v>
      </c>
      <c r="BV179" s="337">
        <v>260</v>
      </c>
      <c r="BW179" s="337">
        <v>3317605.2000000007</v>
      </c>
      <c r="BX179" s="337">
        <v>390</v>
      </c>
      <c r="BY179" s="337">
        <v>5203788.8043960007</v>
      </c>
      <c r="BZ179" s="337">
        <v>745</v>
      </c>
      <c r="CA179" s="337">
        <v>11911511.1088064</v>
      </c>
      <c r="CB179" s="363">
        <v>255</v>
      </c>
      <c r="CC179" s="363">
        <v>4338078.5555744004</v>
      </c>
      <c r="CD179" s="337">
        <v>195</v>
      </c>
      <c r="CE179" s="337">
        <v>3409301.7661247998</v>
      </c>
      <c r="CF179" s="337">
        <v>1545</v>
      </c>
      <c r="CG179" s="337">
        <v>25744850.285700005</v>
      </c>
      <c r="CH179" s="337">
        <v>1230</v>
      </c>
      <c r="CI179" s="337">
        <v>19670810.7636768</v>
      </c>
      <c r="CJ179" s="337">
        <v>570</v>
      </c>
      <c r="CK179" s="337">
        <v>7722318.7350400016</v>
      </c>
      <c r="CL179" s="337">
        <v>1355</v>
      </c>
      <c r="CM179" s="337">
        <v>19182812.220389999</v>
      </c>
      <c r="CN179" s="337">
        <v>820</v>
      </c>
      <c r="CO179" s="337">
        <v>9873155.5040300004</v>
      </c>
      <c r="CP179" s="336">
        <v>220</v>
      </c>
      <c r="CQ179" s="336">
        <v>5085157.1971200006</v>
      </c>
      <c r="CR179" s="337">
        <v>830</v>
      </c>
      <c r="CS179" s="337">
        <v>18482134.711039998</v>
      </c>
      <c r="CT179" s="337">
        <v>120</v>
      </c>
      <c r="CU179" s="337">
        <v>2833804.7883600001</v>
      </c>
      <c r="CV179" s="337">
        <v>385</v>
      </c>
      <c r="CW179" s="337">
        <v>13349236.287291665</v>
      </c>
      <c r="CX179" s="337">
        <v>410</v>
      </c>
      <c r="CY179" s="337">
        <v>12861721.494591665</v>
      </c>
      <c r="CZ179" s="337"/>
      <c r="DA179" s="337"/>
      <c r="DB179" s="337">
        <v>22284</v>
      </c>
      <c r="DC179" s="353">
        <v>464717158.09568757</v>
      </c>
      <c r="DD179" s="108">
        <v>22284</v>
      </c>
      <c r="DE179" s="108">
        <v>464717158</v>
      </c>
    </row>
    <row r="180" spans="1:109" hidden="1" x14ac:dyDescent="0.25">
      <c r="A180" s="387" t="s">
        <v>664</v>
      </c>
      <c r="B180" s="387"/>
      <c r="C180" s="361" t="s">
        <v>739</v>
      </c>
      <c r="D180" s="336"/>
      <c r="E180" s="336"/>
      <c r="F180" s="336"/>
      <c r="G180" s="336"/>
      <c r="H180" s="336"/>
      <c r="I180" s="336"/>
      <c r="J180" s="336"/>
      <c r="K180" s="336"/>
      <c r="L180" s="336"/>
      <c r="M180" s="336"/>
      <c r="N180" s="336"/>
      <c r="O180" s="336"/>
      <c r="P180" s="337">
        <v>200</v>
      </c>
      <c r="Q180" s="337">
        <v>4221516.9827133333</v>
      </c>
      <c r="R180" s="337">
        <v>828</v>
      </c>
      <c r="S180" s="337">
        <v>11361285.747629998</v>
      </c>
      <c r="T180" s="337">
        <v>200</v>
      </c>
      <c r="U180" s="337">
        <v>1124299.54</v>
      </c>
      <c r="V180" s="337">
        <v>523</v>
      </c>
      <c r="W180" s="337">
        <v>27465772.916399997</v>
      </c>
      <c r="X180" s="337">
        <v>55</v>
      </c>
      <c r="Y180" s="337">
        <v>3427284.6607999997</v>
      </c>
      <c r="Z180" s="337">
        <v>310</v>
      </c>
      <c r="AA180" s="337">
        <v>4277052.8430933328</v>
      </c>
      <c r="AB180" s="362">
        <v>700</v>
      </c>
      <c r="AC180" s="362">
        <v>17894082.100439999</v>
      </c>
      <c r="AD180" s="337">
        <v>695</v>
      </c>
      <c r="AE180" s="337">
        <v>78131422.889520004</v>
      </c>
      <c r="AF180" s="337">
        <v>200</v>
      </c>
      <c r="AG180" s="337">
        <v>2753941.2409600001</v>
      </c>
      <c r="AH180" s="337">
        <v>1280</v>
      </c>
      <c r="AI180" s="337">
        <v>17878136.328780003</v>
      </c>
      <c r="AJ180" s="337">
        <v>1210</v>
      </c>
      <c r="AK180" s="337">
        <v>14381152.185399996</v>
      </c>
      <c r="AL180" s="337">
        <v>360</v>
      </c>
      <c r="AM180" s="337">
        <v>5011852.3</v>
      </c>
      <c r="AN180" s="337">
        <v>70</v>
      </c>
      <c r="AO180" s="337">
        <v>1244428.6065120001</v>
      </c>
      <c r="AP180" s="337">
        <v>650</v>
      </c>
      <c r="AQ180" s="337">
        <v>15395722.925856</v>
      </c>
      <c r="AR180" s="337">
        <v>940</v>
      </c>
      <c r="AS180" s="337">
        <v>12419541.834336001</v>
      </c>
      <c r="AT180" s="337">
        <v>420</v>
      </c>
      <c r="AU180" s="337">
        <v>7596650.6856239997</v>
      </c>
      <c r="AV180" s="337">
        <v>190</v>
      </c>
      <c r="AW180" s="337">
        <v>14294776.490904</v>
      </c>
      <c r="AX180" s="337">
        <v>878</v>
      </c>
      <c r="AY180" s="337">
        <v>12862875.969216</v>
      </c>
      <c r="AZ180" s="337">
        <v>274</v>
      </c>
      <c r="BA180" s="337">
        <v>5046276.5655119987</v>
      </c>
      <c r="BB180" s="337">
        <v>982</v>
      </c>
      <c r="BC180" s="337">
        <v>13736246.596799998</v>
      </c>
      <c r="BD180" s="337">
        <v>90</v>
      </c>
      <c r="BE180" s="337">
        <v>1274611.6304133334</v>
      </c>
      <c r="BF180" s="337">
        <v>100</v>
      </c>
      <c r="BG180" s="337">
        <v>3353732.5973666669</v>
      </c>
      <c r="BH180" s="337">
        <v>691</v>
      </c>
      <c r="BI180" s="337">
        <v>8496886.6846500002</v>
      </c>
      <c r="BJ180" s="337">
        <v>20</v>
      </c>
      <c r="BK180" s="337">
        <v>215065.41116666666</v>
      </c>
      <c r="BL180" s="337">
        <v>546</v>
      </c>
      <c r="BM180" s="337">
        <v>7247369.5239399988</v>
      </c>
      <c r="BN180" s="337">
        <v>865</v>
      </c>
      <c r="BO180" s="337">
        <v>13947722.661600001</v>
      </c>
      <c r="BP180" s="337">
        <v>50</v>
      </c>
      <c r="BQ180" s="337">
        <v>567112</v>
      </c>
      <c r="BR180" s="337">
        <v>200</v>
      </c>
      <c r="BS180" s="337">
        <v>3212885.2470624004</v>
      </c>
      <c r="BT180" s="337">
        <v>5</v>
      </c>
      <c r="BU180" s="337">
        <v>502719.47050000011</v>
      </c>
      <c r="BV180" s="337">
        <v>260</v>
      </c>
      <c r="BW180" s="337">
        <v>3317605.2000000007</v>
      </c>
      <c r="BX180" s="337">
        <v>390</v>
      </c>
      <c r="BY180" s="337">
        <v>5203788.8043960007</v>
      </c>
      <c r="BZ180" s="337">
        <v>745</v>
      </c>
      <c r="CA180" s="337">
        <v>11911511.1088064</v>
      </c>
      <c r="CB180" s="363">
        <v>255</v>
      </c>
      <c r="CC180" s="363">
        <v>4338078.5555744004</v>
      </c>
      <c r="CD180" s="337">
        <v>195</v>
      </c>
      <c r="CE180" s="337">
        <v>3409301.7661247998</v>
      </c>
      <c r="CF180" s="337">
        <v>1545</v>
      </c>
      <c r="CG180" s="337">
        <v>25744850.285700005</v>
      </c>
      <c r="CH180" s="337">
        <v>1230</v>
      </c>
      <c r="CI180" s="337">
        <v>19670810.7636768</v>
      </c>
      <c r="CJ180" s="337">
        <v>570</v>
      </c>
      <c r="CK180" s="337">
        <v>7722318.7350400016</v>
      </c>
      <c r="CL180" s="337">
        <v>1355</v>
      </c>
      <c r="CM180" s="337">
        <v>19182812.220389999</v>
      </c>
      <c r="CN180" s="337">
        <v>820</v>
      </c>
      <c r="CO180" s="337">
        <v>9873155.5040300004</v>
      </c>
      <c r="CP180" s="336">
        <v>220</v>
      </c>
      <c r="CQ180" s="336">
        <v>5085157.1971200006</v>
      </c>
      <c r="CR180" s="337">
        <v>830</v>
      </c>
      <c r="CS180" s="337">
        <v>18482134.711039998</v>
      </c>
      <c r="CT180" s="337">
        <v>120</v>
      </c>
      <c r="CU180" s="337">
        <v>2833804.7883600001</v>
      </c>
      <c r="CV180" s="337">
        <v>385</v>
      </c>
      <c r="CW180" s="337">
        <v>13349236.287291665</v>
      </c>
      <c r="CX180" s="337">
        <v>410</v>
      </c>
      <c r="CY180" s="337">
        <v>12861721.494591665</v>
      </c>
      <c r="CZ180" s="337"/>
      <c r="DA180" s="337"/>
      <c r="DB180" s="337">
        <v>22862</v>
      </c>
      <c r="DC180" s="353">
        <v>472328712.05933756</v>
      </c>
      <c r="DD180" s="108">
        <v>22862</v>
      </c>
      <c r="DE180" s="108">
        <v>472328712.05933756</v>
      </c>
    </row>
    <row r="181" spans="1:109" hidden="1" x14ac:dyDescent="0.25">
      <c r="A181" s="364"/>
      <c r="B181" s="364"/>
      <c r="C181" s="361" t="s">
        <v>740</v>
      </c>
      <c r="D181" s="336"/>
      <c r="E181" s="336"/>
      <c r="F181" s="336"/>
      <c r="G181" s="336"/>
      <c r="H181" s="336"/>
      <c r="I181" s="336"/>
      <c r="J181" s="336"/>
      <c r="K181" s="336"/>
      <c r="L181" s="336"/>
      <c r="M181" s="336"/>
      <c r="N181" s="336"/>
      <c r="O181" s="336"/>
      <c r="P181" s="337">
        <v>200</v>
      </c>
      <c r="Q181" s="337">
        <v>4040792</v>
      </c>
      <c r="R181" s="337">
        <v>737</v>
      </c>
      <c r="S181" s="337">
        <v>11787885</v>
      </c>
      <c r="T181" s="337">
        <v>200</v>
      </c>
      <c r="U181" s="337">
        <v>1362260</v>
      </c>
      <c r="V181" s="337">
        <v>523</v>
      </c>
      <c r="W181" s="337">
        <v>32418447</v>
      </c>
      <c r="X181" s="337">
        <v>55</v>
      </c>
      <c r="Y181" s="337">
        <v>3197406</v>
      </c>
      <c r="Z181" s="337">
        <v>310</v>
      </c>
      <c r="AA181" s="337">
        <v>4507315</v>
      </c>
      <c r="AB181" s="362">
        <v>700</v>
      </c>
      <c r="AC181" s="362">
        <v>15402501</v>
      </c>
      <c r="AD181" s="337">
        <v>695</v>
      </c>
      <c r="AE181" s="337">
        <v>78164089</v>
      </c>
      <c r="AF181" s="337">
        <v>200</v>
      </c>
      <c r="AG181" s="337">
        <v>2744490</v>
      </c>
      <c r="AH181" s="337">
        <v>1280</v>
      </c>
      <c r="AI181" s="337">
        <v>18064434</v>
      </c>
      <c r="AJ181" s="337">
        <v>1210</v>
      </c>
      <c r="AK181" s="337">
        <v>14381152</v>
      </c>
      <c r="AL181" s="337">
        <v>360</v>
      </c>
      <c r="AM181" s="337">
        <v>5155048</v>
      </c>
      <c r="AN181" s="337">
        <v>70</v>
      </c>
      <c r="AO181" s="337">
        <v>1091152</v>
      </c>
      <c r="AP181" s="337">
        <v>650</v>
      </c>
      <c r="AQ181" s="337">
        <v>15395723</v>
      </c>
      <c r="AR181" s="337">
        <v>940</v>
      </c>
      <c r="AS181" s="337">
        <v>12436038</v>
      </c>
      <c r="AT181" s="337">
        <v>420</v>
      </c>
      <c r="AU181" s="337">
        <v>7253324</v>
      </c>
      <c r="AV181" s="337">
        <v>190</v>
      </c>
      <c r="AW181" s="337">
        <v>14294776</v>
      </c>
      <c r="AX181" s="337">
        <v>878</v>
      </c>
      <c r="AY181" s="337">
        <v>13328720</v>
      </c>
      <c r="AZ181" s="337">
        <v>274</v>
      </c>
      <c r="BA181" s="337">
        <v>4998678</v>
      </c>
      <c r="BB181" s="337">
        <v>982</v>
      </c>
      <c r="BC181" s="337">
        <v>9938856</v>
      </c>
      <c r="BD181" s="337">
        <v>90</v>
      </c>
      <c r="BE181" s="337">
        <v>1284753</v>
      </c>
      <c r="BF181" s="337">
        <v>100</v>
      </c>
      <c r="BG181" s="337">
        <v>2496143</v>
      </c>
      <c r="BH181" s="337">
        <v>691</v>
      </c>
      <c r="BI181" s="337">
        <v>10213545</v>
      </c>
      <c r="BJ181" s="337">
        <v>20</v>
      </c>
      <c r="BK181" s="337">
        <v>267393</v>
      </c>
      <c r="BL181" s="337">
        <v>546</v>
      </c>
      <c r="BM181" s="337">
        <v>8165562</v>
      </c>
      <c r="BN181" s="337">
        <v>865</v>
      </c>
      <c r="BO181" s="337">
        <v>13729271</v>
      </c>
      <c r="BP181" s="337">
        <v>50</v>
      </c>
      <c r="BQ181" s="337">
        <v>605392</v>
      </c>
      <c r="BR181" s="337">
        <v>200</v>
      </c>
      <c r="BS181" s="337">
        <v>3281932</v>
      </c>
      <c r="BT181" s="337">
        <v>5</v>
      </c>
      <c r="BU181" s="337">
        <v>502719</v>
      </c>
      <c r="BV181" s="337">
        <v>260</v>
      </c>
      <c r="BW181" s="337">
        <v>3314061</v>
      </c>
      <c r="BX181" s="337">
        <v>390</v>
      </c>
      <c r="BY181" s="337">
        <v>5291277</v>
      </c>
      <c r="BZ181" s="337">
        <v>745</v>
      </c>
      <c r="CA181" s="337">
        <v>11654911</v>
      </c>
      <c r="CB181" s="363">
        <v>255</v>
      </c>
      <c r="CC181" s="363">
        <v>4254349</v>
      </c>
      <c r="CD181" s="337">
        <v>195</v>
      </c>
      <c r="CE181" s="337">
        <v>3307665</v>
      </c>
      <c r="CF181" s="337">
        <v>1545</v>
      </c>
      <c r="CG181" s="337">
        <v>23725641</v>
      </c>
      <c r="CH181" s="337">
        <v>1230</v>
      </c>
      <c r="CI181" s="337">
        <v>18446148</v>
      </c>
      <c r="CJ181" s="337">
        <v>570</v>
      </c>
      <c r="CK181" s="337">
        <v>7571620</v>
      </c>
      <c r="CL181" s="337">
        <v>1355</v>
      </c>
      <c r="CM181" s="337">
        <v>18417125</v>
      </c>
      <c r="CN181" s="337">
        <v>820</v>
      </c>
      <c r="CO181" s="337">
        <v>9219803</v>
      </c>
      <c r="CP181" s="336">
        <v>220</v>
      </c>
      <c r="CQ181" s="336">
        <v>3895651</v>
      </c>
      <c r="CR181" s="337">
        <v>830</v>
      </c>
      <c r="CS181" s="337">
        <v>14113314</v>
      </c>
      <c r="CT181" s="337">
        <v>120</v>
      </c>
      <c r="CU181" s="337">
        <v>2472501</v>
      </c>
      <c r="CV181" s="337">
        <v>385</v>
      </c>
      <c r="CW181" s="337">
        <v>9249669</v>
      </c>
      <c r="CX181" s="337">
        <v>410</v>
      </c>
      <c r="CY181" s="337">
        <v>11379521</v>
      </c>
      <c r="CZ181" s="337"/>
      <c r="DA181" s="337"/>
      <c r="DB181" s="337"/>
      <c r="DC181" s="353"/>
      <c r="DD181" s="108">
        <v>22771</v>
      </c>
      <c r="DE181" s="108">
        <v>456823052</v>
      </c>
    </row>
    <row r="182" spans="1:109" x14ac:dyDescent="0.25">
      <c r="A182" s="324"/>
      <c r="B182" s="324"/>
      <c r="C182" s="324" t="s">
        <v>742</v>
      </c>
      <c r="D182" s="324"/>
      <c r="E182" s="324"/>
      <c r="F182" s="324"/>
      <c r="G182" s="324"/>
      <c r="H182" s="324"/>
      <c r="I182" s="324"/>
      <c r="J182" s="324"/>
      <c r="K182" s="324"/>
      <c r="L182" s="324"/>
      <c r="M182" s="324"/>
      <c r="N182" s="324"/>
      <c r="O182" s="324"/>
      <c r="P182" s="365">
        <f>SUM(P171-P172)</f>
        <v>0</v>
      </c>
      <c r="Q182" s="365">
        <f t="shared" ref="Q182:CB182" si="1189">SUM(Q171-Q172)</f>
        <v>0</v>
      </c>
      <c r="R182" s="365">
        <f t="shared" si="1189"/>
        <v>0</v>
      </c>
      <c r="S182" s="365">
        <f t="shared" si="1189"/>
        <v>0</v>
      </c>
      <c r="T182" s="365">
        <f t="shared" si="1189"/>
        <v>0</v>
      </c>
      <c r="U182" s="365">
        <f t="shared" si="1189"/>
        <v>0</v>
      </c>
      <c r="V182" s="365">
        <f t="shared" si="1189"/>
        <v>0</v>
      </c>
      <c r="W182" s="365">
        <f t="shared" si="1189"/>
        <v>0</v>
      </c>
      <c r="X182" s="365">
        <f t="shared" si="1189"/>
        <v>0</v>
      </c>
      <c r="Y182" s="365">
        <f t="shared" si="1189"/>
        <v>0</v>
      </c>
      <c r="Z182" s="365">
        <f t="shared" si="1189"/>
        <v>0</v>
      </c>
      <c r="AA182" s="365">
        <f t="shared" si="1189"/>
        <v>0</v>
      </c>
      <c r="AB182" s="365">
        <f t="shared" si="1189"/>
        <v>0</v>
      </c>
      <c r="AC182" s="365">
        <f t="shared" si="1189"/>
        <v>-642941.44459999911</v>
      </c>
      <c r="AD182" s="365">
        <f t="shared" si="1189"/>
        <v>53</v>
      </c>
      <c r="AE182" s="365">
        <f t="shared" si="1189"/>
        <v>8500255.222367987</v>
      </c>
      <c r="AF182" s="365">
        <f t="shared" si="1189"/>
        <v>0</v>
      </c>
      <c r="AG182" s="365">
        <f t="shared" si="1189"/>
        <v>0</v>
      </c>
      <c r="AH182" s="365">
        <f t="shared" si="1189"/>
        <v>0</v>
      </c>
      <c r="AI182" s="365">
        <f t="shared" si="1189"/>
        <v>0</v>
      </c>
      <c r="AJ182" s="365">
        <f t="shared" si="1189"/>
        <v>0</v>
      </c>
      <c r="AK182" s="365">
        <f t="shared" si="1189"/>
        <v>0</v>
      </c>
      <c r="AL182" s="365">
        <f t="shared" si="1189"/>
        <v>0</v>
      </c>
      <c r="AM182" s="365">
        <f t="shared" si="1189"/>
        <v>0</v>
      </c>
      <c r="AN182" s="365">
        <f t="shared" si="1189"/>
        <v>8</v>
      </c>
      <c r="AO182" s="365">
        <f t="shared" si="1189"/>
        <v>107221.4707200001</v>
      </c>
      <c r="AP182" s="365">
        <f t="shared" si="1189"/>
        <v>0</v>
      </c>
      <c r="AQ182" s="365">
        <f t="shared" si="1189"/>
        <v>0</v>
      </c>
      <c r="AR182" s="365">
        <f t="shared" si="1189"/>
        <v>0</v>
      </c>
      <c r="AS182" s="365">
        <f t="shared" si="1189"/>
        <v>0</v>
      </c>
      <c r="AT182" s="365">
        <f t="shared" si="1189"/>
        <v>0</v>
      </c>
      <c r="AU182" s="365">
        <f t="shared" si="1189"/>
        <v>0</v>
      </c>
      <c r="AV182" s="365">
        <f t="shared" si="1189"/>
        <v>0</v>
      </c>
      <c r="AW182" s="365">
        <f t="shared" si="1189"/>
        <v>0</v>
      </c>
      <c r="AX182" s="365">
        <f t="shared" si="1189"/>
        <v>0</v>
      </c>
      <c r="AY182" s="365">
        <f t="shared" si="1189"/>
        <v>0</v>
      </c>
      <c r="AZ182" s="365">
        <f t="shared" si="1189"/>
        <v>0</v>
      </c>
      <c r="BA182" s="365">
        <f t="shared" si="1189"/>
        <v>0</v>
      </c>
      <c r="BB182" s="365">
        <f t="shared" si="1189"/>
        <v>0</v>
      </c>
      <c r="BC182" s="365">
        <f t="shared" si="1189"/>
        <v>0</v>
      </c>
      <c r="BD182" s="365">
        <f t="shared" si="1189"/>
        <v>0</v>
      </c>
      <c r="BE182" s="365">
        <f t="shared" si="1189"/>
        <v>0</v>
      </c>
      <c r="BF182" s="365">
        <f t="shared" si="1189"/>
        <v>0</v>
      </c>
      <c r="BG182" s="365">
        <f t="shared" si="1189"/>
        <v>0</v>
      </c>
      <c r="BH182" s="365">
        <f t="shared" si="1189"/>
        <v>0</v>
      </c>
      <c r="BI182" s="365">
        <f t="shared" si="1189"/>
        <v>0</v>
      </c>
      <c r="BJ182" s="365">
        <f t="shared" si="1189"/>
        <v>0</v>
      </c>
      <c r="BK182" s="365">
        <f t="shared" si="1189"/>
        <v>0</v>
      </c>
      <c r="BL182" s="365">
        <f t="shared" si="1189"/>
        <v>0</v>
      </c>
      <c r="BM182" s="365">
        <f t="shared" si="1189"/>
        <v>0</v>
      </c>
      <c r="BN182" s="365">
        <f t="shared" si="1189"/>
        <v>0</v>
      </c>
      <c r="BO182" s="365">
        <f t="shared" si="1189"/>
        <v>0</v>
      </c>
      <c r="BP182" s="365">
        <f t="shared" si="1189"/>
        <v>0</v>
      </c>
      <c r="BQ182" s="365">
        <f t="shared" si="1189"/>
        <v>0</v>
      </c>
      <c r="BR182" s="365">
        <f t="shared" si="1189"/>
        <v>0</v>
      </c>
      <c r="BS182" s="365">
        <f t="shared" si="1189"/>
        <v>0</v>
      </c>
      <c r="BT182" s="365">
        <f t="shared" si="1189"/>
        <v>0</v>
      </c>
      <c r="BU182" s="365">
        <f t="shared" si="1189"/>
        <v>0</v>
      </c>
      <c r="BV182" s="365">
        <f t="shared" si="1189"/>
        <v>0</v>
      </c>
      <c r="BW182" s="365">
        <f t="shared" si="1189"/>
        <v>0</v>
      </c>
      <c r="BX182" s="365">
        <f t="shared" si="1189"/>
        <v>0</v>
      </c>
      <c r="BY182" s="365">
        <f t="shared" si="1189"/>
        <v>0</v>
      </c>
      <c r="BZ182" s="365">
        <f t="shared" si="1189"/>
        <v>0</v>
      </c>
      <c r="CA182" s="365">
        <f t="shared" si="1189"/>
        <v>0</v>
      </c>
      <c r="CB182" s="365">
        <f t="shared" si="1189"/>
        <v>-87</v>
      </c>
      <c r="CC182" s="365">
        <f t="shared" ref="CC182:DC182" si="1190">SUM(CC171-CC172)</f>
        <v>-1482767.0043344009</v>
      </c>
      <c r="CD182" s="365">
        <f t="shared" si="1190"/>
        <v>0</v>
      </c>
      <c r="CE182" s="365">
        <f t="shared" si="1190"/>
        <v>0</v>
      </c>
      <c r="CF182" s="365">
        <f t="shared" si="1190"/>
        <v>0</v>
      </c>
      <c r="CG182" s="365">
        <f t="shared" si="1190"/>
        <v>0</v>
      </c>
      <c r="CH182" s="365">
        <f t="shared" si="1190"/>
        <v>0</v>
      </c>
      <c r="CI182" s="365">
        <f t="shared" si="1190"/>
        <v>0</v>
      </c>
      <c r="CJ182" s="365">
        <f t="shared" si="1190"/>
        <v>0</v>
      </c>
      <c r="CK182" s="365">
        <f t="shared" si="1190"/>
        <v>0</v>
      </c>
      <c r="CL182" s="365">
        <f t="shared" si="1190"/>
        <v>0</v>
      </c>
      <c r="CM182" s="365">
        <f t="shared" si="1190"/>
        <v>0</v>
      </c>
      <c r="CN182" s="365">
        <f t="shared" si="1190"/>
        <v>0</v>
      </c>
      <c r="CO182" s="365">
        <f t="shared" si="1190"/>
        <v>0</v>
      </c>
      <c r="CP182" s="365">
        <f t="shared" si="1190"/>
        <v>-169</v>
      </c>
      <c r="CQ182" s="365">
        <f t="shared" si="1190"/>
        <v>-3823200.7593200011</v>
      </c>
      <c r="CR182" s="365">
        <f t="shared" si="1190"/>
        <v>0</v>
      </c>
      <c r="CS182" s="365">
        <f t="shared" si="1190"/>
        <v>0</v>
      </c>
      <c r="CT182" s="365">
        <f t="shared" si="1190"/>
        <v>0</v>
      </c>
      <c r="CU182" s="365">
        <f t="shared" si="1190"/>
        <v>0</v>
      </c>
      <c r="CV182" s="365">
        <f t="shared" si="1190"/>
        <v>0</v>
      </c>
      <c r="CW182" s="365">
        <f t="shared" si="1190"/>
        <v>0</v>
      </c>
      <c r="CX182" s="365">
        <f t="shared" si="1190"/>
        <v>0</v>
      </c>
      <c r="CY182" s="365">
        <f t="shared" si="1190"/>
        <v>0</v>
      </c>
      <c r="CZ182" s="365">
        <f t="shared" si="1190"/>
        <v>108</v>
      </c>
      <c r="DA182" s="365">
        <f t="shared" si="1190"/>
        <v>1679109.432</v>
      </c>
      <c r="DB182" s="365">
        <f t="shared" si="1190"/>
        <v>-87</v>
      </c>
      <c r="DC182" s="365">
        <f t="shared" si="1190"/>
        <v>4337676.9168336391</v>
      </c>
      <c r="DD182" s="108">
        <v>-148</v>
      </c>
      <c r="DE182" s="108">
        <v>-4269799.7762542963</v>
      </c>
    </row>
    <row r="183" spans="1:109" x14ac:dyDescent="0.25">
      <c r="P183" s="101">
        <v>200</v>
      </c>
      <c r="Q183" s="101">
        <v>4116019.4087133333</v>
      </c>
      <c r="R183" s="101">
        <v>737</v>
      </c>
      <c r="S183" s="101">
        <v>9899714.8504799996</v>
      </c>
      <c r="T183" s="101">
        <v>200</v>
      </c>
      <c r="U183" s="101">
        <v>1096617.3400000001</v>
      </c>
      <c r="V183" s="101">
        <v>735</v>
      </c>
      <c r="W183" s="101">
        <v>29849361.626933333</v>
      </c>
      <c r="X183" s="101">
        <v>55</v>
      </c>
      <c r="Y183" s="101">
        <v>3340969.4317999994</v>
      </c>
      <c r="Z183" s="108">
        <v>310</v>
      </c>
      <c r="AA183" s="108">
        <v>4169336.4342933334</v>
      </c>
      <c r="AB183" s="101">
        <v>661</v>
      </c>
      <c r="AC183" s="101">
        <v>15814073.116660001</v>
      </c>
      <c r="AD183" s="101">
        <v>630</v>
      </c>
      <c r="AE183" s="101">
        <v>85749538.442567974</v>
      </c>
      <c r="AF183" s="108">
        <v>200</v>
      </c>
      <c r="AG183" s="108">
        <v>2685004.3292800002</v>
      </c>
      <c r="AH183" s="101">
        <v>1280</v>
      </c>
      <c r="AI183" s="101">
        <v>17430609.167789999</v>
      </c>
      <c r="AJ183" s="101">
        <v>1210</v>
      </c>
      <c r="AK183" s="101">
        <v>14021161.854699997</v>
      </c>
      <c r="AL183" s="101">
        <v>360</v>
      </c>
      <c r="AM183" s="101">
        <v>4934785.7650000006</v>
      </c>
      <c r="AN183" s="101">
        <v>78</v>
      </c>
      <c r="AO183" s="101">
        <v>1320499.425336</v>
      </c>
      <c r="AP183" s="101">
        <v>650</v>
      </c>
      <c r="AQ183" s="101">
        <v>15010335.766608</v>
      </c>
      <c r="AR183" s="109">
        <v>940</v>
      </c>
      <c r="AS183" s="101">
        <v>12108654.715248002</v>
      </c>
      <c r="AT183" s="101">
        <v>420</v>
      </c>
      <c r="AU183" s="101">
        <v>7406490.623532</v>
      </c>
      <c r="AV183" s="101">
        <v>190</v>
      </c>
      <c r="AW183" s="101">
        <v>13943649.666492</v>
      </c>
      <c r="AX183" s="101">
        <v>878</v>
      </c>
      <c r="AY183" s="101">
        <v>12540891.269087998</v>
      </c>
      <c r="AZ183" s="101">
        <v>274</v>
      </c>
      <c r="BA183" s="101">
        <v>4919957.7041159999</v>
      </c>
      <c r="BB183" s="101">
        <v>404</v>
      </c>
      <c r="BC183" s="101">
        <v>5968492.6255499991</v>
      </c>
      <c r="BD183" s="101">
        <v>1590</v>
      </c>
      <c r="BE183" s="101">
        <v>11654054.554263333</v>
      </c>
      <c r="BF183" s="255">
        <v>100</v>
      </c>
      <c r="BG183" s="255">
        <v>3064416.8282000003</v>
      </c>
      <c r="BH183" s="101">
        <v>691</v>
      </c>
      <c r="BI183" s="101">
        <v>8286143.1607499998</v>
      </c>
      <c r="BJ183" s="101">
        <v>20</v>
      </c>
      <c r="BK183" s="101">
        <v>209731.26416666666</v>
      </c>
      <c r="BL183" s="255">
        <v>546</v>
      </c>
      <c r="BM183" s="255">
        <v>8846918.2183200009</v>
      </c>
      <c r="BN183" s="255">
        <v>865</v>
      </c>
      <c r="BO183" s="255">
        <v>14461288.914799998</v>
      </c>
      <c r="BP183" s="101">
        <v>50</v>
      </c>
      <c r="BQ183" s="101">
        <v>552916</v>
      </c>
      <c r="BR183" s="101">
        <v>200</v>
      </c>
      <c r="BS183" s="101">
        <v>3132700.5606624</v>
      </c>
      <c r="BT183" s="101">
        <v>5</v>
      </c>
      <c r="BU183" s="101">
        <v>502874.63525000005</v>
      </c>
      <c r="BV183" s="101">
        <v>260</v>
      </c>
      <c r="BW183" s="101">
        <v>3234558.6</v>
      </c>
      <c r="BX183" s="101">
        <v>390</v>
      </c>
      <c r="BY183" s="101">
        <v>5073916.6983960001</v>
      </c>
      <c r="BZ183" s="101">
        <v>745</v>
      </c>
      <c r="CA183" s="101">
        <v>11797074.344182402</v>
      </c>
      <c r="CB183" s="101">
        <v>168</v>
      </c>
      <c r="CC183" s="101">
        <v>2746191.2999999993</v>
      </c>
      <c r="CD183" s="101">
        <v>195</v>
      </c>
      <c r="CE183" s="101">
        <v>3323544.0140448008</v>
      </c>
      <c r="CF183" s="101">
        <v>1545</v>
      </c>
      <c r="CG183" s="101">
        <v>25310926.322500005</v>
      </c>
      <c r="CH183" s="255">
        <v>1230</v>
      </c>
      <c r="CI183" s="255">
        <v>20479392.81024</v>
      </c>
      <c r="CJ183" s="255">
        <v>540</v>
      </c>
      <c r="CK183" s="255">
        <v>7186602.7283049989</v>
      </c>
      <c r="CL183" s="255">
        <v>1355</v>
      </c>
      <c r="CM183" s="255">
        <v>18865266.253925003</v>
      </c>
      <c r="CN183" s="101">
        <v>820</v>
      </c>
      <c r="CO183" s="101">
        <v>9624313.1102300007</v>
      </c>
      <c r="CP183" s="360">
        <v>51</v>
      </c>
      <c r="CQ183" s="360">
        <v>1131771.3099999998</v>
      </c>
      <c r="CR183" s="255">
        <v>830</v>
      </c>
      <c r="CS183" s="255">
        <v>19303213.482280001</v>
      </c>
      <c r="CT183" s="101">
        <v>120</v>
      </c>
      <c r="CU183" s="101">
        <v>2762071.6905599991</v>
      </c>
      <c r="CV183" s="101">
        <v>385</v>
      </c>
      <c r="CW183" s="101">
        <v>13274800.966006666</v>
      </c>
      <c r="CX183" s="101">
        <v>427</v>
      </c>
      <c r="CY183" s="101">
        <v>12960604.331133334</v>
      </c>
      <c r="CZ183" s="101">
        <v>108</v>
      </c>
      <c r="DA183" s="101">
        <v>1679109.432</v>
      </c>
      <c r="DB183" s="101">
        <v>23648</v>
      </c>
      <c r="DC183" s="101">
        <v>475790565.09440345</v>
      </c>
    </row>
    <row r="184" spans="1:109" x14ac:dyDescent="0.25">
      <c r="P184" s="356">
        <f>SUM(P171-P183)</f>
        <v>0</v>
      </c>
      <c r="Q184" s="356">
        <f t="shared" ref="Q184:CB184" si="1191">SUM(Q171-Q183)</f>
        <v>0</v>
      </c>
      <c r="R184" s="356">
        <f t="shared" si="1191"/>
        <v>0</v>
      </c>
      <c r="S184" s="356">
        <f t="shared" si="1191"/>
        <v>0</v>
      </c>
      <c r="T184" s="356">
        <f t="shared" si="1191"/>
        <v>0</v>
      </c>
      <c r="U184" s="356">
        <f t="shared" si="1191"/>
        <v>0</v>
      </c>
      <c r="V184" s="356">
        <f t="shared" si="1191"/>
        <v>0</v>
      </c>
      <c r="W184" s="356">
        <f t="shared" si="1191"/>
        <v>0</v>
      </c>
      <c r="X184" s="356">
        <f t="shared" si="1191"/>
        <v>0</v>
      </c>
      <c r="Y184" s="356">
        <f t="shared" si="1191"/>
        <v>0</v>
      </c>
      <c r="Z184" s="356">
        <f t="shared" si="1191"/>
        <v>0</v>
      </c>
      <c r="AA184" s="356">
        <f t="shared" si="1191"/>
        <v>0</v>
      </c>
      <c r="AB184" s="356">
        <f t="shared" si="1191"/>
        <v>0</v>
      </c>
      <c r="AC184" s="356">
        <f t="shared" si="1191"/>
        <v>0</v>
      </c>
      <c r="AD184" s="356">
        <f t="shared" si="1191"/>
        <v>0</v>
      </c>
      <c r="AE184" s="356">
        <f t="shared" si="1191"/>
        <v>0</v>
      </c>
      <c r="AF184" s="356">
        <f t="shared" si="1191"/>
        <v>0</v>
      </c>
      <c r="AG184" s="356">
        <f t="shared" si="1191"/>
        <v>0</v>
      </c>
      <c r="AH184" s="356">
        <f t="shared" si="1191"/>
        <v>0</v>
      </c>
      <c r="AI184" s="356">
        <f t="shared" si="1191"/>
        <v>0</v>
      </c>
      <c r="AJ184" s="356">
        <f t="shared" si="1191"/>
        <v>0</v>
      </c>
      <c r="AK184" s="356">
        <f t="shared" si="1191"/>
        <v>0</v>
      </c>
      <c r="AL184" s="356">
        <f t="shared" si="1191"/>
        <v>0</v>
      </c>
      <c r="AM184" s="356">
        <f t="shared" si="1191"/>
        <v>0</v>
      </c>
      <c r="AN184" s="356">
        <f t="shared" si="1191"/>
        <v>0</v>
      </c>
      <c r="AO184" s="356">
        <f t="shared" si="1191"/>
        <v>0</v>
      </c>
      <c r="AP184" s="356">
        <f t="shared" si="1191"/>
        <v>0</v>
      </c>
      <c r="AQ184" s="356">
        <f t="shared" si="1191"/>
        <v>0</v>
      </c>
      <c r="AR184" s="356">
        <f t="shared" si="1191"/>
        <v>0</v>
      </c>
      <c r="AS184" s="356">
        <f t="shared" si="1191"/>
        <v>0</v>
      </c>
      <c r="AT184" s="356">
        <f t="shared" si="1191"/>
        <v>0</v>
      </c>
      <c r="AU184" s="356">
        <f t="shared" si="1191"/>
        <v>0</v>
      </c>
      <c r="AV184" s="356">
        <f t="shared" si="1191"/>
        <v>0</v>
      </c>
      <c r="AW184" s="356">
        <f t="shared" si="1191"/>
        <v>0</v>
      </c>
      <c r="AX184" s="356">
        <f t="shared" si="1191"/>
        <v>0</v>
      </c>
      <c r="AY184" s="356">
        <f t="shared" si="1191"/>
        <v>0</v>
      </c>
      <c r="AZ184" s="356">
        <f t="shared" si="1191"/>
        <v>0</v>
      </c>
      <c r="BA184" s="356">
        <f t="shared" si="1191"/>
        <v>0</v>
      </c>
      <c r="BB184" s="356">
        <f t="shared" si="1191"/>
        <v>0</v>
      </c>
      <c r="BC184" s="356">
        <f t="shared" si="1191"/>
        <v>0</v>
      </c>
      <c r="BD184" s="356">
        <f t="shared" si="1191"/>
        <v>0</v>
      </c>
      <c r="BE184" s="356">
        <f t="shared" si="1191"/>
        <v>0</v>
      </c>
      <c r="BF184" s="356">
        <f t="shared" si="1191"/>
        <v>0</v>
      </c>
      <c r="BG184" s="356">
        <f t="shared" si="1191"/>
        <v>0</v>
      </c>
      <c r="BH184" s="356">
        <f t="shared" si="1191"/>
        <v>0</v>
      </c>
      <c r="BI184" s="356">
        <f t="shared" si="1191"/>
        <v>0</v>
      </c>
      <c r="BJ184" s="356">
        <f t="shared" si="1191"/>
        <v>0</v>
      </c>
      <c r="BK184" s="356">
        <f t="shared" si="1191"/>
        <v>0</v>
      </c>
      <c r="BL184" s="356">
        <f t="shared" si="1191"/>
        <v>0</v>
      </c>
      <c r="BM184" s="356">
        <f t="shared" si="1191"/>
        <v>0</v>
      </c>
      <c r="BN184" s="356">
        <f t="shared" si="1191"/>
        <v>0</v>
      </c>
      <c r="BO184" s="356">
        <f t="shared" si="1191"/>
        <v>0</v>
      </c>
      <c r="BP184" s="356">
        <f t="shared" si="1191"/>
        <v>0</v>
      </c>
      <c r="BQ184" s="356">
        <f t="shared" si="1191"/>
        <v>0</v>
      </c>
      <c r="BR184" s="356">
        <f t="shared" si="1191"/>
        <v>0</v>
      </c>
      <c r="BS184" s="356">
        <f t="shared" si="1191"/>
        <v>0</v>
      </c>
      <c r="BT184" s="356">
        <f t="shared" si="1191"/>
        <v>0</v>
      </c>
      <c r="BU184" s="356">
        <f t="shared" si="1191"/>
        <v>0</v>
      </c>
      <c r="BV184" s="356">
        <f t="shared" si="1191"/>
        <v>0</v>
      </c>
      <c r="BW184" s="356">
        <f t="shared" si="1191"/>
        <v>0</v>
      </c>
      <c r="BX184" s="356">
        <f t="shared" si="1191"/>
        <v>0</v>
      </c>
      <c r="BY184" s="356">
        <f t="shared" si="1191"/>
        <v>0</v>
      </c>
      <c r="BZ184" s="356">
        <f t="shared" si="1191"/>
        <v>0</v>
      </c>
      <c r="CA184" s="356">
        <f t="shared" si="1191"/>
        <v>0</v>
      </c>
      <c r="CB184" s="356">
        <f t="shared" si="1191"/>
        <v>0</v>
      </c>
      <c r="CC184" s="356">
        <f t="shared" ref="CC184:DC184" si="1192">SUM(CC171-CC183)</f>
        <v>0</v>
      </c>
      <c r="CD184" s="356">
        <f t="shared" si="1192"/>
        <v>0</v>
      </c>
      <c r="CE184" s="356">
        <f t="shared" si="1192"/>
        <v>0</v>
      </c>
      <c r="CF184" s="356">
        <f t="shared" si="1192"/>
        <v>0</v>
      </c>
      <c r="CG184" s="356">
        <f t="shared" si="1192"/>
        <v>0</v>
      </c>
      <c r="CH184" s="356">
        <f t="shared" si="1192"/>
        <v>0</v>
      </c>
      <c r="CI184" s="356">
        <f t="shared" si="1192"/>
        <v>0</v>
      </c>
      <c r="CJ184" s="356">
        <f t="shared" si="1192"/>
        <v>0</v>
      </c>
      <c r="CK184" s="356">
        <f t="shared" si="1192"/>
        <v>0</v>
      </c>
      <c r="CL184" s="356">
        <f t="shared" si="1192"/>
        <v>0</v>
      </c>
      <c r="CM184" s="356">
        <f t="shared" si="1192"/>
        <v>0</v>
      </c>
      <c r="CN184" s="356">
        <f t="shared" si="1192"/>
        <v>0</v>
      </c>
      <c r="CO184" s="356">
        <f t="shared" si="1192"/>
        <v>0</v>
      </c>
      <c r="CP184" s="356">
        <f t="shared" si="1192"/>
        <v>0</v>
      </c>
      <c r="CQ184" s="356">
        <f t="shared" si="1192"/>
        <v>0</v>
      </c>
      <c r="CR184" s="356">
        <f t="shared" si="1192"/>
        <v>0</v>
      </c>
      <c r="CS184" s="356">
        <f t="shared" si="1192"/>
        <v>0</v>
      </c>
      <c r="CT184" s="356">
        <f t="shared" si="1192"/>
        <v>0</v>
      </c>
      <c r="CU184" s="356">
        <f t="shared" si="1192"/>
        <v>0</v>
      </c>
      <c r="CV184" s="356">
        <f t="shared" si="1192"/>
        <v>0</v>
      </c>
      <c r="CW184" s="356">
        <f t="shared" si="1192"/>
        <v>0</v>
      </c>
      <c r="CX184" s="356">
        <f t="shared" si="1192"/>
        <v>0</v>
      </c>
      <c r="CY184" s="356">
        <f t="shared" si="1192"/>
        <v>0</v>
      </c>
      <c r="CZ184" s="255">
        <f t="shared" si="1192"/>
        <v>0</v>
      </c>
      <c r="DA184" s="255">
        <f t="shared" si="1192"/>
        <v>0</v>
      </c>
      <c r="DB184" s="255">
        <f t="shared" si="1192"/>
        <v>0</v>
      </c>
      <c r="DC184" s="255">
        <f t="shared" si="1192"/>
        <v>0</v>
      </c>
    </row>
    <row r="185" spans="1:109" x14ac:dyDescent="0.25">
      <c r="DB185" s="255"/>
      <c r="DC185" s="255"/>
    </row>
  </sheetData>
  <autoFilter ref="A14:DE183"/>
  <mergeCells count="209">
    <mergeCell ref="CZ5:DA5"/>
    <mergeCell ref="CZ6:DA6"/>
    <mergeCell ref="CZ7:DA7"/>
    <mergeCell ref="CZ8:DA8"/>
    <mergeCell ref="A174:B174"/>
    <mergeCell ref="F5:F9"/>
    <mergeCell ref="H5:H9"/>
    <mergeCell ref="J5:J9"/>
    <mergeCell ref="A176:B176"/>
    <mergeCell ref="AN7:AO7"/>
    <mergeCell ref="AP7:AQ7"/>
    <mergeCell ref="R7:S7"/>
    <mergeCell ref="T7:U7"/>
    <mergeCell ref="CF6:CG6"/>
    <mergeCell ref="BR6:BS6"/>
    <mergeCell ref="BZ6:CA6"/>
    <mergeCell ref="BT7:BU7"/>
    <mergeCell ref="AV7:AW7"/>
    <mergeCell ref="AX7:AY7"/>
    <mergeCell ref="AZ7:BA7"/>
    <mergeCell ref="AR7:AS7"/>
    <mergeCell ref="BD7:BE7"/>
    <mergeCell ref="BB7:BC7"/>
    <mergeCell ref="CB7:CC7"/>
    <mergeCell ref="A178:B178"/>
    <mergeCell ref="A171:B171"/>
    <mergeCell ref="A179:B179"/>
    <mergeCell ref="CR8:CS8"/>
    <mergeCell ref="CT8:CU8"/>
    <mergeCell ref="BR8:BS8"/>
    <mergeCell ref="BJ8:BK8"/>
    <mergeCell ref="BL8:BM8"/>
    <mergeCell ref="BP8:BQ8"/>
    <mergeCell ref="BT8:BU8"/>
    <mergeCell ref="BV8:BW8"/>
    <mergeCell ref="BN8:BO8"/>
    <mergeCell ref="AZ8:BA8"/>
    <mergeCell ref="AR8:AS8"/>
    <mergeCell ref="BD8:BE8"/>
    <mergeCell ref="BB8:BC8"/>
    <mergeCell ref="BF8:BG8"/>
    <mergeCell ref="BH8:BI8"/>
    <mergeCell ref="K7:K9"/>
    <mergeCell ref="L7:L9"/>
    <mergeCell ref="M7:M9"/>
    <mergeCell ref="N7:N9"/>
    <mergeCell ref="O7:O9"/>
    <mergeCell ref="P7:Q7"/>
    <mergeCell ref="DB8:DC8"/>
    <mergeCell ref="CJ8:CK8"/>
    <mergeCell ref="CF8:CG8"/>
    <mergeCell ref="CL8:CM8"/>
    <mergeCell ref="CN8:CO8"/>
    <mergeCell ref="CV8:CW8"/>
    <mergeCell ref="CP8:CQ8"/>
    <mergeCell ref="BX8:BY8"/>
    <mergeCell ref="BZ8:CA8"/>
    <mergeCell ref="CB8:CC8"/>
    <mergeCell ref="CD8:CE8"/>
    <mergeCell ref="CH8:CI8"/>
    <mergeCell ref="CX8:CY8"/>
    <mergeCell ref="BF7:BG7"/>
    <mergeCell ref="BH7:BI7"/>
    <mergeCell ref="BJ7:BK7"/>
    <mergeCell ref="BL7:BM7"/>
    <mergeCell ref="BP7:BQ7"/>
    <mergeCell ref="AJ6:AK6"/>
    <mergeCell ref="AL6:AM6"/>
    <mergeCell ref="AN8:AO8"/>
    <mergeCell ref="AP8:AQ8"/>
    <mergeCell ref="AT8:AU8"/>
    <mergeCell ref="AV8:AW8"/>
    <mergeCell ref="AX8:AY8"/>
    <mergeCell ref="AT7:AU7"/>
    <mergeCell ref="BB6:BC6"/>
    <mergeCell ref="BV7:BW7"/>
    <mergeCell ref="BN7:BO7"/>
    <mergeCell ref="BX7:BY7"/>
    <mergeCell ref="BR7:BS7"/>
    <mergeCell ref="CF5:CG5"/>
    <mergeCell ref="CX7:CY7"/>
    <mergeCell ref="CD5:CE5"/>
    <mergeCell ref="CH5:CI5"/>
    <mergeCell ref="CJ5:CK5"/>
    <mergeCell ref="CT6:CU6"/>
    <mergeCell ref="CT5:CU5"/>
    <mergeCell ref="CX5:CY5"/>
    <mergeCell ref="CX6:CY6"/>
    <mergeCell ref="CL6:CM6"/>
    <mergeCell ref="CN6:CO6"/>
    <mergeCell ref="CV6:CW6"/>
    <mergeCell ref="CP6:CQ6"/>
    <mergeCell ref="CR6:CS6"/>
    <mergeCell ref="CT7:CU7"/>
    <mergeCell ref="CV7:CW7"/>
    <mergeCell ref="CP7:CQ7"/>
    <mergeCell ref="CR7:CS7"/>
    <mergeCell ref="BT5:BU5"/>
    <mergeCell ref="BV5:BW5"/>
    <mergeCell ref="BN5:BO5"/>
    <mergeCell ref="BX5:BY5"/>
    <mergeCell ref="BD5:BE5"/>
    <mergeCell ref="BB5:BC5"/>
    <mergeCell ref="AV5:AW5"/>
    <mergeCell ref="AX5:AY5"/>
    <mergeCell ref="AZ5:BA5"/>
    <mergeCell ref="P8:Q8"/>
    <mergeCell ref="AX6:AY6"/>
    <mergeCell ref="AZ6:BA6"/>
    <mergeCell ref="AV6:AW6"/>
    <mergeCell ref="AB6:AC6"/>
    <mergeCell ref="AD6:AE6"/>
    <mergeCell ref="AF6:AG6"/>
    <mergeCell ref="AH6:AI6"/>
    <mergeCell ref="AN6:AO6"/>
    <mergeCell ref="AP6:AQ6"/>
    <mergeCell ref="AT6:AU6"/>
    <mergeCell ref="AL8:AM8"/>
    <mergeCell ref="AR6:AS6"/>
    <mergeCell ref="BD6:BE6"/>
    <mergeCell ref="V8:W8"/>
    <mergeCell ref="X8:Y8"/>
    <mergeCell ref="AF5:AG5"/>
    <mergeCell ref="CB6:CC6"/>
    <mergeCell ref="CD6:CE6"/>
    <mergeCell ref="CH6:CI6"/>
    <mergeCell ref="CJ6:CK6"/>
    <mergeCell ref="BL6:BM6"/>
    <mergeCell ref="BP6:BQ6"/>
    <mergeCell ref="BT6:BU6"/>
    <mergeCell ref="BV6:BW6"/>
    <mergeCell ref="BN6:BO6"/>
    <mergeCell ref="BX6:BY6"/>
    <mergeCell ref="DB5:DC7"/>
    <mergeCell ref="CN5:CO5"/>
    <mergeCell ref="CV5:CW5"/>
    <mergeCell ref="CP5:CQ5"/>
    <mergeCell ref="CR5:CS5"/>
    <mergeCell ref="BF5:BG5"/>
    <mergeCell ref="BH5:BI5"/>
    <mergeCell ref="BJ5:BK5"/>
    <mergeCell ref="BF6:BG6"/>
    <mergeCell ref="BH6:BI6"/>
    <mergeCell ref="BJ6:BK6"/>
    <mergeCell ref="CD7:CE7"/>
    <mergeCell ref="CH7:CI7"/>
    <mergeCell ref="CJ7:CK7"/>
    <mergeCell ref="CF7:CG7"/>
    <mergeCell ref="CL7:CM7"/>
    <mergeCell ref="CN7:CO7"/>
    <mergeCell ref="CL5:CM5"/>
    <mergeCell ref="BR5:BS5"/>
    <mergeCell ref="BZ5:CA5"/>
    <mergeCell ref="CB5:CC5"/>
    <mergeCell ref="BZ7:CA7"/>
    <mergeCell ref="BL5:BM5"/>
    <mergeCell ref="BP5:BQ5"/>
    <mergeCell ref="P5:Q5"/>
    <mergeCell ref="R5:S5"/>
    <mergeCell ref="T5:U5"/>
    <mergeCell ref="V5:W5"/>
    <mergeCell ref="X5:Y5"/>
    <mergeCell ref="Z5:AA5"/>
    <mergeCell ref="AB5:AC5"/>
    <mergeCell ref="AD5:AE5"/>
    <mergeCell ref="AR5:AS5"/>
    <mergeCell ref="AH5:AI5"/>
    <mergeCell ref="AJ5:AK5"/>
    <mergeCell ref="AL5:AM5"/>
    <mergeCell ref="T8:U8"/>
    <mergeCell ref="Z8:AA8"/>
    <mergeCell ref="AB8:AC8"/>
    <mergeCell ref="AD8:AE8"/>
    <mergeCell ref="AB7:AC7"/>
    <mergeCell ref="AD7:AE7"/>
    <mergeCell ref="AN5:AO5"/>
    <mergeCell ref="AP5:AQ5"/>
    <mergeCell ref="AT5:AU5"/>
    <mergeCell ref="AF8:AG8"/>
    <mergeCell ref="AH8:AI8"/>
    <mergeCell ref="AJ8:AK8"/>
    <mergeCell ref="AH7:AI7"/>
    <mergeCell ref="AJ7:AK7"/>
    <mergeCell ref="AL7:AM7"/>
    <mergeCell ref="AF7:AG7"/>
    <mergeCell ref="A172:B172"/>
    <mergeCell ref="A177:B177"/>
    <mergeCell ref="A180:B180"/>
    <mergeCell ref="Y1:AA2"/>
    <mergeCell ref="C4:W4"/>
    <mergeCell ref="A5:A9"/>
    <mergeCell ref="B5:B9"/>
    <mergeCell ref="C5:C9"/>
    <mergeCell ref="D5:D9"/>
    <mergeCell ref="E5:E9"/>
    <mergeCell ref="G5:G9"/>
    <mergeCell ref="I5:I9"/>
    <mergeCell ref="K5:O5"/>
    <mergeCell ref="K6:N6"/>
    <mergeCell ref="P6:Q6"/>
    <mergeCell ref="R6:S6"/>
    <mergeCell ref="T6:U6"/>
    <mergeCell ref="V6:W6"/>
    <mergeCell ref="X6:Y6"/>
    <mergeCell ref="Z6:AA6"/>
    <mergeCell ref="V7:W7"/>
    <mergeCell ref="X7:Y7"/>
    <mergeCell ref="Z7:AA7"/>
    <mergeCell ref="R8:S8"/>
  </mergeCells>
  <pageMargins left="0" right="0" top="0" bottom="0" header="0.31496062992125984" footer="0.31496062992125984"/>
  <pageSetup paperSize="9" scale="49" orientation="landscape" r:id="rId1"/>
  <rowBreaks count="4" manualBreakCount="4">
    <brk id="46" max="16383" man="1"/>
    <brk id="76" max="16383" man="1"/>
    <brk id="109" max="16383" man="1"/>
    <brk id="147" max="16383" man="1"/>
  </rowBreaks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KT92"/>
  <sheetViews>
    <sheetView zoomScale="80" zoomScaleNormal="80" workbookViewId="0">
      <pane xSplit="5" ySplit="6" topLeftCell="KF75" activePane="bottomRight" state="frozen"/>
      <selection pane="topRight" activeCell="F1" sqref="F1"/>
      <selection pane="bottomLeft" activeCell="A6" sqref="A6"/>
      <selection pane="bottomRight" activeCell="KO90" sqref="KO90"/>
    </sheetView>
  </sheetViews>
  <sheetFormatPr defaultColWidth="9.28515625" defaultRowHeight="15" x14ac:dyDescent="0.25"/>
  <cols>
    <col min="1" max="1" width="5.28515625" style="37" customWidth="1"/>
    <col min="2" max="2" width="11.7109375" style="37" customWidth="1"/>
    <col min="3" max="3" width="28.7109375" style="37" customWidth="1"/>
    <col min="4" max="4" width="8" style="37" customWidth="1"/>
    <col min="5" max="5" width="58.7109375" style="37" customWidth="1"/>
    <col min="6" max="6" width="8.7109375" style="37"/>
    <col min="7" max="7" width="8.42578125" style="37" bestFit="1" customWidth="1"/>
    <col min="8" max="8" width="11.7109375" style="37" bestFit="1" customWidth="1"/>
    <col min="9" max="9" width="8.42578125" style="37" bestFit="1" customWidth="1"/>
    <col min="10" max="10" width="9.28515625" style="37" bestFit="1" customWidth="1"/>
    <col min="11" max="11" width="8.42578125" style="37" bestFit="1" customWidth="1"/>
    <col min="12" max="12" width="14.28515625" style="37" customWidth="1"/>
    <col min="13" max="13" width="8.42578125" style="37" bestFit="1" customWidth="1"/>
    <col min="14" max="14" width="11.7109375" style="37" bestFit="1" customWidth="1"/>
    <col min="15" max="15" width="8.42578125" style="37" bestFit="1" customWidth="1"/>
    <col min="16" max="16" width="13.7109375" style="37" customWidth="1"/>
    <col min="17" max="17" width="8.42578125" style="37" bestFit="1" customWidth="1"/>
    <col min="18" max="18" width="12.7109375" style="37" customWidth="1"/>
    <col min="19" max="19" width="8.42578125" style="37" bestFit="1" customWidth="1"/>
    <col min="20" max="20" width="11.7109375" style="37" bestFit="1" customWidth="1"/>
    <col min="21" max="21" width="8.42578125" style="37" bestFit="1" customWidth="1"/>
    <col min="22" max="22" width="10.7109375" style="37" customWidth="1"/>
    <col min="23" max="23" width="8.42578125" style="37" bestFit="1" customWidth="1"/>
    <col min="24" max="24" width="12.7109375" style="37" bestFit="1" customWidth="1"/>
    <col min="25" max="25" width="8.42578125" style="37" bestFit="1" customWidth="1"/>
    <col min="26" max="26" width="10.28515625" style="37" bestFit="1" customWidth="1"/>
    <col min="27" max="27" width="8.42578125" style="37" bestFit="1" customWidth="1"/>
    <col min="28" max="28" width="12.7109375" style="37" bestFit="1" customWidth="1"/>
    <col min="29" max="29" width="8.42578125" style="37" bestFit="1" customWidth="1"/>
    <col min="30" max="30" width="10.28515625" style="37" bestFit="1" customWidth="1"/>
    <col min="31" max="31" width="8.42578125" style="37" bestFit="1" customWidth="1"/>
    <col min="32" max="32" width="14.28515625" style="37" customWidth="1"/>
    <col min="33" max="33" width="8.42578125" style="37" bestFit="1" customWidth="1"/>
    <col min="34" max="34" width="11.7109375" style="37" bestFit="1" customWidth="1"/>
    <col min="35" max="35" width="8.42578125" style="37" bestFit="1" customWidth="1"/>
    <col min="36" max="36" width="11.7109375" style="37" bestFit="1" customWidth="1"/>
    <col min="37" max="37" width="8.42578125" style="37" bestFit="1" customWidth="1"/>
    <col min="38" max="38" width="11.7109375" style="37" bestFit="1" customWidth="1"/>
    <col min="39" max="39" width="8.42578125" style="37" bestFit="1" customWidth="1"/>
    <col min="40" max="40" width="13.7109375" style="37" customWidth="1"/>
    <col min="41" max="41" width="8.42578125" style="37" bestFit="1" customWidth="1"/>
    <col min="42" max="42" width="7.7109375" style="37" bestFit="1" customWidth="1"/>
    <col min="43" max="43" width="8.42578125" style="37" bestFit="1" customWidth="1"/>
    <col min="44" max="44" width="10.28515625" style="37" bestFit="1" customWidth="1"/>
    <col min="45" max="45" width="8.42578125" style="37" bestFit="1" customWidth="1"/>
    <col min="46" max="46" width="7.7109375" style="37" bestFit="1" customWidth="1"/>
    <col min="47" max="47" width="8.42578125" style="37" bestFit="1" customWidth="1"/>
    <col min="48" max="48" width="12.7109375" style="37" bestFit="1" customWidth="1"/>
    <col min="49" max="49" width="8.42578125" style="37" bestFit="1" customWidth="1"/>
    <col min="50" max="50" width="11.7109375" style="37" bestFit="1" customWidth="1"/>
    <col min="51" max="51" width="8.42578125" style="37" bestFit="1" customWidth="1"/>
    <col min="52" max="52" width="14.42578125" style="37" customWidth="1"/>
    <col min="53" max="53" width="10.7109375" style="37" customWidth="1"/>
    <col min="54" max="54" width="7.7109375" style="37" bestFit="1" customWidth="1"/>
    <col min="55" max="55" width="8.42578125" style="37" bestFit="1" customWidth="1"/>
    <col min="56" max="56" width="11.7109375" style="37" bestFit="1" customWidth="1"/>
    <col min="57" max="57" width="8.42578125" style="37" bestFit="1" customWidth="1"/>
    <col min="58" max="58" width="7.7109375" style="37" bestFit="1" customWidth="1"/>
    <col min="59" max="59" width="8.42578125" style="37" bestFit="1" customWidth="1"/>
    <col min="60" max="60" width="11.7109375" style="37" bestFit="1" customWidth="1"/>
    <col min="61" max="61" width="8.42578125" style="37" bestFit="1" customWidth="1"/>
    <col min="62" max="62" width="7.7109375" style="37" bestFit="1" customWidth="1"/>
    <col min="63" max="63" width="8.42578125" style="37" bestFit="1" customWidth="1"/>
    <col min="64" max="64" width="13.7109375" style="37" customWidth="1"/>
    <col min="65" max="65" width="8.42578125" style="37" bestFit="1" customWidth="1"/>
    <col min="66" max="66" width="7.7109375" style="37" bestFit="1" customWidth="1"/>
    <col min="67" max="67" width="8.42578125" style="37" bestFit="1" customWidth="1"/>
    <col min="68" max="68" width="13" style="37" customWidth="1"/>
    <col min="69" max="69" width="8.42578125" style="37" bestFit="1" customWidth="1"/>
    <col min="70" max="70" width="9.28515625" style="37" bestFit="1" customWidth="1"/>
    <col min="71" max="71" width="8.42578125" style="37" bestFit="1" customWidth="1"/>
    <col min="72" max="72" width="12.7109375" style="37" bestFit="1" customWidth="1"/>
    <col min="73" max="73" width="8.42578125" style="37" bestFit="1" customWidth="1"/>
    <col min="74" max="74" width="10.28515625" style="37" bestFit="1" customWidth="1"/>
    <col min="75" max="75" width="8.42578125" style="37" bestFit="1" customWidth="1"/>
    <col min="76" max="76" width="11.7109375" style="37" bestFit="1" customWidth="1"/>
    <col min="77" max="77" width="8.42578125" style="37" bestFit="1" customWidth="1"/>
    <col min="78" max="78" width="7.7109375" style="37" bestFit="1" customWidth="1"/>
    <col min="79" max="79" width="8.42578125" style="37" bestFit="1" customWidth="1"/>
    <col min="80" max="80" width="12.7109375" style="37" bestFit="1" customWidth="1"/>
    <col min="81" max="81" width="8.42578125" style="37" bestFit="1" customWidth="1"/>
    <col min="82" max="82" width="9.28515625" style="37" bestFit="1" customWidth="1"/>
    <col min="83" max="83" width="8.42578125" style="37" bestFit="1" customWidth="1"/>
    <col min="84" max="84" width="11.7109375" style="37" bestFit="1" customWidth="1"/>
    <col min="85" max="85" width="8.42578125" style="37" bestFit="1" customWidth="1"/>
    <col min="86" max="86" width="7.7109375" style="37" bestFit="1" customWidth="1"/>
    <col min="87" max="87" width="8.42578125" style="37" bestFit="1" customWidth="1"/>
    <col min="88" max="88" width="14.28515625" style="37" customWidth="1"/>
    <col min="89" max="89" width="8.42578125" style="37" bestFit="1" customWidth="1"/>
    <col min="90" max="90" width="7.7109375" style="37" bestFit="1" customWidth="1"/>
    <col min="91" max="91" width="8.42578125" style="37" bestFit="1" customWidth="1"/>
    <col min="92" max="92" width="11.7109375" style="37" bestFit="1" customWidth="1"/>
    <col min="93" max="93" width="8.42578125" style="37" bestFit="1" customWidth="1"/>
    <col min="94" max="94" width="7.7109375" style="37" bestFit="1" customWidth="1"/>
    <col min="95" max="95" width="8.42578125" style="37" bestFit="1" customWidth="1"/>
    <col min="96" max="96" width="12.7109375" style="37" bestFit="1" customWidth="1"/>
    <col min="97" max="97" width="8.42578125" style="37" bestFit="1" customWidth="1"/>
    <col min="98" max="98" width="11.42578125" style="37" customWidth="1"/>
    <col min="99" max="99" width="8.42578125" style="37" bestFit="1" customWidth="1"/>
    <col min="100" max="100" width="11.7109375" style="37" bestFit="1" customWidth="1"/>
    <col min="101" max="101" width="8.42578125" style="37" bestFit="1" customWidth="1"/>
    <col min="102" max="102" width="7.7109375" style="37" bestFit="1" customWidth="1"/>
    <col min="103" max="103" width="8.42578125" style="37" bestFit="1" customWidth="1"/>
    <col min="104" max="104" width="13.28515625" style="37" customWidth="1"/>
    <col min="105" max="105" width="8.42578125" style="37" bestFit="1" customWidth="1"/>
    <col min="106" max="106" width="9.28515625" style="37" bestFit="1" customWidth="1"/>
    <col min="107" max="107" width="8.42578125" style="37" bestFit="1" customWidth="1"/>
    <col min="108" max="108" width="13.7109375" style="37" customWidth="1"/>
    <col min="109" max="109" width="8.42578125" style="37" bestFit="1" customWidth="1"/>
    <col min="110" max="110" width="12.28515625" style="37" customWidth="1"/>
    <col min="111" max="111" width="8.42578125" style="37" bestFit="1" customWidth="1"/>
    <col min="112" max="112" width="11.7109375" style="37" bestFit="1" customWidth="1"/>
    <col min="113" max="113" width="8.42578125" style="37" bestFit="1" customWidth="1"/>
    <col min="114" max="114" width="7.7109375" style="37" bestFit="1" customWidth="1"/>
    <col min="115" max="115" width="8.42578125" style="37" bestFit="1" customWidth="1"/>
    <col min="116" max="116" width="11.7109375" style="37" bestFit="1" customWidth="1"/>
    <col min="117" max="117" width="8.42578125" style="37" bestFit="1" customWidth="1"/>
    <col min="118" max="118" width="12.5703125" style="37" customWidth="1"/>
    <col min="119" max="119" width="8.42578125" style="37" bestFit="1" customWidth="1"/>
    <col min="120" max="120" width="14.5703125" style="37" customWidth="1"/>
    <col min="121" max="121" width="8.42578125" style="37" bestFit="1" customWidth="1"/>
    <col min="122" max="122" width="12.28515625" style="37" customWidth="1"/>
    <col min="123" max="123" width="8.42578125" style="37" bestFit="1" customWidth="1"/>
    <col min="124" max="124" width="13.7109375" style="37" customWidth="1"/>
    <col min="125" max="125" width="8.42578125" style="37" bestFit="1" customWidth="1"/>
    <col min="126" max="126" width="7.7109375" style="37" bestFit="1" customWidth="1"/>
    <col min="127" max="127" width="8.42578125" style="37" bestFit="1" customWidth="1"/>
    <col min="128" max="128" width="12.7109375" style="37" bestFit="1" customWidth="1"/>
    <col min="129" max="129" width="8.42578125" style="37" bestFit="1" customWidth="1"/>
    <col min="130" max="130" width="7.7109375" style="37" bestFit="1" customWidth="1"/>
    <col min="131" max="131" width="8.42578125" style="37" bestFit="1" customWidth="1"/>
    <col min="132" max="132" width="10.28515625" style="37" bestFit="1" customWidth="1"/>
    <col min="133" max="133" width="8.42578125" style="37" bestFit="1" customWidth="1"/>
    <col min="134" max="134" width="7.7109375" style="37" bestFit="1" customWidth="1"/>
    <col min="135" max="135" width="8.42578125" style="37" bestFit="1" customWidth="1"/>
    <col min="136" max="136" width="11.7109375" style="37" bestFit="1" customWidth="1"/>
    <col min="137" max="137" width="8.42578125" style="37" bestFit="1" customWidth="1"/>
    <col min="138" max="138" width="9.28515625" style="37" bestFit="1" customWidth="1"/>
    <col min="139" max="139" width="8.42578125" style="37" bestFit="1" customWidth="1"/>
    <col min="140" max="140" width="11.7109375" style="37" bestFit="1" customWidth="1"/>
    <col min="141" max="141" width="8.42578125" style="37" bestFit="1" customWidth="1"/>
    <col min="142" max="142" width="12.42578125" style="37" customWidth="1"/>
    <col min="143" max="143" width="8.42578125" style="37" bestFit="1" customWidth="1"/>
    <col min="144" max="144" width="13.7109375" style="37" customWidth="1"/>
    <col min="145" max="145" width="8.42578125" style="37" bestFit="1" customWidth="1"/>
    <col min="146" max="146" width="12.28515625" style="37" customWidth="1"/>
    <col min="147" max="147" width="8.42578125" style="37" bestFit="1" customWidth="1"/>
    <col min="148" max="148" width="11.7109375" style="37" bestFit="1" customWidth="1"/>
    <col min="149" max="149" width="8.42578125" style="37" bestFit="1" customWidth="1"/>
    <col min="150" max="150" width="7.7109375" style="37" bestFit="1" customWidth="1"/>
    <col min="151" max="151" width="8.42578125" style="37" bestFit="1" customWidth="1"/>
    <col min="152" max="152" width="11.7109375" style="37" bestFit="1" customWidth="1"/>
    <col min="153" max="153" width="8.42578125" style="37" bestFit="1" customWidth="1"/>
    <col min="154" max="154" width="7.7109375" style="37" bestFit="1" customWidth="1"/>
    <col min="155" max="155" width="8.42578125" style="37" bestFit="1" customWidth="1"/>
    <col min="156" max="156" width="10.28515625" style="37" bestFit="1" customWidth="1"/>
    <col min="157" max="157" width="8.42578125" style="37" bestFit="1" customWidth="1"/>
    <col min="158" max="158" width="7.7109375" style="37" bestFit="1" customWidth="1"/>
    <col min="159" max="159" width="8.42578125" style="37" bestFit="1" customWidth="1"/>
    <col min="160" max="160" width="11.7109375" style="37" bestFit="1" customWidth="1"/>
    <col min="161" max="161" width="8.42578125" style="37" bestFit="1" customWidth="1"/>
    <col min="162" max="162" width="7.7109375" style="37" bestFit="1" customWidth="1"/>
    <col min="163" max="163" width="8.42578125" style="37" bestFit="1" customWidth="1"/>
    <col min="164" max="164" width="9.28515625" style="37" bestFit="1" customWidth="1"/>
    <col min="165" max="165" width="8.42578125" style="37" bestFit="1" customWidth="1"/>
    <col min="166" max="166" width="7.7109375" style="37" bestFit="1" customWidth="1"/>
    <col min="167" max="167" width="8.42578125" style="37" bestFit="1" customWidth="1"/>
    <col min="168" max="168" width="13.28515625" style="37" customWidth="1"/>
    <col min="169" max="169" width="8.42578125" style="37" bestFit="1" customWidth="1"/>
    <col min="170" max="170" width="12.28515625" style="37" customWidth="1"/>
    <col min="171" max="171" width="8.42578125" style="37" bestFit="1" customWidth="1"/>
    <col min="172" max="172" width="14.5703125" style="37" customWidth="1"/>
    <col min="173" max="173" width="8.42578125" style="37" bestFit="1" customWidth="1"/>
    <col min="174" max="174" width="10.5703125" style="37" customWidth="1"/>
    <col min="175" max="175" width="8.42578125" style="37" bestFit="1" customWidth="1"/>
    <col min="176" max="176" width="12.7109375" style="37" bestFit="1" customWidth="1"/>
    <col min="177" max="177" width="8.42578125" style="37" bestFit="1" customWidth="1"/>
    <col min="178" max="178" width="11.7109375" style="37" bestFit="1" customWidth="1"/>
    <col min="179" max="179" width="8.42578125" style="37" bestFit="1" customWidth="1"/>
    <col min="180" max="180" width="12.7109375" style="37" bestFit="1" customWidth="1"/>
    <col min="181" max="181" width="8.42578125" style="37" bestFit="1" customWidth="1"/>
    <col min="182" max="182" width="10.28515625" style="37" bestFit="1" customWidth="1"/>
    <col min="183" max="183" width="8.42578125" style="37" bestFit="1" customWidth="1"/>
    <col min="184" max="184" width="11.7109375" style="37" bestFit="1" customWidth="1"/>
    <col min="185" max="185" width="8.42578125" style="37" bestFit="1" customWidth="1"/>
    <col min="186" max="186" width="9.28515625" style="37" bestFit="1" customWidth="1"/>
    <col min="187" max="187" width="8.42578125" style="37" bestFit="1" customWidth="1"/>
    <col min="188" max="188" width="11.7109375" style="37" bestFit="1" customWidth="1"/>
    <col min="189" max="189" width="8.42578125" style="37" bestFit="1" customWidth="1"/>
    <col min="190" max="190" width="11.42578125" style="37" customWidth="1"/>
    <col min="191" max="191" width="8.42578125" style="37" bestFit="1" customWidth="1"/>
    <col min="192" max="192" width="11.7109375" style="37" bestFit="1" customWidth="1"/>
    <col min="193" max="193" width="8.42578125" style="37" bestFit="1" customWidth="1"/>
    <col min="194" max="194" width="10.28515625" style="37" bestFit="1" customWidth="1"/>
    <col min="195" max="195" width="8.42578125" style="37" bestFit="1" customWidth="1"/>
    <col min="196" max="196" width="10.28515625" style="37" bestFit="1" customWidth="1"/>
    <col min="197" max="197" width="8.42578125" style="37" bestFit="1" customWidth="1"/>
    <col min="198" max="198" width="7.7109375" style="37" bestFit="1" customWidth="1"/>
    <col min="199" max="199" width="8.42578125" style="37" bestFit="1" customWidth="1"/>
    <col min="200" max="200" width="11.7109375" style="37" bestFit="1" customWidth="1"/>
    <col min="201" max="201" width="8.42578125" style="37" bestFit="1" customWidth="1"/>
    <col min="202" max="202" width="7.7109375" style="37" bestFit="1" customWidth="1"/>
    <col min="203" max="203" width="8.42578125" style="37" bestFit="1" customWidth="1"/>
    <col min="204" max="204" width="10.28515625" style="37" bestFit="1" customWidth="1"/>
    <col min="205" max="205" width="8.42578125" style="37" bestFit="1" customWidth="1"/>
    <col min="206" max="206" width="7.7109375" style="37" bestFit="1" customWidth="1"/>
    <col min="207" max="207" width="8.42578125" style="37" bestFit="1" customWidth="1"/>
    <col min="208" max="208" width="13" style="37" customWidth="1"/>
    <col min="209" max="209" width="8.42578125" style="37" bestFit="1" customWidth="1"/>
    <col min="210" max="210" width="7.7109375" style="37" bestFit="1" customWidth="1"/>
    <col min="211" max="211" width="8.42578125" style="37" bestFit="1" customWidth="1"/>
    <col min="212" max="212" width="18.5703125" style="37" bestFit="1" customWidth="1"/>
    <col min="213" max="213" width="8.42578125" style="37" bestFit="1" customWidth="1"/>
    <col min="214" max="214" width="10.28515625" style="37" bestFit="1" customWidth="1"/>
    <col min="215" max="215" width="8.42578125" style="37" bestFit="1" customWidth="1"/>
    <col min="216" max="216" width="11.7109375" style="37" bestFit="1" customWidth="1"/>
    <col min="217" max="217" width="8.42578125" style="37" bestFit="1" customWidth="1"/>
    <col min="218" max="218" width="10.42578125" style="37" customWidth="1"/>
    <col min="219" max="219" width="8.42578125" style="37" bestFit="1" customWidth="1"/>
    <col min="220" max="220" width="11.7109375" style="37" bestFit="1" customWidth="1"/>
    <col min="221" max="221" width="8.42578125" style="37" bestFit="1" customWidth="1"/>
    <col min="222" max="222" width="10.28515625" style="37" bestFit="1" customWidth="1"/>
    <col min="223" max="223" width="8.42578125" style="37" bestFit="1" customWidth="1"/>
    <col min="224" max="224" width="10.28515625" style="37" bestFit="1" customWidth="1"/>
    <col min="225" max="225" width="8.42578125" style="37" bestFit="1" customWidth="1"/>
    <col min="226" max="226" width="7.7109375" style="37" bestFit="1" customWidth="1"/>
    <col min="227" max="227" width="8.42578125" style="37" bestFit="1" customWidth="1"/>
    <col min="228" max="228" width="12.28515625" style="37" customWidth="1"/>
    <col min="229" max="229" width="8.42578125" style="37" bestFit="1" customWidth="1"/>
    <col min="230" max="230" width="7.7109375" style="37" bestFit="1" customWidth="1"/>
    <col min="231" max="231" width="8.42578125" style="37" bestFit="1" customWidth="1"/>
    <col min="232" max="232" width="12.7109375" style="37" bestFit="1" customWidth="1"/>
    <col min="233" max="233" width="8.42578125" style="37" bestFit="1" customWidth="1"/>
    <col min="234" max="234" width="10.28515625" style="37" bestFit="1" customWidth="1"/>
    <col min="235" max="235" width="8.42578125" style="37" bestFit="1" customWidth="1"/>
    <col min="236" max="236" width="13.7109375" style="37" customWidth="1"/>
    <col min="237" max="237" width="8.42578125" style="37" bestFit="1" customWidth="1"/>
    <col min="238" max="238" width="9.28515625" style="37" bestFit="1" customWidth="1"/>
    <col min="239" max="239" width="8.42578125" style="37" bestFit="1" customWidth="1"/>
    <col min="240" max="240" width="12.7109375" style="37" bestFit="1" customWidth="1"/>
    <col min="241" max="241" width="8.42578125" style="37" bestFit="1" customWidth="1"/>
    <col min="242" max="242" width="9.28515625" style="37" bestFit="1" customWidth="1"/>
    <col min="243" max="243" width="8.42578125" style="37" bestFit="1" customWidth="1"/>
    <col min="244" max="244" width="12.7109375" style="37" bestFit="1" customWidth="1"/>
    <col min="245" max="245" width="8.42578125" style="37" bestFit="1" customWidth="1"/>
    <col min="246" max="246" width="10.28515625" style="37" bestFit="1" customWidth="1"/>
    <col min="247" max="247" width="8.42578125" style="37" bestFit="1" customWidth="1"/>
    <col min="248" max="248" width="12.7109375" style="37" bestFit="1" customWidth="1"/>
    <col min="249" max="249" width="8.42578125" style="37" bestFit="1" customWidth="1"/>
    <col min="250" max="250" width="9.28515625" style="37" bestFit="1" customWidth="1"/>
    <col min="251" max="251" width="8.42578125" style="37" bestFit="1" customWidth="1"/>
    <col min="252" max="252" width="12.7109375" style="37" bestFit="1" customWidth="1"/>
    <col min="253" max="253" width="8.42578125" style="37" bestFit="1" customWidth="1"/>
    <col min="254" max="254" width="7.7109375" style="37" bestFit="1" customWidth="1"/>
    <col min="255" max="255" width="8.42578125" style="37" bestFit="1" customWidth="1"/>
    <col min="256" max="256" width="12.7109375" style="37" bestFit="1" customWidth="1"/>
    <col min="257" max="257" width="8.42578125" style="37" bestFit="1" customWidth="1"/>
    <col min="258" max="258" width="9.28515625" style="37" bestFit="1" customWidth="1"/>
    <col min="259" max="259" width="8.42578125" style="37" bestFit="1" customWidth="1"/>
    <col min="260" max="260" width="12.7109375" style="37" bestFit="1" customWidth="1"/>
    <col min="261" max="261" width="8.42578125" style="37" bestFit="1" customWidth="1"/>
    <col min="262" max="262" width="9.28515625" style="37" bestFit="1" customWidth="1"/>
    <col min="263" max="263" width="8.42578125" style="37" bestFit="1" customWidth="1"/>
    <col min="264" max="264" width="12.7109375" style="37" customWidth="1"/>
    <col min="265" max="265" width="8.42578125" style="37" bestFit="1" customWidth="1"/>
    <col min="266" max="266" width="11.28515625" style="37" customWidth="1"/>
    <col min="267" max="267" width="8.42578125" style="37" bestFit="1" customWidth="1"/>
    <col min="268" max="268" width="12.7109375" style="37" bestFit="1" customWidth="1"/>
    <col min="269" max="269" width="8.42578125" style="37" bestFit="1" customWidth="1"/>
    <col min="270" max="270" width="11.7109375" style="37" bestFit="1" customWidth="1"/>
    <col min="271" max="274" width="7.7109375" style="37" customWidth="1"/>
    <col min="275" max="275" width="8.42578125" style="37" bestFit="1" customWidth="1"/>
    <col min="276" max="276" width="11.7109375" style="37" bestFit="1" customWidth="1"/>
    <col min="277" max="277" width="8.42578125" style="37" bestFit="1" customWidth="1"/>
    <col min="278" max="278" width="10.28515625" style="37" bestFit="1" customWidth="1"/>
    <col min="279" max="279" width="8.42578125" style="37" bestFit="1" customWidth="1"/>
    <col min="280" max="280" width="13.7109375" style="37" customWidth="1"/>
    <col min="281" max="281" width="8.42578125" style="37" bestFit="1" customWidth="1"/>
    <col min="282" max="282" width="10.28515625" style="37" customWidth="1"/>
    <col min="283" max="283" width="8.42578125" style="37" bestFit="1" customWidth="1"/>
    <col min="284" max="284" width="11.7109375" style="37" bestFit="1" customWidth="1"/>
    <col min="285" max="285" width="8.42578125" style="37" bestFit="1" customWidth="1"/>
    <col min="286" max="286" width="7.7109375" style="37" bestFit="1" customWidth="1"/>
    <col min="287" max="287" width="7.7109375" style="37" customWidth="1"/>
    <col min="288" max="288" width="13.7109375" style="37" bestFit="1" customWidth="1"/>
    <col min="289" max="289" width="7.7109375" style="37" customWidth="1"/>
    <col min="290" max="303" width="10.5703125" style="37" customWidth="1"/>
    <col min="304" max="304" width="15.7109375" style="37" customWidth="1"/>
    <col min="305" max="305" width="8.7109375" style="37" customWidth="1"/>
    <col min="306" max="306" width="13.5703125" style="37" customWidth="1"/>
    <col min="307" max="16384" width="9.28515625" style="37"/>
  </cols>
  <sheetData>
    <row r="1" spans="1:306" ht="27.75" customHeight="1" x14ac:dyDescent="0.25">
      <c r="A1" s="36"/>
      <c r="B1" s="36"/>
      <c r="C1" s="36" t="s">
        <v>746</v>
      </c>
      <c r="D1" s="36">
        <v>1</v>
      </c>
      <c r="E1" s="36">
        <v>2</v>
      </c>
      <c r="F1" s="36">
        <v>3</v>
      </c>
      <c r="G1" s="36">
        <v>4</v>
      </c>
      <c r="H1" s="36">
        <v>5</v>
      </c>
      <c r="I1" s="36">
        <v>6</v>
      </c>
      <c r="J1" s="36">
        <v>7</v>
      </c>
      <c r="K1" s="36">
        <v>8</v>
      </c>
      <c r="L1" s="36">
        <v>9</v>
      </c>
      <c r="M1" s="36">
        <v>10</v>
      </c>
      <c r="N1" s="36">
        <v>11</v>
      </c>
      <c r="O1" s="36">
        <v>12</v>
      </c>
      <c r="P1" s="36">
        <v>13</v>
      </c>
      <c r="Q1" s="36">
        <v>14</v>
      </c>
      <c r="R1" s="36">
        <v>15</v>
      </c>
      <c r="S1" s="36">
        <v>16</v>
      </c>
      <c r="T1" s="36">
        <v>17</v>
      </c>
      <c r="U1" s="36">
        <v>18</v>
      </c>
      <c r="V1" s="36">
        <v>19</v>
      </c>
      <c r="W1" s="36">
        <v>20</v>
      </c>
      <c r="X1" s="36">
        <v>21</v>
      </c>
      <c r="Y1" s="36">
        <v>22</v>
      </c>
      <c r="Z1" s="36">
        <v>23</v>
      </c>
      <c r="AA1" s="36">
        <v>24</v>
      </c>
      <c r="AB1" s="36">
        <v>25</v>
      </c>
      <c r="AC1" s="36">
        <v>26</v>
      </c>
      <c r="AD1" s="36">
        <v>27</v>
      </c>
      <c r="AE1" s="36">
        <v>28</v>
      </c>
      <c r="AF1" s="36">
        <v>29</v>
      </c>
      <c r="AG1" s="36">
        <v>30</v>
      </c>
      <c r="AH1" s="36">
        <v>31</v>
      </c>
      <c r="AI1" s="36">
        <v>32</v>
      </c>
      <c r="AJ1" s="36">
        <v>33</v>
      </c>
      <c r="AK1" s="36">
        <v>34</v>
      </c>
      <c r="AL1" s="36">
        <v>35</v>
      </c>
      <c r="AM1" s="36">
        <v>36</v>
      </c>
      <c r="AN1" s="36">
        <v>37</v>
      </c>
      <c r="AO1" s="36">
        <v>38</v>
      </c>
      <c r="AP1" s="36">
        <v>39</v>
      </c>
      <c r="AQ1" s="36">
        <v>40</v>
      </c>
      <c r="AR1" s="36">
        <v>41</v>
      </c>
      <c r="AS1" s="36">
        <v>42</v>
      </c>
      <c r="AT1" s="36">
        <v>43</v>
      </c>
      <c r="AU1" s="36">
        <v>44</v>
      </c>
      <c r="AV1" s="36">
        <v>45</v>
      </c>
      <c r="AW1" s="36">
        <v>46</v>
      </c>
      <c r="AX1" s="36">
        <v>47</v>
      </c>
      <c r="AY1" s="36">
        <v>48</v>
      </c>
      <c r="AZ1" s="36">
        <v>49</v>
      </c>
      <c r="BA1" s="36">
        <v>50</v>
      </c>
      <c r="BB1" s="36">
        <v>51</v>
      </c>
      <c r="BC1" s="36">
        <v>52</v>
      </c>
      <c r="BD1" s="36">
        <v>53</v>
      </c>
      <c r="BE1" s="36">
        <v>54</v>
      </c>
      <c r="BF1" s="36">
        <v>55</v>
      </c>
      <c r="BG1" s="36">
        <v>56</v>
      </c>
      <c r="BH1" s="36">
        <v>57</v>
      </c>
      <c r="BI1" s="36">
        <v>58</v>
      </c>
      <c r="BJ1" s="36">
        <v>59</v>
      </c>
      <c r="BK1" s="36">
        <v>60</v>
      </c>
      <c r="BL1" s="36">
        <v>61</v>
      </c>
      <c r="BM1" s="36">
        <v>62</v>
      </c>
      <c r="BN1" s="36">
        <v>63</v>
      </c>
      <c r="BO1" s="36">
        <v>64</v>
      </c>
      <c r="BP1" s="36">
        <v>65</v>
      </c>
      <c r="BQ1" s="36">
        <v>66</v>
      </c>
      <c r="BR1" s="36">
        <v>67</v>
      </c>
      <c r="BS1" s="36">
        <v>68</v>
      </c>
      <c r="BT1" s="36">
        <v>69</v>
      </c>
      <c r="BU1" s="36">
        <v>70</v>
      </c>
      <c r="BV1" s="36">
        <v>71</v>
      </c>
      <c r="BW1" s="36">
        <v>72</v>
      </c>
      <c r="BX1" s="36">
        <v>73</v>
      </c>
      <c r="BY1" s="36">
        <v>74</v>
      </c>
      <c r="BZ1" s="36">
        <v>75</v>
      </c>
      <c r="CA1" s="36">
        <v>76</v>
      </c>
      <c r="CB1" s="36">
        <v>77</v>
      </c>
      <c r="CC1" s="36">
        <v>78</v>
      </c>
      <c r="CD1" s="36">
        <v>79</v>
      </c>
      <c r="CE1" s="36">
        <v>80</v>
      </c>
      <c r="CF1" s="36">
        <v>81</v>
      </c>
      <c r="CG1" s="36">
        <v>82</v>
      </c>
      <c r="CH1" s="36">
        <v>83</v>
      </c>
      <c r="CI1" s="36">
        <v>84</v>
      </c>
      <c r="CJ1" s="36">
        <v>85</v>
      </c>
      <c r="CK1" s="36">
        <v>86</v>
      </c>
      <c r="CL1" s="36">
        <v>87</v>
      </c>
      <c r="CM1" s="36">
        <v>88</v>
      </c>
      <c r="CN1" s="36">
        <v>89</v>
      </c>
      <c r="CO1" s="36">
        <v>90</v>
      </c>
      <c r="CP1" s="36">
        <v>91</v>
      </c>
      <c r="CQ1" s="36">
        <v>92</v>
      </c>
      <c r="CR1" s="36">
        <v>93</v>
      </c>
      <c r="CS1" s="36">
        <v>94</v>
      </c>
      <c r="CT1" s="36">
        <v>95</v>
      </c>
      <c r="CU1" s="36">
        <v>96</v>
      </c>
      <c r="CV1" s="36">
        <v>97</v>
      </c>
      <c r="CW1" s="36">
        <v>98</v>
      </c>
      <c r="CX1" s="36">
        <v>99</v>
      </c>
      <c r="CY1" s="36">
        <v>100</v>
      </c>
      <c r="CZ1" s="36">
        <v>101</v>
      </c>
      <c r="DA1" s="36">
        <v>102</v>
      </c>
      <c r="DB1" s="36">
        <v>103</v>
      </c>
      <c r="DC1" s="36">
        <v>104</v>
      </c>
      <c r="DD1" s="36">
        <v>105</v>
      </c>
      <c r="DE1" s="36">
        <v>106</v>
      </c>
      <c r="DF1" s="36">
        <v>107</v>
      </c>
      <c r="DG1" s="36">
        <v>108</v>
      </c>
      <c r="DH1" s="36">
        <v>109</v>
      </c>
      <c r="DI1" s="36">
        <v>110</v>
      </c>
      <c r="DJ1" s="36">
        <v>111</v>
      </c>
      <c r="DK1" s="36">
        <v>112</v>
      </c>
      <c r="DL1" s="36">
        <v>113</v>
      </c>
      <c r="DM1" s="36">
        <v>114</v>
      </c>
      <c r="DN1" s="36">
        <v>115</v>
      </c>
      <c r="DO1" s="84">
        <v>116</v>
      </c>
      <c r="DP1" s="84">
        <v>117</v>
      </c>
      <c r="DQ1" s="84">
        <v>118</v>
      </c>
      <c r="DR1" s="84">
        <v>119</v>
      </c>
      <c r="DS1" s="36">
        <v>120</v>
      </c>
      <c r="DT1" s="36">
        <v>121</v>
      </c>
      <c r="DU1" s="36">
        <v>122</v>
      </c>
      <c r="DV1" s="36">
        <v>123</v>
      </c>
      <c r="DW1" s="36">
        <v>124</v>
      </c>
      <c r="DX1" s="36">
        <v>125</v>
      </c>
      <c r="DY1" s="36">
        <v>126</v>
      </c>
      <c r="DZ1" s="36">
        <v>127</v>
      </c>
      <c r="EA1" s="36">
        <v>128</v>
      </c>
      <c r="EB1" s="36">
        <v>129</v>
      </c>
      <c r="EC1" s="36">
        <v>130</v>
      </c>
      <c r="ED1" s="36">
        <v>131</v>
      </c>
      <c r="EE1" s="36">
        <v>132</v>
      </c>
      <c r="EF1" s="36">
        <v>133</v>
      </c>
      <c r="EG1" s="36">
        <v>134</v>
      </c>
      <c r="EH1" s="36">
        <v>135</v>
      </c>
      <c r="EI1" s="36">
        <v>136</v>
      </c>
      <c r="EJ1" s="36">
        <v>137</v>
      </c>
      <c r="EK1" s="36">
        <v>138</v>
      </c>
      <c r="EL1" s="36">
        <v>139</v>
      </c>
      <c r="EM1" s="36">
        <v>140</v>
      </c>
      <c r="EN1" s="36">
        <v>141</v>
      </c>
      <c r="EO1" s="36">
        <v>142</v>
      </c>
      <c r="EP1" s="36">
        <v>143</v>
      </c>
      <c r="EQ1" s="36">
        <v>144</v>
      </c>
      <c r="ER1" s="36">
        <v>145</v>
      </c>
      <c r="ES1" s="36">
        <v>146</v>
      </c>
      <c r="ET1" s="36">
        <v>147</v>
      </c>
      <c r="EU1" s="36">
        <v>148</v>
      </c>
      <c r="EV1" s="36">
        <v>149</v>
      </c>
      <c r="EW1" s="36">
        <v>150</v>
      </c>
      <c r="EX1" s="36">
        <v>151</v>
      </c>
      <c r="EY1" s="36">
        <v>152</v>
      </c>
      <c r="EZ1" s="36">
        <v>153</v>
      </c>
      <c r="FA1" s="36">
        <v>154</v>
      </c>
      <c r="FB1" s="36">
        <v>155</v>
      </c>
      <c r="FC1" s="36">
        <v>156</v>
      </c>
      <c r="FD1" s="36">
        <v>157</v>
      </c>
      <c r="FE1" s="36">
        <v>158</v>
      </c>
      <c r="FF1" s="36">
        <v>159</v>
      </c>
      <c r="FG1" s="36">
        <v>160</v>
      </c>
      <c r="FH1" s="36">
        <v>161</v>
      </c>
      <c r="FI1" s="36">
        <v>162</v>
      </c>
      <c r="FJ1" s="36">
        <v>163</v>
      </c>
      <c r="FK1" s="36">
        <v>164</v>
      </c>
      <c r="FL1" s="36">
        <v>165</v>
      </c>
      <c r="FM1" s="36">
        <v>166</v>
      </c>
      <c r="FN1" s="36">
        <v>167</v>
      </c>
      <c r="FO1" s="36">
        <v>168</v>
      </c>
      <c r="FP1" s="36">
        <v>169</v>
      </c>
      <c r="FQ1" s="36">
        <v>170</v>
      </c>
      <c r="FR1" s="36">
        <v>171</v>
      </c>
      <c r="FS1" s="36">
        <v>172</v>
      </c>
      <c r="FT1" s="36">
        <v>173</v>
      </c>
      <c r="FU1" s="36">
        <v>174</v>
      </c>
      <c r="FV1" s="36">
        <v>175</v>
      </c>
      <c r="FW1" s="36">
        <v>176</v>
      </c>
      <c r="FX1" s="36">
        <v>177</v>
      </c>
      <c r="FY1" s="36">
        <v>178</v>
      </c>
      <c r="FZ1" s="36">
        <v>179</v>
      </c>
      <c r="GA1" s="36">
        <v>180</v>
      </c>
      <c r="GB1" s="36">
        <v>181</v>
      </c>
      <c r="GC1" s="36">
        <v>182</v>
      </c>
      <c r="GD1" s="36">
        <v>183</v>
      </c>
      <c r="GE1" s="36">
        <v>184</v>
      </c>
      <c r="GF1" s="36">
        <v>185</v>
      </c>
      <c r="GG1" s="36">
        <v>186</v>
      </c>
      <c r="GH1" s="36">
        <v>187</v>
      </c>
      <c r="GI1" s="36">
        <v>188</v>
      </c>
      <c r="GJ1" s="36">
        <v>189</v>
      </c>
      <c r="GK1" s="36">
        <v>190</v>
      </c>
      <c r="GL1" s="36">
        <v>191</v>
      </c>
      <c r="GM1" s="36">
        <v>192</v>
      </c>
      <c r="GN1" s="36">
        <v>193</v>
      </c>
      <c r="GO1" s="36">
        <v>194</v>
      </c>
      <c r="GP1" s="36">
        <v>195</v>
      </c>
      <c r="GQ1" s="36">
        <v>196</v>
      </c>
      <c r="GR1" s="36">
        <v>197</v>
      </c>
      <c r="GS1" s="36">
        <v>198</v>
      </c>
      <c r="GT1" s="36">
        <v>199</v>
      </c>
      <c r="GU1" s="36">
        <v>200</v>
      </c>
      <c r="GV1" s="36">
        <v>201</v>
      </c>
      <c r="GW1" s="36">
        <v>202</v>
      </c>
      <c r="GX1" s="36">
        <v>203</v>
      </c>
      <c r="GY1" s="36">
        <v>204</v>
      </c>
      <c r="GZ1" s="36">
        <v>205</v>
      </c>
      <c r="HA1" s="36">
        <v>206</v>
      </c>
      <c r="HB1" s="36">
        <v>207</v>
      </c>
      <c r="HC1" s="36">
        <v>208</v>
      </c>
      <c r="HD1" s="36">
        <v>209</v>
      </c>
      <c r="HE1" s="36">
        <v>210</v>
      </c>
      <c r="HF1" s="36">
        <v>211</v>
      </c>
      <c r="HG1" s="36">
        <v>212</v>
      </c>
      <c r="HH1" s="36">
        <v>213</v>
      </c>
      <c r="HI1" s="36">
        <v>214</v>
      </c>
      <c r="HJ1" s="36">
        <v>215</v>
      </c>
      <c r="HK1" s="36">
        <v>216</v>
      </c>
      <c r="HL1" s="36">
        <v>217</v>
      </c>
      <c r="HM1" s="36">
        <v>218</v>
      </c>
      <c r="HN1" s="36">
        <v>219</v>
      </c>
      <c r="HO1" s="36">
        <v>220</v>
      </c>
      <c r="HP1" s="36">
        <v>221</v>
      </c>
      <c r="HQ1" s="36">
        <v>222</v>
      </c>
      <c r="HR1" s="36">
        <v>223</v>
      </c>
      <c r="HS1" s="36">
        <v>224</v>
      </c>
      <c r="HT1" s="36">
        <v>225</v>
      </c>
      <c r="HU1" s="36">
        <v>226</v>
      </c>
      <c r="HV1" s="36">
        <v>227</v>
      </c>
      <c r="HW1" s="36">
        <v>228</v>
      </c>
      <c r="HX1" s="36">
        <v>229</v>
      </c>
      <c r="HY1" s="36">
        <v>230</v>
      </c>
      <c r="HZ1" s="36">
        <v>231</v>
      </c>
      <c r="IA1" s="36">
        <v>232</v>
      </c>
      <c r="IB1" s="36">
        <v>233</v>
      </c>
      <c r="IC1" s="36">
        <v>234</v>
      </c>
      <c r="ID1" s="36">
        <v>235</v>
      </c>
      <c r="IE1" s="36">
        <v>236</v>
      </c>
      <c r="IF1" s="36">
        <v>237</v>
      </c>
      <c r="IG1" s="36">
        <v>238</v>
      </c>
      <c r="IH1" s="36">
        <v>239</v>
      </c>
      <c r="II1" s="36">
        <v>240</v>
      </c>
      <c r="IJ1" s="36">
        <v>241</v>
      </c>
      <c r="IK1" s="36">
        <v>242</v>
      </c>
      <c r="IL1" s="36">
        <v>243</v>
      </c>
      <c r="IM1" s="36">
        <v>244</v>
      </c>
      <c r="IN1" s="36">
        <v>245</v>
      </c>
      <c r="IO1" s="36">
        <v>246</v>
      </c>
      <c r="IP1" s="36">
        <v>247</v>
      </c>
      <c r="IQ1" s="36">
        <v>248</v>
      </c>
      <c r="IR1" s="36">
        <v>249</v>
      </c>
      <c r="IS1" s="36">
        <v>250</v>
      </c>
      <c r="IT1" s="36">
        <v>251</v>
      </c>
      <c r="IU1" s="36">
        <v>252</v>
      </c>
      <c r="IV1" s="36">
        <v>253</v>
      </c>
      <c r="IW1" s="36">
        <v>254</v>
      </c>
      <c r="IX1" s="36">
        <v>255</v>
      </c>
      <c r="IY1" s="36">
        <v>256</v>
      </c>
      <c r="IZ1" s="36">
        <v>257</v>
      </c>
      <c r="JA1" s="36">
        <v>258</v>
      </c>
      <c r="JB1" s="36">
        <v>259</v>
      </c>
      <c r="JC1" s="36">
        <v>260</v>
      </c>
      <c r="JD1" s="36">
        <v>261</v>
      </c>
      <c r="JE1" s="36">
        <v>262</v>
      </c>
      <c r="JF1" s="36">
        <v>263</v>
      </c>
      <c r="JG1" s="36">
        <v>264</v>
      </c>
      <c r="JH1" s="36">
        <v>265</v>
      </c>
      <c r="JI1" s="36">
        <v>266</v>
      </c>
      <c r="JJ1" s="36">
        <v>267</v>
      </c>
      <c r="JK1" s="36">
        <v>268</v>
      </c>
      <c r="JL1" s="36">
        <v>269</v>
      </c>
      <c r="JM1" s="36">
        <v>270</v>
      </c>
      <c r="JN1" s="36">
        <v>271</v>
      </c>
      <c r="JO1" s="36">
        <v>272</v>
      </c>
      <c r="JP1" s="36">
        <v>273</v>
      </c>
      <c r="JQ1" s="36">
        <v>274</v>
      </c>
      <c r="JR1" s="36">
        <v>275</v>
      </c>
      <c r="JS1" s="36">
        <v>276</v>
      </c>
      <c r="JT1" s="36">
        <v>277</v>
      </c>
      <c r="JU1" s="36">
        <v>278</v>
      </c>
      <c r="JV1" s="36">
        <v>279</v>
      </c>
      <c r="JW1" s="36">
        <v>280</v>
      </c>
      <c r="JX1" s="36">
        <v>281</v>
      </c>
      <c r="JY1" s="36">
        <v>282</v>
      </c>
      <c r="JZ1" s="36">
        <v>283</v>
      </c>
      <c r="KA1" s="36">
        <v>284</v>
      </c>
      <c r="KB1" s="36">
        <v>285</v>
      </c>
      <c r="KC1" s="36">
        <v>286</v>
      </c>
      <c r="KD1" s="36">
        <v>287</v>
      </c>
      <c r="KE1" s="36">
        <v>288</v>
      </c>
      <c r="KF1" s="36">
        <v>289</v>
      </c>
      <c r="KG1" s="36">
        <v>290</v>
      </c>
      <c r="KH1" s="36">
        <v>291</v>
      </c>
      <c r="KI1" s="36">
        <v>292</v>
      </c>
      <c r="KJ1" s="36">
        <v>293</v>
      </c>
      <c r="KK1" s="36">
        <v>294</v>
      </c>
      <c r="KL1" s="36">
        <v>295</v>
      </c>
      <c r="KM1" s="36"/>
      <c r="KN1" s="36"/>
      <c r="KO1" s="36"/>
      <c r="KP1" s="36"/>
      <c r="KQ1" s="36">
        <v>296</v>
      </c>
      <c r="KR1" s="36">
        <v>297</v>
      </c>
      <c r="KS1" s="36">
        <v>298</v>
      </c>
      <c r="KT1" s="36">
        <v>299</v>
      </c>
    </row>
    <row r="2" spans="1:306" ht="28.5" customHeight="1" x14ac:dyDescent="0.25">
      <c r="A2" s="436" t="s">
        <v>76</v>
      </c>
      <c r="B2" s="436" t="s">
        <v>77</v>
      </c>
      <c r="C2" s="436" t="s">
        <v>78</v>
      </c>
      <c r="D2" s="436" t="s">
        <v>79</v>
      </c>
      <c r="E2" s="436" t="s">
        <v>80</v>
      </c>
      <c r="F2" s="436" t="s">
        <v>81</v>
      </c>
      <c r="G2" s="436" t="s">
        <v>82</v>
      </c>
      <c r="H2" s="436"/>
      <c r="I2" s="436"/>
      <c r="J2" s="436"/>
      <c r="K2" s="436" t="s">
        <v>83</v>
      </c>
      <c r="L2" s="436"/>
      <c r="M2" s="436"/>
      <c r="N2" s="436"/>
      <c r="O2" s="436" t="s">
        <v>84</v>
      </c>
      <c r="P2" s="436"/>
      <c r="Q2" s="436"/>
      <c r="R2" s="436"/>
      <c r="S2" s="436" t="s">
        <v>85</v>
      </c>
      <c r="T2" s="436"/>
      <c r="U2" s="436"/>
      <c r="V2" s="436"/>
      <c r="W2" s="436" t="s">
        <v>86</v>
      </c>
      <c r="X2" s="436"/>
      <c r="Y2" s="436"/>
      <c r="Z2" s="436"/>
      <c r="AA2" s="436" t="s">
        <v>87</v>
      </c>
      <c r="AB2" s="436"/>
      <c r="AC2" s="436"/>
      <c r="AD2" s="436"/>
      <c r="AE2" s="436" t="s">
        <v>88</v>
      </c>
      <c r="AF2" s="436"/>
      <c r="AG2" s="436"/>
      <c r="AH2" s="436"/>
      <c r="AI2" s="436" t="s">
        <v>550</v>
      </c>
      <c r="AJ2" s="436"/>
      <c r="AK2" s="436"/>
      <c r="AL2" s="436"/>
      <c r="AM2" s="436" t="s">
        <v>89</v>
      </c>
      <c r="AN2" s="436"/>
      <c r="AO2" s="436"/>
      <c r="AP2" s="436"/>
      <c r="AQ2" s="436" t="s">
        <v>90</v>
      </c>
      <c r="AR2" s="436"/>
      <c r="AS2" s="436"/>
      <c r="AT2" s="436"/>
      <c r="AU2" s="436" t="s">
        <v>91</v>
      </c>
      <c r="AV2" s="436"/>
      <c r="AW2" s="436"/>
      <c r="AX2" s="436"/>
      <c r="AY2" s="436" t="s">
        <v>551</v>
      </c>
      <c r="AZ2" s="436"/>
      <c r="BA2" s="436"/>
      <c r="BB2" s="436"/>
      <c r="BC2" s="436" t="s">
        <v>92</v>
      </c>
      <c r="BD2" s="436"/>
      <c r="BE2" s="436"/>
      <c r="BF2" s="436"/>
      <c r="BG2" s="436" t="s">
        <v>93</v>
      </c>
      <c r="BH2" s="436" t="s">
        <v>93</v>
      </c>
      <c r="BI2" s="436" t="s">
        <v>93</v>
      </c>
      <c r="BJ2" s="436" t="e">
        <v>#N/A</v>
      </c>
      <c r="BK2" s="436" t="s">
        <v>94</v>
      </c>
      <c r="BL2" s="436" t="s">
        <v>94</v>
      </c>
      <c r="BM2" s="436" t="s">
        <v>94</v>
      </c>
      <c r="BN2" s="436" t="e">
        <v>#N/A</v>
      </c>
      <c r="BO2" s="436" t="s">
        <v>95</v>
      </c>
      <c r="BP2" s="436" t="s">
        <v>95</v>
      </c>
      <c r="BQ2" s="436" t="s">
        <v>95</v>
      </c>
      <c r="BR2" s="436" t="e">
        <v>#N/A</v>
      </c>
      <c r="BS2" s="436" t="s">
        <v>96</v>
      </c>
      <c r="BT2" s="436" t="s">
        <v>96</v>
      </c>
      <c r="BU2" s="436" t="s">
        <v>96</v>
      </c>
      <c r="BV2" s="436" t="e">
        <v>#N/A</v>
      </c>
      <c r="BW2" s="436" t="s">
        <v>292</v>
      </c>
      <c r="BX2" s="436" t="s">
        <v>292</v>
      </c>
      <c r="BY2" s="436" t="s">
        <v>292</v>
      </c>
      <c r="BZ2" s="436" t="e">
        <v>#N/A</v>
      </c>
      <c r="CA2" s="436" t="s">
        <v>97</v>
      </c>
      <c r="CB2" s="436" t="s">
        <v>97</v>
      </c>
      <c r="CC2" s="436" t="s">
        <v>97</v>
      </c>
      <c r="CD2" s="436" t="e">
        <v>#N/A</v>
      </c>
      <c r="CE2" s="436" t="s">
        <v>98</v>
      </c>
      <c r="CF2" s="436" t="s">
        <v>98</v>
      </c>
      <c r="CG2" s="436" t="s">
        <v>98</v>
      </c>
      <c r="CH2" s="436" t="e">
        <v>#N/A</v>
      </c>
      <c r="CI2" s="436" t="s">
        <v>99</v>
      </c>
      <c r="CJ2" s="436" t="s">
        <v>99</v>
      </c>
      <c r="CK2" s="436" t="s">
        <v>99</v>
      </c>
      <c r="CL2" s="436" t="e">
        <v>#N/A</v>
      </c>
      <c r="CM2" s="436" t="s">
        <v>100</v>
      </c>
      <c r="CN2" s="436" t="s">
        <v>100</v>
      </c>
      <c r="CO2" s="436" t="s">
        <v>100</v>
      </c>
      <c r="CP2" s="436" t="e">
        <v>#N/A</v>
      </c>
      <c r="CQ2" s="436" t="s">
        <v>101</v>
      </c>
      <c r="CR2" s="436" t="s">
        <v>101</v>
      </c>
      <c r="CS2" s="436" t="s">
        <v>101</v>
      </c>
      <c r="CT2" s="436" t="e">
        <v>#N/A</v>
      </c>
      <c r="CU2" s="436" t="s">
        <v>102</v>
      </c>
      <c r="CV2" s="436" t="s">
        <v>102</v>
      </c>
      <c r="CW2" s="436" t="s">
        <v>102</v>
      </c>
      <c r="CX2" s="436" t="e">
        <v>#N/A</v>
      </c>
      <c r="CY2" s="436" t="s">
        <v>552</v>
      </c>
      <c r="CZ2" s="436" t="s">
        <v>552</v>
      </c>
      <c r="DA2" s="436" t="s">
        <v>552</v>
      </c>
      <c r="DB2" s="436" t="e">
        <v>#N/A</v>
      </c>
      <c r="DC2" s="436" t="s">
        <v>553</v>
      </c>
      <c r="DD2" s="436" t="s">
        <v>553</v>
      </c>
      <c r="DE2" s="436" t="s">
        <v>553</v>
      </c>
      <c r="DF2" s="436" t="e">
        <v>#N/A</v>
      </c>
      <c r="DG2" s="436" t="s">
        <v>103</v>
      </c>
      <c r="DH2" s="436" t="s">
        <v>103</v>
      </c>
      <c r="DI2" s="436" t="s">
        <v>103</v>
      </c>
      <c r="DJ2" s="436" t="e">
        <v>#N/A</v>
      </c>
      <c r="DK2" s="436" t="s">
        <v>293</v>
      </c>
      <c r="DL2" s="436" t="s">
        <v>293</v>
      </c>
      <c r="DM2" s="436" t="s">
        <v>293</v>
      </c>
      <c r="DN2" s="436" t="e">
        <v>#N/A</v>
      </c>
      <c r="DO2" s="436" t="s">
        <v>231</v>
      </c>
      <c r="DP2" s="436" t="s">
        <v>231</v>
      </c>
      <c r="DQ2" s="436" t="s">
        <v>231</v>
      </c>
      <c r="DR2" s="436" t="e">
        <v>#N/A</v>
      </c>
      <c r="DS2" s="436" t="s">
        <v>554</v>
      </c>
      <c r="DT2" s="436" t="s">
        <v>554</v>
      </c>
      <c r="DU2" s="436" t="s">
        <v>554</v>
      </c>
      <c r="DV2" s="436" t="e">
        <v>#N/A</v>
      </c>
      <c r="DW2" s="436" t="s">
        <v>104</v>
      </c>
      <c r="DX2" s="436" t="s">
        <v>104</v>
      </c>
      <c r="DY2" s="436" t="s">
        <v>104</v>
      </c>
      <c r="DZ2" s="436" t="e">
        <v>#N/A</v>
      </c>
      <c r="EA2" s="436" t="s">
        <v>105</v>
      </c>
      <c r="EB2" s="436" t="s">
        <v>105</v>
      </c>
      <c r="EC2" s="436" t="s">
        <v>105</v>
      </c>
      <c r="ED2" s="436" t="e">
        <v>#N/A</v>
      </c>
      <c r="EE2" s="436" t="s">
        <v>106</v>
      </c>
      <c r="EF2" s="436" t="s">
        <v>106</v>
      </c>
      <c r="EG2" s="436" t="s">
        <v>106</v>
      </c>
      <c r="EH2" s="436" t="e">
        <v>#N/A</v>
      </c>
      <c r="EI2" s="436" t="s">
        <v>555</v>
      </c>
      <c r="EJ2" s="436" t="s">
        <v>555</v>
      </c>
      <c r="EK2" s="436" t="s">
        <v>555</v>
      </c>
      <c r="EL2" s="436" t="e">
        <v>#N/A</v>
      </c>
      <c r="EM2" s="436" t="s">
        <v>108</v>
      </c>
      <c r="EN2" s="436" t="s">
        <v>108</v>
      </c>
      <c r="EO2" s="436" t="s">
        <v>108</v>
      </c>
      <c r="EP2" s="436" t="e">
        <v>#N/A</v>
      </c>
      <c r="EQ2" s="436" t="s">
        <v>109</v>
      </c>
      <c r="ER2" s="436" t="s">
        <v>109</v>
      </c>
      <c r="ES2" s="436" t="s">
        <v>109</v>
      </c>
      <c r="ET2" s="436" t="e">
        <v>#N/A</v>
      </c>
      <c r="EU2" s="436" t="s">
        <v>110</v>
      </c>
      <c r="EV2" s="436" t="s">
        <v>110</v>
      </c>
      <c r="EW2" s="436" t="s">
        <v>110</v>
      </c>
      <c r="EX2" s="436" t="e">
        <v>#N/A</v>
      </c>
      <c r="EY2" s="436" t="s">
        <v>111</v>
      </c>
      <c r="EZ2" s="436" t="s">
        <v>111</v>
      </c>
      <c r="FA2" s="436" t="s">
        <v>111</v>
      </c>
      <c r="FB2" s="436" t="e">
        <v>#N/A</v>
      </c>
      <c r="FC2" s="436" t="s">
        <v>112</v>
      </c>
      <c r="FD2" s="436" t="s">
        <v>112</v>
      </c>
      <c r="FE2" s="436" t="s">
        <v>112</v>
      </c>
      <c r="FF2" s="436" t="e">
        <v>#N/A</v>
      </c>
      <c r="FG2" s="436" t="s">
        <v>107</v>
      </c>
      <c r="FH2" s="436" t="s">
        <v>107</v>
      </c>
      <c r="FI2" s="436" t="s">
        <v>107</v>
      </c>
      <c r="FJ2" s="436" t="e">
        <v>#N/A</v>
      </c>
      <c r="FK2" s="436" t="s">
        <v>113</v>
      </c>
      <c r="FL2" s="436" t="s">
        <v>113</v>
      </c>
      <c r="FM2" s="436" t="s">
        <v>113</v>
      </c>
      <c r="FN2" s="436" t="e">
        <v>#N/A</v>
      </c>
      <c r="FO2" s="436" t="s">
        <v>114</v>
      </c>
      <c r="FP2" s="436" t="s">
        <v>114</v>
      </c>
      <c r="FQ2" s="436" t="s">
        <v>114</v>
      </c>
      <c r="FR2" s="436" t="e">
        <v>#N/A</v>
      </c>
      <c r="FS2" s="436" t="s">
        <v>115</v>
      </c>
      <c r="FT2" s="436" t="s">
        <v>115</v>
      </c>
      <c r="FU2" s="436" t="s">
        <v>115</v>
      </c>
      <c r="FV2" s="436" t="e">
        <v>#N/A</v>
      </c>
      <c r="FW2" s="436" t="s">
        <v>116</v>
      </c>
      <c r="FX2" s="436" t="s">
        <v>116</v>
      </c>
      <c r="FY2" s="436" t="s">
        <v>116</v>
      </c>
      <c r="FZ2" s="436" t="e">
        <v>#N/A</v>
      </c>
      <c r="GA2" s="436" t="s">
        <v>117</v>
      </c>
      <c r="GB2" s="436" t="s">
        <v>117</v>
      </c>
      <c r="GC2" s="436" t="s">
        <v>117</v>
      </c>
      <c r="GD2" s="436" t="e">
        <v>#N/A</v>
      </c>
      <c r="GE2" s="436" t="s">
        <v>118</v>
      </c>
      <c r="GF2" s="436" t="s">
        <v>118</v>
      </c>
      <c r="GG2" s="436" t="s">
        <v>118</v>
      </c>
      <c r="GH2" s="436" t="e">
        <v>#N/A</v>
      </c>
      <c r="GI2" s="436" t="s">
        <v>119</v>
      </c>
      <c r="GJ2" s="436" t="s">
        <v>119</v>
      </c>
      <c r="GK2" s="436" t="s">
        <v>119</v>
      </c>
      <c r="GL2" s="436" t="e">
        <v>#N/A</v>
      </c>
      <c r="GM2" s="436" t="s">
        <v>120</v>
      </c>
      <c r="GN2" s="436" t="s">
        <v>120</v>
      </c>
      <c r="GO2" s="436" t="s">
        <v>120</v>
      </c>
      <c r="GP2" s="436" t="e">
        <v>#N/A</v>
      </c>
      <c r="GQ2" s="436" t="s">
        <v>121</v>
      </c>
      <c r="GR2" s="436" t="s">
        <v>121</v>
      </c>
      <c r="GS2" s="436" t="s">
        <v>121</v>
      </c>
      <c r="GT2" s="436" t="e">
        <v>#N/A</v>
      </c>
      <c r="GU2" s="436" t="s">
        <v>122</v>
      </c>
      <c r="GV2" s="436" t="s">
        <v>122</v>
      </c>
      <c r="GW2" s="436" t="s">
        <v>122</v>
      </c>
      <c r="GX2" s="436" t="e">
        <v>#N/A</v>
      </c>
      <c r="GY2" s="436" t="s">
        <v>556</v>
      </c>
      <c r="GZ2" s="436" t="s">
        <v>556</v>
      </c>
      <c r="HA2" s="436" t="s">
        <v>556</v>
      </c>
      <c r="HB2" s="436" t="e">
        <v>#N/A</v>
      </c>
      <c r="HC2" s="436" t="s">
        <v>123</v>
      </c>
      <c r="HD2" s="436" t="s">
        <v>123</v>
      </c>
      <c r="HE2" s="436" t="s">
        <v>123</v>
      </c>
      <c r="HF2" s="436" t="e">
        <v>#N/A</v>
      </c>
      <c r="HG2" s="436" t="s">
        <v>124</v>
      </c>
      <c r="HH2" s="436" t="s">
        <v>124</v>
      </c>
      <c r="HI2" s="436" t="s">
        <v>124</v>
      </c>
      <c r="HJ2" s="436" t="e">
        <v>#N/A</v>
      </c>
      <c r="HK2" s="436" t="s">
        <v>125</v>
      </c>
      <c r="HL2" s="436" t="s">
        <v>125</v>
      </c>
      <c r="HM2" s="436" t="s">
        <v>125</v>
      </c>
      <c r="HN2" s="436" t="e">
        <v>#N/A</v>
      </c>
      <c r="HO2" s="436" t="s">
        <v>126</v>
      </c>
      <c r="HP2" s="436" t="s">
        <v>126</v>
      </c>
      <c r="HQ2" s="436" t="s">
        <v>126</v>
      </c>
      <c r="HR2" s="436" t="e">
        <v>#N/A</v>
      </c>
      <c r="HS2" s="436" t="s">
        <v>127</v>
      </c>
      <c r="HT2" s="436" t="s">
        <v>127</v>
      </c>
      <c r="HU2" s="436" t="s">
        <v>127</v>
      </c>
      <c r="HV2" s="436" t="e">
        <v>#N/A</v>
      </c>
      <c r="HW2" s="436" t="s">
        <v>128</v>
      </c>
      <c r="HX2" s="436" t="s">
        <v>128</v>
      </c>
      <c r="HY2" s="436" t="s">
        <v>128</v>
      </c>
      <c r="HZ2" s="436" t="e">
        <v>#N/A</v>
      </c>
      <c r="IA2" s="436" t="s">
        <v>129</v>
      </c>
      <c r="IB2" s="436" t="s">
        <v>129</v>
      </c>
      <c r="IC2" s="436" t="s">
        <v>129</v>
      </c>
      <c r="ID2" s="436" t="e">
        <v>#N/A</v>
      </c>
      <c r="IE2" s="436" t="s">
        <v>130</v>
      </c>
      <c r="IF2" s="436" t="s">
        <v>130</v>
      </c>
      <c r="IG2" s="436" t="s">
        <v>130</v>
      </c>
      <c r="IH2" s="436" t="e">
        <v>#N/A</v>
      </c>
      <c r="II2" s="436" t="s">
        <v>131</v>
      </c>
      <c r="IJ2" s="436" t="s">
        <v>131</v>
      </c>
      <c r="IK2" s="436" t="s">
        <v>131</v>
      </c>
      <c r="IL2" s="436" t="e">
        <v>#N/A</v>
      </c>
      <c r="IM2" s="436" t="s">
        <v>132</v>
      </c>
      <c r="IN2" s="436" t="s">
        <v>132</v>
      </c>
      <c r="IO2" s="436" t="s">
        <v>132</v>
      </c>
      <c r="IP2" s="436" t="e">
        <v>#N/A</v>
      </c>
      <c r="IQ2" s="436" t="s">
        <v>133</v>
      </c>
      <c r="IR2" s="436" t="s">
        <v>133</v>
      </c>
      <c r="IS2" s="436" t="s">
        <v>133</v>
      </c>
      <c r="IT2" s="436" t="e">
        <v>#N/A</v>
      </c>
      <c r="IU2" s="436" t="s">
        <v>134</v>
      </c>
      <c r="IV2" s="436" t="s">
        <v>134</v>
      </c>
      <c r="IW2" s="436" t="s">
        <v>134</v>
      </c>
      <c r="IX2" s="436" t="e">
        <v>#N/A</v>
      </c>
      <c r="IY2" s="436" t="s">
        <v>135</v>
      </c>
      <c r="IZ2" s="436" t="s">
        <v>135</v>
      </c>
      <c r="JA2" s="436" t="s">
        <v>135</v>
      </c>
      <c r="JB2" s="436" t="e">
        <v>#N/A</v>
      </c>
      <c r="JC2" s="436" t="s">
        <v>136</v>
      </c>
      <c r="JD2" s="436" t="s">
        <v>136</v>
      </c>
      <c r="JE2" s="436" t="s">
        <v>136</v>
      </c>
      <c r="JF2" s="436" t="e">
        <v>#N/A</v>
      </c>
      <c r="JG2" s="436" t="s">
        <v>137</v>
      </c>
      <c r="JH2" s="436" t="s">
        <v>137</v>
      </c>
      <c r="JI2" s="436" t="s">
        <v>137</v>
      </c>
      <c r="JJ2" s="436" t="e">
        <v>#N/A</v>
      </c>
      <c r="JK2" s="436" t="s">
        <v>138</v>
      </c>
      <c r="JL2" s="436" t="s">
        <v>138</v>
      </c>
      <c r="JM2" s="436" t="s">
        <v>138</v>
      </c>
      <c r="JN2" s="436" t="e">
        <v>#N/A</v>
      </c>
      <c r="JO2" s="436" t="s">
        <v>139</v>
      </c>
      <c r="JP2" s="436" t="s">
        <v>139</v>
      </c>
      <c r="JQ2" s="436" t="s">
        <v>139</v>
      </c>
      <c r="JR2" s="436" t="e">
        <v>#N/A</v>
      </c>
      <c r="JS2" s="436" t="s">
        <v>140</v>
      </c>
      <c r="JT2" s="436" t="s">
        <v>140</v>
      </c>
      <c r="JU2" s="436" t="s">
        <v>140</v>
      </c>
      <c r="JV2" s="436" t="e">
        <v>#N/A</v>
      </c>
      <c r="JW2" s="436" t="s">
        <v>141</v>
      </c>
      <c r="JX2" s="436" t="s">
        <v>141</v>
      </c>
      <c r="JY2" s="436" t="s">
        <v>141</v>
      </c>
      <c r="JZ2" s="436"/>
      <c r="KA2" s="438" t="s">
        <v>660</v>
      </c>
      <c r="KB2" s="438"/>
      <c r="KC2" s="438"/>
      <c r="KD2" s="438"/>
      <c r="KE2" s="437" t="s">
        <v>692</v>
      </c>
      <c r="KF2" s="437" t="s">
        <v>692</v>
      </c>
      <c r="KG2" s="437" t="s">
        <v>692</v>
      </c>
      <c r="KH2" s="437" t="e">
        <v>#N/A</v>
      </c>
      <c r="KI2" s="437" t="s">
        <v>632</v>
      </c>
      <c r="KJ2" s="437" t="s">
        <v>632</v>
      </c>
      <c r="KK2" s="437" t="s">
        <v>632</v>
      </c>
      <c r="KL2" s="437" t="e">
        <v>#N/A</v>
      </c>
      <c r="KM2" s="435" t="s">
        <v>759</v>
      </c>
      <c r="KN2" s="435"/>
      <c r="KO2" s="435"/>
      <c r="KP2" s="435"/>
      <c r="KQ2" s="436" t="s">
        <v>72</v>
      </c>
      <c r="KR2" s="436"/>
      <c r="KS2" s="436"/>
      <c r="KT2" s="436"/>
    </row>
    <row r="3" spans="1:306" x14ac:dyDescent="0.25">
      <c r="A3" s="436"/>
      <c r="B3" s="436"/>
      <c r="C3" s="436"/>
      <c r="D3" s="436"/>
      <c r="E3" s="436"/>
      <c r="F3" s="436"/>
      <c r="G3" s="436">
        <v>152001</v>
      </c>
      <c r="H3" s="436"/>
      <c r="I3" s="436"/>
      <c r="J3" s="436"/>
      <c r="K3" s="436">
        <v>252001</v>
      </c>
      <c r="L3" s="436" t="s">
        <v>294</v>
      </c>
      <c r="M3" s="436" t="s">
        <v>142</v>
      </c>
      <c r="N3" s="436"/>
      <c r="O3" s="436">
        <v>252002</v>
      </c>
      <c r="P3" s="436" t="s">
        <v>295</v>
      </c>
      <c r="Q3" s="436" t="s">
        <v>211</v>
      </c>
      <c r="R3" s="436"/>
      <c r="S3" s="436">
        <v>301001</v>
      </c>
      <c r="T3" s="436" t="s">
        <v>296</v>
      </c>
      <c r="U3" s="436" t="s">
        <v>557</v>
      </c>
      <c r="V3" s="436"/>
      <c r="W3" s="436">
        <v>310001</v>
      </c>
      <c r="X3" s="436" t="s">
        <v>297</v>
      </c>
      <c r="Y3" s="436" t="s">
        <v>143</v>
      </c>
      <c r="Z3" s="436"/>
      <c r="AA3" s="436">
        <v>351001</v>
      </c>
      <c r="AB3" s="436" t="s">
        <v>298</v>
      </c>
      <c r="AC3" s="436" t="s">
        <v>144</v>
      </c>
      <c r="AD3" s="436"/>
      <c r="AE3" s="436">
        <v>352001</v>
      </c>
      <c r="AF3" s="436" t="s">
        <v>299</v>
      </c>
      <c r="AG3" s="436" t="s">
        <v>145</v>
      </c>
      <c r="AH3" s="436"/>
      <c r="AI3" s="436">
        <v>352002</v>
      </c>
      <c r="AJ3" s="436" t="s">
        <v>558</v>
      </c>
      <c r="AK3" s="436" t="s">
        <v>559</v>
      </c>
      <c r="AL3" s="436"/>
      <c r="AM3" s="436">
        <v>352005</v>
      </c>
      <c r="AN3" s="436" t="s">
        <v>300</v>
      </c>
      <c r="AO3" s="436" t="s">
        <v>146</v>
      </c>
      <c r="AP3" s="436"/>
      <c r="AQ3" s="436">
        <v>352006</v>
      </c>
      <c r="AR3" s="436" t="s">
        <v>301</v>
      </c>
      <c r="AS3" s="436" t="s">
        <v>342</v>
      </c>
      <c r="AT3" s="436"/>
      <c r="AU3" s="436">
        <v>352007</v>
      </c>
      <c r="AV3" s="436" t="s">
        <v>302</v>
      </c>
      <c r="AW3" s="436" t="s">
        <v>147</v>
      </c>
      <c r="AX3" s="436"/>
      <c r="AY3" s="436">
        <v>353001</v>
      </c>
      <c r="AZ3" s="436" t="s">
        <v>303</v>
      </c>
      <c r="BA3" s="436" t="s">
        <v>148</v>
      </c>
      <c r="BB3" s="436"/>
      <c r="BC3" s="436">
        <v>1340001</v>
      </c>
      <c r="BD3" s="436" t="s">
        <v>304</v>
      </c>
      <c r="BE3" s="436" t="s">
        <v>149</v>
      </c>
      <c r="BF3" s="436"/>
      <c r="BG3" s="436">
        <v>1340002</v>
      </c>
      <c r="BH3" s="436" t="s">
        <v>305</v>
      </c>
      <c r="BI3" s="436" t="s">
        <v>150</v>
      </c>
      <c r="BJ3" s="436"/>
      <c r="BK3" s="436">
        <v>1340003</v>
      </c>
      <c r="BL3" s="436" t="s">
        <v>306</v>
      </c>
      <c r="BM3" s="436" t="s">
        <v>341</v>
      </c>
      <c r="BN3" s="436"/>
      <c r="BO3" s="436">
        <v>1340004</v>
      </c>
      <c r="BP3" s="436" t="s">
        <v>307</v>
      </c>
      <c r="BQ3" s="436" t="s">
        <v>212</v>
      </c>
      <c r="BR3" s="436"/>
      <c r="BS3" s="436">
        <v>1340006</v>
      </c>
      <c r="BT3" s="436" t="s">
        <v>308</v>
      </c>
      <c r="BU3" s="436" t="s">
        <v>229</v>
      </c>
      <c r="BV3" s="436"/>
      <c r="BW3" s="436">
        <v>1340007</v>
      </c>
      <c r="BX3" s="436" t="s">
        <v>309</v>
      </c>
      <c r="BY3" s="436" t="s">
        <v>230</v>
      </c>
      <c r="BZ3" s="436"/>
      <c r="CA3" s="436">
        <v>1340010</v>
      </c>
      <c r="CB3" s="436" t="s">
        <v>310</v>
      </c>
      <c r="CC3" s="436" t="s">
        <v>232</v>
      </c>
      <c r="CD3" s="436"/>
      <c r="CE3" s="436">
        <v>1340011</v>
      </c>
      <c r="CF3" s="436" t="s">
        <v>311</v>
      </c>
      <c r="CG3" s="436" t="s">
        <v>213</v>
      </c>
      <c r="CH3" s="436"/>
      <c r="CI3" s="436">
        <v>1340012</v>
      </c>
      <c r="CJ3" s="436" t="s">
        <v>312</v>
      </c>
      <c r="CK3" s="436" t="s">
        <v>243</v>
      </c>
      <c r="CL3" s="436"/>
      <c r="CM3" s="436">
        <v>1340013</v>
      </c>
      <c r="CN3" s="436" t="s">
        <v>313</v>
      </c>
      <c r="CO3" s="436" t="s">
        <v>233</v>
      </c>
      <c r="CP3" s="436"/>
      <c r="CQ3" s="436">
        <v>1340014</v>
      </c>
      <c r="CR3" s="436" t="s">
        <v>314</v>
      </c>
      <c r="CS3" s="436" t="s">
        <v>234</v>
      </c>
      <c r="CT3" s="436"/>
      <c r="CU3" s="436">
        <v>1343001</v>
      </c>
      <c r="CV3" s="436" t="s">
        <v>315</v>
      </c>
      <c r="CW3" s="436" t="s">
        <v>214</v>
      </c>
      <c r="CX3" s="436"/>
      <c r="CY3" s="436">
        <v>1343002</v>
      </c>
      <c r="CZ3" s="436" t="s">
        <v>316</v>
      </c>
      <c r="DA3" s="436" t="s">
        <v>215</v>
      </c>
      <c r="DB3" s="436"/>
      <c r="DC3" s="436">
        <v>1343004</v>
      </c>
      <c r="DD3" s="436" t="s">
        <v>317</v>
      </c>
      <c r="DE3" s="436" t="s">
        <v>236</v>
      </c>
      <c r="DF3" s="436"/>
      <c r="DG3" s="436">
        <v>1343005</v>
      </c>
      <c r="DH3" s="436" t="s">
        <v>318</v>
      </c>
      <c r="DI3" s="436" t="s">
        <v>216</v>
      </c>
      <c r="DJ3" s="436"/>
      <c r="DK3" s="436">
        <v>1343008</v>
      </c>
      <c r="DL3" s="436" t="s">
        <v>319</v>
      </c>
      <c r="DM3" s="436" t="s">
        <v>235</v>
      </c>
      <c r="DN3" s="436"/>
      <c r="DO3" s="436">
        <v>1343171</v>
      </c>
      <c r="DP3" s="436" t="s">
        <v>560</v>
      </c>
      <c r="DQ3" s="436" t="s">
        <v>356</v>
      </c>
      <c r="DR3" s="436"/>
      <c r="DS3" s="436">
        <v>1343303</v>
      </c>
      <c r="DT3" s="436" t="s">
        <v>320</v>
      </c>
      <c r="DU3" s="436" t="s">
        <v>217</v>
      </c>
      <c r="DV3" s="436"/>
      <c r="DW3" s="436">
        <v>2101001</v>
      </c>
      <c r="DX3" s="436" t="s">
        <v>321</v>
      </c>
      <c r="DY3" s="436" t="s">
        <v>561</v>
      </c>
      <c r="DZ3" s="436"/>
      <c r="EA3" s="436">
        <v>2101003</v>
      </c>
      <c r="EB3" s="436" t="s">
        <v>322</v>
      </c>
      <c r="EC3" s="436" t="s">
        <v>562</v>
      </c>
      <c r="ED3" s="436"/>
      <c r="EE3" s="436">
        <v>2101006</v>
      </c>
      <c r="EF3" s="436" t="s">
        <v>323</v>
      </c>
      <c r="EG3" s="436" t="s">
        <v>220</v>
      </c>
      <c r="EH3" s="436"/>
      <c r="EI3" s="436">
        <v>2101007</v>
      </c>
      <c r="EJ3" s="436" t="s">
        <v>563</v>
      </c>
      <c r="EK3" s="436" t="s">
        <v>564</v>
      </c>
      <c r="EL3" s="436"/>
      <c r="EM3" s="436">
        <v>2101008</v>
      </c>
      <c r="EN3" s="436" t="s">
        <v>151</v>
      </c>
      <c r="EO3" s="436" t="s">
        <v>565</v>
      </c>
      <c r="EP3" s="436"/>
      <c r="EQ3" s="436">
        <v>2101011</v>
      </c>
      <c r="ER3" s="436" t="s">
        <v>152</v>
      </c>
      <c r="ES3" s="436" t="s">
        <v>566</v>
      </c>
      <c r="ET3" s="436"/>
      <c r="EU3" s="436">
        <v>2101015</v>
      </c>
      <c r="EV3" s="436" t="s">
        <v>153</v>
      </c>
      <c r="EW3" s="436" t="s">
        <v>567</v>
      </c>
      <c r="EX3" s="436"/>
      <c r="EY3" s="436">
        <v>2101016</v>
      </c>
      <c r="EZ3" s="436" t="s">
        <v>154</v>
      </c>
      <c r="FA3" s="436" t="s">
        <v>568</v>
      </c>
      <c r="FB3" s="436"/>
      <c r="FC3" s="436">
        <v>2107803</v>
      </c>
      <c r="FD3" s="436" t="s">
        <v>155</v>
      </c>
      <c r="FE3" s="436" t="s">
        <v>569</v>
      </c>
      <c r="FF3" s="436"/>
      <c r="FG3" s="436">
        <v>2141002</v>
      </c>
      <c r="FH3" s="436" t="s">
        <v>324</v>
      </c>
      <c r="FI3" s="436" t="s">
        <v>221</v>
      </c>
      <c r="FJ3" s="436"/>
      <c r="FK3" s="436">
        <v>2141005</v>
      </c>
      <c r="FL3" s="436" t="s">
        <v>156</v>
      </c>
      <c r="FM3" s="436" t="s">
        <v>570</v>
      </c>
      <c r="FN3" s="436"/>
      <c r="FO3" s="436">
        <v>2141010</v>
      </c>
      <c r="FP3" s="436" t="s">
        <v>157</v>
      </c>
      <c r="FQ3" s="436" t="s">
        <v>222</v>
      </c>
      <c r="FR3" s="436"/>
      <c r="FS3" s="436">
        <v>2144011</v>
      </c>
      <c r="FT3" s="436" t="s">
        <v>158</v>
      </c>
      <c r="FU3" s="436" t="s">
        <v>223</v>
      </c>
      <c r="FV3" s="436"/>
      <c r="FW3" s="436">
        <v>2148001</v>
      </c>
      <c r="FX3" s="436" t="s">
        <v>159</v>
      </c>
      <c r="FY3" s="436" t="s">
        <v>224</v>
      </c>
      <c r="FZ3" s="436"/>
      <c r="GA3" s="436">
        <v>2148002</v>
      </c>
      <c r="GB3" s="436" t="s">
        <v>160</v>
      </c>
      <c r="GC3" s="436" t="s">
        <v>225</v>
      </c>
      <c r="GD3" s="436"/>
      <c r="GE3" s="436">
        <v>2148004</v>
      </c>
      <c r="GF3" s="436" t="s">
        <v>161</v>
      </c>
      <c r="GG3" s="436" t="s">
        <v>330</v>
      </c>
      <c r="GH3" s="436"/>
      <c r="GI3" s="436">
        <v>2201001</v>
      </c>
      <c r="GJ3" s="436" t="s">
        <v>162</v>
      </c>
      <c r="GK3" s="436" t="s">
        <v>571</v>
      </c>
      <c r="GL3" s="436"/>
      <c r="GM3" s="436">
        <v>2201003</v>
      </c>
      <c r="GN3" s="436" t="s">
        <v>163</v>
      </c>
      <c r="GO3" s="436" t="s">
        <v>572</v>
      </c>
      <c r="GP3" s="436"/>
      <c r="GQ3" s="436">
        <v>2201017</v>
      </c>
      <c r="GR3" s="436" t="s">
        <v>164</v>
      </c>
      <c r="GS3" s="436" t="s">
        <v>573</v>
      </c>
      <c r="GT3" s="436"/>
      <c r="GU3" s="436">
        <v>2201024</v>
      </c>
      <c r="GV3" s="436" t="s">
        <v>165</v>
      </c>
      <c r="GW3" s="436" t="s">
        <v>574</v>
      </c>
      <c r="GX3" s="436"/>
      <c r="GY3" s="436">
        <v>2223001</v>
      </c>
      <c r="GZ3" s="436" t="s">
        <v>166</v>
      </c>
      <c r="HA3" s="436" t="s">
        <v>259</v>
      </c>
      <c r="HB3" s="436"/>
      <c r="HC3" s="436">
        <v>2241001</v>
      </c>
      <c r="HD3" s="436" t="s">
        <v>167</v>
      </c>
      <c r="HE3" s="436" t="s">
        <v>210</v>
      </c>
      <c r="HF3" s="436"/>
      <c r="HG3" s="436">
        <v>2241009</v>
      </c>
      <c r="HH3" s="436" t="s">
        <v>168</v>
      </c>
      <c r="HI3" s="436" t="s">
        <v>226</v>
      </c>
      <c r="HJ3" s="436"/>
      <c r="HK3" s="436">
        <v>3101009</v>
      </c>
      <c r="HL3" s="436" t="s">
        <v>169</v>
      </c>
      <c r="HM3" s="436" t="s">
        <v>575</v>
      </c>
      <c r="HN3" s="436"/>
      <c r="HO3" s="436">
        <v>3131001</v>
      </c>
      <c r="HP3" s="436" t="s">
        <v>171</v>
      </c>
      <c r="HQ3" s="436" t="s">
        <v>170</v>
      </c>
      <c r="HR3" s="436"/>
      <c r="HS3" s="436">
        <v>3141002</v>
      </c>
      <c r="HT3" s="436" t="s">
        <v>172</v>
      </c>
      <c r="HU3" s="436" t="s">
        <v>237</v>
      </c>
      <c r="HV3" s="436"/>
      <c r="HW3" s="436">
        <v>3141003</v>
      </c>
      <c r="HX3" s="436" t="s">
        <v>173</v>
      </c>
      <c r="HY3" s="436" t="s">
        <v>238</v>
      </c>
      <c r="HZ3" s="436"/>
      <c r="IA3" s="436">
        <v>3141004</v>
      </c>
      <c r="IB3" s="436" t="s">
        <v>174</v>
      </c>
      <c r="IC3" s="436" t="s">
        <v>239</v>
      </c>
      <c r="ID3" s="436"/>
      <c r="IE3" s="436">
        <v>3141007</v>
      </c>
      <c r="IF3" s="436" t="s">
        <v>175</v>
      </c>
      <c r="IG3" s="436" t="s">
        <v>346</v>
      </c>
      <c r="IH3" s="436"/>
      <c r="II3" s="436">
        <v>3148002</v>
      </c>
      <c r="IJ3" s="436" t="s">
        <v>176</v>
      </c>
      <c r="IK3" s="436" t="s">
        <v>240</v>
      </c>
      <c r="IL3" s="436"/>
      <c r="IM3" s="436">
        <v>3151001</v>
      </c>
      <c r="IN3" s="436" t="s">
        <v>178</v>
      </c>
      <c r="IO3" s="436" t="s">
        <v>177</v>
      </c>
      <c r="IP3" s="436"/>
      <c r="IQ3" s="436">
        <v>3241001</v>
      </c>
      <c r="IR3" s="436" t="s">
        <v>179</v>
      </c>
      <c r="IS3" s="436" t="s">
        <v>241</v>
      </c>
      <c r="IT3" s="436"/>
      <c r="IU3" s="436">
        <v>3241002</v>
      </c>
      <c r="IV3" s="436" t="s">
        <v>180</v>
      </c>
      <c r="IW3" s="436" t="s">
        <v>350</v>
      </c>
      <c r="IX3" s="436"/>
      <c r="IY3" s="436">
        <v>4147001</v>
      </c>
      <c r="IZ3" s="436" t="s">
        <v>181</v>
      </c>
      <c r="JA3" s="436" t="s">
        <v>576</v>
      </c>
      <c r="JB3" s="436"/>
      <c r="JC3" s="436">
        <v>4346001</v>
      </c>
      <c r="JD3" s="436" t="s">
        <v>182</v>
      </c>
      <c r="JE3" s="436" t="s">
        <v>227</v>
      </c>
      <c r="JF3" s="436"/>
      <c r="JG3" s="436">
        <v>4346004</v>
      </c>
      <c r="JH3" s="436" t="s">
        <v>183</v>
      </c>
      <c r="JI3" s="436" t="s">
        <v>242</v>
      </c>
      <c r="JJ3" s="436"/>
      <c r="JK3" s="436">
        <v>5155001</v>
      </c>
      <c r="JL3" s="436" t="s">
        <v>184</v>
      </c>
      <c r="JM3" s="436" t="s">
        <v>228</v>
      </c>
      <c r="JN3" s="436"/>
      <c r="JO3" s="436">
        <v>6341001</v>
      </c>
      <c r="JP3" s="436" t="s">
        <v>185</v>
      </c>
      <c r="JQ3" s="436" t="s">
        <v>577</v>
      </c>
      <c r="JR3" s="436"/>
      <c r="JS3" s="436">
        <v>6349008</v>
      </c>
      <c r="JT3" s="436" t="s">
        <v>187</v>
      </c>
      <c r="JU3" s="436" t="s">
        <v>186</v>
      </c>
      <c r="JV3" s="436"/>
      <c r="JW3" s="436">
        <v>8156001</v>
      </c>
      <c r="JX3" s="436" t="s">
        <v>189</v>
      </c>
      <c r="JY3" s="436" t="s">
        <v>188</v>
      </c>
      <c r="JZ3" s="436"/>
      <c r="KA3" s="436">
        <v>351002</v>
      </c>
      <c r="KB3" s="436" t="s">
        <v>685</v>
      </c>
      <c r="KC3" s="436" t="s">
        <v>392</v>
      </c>
      <c r="KD3" s="436"/>
      <c r="KE3" s="436">
        <v>2106183</v>
      </c>
      <c r="KF3" s="436" t="s">
        <v>693</v>
      </c>
      <c r="KG3" s="436" t="s">
        <v>621</v>
      </c>
      <c r="KH3" s="436"/>
      <c r="KI3" s="436">
        <v>2107176</v>
      </c>
      <c r="KJ3" s="436" t="s">
        <v>694</v>
      </c>
      <c r="KK3" s="436" t="s">
        <v>695</v>
      </c>
      <c r="KL3" s="436"/>
      <c r="KM3" s="436" t="s">
        <v>393</v>
      </c>
      <c r="KN3" s="436"/>
      <c r="KO3" s="436"/>
      <c r="KP3" s="436"/>
      <c r="KQ3" s="436"/>
      <c r="KR3" s="436"/>
      <c r="KS3" s="436"/>
      <c r="KT3" s="436"/>
    </row>
    <row r="4" spans="1:306" x14ac:dyDescent="0.25">
      <c r="A4" s="436"/>
      <c r="B4" s="436"/>
      <c r="C4" s="436"/>
      <c r="D4" s="436"/>
      <c r="E4" s="436"/>
      <c r="F4" s="436"/>
      <c r="G4" s="436" t="s">
        <v>578</v>
      </c>
      <c r="H4" s="436"/>
      <c r="I4" s="436"/>
      <c r="J4" s="436"/>
      <c r="K4" s="436" t="s">
        <v>542</v>
      </c>
      <c r="L4" s="436" t="s">
        <v>542</v>
      </c>
      <c r="M4" s="436" t="s">
        <v>542</v>
      </c>
      <c r="N4" s="436" t="e">
        <v>#N/A</v>
      </c>
      <c r="O4" s="436" t="s">
        <v>542</v>
      </c>
      <c r="P4" s="436" t="s">
        <v>542</v>
      </c>
      <c r="Q4" s="436" t="s">
        <v>542</v>
      </c>
      <c r="R4" s="436" t="e">
        <v>#N/A</v>
      </c>
      <c r="S4" s="436" t="s">
        <v>546</v>
      </c>
      <c r="T4" s="436" t="s">
        <v>546</v>
      </c>
      <c r="U4" s="436" t="s">
        <v>546</v>
      </c>
      <c r="V4" s="436" t="e">
        <v>#N/A</v>
      </c>
      <c r="W4" s="436" t="s">
        <v>538</v>
      </c>
      <c r="X4" s="436" t="s">
        <v>538</v>
      </c>
      <c r="Y4" s="436" t="s">
        <v>538</v>
      </c>
      <c r="Z4" s="436" t="e">
        <v>#N/A</v>
      </c>
      <c r="AA4" s="436" t="s">
        <v>538</v>
      </c>
      <c r="AB4" s="436" t="s">
        <v>538</v>
      </c>
      <c r="AC4" s="436" t="s">
        <v>538</v>
      </c>
      <c r="AD4" s="436" t="e">
        <v>#N/A</v>
      </c>
      <c r="AE4" s="436" t="s">
        <v>538</v>
      </c>
      <c r="AF4" s="436" t="s">
        <v>538</v>
      </c>
      <c r="AG4" s="436" t="s">
        <v>538</v>
      </c>
      <c r="AH4" s="436" t="e">
        <v>#N/A</v>
      </c>
      <c r="AI4" s="436" t="s">
        <v>546</v>
      </c>
      <c r="AJ4" s="436" t="s">
        <v>546</v>
      </c>
      <c r="AK4" s="436" t="s">
        <v>546</v>
      </c>
      <c r="AL4" s="436" t="e">
        <v>#N/A</v>
      </c>
      <c r="AM4" s="436" t="s">
        <v>540</v>
      </c>
      <c r="AN4" s="436" t="s">
        <v>540</v>
      </c>
      <c r="AO4" s="436" t="s">
        <v>540</v>
      </c>
      <c r="AP4" s="436" t="e">
        <v>#N/A</v>
      </c>
      <c r="AQ4" s="436" t="s">
        <v>578</v>
      </c>
      <c r="AR4" s="436" t="s">
        <v>578</v>
      </c>
      <c r="AS4" s="436" t="s">
        <v>578</v>
      </c>
      <c r="AT4" s="436" t="e">
        <v>#N/A</v>
      </c>
      <c r="AU4" s="436" t="s">
        <v>540</v>
      </c>
      <c r="AV4" s="436" t="s">
        <v>540</v>
      </c>
      <c r="AW4" s="436" t="s">
        <v>540</v>
      </c>
      <c r="AX4" s="436" t="e">
        <v>#N/A</v>
      </c>
      <c r="AY4" s="436" t="s">
        <v>540</v>
      </c>
      <c r="AZ4" s="436" t="s">
        <v>540</v>
      </c>
      <c r="BA4" s="436" t="s">
        <v>540</v>
      </c>
      <c r="BB4" s="436" t="e">
        <v>#N/A</v>
      </c>
      <c r="BC4" s="436" t="s">
        <v>544</v>
      </c>
      <c r="BD4" s="436" t="s">
        <v>544</v>
      </c>
      <c r="BE4" s="436" t="s">
        <v>544</v>
      </c>
      <c r="BF4" s="436" t="e">
        <v>#N/A</v>
      </c>
      <c r="BG4" s="436" t="s">
        <v>543</v>
      </c>
      <c r="BH4" s="436" t="s">
        <v>543</v>
      </c>
      <c r="BI4" s="436" t="s">
        <v>543</v>
      </c>
      <c r="BJ4" s="436" t="e">
        <v>#N/A</v>
      </c>
      <c r="BK4" s="436" t="s">
        <v>544</v>
      </c>
      <c r="BL4" s="436" t="s">
        <v>544</v>
      </c>
      <c r="BM4" s="436" t="s">
        <v>544</v>
      </c>
      <c r="BN4" s="436" t="e">
        <v>#N/A</v>
      </c>
      <c r="BO4" s="436" t="s">
        <v>539</v>
      </c>
      <c r="BP4" s="436" t="s">
        <v>539</v>
      </c>
      <c r="BQ4" s="436" t="s">
        <v>539</v>
      </c>
      <c r="BR4" s="436" t="e">
        <v>#N/A</v>
      </c>
      <c r="BS4" s="436" t="s">
        <v>541</v>
      </c>
      <c r="BT4" s="436" t="s">
        <v>541</v>
      </c>
      <c r="BU4" s="436" t="s">
        <v>541</v>
      </c>
      <c r="BV4" s="436" t="e">
        <v>#N/A</v>
      </c>
      <c r="BW4" s="436" t="s">
        <v>539</v>
      </c>
      <c r="BX4" s="436" t="s">
        <v>539</v>
      </c>
      <c r="BY4" s="436" t="s">
        <v>539</v>
      </c>
      <c r="BZ4" s="436" t="e">
        <v>#N/A</v>
      </c>
      <c r="CA4" s="436" t="s">
        <v>539</v>
      </c>
      <c r="CB4" s="436" t="s">
        <v>539</v>
      </c>
      <c r="CC4" s="436" t="s">
        <v>539</v>
      </c>
      <c r="CD4" s="436" t="e">
        <v>#N/A</v>
      </c>
      <c r="CE4" s="436" t="s">
        <v>541</v>
      </c>
      <c r="CF4" s="436" t="s">
        <v>541</v>
      </c>
      <c r="CG4" s="436" t="s">
        <v>541</v>
      </c>
      <c r="CH4" s="436" t="e">
        <v>#N/A</v>
      </c>
      <c r="CI4" s="436" t="s">
        <v>543</v>
      </c>
      <c r="CJ4" s="436" t="s">
        <v>543</v>
      </c>
      <c r="CK4" s="436" t="s">
        <v>543</v>
      </c>
      <c r="CL4" s="436" t="e">
        <v>#N/A</v>
      </c>
      <c r="CM4" s="436" t="s">
        <v>541</v>
      </c>
      <c r="CN4" s="436" t="s">
        <v>541</v>
      </c>
      <c r="CO4" s="436" t="s">
        <v>541</v>
      </c>
      <c r="CP4" s="436" t="e">
        <v>#N/A</v>
      </c>
      <c r="CQ4" s="436" t="s">
        <v>539</v>
      </c>
      <c r="CR4" s="436" t="s">
        <v>539</v>
      </c>
      <c r="CS4" s="436" t="s">
        <v>539</v>
      </c>
      <c r="CT4" s="436" t="e">
        <v>#N/A</v>
      </c>
      <c r="CU4" s="436" t="s">
        <v>545</v>
      </c>
      <c r="CV4" s="436" t="s">
        <v>545</v>
      </c>
      <c r="CW4" s="436" t="s">
        <v>545</v>
      </c>
      <c r="CX4" s="436" t="e">
        <v>#N/A</v>
      </c>
      <c r="CY4" s="436" t="s">
        <v>545</v>
      </c>
      <c r="CZ4" s="436" t="s">
        <v>545</v>
      </c>
      <c r="DA4" s="436" t="s">
        <v>545</v>
      </c>
      <c r="DB4" s="436" t="e">
        <v>#N/A</v>
      </c>
      <c r="DC4" s="436" t="s">
        <v>541</v>
      </c>
      <c r="DD4" s="436" t="s">
        <v>541</v>
      </c>
      <c r="DE4" s="436" t="s">
        <v>541</v>
      </c>
      <c r="DF4" s="436" t="e">
        <v>#N/A</v>
      </c>
      <c r="DG4" s="436" t="s">
        <v>539</v>
      </c>
      <c r="DH4" s="436" t="s">
        <v>539</v>
      </c>
      <c r="DI4" s="436" t="s">
        <v>539</v>
      </c>
      <c r="DJ4" s="436" t="e">
        <v>#N/A</v>
      </c>
      <c r="DK4" s="436" t="s">
        <v>541</v>
      </c>
      <c r="DL4" s="436" t="s">
        <v>541</v>
      </c>
      <c r="DM4" s="436" t="s">
        <v>541</v>
      </c>
      <c r="DN4" s="436" t="e">
        <v>#N/A</v>
      </c>
      <c r="DO4" s="436" t="s">
        <v>543</v>
      </c>
      <c r="DP4" s="436" t="s">
        <v>543</v>
      </c>
      <c r="DQ4" s="436" t="s">
        <v>543</v>
      </c>
      <c r="DR4" s="436" t="e">
        <v>#N/A</v>
      </c>
      <c r="DS4" s="436" t="s">
        <v>545</v>
      </c>
      <c r="DT4" s="436" t="s">
        <v>545</v>
      </c>
      <c r="DU4" s="436" t="s">
        <v>545</v>
      </c>
      <c r="DV4" s="436" t="e">
        <v>#N/A</v>
      </c>
      <c r="DW4" s="436" t="s">
        <v>546</v>
      </c>
      <c r="DX4" s="436" t="s">
        <v>546</v>
      </c>
      <c r="DY4" s="436" t="s">
        <v>546</v>
      </c>
      <c r="DZ4" s="436" t="e">
        <v>#N/A</v>
      </c>
      <c r="EA4" s="436" t="s">
        <v>546</v>
      </c>
      <c r="EB4" s="436" t="s">
        <v>546</v>
      </c>
      <c r="EC4" s="436" t="s">
        <v>546</v>
      </c>
      <c r="ED4" s="436" t="e">
        <v>#N/A</v>
      </c>
      <c r="EE4" s="436" t="s">
        <v>537</v>
      </c>
      <c r="EF4" s="436" t="s">
        <v>537</v>
      </c>
      <c r="EG4" s="436" t="s">
        <v>537</v>
      </c>
      <c r="EH4" s="436" t="e">
        <v>#N/A</v>
      </c>
      <c r="EI4" s="436" t="s">
        <v>546</v>
      </c>
      <c r="EJ4" s="436" t="s">
        <v>546</v>
      </c>
      <c r="EK4" s="436" t="s">
        <v>546</v>
      </c>
      <c r="EL4" s="436" t="e">
        <v>#N/A</v>
      </c>
      <c r="EM4" s="436" t="s">
        <v>546</v>
      </c>
      <c r="EN4" s="436" t="s">
        <v>546</v>
      </c>
      <c r="EO4" s="436" t="s">
        <v>546</v>
      </c>
      <c r="EP4" s="436" t="e">
        <v>#N/A</v>
      </c>
      <c r="EQ4" s="436" t="s">
        <v>546</v>
      </c>
      <c r="ER4" s="436" t="s">
        <v>546</v>
      </c>
      <c r="ES4" s="436" t="s">
        <v>546</v>
      </c>
      <c r="ET4" s="436" t="e">
        <v>#N/A</v>
      </c>
      <c r="EU4" s="436" t="s">
        <v>546</v>
      </c>
      <c r="EV4" s="436" t="s">
        <v>546</v>
      </c>
      <c r="EW4" s="436" t="s">
        <v>546</v>
      </c>
      <c r="EX4" s="436" t="e">
        <v>#N/A</v>
      </c>
      <c r="EY4" s="436" t="s">
        <v>546</v>
      </c>
      <c r="EZ4" s="436" t="s">
        <v>546</v>
      </c>
      <c r="FA4" s="436" t="s">
        <v>546</v>
      </c>
      <c r="FB4" s="436" t="e">
        <v>#N/A</v>
      </c>
      <c r="FC4" s="436" t="s">
        <v>546</v>
      </c>
      <c r="FD4" s="436" t="s">
        <v>546</v>
      </c>
      <c r="FE4" s="436" t="s">
        <v>546</v>
      </c>
      <c r="FF4" s="436" t="e">
        <v>#N/A</v>
      </c>
      <c r="FG4" s="436" t="s">
        <v>578</v>
      </c>
      <c r="FH4" s="436" t="s">
        <v>578</v>
      </c>
      <c r="FI4" s="436" t="s">
        <v>578</v>
      </c>
      <c r="FJ4" s="436" t="e">
        <v>#N/A</v>
      </c>
      <c r="FK4" s="436" t="s">
        <v>546</v>
      </c>
      <c r="FL4" s="436" t="s">
        <v>546</v>
      </c>
      <c r="FM4" s="436" t="s">
        <v>546</v>
      </c>
      <c r="FN4" s="436" t="e">
        <v>#N/A</v>
      </c>
      <c r="FO4" s="436" t="s">
        <v>538</v>
      </c>
      <c r="FP4" s="436" t="s">
        <v>538</v>
      </c>
      <c r="FQ4" s="436" t="s">
        <v>538</v>
      </c>
      <c r="FR4" s="436" t="e">
        <v>#N/A</v>
      </c>
      <c r="FS4" s="436" t="s">
        <v>578</v>
      </c>
      <c r="FT4" s="436" t="s">
        <v>578</v>
      </c>
      <c r="FU4" s="436" t="s">
        <v>578</v>
      </c>
      <c r="FV4" s="436" t="e">
        <v>#N/A</v>
      </c>
      <c r="FW4" s="436" t="s">
        <v>578</v>
      </c>
      <c r="FX4" s="436" t="s">
        <v>578</v>
      </c>
      <c r="FY4" s="436" t="s">
        <v>578</v>
      </c>
      <c r="FZ4" s="436" t="e">
        <v>#N/A</v>
      </c>
      <c r="GA4" s="436" t="s">
        <v>578</v>
      </c>
      <c r="GB4" s="436" t="s">
        <v>578</v>
      </c>
      <c r="GC4" s="436" t="s">
        <v>578</v>
      </c>
      <c r="GD4" s="436" t="e">
        <v>#N/A</v>
      </c>
      <c r="GE4" s="436" t="s">
        <v>578</v>
      </c>
      <c r="GF4" s="436" t="s">
        <v>578</v>
      </c>
      <c r="GG4" s="436" t="s">
        <v>578</v>
      </c>
      <c r="GH4" s="436" t="e">
        <v>#N/A</v>
      </c>
      <c r="GI4" s="436" t="s">
        <v>546</v>
      </c>
      <c r="GJ4" s="436" t="s">
        <v>546</v>
      </c>
      <c r="GK4" s="436" t="s">
        <v>546</v>
      </c>
      <c r="GL4" s="436" t="e">
        <v>#N/A</v>
      </c>
      <c r="GM4" s="436" t="s">
        <v>546</v>
      </c>
      <c r="GN4" s="436" t="s">
        <v>546</v>
      </c>
      <c r="GO4" s="436" t="s">
        <v>546</v>
      </c>
      <c r="GP4" s="436" t="e">
        <v>#N/A</v>
      </c>
      <c r="GQ4" s="436" t="s">
        <v>546</v>
      </c>
      <c r="GR4" s="436" t="s">
        <v>546</v>
      </c>
      <c r="GS4" s="436" t="s">
        <v>546</v>
      </c>
      <c r="GT4" s="436" t="e">
        <v>#N/A</v>
      </c>
      <c r="GU4" s="436" t="s">
        <v>546</v>
      </c>
      <c r="GV4" s="436" t="s">
        <v>546</v>
      </c>
      <c r="GW4" s="436" t="s">
        <v>546</v>
      </c>
      <c r="GX4" s="436" t="e">
        <v>#N/A</v>
      </c>
      <c r="GY4" s="436" t="s">
        <v>578</v>
      </c>
      <c r="GZ4" s="436" t="s">
        <v>578</v>
      </c>
      <c r="HA4" s="436" t="s">
        <v>578</v>
      </c>
      <c r="HB4" s="436" t="e">
        <v>#N/A</v>
      </c>
      <c r="HC4" s="436" t="s">
        <v>537</v>
      </c>
      <c r="HD4" s="436" t="s">
        <v>537</v>
      </c>
      <c r="HE4" s="436" t="s">
        <v>537</v>
      </c>
      <c r="HF4" s="436" t="e">
        <v>#N/A</v>
      </c>
      <c r="HG4" s="436" t="s">
        <v>537</v>
      </c>
      <c r="HH4" s="436" t="s">
        <v>537</v>
      </c>
      <c r="HI4" s="436" t="s">
        <v>537</v>
      </c>
      <c r="HJ4" s="436" t="e">
        <v>#N/A</v>
      </c>
      <c r="HK4" s="436" t="s">
        <v>546</v>
      </c>
      <c r="HL4" s="436" t="s">
        <v>546</v>
      </c>
      <c r="HM4" s="436" t="s">
        <v>546</v>
      </c>
      <c r="HN4" s="436" t="e">
        <v>#N/A</v>
      </c>
      <c r="HO4" s="436" t="s">
        <v>537</v>
      </c>
      <c r="HP4" s="436" t="s">
        <v>537</v>
      </c>
      <c r="HQ4" s="436" t="s">
        <v>537</v>
      </c>
      <c r="HR4" s="436" t="e">
        <v>#N/A</v>
      </c>
      <c r="HS4" s="436" t="s">
        <v>578</v>
      </c>
      <c r="HT4" s="436" t="s">
        <v>578</v>
      </c>
      <c r="HU4" s="436" t="s">
        <v>578</v>
      </c>
      <c r="HV4" s="436" t="e">
        <v>#N/A</v>
      </c>
      <c r="HW4" s="436" t="s">
        <v>578</v>
      </c>
      <c r="HX4" s="436" t="s">
        <v>578</v>
      </c>
      <c r="HY4" s="436" t="s">
        <v>578</v>
      </c>
      <c r="HZ4" s="436" t="e">
        <v>#N/A</v>
      </c>
      <c r="IA4" s="436" t="s">
        <v>578</v>
      </c>
      <c r="IB4" s="436" t="s">
        <v>578</v>
      </c>
      <c r="IC4" s="436" t="s">
        <v>578</v>
      </c>
      <c r="ID4" s="436" t="e">
        <v>#N/A</v>
      </c>
      <c r="IE4" s="436" t="s">
        <v>578</v>
      </c>
      <c r="IF4" s="436" t="s">
        <v>578</v>
      </c>
      <c r="IG4" s="436" t="s">
        <v>578</v>
      </c>
      <c r="IH4" s="436" t="e">
        <v>#N/A</v>
      </c>
      <c r="II4" s="436" t="s">
        <v>578</v>
      </c>
      <c r="IJ4" s="436" t="s">
        <v>578</v>
      </c>
      <c r="IK4" s="436" t="s">
        <v>578</v>
      </c>
      <c r="IL4" s="436" t="e">
        <v>#N/A</v>
      </c>
      <c r="IM4" s="436" t="s">
        <v>578</v>
      </c>
      <c r="IN4" s="436" t="s">
        <v>578</v>
      </c>
      <c r="IO4" s="436" t="s">
        <v>578</v>
      </c>
      <c r="IP4" s="436" t="e">
        <v>#N/A</v>
      </c>
      <c r="IQ4" s="436" t="s">
        <v>579</v>
      </c>
      <c r="IR4" s="436" t="s">
        <v>579</v>
      </c>
      <c r="IS4" s="436" t="s">
        <v>579</v>
      </c>
      <c r="IT4" s="436" t="e">
        <v>#N/A</v>
      </c>
      <c r="IU4" s="436" t="s">
        <v>579</v>
      </c>
      <c r="IV4" s="436" t="s">
        <v>579</v>
      </c>
      <c r="IW4" s="436" t="s">
        <v>579</v>
      </c>
      <c r="IX4" s="436" t="e">
        <v>#N/A</v>
      </c>
      <c r="IY4" s="436" t="s">
        <v>546</v>
      </c>
      <c r="IZ4" s="436" t="s">
        <v>546</v>
      </c>
      <c r="JA4" s="436" t="s">
        <v>546</v>
      </c>
      <c r="JB4" s="436" t="e">
        <v>#N/A</v>
      </c>
      <c r="JC4" s="436" t="s">
        <v>538</v>
      </c>
      <c r="JD4" s="436" t="s">
        <v>538</v>
      </c>
      <c r="JE4" s="436" t="s">
        <v>538</v>
      </c>
      <c r="JF4" s="436" t="e">
        <v>#N/A</v>
      </c>
      <c r="JG4" s="436" t="s">
        <v>578</v>
      </c>
      <c r="JH4" s="436" t="s">
        <v>578</v>
      </c>
      <c r="JI4" s="436" t="s">
        <v>578</v>
      </c>
      <c r="JJ4" s="436" t="e">
        <v>#N/A</v>
      </c>
      <c r="JK4" s="436" t="s">
        <v>578</v>
      </c>
      <c r="JL4" s="436" t="s">
        <v>578</v>
      </c>
      <c r="JM4" s="436" t="s">
        <v>578</v>
      </c>
      <c r="JN4" s="436" t="e">
        <v>#N/A</v>
      </c>
      <c r="JO4" s="436" t="s">
        <v>546</v>
      </c>
      <c r="JP4" s="436" t="s">
        <v>546</v>
      </c>
      <c r="JQ4" s="436" t="s">
        <v>546</v>
      </c>
      <c r="JR4" s="436" t="e">
        <v>#N/A</v>
      </c>
      <c r="JS4" s="436" t="s">
        <v>541</v>
      </c>
      <c r="JT4" s="436" t="s">
        <v>541</v>
      </c>
      <c r="JU4" s="436" t="s">
        <v>541</v>
      </c>
      <c r="JV4" s="436" t="e">
        <v>#N/A</v>
      </c>
      <c r="JW4" s="436" t="s">
        <v>537</v>
      </c>
      <c r="JX4" s="436" t="s">
        <v>537</v>
      </c>
      <c r="JY4" s="436" t="s">
        <v>537</v>
      </c>
      <c r="JZ4" s="436" t="e">
        <v>#N/A</v>
      </c>
      <c r="KA4" s="436" t="s">
        <v>538</v>
      </c>
      <c r="KB4" s="436" t="s">
        <v>538</v>
      </c>
      <c r="KC4" s="436" t="s">
        <v>538</v>
      </c>
      <c r="KD4" s="436" t="e">
        <v>#N/A</v>
      </c>
      <c r="KE4" s="436" t="s">
        <v>537</v>
      </c>
      <c r="KF4" s="436" t="s">
        <v>537</v>
      </c>
      <c r="KG4" s="436" t="s">
        <v>537</v>
      </c>
      <c r="KH4" s="436" t="e">
        <v>#N/A</v>
      </c>
      <c r="KI4" s="436" t="s">
        <v>546</v>
      </c>
      <c r="KJ4" s="436" t="s">
        <v>546</v>
      </c>
      <c r="KK4" s="436" t="s">
        <v>546</v>
      </c>
      <c r="KL4" s="436" t="e">
        <v>#N/A</v>
      </c>
      <c r="KM4" s="436" t="s">
        <v>537</v>
      </c>
      <c r="KN4" s="436" t="s">
        <v>537</v>
      </c>
      <c r="KO4" s="436" t="s">
        <v>537</v>
      </c>
      <c r="KP4" s="436" t="e">
        <v>#N/A</v>
      </c>
      <c r="KQ4" s="436"/>
      <c r="KR4" s="436"/>
      <c r="KS4" s="436"/>
      <c r="KT4" s="436"/>
    </row>
    <row r="5" spans="1:306" x14ac:dyDescent="0.25">
      <c r="A5" s="436"/>
      <c r="B5" s="436"/>
      <c r="C5" s="436"/>
      <c r="D5" s="436"/>
      <c r="E5" s="436"/>
      <c r="F5" s="436"/>
      <c r="G5" s="436" t="s">
        <v>74</v>
      </c>
      <c r="H5" s="436"/>
      <c r="I5" s="436" t="s">
        <v>190</v>
      </c>
      <c r="J5" s="436"/>
      <c r="K5" s="436" t="s">
        <v>74</v>
      </c>
      <c r="L5" s="436"/>
      <c r="M5" s="436" t="s">
        <v>190</v>
      </c>
      <c r="N5" s="436"/>
      <c r="O5" s="436" t="s">
        <v>74</v>
      </c>
      <c r="P5" s="436"/>
      <c r="Q5" s="436" t="s">
        <v>190</v>
      </c>
      <c r="R5" s="436"/>
      <c r="S5" s="436" t="s">
        <v>74</v>
      </c>
      <c r="T5" s="436"/>
      <c r="U5" s="436" t="s">
        <v>190</v>
      </c>
      <c r="V5" s="436"/>
      <c r="W5" s="436" t="s">
        <v>74</v>
      </c>
      <c r="X5" s="436"/>
      <c r="Y5" s="436" t="s">
        <v>190</v>
      </c>
      <c r="Z5" s="436"/>
      <c r="AA5" s="436" t="s">
        <v>74</v>
      </c>
      <c r="AB5" s="436"/>
      <c r="AC5" s="436" t="s">
        <v>190</v>
      </c>
      <c r="AD5" s="436"/>
      <c r="AE5" s="436" t="s">
        <v>74</v>
      </c>
      <c r="AF5" s="436"/>
      <c r="AG5" s="436" t="s">
        <v>190</v>
      </c>
      <c r="AH5" s="436"/>
      <c r="AI5" s="436" t="s">
        <v>74</v>
      </c>
      <c r="AJ5" s="436"/>
      <c r="AK5" s="436" t="s">
        <v>190</v>
      </c>
      <c r="AL5" s="436"/>
      <c r="AM5" s="436" t="s">
        <v>74</v>
      </c>
      <c r="AN5" s="436"/>
      <c r="AO5" s="436" t="s">
        <v>190</v>
      </c>
      <c r="AP5" s="436"/>
      <c r="AQ5" s="436" t="s">
        <v>74</v>
      </c>
      <c r="AR5" s="436"/>
      <c r="AS5" s="436" t="s">
        <v>190</v>
      </c>
      <c r="AT5" s="436"/>
      <c r="AU5" s="436" t="s">
        <v>74</v>
      </c>
      <c r="AV5" s="436"/>
      <c r="AW5" s="436" t="s">
        <v>190</v>
      </c>
      <c r="AX5" s="436"/>
      <c r="AY5" s="436" t="s">
        <v>74</v>
      </c>
      <c r="AZ5" s="436"/>
      <c r="BA5" s="436" t="s">
        <v>190</v>
      </c>
      <c r="BB5" s="436"/>
      <c r="BC5" s="436" t="s">
        <v>74</v>
      </c>
      <c r="BD5" s="436"/>
      <c r="BE5" s="436" t="s">
        <v>190</v>
      </c>
      <c r="BF5" s="436"/>
      <c r="BG5" s="436" t="s">
        <v>74</v>
      </c>
      <c r="BH5" s="436"/>
      <c r="BI5" s="436" t="s">
        <v>190</v>
      </c>
      <c r="BJ5" s="436"/>
      <c r="BK5" s="436" t="s">
        <v>74</v>
      </c>
      <c r="BL5" s="436"/>
      <c r="BM5" s="436" t="s">
        <v>190</v>
      </c>
      <c r="BN5" s="436"/>
      <c r="BO5" s="436" t="s">
        <v>74</v>
      </c>
      <c r="BP5" s="436"/>
      <c r="BQ5" s="436" t="s">
        <v>190</v>
      </c>
      <c r="BR5" s="436"/>
      <c r="BS5" s="436" t="s">
        <v>74</v>
      </c>
      <c r="BT5" s="436"/>
      <c r="BU5" s="436" t="s">
        <v>190</v>
      </c>
      <c r="BV5" s="436"/>
      <c r="BW5" s="436" t="s">
        <v>74</v>
      </c>
      <c r="BX5" s="436"/>
      <c r="BY5" s="436" t="s">
        <v>190</v>
      </c>
      <c r="BZ5" s="436"/>
      <c r="CA5" s="436" t="s">
        <v>74</v>
      </c>
      <c r="CB5" s="436"/>
      <c r="CC5" s="436" t="s">
        <v>190</v>
      </c>
      <c r="CD5" s="436"/>
      <c r="CE5" s="436" t="s">
        <v>74</v>
      </c>
      <c r="CF5" s="436"/>
      <c r="CG5" s="436" t="s">
        <v>190</v>
      </c>
      <c r="CH5" s="436"/>
      <c r="CI5" s="436" t="s">
        <v>74</v>
      </c>
      <c r="CJ5" s="436"/>
      <c r="CK5" s="436" t="s">
        <v>190</v>
      </c>
      <c r="CL5" s="436"/>
      <c r="CM5" s="436" t="s">
        <v>74</v>
      </c>
      <c r="CN5" s="436"/>
      <c r="CO5" s="436" t="s">
        <v>190</v>
      </c>
      <c r="CP5" s="436"/>
      <c r="CQ5" s="436" t="s">
        <v>74</v>
      </c>
      <c r="CR5" s="436"/>
      <c r="CS5" s="436" t="s">
        <v>190</v>
      </c>
      <c r="CT5" s="436"/>
      <c r="CU5" s="436" t="s">
        <v>74</v>
      </c>
      <c r="CV5" s="436"/>
      <c r="CW5" s="436" t="s">
        <v>190</v>
      </c>
      <c r="CX5" s="436"/>
      <c r="CY5" s="436" t="s">
        <v>74</v>
      </c>
      <c r="CZ5" s="436"/>
      <c r="DA5" s="436" t="s">
        <v>190</v>
      </c>
      <c r="DB5" s="436"/>
      <c r="DC5" s="436" t="s">
        <v>74</v>
      </c>
      <c r="DD5" s="436"/>
      <c r="DE5" s="436" t="s">
        <v>190</v>
      </c>
      <c r="DF5" s="436"/>
      <c r="DG5" s="436" t="s">
        <v>74</v>
      </c>
      <c r="DH5" s="436"/>
      <c r="DI5" s="436" t="s">
        <v>190</v>
      </c>
      <c r="DJ5" s="436"/>
      <c r="DK5" s="436" t="s">
        <v>74</v>
      </c>
      <c r="DL5" s="436"/>
      <c r="DM5" s="436" t="s">
        <v>190</v>
      </c>
      <c r="DN5" s="436"/>
      <c r="DO5" s="436" t="s">
        <v>74</v>
      </c>
      <c r="DP5" s="436"/>
      <c r="DQ5" s="436" t="s">
        <v>190</v>
      </c>
      <c r="DR5" s="436"/>
      <c r="DS5" s="436" t="s">
        <v>74</v>
      </c>
      <c r="DT5" s="436"/>
      <c r="DU5" s="436" t="s">
        <v>190</v>
      </c>
      <c r="DV5" s="436"/>
      <c r="DW5" s="436" t="s">
        <v>74</v>
      </c>
      <c r="DX5" s="436"/>
      <c r="DY5" s="436" t="s">
        <v>190</v>
      </c>
      <c r="DZ5" s="436"/>
      <c r="EA5" s="436" t="s">
        <v>74</v>
      </c>
      <c r="EB5" s="436"/>
      <c r="EC5" s="436" t="s">
        <v>190</v>
      </c>
      <c r="ED5" s="436"/>
      <c r="EE5" s="436" t="s">
        <v>74</v>
      </c>
      <c r="EF5" s="436"/>
      <c r="EG5" s="436" t="s">
        <v>190</v>
      </c>
      <c r="EH5" s="436"/>
      <c r="EI5" s="436" t="s">
        <v>74</v>
      </c>
      <c r="EJ5" s="436"/>
      <c r="EK5" s="436" t="s">
        <v>190</v>
      </c>
      <c r="EL5" s="436"/>
      <c r="EM5" s="436" t="s">
        <v>74</v>
      </c>
      <c r="EN5" s="436"/>
      <c r="EO5" s="436" t="s">
        <v>190</v>
      </c>
      <c r="EP5" s="436"/>
      <c r="EQ5" s="436" t="s">
        <v>74</v>
      </c>
      <c r="ER5" s="436"/>
      <c r="ES5" s="436" t="s">
        <v>190</v>
      </c>
      <c r="ET5" s="436"/>
      <c r="EU5" s="436" t="s">
        <v>74</v>
      </c>
      <c r="EV5" s="436"/>
      <c r="EW5" s="436" t="s">
        <v>190</v>
      </c>
      <c r="EX5" s="436"/>
      <c r="EY5" s="436" t="s">
        <v>74</v>
      </c>
      <c r="EZ5" s="436"/>
      <c r="FA5" s="436" t="s">
        <v>190</v>
      </c>
      <c r="FB5" s="436"/>
      <c r="FC5" s="436" t="s">
        <v>74</v>
      </c>
      <c r="FD5" s="436"/>
      <c r="FE5" s="436" t="s">
        <v>190</v>
      </c>
      <c r="FF5" s="436"/>
      <c r="FG5" s="436" t="s">
        <v>74</v>
      </c>
      <c r="FH5" s="436"/>
      <c r="FI5" s="436" t="s">
        <v>190</v>
      </c>
      <c r="FJ5" s="436"/>
      <c r="FK5" s="436" t="s">
        <v>74</v>
      </c>
      <c r="FL5" s="436"/>
      <c r="FM5" s="436" t="s">
        <v>190</v>
      </c>
      <c r="FN5" s="436"/>
      <c r="FO5" s="436" t="s">
        <v>74</v>
      </c>
      <c r="FP5" s="436"/>
      <c r="FQ5" s="436" t="s">
        <v>190</v>
      </c>
      <c r="FR5" s="436"/>
      <c r="FS5" s="436" t="s">
        <v>74</v>
      </c>
      <c r="FT5" s="436"/>
      <c r="FU5" s="436" t="s">
        <v>190</v>
      </c>
      <c r="FV5" s="436"/>
      <c r="FW5" s="436" t="s">
        <v>74</v>
      </c>
      <c r="FX5" s="436"/>
      <c r="FY5" s="436" t="s">
        <v>190</v>
      </c>
      <c r="FZ5" s="436"/>
      <c r="GA5" s="436" t="s">
        <v>74</v>
      </c>
      <c r="GB5" s="436"/>
      <c r="GC5" s="436" t="s">
        <v>190</v>
      </c>
      <c r="GD5" s="436"/>
      <c r="GE5" s="436" t="s">
        <v>74</v>
      </c>
      <c r="GF5" s="436"/>
      <c r="GG5" s="436" t="s">
        <v>190</v>
      </c>
      <c r="GH5" s="436"/>
      <c r="GI5" s="436" t="s">
        <v>74</v>
      </c>
      <c r="GJ5" s="436"/>
      <c r="GK5" s="436" t="s">
        <v>190</v>
      </c>
      <c r="GL5" s="436"/>
      <c r="GM5" s="436" t="s">
        <v>74</v>
      </c>
      <c r="GN5" s="436"/>
      <c r="GO5" s="436" t="s">
        <v>190</v>
      </c>
      <c r="GP5" s="436"/>
      <c r="GQ5" s="436" t="s">
        <v>74</v>
      </c>
      <c r="GR5" s="436"/>
      <c r="GS5" s="436" t="s">
        <v>190</v>
      </c>
      <c r="GT5" s="436"/>
      <c r="GU5" s="436" t="s">
        <v>74</v>
      </c>
      <c r="GV5" s="436"/>
      <c r="GW5" s="436" t="s">
        <v>190</v>
      </c>
      <c r="GX5" s="436"/>
      <c r="GY5" s="436" t="s">
        <v>74</v>
      </c>
      <c r="GZ5" s="436"/>
      <c r="HA5" s="436" t="s">
        <v>190</v>
      </c>
      <c r="HB5" s="436"/>
      <c r="HC5" s="436" t="s">
        <v>74</v>
      </c>
      <c r="HD5" s="436"/>
      <c r="HE5" s="436" t="s">
        <v>190</v>
      </c>
      <c r="HF5" s="436"/>
      <c r="HG5" s="436" t="s">
        <v>74</v>
      </c>
      <c r="HH5" s="436"/>
      <c r="HI5" s="436" t="s">
        <v>190</v>
      </c>
      <c r="HJ5" s="436"/>
      <c r="HK5" s="436" t="s">
        <v>74</v>
      </c>
      <c r="HL5" s="436"/>
      <c r="HM5" s="436" t="s">
        <v>190</v>
      </c>
      <c r="HN5" s="436"/>
      <c r="HO5" s="436" t="s">
        <v>74</v>
      </c>
      <c r="HP5" s="436"/>
      <c r="HQ5" s="436" t="s">
        <v>190</v>
      </c>
      <c r="HR5" s="436"/>
      <c r="HS5" s="436" t="s">
        <v>74</v>
      </c>
      <c r="HT5" s="436"/>
      <c r="HU5" s="436" t="s">
        <v>190</v>
      </c>
      <c r="HV5" s="436"/>
      <c r="HW5" s="436" t="s">
        <v>74</v>
      </c>
      <c r="HX5" s="436"/>
      <c r="HY5" s="436" t="s">
        <v>190</v>
      </c>
      <c r="HZ5" s="436"/>
      <c r="IA5" s="436" t="s">
        <v>74</v>
      </c>
      <c r="IB5" s="436"/>
      <c r="IC5" s="436" t="s">
        <v>190</v>
      </c>
      <c r="ID5" s="436"/>
      <c r="IE5" s="436" t="s">
        <v>74</v>
      </c>
      <c r="IF5" s="436"/>
      <c r="IG5" s="436" t="s">
        <v>190</v>
      </c>
      <c r="IH5" s="436"/>
      <c r="II5" s="436" t="s">
        <v>74</v>
      </c>
      <c r="IJ5" s="436"/>
      <c r="IK5" s="436" t="s">
        <v>190</v>
      </c>
      <c r="IL5" s="436"/>
      <c r="IM5" s="436" t="s">
        <v>74</v>
      </c>
      <c r="IN5" s="436"/>
      <c r="IO5" s="436" t="s">
        <v>190</v>
      </c>
      <c r="IP5" s="436"/>
      <c r="IQ5" s="436" t="s">
        <v>74</v>
      </c>
      <c r="IR5" s="436"/>
      <c r="IS5" s="436" t="s">
        <v>190</v>
      </c>
      <c r="IT5" s="436"/>
      <c r="IU5" s="436" t="s">
        <v>74</v>
      </c>
      <c r="IV5" s="436"/>
      <c r="IW5" s="436" t="s">
        <v>190</v>
      </c>
      <c r="IX5" s="436"/>
      <c r="IY5" s="436" t="s">
        <v>74</v>
      </c>
      <c r="IZ5" s="436"/>
      <c r="JA5" s="436" t="s">
        <v>190</v>
      </c>
      <c r="JB5" s="436"/>
      <c r="JC5" s="436" t="s">
        <v>74</v>
      </c>
      <c r="JD5" s="436"/>
      <c r="JE5" s="436" t="s">
        <v>190</v>
      </c>
      <c r="JF5" s="436"/>
      <c r="JG5" s="436" t="s">
        <v>74</v>
      </c>
      <c r="JH5" s="436"/>
      <c r="JI5" s="436" t="s">
        <v>190</v>
      </c>
      <c r="JJ5" s="436"/>
      <c r="JK5" s="436" t="s">
        <v>74</v>
      </c>
      <c r="JL5" s="436"/>
      <c r="JM5" s="436" t="s">
        <v>190</v>
      </c>
      <c r="JN5" s="436"/>
      <c r="JO5" s="436" t="s">
        <v>74</v>
      </c>
      <c r="JP5" s="436"/>
      <c r="JQ5" s="436" t="s">
        <v>190</v>
      </c>
      <c r="JR5" s="436"/>
      <c r="JS5" s="436" t="s">
        <v>74</v>
      </c>
      <c r="JT5" s="436"/>
      <c r="JU5" s="436" t="s">
        <v>190</v>
      </c>
      <c r="JV5" s="436"/>
      <c r="JW5" s="436" t="s">
        <v>74</v>
      </c>
      <c r="JX5" s="436"/>
      <c r="JY5" s="436" t="s">
        <v>190</v>
      </c>
      <c r="JZ5" s="436"/>
      <c r="KA5" s="436" t="s">
        <v>74</v>
      </c>
      <c r="KB5" s="436"/>
      <c r="KC5" s="436" t="s">
        <v>190</v>
      </c>
      <c r="KD5" s="436"/>
      <c r="KE5" s="436" t="s">
        <v>74</v>
      </c>
      <c r="KF5" s="436"/>
      <c r="KG5" s="436" t="s">
        <v>190</v>
      </c>
      <c r="KH5" s="436"/>
      <c r="KI5" s="436" t="s">
        <v>74</v>
      </c>
      <c r="KJ5" s="436"/>
      <c r="KK5" s="436" t="s">
        <v>190</v>
      </c>
      <c r="KL5" s="436"/>
      <c r="KM5" s="436" t="s">
        <v>74</v>
      </c>
      <c r="KN5" s="436"/>
      <c r="KO5" s="436" t="s">
        <v>190</v>
      </c>
      <c r="KP5" s="436"/>
      <c r="KQ5" s="436" t="s">
        <v>74</v>
      </c>
      <c r="KR5" s="436"/>
      <c r="KS5" s="436" t="s">
        <v>190</v>
      </c>
      <c r="KT5" s="436"/>
    </row>
    <row r="6" spans="1:306" ht="25.5" x14ac:dyDescent="0.25">
      <c r="A6" s="436"/>
      <c r="B6" s="436"/>
      <c r="C6" s="436"/>
      <c r="D6" s="436"/>
      <c r="E6" s="436"/>
      <c r="F6" s="436"/>
      <c r="G6" s="249" t="s">
        <v>325</v>
      </c>
      <c r="H6" s="88" t="s">
        <v>191</v>
      </c>
      <c r="I6" s="249" t="s">
        <v>325</v>
      </c>
      <c r="J6" s="88" t="s">
        <v>191</v>
      </c>
      <c r="K6" s="249" t="s">
        <v>325</v>
      </c>
      <c r="L6" s="88" t="s">
        <v>191</v>
      </c>
      <c r="M6" s="249" t="s">
        <v>325</v>
      </c>
      <c r="N6" s="88" t="s">
        <v>191</v>
      </c>
      <c r="O6" s="249" t="s">
        <v>325</v>
      </c>
      <c r="P6" s="88" t="s">
        <v>191</v>
      </c>
      <c r="Q6" s="249" t="s">
        <v>325</v>
      </c>
      <c r="R6" s="88" t="s">
        <v>191</v>
      </c>
      <c r="S6" s="249" t="s">
        <v>325</v>
      </c>
      <c r="T6" s="88" t="s">
        <v>191</v>
      </c>
      <c r="U6" s="249" t="s">
        <v>325</v>
      </c>
      <c r="V6" s="88" t="s">
        <v>191</v>
      </c>
      <c r="W6" s="249" t="s">
        <v>325</v>
      </c>
      <c r="X6" s="88" t="s">
        <v>191</v>
      </c>
      <c r="Y6" s="249" t="s">
        <v>325</v>
      </c>
      <c r="Z6" s="88" t="s">
        <v>191</v>
      </c>
      <c r="AA6" s="249" t="s">
        <v>325</v>
      </c>
      <c r="AB6" s="88" t="s">
        <v>191</v>
      </c>
      <c r="AC6" s="249" t="s">
        <v>325</v>
      </c>
      <c r="AD6" s="88" t="s">
        <v>191</v>
      </c>
      <c r="AE6" s="249" t="s">
        <v>325</v>
      </c>
      <c r="AF6" s="88" t="s">
        <v>191</v>
      </c>
      <c r="AG6" s="249" t="s">
        <v>325</v>
      </c>
      <c r="AH6" s="88" t="s">
        <v>191</v>
      </c>
      <c r="AI6" s="249" t="s">
        <v>325</v>
      </c>
      <c r="AJ6" s="88" t="s">
        <v>191</v>
      </c>
      <c r="AK6" s="249" t="s">
        <v>325</v>
      </c>
      <c r="AL6" s="88" t="s">
        <v>191</v>
      </c>
      <c r="AM6" s="249" t="s">
        <v>325</v>
      </c>
      <c r="AN6" s="88" t="s">
        <v>191</v>
      </c>
      <c r="AO6" s="249" t="s">
        <v>325</v>
      </c>
      <c r="AP6" s="88" t="s">
        <v>191</v>
      </c>
      <c r="AQ6" s="249" t="s">
        <v>325</v>
      </c>
      <c r="AR6" s="88" t="s">
        <v>191</v>
      </c>
      <c r="AS6" s="249" t="s">
        <v>325</v>
      </c>
      <c r="AT6" s="88" t="s">
        <v>191</v>
      </c>
      <c r="AU6" s="249" t="s">
        <v>325</v>
      </c>
      <c r="AV6" s="88" t="s">
        <v>191</v>
      </c>
      <c r="AW6" s="249" t="s">
        <v>325</v>
      </c>
      <c r="AX6" s="88" t="s">
        <v>191</v>
      </c>
      <c r="AY6" s="249" t="s">
        <v>325</v>
      </c>
      <c r="AZ6" s="88" t="s">
        <v>191</v>
      </c>
      <c r="BA6" s="249" t="s">
        <v>325</v>
      </c>
      <c r="BB6" s="88" t="s">
        <v>191</v>
      </c>
      <c r="BC6" s="249" t="s">
        <v>325</v>
      </c>
      <c r="BD6" s="88" t="s">
        <v>191</v>
      </c>
      <c r="BE6" s="249" t="s">
        <v>325</v>
      </c>
      <c r="BF6" s="88" t="s">
        <v>191</v>
      </c>
      <c r="BG6" s="249" t="s">
        <v>325</v>
      </c>
      <c r="BH6" s="88" t="s">
        <v>191</v>
      </c>
      <c r="BI6" s="249" t="s">
        <v>325</v>
      </c>
      <c r="BJ6" s="88" t="s">
        <v>191</v>
      </c>
      <c r="BK6" s="249" t="s">
        <v>325</v>
      </c>
      <c r="BL6" s="88" t="s">
        <v>191</v>
      </c>
      <c r="BM6" s="249" t="s">
        <v>325</v>
      </c>
      <c r="BN6" s="88" t="s">
        <v>191</v>
      </c>
      <c r="BO6" s="249" t="s">
        <v>325</v>
      </c>
      <c r="BP6" s="88" t="s">
        <v>191</v>
      </c>
      <c r="BQ6" s="249" t="s">
        <v>325</v>
      </c>
      <c r="BR6" s="88" t="s">
        <v>191</v>
      </c>
      <c r="BS6" s="249" t="s">
        <v>325</v>
      </c>
      <c r="BT6" s="88" t="s">
        <v>191</v>
      </c>
      <c r="BU6" s="249" t="s">
        <v>325</v>
      </c>
      <c r="BV6" s="88" t="s">
        <v>191</v>
      </c>
      <c r="BW6" s="249" t="s">
        <v>325</v>
      </c>
      <c r="BX6" s="88" t="s">
        <v>191</v>
      </c>
      <c r="BY6" s="249" t="s">
        <v>325</v>
      </c>
      <c r="BZ6" s="88" t="s">
        <v>191</v>
      </c>
      <c r="CA6" s="249" t="s">
        <v>325</v>
      </c>
      <c r="CB6" s="88" t="s">
        <v>191</v>
      </c>
      <c r="CC6" s="249" t="s">
        <v>325</v>
      </c>
      <c r="CD6" s="88" t="s">
        <v>191</v>
      </c>
      <c r="CE6" s="249" t="s">
        <v>325</v>
      </c>
      <c r="CF6" s="88" t="s">
        <v>191</v>
      </c>
      <c r="CG6" s="249" t="s">
        <v>325</v>
      </c>
      <c r="CH6" s="88" t="s">
        <v>191</v>
      </c>
      <c r="CI6" s="249" t="s">
        <v>325</v>
      </c>
      <c r="CJ6" s="88" t="s">
        <v>191</v>
      </c>
      <c r="CK6" s="249" t="s">
        <v>325</v>
      </c>
      <c r="CL6" s="88" t="s">
        <v>191</v>
      </c>
      <c r="CM6" s="249" t="s">
        <v>325</v>
      </c>
      <c r="CN6" s="88" t="s">
        <v>191</v>
      </c>
      <c r="CO6" s="249" t="s">
        <v>325</v>
      </c>
      <c r="CP6" s="88" t="s">
        <v>191</v>
      </c>
      <c r="CQ6" s="249" t="s">
        <v>325</v>
      </c>
      <c r="CR6" s="88" t="s">
        <v>191</v>
      </c>
      <c r="CS6" s="249" t="s">
        <v>325</v>
      </c>
      <c r="CT6" s="88" t="s">
        <v>191</v>
      </c>
      <c r="CU6" s="249" t="s">
        <v>325</v>
      </c>
      <c r="CV6" s="88" t="s">
        <v>191</v>
      </c>
      <c r="CW6" s="249" t="s">
        <v>325</v>
      </c>
      <c r="CX6" s="88" t="s">
        <v>191</v>
      </c>
      <c r="CY6" s="249" t="s">
        <v>325</v>
      </c>
      <c r="CZ6" s="88" t="s">
        <v>191</v>
      </c>
      <c r="DA6" s="249" t="s">
        <v>325</v>
      </c>
      <c r="DB6" s="88" t="s">
        <v>191</v>
      </c>
      <c r="DC6" s="249" t="s">
        <v>325</v>
      </c>
      <c r="DD6" s="88" t="s">
        <v>191</v>
      </c>
      <c r="DE6" s="249" t="s">
        <v>325</v>
      </c>
      <c r="DF6" s="88" t="s">
        <v>191</v>
      </c>
      <c r="DG6" s="249" t="s">
        <v>325</v>
      </c>
      <c r="DH6" s="88" t="s">
        <v>191</v>
      </c>
      <c r="DI6" s="249" t="s">
        <v>325</v>
      </c>
      <c r="DJ6" s="88" t="s">
        <v>191</v>
      </c>
      <c r="DK6" s="249" t="s">
        <v>325</v>
      </c>
      <c r="DL6" s="88" t="s">
        <v>191</v>
      </c>
      <c r="DM6" s="249" t="s">
        <v>325</v>
      </c>
      <c r="DN6" s="88" t="s">
        <v>191</v>
      </c>
      <c r="DO6" s="249" t="s">
        <v>325</v>
      </c>
      <c r="DP6" s="88" t="s">
        <v>191</v>
      </c>
      <c r="DQ6" s="249" t="s">
        <v>325</v>
      </c>
      <c r="DR6" s="88" t="s">
        <v>191</v>
      </c>
      <c r="DS6" s="249" t="s">
        <v>325</v>
      </c>
      <c r="DT6" s="88" t="s">
        <v>191</v>
      </c>
      <c r="DU6" s="249" t="s">
        <v>325</v>
      </c>
      <c r="DV6" s="88" t="s">
        <v>191</v>
      </c>
      <c r="DW6" s="249" t="s">
        <v>325</v>
      </c>
      <c r="DX6" s="88" t="s">
        <v>191</v>
      </c>
      <c r="DY6" s="249" t="s">
        <v>325</v>
      </c>
      <c r="DZ6" s="88" t="s">
        <v>191</v>
      </c>
      <c r="EA6" s="249" t="s">
        <v>325</v>
      </c>
      <c r="EB6" s="88" t="s">
        <v>191</v>
      </c>
      <c r="EC6" s="249" t="s">
        <v>325</v>
      </c>
      <c r="ED6" s="88" t="s">
        <v>191</v>
      </c>
      <c r="EE6" s="249" t="s">
        <v>325</v>
      </c>
      <c r="EF6" s="88" t="s">
        <v>191</v>
      </c>
      <c r="EG6" s="249" t="s">
        <v>325</v>
      </c>
      <c r="EH6" s="88" t="s">
        <v>191</v>
      </c>
      <c r="EI6" s="249" t="s">
        <v>325</v>
      </c>
      <c r="EJ6" s="88" t="s">
        <v>191</v>
      </c>
      <c r="EK6" s="249" t="s">
        <v>325</v>
      </c>
      <c r="EL6" s="88" t="s">
        <v>191</v>
      </c>
      <c r="EM6" s="249" t="s">
        <v>325</v>
      </c>
      <c r="EN6" s="88" t="s">
        <v>191</v>
      </c>
      <c r="EO6" s="249" t="s">
        <v>325</v>
      </c>
      <c r="EP6" s="88" t="s">
        <v>191</v>
      </c>
      <c r="EQ6" s="249" t="s">
        <v>325</v>
      </c>
      <c r="ER6" s="88" t="s">
        <v>191</v>
      </c>
      <c r="ES6" s="249" t="s">
        <v>325</v>
      </c>
      <c r="ET6" s="88" t="s">
        <v>191</v>
      </c>
      <c r="EU6" s="249" t="s">
        <v>325</v>
      </c>
      <c r="EV6" s="88" t="s">
        <v>191</v>
      </c>
      <c r="EW6" s="249" t="s">
        <v>325</v>
      </c>
      <c r="EX6" s="88" t="s">
        <v>191</v>
      </c>
      <c r="EY6" s="249" t="s">
        <v>325</v>
      </c>
      <c r="EZ6" s="88" t="s">
        <v>191</v>
      </c>
      <c r="FA6" s="249" t="s">
        <v>325</v>
      </c>
      <c r="FB6" s="88" t="s">
        <v>191</v>
      </c>
      <c r="FC6" s="249" t="s">
        <v>325</v>
      </c>
      <c r="FD6" s="88" t="s">
        <v>191</v>
      </c>
      <c r="FE6" s="249" t="s">
        <v>325</v>
      </c>
      <c r="FF6" s="88" t="s">
        <v>191</v>
      </c>
      <c r="FG6" s="249" t="s">
        <v>325</v>
      </c>
      <c r="FH6" s="88" t="s">
        <v>191</v>
      </c>
      <c r="FI6" s="249" t="s">
        <v>325</v>
      </c>
      <c r="FJ6" s="88" t="s">
        <v>191</v>
      </c>
      <c r="FK6" s="249" t="s">
        <v>325</v>
      </c>
      <c r="FL6" s="88" t="s">
        <v>191</v>
      </c>
      <c r="FM6" s="249" t="s">
        <v>325</v>
      </c>
      <c r="FN6" s="88" t="s">
        <v>191</v>
      </c>
      <c r="FO6" s="249" t="s">
        <v>325</v>
      </c>
      <c r="FP6" s="88" t="s">
        <v>191</v>
      </c>
      <c r="FQ6" s="249" t="s">
        <v>325</v>
      </c>
      <c r="FR6" s="88" t="s">
        <v>191</v>
      </c>
      <c r="FS6" s="249" t="s">
        <v>325</v>
      </c>
      <c r="FT6" s="88" t="s">
        <v>191</v>
      </c>
      <c r="FU6" s="249" t="s">
        <v>325</v>
      </c>
      <c r="FV6" s="88" t="s">
        <v>191</v>
      </c>
      <c r="FW6" s="249" t="s">
        <v>325</v>
      </c>
      <c r="FX6" s="88" t="s">
        <v>191</v>
      </c>
      <c r="FY6" s="249" t="s">
        <v>325</v>
      </c>
      <c r="FZ6" s="88" t="s">
        <v>191</v>
      </c>
      <c r="GA6" s="249" t="s">
        <v>325</v>
      </c>
      <c r="GB6" s="88" t="s">
        <v>191</v>
      </c>
      <c r="GC6" s="249" t="s">
        <v>325</v>
      </c>
      <c r="GD6" s="88" t="s">
        <v>191</v>
      </c>
      <c r="GE6" s="249" t="s">
        <v>325</v>
      </c>
      <c r="GF6" s="88" t="s">
        <v>191</v>
      </c>
      <c r="GG6" s="249" t="s">
        <v>325</v>
      </c>
      <c r="GH6" s="88" t="s">
        <v>191</v>
      </c>
      <c r="GI6" s="249" t="s">
        <v>325</v>
      </c>
      <c r="GJ6" s="88" t="s">
        <v>191</v>
      </c>
      <c r="GK6" s="249" t="s">
        <v>325</v>
      </c>
      <c r="GL6" s="88" t="s">
        <v>191</v>
      </c>
      <c r="GM6" s="249" t="s">
        <v>325</v>
      </c>
      <c r="GN6" s="88" t="s">
        <v>191</v>
      </c>
      <c r="GO6" s="249" t="s">
        <v>325</v>
      </c>
      <c r="GP6" s="88" t="s">
        <v>191</v>
      </c>
      <c r="GQ6" s="249" t="s">
        <v>325</v>
      </c>
      <c r="GR6" s="88" t="s">
        <v>191</v>
      </c>
      <c r="GS6" s="249" t="s">
        <v>325</v>
      </c>
      <c r="GT6" s="88" t="s">
        <v>191</v>
      </c>
      <c r="GU6" s="249" t="s">
        <v>325</v>
      </c>
      <c r="GV6" s="88" t="s">
        <v>191</v>
      </c>
      <c r="GW6" s="249" t="s">
        <v>325</v>
      </c>
      <c r="GX6" s="88" t="s">
        <v>191</v>
      </c>
      <c r="GY6" s="249" t="s">
        <v>325</v>
      </c>
      <c r="GZ6" s="88" t="s">
        <v>191</v>
      </c>
      <c r="HA6" s="249" t="s">
        <v>325</v>
      </c>
      <c r="HB6" s="88" t="s">
        <v>191</v>
      </c>
      <c r="HC6" s="249" t="s">
        <v>325</v>
      </c>
      <c r="HD6" s="88" t="s">
        <v>191</v>
      </c>
      <c r="HE6" s="249" t="s">
        <v>325</v>
      </c>
      <c r="HF6" s="88" t="s">
        <v>191</v>
      </c>
      <c r="HG6" s="249" t="s">
        <v>325</v>
      </c>
      <c r="HH6" s="88" t="s">
        <v>191</v>
      </c>
      <c r="HI6" s="249" t="s">
        <v>325</v>
      </c>
      <c r="HJ6" s="88" t="s">
        <v>191</v>
      </c>
      <c r="HK6" s="249" t="s">
        <v>325</v>
      </c>
      <c r="HL6" s="88" t="s">
        <v>191</v>
      </c>
      <c r="HM6" s="249" t="s">
        <v>325</v>
      </c>
      <c r="HN6" s="88" t="s">
        <v>191</v>
      </c>
      <c r="HO6" s="249" t="s">
        <v>325</v>
      </c>
      <c r="HP6" s="88" t="s">
        <v>191</v>
      </c>
      <c r="HQ6" s="249" t="s">
        <v>325</v>
      </c>
      <c r="HR6" s="88" t="s">
        <v>191</v>
      </c>
      <c r="HS6" s="249" t="s">
        <v>325</v>
      </c>
      <c r="HT6" s="88" t="s">
        <v>191</v>
      </c>
      <c r="HU6" s="249" t="s">
        <v>325</v>
      </c>
      <c r="HV6" s="88" t="s">
        <v>191</v>
      </c>
      <c r="HW6" s="249" t="s">
        <v>325</v>
      </c>
      <c r="HX6" s="88" t="s">
        <v>191</v>
      </c>
      <c r="HY6" s="249" t="s">
        <v>325</v>
      </c>
      <c r="HZ6" s="88" t="s">
        <v>191</v>
      </c>
      <c r="IA6" s="249" t="s">
        <v>325</v>
      </c>
      <c r="IB6" s="88" t="s">
        <v>191</v>
      </c>
      <c r="IC6" s="249" t="s">
        <v>325</v>
      </c>
      <c r="ID6" s="88" t="s">
        <v>191</v>
      </c>
      <c r="IE6" s="249" t="s">
        <v>325</v>
      </c>
      <c r="IF6" s="88" t="s">
        <v>191</v>
      </c>
      <c r="IG6" s="249" t="s">
        <v>325</v>
      </c>
      <c r="IH6" s="88" t="s">
        <v>191</v>
      </c>
      <c r="II6" s="249" t="s">
        <v>325</v>
      </c>
      <c r="IJ6" s="88" t="s">
        <v>191</v>
      </c>
      <c r="IK6" s="249" t="s">
        <v>325</v>
      </c>
      <c r="IL6" s="88" t="s">
        <v>191</v>
      </c>
      <c r="IM6" s="249" t="s">
        <v>325</v>
      </c>
      <c r="IN6" s="88" t="s">
        <v>191</v>
      </c>
      <c r="IO6" s="249" t="s">
        <v>325</v>
      </c>
      <c r="IP6" s="88" t="s">
        <v>191</v>
      </c>
      <c r="IQ6" s="249" t="s">
        <v>325</v>
      </c>
      <c r="IR6" s="88" t="s">
        <v>191</v>
      </c>
      <c r="IS6" s="249" t="s">
        <v>325</v>
      </c>
      <c r="IT6" s="88" t="s">
        <v>191</v>
      </c>
      <c r="IU6" s="249" t="s">
        <v>325</v>
      </c>
      <c r="IV6" s="88" t="s">
        <v>191</v>
      </c>
      <c r="IW6" s="249" t="s">
        <v>325</v>
      </c>
      <c r="IX6" s="88" t="s">
        <v>191</v>
      </c>
      <c r="IY6" s="249" t="s">
        <v>325</v>
      </c>
      <c r="IZ6" s="88" t="s">
        <v>191</v>
      </c>
      <c r="JA6" s="249" t="s">
        <v>325</v>
      </c>
      <c r="JB6" s="88" t="s">
        <v>191</v>
      </c>
      <c r="JC6" s="249" t="s">
        <v>325</v>
      </c>
      <c r="JD6" s="88" t="s">
        <v>191</v>
      </c>
      <c r="JE6" s="249" t="s">
        <v>325</v>
      </c>
      <c r="JF6" s="88" t="s">
        <v>191</v>
      </c>
      <c r="JG6" s="249" t="s">
        <v>325</v>
      </c>
      <c r="JH6" s="88" t="s">
        <v>191</v>
      </c>
      <c r="JI6" s="249" t="s">
        <v>325</v>
      </c>
      <c r="JJ6" s="88" t="s">
        <v>191</v>
      </c>
      <c r="JK6" s="249" t="s">
        <v>325</v>
      </c>
      <c r="JL6" s="88" t="s">
        <v>191</v>
      </c>
      <c r="JM6" s="249" t="s">
        <v>325</v>
      </c>
      <c r="JN6" s="88" t="s">
        <v>191</v>
      </c>
      <c r="JO6" s="249" t="s">
        <v>325</v>
      </c>
      <c r="JP6" s="88" t="s">
        <v>191</v>
      </c>
      <c r="JQ6" s="249" t="s">
        <v>325</v>
      </c>
      <c r="JR6" s="88" t="s">
        <v>191</v>
      </c>
      <c r="JS6" s="249" t="s">
        <v>325</v>
      </c>
      <c r="JT6" s="88" t="s">
        <v>191</v>
      </c>
      <c r="JU6" s="249" t="s">
        <v>325</v>
      </c>
      <c r="JV6" s="88" t="s">
        <v>191</v>
      </c>
      <c r="JW6" s="249" t="s">
        <v>325</v>
      </c>
      <c r="JX6" s="88" t="s">
        <v>191</v>
      </c>
      <c r="JY6" s="249" t="s">
        <v>325</v>
      </c>
      <c r="JZ6" s="88" t="s">
        <v>191</v>
      </c>
      <c r="KA6" s="249" t="s">
        <v>325</v>
      </c>
      <c r="KB6" s="88" t="s">
        <v>191</v>
      </c>
      <c r="KC6" s="249" t="s">
        <v>325</v>
      </c>
      <c r="KD6" s="88" t="s">
        <v>191</v>
      </c>
      <c r="KE6" s="253" t="s">
        <v>325</v>
      </c>
      <c r="KF6" s="88" t="s">
        <v>191</v>
      </c>
      <c r="KG6" s="253" t="s">
        <v>325</v>
      </c>
      <c r="KH6" s="88" t="s">
        <v>191</v>
      </c>
      <c r="KI6" s="253" t="s">
        <v>325</v>
      </c>
      <c r="KJ6" s="88" t="s">
        <v>191</v>
      </c>
      <c r="KK6" s="253" t="s">
        <v>325</v>
      </c>
      <c r="KL6" s="88" t="s">
        <v>191</v>
      </c>
      <c r="KM6" s="372" t="s">
        <v>325</v>
      </c>
      <c r="KN6" s="88" t="s">
        <v>191</v>
      </c>
      <c r="KO6" s="372" t="s">
        <v>325</v>
      </c>
      <c r="KP6" s="88" t="s">
        <v>191</v>
      </c>
      <c r="KQ6" s="249" t="s">
        <v>325</v>
      </c>
      <c r="KR6" s="88" t="s">
        <v>191</v>
      </c>
      <c r="KS6" s="249" t="s">
        <v>325</v>
      </c>
      <c r="KT6" s="88" t="s">
        <v>191</v>
      </c>
    </row>
    <row r="7" spans="1:306" ht="26.25" x14ac:dyDescent="0.25">
      <c r="A7" s="80">
        <v>2</v>
      </c>
      <c r="B7" s="80">
        <v>2</v>
      </c>
      <c r="C7" s="80" t="s">
        <v>34</v>
      </c>
      <c r="D7" s="80">
        <v>1</v>
      </c>
      <c r="E7" s="381" t="s">
        <v>409</v>
      </c>
      <c r="F7" s="80">
        <v>0.83</v>
      </c>
      <c r="G7" s="76"/>
      <c r="H7" s="77"/>
      <c r="I7" s="76"/>
      <c r="J7" s="77"/>
      <c r="K7" s="76"/>
      <c r="L7" s="77"/>
      <c r="M7" s="76"/>
      <c r="N7" s="77"/>
      <c r="O7" s="76"/>
      <c r="P7" s="77"/>
      <c r="Q7" s="76"/>
      <c r="R7" s="77"/>
      <c r="S7" s="76"/>
      <c r="T7" s="77"/>
      <c r="U7" s="76"/>
      <c r="V7" s="77"/>
      <c r="W7" s="76"/>
      <c r="X7" s="77"/>
      <c r="Y7" s="76"/>
      <c r="Z7" s="77"/>
      <c r="AA7" s="76"/>
      <c r="AB7" s="77"/>
      <c r="AC7" s="76"/>
      <c r="AD7" s="77"/>
      <c r="AE7" s="76">
        <v>1</v>
      </c>
      <c r="AF7" s="77">
        <v>11178.44</v>
      </c>
      <c r="AG7" s="76"/>
      <c r="AH7" s="77"/>
      <c r="AI7" s="76"/>
      <c r="AJ7" s="77"/>
      <c r="AK7" s="76"/>
      <c r="AL7" s="77"/>
      <c r="AM7" s="76"/>
      <c r="AN7" s="77"/>
      <c r="AO7" s="76"/>
      <c r="AP7" s="77"/>
      <c r="AQ7" s="76"/>
      <c r="AR7" s="77"/>
      <c r="AS7" s="76"/>
      <c r="AT7" s="77"/>
      <c r="AU7" s="76"/>
      <c r="AV7" s="77"/>
      <c r="AW7" s="76"/>
      <c r="AX7" s="77"/>
      <c r="AY7" s="76"/>
      <c r="AZ7" s="77"/>
      <c r="BA7" s="76"/>
      <c r="BB7" s="77"/>
      <c r="BC7" s="76"/>
      <c r="BD7" s="77"/>
      <c r="BE7" s="76"/>
      <c r="BF7" s="77"/>
      <c r="BG7" s="76"/>
      <c r="BH7" s="77"/>
      <c r="BI7" s="76"/>
      <c r="BJ7" s="77"/>
      <c r="BK7" s="76">
        <v>2</v>
      </c>
      <c r="BL7" s="77">
        <v>39540.61</v>
      </c>
      <c r="BM7" s="76"/>
      <c r="BN7" s="77"/>
      <c r="BO7" s="76"/>
      <c r="BP7" s="77"/>
      <c r="BQ7" s="76"/>
      <c r="BR7" s="77"/>
      <c r="BS7" s="76">
        <v>247</v>
      </c>
      <c r="BT7" s="77">
        <v>3742784.4300000058</v>
      </c>
      <c r="BU7" s="76"/>
      <c r="BV7" s="77"/>
      <c r="BW7" s="76"/>
      <c r="BX7" s="77"/>
      <c r="BY7" s="76"/>
      <c r="BZ7" s="77"/>
      <c r="CA7" s="76">
        <v>20</v>
      </c>
      <c r="CB7" s="77">
        <v>290962.32999999996</v>
      </c>
      <c r="CC7" s="76"/>
      <c r="CD7" s="77"/>
      <c r="CE7" s="76">
        <v>9</v>
      </c>
      <c r="CF7" s="77">
        <v>106004.11000000002</v>
      </c>
      <c r="CG7" s="76"/>
      <c r="CH7" s="77"/>
      <c r="CI7" s="76">
        <v>13</v>
      </c>
      <c r="CJ7" s="77">
        <v>401207.32000000007</v>
      </c>
      <c r="CK7" s="76"/>
      <c r="CL7" s="77"/>
      <c r="CM7" s="76"/>
      <c r="CN7" s="77"/>
      <c r="CO7" s="76"/>
      <c r="CP7" s="77"/>
      <c r="CQ7" s="76">
        <v>150</v>
      </c>
      <c r="CR7" s="77">
        <v>2247477.9400000013</v>
      </c>
      <c r="CS7" s="76">
        <v>1</v>
      </c>
      <c r="CT7" s="77">
        <v>14755.54</v>
      </c>
      <c r="CU7" s="76">
        <v>2</v>
      </c>
      <c r="CV7" s="77">
        <v>25241.120000000003</v>
      </c>
      <c r="CW7" s="76"/>
      <c r="CX7" s="77"/>
      <c r="CY7" s="76">
        <v>172</v>
      </c>
      <c r="CZ7" s="77">
        <v>2168427.5999999996</v>
      </c>
      <c r="DA7" s="76"/>
      <c r="DB7" s="77"/>
      <c r="DC7" s="76"/>
      <c r="DD7" s="77"/>
      <c r="DE7" s="76"/>
      <c r="DF7" s="77"/>
      <c r="DG7" s="76"/>
      <c r="DH7" s="77"/>
      <c r="DI7" s="76"/>
      <c r="DJ7" s="77"/>
      <c r="DK7" s="76">
        <v>38</v>
      </c>
      <c r="DL7" s="77">
        <v>453310.97</v>
      </c>
      <c r="DM7" s="76"/>
      <c r="DN7" s="77"/>
      <c r="DO7" s="76"/>
      <c r="DP7" s="77"/>
      <c r="DQ7" s="76"/>
      <c r="DR7" s="77"/>
      <c r="DS7" s="76">
        <v>108</v>
      </c>
      <c r="DT7" s="77">
        <v>1347353.4400000006</v>
      </c>
      <c r="DU7" s="76"/>
      <c r="DV7" s="77"/>
      <c r="DW7" s="76"/>
      <c r="DX7" s="77"/>
      <c r="DY7" s="76"/>
      <c r="DZ7" s="77"/>
      <c r="EA7" s="76"/>
      <c r="EB7" s="77"/>
      <c r="EC7" s="76"/>
      <c r="ED7" s="77"/>
      <c r="EE7" s="76"/>
      <c r="EF7" s="77"/>
      <c r="EG7" s="76"/>
      <c r="EH7" s="77"/>
      <c r="EI7" s="76"/>
      <c r="EJ7" s="77"/>
      <c r="EK7" s="76"/>
      <c r="EL7" s="77"/>
      <c r="EM7" s="76"/>
      <c r="EN7" s="77"/>
      <c r="EO7" s="76"/>
      <c r="EP7" s="77"/>
      <c r="EQ7" s="76"/>
      <c r="ER7" s="77"/>
      <c r="ES7" s="76"/>
      <c r="ET7" s="77"/>
      <c r="EU7" s="76"/>
      <c r="EV7" s="77"/>
      <c r="EW7" s="76"/>
      <c r="EX7" s="77"/>
      <c r="EY7" s="76"/>
      <c r="EZ7" s="77"/>
      <c r="FA7" s="76"/>
      <c r="FB7" s="77"/>
      <c r="FC7" s="76"/>
      <c r="FD7" s="77"/>
      <c r="FE7" s="76"/>
      <c r="FF7" s="77"/>
      <c r="FG7" s="76"/>
      <c r="FH7" s="77"/>
      <c r="FI7" s="76"/>
      <c r="FJ7" s="77"/>
      <c r="FK7" s="76"/>
      <c r="FL7" s="77"/>
      <c r="FM7" s="76"/>
      <c r="FN7" s="77"/>
      <c r="FO7" s="76"/>
      <c r="FP7" s="77"/>
      <c r="FQ7" s="76"/>
      <c r="FR7" s="77"/>
      <c r="FS7" s="76">
        <v>75</v>
      </c>
      <c r="FT7" s="77">
        <v>979939.03000000014</v>
      </c>
      <c r="FU7" s="76"/>
      <c r="FV7" s="77"/>
      <c r="FW7" s="76">
        <v>1143</v>
      </c>
      <c r="FX7" s="77">
        <v>13191217.660000008</v>
      </c>
      <c r="FY7" s="76">
        <v>17</v>
      </c>
      <c r="FZ7" s="77">
        <v>196697.74</v>
      </c>
      <c r="GA7" s="76"/>
      <c r="GB7" s="77"/>
      <c r="GC7" s="76"/>
      <c r="GD7" s="77"/>
      <c r="GE7" s="76"/>
      <c r="GF7" s="77"/>
      <c r="GG7" s="76"/>
      <c r="GH7" s="77"/>
      <c r="GI7" s="76"/>
      <c r="GJ7" s="77"/>
      <c r="GK7" s="76"/>
      <c r="GL7" s="77"/>
      <c r="GM7" s="76"/>
      <c r="GN7" s="77"/>
      <c r="GO7" s="76"/>
      <c r="GP7" s="77"/>
      <c r="GQ7" s="76"/>
      <c r="GR7" s="77"/>
      <c r="GS7" s="76"/>
      <c r="GT7" s="77"/>
      <c r="GU7" s="76"/>
      <c r="GV7" s="77"/>
      <c r="GW7" s="76"/>
      <c r="GX7" s="77"/>
      <c r="GY7" s="76"/>
      <c r="GZ7" s="77"/>
      <c r="HA7" s="76"/>
      <c r="HB7" s="77"/>
      <c r="HC7" s="76"/>
      <c r="HD7" s="77"/>
      <c r="HE7" s="76"/>
      <c r="HF7" s="77"/>
      <c r="HG7" s="76"/>
      <c r="HH7" s="77"/>
      <c r="HI7" s="76"/>
      <c r="HJ7" s="77"/>
      <c r="HK7" s="76"/>
      <c r="HL7" s="77"/>
      <c r="HM7" s="76"/>
      <c r="HN7" s="77"/>
      <c r="HO7" s="76"/>
      <c r="HP7" s="77"/>
      <c r="HQ7" s="76"/>
      <c r="HR7" s="77"/>
      <c r="HS7" s="76"/>
      <c r="HT7" s="77"/>
      <c r="HU7" s="76"/>
      <c r="HV7" s="77"/>
      <c r="HW7" s="76"/>
      <c r="HX7" s="77"/>
      <c r="HY7" s="76"/>
      <c r="HZ7" s="77"/>
      <c r="IA7" s="76"/>
      <c r="IB7" s="77"/>
      <c r="IC7" s="76"/>
      <c r="ID7" s="77"/>
      <c r="IE7" s="76"/>
      <c r="IF7" s="77"/>
      <c r="IG7" s="76"/>
      <c r="IH7" s="77"/>
      <c r="II7" s="76"/>
      <c r="IJ7" s="77"/>
      <c r="IK7" s="76"/>
      <c r="IL7" s="77"/>
      <c r="IM7" s="76"/>
      <c r="IN7" s="77"/>
      <c r="IO7" s="76"/>
      <c r="IP7" s="77"/>
      <c r="IQ7" s="76"/>
      <c r="IR7" s="77"/>
      <c r="IS7" s="76"/>
      <c r="IT7" s="77"/>
      <c r="IU7" s="76"/>
      <c r="IV7" s="77"/>
      <c r="IW7" s="76"/>
      <c r="IX7" s="77"/>
      <c r="IY7" s="76"/>
      <c r="IZ7" s="77"/>
      <c r="JA7" s="76"/>
      <c r="JB7" s="77"/>
      <c r="JC7" s="76"/>
      <c r="JD7" s="77"/>
      <c r="JE7" s="76"/>
      <c r="JF7" s="77"/>
      <c r="JG7" s="76">
        <v>155</v>
      </c>
      <c r="JH7" s="77">
        <v>2149798.2000000002</v>
      </c>
      <c r="JI7" s="76"/>
      <c r="JJ7" s="77"/>
      <c r="JK7" s="76"/>
      <c r="JL7" s="77"/>
      <c r="JM7" s="76"/>
      <c r="JN7" s="77"/>
      <c r="JO7" s="76"/>
      <c r="JP7" s="77"/>
      <c r="JQ7" s="76"/>
      <c r="JR7" s="77"/>
      <c r="JS7" s="76"/>
      <c r="JT7" s="77"/>
      <c r="JU7" s="76"/>
      <c r="JV7" s="77"/>
      <c r="JW7" s="76"/>
      <c r="JX7" s="77"/>
      <c r="JY7" s="76"/>
      <c r="JZ7" s="77"/>
      <c r="KA7" s="76"/>
      <c r="KB7" s="77"/>
      <c r="KC7" s="76"/>
      <c r="KD7" s="77"/>
      <c r="KE7" s="76"/>
      <c r="KF7" s="77"/>
      <c r="KG7" s="76"/>
      <c r="KH7" s="77"/>
      <c r="KI7" s="76"/>
      <c r="KJ7" s="77"/>
      <c r="KK7" s="76"/>
      <c r="KL7" s="77"/>
      <c r="KM7" s="76"/>
      <c r="KN7" s="77"/>
      <c r="KO7" s="76"/>
      <c r="KP7" s="77"/>
      <c r="KQ7" s="25">
        <v>2135</v>
      </c>
      <c r="KR7" s="254">
        <v>27154443.200000014</v>
      </c>
      <c r="KS7" s="25">
        <v>18</v>
      </c>
      <c r="KT7" s="254">
        <v>211453.28</v>
      </c>
    </row>
    <row r="8" spans="1:306" x14ac:dyDescent="0.25">
      <c r="A8" s="80"/>
      <c r="B8" s="80"/>
      <c r="C8" s="80"/>
      <c r="D8" s="80">
        <v>2</v>
      </c>
      <c r="E8" s="381" t="s">
        <v>410</v>
      </c>
      <c r="F8" s="80">
        <v>0.66</v>
      </c>
      <c r="G8" s="76"/>
      <c r="H8" s="77"/>
      <c r="I8" s="76"/>
      <c r="J8" s="77"/>
      <c r="K8" s="76">
        <v>1</v>
      </c>
      <c r="L8" s="77">
        <v>8888.8799999999992</v>
      </c>
      <c r="M8" s="76">
        <v>1</v>
      </c>
      <c r="N8" s="77">
        <v>8888.8799999999992</v>
      </c>
      <c r="O8" s="76"/>
      <c r="P8" s="77"/>
      <c r="Q8" s="76"/>
      <c r="R8" s="77"/>
      <c r="S8" s="76"/>
      <c r="T8" s="77"/>
      <c r="U8" s="76"/>
      <c r="V8" s="77"/>
      <c r="W8" s="76"/>
      <c r="X8" s="77"/>
      <c r="Y8" s="76"/>
      <c r="Z8" s="77"/>
      <c r="AA8" s="76"/>
      <c r="AB8" s="77"/>
      <c r="AC8" s="76"/>
      <c r="AD8" s="77"/>
      <c r="AE8" s="76">
        <v>7</v>
      </c>
      <c r="AF8" s="77">
        <v>46038.07</v>
      </c>
      <c r="AG8" s="76"/>
      <c r="AH8" s="77"/>
      <c r="AI8" s="76"/>
      <c r="AJ8" s="77"/>
      <c r="AK8" s="76"/>
      <c r="AL8" s="77"/>
      <c r="AM8" s="76"/>
      <c r="AN8" s="77"/>
      <c r="AO8" s="76"/>
      <c r="AP8" s="77"/>
      <c r="AQ8" s="76"/>
      <c r="AR8" s="77"/>
      <c r="AS8" s="76"/>
      <c r="AT8" s="77"/>
      <c r="AU8" s="76"/>
      <c r="AV8" s="77"/>
      <c r="AW8" s="76"/>
      <c r="AX8" s="77"/>
      <c r="AY8" s="76"/>
      <c r="AZ8" s="77"/>
      <c r="BA8" s="76"/>
      <c r="BB8" s="77"/>
      <c r="BC8" s="76"/>
      <c r="BD8" s="77"/>
      <c r="BE8" s="76"/>
      <c r="BF8" s="77"/>
      <c r="BG8" s="76"/>
      <c r="BH8" s="77"/>
      <c r="BI8" s="76"/>
      <c r="BJ8" s="77"/>
      <c r="BK8" s="76"/>
      <c r="BL8" s="77"/>
      <c r="BM8" s="76"/>
      <c r="BN8" s="77"/>
      <c r="BO8" s="76"/>
      <c r="BP8" s="77"/>
      <c r="BQ8" s="76"/>
      <c r="BR8" s="77"/>
      <c r="BS8" s="76">
        <v>120</v>
      </c>
      <c r="BT8" s="77">
        <v>1428256.7099999988</v>
      </c>
      <c r="BU8" s="76"/>
      <c r="BV8" s="77"/>
      <c r="BW8" s="76"/>
      <c r="BX8" s="77"/>
      <c r="BY8" s="76"/>
      <c r="BZ8" s="77"/>
      <c r="CA8" s="76">
        <v>38</v>
      </c>
      <c r="CB8" s="77">
        <v>433494.28000000014</v>
      </c>
      <c r="CC8" s="76"/>
      <c r="CD8" s="77"/>
      <c r="CE8" s="76">
        <v>23</v>
      </c>
      <c r="CF8" s="77">
        <v>205962.76000000004</v>
      </c>
      <c r="CG8" s="76">
        <v>1</v>
      </c>
      <c r="CH8" s="77">
        <v>9357.7199999999993</v>
      </c>
      <c r="CI8" s="76">
        <v>49</v>
      </c>
      <c r="CJ8" s="77">
        <v>1109144.0099999995</v>
      </c>
      <c r="CK8" s="76"/>
      <c r="CL8" s="77"/>
      <c r="CM8" s="76"/>
      <c r="CN8" s="77"/>
      <c r="CO8" s="76"/>
      <c r="CP8" s="77"/>
      <c r="CQ8" s="76">
        <v>56</v>
      </c>
      <c r="CR8" s="77">
        <v>601274.41999999981</v>
      </c>
      <c r="CS8" s="76"/>
      <c r="CT8" s="77"/>
      <c r="CU8" s="76">
        <v>22</v>
      </c>
      <c r="CV8" s="77">
        <v>215379.26</v>
      </c>
      <c r="CW8" s="76"/>
      <c r="CX8" s="77"/>
      <c r="CY8" s="76">
        <v>65</v>
      </c>
      <c r="CZ8" s="77">
        <v>636505.55000000005</v>
      </c>
      <c r="DA8" s="76"/>
      <c r="DB8" s="77"/>
      <c r="DC8" s="76"/>
      <c r="DD8" s="77"/>
      <c r="DE8" s="76"/>
      <c r="DF8" s="77"/>
      <c r="DG8" s="76"/>
      <c r="DH8" s="77"/>
      <c r="DI8" s="76"/>
      <c r="DJ8" s="77"/>
      <c r="DK8" s="76">
        <v>93</v>
      </c>
      <c r="DL8" s="77">
        <v>1038459.249999999</v>
      </c>
      <c r="DM8" s="76"/>
      <c r="DN8" s="77"/>
      <c r="DO8" s="76"/>
      <c r="DP8" s="77"/>
      <c r="DQ8" s="76"/>
      <c r="DR8" s="77"/>
      <c r="DS8" s="76"/>
      <c r="DT8" s="77"/>
      <c r="DU8" s="76"/>
      <c r="DV8" s="77"/>
      <c r="DW8" s="76"/>
      <c r="DX8" s="77"/>
      <c r="DY8" s="76"/>
      <c r="DZ8" s="77"/>
      <c r="EA8" s="76"/>
      <c r="EB8" s="77"/>
      <c r="EC8" s="76"/>
      <c r="ED8" s="77"/>
      <c r="EE8" s="76"/>
      <c r="EF8" s="77"/>
      <c r="EG8" s="76"/>
      <c r="EH8" s="77"/>
      <c r="EI8" s="76"/>
      <c r="EJ8" s="77"/>
      <c r="EK8" s="76"/>
      <c r="EL8" s="77"/>
      <c r="EM8" s="76"/>
      <c r="EN8" s="77"/>
      <c r="EO8" s="76"/>
      <c r="EP8" s="77"/>
      <c r="EQ8" s="76"/>
      <c r="ER8" s="77"/>
      <c r="ES8" s="76"/>
      <c r="ET8" s="77"/>
      <c r="EU8" s="76"/>
      <c r="EV8" s="77"/>
      <c r="EW8" s="76"/>
      <c r="EX8" s="77"/>
      <c r="EY8" s="76"/>
      <c r="EZ8" s="77"/>
      <c r="FA8" s="76"/>
      <c r="FB8" s="77"/>
      <c r="FC8" s="76"/>
      <c r="FD8" s="77"/>
      <c r="FE8" s="76"/>
      <c r="FF8" s="77"/>
      <c r="FG8" s="76"/>
      <c r="FH8" s="77"/>
      <c r="FI8" s="76"/>
      <c r="FJ8" s="77"/>
      <c r="FK8" s="76"/>
      <c r="FL8" s="77"/>
      <c r="FM8" s="76"/>
      <c r="FN8" s="77"/>
      <c r="FO8" s="76">
        <v>4</v>
      </c>
      <c r="FP8" s="77">
        <v>41548.26</v>
      </c>
      <c r="FQ8" s="76"/>
      <c r="FR8" s="77"/>
      <c r="FS8" s="76">
        <v>25</v>
      </c>
      <c r="FT8" s="77">
        <v>207999.87</v>
      </c>
      <c r="FU8" s="76"/>
      <c r="FV8" s="77"/>
      <c r="FW8" s="76"/>
      <c r="FX8" s="77"/>
      <c r="FY8" s="76"/>
      <c r="FZ8" s="77"/>
      <c r="GA8" s="76"/>
      <c r="GB8" s="77"/>
      <c r="GC8" s="76"/>
      <c r="GD8" s="77"/>
      <c r="GE8" s="76"/>
      <c r="GF8" s="77"/>
      <c r="GG8" s="76"/>
      <c r="GH8" s="77"/>
      <c r="GI8" s="76"/>
      <c r="GJ8" s="77"/>
      <c r="GK8" s="76"/>
      <c r="GL8" s="77"/>
      <c r="GM8" s="76"/>
      <c r="GN8" s="77"/>
      <c r="GO8" s="76"/>
      <c r="GP8" s="77"/>
      <c r="GQ8" s="76"/>
      <c r="GR8" s="77"/>
      <c r="GS8" s="76"/>
      <c r="GT8" s="77"/>
      <c r="GU8" s="76"/>
      <c r="GV8" s="77"/>
      <c r="GW8" s="76"/>
      <c r="GX8" s="77"/>
      <c r="GY8" s="76"/>
      <c r="GZ8" s="77"/>
      <c r="HA8" s="76"/>
      <c r="HB8" s="77"/>
      <c r="HC8" s="76"/>
      <c r="HD8" s="77"/>
      <c r="HE8" s="76"/>
      <c r="HF8" s="77"/>
      <c r="HG8" s="76"/>
      <c r="HH8" s="77"/>
      <c r="HI8" s="76"/>
      <c r="HJ8" s="77"/>
      <c r="HK8" s="76"/>
      <c r="HL8" s="77"/>
      <c r="HM8" s="76"/>
      <c r="HN8" s="77"/>
      <c r="HO8" s="76"/>
      <c r="HP8" s="77"/>
      <c r="HQ8" s="76"/>
      <c r="HR8" s="77"/>
      <c r="HS8" s="76"/>
      <c r="HT8" s="77"/>
      <c r="HU8" s="76"/>
      <c r="HV8" s="77"/>
      <c r="HW8" s="76"/>
      <c r="HX8" s="77"/>
      <c r="HY8" s="76"/>
      <c r="HZ8" s="77"/>
      <c r="IA8" s="76"/>
      <c r="IB8" s="77"/>
      <c r="IC8" s="76"/>
      <c r="ID8" s="77"/>
      <c r="IE8" s="76"/>
      <c r="IF8" s="77"/>
      <c r="IG8" s="76"/>
      <c r="IH8" s="77"/>
      <c r="II8" s="76"/>
      <c r="IJ8" s="77"/>
      <c r="IK8" s="76"/>
      <c r="IL8" s="77"/>
      <c r="IM8" s="76"/>
      <c r="IN8" s="77"/>
      <c r="IO8" s="76"/>
      <c r="IP8" s="77"/>
      <c r="IQ8" s="76"/>
      <c r="IR8" s="77"/>
      <c r="IS8" s="76"/>
      <c r="IT8" s="77"/>
      <c r="IU8" s="76"/>
      <c r="IV8" s="77"/>
      <c r="IW8" s="76"/>
      <c r="IX8" s="77"/>
      <c r="IY8" s="76"/>
      <c r="IZ8" s="77"/>
      <c r="JA8" s="76"/>
      <c r="JB8" s="77"/>
      <c r="JC8" s="76"/>
      <c r="JD8" s="77"/>
      <c r="JE8" s="76"/>
      <c r="JF8" s="77"/>
      <c r="JG8" s="76">
        <v>110</v>
      </c>
      <c r="JH8" s="77">
        <v>1229500.8999999997</v>
      </c>
      <c r="JI8" s="76">
        <v>1</v>
      </c>
      <c r="JJ8" s="77">
        <v>11341.55</v>
      </c>
      <c r="JK8" s="76"/>
      <c r="JL8" s="77"/>
      <c r="JM8" s="76"/>
      <c r="JN8" s="77"/>
      <c r="JO8" s="76"/>
      <c r="JP8" s="77"/>
      <c r="JQ8" s="76"/>
      <c r="JR8" s="77"/>
      <c r="JS8" s="76"/>
      <c r="JT8" s="77"/>
      <c r="JU8" s="76"/>
      <c r="JV8" s="77"/>
      <c r="JW8" s="76"/>
      <c r="JX8" s="77"/>
      <c r="JY8" s="76"/>
      <c r="JZ8" s="77"/>
      <c r="KA8" s="76"/>
      <c r="KB8" s="77"/>
      <c r="KC8" s="76"/>
      <c r="KD8" s="77"/>
      <c r="KE8" s="76"/>
      <c r="KF8" s="77"/>
      <c r="KG8" s="76"/>
      <c r="KH8" s="77"/>
      <c r="KI8" s="76"/>
      <c r="KJ8" s="77"/>
      <c r="KK8" s="76"/>
      <c r="KL8" s="77"/>
      <c r="KM8" s="76"/>
      <c r="KN8" s="77"/>
      <c r="KO8" s="76"/>
      <c r="KP8" s="77"/>
      <c r="KQ8" s="25">
        <v>613</v>
      </c>
      <c r="KR8" s="254">
        <v>7202452.2199999969</v>
      </c>
      <c r="KS8" s="25">
        <v>3</v>
      </c>
      <c r="KT8" s="254">
        <v>29588.149999999998</v>
      </c>
    </row>
    <row r="9" spans="1:306" x14ac:dyDescent="0.25">
      <c r="A9" s="80"/>
      <c r="B9" s="80"/>
      <c r="C9" s="80"/>
      <c r="D9" s="80">
        <v>3</v>
      </c>
      <c r="E9" s="381" t="s">
        <v>192</v>
      </c>
      <c r="F9" s="80">
        <v>0.71</v>
      </c>
      <c r="G9" s="76"/>
      <c r="H9" s="77"/>
      <c r="I9" s="76"/>
      <c r="J9" s="77"/>
      <c r="K9" s="76"/>
      <c r="L9" s="77"/>
      <c r="M9" s="76"/>
      <c r="N9" s="77"/>
      <c r="O9" s="76"/>
      <c r="P9" s="77"/>
      <c r="Q9" s="76"/>
      <c r="R9" s="77"/>
      <c r="S9" s="76"/>
      <c r="T9" s="77"/>
      <c r="U9" s="76"/>
      <c r="V9" s="77"/>
      <c r="W9" s="76"/>
      <c r="X9" s="77"/>
      <c r="Y9" s="76"/>
      <c r="Z9" s="77"/>
      <c r="AA9" s="76"/>
      <c r="AB9" s="77"/>
      <c r="AC9" s="76"/>
      <c r="AD9" s="77"/>
      <c r="AE9" s="76">
        <v>31</v>
      </c>
      <c r="AF9" s="77">
        <v>306214.85000000009</v>
      </c>
      <c r="AG9" s="76">
        <v>1</v>
      </c>
      <c r="AH9" s="77">
        <v>10066.64</v>
      </c>
      <c r="AI9" s="76"/>
      <c r="AJ9" s="77"/>
      <c r="AK9" s="76"/>
      <c r="AL9" s="77"/>
      <c r="AM9" s="76"/>
      <c r="AN9" s="77"/>
      <c r="AO9" s="76"/>
      <c r="AP9" s="77"/>
      <c r="AQ9" s="76"/>
      <c r="AR9" s="77"/>
      <c r="AS9" s="76"/>
      <c r="AT9" s="77"/>
      <c r="AU9" s="76"/>
      <c r="AV9" s="77"/>
      <c r="AW9" s="76"/>
      <c r="AX9" s="77"/>
      <c r="AY9" s="76"/>
      <c r="AZ9" s="77"/>
      <c r="BA9" s="76"/>
      <c r="BB9" s="77"/>
      <c r="BC9" s="76"/>
      <c r="BD9" s="77"/>
      <c r="BE9" s="76"/>
      <c r="BF9" s="77"/>
      <c r="BG9" s="76"/>
      <c r="BH9" s="77"/>
      <c r="BI9" s="76"/>
      <c r="BJ9" s="77"/>
      <c r="BK9" s="76"/>
      <c r="BL9" s="77"/>
      <c r="BM9" s="76"/>
      <c r="BN9" s="77"/>
      <c r="BO9" s="76"/>
      <c r="BP9" s="77"/>
      <c r="BQ9" s="76"/>
      <c r="BR9" s="77"/>
      <c r="BS9" s="76">
        <v>6</v>
      </c>
      <c r="BT9" s="77">
        <v>76957.389999999985</v>
      </c>
      <c r="BU9" s="76"/>
      <c r="BV9" s="77"/>
      <c r="BW9" s="76"/>
      <c r="BX9" s="77"/>
      <c r="BY9" s="76"/>
      <c r="BZ9" s="77"/>
      <c r="CA9" s="76"/>
      <c r="CB9" s="77"/>
      <c r="CC9" s="76"/>
      <c r="CD9" s="77"/>
      <c r="CE9" s="76">
        <v>1</v>
      </c>
      <c r="CF9" s="77">
        <v>9562.2800000000007</v>
      </c>
      <c r="CG9" s="76"/>
      <c r="CH9" s="77"/>
      <c r="CI9" s="76">
        <v>4</v>
      </c>
      <c r="CJ9" s="77">
        <v>108099.24</v>
      </c>
      <c r="CK9" s="76"/>
      <c r="CL9" s="77"/>
      <c r="CM9" s="76"/>
      <c r="CN9" s="77"/>
      <c r="CO9" s="76"/>
      <c r="CP9" s="77"/>
      <c r="CQ9" s="76">
        <v>249</v>
      </c>
      <c r="CR9" s="77">
        <v>3215153.5399999958</v>
      </c>
      <c r="CS9" s="76">
        <v>2</v>
      </c>
      <c r="CT9" s="77">
        <v>25910.17</v>
      </c>
      <c r="CU9" s="76">
        <v>1</v>
      </c>
      <c r="CV9" s="77">
        <v>10518.51</v>
      </c>
      <c r="CW9" s="76"/>
      <c r="CX9" s="77"/>
      <c r="CY9" s="76">
        <v>59</v>
      </c>
      <c r="CZ9" s="77">
        <v>635571.42000000016</v>
      </c>
      <c r="DA9" s="76">
        <v>1</v>
      </c>
      <c r="DB9" s="77">
        <v>11073.3</v>
      </c>
      <c r="DC9" s="76"/>
      <c r="DD9" s="77"/>
      <c r="DE9" s="76"/>
      <c r="DF9" s="77"/>
      <c r="DG9" s="76"/>
      <c r="DH9" s="77"/>
      <c r="DI9" s="76"/>
      <c r="DJ9" s="77"/>
      <c r="DK9" s="76">
        <v>1</v>
      </c>
      <c r="DL9" s="77">
        <v>12622.21</v>
      </c>
      <c r="DM9" s="76"/>
      <c r="DN9" s="77"/>
      <c r="DO9" s="76"/>
      <c r="DP9" s="77"/>
      <c r="DQ9" s="76"/>
      <c r="DR9" s="77"/>
      <c r="DS9" s="76"/>
      <c r="DT9" s="77"/>
      <c r="DU9" s="76"/>
      <c r="DV9" s="77"/>
      <c r="DW9" s="76"/>
      <c r="DX9" s="77"/>
      <c r="DY9" s="76"/>
      <c r="DZ9" s="77"/>
      <c r="EA9" s="76"/>
      <c r="EB9" s="77"/>
      <c r="EC9" s="76"/>
      <c r="ED9" s="77"/>
      <c r="EE9" s="76"/>
      <c r="EF9" s="77"/>
      <c r="EG9" s="76"/>
      <c r="EH9" s="77"/>
      <c r="EI9" s="76"/>
      <c r="EJ9" s="77"/>
      <c r="EK9" s="76"/>
      <c r="EL9" s="77"/>
      <c r="EM9" s="76"/>
      <c r="EN9" s="77"/>
      <c r="EO9" s="76"/>
      <c r="EP9" s="77"/>
      <c r="EQ9" s="76"/>
      <c r="ER9" s="77"/>
      <c r="ES9" s="76"/>
      <c r="ET9" s="77"/>
      <c r="EU9" s="76"/>
      <c r="EV9" s="77"/>
      <c r="EW9" s="76"/>
      <c r="EX9" s="77"/>
      <c r="EY9" s="76"/>
      <c r="EZ9" s="77"/>
      <c r="FA9" s="76"/>
      <c r="FB9" s="77"/>
      <c r="FC9" s="76"/>
      <c r="FD9" s="77"/>
      <c r="FE9" s="76"/>
      <c r="FF9" s="77"/>
      <c r="FG9" s="76"/>
      <c r="FH9" s="77"/>
      <c r="FI9" s="76"/>
      <c r="FJ9" s="77"/>
      <c r="FK9" s="76"/>
      <c r="FL9" s="77"/>
      <c r="FM9" s="76"/>
      <c r="FN9" s="77"/>
      <c r="FO9" s="76"/>
      <c r="FP9" s="77"/>
      <c r="FQ9" s="76"/>
      <c r="FR9" s="77"/>
      <c r="FS9" s="76">
        <v>24</v>
      </c>
      <c r="FT9" s="77">
        <v>276604.2</v>
      </c>
      <c r="FU9" s="76"/>
      <c r="FV9" s="77"/>
      <c r="FW9" s="76"/>
      <c r="FX9" s="77"/>
      <c r="FY9" s="76"/>
      <c r="FZ9" s="77"/>
      <c r="GA9" s="76"/>
      <c r="GB9" s="77"/>
      <c r="GC9" s="76"/>
      <c r="GD9" s="77"/>
      <c r="GE9" s="76"/>
      <c r="GF9" s="77"/>
      <c r="GG9" s="76"/>
      <c r="GH9" s="77"/>
      <c r="GI9" s="76"/>
      <c r="GJ9" s="77"/>
      <c r="GK9" s="76"/>
      <c r="GL9" s="77"/>
      <c r="GM9" s="76"/>
      <c r="GN9" s="77"/>
      <c r="GO9" s="76"/>
      <c r="GP9" s="77"/>
      <c r="GQ9" s="76"/>
      <c r="GR9" s="77"/>
      <c r="GS9" s="76"/>
      <c r="GT9" s="77"/>
      <c r="GU9" s="76"/>
      <c r="GV9" s="77"/>
      <c r="GW9" s="76"/>
      <c r="GX9" s="77"/>
      <c r="GY9" s="76"/>
      <c r="GZ9" s="77"/>
      <c r="HA9" s="76"/>
      <c r="HB9" s="77"/>
      <c r="HC9" s="76"/>
      <c r="HD9" s="77"/>
      <c r="HE9" s="76"/>
      <c r="HF9" s="77"/>
      <c r="HG9" s="76"/>
      <c r="HH9" s="77"/>
      <c r="HI9" s="76"/>
      <c r="HJ9" s="77"/>
      <c r="HK9" s="76"/>
      <c r="HL9" s="77"/>
      <c r="HM9" s="76"/>
      <c r="HN9" s="77"/>
      <c r="HO9" s="76"/>
      <c r="HP9" s="77"/>
      <c r="HQ9" s="76"/>
      <c r="HR9" s="77"/>
      <c r="HS9" s="76"/>
      <c r="HT9" s="77"/>
      <c r="HU9" s="76"/>
      <c r="HV9" s="77"/>
      <c r="HW9" s="76"/>
      <c r="HX9" s="77"/>
      <c r="HY9" s="76"/>
      <c r="HZ9" s="77"/>
      <c r="IA9" s="76"/>
      <c r="IB9" s="77"/>
      <c r="IC9" s="76"/>
      <c r="ID9" s="77"/>
      <c r="IE9" s="76"/>
      <c r="IF9" s="77"/>
      <c r="IG9" s="76"/>
      <c r="IH9" s="77"/>
      <c r="II9" s="76"/>
      <c r="IJ9" s="77"/>
      <c r="IK9" s="76"/>
      <c r="IL9" s="77"/>
      <c r="IM9" s="76"/>
      <c r="IN9" s="77"/>
      <c r="IO9" s="76"/>
      <c r="IP9" s="77"/>
      <c r="IQ9" s="76"/>
      <c r="IR9" s="77"/>
      <c r="IS9" s="76"/>
      <c r="IT9" s="77"/>
      <c r="IU9" s="76"/>
      <c r="IV9" s="77"/>
      <c r="IW9" s="76"/>
      <c r="IX9" s="77"/>
      <c r="IY9" s="76"/>
      <c r="IZ9" s="77"/>
      <c r="JA9" s="76"/>
      <c r="JB9" s="77"/>
      <c r="JC9" s="76"/>
      <c r="JD9" s="77"/>
      <c r="JE9" s="76"/>
      <c r="JF9" s="77"/>
      <c r="JG9" s="76"/>
      <c r="JH9" s="77"/>
      <c r="JI9" s="76"/>
      <c r="JJ9" s="77"/>
      <c r="JK9" s="76"/>
      <c r="JL9" s="77"/>
      <c r="JM9" s="76"/>
      <c r="JN9" s="77"/>
      <c r="JO9" s="76"/>
      <c r="JP9" s="77"/>
      <c r="JQ9" s="76"/>
      <c r="JR9" s="77"/>
      <c r="JS9" s="76"/>
      <c r="JT9" s="77"/>
      <c r="JU9" s="76"/>
      <c r="JV9" s="77"/>
      <c r="JW9" s="76"/>
      <c r="JX9" s="77"/>
      <c r="JY9" s="76"/>
      <c r="JZ9" s="77"/>
      <c r="KA9" s="76"/>
      <c r="KB9" s="77"/>
      <c r="KC9" s="76"/>
      <c r="KD9" s="77"/>
      <c r="KE9" s="76"/>
      <c r="KF9" s="77"/>
      <c r="KG9" s="76"/>
      <c r="KH9" s="77"/>
      <c r="KI9" s="76"/>
      <c r="KJ9" s="77"/>
      <c r="KK9" s="76"/>
      <c r="KL9" s="77"/>
      <c r="KM9" s="76"/>
      <c r="KN9" s="77"/>
      <c r="KO9" s="76"/>
      <c r="KP9" s="77"/>
      <c r="KQ9" s="25">
        <v>376</v>
      </c>
      <c r="KR9" s="254">
        <v>4651303.6399999959</v>
      </c>
      <c r="KS9" s="25">
        <v>4</v>
      </c>
      <c r="KT9" s="254">
        <v>47050.11</v>
      </c>
    </row>
    <row r="10" spans="1:306" ht="25.5" customHeight="1" x14ac:dyDescent="0.25">
      <c r="A10" s="80"/>
      <c r="B10" s="80"/>
      <c r="C10" s="80"/>
      <c r="D10" s="80">
        <v>4</v>
      </c>
      <c r="E10" s="381" t="s">
        <v>366</v>
      </c>
      <c r="F10" s="80">
        <v>1.06</v>
      </c>
      <c r="G10" s="76"/>
      <c r="H10" s="77"/>
      <c r="I10" s="76"/>
      <c r="J10" s="77"/>
      <c r="K10" s="76"/>
      <c r="L10" s="77"/>
      <c r="M10" s="76"/>
      <c r="N10" s="77"/>
      <c r="O10" s="76"/>
      <c r="P10" s="77"/>
      <c r="Q10" s="76"/>
      <c r="R10" s="77"/>
      <c r="S10" s="76"/>
      <c r="T10" s="77"/>
      <c r="U10" s="76"/>
      <c r="V10" s="77"/>
      <c r="W10" s="76"/>
      <c r="X10" s="77"/>
      <c r="Y10" s="76"/>
      <c r="Z10" s="77"/>
      <c r="AA10" s="76"/>
      <c r="AB10" s="77"/>
      <c r="AC10" s="76"/>
      <c r="AD10" s="77"/>
      <c r="AE10" s="76">
        <v>68</v>
      </c>
      <c r="AF10" s="77">
        <v>988781.25999999943</v>
      </c>
      <c r="AG10" s="76"/>
      <c r="AH10" s="77"/>
      <c r="AI10" s="76"/>
      <c r="AJ10" s="77"/>
      <c r="AK10" s="76"/>
      <c r="AL10" s="77"/>
      <c r="AM10" s="76"/>
      <c r="AN10" s="77"/>
      <c r="AO10" s="76"/>
      <c r="AP10" s="77"/>
      <c r="AQ10" s="76"/>
      <c r="AR10" s="77"/>
      <c r="AS10" s="76"/>
      <c r="AT10" s="77"/>
      <c r="AU10" s="76"/>
      <c r="AV10" s="77"/>
      <c r="AW10" s="76"/>
      <c r="AX10" s="77"/>
      <c r="AY10" s="76"/>
      <c r="AZ10" s="77"/>
      <c r="BA10" s="76"/>
      <c r="BB10" s="77"/>
      <c r="BC10" s="76"/>
      <c r="BD10" s="77"/>
      <c r="BE10" s="76"/>
      <c r="BF10" s="77"/>
      <c r="BG10" s="76"/>
      <c r="BH10" s="77"/>
      <c r="BI10" s="76"/>
      <c r="BJ10" s="77"/>
      <c r="BK10" s="76"/>
      <c r="BL10" s="77"/>
      <c r="BM10" s="76"/>
      <c r="BN10" s="77"/>
      <c r="BO10" s="76"/>
      <c r="BP10" s="77"/>
      <c r="BQ10" s="76"/>
      <c r="BR10" s="77"/>
      <c r="BS10" s="76">
        <v>9</v>
      </c>
      <c r="BT10" s="77">
        <v>178545.24</v>
      </c>
      <c r="BU10" s="76"/>
      <c r="BV10" s="77"/>
      <c r="BW10" s="76"/>
      <c r="BX10" s="77"/>
      <c r="BY10" s="76"/>
      <c r="BZ10" s="77"/>
      <c r="CA10" s="76"/>
      <c r="CB10" s="77"/>
      <c r="CC10" s="76"/>
      <c r="CD10" s="77"/>
      <c r="CE10" s="76"/>
      <c r="CF10" s="77"/>
      <c r="CG10" s="76"/>
      <c r="CH10" s="77"/>
      <c r="CI10" s="76"/>
      <c r="CJ10" s="77"/>
      <c r="CK10" s="76"/>
      <c r="CL10" s="77"/>
      <c r="CM10" s="76"/>
      <c r="CN10" s="77"/>
      <c r="CO10" s="76"/>
      <c r="CP10" s="77"/>
      <c r="CQ10" s="76">
        <v>4</v>
      </c>
      <c r="CR10" s="77">
        <v>77365.58</v>
      </c>
      <c r="CS10" s="76"/>
      <c r="CT10" s="77"/>
      <c r="CU10" s="76"/>
      <c r="CV10" s="77"/>
      <c r="CW10" s="76"/>
      <c r="CX10" s="77"/>
      <c r="CY10" s="76">
        <v>15</v>
      </c>
      <c r="CZ10" s="77">
        <v>241961.19</v>
      </c>
      <c r="DA10" s="76"/>
      <c r="DB10" s="77"/>
      <c r="DC10" s="76"/>
      <c r="DD10" s="77"/>
      <c r="DE10" s="76"/>
      <c r="DF10" s="77"/>
      <c r="DG10" s="76"/>
      <c r="DH10" s="77"/>
      <c r="DI10" s="76"/>
      <c r="DJ10" s="77"/>
      <c r="DK10" s="76"/>
      <c r="DL10" s="77"/>
      <c r="DM10" s="76"/>
      <c r="DN10" s="77"/>
      <c r="DO10" s="76"/>
      <c r="DP10" s="77"/>
      <c r="DQ10" s="76"/>
      <c r="DR10" s="77"/>
      <c r="DS10" s="76"/>
      <c r="DT10" s="77"/>
      <c r="DU10" s="76"/>
      <c r="DV10" s="77"/>
      <c r="DW10" s="76"/>
      <c r="DX10" s="77"/>
      <c r="DY10" s="76"/>
      <c r="DZ10" s="77"/>
      <c r="EA10" s="76"/>
      <c r="EB10" s="77"/>
      <c r="EC10" s="76"/>
      <c r="ED10" s="77"/>
      <c r="EE10" s="76"/>
      <c r="EF10" s="77"/>
      <c r="EG10" s="76"/>
      <c r="EH10" s="77"/>
      <c r="EI10" s="76"/>
      <c r="EJ10" s="77"/>
      <c r="EK10" s="76"/>
      <c r="EL10" s="77"/>
      <c r="EM10" s="76"/>
      <c r="EN10" s="77"/>
      <c r="EO10" s="76"/>
      <c r="EP10" s="77"/>
      <c r="EQ10" s="76"/>
      <c r="ER10" s="77"/>
      <c r="ES10" s="76"/>
      <c r="ET10" s="77"/>
      <c r="EU10" s="76"/>
      <c r="EV10" s="77"/>
      <c r="EW10" s="76"/>
      <c r="EX10" s="77"/>
      <c r="EY10" s="76"/>
      <c r="EZ10" s="77"/>
      <c r="FA10" s="76"/>
      <c r="FB10" s="77"/>
      <c r="FC10" s="76"/>
      <c r="FD10" s="77"/>
      <c r="FE10" s="76"/>
      <c r="FF10" s="77"/>
      <c r="FG10" s="76"/>
      <c r="FH10" s="77"/>
      <c r="FI10" s="76"/>
      <c r="FJ10" s="77"/>
      <c r="FK10" s="76"/>
      <c r="FL10" s="77"/>
      <c r="FM10" s="76"/>
      <c r="FN10" s="77"/>
      <c r="FO10" s="76"/>
      <c r="FP10" s="77"/>
      <c r="FQ10" s="76"/>
      <c r="FR10" s="77"/>
      <c r="FS10" s="76">
        <v>287</v>
      </c>
      <c r="FT10" s="77">
        <v>4918526.7699999968</v>
      </c>
      <c r="FU10" s="76">
        <v>1</v>
      </c>
      <c r="FV10" s="77">
        <v>17131.3</v>
      </c>
      <c r="FW10" s="76"/>
      <c r="FX10" s="77"/>
      <c r="FY10" s="76"/>
      <c r="FZ10" s="77"/>
      <c r="GA10" s="76"/>
      <c r="GB10" s="77"/>
      <c r="GC10" s="76"/>
      <c r="GD10" s="77"/>
      <c r="GE10" s="76"/>
      <c r="GF10" s="77"/>
      <c r="GG10" s="76"/>
      <c r="GH10" s="77"/>
      <c r="GI10" s="76"/>
      <c r="GJ10" s="77"/>
      <c r="GK10" s="76"/>
      <c r="GL10" s="77"/>
      <c r="GM10" s="76"/>
      <c r="GN10" s="77"/>
      <c r="GO10" s="76"/>
      <c r="GP10" s="77"/>
      <c r="GQ10" s="76"/>
      <c r="GR10" s="77"/>
      <c r="GS10" s="76"/>
      <c r="GT10" s="77"/>
      <c r="GU10" s="76"/>
      <c r="GV10" s="77"/>
      <c r="GW10" s="76"/>
      <c r="GX10" s="77"/>
      <c r="GY10" s="76"/>
      <c r="GZ10" s="77"/>
      <c r="HA10" s="76"/>
      <c r="HB10" s="77"/>
      <c r="HC10" s="76"/>
      <c r="HD10" s="77"/>
      <c r="HE10" s="76"/>
      <c r="HF10" s="77"/>
      <c r="HG10" s="76"/>
      <c r="HH10" s="77"/>
      <c r="HI10" s="76"/>
      <c r="HJ10" s="77"/>
      <c r="HK10" s="76"/>
      <c r="HL10" s="77"/>
      <c r="HM10" s="76"/>
      <c r="HN10" s="77"/>
      <c r="HO10" s="76"/>
      <c r="HP10" s="77"/>
      <c r="HQ10" s="76"/>
      <c r="HR10" s="77"/>
      <c r="HS10" s="76"/>
      <c r="HT10" s="77"/>
      <c r="HU10" s="76"/>
      <c r="HV10" s="77"/>
      <c r="HW10" s="76"/>
      <c r="HX10" s="77"/>
      <c r="HY10" s="76"/>
      <c r="HZ10" s="77"/>
      <c r="IA10" s="76"/>
      <c r="IB10" s="77"/>
      <c r="IC10" s="76"/>
      <c r="ID10" s="77"/>
      <c r="IE10" s="76"/>
      <c r="IF10" s="77"/>
      <c r="IG10" s="76"/>
      <c r="IH10" s="77"/>
      <c r="II10" s="76"/>
      <c r="IJ10" s="77"/>
      <c r="IK10" s="76"/>
      <c r="IL10" s="77"/>
      <c r="IM10" s="76"/>
      <c r="IN10" s="77"/>
      <c r="IO10" s="76"/>
      <c r="IP10" s="77"/>
      <c r="IQ10" s="76"/>
      <c r="IR10" s="77"/>
      <c r="IS10" s="76"/>
      <c r="IT10" s="77"/>
      <c r="IU10" s="76"/>
      <c r="IV10" s="77"/>
      <c r="IW10" s="76"/>
      <c r="IX10" s="77"/>
      <c r="IY10" s="76"/>
      <c r="IZ10" s="77"/>
      <c r="JA10" s="76"/>
      <c r="JB10" s="77"/>
      <c r="JC10" s="76"/>
      <c r="JD10" s="77"/>
      <c r="JE10" s="76"/>
      <c r="JF10" s="77"/>
      <c r="JG10" s="76"/>
      <c r="JH10" s="77"/>
      <c r="JI10" s="76"/>
      <c r="JJ10" s="77"/>
      <c r="JK10" s="76"/>
      <c r="JL10" s="77"/>
      <c r="JM10" s="76"/>
      <c r="JN10" s="77"/>
      <c r="JO10" s="76"/>
      <c r="JP10" s="77"/>
      <c r="JQ10" s="76"/>
      <c r="JR10" s="77"/>
      <c r="JS10" s="76"/>
      <c r="JT10" s="77"/>
      <c r="JU10" s="76"/>
      <c r="JV10" s="77"/>
      <c r="JW10" s="76"/>
      <c r="JX10" s="77"/>
      <c r="JY10" s="76"/>
      <c r="JZ10" s="77"/>
      <c r="KA10" s="76"/>
      <c r="KB10" s="77"/>
      <c r="KC10" s="76"/>
      <c r="KD10" s="77"/>
      <c r="KE10" s="76"/>
      <c r="KF10" s="77"/>
      <c r="KG10" s="76"/>
      <c r="KH10" s="77"/>
      <c r="KI10" s="76"/>
      <c r="KJ10" s="77"/>
      <c r="KK10" s="76"/>
      <c r="KL10" s="77"/>
      <c r="KM10" s="76"/>
      <c r="KN10" s="77"/>
      <c r="KO10" s="76"/>
      <c r="KP10" s="77"/>
      <c r="KQ10" s="25">
        <v>383</v>
      </c>
      <c r="KR10" s="254">
        <v>6405180.0399999963</v>
      </c>
      <c r="KS10" s="25">
        <v>1</v>
      </c>
      <c r="KT10" s="254">
        <v>17131.3</v>
      </c>
    </row>
    <row r="11" spans="1:306" x14ac:dyDescent="0.25">
      <c r="A11" s="80"/>
      <c r="B11" s="80"/>
      <c r="C11" s="80"/>
      <c r="D11" s="267" t="s">
        <v>413</v>
      </c>
      <c r="E11" s="381" t="s">
        <v>580</v>
      </c>
      <c r="F11" s="80">
        <v>8.4700000000000006</v>
      </c>
      <c r="G11" s="76"/>
      <c r="H11" s="77"/>
      <c r="I11" s="76"/>
      <c r="J11" s="77"/>
      <c r="K11" s="76"/>
      <c r="L11" s="77"/>
      <c r="M11" s="76"/>
      <c r="N11" s="77"/>
      <c r="O11" s="76">
        <v>52</v>
      </c>
      <c r="P11" s="77">
        <v>7476726.6600000001</v>
      </c>
      <c r="Q11" s="76">
        <v>1</v>
      </c>
      <c r="R11" s="77">
        <v>143833.22</v>
      </c>
      <c r="S11" s="76"/>
      <c r="T11" s="77"/>
      <c r="U11" s="76"/>
      <c r="V11" s="77"/>
      <c r="W11" s="76"/>
      <c r="X11" s="77"/>
      <c r="Y11" s="76"/>
      <c r="Z11" s="77"/>
      <c r="AA11" s="76"/>
      <c r="AB11" s="77"/>
      <c r="AC11" s="76"/>
      <c r="AD11" s="77"/>
      <c r="AE11" s="76"/>
      <c r="AF11" s="77"/>
      <c r="AG11" s="76"/>
      <c r="AH11" s="77"/>
      <c r="AI11" s="76"/>
      <c r="AJ11" s="77"/>
      <c r="AK11" s="76"/>
      <c r="AL11" s="77"/>
      <c r="AM11" s="76"/>
      <c r="AN11" s="77"/>
      <c r="AO11" s="76"/>
      <c r="AP11" s="77"/>
      <c r="AQ11" s="76"/>
      <c r="AR11" s="77"/>
      <c r="AS11" s="76"/>
      <c r="AT11" s="77"/>
      <c r="AU11" s="76"/>
      <c r="AV11" s="77"/>
      <c r="AW11" s="76"/>
      <c r="AX11" s="77"/>
      <c r="AY11" s="76"/>
      <c r="AZ11" s="77"/>
      <c r="BA11" s="76"/>
      <c r="BB11" s="77"/>
      <c r="BC11" s="76"/>
      <c r="BD11" s="77"/>
      <c r="BE11" s="76"/>
      <c r="BF11" s="77"/>
      <c r="BG11" s="76"/>
      <c r="BH11" s="77"/>
      <c r="BI11" s="76"/>
      <c r="BJ11" s="77"/>
      <c r="BK11" s="76"/>
      <c r="BL11" s="77"/>
      <c r="BM11" s="76"/>
      <c r="BN11" s="77"/>
      <c r="BO11" s="76"/>
      <c r="BP11" s="77"/>
      <c r="BQ11" s="76"/>
      <c r="BR11" s="77"/>
      <c r="BS11" s="76"/>
      <c r="BT11" s="77"/>
      <c r="BU11" s="76"/>
      <c r="BV11" s="77"/>
      <c r="BW11" s="76"/>
      <c r="BX11" s="77"/>
      <c r="BY11" s="76"/>
      <c r="BZ11" s="77"/>
      <c r="CA11" s="76"/>
      <c r="CB11" s="77"/>
      <c r="CC11" s="76"/>
      <c r="CD11" s="77"/>
      <c r="CE11" s="76"/>
      <c r="CF11" s="77"/>
      <c r="CG11" s="76"/>
      <c r="CH11" s="77"/>
      <c r="CI11" s="76"/>
      <c r="CJ11" s="77"/>
      <c r="CK11" s="76"/>
      <c r="CL11" s="77"/>
      <c r="CM11" s="76"/>
      <c r="CN11" s="77"/>
      <c r="CO11" s="76"/>
      <c r="CP11" s="77"/>
      <c r="CQ11" s="76"/>
      <c r="CR11" s="77"/>
      <c r="CS11" s="76"/>
      <c r="CT11" s="77"/>
      <c r="CU11" s="76"/>
      <c r="CV11" s="77"/>
      <c r="CW11" s="76"/>
      <c r="CX11" s="77"/>
      <c r="CY11" s="76"/>
      <c r="CZ11" s="77"/>
      <c r="DA11" s="76"/>
      <c r="DB11" s="77"/>
      <c r="DC11" s="76"/>
      <c r="DD11" s="77"/>
      <c r="DE11" s="76"/>
      <c r="DF11" s="77"/>
      <c r="DG11" s="76"/>
      <c r="DH11" s="77"/>
      <c r="DI11" s="76"/>
      <c r="DJ11" s="77"/>
      <c r="DK11" s="76"/>
      <c r="DL11" s="77"/>
      <c r="DM11" s="76"/>
      <c r="DN11" s="77"/>
      <c r="DO11" s="76"/>
      <c r="DP11" s="77"/>
      <c r="DQ11" s="76"/>
      <c r="DR11" s="77"/>
      <c r="DS11" s="76"/>
      <c r="DT11" s="77"/>
      <c r="DU11" s="76"/>
      <c r="DV11" s="77"/>
      <c r="DW11" s="76"/>
      <c r="DX11" s="77"/>
      <c r="DY11" s="76"/>
      <c r="DZ11" s="77"/>
      <c r="EA11" s="76"/>
      <c r="EB11" s="77"/>
      <c r="EC11" s="76"/>
      <c r="ED11" s="77"/>
      <c r="EE11" s="76"/>
      <c r="EF11" s="77"/>
      <c r="EG11" s="76"/>
      <c r="EH11" s="77"/>
      <c r="EI11" s="76"/>
      <c r="EJ11" s="77"/>
      <c r="EK11" s="76"/>
      <c r="EL11" s="77"/>
      <c r="EM11" s="76"/>
      <c r="EN11" s="77"/>
      <c r="EO11" s="76"/>
      <c r="EP11" s="77"/>
      <c r="EQ11" s="76"/>
      <c r="ER11" s="77"/>
      <c r="ES11" s="76"/>
      <c r="ET11" s="77"/>
      <c r="EU11" s="76"/>
      <c r="EV11" s="77"/>
      <c r="EW11" s="76"/>
      <c r="EX11" s="77"/>
      <c r="EY11" s="76"/>
      <c r="EZ11" s="77"/>
      <c r="FA11" s="76"/>
      <c r="FB11" s="77"/>
      <c r="FC11" s="76"/>
      <c r="FD11" s="77"/>
      <c r="FE11" s="76"/>
      <c r="FF11" s="77"/>
      <c r="FG11" s="76"/>
      <c r="FH11" s="77"/>
      <c r="FI11" s="76"/>
      <c r="FJ11" s="77"/>
      <c r="FK11" s="76"/>
      <c r="FL11" s="77"/>
      <c r="FM11" s="76"/>
      <c r="FN11" s="77"/>
      <c r="FO11" s="76"/>
      <c r="FP11" s="77"/>
      <c r="FQ11" s="76"/>
      <c r="FR11" s="77"/>
      <c r="FS11" s="76"/>
      <c r="FT11" s="77"/>
      <c r="FU11" s="76"/>
      <c r="FV11" s="77"/>
      <c r="FW11" s="76"/>
      <c r="FX11" s="77"/>
      <c r="FY11" s="76"/>
      <c r="FZ11" s="77"/>
      <c r="GA11" s="76"/>
      <c r="GB11" s="77"/>
      <c r="GC11" s="76"/>
      <c r="GD11" s="77"/>
      <c r="GE11" s="76"/>
      <c r="GF11" s="77"/>
      <c r="GG11" s="76"/>
      <c r="GH11" s="77"/>
      <c r="GI11" s="76"/>
      <c r="GJ11" s="77"/>
      <c r="GK11" s="76"/>
      <c r="GL11" s="77"/>
      <c r="GM11" s="76"/>
      <c r="GN11" s="77"/>
      <c r="GO11" s="76"/>
      <c r="GP11" s="77"/>
      <c r="GQ11" s="76"/>
      <c r="GR11" s="77"/>
      <c r="GS11" s="76"/>
      <c r="GT11" s="77"/>
      <c r="GU11" s="76"/>
      <c r="GV11" s="77"/>
      <c r="GW11" s="76"/>
      <c r="GX11" s="77"/>
      <c r="GY11" s="76"/>
      <c r="GZ11" s="77"/>
      <c r="HA11" s="76"/>
      <c r="HB11" s="77"/>
      <c r="HC11" s="76"/>
      <c r="HD11" s="77"/>
      <c r="HE11" s="76"/>
      <c r="HF11" s="77"/>
      <c r="HG11" s="76"/>
      <c r="HH11" s="77"/>
      <c r="HI11" s="76"/>
      <c r="HJ11" s="77"/>
      <c r="HK11" s="76"/>
      <c r="HL11" s="77"/>
      <c r="HM11" s="76"/>
      <c r="HN11" s="77"/>
      <c r="HO11" s="76"/>
      <c r="HP11" s="77"/>
      <c r="HQ11" s="76"/>
      <c r="HR11" s="77"/>
      <c r="HS11" s="76"/>
      <c r="HT11" s="77"/>
      <c r="HU11" s="76"/>
      <c r="HV11" s="77"/>
      <c r="HW11" s="76"/>
      <c r="HX11" s="77"/>
      <c r="HY11" s="76"/>
      <c r="HZ11" s="77"/>
      <c r="IA11" s="76"/>
      <c r="IB11" s="77"/>
      <c r="IC11" s="76"/>
      <c r="ID11" s="77"/>
      <c r="IE11" s="76"/>
      <c r="IF11" s="77"/>
      <c r="IG11" s="76"/>
      <c r="IH11" s="77"/>
      <c r="II11" s="76"/>
      <c r="IJ11" s="77"/>
      <c r="IK11" s="76"/>
      <c r="IL11" s="77"/>
      <c r="IM11" s="76"/>
      <c r="IN11" s="77"/>
      <c r="IO11" s="76"/>
      <c r="IP11" s="77"/>
      <c r="IQ11" s="76"/>
      <c r="IR11" s="77"/>
      <c r="IS11" s="76"/>
      <c r="IT11" s="77"/>
      <c r="IU11" s="76"/>
      <c r="IV11" s="77"/>
      <c r="IW11" s="76"/>
      <c r="IX11" s="77"/>
      <c r="IY11" s="76"/>
      <c r="IZ11" s="77"/>
      <c r="JA11" s="76"/>
      <c r="JB11" s="77"/>
      <c r="JC11" s="76"/>
      <c r="JD11" s="77"/>
      <c r="JE11" s="76"/>
      <c r="JF11" s="77"/>
      <c r="JG11" s="76"/>
      <c r="JH11" s="77"/>
      <c r="JI11" s="76"/>
      <c r="JJ11" s="77"/>
      <c r="JK11" s="76"/>
      <c r="JL11" s="77"/>
      <c r="JM11" s="76"/>
      <c r="JN11" s="77"/>
      <c r="JO11" s="76"/>
      <c r="JP11" s="77"/>
      <c r="JQ11" s="76"/>
      <c r="JR11" s="77"/>
      <c r="JS11" s="76"/>
      <c r="JT11" s="77"/>
      <c r="JU11" s="76"/>
      <c r="JV11" s="77"/>
      <c r="JW11" s="76"/>
      <c r="JX11" s="77"/>
      <c r="JY11" s="76"/>
      <c r="JZ11" s="77"/>
      <c r="KA11" s="76"/>
      <c r="KB11" s="77"/>
      <c r="KC11" s="76"/>
      <c r="KD11" s="77"/>
      <c r="KE11" s="76"/>
      <c r="KF11" s="77"/>
      <c r="KG11" s="76"/>
      <c r="KH11" s="77"/>
      <c r="KI11" s="76"/>
      <c r="KJ11" s="77"/>
      <c r="KK11" s="76"/>
      <c r="KL11" s="77"/>
      <c r="KM11" s="76"/>
      <c r="KN11" s="77"/>
      <c r="KO11" s="76"/>
      <c r="KP11" s="77"/>
      <c r="KQ11" s="25">
        <v>52</v>
      </c>
      <c r="KR11" s="254">
        <v>7476726.6600000001</v>
      </c>
      <c r="KS11" s="25">
        <v>1</v>
      </c>
      <c r="KT11" s="254">
        <v>143833.22</v>
      </c>
    </row>
    <row r="12" spans="1:306" x14ac:dyDescent="0.25">
      <c r="A12" s="80"/>
      <c r="B12" s="80"/>
      <c r="C12" s="80"/>
      <c r="D12" s="267" t="s">
        <v>414</v>
      </c>
      <c r="E12" s="381" t="s">
        <v>581</v>
      </c>
      <c r="F12" s="80">
        <v>9.9600000000000009</v>
      </c>
      <c r="G12" s="76"/>
      <c r="H12" s="77"/>
      <c r="I12" s="76"/>
      <c r="J12" s="77"/>
      <c r="K12" s="76"/>
      <c r="L12" s="77"/>
      <c r="M12" s="76"/>
      <c r="N12" s="77"/>
      <c r="O12" s="76">
        <v>449</v>
      </c>
      <c r="P12" s="77">
        <v>75868492.889999986</v>
      </c>
      <c r="Q12" s="76">
        <v>48</v>
      </c>
      <c r="R12" s="77">
        <v>8111107.6800000006</v>
      </c>
      <c r="S12" s="76"/>
      <c r="T12" s="77"/>
      <c r="U12" s="76"/>
      <c r="V12" s="77"/>
      <c r="W12" s="76"/>
      <c r="X12" s="77"/>
      <c r="Y12" s="76"/>
      <c r="Z12" s="77"/>
      <c r="AA12" s="76"/>
      <c r="AB12" s="77"/>
      <c r="AC12" s="76"/>
      <c r="AD12" s="77"/>
      <c r="AE12" s="76"/>
      <c r="AF12" s="77"/>
      <c r="AG12" s="76"/>
      <c r="AH12" s="77"/>
      <c r="AI12" s="76"/>
      <c r="AJ12" s="77"/>
      <c r="AK12" s="76"/>
      <c r="AL12" s="77"/>
      <c r="AM12" s="76"/>
      <c r="AN12" s="77"/>
      <c r="AO12" s="76"/>
      <c r="AP12" s="77"/>
      <c r="AQ12" s="76"/>
      <c r="AR12" s="77"/>
      <c r="AS12" s="76"/>
      <c r="AT12" s="77"/>
      <c r="AU12" s="76"/>
      <c r="AV12" s="77"/>
      <c r="AW12" s="76"/>
      <c r="AX12" s="77"/>
      <c r="AY12" s="76"/>
      <c r="AZ12" s="77"/>
      <c r="BA12" s="76"/>
      <c r="BB12" s="77"/>
      <c r="BC12" s="76"/>
      <c r="BD12" s="77"/>
      <c r="BE12" s="76"/>
      <c r="BF12" s="77"/>
      <c r="BG12" s="76"/>
      <c r="BH12" s="77"/>
      <c r="BI12" s="76"/>
      <c r="BJ12" s="77"/>
      <c r="BK12" s="76"/>
      <c r="BL12" s="77"/>
      <c r="BM12" s="76"/>
      <c r="BN12" s="77"/>
      <c r="BO12" s="76"/>
      <c r="BP12" s="77"/>
      <c r="BQ12" s="76"/>
      <c r="BR12" s="77"/>
      <c r="BS12" s="76"/>
      <c r="BT12" s="77"/>
      <c r="BU12" s="76"/>
      <c r="BV12" s="77"/>
      <c r="BW12" s="76"/>
      <c r="BX12" s="77"/>
      <c r="BY12" s="76"/>
      <c r="BZ12" s="77"/>
      <c r="CA12" s="76"/>
      <c r="CB12" s="77"/>
      <c r="CC12" s="76"/>
      <c r="CD12" s="77"/>
      <c r="CE12" s="76"/>
      <c r="CF12" s="77"/>
      <c r="CG12" s="76"/>
      <c r="CH12" s="77"/>
      <c r="CI12" s="76"/>
      <c r="CJ12" s="77"/>
      <c r="CK12" s="76"/>
      <c r="CL12" s="77"/>
      <c r="CM12" s="76"/>
      <c r="CN12" s="77"/>
      <c r="CO12" s="76"/>
      <c r="CP12" s="77"/>
      <c r="CQ12" s="76"/>
      <c r="CR12" s="77"/>
      <c r="CS12" s="76"/>
      <c r="CT12" s="77"/>
      <c r="CU12" s="76"/>
      <c r="CV12" s="77"/>
      <c r="CW12" s="76"/>
      <c r="CX12" s="77"/>
      <c r="CY12" s="76"/>
      <c r="CZ12" s="77"/>
      <c r="DA12" s="76"/>
      <c r="DB12" s="77"/>
      <c r="DC12" s="76"/>
      <c r="DD12" s="77"/>
      <c r="DE12" s="76"/>
      <c r="DF12" s="77"/>
      <c r="DG12" s="76"/>
      <c r="DH12" s="77"/>
      <c r="DI12" s="76"/>
      <c r="DJ12" s="77"/>
      <c r="DK12" s="76"/>
      <c r="DL12" s="77"/>
      <c r="DM12" s="76"/>
      <c r="DN12" s="77"/>
      <c r="DO12" s="76"/>
      <c r="DP12" s="77"/>
      <c r="DQ12" s="76"/>
      <c r="DR12" s="77"/>
      <c r="DS12" s="76"/>
      <c r="DT12" s="77"/>
      <c r="DU12" s="76"/>
      <c r="DV12" s="77"/>
      <c r="DW12" s="76"/>
      <c r="DX12" s="77"/>
      <c r="DY12" s="76"/>
      <c r="DZ12" s="77"/>
      <c r="EA12" s="76"/>
      <c r="EB12" s="77"/>
      <c r="EC12" s="76"/>
      <c r="ED12" s="77"/>
      <c r="EE12" s="76"/>
      <c r="EF12" s="77"/>
      <c r="EG12" s="76"/>
      <c r="EH12" s="77"/>
      <c r="EI12" s="76"/>
      <c r="EJ12" s="77"/>
      <c r="EK12" s="76"/>
      <c r="EL12" s="77"/>
      <c r="EM12" s="76"/>
      <c r="EN12" s="77"/>
      <c r="EO12" s="76"/>
      <c r="EP12" s="77"/>
      <c r="EQ12" s="76"/>
      <c r="ER12" s="77"/>
      <c r="ES12" s="76"/>
      <c r="ET12" s="77"/>
      <c r="EU12" s="76"/>
      <c r="EV12" s="77"/>
      <c r="EW12" s="76"/>
      <c r="EX12" s="77"/>
      <c r="EY12" s="76"/>
      <c r="EZ12" s="77"/>
      <c r="FA12" s="76"/>
      <c r="FB12" s="77"/>
      <c r="FC12" s="76"/>
      <c r="FD12" s="77"/>
      <c r="FE12" s="76"/>
      <c r="FF12" s="77"/>
      <c r="FG12" s="76"/>
      <c r="FH12" s="77"/>
      <c r="FI12" s="76"/>
      <c r="FJ12" s="77"/>
      <c r="FK12" s="76"/>
      <c r="FL12" s="77"/>
      <c r="FM12" s="76"/>
      <c r="FN12" s="77"/>
      <c r="FO12" s="76"/>
      <c r="FP12" s="77"/>
      <c r="FQ12" s="76"/>
      <c r="FR12" s="77"/>
      <c r="FS12" s="76"/>
      <c r="FT12" s="77"/>
      <c r="FU12" s="76"/>
      <c r="FV12" s="77"/>
      <c r="FW12" s="76"/>
      <c r="FX12" s="77"/>
      <c r="FY12" s="76"/>
      <c r="FZ12" s="77"/>
      <c r="GA12" s="76"/>
      <c r="GB12" s="77"/>
      <c r="GC12" s="76"/>
      <c r="GD12" s="77"/>
      <c r="GE12" s="76"/>
      <c r="GF12" s="77"/>
      <c r="GG12" s="76"/>
      <c r="GH12" s="77"/>
      <c r="GI12" s="76"/>
      <c r="GJ12" s="77"/>
      <c r="GK12" s="76"/>
      <c r="GL12" s="77"/>
      <c r="GM12" s="76"/>
      <c r="GN12" s="77"/>
      <c r="GO12" s="76"/>
      <c r="GP12" s="77"/>
      <c r="GQ12" s="76"/>
      <c r="GR12" s="77"/>
      <c r="GS12" s="76"/>
      <c r="GT12" s="77"/>
      <c r="GU12" s="76"/>
      <c r="GV12" s="77"/>
      <c r="GW12" s="76"/>
      <c r="GX12" s="77"/>
      <c r="GY12" s="76"/>
      <c r="GZ12" s="77"/>
      <c r="HA12" s="76"/>
      <c r="HB12" s="77"/>
      <c r="HC12" s="76"/>
      <c r="HD12" s="77"/>
      <c r="HE12" s="76"/>
      <c r="HF12" s="77"/>
      <c r="HG12" s="76"/>
      <c r="HH12" s="77"/>
      <c r="HI12" s="76"/>
      <c r="HJ12" s="77"/>
      <c r="HK12" s="76"/>
      <c r="HL12" s="77"/>
      <c r="HM12" s="76"/>
      <c r="HN12" s="77"/>
      <c r="HO12" s="76"/>
      <c r="HP12" s="77"/>
      <c r="HQ12" s="76"/>
      <c r="HR12" s="77"/>
      <c r="HS12" s="76"/>
      <c r="HT12" s="77"/>
      <c r="HU12" s="76"/>
      <c r="HV12" s="77"/>
      <c r="HW12" s="76"/>
      <c r="HX12" s="77"/>
      <c r="HY12" s="76"/>
      <c r="HZ12" s="77"/>
      <c r="IA12" s="76"/>
      <c r="IB12" s="77"/>
      <c r="IC12" s="76"/>
      <c r="ID12" s="77"/>
      <c r="IE12" s="76"/>
      <c r="IF12" s="77"/>
      <c r="IG12" s="76"/>
      <c r="IH12" s="77"/>
      <c r="II12" s="76"/>
      <c r="IJ12" s="77"/>
      <c r="IK12" s="76"/>
      <c r="IL12" s="77"/>
      <c r="IM12" s="76"/>
      <c r="IN12" s="77"/>
      <c r="IO12" s="76"/>
      <c r="IP12" s="77"/>
      <c r="IQ12" s="76"/>
      <c r="IR12" s="77"/>
      <c r="IS12" s="76"/>
      <c r="IT12" s="77"/>
      <c r="IU12" s="76"/>
      <c r="IV12" s="77"/>
      <c r="IW12" s="76"/>
      <c r="IX12" s="77"/>
      <c r="IY12" s="76"/>
      <c r="IZ12" s="77"/>
      <c r="JA12" s="76"/>
      <c r="JB12" s="77"/>
      <c r="JC12" s="76"/>
      <c r="JD12" s="77"/>
      <c r="JE12" s="76"/>
      <c r="JF12" s="77"/>
      <c r="JG12" s="76"/>
      <c r="JH12" s="77"/>
      <c r="JI12" s="76"/>
      <c r="JJ12" s="77"/>
      <c r="JK12" s="76"/>
      <c r="JL12" s="77"/>
      <c r="JM12" s="76"/>
      <c r="JN12" s="77"/>
      <c r="JO12" s="76"/>
      <c r="JP12" s="77"/>
      <c r="JQ12" s="76"/>
      <c r="JR12" s="77"/>
      <c r="JS12" s="76"/>
      <c r="JT12" s="77"/>
      <c r="JU12" s="76"/>
      <c r="JV12" s="77"/>
      <c r="JW12" s="76"/>
      <c r="JX12" s="77"/>
      <c r="JY12" s="76"/>
      <c r="JZ12" s="77"/>
      <c r="KA12" s="76"/>
      <c r="KB12" s="77"/>
      <c r="KC12" s="76"/>
      <c r="KD12" s="77"/>
      <c r="KE12" s="76"/>
      <c r="KF12" s="77"/>
      <c r="KG12" s="76"/>
      <c r="KH12" s="77"/>
      <c r="KI12" s="76"/>
      <c r="KJ12" s="77"/>
      <c r="KK12" s="76"/>
      <c r="KL12" s="77"/>
      <c r="KM12" s="76">
        <v>3</v>
      </c>
      <c r="KN12" s="77">
        <v>301817.88</v>
      </c>
      <c r="KO12" s="76"/>
      <c r="KP12" s="77"/>
      <c r="KQ12" s="25">
        <v>452</v>
      </c>
      <c r="KR12" s="254">
        <v>76170310.769999981</v>
      </c>
      <c r="KS12" s="25">
        <v>48</v>
      </c>
      <c r="KT12" s="254">
        <v>8111107.6800000006</v>
      </c>
    </row>
    <row r="13" spans="1:306" x14ac:dyDescent="0.25">
      <c r="A13" s="80"/>
      <c r="B13" s="80"/>
      <c r="C13" s="80"/>
      <c r="D13" s="80">
        <v>6</v>
      </c>
      <c r="E13" s="381" t="s">
        <v>35</v>
      </c>
      <c r="F13" s="80">
        <v>0.33</v>
      </c>
      <c r="G13" s="76"/>
      <c r="H13" s="77"/>
      <c r="I13" s="76"/>
      <c r="J13" s="77"/>
      <c r="K13" s="76"/>
      <c r="L13" s="77"/>
      <c r="M13" s="76"/>
      <c r="N13" s="77"/>
      <c r="O13" s="76"/>
      <c r="P13" s="77"/>
      <c r="Q13" s="76"/>
      <c r="R13" s="77"/>
      <c r="S13" s="76"/>
      <c r="T13" s="77"/>
      <c r="U13" s="76"/>
      <c r="V13" s="77"/>
      <c r="W13" s="76"/>
      <c r="X13" s="77"/>
      <c r="Y13" s="76"/>
      <c r="Z13" s="77"/>
      <c r="AA13" s="76"/>
      <c r="AB13" s="77"/>
      <c r="AC13" s="76"/>
      <c r="AD13" s="77"/>
      <c r="AE13" s="76"/>
      <c r="AF13" s="77"/>
      <c r="AG13" s="76"/>
      <c r="AH13" s="77"/>
      <c r="AI13" s="76"/>
      <c r="AJ13" s="77"/>
      <c r="AK13" s="76"/>
      <c r="AL13" s="77"/>
      <c r="AM13" s="76"/>
      <c r="AN13" s="77"/>
      <c r="AO13" s="76"/>
      <c r="AP13" s="77"/>
      <c r="AQ13" s="76"/>
      <c r="AR13" s="77"/>
      <c r="AS13" s="76"/>
      <c r="AT13" s="77"/>
      <c r="AU13" s="76"/>
      <c r="AV13" s="77"/>
      <c r="AW13" s="76"/>
      <c r="AX13" s="77"/>
      <c r="AY13" s="76"/>
      <c r="AZ13" s="77"/>
      <c r="BA13" s="76"/>
      <c r="BB13" s="77"/>
      <c r="BC13" s="76"/>
      <c r="BD13" s="77"/>
      <c r="BE13" s="76"/>
      <c r="BF13" s="77"/>
      <c r="BG13" s="76"/>
      <c r="BH13" s="77"/>
      <c r="BI13" s="76"/>
      <c r="BJ13" s="77"/>
      <c r="BK13" s="76"/>
      <c r="BL13" s="77"/>
      <c r="BM13" s="76"/>
      <c r="BN13" s="77"/>
      <c r="BO13" s="76"/>
      <c r="BP13" s="77"/>
      <c r="BQ13" s="76"/>
      <c r="BR13" s="77"/>
      <c r="BS13" s="76">
        <v>84</v>
      </c>
      <c r="BT13" s="77">
        <v>497440.89000000007</v>
      </c>
      <c r="BU13" s="76"/>
      <c r="BV13" s="77"/>
      <c r="BW13" s="76"/>
      <c r="BX13" s="77"/>
      <c r="BY13" s="76"/>
      <c r="BZ13" s="77"/>
      <c r="CA13" s="76">
        <v>3</v>
      </c>
      <c r="CB13" s="77">
        <v>17599.98</v>
      </c>
      <c r="CC13" s="76"/>
      <c r="CD13" s="77"/>
      <c r="CE13" s="76"/>
      <c r="CF13" s="77"/>
      <c r="CG13" s="76"/>
      <c r="CH13" s="77"/>
      <c r="CI13" s="76"/>
      <c r="CJ13" s="77"/>
      <c r="CK13" s="76"/>
      <c r="CL13" s="77"/>
      <c r="CM13" s="76"/>
      <c r="CN13" s="77"/>
      <c r="CO13" s="76"/>
      <c r="CP13" s="77"/>
      <c r="CQ13" s="76"/>
      <c r="CR13" s="77"/>
      <c r="CS13" s="76"/>
      <c r="CT13" s="77"/>
      <c r="CU13" s="76"/>
      <c r="CV13" s="77"/>
      <c r="CW13" s="76"/>
      <c r="CX13" s="77"/>
      <c r="CY13" s="76">
        <v>98</v>
      </c>
      <c r="CZ13" s="77">
        <v>485556.74000000011</v>
      </c>
      <c r="DA13" s="76"/>
      <c r="DB13" s="77"/>
      <c r="DC13" s="76"/>
      <c r="DD13" s="77"/>
      <c r="DE13" s="76"/>
      <c r="DF13" s="77"/>
      <c r="DG13" s="76"/>
      <c r="DH13" s="77"/>
      <c r="DI13" s="76"/>
      <c r="DJ13" s="77"/>
      <c r="DK13" s="76"/>
      <c r="DL13" s="77"/>
      <c r="DM13" s="76"/>
      <c r="DN13" s="77"/>
      <c r="DO13" s="76"/>
      <c r="DP13" s="77"/>
      <c r="DQ13" s="76"/>
      <c r="DR13" s="77"/>
      <c r="DS13" s="76"/>
      <c r="DT13" s="77"/>
      <c r="DU13" s="76"/>
      <c r="DV13" s="77"/>
      <c r="DW13" s="76"/>
      <c r="DX13" s="77"/>
      <c r="DY13" s="76"/>
      <c r="DZ13" s="77"/>
      <c r="EA13" s="76"/>
      <c r="EB13" s="77"/>
      <c r="EC13" s="76"/>
      <c r="ED13" s="77"/>
      <c r="EE13" s="76"/>
      <c r="EF13" s="77"/>
      <c r="EG13" s="76"/>
      <c r="EH13" s="77"/>
      <c r="EI13" s="76"/>
      <c r="EJ13" s="77"/>
      <c r="EK13" s="76"/>
      <c r="EL13" s="77"/>
      <c r="EM13" s="76"/>
      <c r="EN13" s="77"/>
      <c r="EO13" s="76"/>
      <c r="EP13" s="77"/>
      <c r="EQ13" s="76"/>
      <c r="ER13" s="77"/>
      <c r="ES13" s="76"/>
      <c r="ET13" s="77"/>
      <c r="EU13" s="76"/>
      <c r="EV13" s="77"/>
      <c r="EW13" s="76"/>
      <c r="EX13" s="77"/>
      <c r="EY13" s="76"/>
      <c r="EZ13" s="77"/>
      <c r="FA13" s="76"/>
      <c r="FB13" s="77"/>
      <c r="FC13" s="76"/>
      <c r="FD13" s="77"/>
      <c r="FE13" s="76"/>
      <c r="FF13" s="77"/>
      <c r="FG13" s="76"/>
      <c r="FH13" s="77"/>
      <c r="FI13" s="76"/>
      <c r="FJ13" s="77"/>
      <c r="FK13" s="76"/>
      <c r="FL13" s="77"/>
      <c r="FM13" s="76"/>
      <c r="FN13" s="77"/>
      <c r="FO13" s="76"/>
      <c r="FP13" s="77"/>
      <c r="FQ13" s="76"/>
      <c r="FR13" s="77"/>
      <c r="FS13" s="76">
        <v>324</v>
      </c>
      <c r="FT13" s="77">
        <v>1737844.4199999992</v>
      </c>
      <c r="FU13" s="76"/>
      <c r="FV13" s="77"/>
      <c r="FW13" s="76"/>
      <c r="FX13" s="77"/>
      <c r="FY13" s="76"/>
      <c r="FZ13" s="77"/>
      <c r="GA13" s="76"/>
      <c r="GB13" s="77"/>
      <c r="GC13" s="76"/>
      <c r="GD13" s="77"/>
      <c r="GE13" s="76"/>
      <c r="GF13" s="77"/>
      <c r="GG13" s="76"/>
      <c r="GH13" s="77"/>
      <c r="GI13" s="76"/>
      <c r="GJ13" s="77"/>
      <c r="GK13" s="76"/>
      <c r="GL13" s="77"/>
      <c r="GM13" s="76"/>
      <c r="GN13" s="77"/>
      <c r="GO13" s="76"/>
      <c r="GP13" s="77"/>
      <c r="GQ13" s="76"/>
      <c r="GR13" s="77"/>
      <c r="GS13" s="76"/>
      <c r="GT13" s="77"/>
      <c r="GU13" s="76"/>
      <c r="GV13" s="77"/>
      <c r="GW13" s="76"/>
      <c r="GX13" s="77"/>
      <c r="GY13" s="76"/>
      <c r="GZ13" s="77"/>
      <c r="HA13" s="76"/>
      <c r="HB13" s="77"/>
      <c r="HC13" s="76"/>
      <c r="HD13" s="77"/>
      <c r="HE13" s="76"/>
      <c r="HF13" s="77"/>
      <c r="HG13" s="76"/>
      <c r="HH13" s="77"/>
      <c r="HI13" s="76"/>
      <c r="HJ13" s="77"/>
      <c r="HK13" s="76"/>
      <c r="HL13" s="77"/>
      <c r="HM13" s="76"/>
      <c r="HN13" s="77"/>
      <c r="HO13" s="76"/>
      <c r="HP13" s="77"/>
      <c r="HQ13" s="76"/>
      <c r="HR13" s="77"/>
      <c r="HS13" s="76"/>
      <c r="HT13" s="77"/>
      <c r="HU13" s="76"/>
      <c r="HV13" s="77"/>
      <c r="HW13" s="76"/>
      <c r="HX13" s="77"/>
      <c r="HY13" s="76"/>
      <c r="HZ13" s="77"/>
      <c r="IA13" s="76"/>
      <c r="IB13" s="77"/>
      <c r="IC13" s="76"/>
      <c r="ID13" s="77"/>
      <c r="IE13" s="76"/>
      <c r="IF13" s="77"/>
      <c r="IG13" s="76"/>
      <c r="IH13" s="77"/>
      <c r="II13" s="76"/>
      <c r="IJ13" s="77"/>
      <c r="IK13" s="76"/>
      <c r="IL13" s="77"/>
      <c r="IM13" s="76"/>
      <c r="IN13" s="77"/>
      <c r="IO13" s="76"/>
      <c r="IP13" s="77"/>
      <c r="IQ13" s="76"/>
      <c r="IR13" s="77"/>
      <c r="IS13" s="76"/>
      <c r="IT13" s="77"/>
      <c r="IU13" s="76"/>
      <c r="IV13" s="77"/>
      <c r="IW13" s="76"/>
      <c r="IX13" s="77"/>
      <c r="IY13" s="76"/>
      <c r="IZ13" s="77"/>
      <c r="JA13" s="76"/>
      <c r="JB13" s="77"/>
      <c r="JC13" s="76"/>
      <c r="JD13" s="77"/>
      <c r="JE13" s="76"/>
      <c r="JF13" s="77"/>
      <c r="JG13" s="76"/>
      <c r="JH13" s="77"/>
      <c r="JI13" s="76"/>
      <c r="JJ13" s="77"/>
      <c r="JK13" s="76"/>
      <c r="JL13" s="77"/>
      <c r="JM13" s="76"/>
      <c r="JN13" s="77"/>
      <c r="JO13" s="76"/>
      <c r="JP13" s="77"/>
      <c r="JQ13" s="76"/>
      <c r="JR13" s="77"/>
      <c r="JS13" s="76"/>
      <c r="JT13" s="77"/>
      <c r="JU13" s="76"/>
      <c r="JV13" s="77"/>
      <c r="JW13" s="76"/>
      <c r="JX13" s="77"/>
      <c r="JY13" s="76"/>
      <c r="JZ13" s="77"/>
      <c r="KA13" s="76"/>
      <c r="KB13" s="77"/>
      <c r="KC13" s="76"/>
      <c r="KD13" s="77"/>
      <c r="KE13" s="76"/>
      <c r="KF13" s="77"/>
      <c r="KG13" s="76"/>
      <c r="KH13" s="77"/>
      <c r="KI13" s="76"/>
      <c r="KJ13" s="77"/>
      <c r="KK13" s="76"/>
      <c r="KL13" s="77"/>
      <c r="KM13" s="76"/>
      <c r="KN13" s="77"/>
      <c r="KO13" s="76"/>
      <c r="KP13" s="77"/>
      <c r="KQ13" s="25">
        <v>509</v>
      </c>
      <c r="KR13" s="254">
        <v>2738442.0299999993</v>
      </c>
      <c r="KS13" s="25">
        <v>0</v>
      </c>
      <c r="KT13" s="254">
        <v>0</v>
      </c>
    </row>
    <row r="14" spans="1:306" x14ac:dyDescent="0.25">
      <c r="A14" s="80"/>
      <c r="B14" s="80">
        <v>3</v>
      </c>
      <c r="C14" s="80" t="s">
        <v>260</v>
      </c>
      <c r="D14" s="80">
        <v>8</v>
      </c>
      <c r="E14" s="381" t="s">
        <v>69</v>
      </c>
      <c r="F14" s="80">
        <v>0.98</v>
      </c>
      <c r="G14" s="76"/>
      <c r="H14" s="77"/>
      <c r="I14" s="76"/>
      <c r="J14" s="77"/>
      <c r="K14" s="76"/>
      <c r="L14" s="77"/>
      <c r="M14" s="76"/>
      <c r="N14" s="77"/>
      <c r="O14" s="76"/>
      <c r="P14" s="77"/>
      <c r="Q14" s="76"/>
      <c r="R14" s="77"/>
      <c r="S14" s="76"/>
      <c r="T14" s="77"/>
      <c r="U14" s="76"/>
      <c r="V14" s="77"/>
      <c r="W14" s="76"/>
      <c r="X14" s="77"/>
      <c r="Y14" s="76"/>
      <c r="Z14" s="77"/>
      <c r="AA14" s="76"/>
      <c r="AB14" s="77"/>
      <c r="AC14" s="76"/>
      <c r="AD14" s="77"/>
      <c r="AE14" s="76"/>
      <c r="AF14" s="77"/>
      <c r="AG14" s="76"/>
      <c r="AH14" s="77"/>
      <c r="AI14" s="76"/>
      <c r="AJ14" s="77"/>
      <c r="AK14" s="76"/>
      <c r="AL14" s="77"/>
      <c r="AM14" s="76"/>
      <c r="AN14" s="77"/>
      <c r="AO14" s="76"/>
      <c r="AP14" s="77"/>
      <c r="AQ14" s="76"/>
      <c r="AR14" s="77"/>
      <c r="AS14" s="76"/>
      <c r="AT14" s="77"/>
      <c r="AU14" s="76"/>
      <c r="AV14" s="77"/>
      <c r="AW14" s="76"/>
      <c r="AX14" s="77"/>
      <c r="AY14" s="76"/>
      <c r="AZ14" s="77"/>
      <c r="BA14" s="76"/>
      <c r="BB14" s="77"/>
      <c r="BC14" s="76">
        <v>1</v>
      </c>
      <c r="BD14" s="77">
        <v>31535.32</v>
      </c>
      <c r="BE14" s="76"/>
      <c r="BF14" s="77"/>
      <c r="BG14" s="76"/>
      <c r="BH14" s="77"/>
      <c r="BI14" s="76"/>
      <c r="BJ14" s="77"/>
      <c r="BK14" s="76">
        <v>1</v>
      </c>
      <c r="BL14" s="77">
        <v>25010.63</v>
      </c>
      <c r="BM14" s="76"/>
      <c r="BN14" s="77"/>
      <c r="BO14" s="76"/>
      <c r="BP14" s="77"/>
      <c r="BQ14" s="76"/>
      <c r="BR14" s="77"/>
      <c r="BS14" s="76"/>
      <c r="BT14" s="77"/>
      <c r="BU14" s="76"/>
      <c r="BV14" s="77"/>
      <c r="BW14" s="76"/>
      <c r="BX14" s="77"/>
      <c r="BY14" s="76"/>
      <c r="BZ14" s="77"/>
      <c r="CA14" s="76"/>
      <c r="CB14" s="77"/>
      <c r="CC14" s="76"/>
      <c r="CD14" s="77"/>
      <c r="CE14" s="76">
        <v>3</v>
      </c>
      <c r="CF14" s="77">
        <v>41684.370000000003</v>
      </c>
      <c r="CG14" s="76"/>
      <c r="CH14" s="77"/>
      <c r="CI14" s="76"/>
      <c r="CJ14" s="77"/>
      <c r="CK14" s="76"/>
      <c r="CL14" s="77"/>
      <c r="CM14" s="76">
        <v>1</v>
      </c>
      <c r="CN14" s="77">
        <v>17422.2</v>
      </c>
      <c r="CO14" s="76"/>
      <c r="CP14" s="77"/>
      <c r="CQ14" s="76"/>
      <c r="CR14" s="77"/>
      <c r="CS14" s="76"/>
      <c r="CT14" s="77"/>
      <c r="CU14" s="76">
        <v>5</v>
      </c>
      <c r="CV14" s="77">
        <v>50814.75</v>
      </c>
      <c r="CW14" s="76"/>
      <c r="CX14" s="77"/>
      <c r="CY14" s="76"/>
      <c r="CZ14" s="77"/>
      <c r="DA14" s="76"/>
      <c r="DB14" s="77"/>
      <c r="DC14" s="76"/>
      <c r="DD14" s="77"/>
      <c r="DE14" s="76"/>
      <c r="DF14" s="77"/>
      <c r="DG14" s="76"/>
      <c r="DH14" s="77"/>
      <c r="DI14" s="76"/>
      <c r="DJ14" s="77"/>
      <c r="DK14" s="76">
        <v>6</v>
      </c>
      <c r="DL14" s="77">
        <v>107289.98999999999</v>
      </c>
      <c r="DM14" s="76"/>
      <c r="DN14" s="77"/>
      <c r="DO14" s="76">
        <v>3</v>
      </c>
      <c r="DP14" s="77">
        <v>72525.73</v>
      </c>
      <c r="DQ14" s="76"/>
      <c r="DR14" s="77"/>
      <c r="DS14" s="76"/>
      <c r="DT14" s="77"/>
      <c r="DU14" s="76"/>
      <c r="DV14" s="77"/>
      <c r="DW14" s="76"/>
      <c r="DX14" s="77"/>
      <c r="DY14" s="76"/>
      <c r="DZ14" s="77"/>
      <c r="EA14" s="76"/>
      <c r="EB14" s="77"/>
      <c r="EC14" s="76"/>
      <c r="ED14" s="77"/>
      <c r="EE14" s="76"/>
      <c r="EF14" s="77"/>
      <c r="EG14" s="76"/>
      <c r="EH14" s="77"/>
      <c r="EI14" s="76"/>
      <c r="EJ14" s="77"/>
      <c r="EK14" s="76"/>
      <c r="EL14" s="77"/>
      <c r="EM14" s="76"/>
      <c r="EN14" s="77"/>
      <c r="EO14" s="76"/>
      <c r="EP14" s="77"/>
      <c r="EQ14" s="76"/>
      <c r="ER14" s="77"/>
      <c r="ES14" s="76"/>
      <c r="ET14" s="77"/>
      <c r="EU14" s="76"/>
      <c r="EV14" s="77"/>
      <c r="EW14" s="76"/>
      <c r="EX14" s="77"/>
      <c r="EY14" s="76"/>
      <c r="EZ14" s="77"/>
      <c r="FA14" s="76"/>
      <c r="FB14" s="77"/>
      <c r="FC14" s="76"/>
      <c r="FD14" s="77"/>
      <c r="FE14" s="76"/>
      <c r="FF14" s="77"/>
      <c r="FG14" s="76"/>
      <c r="FH14" s="77"/>
      <c r="FI14" s="76"/>
      <c r="FJ14" s="77"/>
      <c r="FK14" s="76"/>
      <c r="FL14" s="77"/>
      <c r="FM14" s="76"/>
      <c r="FN14" s="77"/>
      <c r="FO14" s="76"/>
      <c r="FP14" s="77"/>
      <c r="FQ14" s="76"/>
      <c r="FR14" s="77"/>
      <c r="FS14" s="76"/>
      <c r="FT14" s="77"/>
      <c r="FU14" s="76"/>
      <c r="FV14" s="77"/>
      <c r="FW14" s="76"/>
      <c r="FX14" s="77"/>
      <c r="FY14" s="76"/>
      <c r="FZ14" s="77"/>
      <c r="GA14" s="76"/>
      <c r="GB14" s="77"/>
      <c r="GC14" s="76"/>
      <c r="GD14" s="77"/>
      <c r="GE14" s="76"/>
      <c r="GF14" s="77"/>
      <c r="GG14" s="76"/>
      <c r="GH14" s="77"/>
      <c r="GI14" s="76"/>
      <c r="GJ14" s="77"/>
      <c r="GK14" s="76"/>
      <c r="GL14" s="77"/>
      <c r="GM14" s="76"/>
      <c r="GN14" s="77"/>
      <c r="GO14" s="76"/>
      <c r="GP14" s="77"/>
      <c r="GQ14" s="76"/>
      <c r="GR14" s="77"/>
      <c r="GS14" s="76"/>
      <c r="GT14" s="77"/>
      <c r="GU14" s="76"/>
      <c r="GV14" s="77"/>
      <c r="GW14" s="76"/>
      <c r="GX14" s="77"/>
      <c r="GY14" s="76"/>
      <c r="GZ14" s="77"/>
      <c r="HA14" s="76"/>
      <c r="HB14" s="77"/>
      <c r="HC14" s="76"/>
      <c r="HD14" s="77"/>
      <c r="HE14" s="76"/>
      <c r="HF14" s="77"/>
      <c r="HG14" s="76"/>
      <c r="HH14" s="77"/>
      <c r="HI14" s="76"/>
      <c r="HJ14" s="77"/>
      <c r="HK14" s="76"/>
      <c r="HL14" s="77"/>
      <c r="HM14" s="76"/>
      <c r="HN14" s="77"/>
      <c r="HO14" s="76"/>
      <c r="HP14" s="77"/>
      <c r="HQ14" s="76"/>
      <c r="HR14" s="77"/>
      <c r="HS14" s="76"/>
      <c r="HT14" s="77"/>
      <c r="HU14" s="76"/>
      <c r="HV14" s="77"/>
      <c r="HW14" s="76"/>
      <c r="HX14" s="77"/>
      <c r="HY14" s="76"/>
      <c r="HZ14" s="77"/>
      <c r="IA14" s="76"/>
      <c r="IB14" s="77"/>
      <c r="IC14" s="76"/>
      <c r="ID14" s="77"/>
      <c r="IE14" s="76"/>
      <c r="IF14" s="77"/>
      <c r="IG14" s="76"/>
      <c r="IH14" s="77"/>
      <c r="II14" s="76"/>
      <c r="IJ14" s="77"/>
      <c r="IK14" s="76"/>
      <c r="IL14" s="77"/>
      <c r="IM14" s="76"/>
      <c r="IN14" s="77"/>
      <c r="IO14" s="76"/>
      <c r="IP14" s="77"/>
      <c r="IQ14" s="76"/>
      <c r="IR14" s="77"/>
      <c r="IS14" s="76"/>
      <c r="IT14" s="77"/>
      <c r="IU14" s="76"/>
      <c r="IV14" s="77"/>
      <c r="IW14" s="76"/>
      <c r="IX14" s="77"/>
      <c r="IY14" s="76"/>
      <c r="IZ14" s="77"/>
      <c r="JA14" s="76"/>
      <c r="JB14" s="77"/>
      <c r="JC14" s="76"/>
      <c r="JD14" s="77"/>
      <c r="JE14" s="76"/>
      <c r="JF14" s="77"/>
      <c r="JG14" s="76"/>
      <c r="JH14" s="77"/>
      <c r="JI14" s="76"/>
      <c r="JJ14" s="77"/>
      <c r="JK14" s="76"/>
      <c r="JL14" s="77"/>
      <c r="JM14" s="76"/>
      <c r="JN14" s="77"/>
      <c r="JO14" s="76"/>
      <c r="JP14" s="77"/>
      <c r="JQ14" s="76"/>
      <c r="JR14" s="77"/>
      <c r="JS14" s="76"/>
      <c r="JT14" s="77"/>
      <c r="JU14" s="76"/>
      <c r="JV14" s="77"/>
      <c r="JW14" s="76">
        <v>1</v>
      </c>
      <c r="JX14" s="77">
        <v>13894.79</v>
      </c>
      <c r="JY14" s="76"/>
      <c r="JZ14" s="77"/>
      <c r="KA14" s="76"/>
      <c r="KB14" s="77"/>
      <c r="KC14" s="76"/>
      <c r="KD14" s="77"/>
      <c r="KE14" s="76"/>
      <c r="KF14" s="77"/>
      <c r="KG14" s="76"/>
      <c r="KH14" s="77"/>
      <c r="KI14" s="76"/>
      <c r="KJ14" s="77"/>
      <c r="KK14" s="76"/>
      <c r="KL14" s="77"/>
      <c r="KM14" s="76"/>
      <c r="KN14" s="77"/>
      <c r="KO14" s="76"/>
      <c r="KP14" s="77"/>
      <c r="KQ14" s="25">
        <v>21</v>
      </c>
      <c r="KR14" s="254">
        <v>360177.77999999997</v>
      </c>
      <c r="KS14" s="25">
        <v>0</v>
      </c>
      <c r="KT14" s="254">
        <v>0</v>
      </c>
    </row>
    <row r="15" spans="1:306" x14ac:dyDescent="0.25">
      <c r="A15" s="80"/>
      <c r="B15" s="80">
        <v>4</v>
      </c>
      <c r="C15" s="80" t="s">
        <v>36</v>
      </c>
      <c r="D15" s="80">
        <v>9</v>
      </c>
      <c r="E15" s="381" t="s">
        <v>416</v>
      </c>
      <c r="F15" s="80">
        <v>0.89</v>
      </c>
      <c r="G15" s="76"/>
      <c r="H15" s="77"/>
      <c r="I15" s="76"/>
      <c r="J15" s="77"/>
      <c r="K15" s="76"/>
      <c r="L15" s="77"/>
      <c r="M15" s="76"/>
      <c r="N15" s="77"/>
      <c r="O15" s="76"/>
      <c r="P15" s="77"/>
      <c r="Q15" s="76"/>
      <c r="R15" s="77"/>
      <c r="S15" s="76"/>
      <c r="T15" s="77"/>
      <c r="U15" s="76"/>
      <c r="V15" s="77"/>
      <c r="W15" s="76"/>
      <c r="X15" s="77"/>
      <c r="Y15" s="76"/>
      <c r="Z15" s="77"/>
      <c r="AA15" s="76"/>
      <c r="AB15" s="77"/>
      <c r="AC15" s="76"/>
      <c r="AD15" s="77"/>
      <c r="AE15" s="76">
        <v>92</v>
      </c>
      <c r="AF15" s="77">
        <v>1133356.2400000005</v>
      </c>
      <c r="AG15" s="76"/>
      <c r="AH15" s="77"/>
      <c r="AI15" s="76"/>
      <c r="AJ15" s="77"/>
      <c r="AK15" s="76"/>
      <c r="AL15" s="77"/>
      <c r="AM15" s="76"/>
      <c r="AN15" s="77"/>
      <c r="AO15" s="76"/>
      <c r="AP15" s="77"/>
      <c r="AQ15" s="76"/>
      <c r="AR15" s="77"/>
      <c r="AS15" s="76"/>
      <c r="AT15" s="77"/>
      <c r="AU15" s="76"/>
      <c r="AV15" s="77"/>
      <c r="AW15" s="76"/>
      <c r="AX15" s="77"/>
      <c r="AY15" s="76"/>
      <c r="AZ15" s="77"/>
      <c r="BA15" s="76"/>
      <c r="BB15" s="77"/>
      <c r="BC15" s="76">
        <v>54</v>
      </c>
      <c r="BD15" s="77">
        <v>1581285.3299999998</v>
      </c>
      <c r="BE15" s="76"/>
      <c r="BF15" s="77"/>
      <c r="BG15" s="76"/>
      <c r="BH15" s="77"/>
      <c r="BI15" s="76"/>
      <c r="BJ15" s="77"/>
      <c r="BK15" s="76">
        <v>5</v>
      </c>
      <c r="BL15" s="77">
        <v>105387.41</v>
      </c>
      <c r="BM15" s="76"/>
      <c r="BN15" s="77"/>
      <c r="BO15" s="76">
        <v>5</v>
      </c>
      <c r="BP15" s="77">
        <v>56339.220000000008</v>
      </c>
      <c r="BQ15" s="76"/>
      <c r="BR15" s="77"/>
      <c r="BS15" s="76">
        <v>15</v>
      </c>
      <c r="BT15" s="77">
        <v>238867.61999999994</v>
      </c>
      <c r="BU15" s="76">
        <v>1</v>
      </c>
      <c r="BV15" s="77">
        <v>15822.21</v>
      </c>
      <c r="BW15" s="76">
        <v>13</v>
      </c>
      <c r="BX15" s="77">
        <v>200621.06999999995</v>
      </c>
      <c r="BY15" s="76"/>
      <c r="BZ15" s="77"/>
      <c r="CA15" s="76">
        <v>36</v>
      </c>
      <c r="CB15" s="77">
        <v>552172.38</v>
      </c>
      <c r="CC15" s="76"/>
      <c r="CD15" s="77"/>
      <c r="CE15" s="76">
        <v>15</v>
      </c>
      <c r="CF15" s="77">
        <v>187937.12</v>
      </c>
      <c r="CG15" s="76"/>
      <c r="CH15" s="77"/>
      <c r="CI15" s="76">
        <v>15</v>
      </c>
      <c r="CJ15" s="77">
        <v>509012.97999999992</v>
      </c>
      <c r="CK15" s="76"/>
      <c r="CL15" s="77"/>
      <c r="CM15" s="76">
        <v>19</v>
      </c>
      <c r="CN15" s="77">
        <v>305225.40000000002</v>
      </c>
      <c r="CO15" s="76"/>
      <c r="CP15" s="77"/>
      <c r="CQ15" s="76">
        <v>44</v>
      </c>
      <c r="CR15" s="77">
        <v>710673.87</v>
      </c>
      <c r="CS15" s="76">
        <v>1</v>
      </c>
      <c r="CT15" s="77">
        <v>15822.21</v>
      </c>
      <c r="CU15" s="76">
        <v>45</v>
      </c>
      <c r="CV15" s="77">
        <v>591947.30999999971</v>
      </c>
      <c r="CW15" s="76"/>
      <c r="CX15" s="77"/>
      <c r="CY15" s="76">
        <v>12</v>
      </c>
      <c r="CZ15" s="77">
        <v>161003.80000000005</v>
      </c>
      <c r="DA15" s="76"/>
      <c r="DB15" s="77"/>
      <c r="DC15" s="76">
        <v>1</v>
      </c>
      <c r="DD15" s="77">
        <v>15822.21</v>
      </c>
      <c r="DE15" s="76"/>
      <c r="DF15" s="77"/>
      <c r="DG15" s="76"/>
      <c r="DH15" s="77"/>
      <c r="DI15" s="76"/>
      <c r="DJ15" s="77"/>
      <c r="DK15" s="76">
        <v>50</v>
      </c>
      <c r="DL15" s="77">
        <v>808662.61999999965</v>
      </c>
      <c r="DM15" s="76"/>
      <c r="DN15" s="77"/>
      <c r="DO15" s="76">
        <v>32</v>
      </c>
      <c r="DP15" s="77">
        <v>692736.5299999998</v>
      </c>
      <c r="DQ15" s="76">
        <v>1</v>
      </c>
      <c r="DR15" s="77">
        <v>21575.74</v>
      </c>
      <c r="DS15" s="76">
        <v>27</v>
      </c>
      <c r="DT15" s="77">
        <v>362768.94999999995</v>
      </c>
      <c r="DU15" s="76"/>
      <c r="DV15" s="77"/>
      <c r="DW15" s="76"/>
      <c r="DX15" s="77"/>
      <c r="DY15" s="76"/>
      <c r="DZ15" s="77"/>
      <c r="EA15" s="76"/>
      <c r="EB15" s="77"/>
      <c r="EC15" s="76"/>
      <c r="ED15" s="77"/>
      <c r="EE15" s="76"/>
      <c r="EF15" s="77"/>
      <c r="EG15" s="76"/>
      <c r="EH15" s="77"/>
      <c r="EI15" s="76"/>
      <c r="EJ15" s="77"/>
      <c r="EK15" s="76"/>
      <c r="EL15" s="77"/>
      <c r="EM15" s="76"/>
      <c r="EN15" s="77"/>
      <c r="EO15" s="76"/>
      <c r="EP15" s="77"/>
      <c r="EQ15" s="76"/>
      <c r="ER15" s="77"/>
      <c r="ES15" s="76"/>
      <c r="ET15" s="77"/>
      <c r="EU15" s="76"/>
      <c r="EV15" s="77"/>
      <c r="EW15" s="76"/>
      <c r="EX15" s="77"/>
      <c r="EY15" s="76"/>
      <c r="EZ15" s="77"/>
      <c r="FA15" s="76"/>
      <c r="FB15" s="77"/>
      <c r="FC15" s="76"/>
      <c r="FD15" s="77"/>
      <c r="FE15" s="76"/>
      <c r="FF15" s="77"/>
      <c r="FG15" s="76"/>
      <c r="FH15" s="77"/>
      <c r="FI15" s="76"/>
      <c r="FJ15" s="77"/>
      <c r="FK15" s="76"/>
      <c r="FL15" s="77"/>
      <c r="FM15" s="76"/>
      <c r="FN15" s="77"/>
      <c r="FO15" s="76">
        <v>74</v>
      </c>
      <c r="FP15" s="77">
        <v>1056762.0999999996</v>
      </c>
      <c r="FQ15" s="76">
        <v>3</v>
      </c>
      <c r="FR15" s="77">
        <v>43910.13</v>
      </c>
      <c r="FS15" s="76"/>
      <c r="FT15" s="77"/>
      <c r="FU15" s="76"/>
      <c r="FV15" s="77"/>
      <c r="FW15" s="76"/>
      <c r="FX15" s="77"/>
      <c r="FY15" s="76"/>
      <c r="FZ15" s="77"/>
      <c r="GA15" s="76"/>
      <c r="GB15" s="77"/>
      <c r="GC15" s="76"/>
      <c r="GD15" s="77"/>
      <c r="GE15" s="76"/>
      <c r="GF15" s="77"/>
      <c r="GG15" s="76"/>
      <c r="GH15" s="77"/>
      <c r="GI15" s="76"/>
      <c r="GJ15" s="77"/>
      <c r="GK15" s="76"/>
      <c r="GL15" s="77"/>
      <c r="GM15" s="76"/>
      <c r="GN15" s="77"/>
      <c r="GO15" s="76"/>
      <c r="GP15" s="77"/>
      <c r="GQ15" s="76"/>
      <c r="GR15" s="77"/>
      <c r="GS15" s="76"/>
      <c r="GT15" s="77"/>
      <c r="GU15" s="76"/>
      <c r="GV15" s="77"/>
      <c r="GW15" s="76"/>
      <c r="GX15" s="77"/>
      <c r="GY15" s="76"/>
      <c r="GZ15" s="77"/>
      <c r="HA15" s="76"/>
      <c r="HB15" s="77"/>
      <c r="HC15" s="76"/>
      <c r="HD15" s="77"/>
      <c r="HE15" s="76"/>
      <c r="HF15" s="77"/>
      <c r="HG15" s="76"/>
      <c r="HH15" s="77"/>
      <c r="HI15" s="76"/>
      <c r="HJ15" s="77"/>
      <c r="HK15" s="76"/>
      <c r="HL15" s="77"/>
      <c r="HM15" s="76"/>
      <c r="HN15" s="77"/>
      <c r="HO15" s="76"/>
      <c r="HP15" s="77"/>
      <c r="HQ15" s="76"/>
      <c r="HR15" s="77"/>
      <c r="HS15" s="76"/>
      <c r="HT15" s="77"/>
      <c r="HU15" s="76"/>
      <c r="HV15" s="77"/>
      <c r="HW15" s="76"/>
      <c r="HX15" s="77"/>
      <c r="HY15" s="76"/>
      <c r="HZ15" s="77"/>
      <c r="IA15" s="76">
        <v>1</v>
      </c>
      <c r="IB15" s="77">
        <v>7263.83</v>
      </c>
      <c r="IC15" s="76"/>
      <c r="ID15" s="77"/>
      <c r="IE15" s="76">
        <v>36</v>
      </c>
      <c r="IF15" s="77">
        <v>530658.25999999989</v>
      </c>
      <c r="IG15" s="76">
        <v>1</v>
      </c>
      <c r="IH15" s="77">
        <v>14527.66</v>
      </c>
      <c r="II15" s="76"/>
      <c r="IJ15" s="77"/>
      <c r="IK15" s="76"/>
      <c r="IL15" s="77"/>
      <c r="IM15" s="76"/>
      <c r="IN15" s="77"/>
      <c r="IO15" s="76"/>
      <c r="IP15" s="77"/>
      <c r="IQ15" s="76"/>
      <c r="IR15" s="77"/>
      <c r="IS15" s="76"/>
      <c r="IT15" s="77"/>
      <c r="IU15" s="76"/>
      <c r="IV15" s="77"/>
      <c r="IW15" s="76"/>
      <c r="IX15" s="77"/>
      <c r="IY15" s="76"/>
      <c r="IZ15" s="77"/>
      <c r="JA15" s="76"/>
      <c r="JB15" s="77"/>
      <c r="JC15" s="76">
        <v>47</v>
      </c>
      <c r="JD15" s="77">
        <v>626478.0199999999</v>
      </c>
      <c r="JE15" s="76">
        <v>1</v>
      </c>
      <c r="JF15" s="77">
        <v>13185.17</v>
      </c>
      <c r="JG15" s="76">
        <v>57</v>
      </c>
      <c r="JH15" s="77">
        <v>854435</v>
      </c>
      <c r="JI15" s="76"/>
      <c r="JJ15" s="77"/>
      <c r="JK15" s="76"/>
      <c r="JL15" s="77"/>
      <c r="JM15" s="76"/>
      <c r="JN15" s="77"/>
      <c r="JO15" s="76"/>
      <c r="JP15" s="77"/>
      <c r="JQ15" s="76"/>
      <c r="JR15" s="77"/>
      <c r="JS15" s="76">
        <v>1</v>
      </c>
      <c r="JT15" s="77">
        <v>15687.62</v>
      </c>
      <c r="JU15" s="76"/>
      <c r="JV15" s="77"/>
      <c r="JW15" s="76">
        <v>6</v>
      </c>
      <c r="JX15" s="77">
        <v>73815.78</v>
      </c>
      <c r="JY15" s="76"/>
      <c r="JZ15" s="77"/>
      <c r="KA15" s="76"/>
      <c r="KB15" s="77"/>
      <c r="KC15" s="76"/>
      <c r="KD15" s="77"/>
      <c r="KE15" s="76"/>
      <c r="KF15" s="77"/>
      <c r="KG15" s="76"/>
      <c r="KH15" s="77"/>
      <c r="KI15" s="76"/>
      <c r="KJ15" s="77"/>
      <c r="KK15" s="76"/>
      <c r="KL15" s="77"/>
      <c r="KM15" s="76"/>
      <c r="KN15" s="77"/>
      <c r="KO15" s="76"/>
      <c r="KP15" s="77"/>
      <c r="KQ15" s="25">
        <v>702</v>
      </c>
      <c r="KR15" s="254">
        <v>11378920.669999998</v>
      </c>
      <c r="KS15" s="25">
        <v>8</v>
      </c>
      <c r="KT15" s="254">
        <v>124843.12000000001</v>
      </c>
    </row>
    <row r="16" spans="1:306" x14ac:dyDescent="0.25">
      <c r="A16" s="80"/>
      <c r="B16" s="80">
        <v>5</v>
      </c>
      <c r="C16" s="80" t="s">
        <v>38</v>
      </c>
      <c r="D16" s="80">
        <v>10</v>
      </c>
      <c r="E16" s="381" t="s">
        <v>417</v>
      </c>
      <c r="F16" s="80">
        <v>1.17</v>
      </c>
      <c r="G16" s="76"/>
      <c r="H16" s="77"/>
      <c r="I16" s="76"/>
      <c r="J16" s="77"/>
      <c r="K16" s="76">
        <v>23</v>
      </c>
      <c r="L16" s="77">
        <v>382350.53999999992</v>
      </c>
      <c r="M16" s="76"/>
      <c r="N16" s="77"/>
      <c r="O16" s="76"/>
      <c r="P16" s="77"/>
      <c r="Q16" s="76"/>
      <c r="R16" s="77"/>
      <c r="S16" s="76"/>
      <c r="T16" s="77"/>
      <c r="U16" s="76"/>
      <c r="V16" s="77"/>
      <c r="W16" s="76"/>
      <c r="X16" s="77"/>
      <c r="Y16" s="76"/>
      <c r="Z16" s="77"/>
      <c r="AA16" s="76"/>
      <c r="AB16" s="77"/>
      <c r="AC16" s="76"/>
      <c r="AD16" s="77"/>
      <c r="AE16" s="76"/>
      <c r="AF16" s="77"/>
      <c r="AG16" s="76"/>
      <c r="AH16" s="77"/>
      <c r="AI16" s="76"/>
      <c r="AJ16" s="77"/>
      <c r="AK16" s="76"/>
      <c r="AL16" s="77"/>
      <c r="AM16" s="76"/>
      <c r="AN16" s="77"/>
      <c r="AO16" s="76"/>
      <c r="AP16" s="77"/>
      <c r="AQ16" s="76"/>
      <c r="AR16" s="77"/>
      <c r="AS16" s="76"/>
      <c r="AT16" s="77"/>
      <c r="AU16" s="76"/>
      <c r="AV16" s="77"/>
      <c r="AW16" s="76"/>
      <c r="AX16" s="77"/>
      <c r="AY16" s="76"/>
      <c r="AZ16" s="77"/>
      <c r="BA16" s="76"/>
      <c r="BB16" s="77"/>
      <c r="BC16" s="76">
        <v>1</v>
      </c>
      <c r="BD16" s="77">
        <v>37649.31</v>
      </c>
      <c r="BE16" s="76"/>
      <c r="BF16" s="77"/>
      <c r="BG16" s="76"/>
      <c r="BH16" s="77"/>
      <c r="BI16" s="76"/>
      <c r="BJ16" s="77"/>
      <c r="BK16" s="76">
        <v>1</v>
      </c>
      <c r="BL16" s="77">
        <v>28363.61</v>
      </c>
      <c r="BM16" s="76"/>
      <c r="BN16" s="77"/>
      <c r="BO16" s="76"/>
      <c r="BP16" s="77"/>
      <c r="BQ16" s="76"/>
      <c r="BR16" s="77"/>
      <c r="BS16" s="76">
        <v>5</v>
      </c>
      <c r="BT16" s="77">
        <v>104920.04999999999</v>
      </c>
      <c r="BU16" s="76"/>
      <c r="BV16" s="77"/>
      <c r="BW16" s="76">
        <v>4</v>
      </c>
      <c r="BX16" s="77">
        <v>74547.319999999992</v>
      </c>
      <c r="BY16" s="76"/>
      <c r="BZ16" s="77"/>
      <c r="CA16" s="76">
        <v>11</v>
      </c>
      <c r="CB16" s="77">
        <v>227216.18000000002</v>
      </c>
      <c r="CC16" s="76"/>
      <c r="CD16" s="77"/>
      <c r="CE16" s="76">
        <v>4</v>
      </c>
      <c r="CF16" s="77">
        <v>63030.239999999998</v>
      </c>
      <c r="CG16" s="76"/>
      <c r="CH16" s="77"/>
      <c r="CI16" s="76">
        <v>1</v>
      </c>
      <c r="CJ16" s="77">
        <v>43389.57</v>
      </c>
      <c r="CK16" s="76"/>
      <c r="CL16" s="77"/>
      <c r="CM16" s="76"/>
      <c r="CN16" s="77"/>
      <c r="CO16" s="76"/>
      <c r="CP16" s="77"/>
      <c r="CQ16" s="76"/>
      <c r="CR16" s="77"/>
      <c r="CS16" s="76"/>
      <c r="CT16" s="77"/>
      <c r="CU16" s="76">
        <v>2</v>
      </c>
      <c r="CV16" s="77">
        <v>35002.119999999995</v>
      </c>
      <c r="CW16" s="76"/>
      <c r="CX16" s="77"/>
      <c r="CY16" s="76"/>
      <c r="CZ16" s="77"/>
      <c r="DA16" s="76"/>
      <c r="DB16" s="77"/>
      <c r="DC16" s="76"/>
      <c r="DD16" s="77"/>
      <c r="DE16" s="76"/>
      <c r="DF16" s="77"/>
      <c r="DG16" s="76"/>
      <c r="DH16" s="77"/>
      <c r="DI16" s="76"/>
      <c r="DJ16" s="77"/>
      <c r="DK16" s="76"/>
      <c r="DL16" s="77"/>
      <c r="DM16" s="76"/>
      <c r="DN16" s="77"/>
      <c r="DO16" s="76">
        <v>9</v>
      </c>
      <c r="DP16" s="77">
        <v>262752.58999999997</v>
      </c>
      <c r="DQ16" s="76"/>
      <c r="DR16" s="77"/>
      <c r="DS16" s="76">
        <v>2</v>
      </c>
      <c r="DT16" s="77">
        <v>34087.89</v>
      </c>
      <c r="DU16" s="76"/>
      <c r="DV16" s="77"/>
      <c r="DW16" s="76"/>
      <c r="DX16" s="77"/>
      <c r="DY16" s="76"/>
      <c r="DZ16" s="77"/>
      <c r="EA16" s="76"/>
      <c r="EB16" s="77"/>
      <c r="EC16" s="76"/>
      <c r="ED16" s="77"/>
      <c r="EE16" s="76"/>
      <c r="EF16" s="77"/>
      <c r="EG16" s="76"/>
      <c r="EH16" s="77"/>
      <c r="EI16" s="76"/>
      <c r="EJ16" s="77"/>
      <c r="EK16" s="76"/>
      <c r="EL16" s="77"/>
      <c r="EM16" s="76"/>
      <c r="EN16" s="77"/>
      <c r="EO16" s="76"/>
      <c r="EP16" s="77"/>
      <c r="EQ16" s="76"/>
      <c r="ER16" s="77"/>
      <c r="ES16" s="76"/>
      <c r="ET16" s="77"/>
      <c r="EU16" s="76"/>
      <c r="EV16" s="77"/>
      <c r="EW16" s="76"/>
      <c r="EX16" s="77"/>
      <c r="EY16" s="76"/>
      <c r="EZ16" s="77"/>
      <c r="FA16" s="76"/>
      <c r="FB16" s="77"/>
      <c r="FC16" s="76"/>
      <c r="FD16" s="77"/>
      <c r="FE16" s="76"/>
      <c r="FF16" s="77"/>
      <c r="FG16" s="76"/>
      <c r="FH16" s="77"/>
      <c r="FI16" s="76"/>
      <c r="FJ16" s="77"/>
      <c r="FK16" s="76"/>
      <c r="FL16" s="77"/>
      <c r="FM16" s="76"/>
      <c r="FN16" s="77"/>
      <c r="FO16" s="76"/>
      <c r="FP16" s="77"/>
      <c r="FQ16" s="76"/>
      <c r="FR16" s="77"/>
      <c r="FS16" s="76"/>
      <c r="FT16" s="77"/>
      <c r="FU16" s="76"/>
      <c r="FV16" s="77"/>
      <c r="FW16" s="76"/>
      <c r="FX16" s="77"/>
      <c r="FY16" s="76"/>
      <c r="FZ16" s="77"/>
      <c r="GA16" s="76"/>
      <c r="GB16" s="77"/>
      <c r="GC16" s="76"/>
      <c r="GD16" s="77"/>
      <c r="GE16" s="76"/>
      <c r="GF16" s="77"/>
      <c r="GG16" s="76"/>
      <c r="GH16" s="77"/>
      <c r="GI16" s="76"/>
      <c r="GJ16" s="77"/>
      <c r="GK16" s="76"/>
      <c r="GL16" s="77"/>
      <c r="GM16" s="76"/>
      <c r="GN16" s="77"/>
      <c r="GO16" s="76"/>
      <c r="GP16" s="77"/>
      <c r="GQ16" s="76"/>
      <c r="GR16" s="77"/>
      <c r="GS16" s="76"/>
      <c r="GT16" s="77"/>
      <c r="GU16" s="76"/>
      <c r="GV16" s="77"/>
      <c r="GW16" s="76"/>
      <c r="GX16" s="77"/>
      <c r="GY16" s="76"/>
      <c r="GZ16" s="77"/>
      <c r="HA16" s="76"/>
      <c r="HB16" s="77"/>
      <c r="HC16" s="76"/>
      <c r="HD16" s="77"/>
      <c r="HE16" s="76"/>
      <c r="HF16" s="77"/>
      <c r="HG16" s="76"/>
      <c r="HH16" s="77"/>
      <c r="HI16" s="76"/>
      <c r="HJ16" s="77"/>
      <c r="HK16" s="76"/>
      <c r="HL16" s="77"/>
      <c r="HM16" s="76"/>
      <c r="HN16" s="77"/>
      <c r="HO16" s="76"/>
      <c r="HP16" s="77"/>
      <c r="HQ16" s="76"/>
      <c r="HR16" s="77"/>
      <c r="HS16" s="76"/>
      <c r="HT16" s="77"/>
      <c r="HU16" s="76"/>
      <c r="HV16" s="77"/>
      <c r="HW16" s="76"/>
      <c r="HX16" s="77"/>
      <c r="HY16" s="76"/>
      <c r="HZ16" s="77"/>
      <c r="IA16" s="76"/>
      <c r="IB16" s="77"/>
      <c r="IC16" s="76"/>
      <c r="ID16" s="77"/>
      <c r="IE16" s="76">
        <v>3</v>
      </c>
      <c r="IF16" s="77">
        <v>59309.119999999995</v>
      </c>
      <c r="IG16" s="76"/>
      <c r="IH16" s="77"/>
      <c r="II16" s="76"/>
      <c r="IJ16" s="77"/>
      <c r="IK16" s="76"/>
      <c r="IL16" s="77"/>
      <c r="IM16" s="76"/>
      <c r="IN16" s="77"/>
      <c r="IO16" s="76"/>
      <c r="IP16" s="77"/>
      <c r="IQ16" s="76"/>
      <c r="IR16" s="77"/>
      <c r="IS16" s="76"/>
      <c r="IT16" s="77"/>
      <c r="IU16" s="76"/>
      <c r="IV16" s="77"/>
      <c r="IW16" s="76"/>
      <c r="IX16" s="77"/>
      <c r="IY16" s="76"/>
      <c r="IZ16" s="77"/>
      <c r="JA16" s="76"/>
      <c r="JB16" s="77"/>
      <c r="JC16" s="76"/>
      <c r="JD16" s="77"/>
      <c r="JE16" s="76"/>
      <c r="JF16" s="77"/>
      <c r="JG16" s="76">
        <v>3</v>
      </c>
      <c r="JH16" s="77">
        <v>58301.8</v>
      </c>
      <c r="JI16" s="76"/>
      <c r="JJ16" s="77"/>
      <c r="JK16" s="76"/>
      <c r="JL16" s="77"/>
      <c r="JM16" s="76"/>
      <c r="JN16" s="77"/>
      <c r="JO16" s="76"/>
      <c r="JP16" s="77"/>
      <c r="JQ16" s="76"/>
      <c r="JR16" s="77"/>
      <c r="JS16" s="76"/>
      <c r="JT16" s="77"/>
      <c r="JU16" s="76"/>
      <c r="JV16" s="77"/>
      <c r="JW16" s="76"/>
      <c r="JX16" s="77"/>
      <c r="JY16" s="76"/>
      <c r="JZ16" s="77"/>
      <c r="KA16" s="76"/>
      <c r="KB16" s="77"/>
      <c r="KC16" s="76"/>
      <c r="KD16" s="77"/>
      <c r="KE16" s="76"/>
      <c r="KF16" s="77"/>
      <c r="KG16" s="76"/>
      <c r="KH16" s="77"/>
      <c r="KI16" s="76"/>
      <c r="KJ16" s="77"/>
      <c r="KK16" s="76"/>
      <c r="KL16" s="77"/>
      <c r="KM16" s="76"/>
      <c r="KN16" s="77"/>
      <c r="KO16" s="76"/>
      <c r="KP16" s="77"/>
      <c r="KQ16" s="25">
        <v>69</v>
      </c>
      <c r="KR16" s="254">
        <v>1410920.3399999996</v>
      </c>
      <c r="KS16" s="25">
        <v>0</v>
      </c>
      <c r="KT16" s="254">
        <v>0</v>
      </c>
    </row>
    <row r="17" spans="1:306" x14ac:dyDescent="0.25">
      <c r="A17" s="80"/>
      <c r="B17" s="80">
        <v>6</v>
      </c>
      <c r="C17" s="80" t="s">
        <v>39</v>
      </c>
      <c r="D17" s="80">
        <v>11</v>
      </c>
      <c r="E17" s="381" t="s">
        <v>418</v>
      </c>
      <c r="F17" s="80">
        <v>1.54</v>
      </c>
      <c r="G17" s="76"/>
      <c r="H17" s="77"/>
      <c r="I17" s="76"/>
      <c r="J17" s="77"/>
      <c r="K17" s="76"/>
      <c r="L17" s="77"/>
      <c r="M17" s="76"/>
      <c r="N17" s="77"/>
      <c r="O17" s="76"/>
      <c r="P17" s="77"/>
      <c r="Q17" s="76"/>
      <c r="R17" s="77"/>
      <c r="S17" s="76"/>
      <c r="T17" s="77"/>
      <c r="U17" s="76"/>
      <c r="V17" s="77"/>
      <c r="W17" s="76"/>
      <c r="X17" s="77"/>
      <c r="Y17" s="76"/>
      <c r="Z17" s="77"/>
      <c r="AA17" s="76"/>
      <c r="AB17" s="77"/>
      <c r="AC17" s="76"/>
      <c r="AD17" s="77"/>
      <c r="AE17" s="76"/>
      <c r="AF17" s="77"/>
      <c r="AG17" s="76"/>
      <c r="AH17" s="77"/>
      <c r="AI17" s="76"/>
      <c r="AJ17" s="77"/>
      <c r="AK17" s="76"/>
      <c r="AL17" s="77"/>
      <c r="AM17" s="76"/>
      <c r="AN17" s="77"/>
      <c r="AO17" s="76"/>
      <c r="AP17" s="77"/>
      <c r="AQ17" s="76">
        <v>3</v>
      </c>
      <c r="AR17" s="77">
        <v>66159.06</v>
      </c>
      <c r="AS17" s="76">
        <v>1</v>
      </c>
      <c r="AT17" s="77">
        <v>22053.02</v>
      </c>
      <c r="AU17" s="76"/>
      <c r="AV17" s="77"/>
      <c r="AW17" s="76"/>
      <c r="AX17" s="77"/>
      <c r="AY17" s="76"/>
      <c r="AZ17" s="77"/>
      <c r="BA17" s="76"/>
      <c r="BB17" s="77"/>
      <c r="BC17" s="76">
        <v>8</v>
      </c>
      <c r="BD17" s="77">
        <v>401671.62000000005</v>
      </c>
      <c r="BE17" s="76">
        <v>1</v>
      </c>
      <c r="BF17" s="77">
        <v>49555.51</v>
      </c>
      <c r="BG17" s="76"/>
      <c r="BH17" s="77"/>
      <c r="BI17" s="76"/>
      <c r="BJ17" s="77"/>
      <c r="BK17" s="76">
        <v>7</v>
      </c>
      <c r="BL17" s="77">
        <v>265271.32</v>
      </c>
      <c r="BM17" s="76"/>
      <c r="BN17" s="77"/>
      <c r="BO17" s="76">
        <v>7</v>
      </c>
      <c r="BP17" s="77">
        <v>136573.90999999997</v>
      </c>
      <c r="BQ17" s="76"/>
      <c r="BR17" s="77"/>
      <c r="BS17" s="76">
        <v>38</v>
      </c>
      <c r="BT17" s="77">
        <v>1067092.2400000002</v>
      </c>
      <c r="BU17" s="76"/>
      <c r="BV17" s="77"/>
      <c r="BW17" s="76">
        <v>8</v>
      </c>
      <c r="BX17" s="77">
        <v>210253.26</v>
      </c>
      <c r="BY17" s="76"/>
      <c r="BZ17" s="77"/>
      <c r="CA17" s="76">
        <v>17</v>
      </c>
      <c r="CB17" s="77">
        <v>454196.10999999993</v>
      </c>
      <c r="CC17" s="76"/>
      <c r="CD17" s="77"/>
      <c r="CE17" s="76">
        <v>13</v>
      </c>
      <c r="CF17" s="77">
        <v>278380.95999999996</v>
      </c>
      <c r="CG17" s="76"/>
      <c r="CH17" s="77"/>
      <c r="CI17" s="76">
        <v>10</v>
      </c>
      <c r="CJ17" s="77">
        <v>560628.71999999986</v>
      </c>
      <c r="CK17" s="76"/>
      <c r="CL17" s="77"/>
      <c r="CM17" s="76">
        <v>1</v>
      </c>
      <c r="CN17" s="77">
        <v>28821.77</v>
      </c>
      <c r="CO17" s="76"/>
      <c r="CP17" s="77"/>
      <c r="CQ17" s="76">
        <v>36</v>
      </c>
      <c r="CR17" s="77">
        <v>1011218.8600000001</v>
      </c>
      <c r="CS17" s="76"/>
      <c r="CT17" s="77"/>
      <c r="CU17" s="76">
        <v>5</v>
      </c>
      <c r="CV17" s="77">
        <v>115277.29999999999</v>
      </c>
      <c r="CW17" s="76"/>
      <c r="CX17" s="77"/>
      <c r="CY17" s="76">
        <v>13</v>
      </c>
      <c r="CZ17" s="77">
        <v>299440.55000000005</v>
      </c>
      <c r="DA17" s="76"/>
      <c r="DB17" s="77"/>
      <c r="DC17" s="76">
        <v>3</v>
      </c>
      <c r="DD17" s="77">
        <v>84788.41</v>
      </c>
      <c r="DE17" s="76"/>
      <c r="DF17" s="77"/>
      <c r="DG17" s="76"/>
      <c r="DH17" s="77"/>
      <c r="DI17" s="76"/>
      <c r="DJ17" s="77"/>
      <c r="DK17" s="76">
        <v>16</v>
      </c>
      <c r="DL17" s="77">
        <v>444798.33999999997</v>
      </c>
      <c r="DM17" s="76"/>
      <c r="DN17" s="77"/>
      <c r="DO17" s="76">
        <v>5</v>
      </c>
      <c r="DP17" s="77">
        <v>190604.72000000003</v>
      </c>
      <c r="DQ17" s="76"/>
      <c r="DR17" s="77"/>
      <c r="DS17" s="76">
        <v>43</v>
      </c>
      <c r="DT17" s="77">
        <v>994394.21</v>
      </c>
      <c r="DU17" s="76"/>
      <c r="DV17" s="77"/>
      <c r="DW17" s="76"/>
      <c r="DX17" s="77"/>
      <c r="DY17" s="76"/>
      <c r="DZ17" s="77"/>
      <c r="EA17" s="76"/>
      <c r="EB17" s="77"/>
      <c r="EC17" s="76"/>
      <c r="ED17" s="77"/>
      <c r="EE17" s="76"/>
      <c r="EF17" s="77"/>
      <c r="EG17" s="76"/>
      <c r="EH17" s="77"/>
      <c r="EI17" s="76"/>
      <c r="EJ17" s="77"/>
      <c r="EK17" s="76"/>
      <c r="EL17" s="77"/>
      <c r="EM17" s="76"/>
      <c r="EN17" s="77"/>
      <c r="EO17" s="76"/>
      <c r="EP17" s="77"/>
      <c r="EQ17" s="76"/>
      <c r="ER17" s="77"/>
      <c r="ES17" s="76"/>
      <c r="ET17" s="77"/>
      <c r="EU17" s="76"/>
      <c r="EV17" s="77"/>
      <c r="EW17" s="76"/>
      <c r="EX17" s="77"/>
      <c r="EY17" s="76"/>
      <c r="EZ17" s="77"/>
      <c r="FA17" s="76"/>
      <c r="FB17" s="77"/>
      <c r="FC17" s="76"/>
      <c r="FD17" s="77"/>
      <c r="FE17" s="76"/>
      <c r="FF17" s="77"/>
      <c r="FG17" s="76">
        <v>4</v>
      </c>
      <c r="FH17" s="77">
        <v>87107.19</v>
      </c>
      <c r="FI17" s="76"/>
      <c r="FJ17" s="77"/>
      <c r="FK17" s="76"/>
      <c r="FL17" s="77"/>
      <c r="FM17" s="76"/>
      <c r="FN17" s="77"/>
      <c r="FO17" s="76">
        <v>1</v>
      </c>
      <c r="FP17" s="77">
        <v>22271.37</v>
      </c>
      <c r="FQ17" s="76"/>
      <c r="FR17" s="77"/>
      <c r="FS17" s="76"/>
      <c r="FT17" s="77"/>
      <c r="FU17" s="76"/>
      <c r="FV17" s="77"/>
      <c r="FW17" s="76"/>
      <c r="FX17" s="77"/>
      <c r="FY17" s="76"/>
      <c r="FZ17" s="77"/>
      <c r="GA17" s="76"/>
      <c r="GB17" s="77"/>
      <c r="GC17" s="76"/>
      <c r="GD17" s="77"/>
      <c r="GE17" s="76"/>
      <c r="GF17" s="77"/>
      <c r="GG17" s="76"/>
      <c r="GH17" s="77"/>
      <c r="GI17" s="76"/>
      <c r="GJ17" s="77"/>
      <c r="GK17" s="76"/>
      <c r="GL17" s="77"/>
      <c r="GM17" s="76"/>
      <c r="GN17" s="77"/>
      <c r="GO17" s="76"/>
      <c r="GP17" s="77"/>
      <c r="GQ17" s="76"/>
      <c r="GR17" s="77"/>
      <c r="GS17" s="76"/>
      <c r="GT17" s="77"/>
      <c r="GU17" s="76"/>
      <c r="GV17" s="77"/>
      <c r="GW17" s="76"/>
      <c r="GX17" s="77"/>
      <c r="GY17" s="76"/>
      <c r="GZ17" s="77"/>
      <c r="HA17" s="76"/>
      <c r="HB17" s="77"/>
      <c r="HC17" s="76"/>
      <c r="HD17" s="77"/>
      <c r="HE17" s="76"/>
      <c r="HF17" s="77"/>
      <c r="HG17" s="76"/>
      <c r="HH17" s="77"/>
      <c r="HI17" s="76"/>
      <c r="HJ17" s="77"/>
      <c r="HK17" s="76"/>
      <c r="HL17" s="77"/>
      <c r="HM17" s="76"/>
      <c r="HN17" s="77"/>
      <c r="HO17" s="76"/>
      <c r="HP17" s="77"/>
      <c r="HQ17" s="76"/>
      <c r="HR17" s="77"/>
      <c r="HS17" s="76"/>
      <c r="HT17" s="77"/>
      <c r="HU17" s="76"/>
      <c r="HV17" s="77"/>
      <c r="HW17" s="76"/>
      <c r="HX17" s="77"/>
      <c r="HY17" s="76"/>
      <c r="HZ17" s="77"/>
      <c r="IA17" s="76">
        <v>1</v>
      </c>
      <c r="IB17" s="77">
        <v>25137.75</v>
      </c>
      <c r="IC17" s="76"/>
      <c r="ID17" s="77"/>
      <c r="IE17" s="76">
        <v>2</v>
      </c>
      <c r="IF17" s="77">
        <v>51601.380000000005</v>
      </c>
      <c r="IG17" s="76"/>
      <c r="IH17" s="77"/>
      <c r="II17" s="76"/>
      <c r="IJ17" s="77"/>
      <c r="IK17" s="76"/>
      <c r="IL17" s="77"/>
      <c r="IM17" s="76"/>
      <c r="IN17" s="77"/>
      <c r="IO17" s="76"/>
      <c r="IP17" s="77"/>
      <c r="IQ17" s="76">
        <v>8</v>
      </c>
      <c r="IR17" s="77">
        <v>203753.76</v>
      </c>
      <c r="IS17" s="76"/>
      <c r="IT17" s="77"/>
      <c r="IU17" s="76"/>
      <c r="IV17" s="77"/>
      <c r="IW17" s="76"/>
      <c r="IX17" s="77"/>
      <c r="IY17" s="76"/>
      <c r="IZ17" s="77"/>
      <c r="JA17" s="76"/>
      <c r="JB17" s="77"/>
      <c r="JC17" s="76"/>
      <c r="JD17" s="77"/>
      <c r="JE17" s="76"/>
      <c r="JF17" s="77"/>
      <c r="JG17" s="76">
        <v>7</v>
      </c>
      <c r="JH17" s="77">
        <v>181267.77000000002</v>
      </c>
      <c r="JI17" s="76"/>
      <c r="JJ17" s="77"/>
      <c r="JK17" s="76"/>
      <c r="JL17" s="77"/>
      <c r="JM17" s="76"/>
      <c r="JN17" s="77"/>
      <c r="JO17" s="76"/>
      <c r="JP17" s="77"/>
      <c r="JQ17" s="76"/>
      <c r="JR17" s="77"/>
      <c r="JS17" s="76">
        <v>3</v>
      </c>
      <c r="JT17" s="77">
        <v>78604.83</v>
      </c>
      <c r="JU17" s="76"/>
      <c r="JV17" s="77"/>
      <c r="JW17" s="76"/>
      <c r="JX17" s="77"/>
      <c r="JY17" s="76"/>
      <c r="JZ17" s="77"/>
      <c r="KA17" s="76">
        <v>649</v>
      </c>
      <c r="KB17" s="77">
        <v>15888885.610000014</v>
      </c>
      <c r="KC17" s="76"/>
      <c r="KD17" s="77"/>
      <c r="KE17" s="76"/>
      <c r="KF17" s="77"/>
      <c r="KG17" s="76"/>
      <c r="KH17" s="77"/>
      <c r="KI17" s="76"/>
      <c r="KJ17" s="77"/>
      <c r="KK17" s="76"/>
      <c r="KL17" s="77"/>
      <c r="KM17" s="76"/>
      <c r="KN17" s="77"/>
      <c r="KO17" s="76"/>
      <c r="KP17" s="77"/>
      <c r="KQ17" s="25">
        <v>908</v>
      </c>
      <c r="KR17" s="254">
        <v>23148201.020000014</v>
      </c>
      <c r="KS17" s="25">
        <v>2</v>
      </c>
      <c r="KT17" s="254">
        <v>71608.53</v>
      </c>
    </row>
    <row r="18" spans="1:306" ht="23.25" customHeight="1" x14ac:dyDescent="0.25">
      <c r="A18" s="80"/>
      <c r="B18" s="80">
        <v>7</v>
      </c>
      <c r="C18" s="80" t="s">
        <v>289</v>
      </c>
      <c r="D18" s="80">
        <v>12</v>
      </c>
      <c r="E18" s="381" t="s">
        <v>420</v>
      </c>
      <c r="F18" s="80">
        <v>0.98</v>
      </c>
      <c r="G18" s="76"/>
      <c r="H18" s="77"/>
      <c r="I18" s="76"/>
      <c r="J18" s="77"/>
      <c r="K18" s="76">
        <v>1</v>
      </c>
      <c r="L18" s="77">
        <v>13198.64</v>
      </c>
      <c r="M18" s="76"/>
      <c r="N18" s="77"/>
      <c r="O18" s="76"/>
      <c r="P18" s="77"/>
      <c r="Q18" s="76"/>
      <c r="R18" s="77"/>
      <c r="S18" s="76"/>
      <c r="T18" s="77"/>
      <c r="U18" s="76"/>
      <c r="V18" s="77"/>
      <c r="W18" s="76"/>
      <c r="X18" s="77"/>
      <c r="Y18" s="76"/>
      <c r="Z18" s="77"/>
      <c r="AA18" s="76"/>
      <c r="AB18" s="77"/>
      <c r="AC18" s="76"/>
      <c r="AD18" s="77"/>
      <c r="AE18" s="76"/>
      <c r="AF18" s="77"/>
      <c r="AG18" s="76"/>
      <c r="AH18" s="77"/>
      <c r="AI18" s="76"/>
      <c r="AJ18" s="77"/>
      <c r="AK18" s="76"/>
      <c r="AL18" s="77"/>
      <c r="AM18" s="76"/>
      <c r="AN18" s="77"/>
      <c r="AO18" s="76"/>
      <c r="AP18" s="77"/>
      <c r="AQ18" s="76">
        <v>2</v>
      </c>
      <c r="AR18" s="77">
        <v>28067.48</v>
      </c>
      <c r="AS18" s="76"/>
      <c r="AT18" s="77"/>
      <c r="AU18" s="76"/>
      <c r="AV18" s="77"/>
      <c r="AW18" s="76"/>
      <c r="AX18" s="77"/>
      <c r="AY18" s="76"/>
      <c r="AZ18" s="77"/>
      <c r="BA18" s="76"/>
      <c r="BB18" s="77"/>
      <c r="BC18" s="76"/>
      <c r="BD18" s="77"/>
      <c r="BE18" s="76"/>
      <c r="BF18" s="77"/>
      <c r="BG18" s="76">
        <v>1</v>
      </c>
      <c r="BH18" s="77">
        <v>23757.55</v>
      </c>
      <c r="BI18" s="76"/>
      <c r="BJ18" s="77"/>
      <c r="BK18" s="76"/>
      <c r="BL18" s="77"/>
      <c r="BM18" s="76"/>
      <c r="BN18" s="77"/>
      <c r="BO18" s="76"/>
      <c r="BP18" s="77"/>
      <c r="BQ18" s="76"/>
      <c r="BR18" s="77"/>
      <c r="BS18" s="76">
        <v>3</v>
      </c>
      <c r="BT18" s="77">
        <v>53185.53</v>
      </c>
      <c r="BU18" s="76"/>
      <c r="BV18" s="77"/>
      <c r="BW18" s="76">
        <v>2</v>
      </c>
      <c r="BX18" s="77">
        <v>32428.58</v>
      </c>
      <c r="BY18" s="76"/>
      <c r="BZ18" s="77"/>
      <c r="CA18" s="76">
        <v>2</v>
      </c>
      <c r="CB18" s="77">
        <v>34095.949999999997</v>
      </c>
      <c r="CC18" s="76"/>
      <c r="CD18" s="77"/>
      <c r="CE18" s="76">
        <v>1</v>
      </c>
      <c r="CF18" s="77">
        <v>13894.79</v>
      </c>
      <c r="CG18" s="76"/>
      <c r="CH18" s="77"/>
      <c r="CI18" s="76">
        <v>3</v>
      </c>
      <c r="CJ18" s="77">
        <v>110947.1</v>
      </c>
      <c r="CK18" s="76"/>
      <c r="CL18" s="77"/>
      <c r="CM18" s="76"/>
      <c r="CN18" s="77"/>
      <c r="CO18" s="76"/>
      <c r="CP18" s="77"/>
      <c r="CQ18" s="76">
        <v>1</v>
      </c>
      <c r="CR18" s="77">
        <v>17422.2</v>
      </c>
      <c r="CS18" s="76"/>
      <c r="CT18" s="77"/>
      <c r="CU18" s="76">
        <v>1</v>
      </c>
      <c r="CV18" s="77">
        <v>15284.27</v>
      </c>
      <c r="CW18" s="76"/>
      <c r="CX18" s="77"/>
      <c r="CY18" s="76"/>
      <c r="CZ18" s="77"/>
      <c r="DA18" s="76"/>
      <c r="DB18" s="77"/>
      <c r="DC18" s="76"/>
      <c r="DD18" s="77"/>
      <c r="DE18" s="76"/>
      <c r="DF18" s="77"/>
      <c r="DG18" s="76"/>
      <c r="DH18" s="77"/>
      <c r="DI18" s="76"/>
      <c r="DJ18" s="77"/>
      <c r="DK18" s="76"/>
      <c r="DL18" s="77"/>
      <c r="DM18" s="76"/>
      <c r="DN18" s="77"/>
      <c r="DO18" s="76"/>
      <c r="DP18" s="77"/>
      <c r="DQ18" s="76"/>
      <c r="DR18" s="77"/>
      <c r="DS18" s="76"/>
      <c r="DT18" s="77"/>
      <c r="DU18" s="76"/>
      <c r="DV18" s="77"/>
      <c r="DW18" s="76"/>
      <c r="DX18" s="77"/>
      <c r="DY18" s="76"/>
      <c r="DZ18" s="77"/>
      <c r="EA18" s="76"/>
      <c r="EB18" s="77"/>
      <c r="EC18" s="76"/>
      <c r="ED18" s="77"/>
      <c r="EE18" s="76"/>
      <c r="EF18" s="77"/>
      <c r="EG18" s="76"/>
      <c r="EH18" s="77"/>
      <c r="EI18" s="76"/>
      <c r="EJ18" s="77"/>
      <c r="EK18" s="76"/>
      <c r="EL18" s="77"/>
      <c r="EM18" s="76"/>
      <c r="EN18" s="77"/>
      <c r="EO18" s="76"/>
      <c r="EP18" s="77"/>
      <c r="EQ18" s="76"/>
      <c r="ER18" s="77"/>
      <c r="ES18" s="76"/>
      <c r="ET18" s="77"/>
      <c r="EU18" s="76"/>
      <c r="EV18" s="77"/>
      <c r="EW18" s="76"/>
      <c r="EX18" s="77"/>
      <c r="EY18" s="76"/>
      <c r="EZ18" s="77"/>
      <c r="FA18" s="76"/>
      <c r="FB18" s="77"/>
      <c r="FC18" s="76"/>
      <c r="FD18" s="77"/>
      <c r="FE18" s="76"/>
      <c r="FF18" s="77"/>
      <c r="FG18" s="76"/>
      <c r="FH18" s="77"/>
      <c r="FI18" s="76"/>
      <c r="FJ18" s="77"/>
      <c r="FK18" s="76"/>
      <c r="FL18" s="77"/>
      <c r="FM18" s="76"/>
      <c r="FN18" s="77"/>
      <c r="FO18" s="76"/>
      <c r="FP18" s="77"/>
      <c r="FQ18" s="76"/>
      <c r="FR18" s="77"/>
      <c r="FS18" s="76"/>
      <c r="FT18" s="77"/>
      <c r="FU18" s="76"/>
      <c r="FV18" s="77"/>
      <c r="FW18" s="76"/>
      <c r="FX18" s="77"/>
      <c r="FY18" s="76"/>
      <c r="FZ18" s="77"/>
      <c r="GA18" s="76"/>
      <c r="GB18" s="77"/>
      <c r="GC18" s="76"/>
      <c r="GD18" s="77"/>
      <c r="GE18" s="76"/>
      <c r="GF18" s="77"/>
      <c r="GG18" s="76"/>
      <c r="GH18" s="77"/>
      <c r="GI18" s="76"/>
      <c r="GJ18" s="77"/>
      <c r="GK18" s="76"/>
      <c r="GL18" s="77"/>
      <c r="GM18" s="76"/>
      <c r="GN18" s="77"/>
      <c r="GO18" s="76"/>
      <c r="GP18" s="77"/>
      <c r="GQ18" s="76"/>
      <c r="GR18" s="77"/>
      <c r="GS18" s="76"/>
      <c r="GT18" s="77"/>
      <c r="GU18" s="76"/>
      <c r="GV18" s="77"/>
      <c r="GW18" s="76"/>
      <c r="GX18" s="77"/>
      <c r="GY18" s="76">
        <v>1</v>
      </c>
      <c r="GZ18" s="77">
        <v>14033.74</v>
      </c>
      <c r="HA18" s="76"/>
      <c r="HB18" s="77"/>
      <c r="HC18" s="76"/>
      <c r="HD18" s="77"/>
      <c r="HE18" s="76"/>
      <c r="HF18" s="77"/>
      <c r="HG18" s="76"/>
      <c r="HH18" s="77"/>
      <c r="HI18" s="76"/>
      <c r="HJ18" s="77"/>
      <c r="HK18" s="76"/>
      <c r="HL18" s="77"/>
      <c r="HM18" s="76"/>
      <c r="HN18" s="77"/>
      <c r="HO18" s="76"/>
      <c r="HP18" s="77"/>
      <c r="HQ18" s="76"/>
      <c r="HR18" s="77"/>
      <c r="HS18" s="76"/>
      <c r="HT18" s="77"/>
      <c r="HU18" s="76"/>
      <c r="HV18" s="77"/>
      <c r="HW18" s="76"/>
      <c r="HX18" s="77"/>
      <c r="HY18" s="76"/>
      <c r="HZ18" s="77"/>
      <c r="IA18" s="76"/>
      <c r="IB18" s="77"/>
      <c r="IC18" s="76"/>
      <c r="ID18" s="77"/>
      <c r="IE18" s="76"/>
      <c r="IF18" s="77"/>
      <c r="IG18" s="76"/>
      <c r="IH18" s="77"/>
      <c r="II18" s="76"/>
      <c r="IJ18" s="77"/>
      <c r="IK18" s="76"/>
      <c r="IL18" s="77"/>
      <c r="IM18" s="76"/>
      <c r="IN18" s="77"/>
      <c r="IO18" s="76"/>
      <c r="IP18" s="77"/>
      <c r="IQ18" s="76"/>
      <c r="IR18" s="77"/>
      <c r="IS18" s="76"/>
      <c r="IT18" s="77"/>
      <c r="IU18" s="76"/>
      <c r="IV18" s="77"/>
      <c r="IW18" s="76"/>
      <c r="IX18" s="77"/>
      <c r="IY18" s="76"/>
      <c r="IZ18" s="77"/>
      <c r="JA18" s="76"/>
      <c r="JB18" s="77"/>
      <c r="JC18" s="76"/>
      <c r="JD18" s="77"/>
      <c r="JE18" s="76"/>
      <c r="JF18" s="77"/>
      <c r="JG18" s="76"/>
      <c r="JH18" s="77"/>
      <c r="JI18" s="76"/>
      <c r="JJ18" s="77"/>
      <c r="JK18" s="76"/>
      <c r="JL18" s="77"/>
      <c r="JM18" s="76"/>
      <c r="JN18" s="77"/>
      <c r="JO18" s="76"/>
      <c r="JP18" s="77"/>
      <c r="JQ18" s="76"/>
      <c r="JR18" s="77"/>
      <c r="JS18" s="76"/>
      <c r="JT18" s="77"/>
      <c r="JU18" s="76"/>
      <c r="JV18" s="77"/>
      <c r="JW18" s="76"/>
      <c r="JX18" s="77"/>
      <c r="JY18" s="76"/>
      <c r="JZ18" s="77"/>
      <c r="KA18" s="76"/>
      <c r="KB18" s="77"/>
      <c r="KC18" s="76"/>
      <c r="KD18" s="77"/>
      <c r="KE18" s="76"/>
      <c r="KF18" s="77"/>
      <c r="KG18" s="76"/>
      <c r="KH18" s="77"/>
      <c r="KI18" s="76"/>
      <c r="KJ18" s="77"/>
      <c r="KK18" s="76"/>
      <c r="KL18" s="77"/>
      <c r="KM18" s="76"/>
      <c r="KN18" s="77"/>
      <c r="KO18" s="76"/>
      <c r="KP18" s="77"/>
      <c r="KQ18" s="25">
        <v>18</v>
      </c>
      <c r="KR18" s="254">
        <v>356315.83</v>
      </c>
      <c r="KS18" s="25">
        <v>0</v>
      </c>
      <c r="KT18" s="254">
        <v>0</v>
      </c>
    </row>
    <row r="19" spans="1:306" ht="23.25" customHeight="1" x14ac:dyDescent="0.25">
      <c r="A19" s="80"/>
      <c r="B19" s="80">
        <v>8</v>
      </c>
      <c r="C19" s="80" t="s">
        <v>193</v>
      </c>
      <c r="D19" s="80">
        <v>13</v>
      </c>
      <c r="E19" s="381" t="s">
        <v>421</v>
      </c>
      <c r="F19" s="80">
        <v>14.23</v>
      </c>
      <c r="G19" s="76"/>
      <c r="H19" s="77"/>
      <c r="I19" s="76"/>
      <c r="J19" s="77"/>
      <c r="K19" s="76">
        <v>96</v>
      </c>
      <c r="L19" s="77">
        <v>19831791.580000002</v>
      </c>
      <c r="M19" s="76">
        <v>6</v>
      </c>
      <c r="N19" s="77">
        <v>1160006.2600000002</v>
      </c>
      <c r="O19" s="76"/>
      <c r="P19" s="77"/>
      <c r="Q19" s="76"/>
      <c r="R19" s="77"/>
      <c r="S19" s="76"/>
      <c r="T19" s="77"/>
      <c r="U19" s="76"/>
      <c r="V19" s="77"/>
      <c r="W19" s="76"/>
      <c r="X19" s="77"/>
      <c r="Y19" s="76"/>
      <c r="Z19" s="77"/>
      <c r="AA19" s="76"/>
      <c r="AB19" s="77"/>
      <c r="AC19" s="76"/>
      <c r="AD19" s="77"/>
      <c r="AE19" s="76"/>
      <c r="AF19" s="77"/>
      <c r="AG19" s="76"/>
      <c r="AH19" s="77"/>
      <c r="AI19" s="76"/>
      <c r="AJ19" s="77"/>
      <c r="AK19" s="76"/>
      <c r="AL19" s="77"/>
      <c r="AM19" s="76"/>
      <c r="AN19" s="77"/>
      <c r="AO19" s="76"/>
      <c r="AP19" s="77"/>
      <c r="AQ19" s="76"/>
      <c r="AR19" s="77"/>
      <c r="AS19" s="76"/>
      <c r="AT19" s="77"/>
      <c r="AU19" s="76"/>
      <c r="AV19" s="77"/>
      <c r="AW19" s="76"/>
      <c r="AX19" s="77"/>
      <c r="AY19" s="76"/>
      <c r="AZ19" s="77"/>
      <c r="BA19" s="76"/>
      <c r="BB19" s="77"/>
      <c r="BC19" s="76"/>
      <c r="BD19" s="77"/>
      <c r="BE19" s="76"/>
      <c r="BF19" s="77"/>
      <c r="BG19" s="76"/>
      <c r="BH19" s="77"/>
      <c r="BI19" s="76"/>
      <c r="BJ19" s="77"/>
      <c r="BK19" s="76"/>
      <c r="BL19" s="77"/>
      <c r="BM19" s="76"/>
      <c r="BN19" s="77"/>
      <c r="BO19" s="76"/>
      <c r="BP19" s="77"/>
      <c r="BQ19" s="76"/>
      <c r="BR19" s="77"/>
      <c r="BS19" s="76"/>
      <c r="BT19" s="77"/>
      <c r="BU19" s="76"/>
      <c r="BV19" s="77"/>
      <c r="BW19" s="76"/>
      <c r="BX19" s="77"/>
      <c r="BY19" s="76"/>
      <c r="BZ19" s="77"/>
      <c r="CA19" s="76"/>
      <c r="CB19" s="77"/>
      <c r="CC19" s="76"/>
      <c r="CD19" s="77"/>
      <c r="CE19" s="76"/>
      <c r="CF19" s="77"/>
      <c r="CG19" s="76"/>
      <c r="CH19" s="77"/>
      <c r="CI19" s="76"/>
      <c r="CJ19" s="77"/>
      <c r="CK19" s="76"/>
      <c r="CL19" s="77"/>
      <c r="CM19" s="76"/>
      <c r="CN19" s="77"/>
      <c r="CO19" s="76"/>
      <c r="CP19" s="77"/>
      <c r="CQ19" s="76"/>
      <c r="CR19" s="77"/>
      <c r="CS19" s="76"/>
      <c r="CT19" s="77"/>
      <c r="CU19" s="76"/>
      <c r="CV19" s="77"/>
      <c r="CW19" s="76"/>
      <c r="CX19" s="77"/>
      <c r="CY19" s="76"/>
      <c r="CZ19" s="77"/>
      <c r="DA19" s="76"/>
      <c r="DB19" s="77"/>
      <c r="DC19" s="76"/>
      <c r="DD19" s="77"/>
      <c r="DE19" s="76"/>
      <c r="DF19" s="77"/>
      <c r="DG19" s="76"/>
      <c r="DH19" s="77"/>
      <c r="DI19" s="76"/>
      <c r="DJ19" s="77"/>
      <c r="DK19" s="76"/>
      <c r="DL19" s="77"/>
      <c r="DM19" s="76"/>
      <c r="DN19" s="77"/>
      <c r="DO19" s="76"/>
      <c r="DP19" s="77"/>
      <c r="DQ19" s="76"/>
      <c r="DR19" s="77"/>
      <c r="DS19" s="76"/>
      <c r="DT19" s="77"/>
      <c r="DU19" s="76"/>
      <c r="DV19" s="77"/>
      <c r="DW19" s="76"/>
      <c r="DX19" s="77"/>
      <c r="DY19" s="76"/>
      <c r="DZ19" s="77"/>
      <c r="EA19" s="76"/>
      <c r="EB19" s="77"/>
      <c r="EC19" s="76"/>
      <c r="ED19" s="77"/>
      <c r="EE19" s="76"/>
      <c r="EF19" s="77"/>
      <c r="EG19" s="76"/>
      <c r="EH19" s="77"/>
      <c r="EI19" s="76"/>
      <c r="EJ19" s="77"/>
      <c r="EK19" s="76"/>
      <c r="EL19" s="77"/>
      <c r="EM19" s="76"/>
      <c r="EN19" s="77"/>
      <c r="EO19" s="76"/>
      <c r="EP19" s="77"/>
      <c r="EQ19" s="76"/>
      <c r="ER19" s="77"/>
      <c r="ES19" s="76"/>
      <c r="ET19" s="77"/>
      <c r="EU19" s="76"/>
      <c r="EV19" s="77"/>
      <c r="EW19" s="76"/>
      <c r="EX19" s="77"/>
      <c r="EY19" s="76"/>
      <c r="EZ19" s="77"/>
      <c r="FA19" s="76"/>
      <c r="FB19" s="77"/>
      <c r="FC19" s="76"/>
      <c r="FD19" s="77"/>
      <c r="FE19" s="76"/>
      <c r="FF19" s="77"/>
      <c r="FG19" s="76"/>
      <c r="FH19" s="77"/>
      <c r="FI19" s="76"/>
      <c r="FJ19" s="77"/>
      <c r="FK19" s="76"/>
      <c r="FL19" s="77"/>
      <c r="FM19" s="76"/>
      <c r="FN19" s="77"/>
      <c r="FO19" s="76"/>
      <c r="FP19" s="77"/>
      <c r="FQ19" s="76"/>
      <c r="FR19" s="77"/>
      <c r="FS19" s="76"/>
      <c r="FT19" s="77"/>
      <c r="FU19" s="76"/>
      <c r="FV19" s="77"/>
      <c r="FW19" s="76"/>
      <c r="FX19" s="77"/>
      <c r="FY19" s="76"/>
      <c r="FZ19" s="77"/>
      <c r="GA19" s="76"/>
      <c r="GB19" s="77"/>
      <c r="GC19" s="76"/>
      <c r="GD19" s="77"/>
      <c r="GE19" s="76"/>
      <c r="GF19" s="77"/>
      <c r="GG19" s="76"/>
      <c r="GH19" s="77"/>
      <c r="GI19" s="76"/>
      <c r="GJ19" s="77"/>
      <c r="GK19" s="76"/>
      <c r="GL19" s="77"/>
      <c r="GM19" s="76"/>
      <c r="GN19" s="77"/>
      <c r="GO19" s="76"/>
      <c r="GP19" s="77"/>
      <c r="GQ19" s="76"/>
      <c r="GR19" s="77"/>
      <c r="GS19" s="76"/>
      <c r="GT19" s="77"/>
      <c r="GU19" s="76"/>
      <c r="GV19" s="77"/>
      <c r="GW19" s="76"/>
      <c r="GX19" s="77"/>
      <c r="GY19" s="76"/>
      <c r="GZ19" s="77"/>
      <c r="HA19" s="76"/>
      <c r="HB19" s="77"/>
      <c r="HC19" s="76"/>
      <c r="HD19" s="77"/>
      <c r="HE19" s="76"/>
      <c r="HF19" s="77"/>
      <c r="HG19" s="76"/>
      <c r="HH19" s="77"/>
      <c r="HI19" s="76"/>
      <c r="HJ19" s="77"/>
      <c r="HK19" s="76"/>
      <c r="HL19" s="77"/>
      <c r="HM19" s="76"/>
      <c r="HN19" s="77"/>
      <c r="HO19" s="76"/>
      <c r="HP19" s="77"/>
      <c r="HQ19" s="76"/>
      <c r="HR19" s="77"/>
      <c r="HS19" s="76"/>
      <c r="HT19" s="77"/>
      <c r="HU19" s="76"/>
      <c r="HV19" s="77"/>
      <c r="HW19" s="76"/>
      <c r="HX19" s="77"/>
      <c r="HY19" s="76"/>
      <c r="HZ19" s="77"/>
      <c r="IA19" s="76"/>
      <c r="IB19" s="77"/>
      <c r="IC19" s="76"/>
      <c r="ID19" s="77"/>
      <c r="IE19" s="76"/>
      <c r="IF19" s="77"/>
      <c r="IG19" s="76"/>
      <c r="IH19" s="77"/>
      <c r="II19" s="76"/>
      <c r="IJ19" s="77"/>
      <c r="IK19" s="76"/>
      <c r="IL19" s="77"/>
      <c r="IM19" s="76"/>
      <c r="IN19" s="77"/>
      <c r="IO19" s="76"/>
      <c r="IP19" s="77"/>
      <c r="IQ19" s="76"/>
      <c r="IR19" s="77"/>
      <c r="IS19" s="76"/>
      <c r="IT19" s="77"/>
      <c r="IU19" s="76"/>
      <c r="IV19" s="77"/>
      <c r="IW19" s="76"/>
      <c r="IX19" s="77"/>
      <c r="IY19" s="76"/>
      <c r="IZ19" s="77"/>
      <c r="JA19" s="76"/>
      <c r="JB19" s="77"/>
      <c r="JC19" s="76"/>
      <c r="JD19" s="77"/>
      <c r="JE19" s="76"/>
      <c r="JF19" s="77"/>
      <c r="JG19" s="76"/>
      <c r="JH19" s="77"/>
      <c r="JI19" s="76"/>
      <c r="JJ19" s="77"/>
      <c r="JK19" s="76"/>
      <c r="JL19" s="77"/>
      <c r="JM19" s="76"/>
      <c r="JN19" s="77"/>
      <c r="JO19" s="76"/>
      <c r="JP19" s="77"/>
      <c r="JQ19" s="76"/>
      <c r="JR19" s="77"/>
      <c r="JS19" s="76"/>
      <c r="JT19" s="77"/>
      <c r="JU19" s="76"/>
      <c r="JV19" s="77"/>
      <c r="JW19" s="76"/>
      <c r="JX19" s="77"/>
      <c r="JY19" s="76"/>
      <c r="JZ19" s="77"/>
      <c r="KA19" s="76"/>
      <c r="KB19" s="77"/>
      <c r="KC19" s="76"/>
      <c r="KD19" s="77"/>
      <c r="KE19" s="76"/>
      <c r="KF19" s="77"/>
      <c r="KG19" s="76"/>
      <c r="KH19" s="77"/>
      <c r="KI19" s="76"/>
      <c r="KJ19" s="77"/>
      <c r="KK19" s="76"/>
      <c r="KL19" s="77"/>
      <c r="KM19" s="76"/>
      <c r="KN19" s="77"/>
      <c r="KO19" s="76"/>
      <c r="KP19" s="77"/>
      <c r="KQ19" s="25">
        <v>96</v>
      </c>
      <c r="KR19" s="254">
        <v>19831791.580000002</v>
      </c>
      <c r="KS19" s="25">
        <v>6</v>
      </c>
      <c r="KT19" s="254">
        <v>1160006.2600000002</v>
      </c>
    </row>
    <row r="20" spans="1:306" ht="39" x14ac:dyDescent="0.25">
      <c r="A20" s="80"/>
      <c r="B20" s="80"/>
      <c r="C20" s="80"/>
      <c r="D20" s="80">
        <v>14</v>
      </c>
      <c r="E20" s="381" t="s">
        <v>422</v>
      </c>
      <c r="F20" s="80">
        <v>10.34</v>
      </c>
      <c r="G20" s="76"/>
      <c r="H20" s="77"/>
      <c r="I20" s="76"/>
      <c r="J20" s="77"/>
      <c r="K20" s="76">
        <v>14</v>
      </c>
      <c r="L20" s="77">
        <v>2199003.9800000004</v>
      </c>
      <c r="M20" s="76"/>
      <c r="N20" s="77"/>
      <c r="O20" s="76"/>
      <c r="P20" s="77"/>
      <c r="Q20" s="76"/>
      <c r="R20" s="77"/>
      <c r="S20" s="76"/>
      <c r="T20" s="77"/>
      <c r="U20" s="76"/>
      <c r="V20" s="77"/>
      <c r="W20" s="76"/>
      <c r="X20" s="77"/>
      <c r="Y20" s="76"/>
      <c r="Z20" s="77"/>
      <c r="AA20" s="76"/>
      <c r="AB20" s="77"/>
      <c r="AC20" s="76"/>
      <c r="AD20" s="77"/>
      <c r="AE20" s="76"/>
      <c r="AF20" s="77"/>
      <c r="AG20" s="76"/>
      <c r="AH20" s="77"/>
      <c r="AI20" s="76"/>
      <c r="AJ20" s="77"/>
      <c r="AK20" s="76"/>
      <c r="AL20" s="77"/>
      <c r="AM20" s="76"/>
      <c r="AN20" s="77"/>
      <c r="AO20" s="76"/>
      <c r="AP20" s="77"/>
      <c r="AQ20" s="76"/>
      <c r="AR20" s="77"/>
      <c r="AS20" s="76"/>
      <c r="AT20" s="77"/>
      <c r="AU20" s="76"/>
      <c r="AV20" s="77"/>
      <c r="AW20" s="76"/>
      <c r="AX20" s="77"/>
      <c r="AY20" s="76"/>
      <c r="AZ20" s="77"/>
      <c r="BA20" s="76"/>
      <c r="BB20" s="77"/>
      <c r="BC20" s="76"/>
      <c r="BD20" s="77"/>
      <c r="BE20" s="76"/>
      <c r="BF20" s="77"/>
      <c r="BG20" s="76"/>
      <c r="BH20" s="77"/>
      <c r="BI20" s="76"/>
      <c r="BJ20" s="77"/>
      <c r="BK20" s="76"/>
      <c r="BL20" s="77"/>
      <c r="BM20" s="76"/>
      <c r="BN20" s="77"/>
      <c r="BO20" s="76"/>
      <c r="BP20" s="77"/>
      <c r="BQ20" s="76"/>
      <c r="BR20" s="77"/>
      <c r="BS20" s="76"/>
      <c r="BT20" s="77"/>
      <c r="BU20" s="76"/>
      <c r="BV20" s="77"/>
      <c r="BW20" s="76"/>
      <c r="BX20" s="77"/>
      <c r="BY20" s="76"/>
      <c r="BZ20" s="77"/>
      <c r="CA20" s="76"/>
      <c r="CB20" s="77"/>
      <c r="CC20" s="76"/>
      <c r="CD20" s="77"/>
      <c r="CE20" s="76"/>
      <c r="CF20" s="77"/>
      <c r="CG20" s="76"/>
      <c r="CH20" s="77"/>
      <c r="CI20" s="76"/>
      <c r="CJ20" s="77"/>
      <c r="CK20" s="76"/>
      <c r="CL20" s="77"/>
      <c r="CM20" s="76"/>
      <c r="CN20" s="77"/>
      <c r="CO20" s="76"/>
      <c r="CP20" s="77"/>
      <c r="CQ20" s="76"/>
      <c r="CR20" s="77"/>
      <c r="CS20" s="76"/>
      <c r="CT20" s="77"/>
      <c r="CU20" s="76"/>
      <c r="CV20" s="77"/>
      <c r="CW20" s="76"/>
      <c r="CX20" s="77"/>
      <c r="CY20" s="76"/>
      <c r="CZ20" s="77"/>
      <c r="DA20" s="76"/>
      <c r="DB20" s="77"/>
      <c r="DC20" s="76"/>
      <c r="DD20" s="77"/>
      <c r="DE20" s="76"/>
      <c r="DF20" s="77"/>
      <c r="DG20" s="76"/>
      <c r="DH20" s="77"/>
      <c r="DI20" s="76"/>
      <c r="DJ20" s="77"/>
      <c r="DK20" s="76"/>
      <c r="DL20" s="77"/>
      <c r="DM20" s="76"/>
      <c r="DN20" s="77"/>
      <c r="DO20" s="76"/>
      <c r="DP20" s="77"/>
      <c r="DQ20" s="76"/>
      <c r="DR20" s="77"/>
      <c r="DS20" s="76"/>
      <c r="DT20" s="77"/>
      <c r="DU20" s="76"/>
      <c r="DV20" s="77"/>
      <c r="DW20" s="76"/>
      <c r="DX20" s="77"/>
      <c r="DY20" s="76"/>
      <c r="DZ20" s="77"/>
      <c r="EA20" s="76"/>
      <c r="EB20" s="77"/>
      <c r="EC20" s="76"/>
      <c r="ED20" s="77"/>
      <c r="EE20" s="76"/>
      <c r="EF20" s="77"/>
      <c r="EG20" s="76"/>
      <c r="EH20" s="77"/>
      <c r="EI20" s="76"/>
      <c r="EJ20" s="77"/>
      <c r="EK20" s="76"/>
      <c r="EL20" s="77"/>
      <c r="EM20" s="76"/>
      <c r="EN20" s="77"/>
      <c r="EO20" s="76"/>
      <c r="EP20" s="77"/>
      <c r="EQ20" s="76"/>
      <c r="ER20" s="77"/>
      <c r="ES20" s="76"/>
      <c r="ET20" s="77"/>
      <c r="EU20" s="76"/>
      <c r="EV20" s="77"/>
      <c r="EW20" s="76"/>
      <c r="EX20" s="77"/>
      <c r="EY20" s="76"/>
      <c r="EZ20" s="77"/>
      <c r="FA20" s="76"/>
      <c r="FB20" s="77"/>
      <c r="FC20" s="76"/>
      <c r="FD20" s="77"/>
      <c r="FE20" s="76"/>
      <c r="FF20" s="77"/>
      <c r="FG20" s="76"/>
      <c r="FH20" s="77"/>
      <c r="FI20" s="76"/>
      <c r="FJ20" s="77"/>
      <c r="FK20" s="76"/>
      <c r="FL20" s="77"/>
      <c r="FM20" s="76"/>
      <c r="FN20" s="77"/>
      <c r="FO20" s="76"/>
      <c r="FP20" s="77"/>
      <c r="FQ20" s="76"/>
      <c r="FR20" s="77"/>
      <c r="FS20" s="76"/>
      <c r="FT20" s="77"/>
      <c r="FU20" s="76"/>
      <c r="FV20" s="77"/>
      <c r="FW20" s="76"/>
      <c r="FX20" s="77"/>
      <c r="FY20" s="76"/>
      <c r="FZ20" s="77"/>
      <c r="GA20" s="76"/>
      <c r="GB20" s="77"/>
      <c r="GC20" s="76"/>
      <c r="GD20" s="77"/>
      <c r="GE20" s="76"/>
      <c r="GF20" s="77"/>
      <c r="GG20" s="76"/>
      <c r="GH20" s="77"/>
      <c r="GI20" s="76"/>
      <c r="GJ20" s="77"/>
      <c r="GK20" s="76"/>
      <c r="GL20" s="77"/>
      <c r="GM20" s="76"/>
      <c r="GN20" s="77"/>
      <c r="GO20" s="76"/>
      <c r="GP20" s="77"/>
      <c r="GQ20" s="76"/>
      <c r="GR20" s="77"/>
      <c r="GS20" s="76"/>
      <c r="GT20" s="77"/>
      <c r="GU20" s="76"/>
      <c r="GV20" s="77"/>
      <c r="GW20" s="76"/>
      <c r="GX20" s="77"/>
      <c r="GY20" s="76"/>
      <c r="GZ20" s="77"/>
      <c r="HA20" s="76"/>
      <c r="HB20" s="77"/>
      <c r="HC20" s="76"/>
      <c r="HD20" s="77"/>
      <c r="HE20" s="76"/>
      <c r="HF20" s="77"/>
      <c r="HG20" s="76"/>
      <c r="HH20" s="77"/>
      <c r="HI20" s="76"/>
      <c r="HJ20" s="77"/>
      <c r="HK20" s="76"/>
      <c r="HL20" s="77"/>
      <c r="HM20" s="76"/>
      <c r="HN20" s="77"/>
      <c r="HO20" s="76"/>
      <c r="HP20" s="77"/>
      <c r="HQ20" s="76"/>
      <c r="HR20" s="77"/>
      <c r="HS20" s="76"/>
      <c r="HT20" s="77"/>
      <c r="HU20" s="76"/>
      <c r="HV20" s="77"/>
      <c r="HW20" s="76"/>
      <c r="HX20" s="77"/>
      <c r="HY20" s="76"/>
      <c r="HZ20" s="77"/>
      <c r="IA20" s="76"/>
      <c r="IB20" s="77"/>
      <c r="IC20" s="76"/>
      <c r="ID20" s="77"/>
      <c r="IE20" s="76"/>
      <c r="IF20" s="77"/>
      <c r="IG20" s="76"/>
      <c r="IH20" s="77"/>
      <c r="II20" s="76"/>
      <c r="IJ20" s="77"/>
      <c r="IK20" s="76"/>
      <c r="IL20" s="77"/>
      <c r="IM20" s="76"/>
      <c r="IN20" s="77"/>
      <c r="IO20" s="76"/>
      <c r="IP20" s="77"/>
      <c r="IQ20" s="76"/>
      <c r="IR20" s="77"/>
      <c r="IS20" s="76"/>
      <c r="IT20" s="77"/>
      <c r="IU20" s="76"/>
      <c r="IV20" s="77"/>
      <c r="IW20" s="76"/>
      <c r="IX20" s="77"/>
      <c r="IY20" s="76"/>
      <c r="IZ20" s="77"/>
      <c r="JA20" s="76"/>
      <c r="JB20" s="77"/>
      <c r="JC20" s="76"/>
      <c r="JD20" s="77"/>
      <c r="JE20" s="76"/>
      <c r="JF20" s="77"/>
      <c r="JG20" s="76"/>
      <c r="JH20" s="77"/>
      <c r="JI20" s="76"/>
      <c r="JJ20" s="77"/>
      <c r="JK20" s="76"/>
      <c r="JL20" s="77"/>
      <c r="JM20" s="76"/>
      <c r="JN20" s="77"/>
      <c r="JO20" s="76"/>
      <c r="JP20" s="77"/>
      <c r="JQ20" s="76"/>
      <c r="JR20" s="77"/>
      <c r="JS20" s="76"/>
      <c r="JT20" s="77"/>
      <c r="JU20" s="76"/>
      <c r="JV20" s="77"/>
      <c r="JW20" s="76"/>
      <c r="JX20" s="77"/>
      <c r="JY20" s="76"/>
      <c r="JZ20" s="77"/>
      <c r="KA20" s="76"/>
      <c r="KB20" s="77"/>
      <c r="KC20" s="76"/>
      <c r="KD20" s="77"/>
      <c r="KE20" s="76"/>
      <c r="KF20" s="77"/>
      <c r="KG20" s="76"/>
      <c r="KH20" s="77"/>
      <c r="KI20" s="76"/>
      <c r="KJ20" s="77"/>
      <c r="KK20" s="76"/>
      <c r="KL20" s="77"/>
      <c r="KM20" s="76"/>
      <c r="KN20" s="77"/>
      <c r="KO20" s="76"/>
      <c r="KP20" s="77"/>
      <c r="KQ20" s="25">
        <v>14</v>
      </c>
      <c r="KR20" s="254">
        <v>2199003.9800000004</v>
      </c>
      <c r="KS20" s="25">
        <v>0</v>
      </c>
      <c r="KT20" s="254">
        <v>0</v>
      </c>
    </row>
    <row r="21" spans="1:306" ht="39" x14ac:dyDescent="0.25">
      <c r="A21" s="80"/>
      <c r="B21" s="80"/>
      <c r="C21" s="80"/>
      <c r="D21" s="80">
        <v>15</v>
      </c>
      <c r="E21" s="381" t="s">
        <v>680</v>
      </c>
      <c r="F21" s="80">
        <v>7.95</v>
      </c>
      <c r="G21" s="76"/>
      <c r="H21" s="77"/>
      <c r="I21" s="76"/>
      <c r="J21" s="77"/>
      <c r="K21" s="76">
        <v>13</v>
      </c>
      <c r="L21" s="77">
        <v>1403212.52</v>
      </c>
      <c r="M21" s="76">
        <v>4</v>
      </c>
      <c r="N21" s="77">
        <v>439577.12</v>
      </c>
      <c r="O21" s="76"/>
      <c r="P21" s="77"/>
      <c r="Q21" s="76"/>
      <c r="R21" s="77"/>
      <c r="S21" s="76"/>
      <c r="T21" s="77"/>
      <c r="U21" s="76"/>
      <c r="V21" s="77"/>
      <c r="W21" s="76"/>
      <c r="X21" s="77"/>
      <c r="Y21" s="76"/>
      <c r="Z21" s="77"/>
      <c r="AA21" s="76"/>
      <c r="AB21" s="77"/>
      <c r="AC21" s="76"/>
      <c r="AD21" s="77"/>
      <c r="AE21" s="76"/>
      <c r="AF21" s="77"/>
      <c r="AG21" s="76"/>
      <c r="AH21" s="77"/>
      <c r="AI21" s="76"/>
      <c r="AJ21" s="77"/>
      <c r="AK21" s="76"/>
      <c r="AL21" s="77"/>
      <c r="AM21" s="76"/>
      <c r="AN21" s="77"/>
      <c r="AO21" s="76"/>
      <c r="AP21" s="77"/>
      <c r="AQ21" s="76"/>
      <c r="AR21" s="77"/>
      <c r="AS21" s="76"/>
      <c r="AT21" s="77"/>
      <c r="AU21" s="76"/>
      <c r="AV21" s="77"/>
      <c r="AW21" s="76"/>
      <c r="AX21" s="77"/>
      <c r="AY21" s="76"/>
      <c r="AZ21" s="77"/>
      <c r="BA21" s="76"/>
      <c r="BB21" s="77"/>
      <c r="BC21" s="76"/>
      <c r="BD21" s="77"/>
      <c r="BE21" s="76"/>
      <c r="BF21" s="77"/>
      <c r="BG21" s="76"/>
      <c r="BH21" s="77"/>
      <c r="BI21" s="76"/>
      <c r="BJ21" s="77"/>
      <c r="BK21" s="76"/>
      <c r="BL21" s="77"/>
      <c r="BM21" s="76"/>
      <c r="BN21" s="77"/>
      <c r="BO21" s="76"/>
      <c r="BP21" s="77"/>
      <c r="BQ21" s="76"/>
      <c r="BR21" s="77"/>
      <c r="BS21" s="76"/>
      <c r="BT21" s="77"/>
      <c r="BU21" s="76"/>
      <c r="BV21" s="77"/>
      <c r="BW21" s="76"/>
      <c r="BX21" s="77"/>
      <c r="BY21" s="76"/>
      <c r="BZ21" s="77"/>
      <c r="CA21" s="76"/>
      <c r="CB21" s="77"/>
      <c r="CC21" s="76"/>
      <c r="CD21" s="77"/>
      <c r="CE21" s="76"/>
      <c r="CF21" s="77"/>
      <c r="CG21" s="76"/>
      <c r="CH21" s="77"/>
      <c r="CI21" s="76"/>
      <c r="CJ21" s="77"/>
      <c r="CK21" s="76"/>
      <c r="CL21" s="77"/>
      <c r="CM21" s="76"/>
      <c r="CN21" s="77"/>
      <c r="CO21" s="76"/>
      <c r="CP21" s="77"/>
      <c r="CQ21" s="76"/>
      <c r="CR21" s="77"/>
      <c r="CS21" s="76"/>
      <c r="CT21" s="77"/>
      <c r="CU21" s="76"/>
      <c r="CV21" s="77"/>
      <c r="CW21" s="76"/>
      <c r="CX21" s="77"/>
      <c r="CY21" s="76"/>
      <c r="CZ21" s="77"/>
      <c r="DA21" s="76"/>
      <c r="DB21" s="77"/>
      <c r="DC21" s="76"/>
      <c r="DD21" s="77"/>
      <c r="DE21" s="76"/>
      <c r="DF21" s="77"/>
      <c r="DG21" s="76"/>
      <c r="DH21" s="77"/>
      <c r="DI21" s="76"/>
      <c r="DJ21" s="77"/>
      <c r="DK21" s="76"/>
      <c r="DL21" s="77"/>
      <c r="DM21" s="76"/>
      <c r="DN21" s="77"/>
      <c r="DO21" s="76"/>
      <c r="DP21" s="77"/>
      <c r="DQ21" s="76"/>
      <c r="DR21" s="77"/>
      <c r="DS21" s="76"/>
      <c r="DT21" s="77"/>
      <c r="DU21" s="76"/>
      <c r="DV21" s="77"/>
      <c r="DW21" s="76"/>
      <c r="DX21" s="77"/>
      <c r="DY21" s="76"/>
      <c r="DZ21" s="77"/>
      <c r="EA21" s="76"/>
      <c r="EB21" s="77"/>
      <c r="EC21" s="76"/>
      <c r="ED21" s="77"/>
      <c r="EE21" s="76"/>
      <c r="EF21" s="77"/>
      <c r="EG21" s="76"/>
      <c r="EH21" s="77"/>
      <c r="EI21" s="76"/>
      <c r="EJ21" s="77"/>
      <c r="EK21" s="76"/>
      <c r="EL21" s="77"/>
      <c r="EM21" s="76"/>
      <c r="EN21" s="77"/>
      <c r="EO21" s="76"/>
      <c r="EP21" s="77"/>
      <c r="EQ21" s="76"/>
      <c r="ER21" s="77"/>
      <c r="ES21" s="76"/>
      <c r="ET21" s="77"/>
      <c r="EU21" s="76"/>
      <c r="EV21" s="77"/>
      <c r="EW21" s="76"/>
      <c r="EX21" s="77"/>
      <c r="EY21" s="76"/>
      <c r="EZ21" s="77"/>
      <c r="FA21" s="76"/>
      <c r="FB21" s="77"/>
      <c r="FC21" s="76"/>
      <c r="FD21" s="77"/>
      <c r="FE21" s="76"/>
      <c r="FF21" s="77"/>
      <c r="FG21" s="76"/>
      <c r="FH21" s="77"/>
      <c r="FI21" s="76"/>
      <c r="FJ21" s="77"/>
      <c r="FK21" s="76"/>
      <c r="FL21" s="77"/>
      <c r="FM21" s="76"/>
      <c r="FN21" s="77"/>
      <c r="FO21" s="76"/>
      <c r="FP21" s="77"/>
      <c r="FQ21" s="76"/>
      <c r="FR21" s="77"/>
      <c r="FS21" s="76"/>
      <c r="FT21" s="77"/>
      <c r="FU21" s="76"/>
      <c r="FV21" s="77"/>
      <c r="FW21" s="76"/>
      <c r="FX21" s="77"/>
      <c r="FY21" s="76"/>
      <c r="FZ21" s="77"/>
      <c r="GA21" s="76"/>
      <c r="GB21" s="77"/>
      <c r="GC21" s="76"/>
      <c r="GD21" s="77"/>
      <c r="GE21" s="76"/>
      <c r="GF21" s="77"/>
      <c r="GG21" s="76"/>
      <c r="GH21" s="77"/>
      <c r="GI21" s="76"/>
      <c r="GJ21" s="77"/>
      <c r="GK21" s="76"/>
      <c r="GL21" s="77"/>
      <c r="GM21" s="76"/>
      <c r="GN21" s="77"/>
      <c r="GO21" s="76"/>
      <c r="GP21" s="77"/>
      <c r="GQ21" s="76"/>
      <c r="GR21" s="77"/>
      <c r="GS21" s="76"/>
      <c r="GT21" s="77"/>
      <c r="GU21" s="76"/>
      <c r="GV21" s="77"/>
      <c r="GW21" s="76"/>
      <c r="GX21" s="77"/>
      <c r="GY21" s="76"/>
      <c r="GZ21" s="77"/>
      <c r="HA21" s="76"/>
      <c r="HB21" s="77"/>
      <c r="HC21" s="76"/>
      <c r="HD21" s="77"/>
      <c r="HE21" s="76"/>
      <c r="HF21" s="77"/>
      <c r="HG21" s="76"/>
      <c r="HH21" s="77"/>
      <c r="HI21" s="76"/>
      <c r="HJ21" s="77"/>
      <c r="HK21" s="76"/>
      <c r="HL21" s="77"/>
      <c r="HM21" s="76"/>
      <c r="HN21" s="77"/>
      <c r="HO21" s="76"/>
      <c r="HP21" s="77"/>
      <c r="HQ21" s="76"/>
      <c r="HR21" s="77"/>
      <c r="HS21" s="76"/>
      <c r="HT21" s="77"/>
      <c r="HU21" s="76"/>
      <c r="HV21" s="77"/>
      <c r="HW21" s="76"/>
      <c r="HX21" s="77"/>
      <c r="HY21" s="76"/>
      <c r="HZ21" s="77"/>
      <c r="IA21" s="76"/>
      <c r="IB21" s="77"/>
      <c r="IC21" s="76"/>
      <c r="ID21" s="77"/>
      <c r="IE21" s="76"/>
      <c r="IF21" s="77"/>
      <c r="IG21" s="76"/>
      <c r="IH21" s="77"/>
      <c r="II21" s="76"/>
      <c r="IJ21" s="77"/>
      <c r="IK21" s="76"/>
      <c r="IL21" s="77"/>
      <c r="IM21" s="76"/>
      <c r="IN21" s="77"/>
      <c r="IO21" s="76"/>
      <c r="IP21" s="77"/>
      <c r="IQ21" s="76"/>
      <c r="IR21" s="77"/>
      <c r="IS21" s="76"/>
      <c r="IT21" s="77"/>
      <c r="IU21" s="76"/>
      <c r="IV21" s="77"/>
      <c r="IW21" s="76"/>
      <c r="IX21" s="77"/>
      <c r="IY21" s="76"/>
      <c r="IZ21" s="77"/>
      <c r="JA21" s="76"/>
      <c r="JB21" s="77"/>
      <c r="JC21" s="76"/>
      <c r="JD21" s="77"/>
      <c r="JE21" s="76"/>
      <c r="JF21" s="77"/>
      <c r="JG21" s="76"/>
      <c r="JH21" s="77"/>
      <c r="JI21" s="76"/>
      <c r="JJ21" s="77"/>
      <c r="JK21" s="76"/>
      <c r="JL21" s="77"/>
      <c r="JM21" s="76"/>
      <c r="JN21" s="77"/>
      <c r="JO21" s="76"/>
      <c r="JP21" s="77"/>
      <c r="JQ21" s="76"/>
      <c r="JR21" s="77"/>
      <c r="JS21" s="76"/>
      <c r="JT21" s="77"/>
      <c r="JU21" s="76"/>
      <c r="JV21" s="77"/>
      <c r="JW21" s="76"/>
      <c r="JX21" s="77"/>
      <c r="JY21" s="76"/>
      <c r="JZ21" s="77"/>
      <c r="KA21" s="76"/>
      <c r="KB21" s="77"/>
      <c r="KC21" s="76"/>
      <c r="KD21" s="77"/>
      <c r="KE21" s="76"/>
      <c r="KF21" s="77"/>
      <c r="KG21" s="76"/>
      <c r="KH21" s="77"/>
      <c r="KI21" s="76"/>
      <c r="KJ21" s="77"/>
      <c r="KK21" s="76"/>
      <c r="KL21" s="77"/>
      <c r="KM21" s="76"/>
      <c r="KN21" s="77"/>
      <c r="KO21" s="76"/>
      <c r="KP21" s="77"/>
      <c r="KQ21" s="25">
        <v>13</v>
      </c>
      <c r="KR21" s="254">
        <v>1403212.52</v>
      </c>
      <c r="KS21" s="25">
        <v>4</v>
      </c>
      <c r="KT21" s="254">
        <v>439577.12</v>
      </c>
    </row>
    <row r="22" spans="1:306" x14ac:dyDescent="0.25">
      <c r="A22" s="80"/>
      <c r="B22" s="80">
        <v>9</v>
      </c>
      <c r="C22" s="80" t="s">
        <v>194</v>
      </c>
      <c r="D22" s="80">
        <v>16</v>
      </c>
      <c r="E22" s="381" t="s">
        <v>686</v>
      </c>
      <c r="F22" s="80">
        <v>1.38</v>
      </c>
      <c r="G22" s="76"/>
      <c r="H22" s="77"/>
      <c r="I22" s="76"/>
      <c r="J22" s="77"/>
      <c r="K22" s="76"/>
      <c r="L22" s="77"/>
      <c r="M22" s="76"/>
      <c r="N22" s="77"/>
      <c r="O22" s="76"/>
      <c r="P22" s="77"/>
      <c r="Q22" s="76"/>
      <c r="R22" s="77"/>
      <c r="S22" s="76"/>
      <c r="T22" s="77"/>
      <c r="U22" s="76"/>
      <c r="V22" s="77"/>
      <c r="W22" s="76"/>
      <c r="X22" s="77"/>
      <c r="Y22" s="76"/>
      <c r="Z22" s="77"/>
      <c r="AA22" s="76"/>
      <c r="AB22" s="77"/>
      <c r="AC22" s="76"/>
      <c r="AD22" s="77"/>
      <c r="AE22" s="76"/>
      <c r="AF22" s="77"/>
      <c r="AG22" s="76"/>
      <c r="AH22" s="77"/>
      <c r="AI22" s="76"/>
      <c r="AJ22" s="77"/>
      <c r="AK22" s="76"/>
      <c r="AL22" s="77"/>
      <c r="AM22" s="76"/>
      <c r="AN22" s="77"/>
      <c r="AO22" s="76"/>
      <c r="AP22" s="77"/>
      <c r="AQ22" s="76"/>
      <c r="AR22" s="77"/>
      <c r="AS22" s="76"/>
      <c r="AT22" s="77"/>
      <c r="AU22" s="76"/>
      <c r="AV22" s="77"/>
      <c r="AW22" s="76"/>
      <c r="AX22" s="77"/>
      <c r="AY22" s="76"/>
      <c r="AZ22" s="77"/>
      <c r="BA22" s="76"/>
      <c r="BB22" s="77"/>
      <c r="BC22" s="76"/>
      <c r="BD22" s="77"/>
      <c r="BE22" s="76"/>
      <c r="BF22" s="77"/>
      <c r="BG22" s="76"/>
      <c r="BH22" s="77"/>
      <c r="BI22" s="76"/>
      <c r="BJ22" s="77"/>
      <c r="BK22" s="76"/>
      <c r="BL22" s="77"/>
      <c r="BM22" s="76"/>
      <c r="BN22" s="77"/>
      <c r="BO22" s="76"/>
      <c r="BP22" s="77"/>
      <c r="BQ22" s="76"/>
      <c r="BR22" s="77"/>
      <c r="BS22" s="76"/>
      <c r="BT22" s="77"/>
      <c r="BU22" s="76"/>
      <c r="BV22" s="77"/>
      <c r="BW22" s="76"/>
      <c r="BX22" s="77"/>
      <c r="BY22" s="76"/>
      <c r="BZ22" s="77"/>
      <c r="CA22" s="76"/>
      <c r="CB22" s="77"/>
      <c r="CC22" s="76"/>
      <c r="CD22" s="77"/>
      <c r="CE22" s="76"/>
      <c r="CF22" s="77"/>
      <c r="CG22" s="76"/>
      <c r="CH22" s="77"/>
      <c r="CI22" s="76">
        <v>1</v>
      </c>
      <c r="CJ22" s="77">
        <v>51177.440000000002</v>
      </c>
      <c r="CK22" s="76"/>
      <c r="CL22" s="77"/>
      <c r="CM22" s="76"/>
      <c r="CN22" s="77"/>
      <c r="CO22" s="76"/>
      <c r="CP22" s="77"/>
      <c r="CQ22" s="76">
        <v>8</v>
      </c>
      <c r="CR22" s="77">
        <v>200148.44999999998</v>
      </c>
      <c r="CS22" s="76"/>
      <c r="CT22" s="77"/>
      <c r="CU22" s="76"/>
      <c r="CV22" s="77"/>
      <c r="CW22" s="76"/>
      <c r="CX22" s="77"/>
      <c r="CY22" s="76"/>
      <c r="CZ22" s="77"/>
      <c r="DA22" s="76"/>
      <c r="DB22" s="77"/>
      <c r="DC22" s="76"/>
      <c r="DD22" s="77"/>
      <c r="DE22" s="76"/>
      <c r="DF22" s="77"/>
      <c r="DG22" s="76"/>
      <c r="DH22" s="77"/>
      <c r="DI22" s="76"/>
      <c r="DJ22" s="77"/>
      <c r="DK22" s="76"/>
      <c r="DL22" s="77"/>
      <c r="DM22" s="76"/>
      <c r="DN22" s="77"/>
      <c r="DO22" s="76"/>
      <c r="DP22" s="77"/>
      <c r="DQ22" s="76"/>
      <c r="DR22" s="77"/>
      <c r="DS22" s="76"/>
      <c r="DT22" s="77"/>
      <c r="DU22" s="76"/>
      <c r="DV22" s="77"/>
      <c r="DW22" s="76"/>
      <c r="DX22" s="77"/>
      <c r="DY22" s="76"/>
      <c r="DZ22" s="77"/>
      <c r="EA22" s="76"/>
      <c r="EB22" s="77"/>
      <c r="EC22" s="76"/>
      <c r="ED22" s="77"/>
      <c r="EE22" s="76"/>
      <c r="EF22" s="77"/>
      <c r="EG22" s="76"/>
      <c r="EH22" s="77"/>
      <c r="EI22" s="76"/>
      <c r="EJ22" s="77"/>
      <c r="EK22" s="76"/>
      <c r="EL22" s="77"/>
      <c r="EM22" s="76"/>
      <c r="EN22" s="77"/>
      <c r="EO22" s="76"/>
      <c r="EP22" s="77"/>
      <c r="EQ22" s="76"/>
      <c r="ER22" s="77"/>
      <c r="ES22" s="76"/>
      <c r="ET22" s="77"/>
      <c r="EU22" s="76"/>
      <c r="EV22" s="77"/>
      <c r="EW22" s="76"/>
      <c r="EX22" s="77"/>
      <c r="EY22" s="76"/>
      <c r="EZ22" s="77"/>
      <c r="FA22" s="76"/>
      <c r="FB22" s="77"/>
      <c r="FC22" s="76"/>
      <c r="FD22" s="77"/>
      <c r="FE22" s="76"/>
      <c r="FF22" s="77"/>
      <c r="FG22" s="76"/>
      <c r="FH22" s="77"/>
      <c r="FI22" s="76"/>
      <c r="FJ22" s="77"/>
      <c r="FK22" s="76"/>
      <c r="FL22" s="77"/>
      <c r="FM22" s="76"/>
      <c r="FN22" s="77"/>
      <c r="FO22" s="76"/>
      <c r="FP22" s="77"/>
      <c r="FQ22" s="76"/>
      <c r="FR22" s="77"/>
      <c r="FS22" s="76"/>
      <c r="FT22" s="77"/>
      <c r="FU22" s="76"/>
      <c r="FV22" s="77"/>
      <c r="FW22" s="76"/>
      <c r="FX22" s="77"/>
      <c r="FY22" s="76"/>
      <c r="FZ22" s="77"/>
      <c r="GA22" s="76"/>
      <c r="GB22" s="77"/>
      <c r="GC22" s="76"/>
      <c r="GD22" s="77"/>
      <c r="GE22" s="76"/>
      <c r="GF22" s="77"/>
      <c r="GG22" s="76"/>
      <c r="GH22" s="77"/>
      <c r="GI22" s="76"/>
      <c r="GJ22" s="77"/>
      <c r="GK22" s="76"/>
      <c r="GL22" s="77"/>
      <c r="GM22" s="76"/>
      <c r="GN22" s="77"/>
      <c r="GO22" s="76"/>
      <c r="GP22" s="77"/>
      <c r="GQ22" s="76"/>
      <c r="GR22" s="77"/>
      <c r="GS22" s="76"/>
      <c r="GT22" s="77"/>
      <c r="GU22" s="76"/>
      <c r="GV22" s="77"/>
      <c r="GW22" s="76"/>
      <c r="GX22" s="77"/>
      <c r="GY22" s="76"/>
      <c r="GZ22" s="77"/>
      <c r="HA22" s="76"/>
      <c r="HB22" s="77"/>
      <c r="HC22" s="76"/>
      <c r="HD22" s="77"/>
      <c r="HE22" s="76"/>
      <c r="HF22" s="77"/>
      <c r="HG22" s="76"/>
      <c r="HH22" s="77"/>
      <c r="HI22" s="76"/>
      <c r="HJ22" s="77"/>
      <c r="HK22" s="76"/>
      <c r="HL22" s="77"/>
      <c r="HM22" s="76"/>
      <c r="HN22" s="77"/>
      <c r="HO22" s="76"/>
      <c r="HP22" s="77"/>
      <c r="HQ22" s="76"/>
      <c r="HR22" s="77"/>
      <c r="HS22" s="76"/>
      <c r="HT22" s="77"/>
      <c r="HU22" s="76"/>
      <c r="HV22" s="77"/>
      <c r="HW22" s="76"/>
      <c r="HX22" s="77"/>
      <c r="HY22" s="76"/>
      <c r="HZ22" s="77"/>
      <c r="IA22" s="76"/>
      <c r="IB22" s="77"/>
      <c r="IC22" s="76"/>
      <c r="ID22" s="77"/>
      <c r="IE22" s="76"/>
      <c r="IF22" s="77"/>
      <c r="IG22" s="76"/>
      <c r="IH22" s="77"/>
      <c r="II22" s="76"/>
      <c r="IJ22" s="77"/>
      <c r="IK22" s="76"/>
      <c r="IL22" s="77"/>
      <c r="IM22" s="76"/>
      <c r="IN22" s="77"/>
      <c r="IO22" s="76"/>
      <c r="IP22" s="77"/>
      <c r="IQ22" s="76"/>
      <c r="IR22" s="77"/>
      <c r="IS22" s="76"/>
      <c r="IT22" s="77"/>
      <c r="IU22" s="76"/>
      <c r="IV22" s="77"/>
      <c r="IW22" s="76"/>
      <c r="IX22" s="77"/>
      <c r="IY22" s="76"/>
      <c r="IZ22" s="77"/>
      <c r="JA22" s="76"/>
      <c r="JB22" s="77"/>
      <c r="JC22" s="76"/>
      <c r="JD22" s="77"/>
      <c r="JE22" s="76"/>
      <c r="JF22" s="77"/>
      <c r="JG22" s="76"/>
      <c r="JH22" s="77"/>
      <c r="JI22" s="76"/>
      <c r="JJ22" s="77"/>
      <c r="JK22" s="76"/>
      <c r="JL22" s="77"/>
      <c r="JM22" s="76"/>
      <c r="JN22" s="77"/>
      <c r="JO22" s="76"/>
      <c r="JP22" s="77"/>
      <c r="JQ22" s="76"/>
      <c r="JR22" s="77"/>
      <c r="JS22" s="76"/>
      <c r="JT22" s="77"/>
      <c r="JU22" s="76"/>
      <c r="JV22" s="77"/>
      <c r="JW22" s="76"/>
      <c r="JX22" s="77"/>
      <c r="JY22" s="76"/>
      <c r="JZ22" s="77"/>
      <c r="KA22" s="76"/>
      <c r="KB22" s="77"/>
      <c r="KC22" s="76"/>
      <c r="KD22" s="77"/>
      <c r="KE22" s="76"/>
      <c r="KF22" s="77"/>
      <c r="KG22" s="76"/>
      <c r="KH22" s="77"/>
      <c r="KI22" s="76"/>
      <c r="KJ22" s="77"/>
      <c r="KK22" s="76"/>
      <c r="KL22" s="77"/>
      <c r="KM22" s="76"/>
      <c r="KN22" s="77"/>
      <c r="KO22" s="76"/>
      <c r="KP22" s="77"/>
      <c r="KQ22" s="25">
        <v>9</v>
      </c>
      <c r="KR22" s="254">
        <v>251325.88999999998</v>
      </c>
      <c r="KS22" s="25">
        <v>0</v>
      </c>
      <c r="KT22" s="254">
        <v>0</v>
      </c>
    </row>
    <row r="23" spans="1:306" x14ac:dyDescent="0.25">
      <c r="A23" s="80"/>
      <c r="B23" s="80">
        <v>11</v>
      </c>
      <c r="C23" s="80" t="s">
        <v>195</v>
      </c>
      <c r="D23" s="80">
        <v>19</v>
      </c>
      <c r="E23" s="381" t="s">
        <v>64</v>
      </c>
      <c r="F23" s="80">
        <v>1.49</v>
      </c>
      <c r="G23" s="76"/>
      <c r="H23" s="77"/>
      <c r="I23" s="76"/>
      <c r="J23" s="77"/>
      <c r="K23" s="76"/>
      <c r="L23" s="77"/>
      <c r="M23" s="76"/>
      <c r="N23" s="77"/>
      <c r="O23" s="76"/>
      <c r="P23" s="77"/>
      <c r="Q23" s="76"/>
      <c r="R23" s="77"/>
      <c r="S23" s="76"/>
      <c r="T23" s="77"/>
      <c r="U23" s="76"/>
      <c r="V23" s="77"/>
      <c r="W23" s="76"/>
      <c r="X23" s="77"/>
      <c r="Y23" s="76"/>
      <c r="Z23" s="77"/>
      <c r="AA23" s="76"/>
      <c r="AB23" s="77"/>
      <c r="AC23" s="76"/>
      <c r="AD23" s="77"/>
      <c r="AE23" s="76"/>
      <c r="AF23" s="77"/>
      <c r="AG23" s="76"/>
      <c r="AH23" s="77"/>
      <c r="AI23" s="76"/>
      <c r="AJ23" s="77"/>
      <c r="AK23" s="76"/>
      <c r="AL23" s="77"/>
      <c r="AM23" s="76"/>
      <c r="AN23" s="77"/>
      <c r="AO23" s="76"/>
      <c r="AP23" s="77"/>
      <c r="AQ23" s="76"/>
      <c r="AR23" s="77"/>
      <c r="AS23" s="76"/>
      <c r="AT23" s="77"/>
      <c r="AU23" s="76"/>
      <c r="AV23" s="77"/>
      <c r="AW23" s="76"/>
      <c r="AX23" s="77"/>
      <c r="AY23" s="76"/>
      <c r="AZ23" s="77"/>
      <c r="BA23" s="76"/>
      <c r="BB23" s="77"/>
      <c r="BC23" s="76"/>
      <c r="BD23" s="77"/>
      <c r="BE23" s="76"/>
      <c r="BF23" s="77"/>
      <c r="BG23" s="76"/>
      <c r="BH23" s="77"/>
      <c r="BI23" s="76"/>
      <c r="BJ23" s="77"/>
      <c r="BK23" s="76"/>
      <c r="BL23" s="77"/>
      <c r="BM23" s="76"/>
      <c r="BN23" s="77"/>
      <c r="BO23" s="76"/>
      <c r="BP23" s="77"/>
      <c r="BQ23" s="76"/>
      <c r="BR23" s="77"/>
      <c r="BS23" s="76">
        <v>3</v>
      </c>
      <c r="BT23" s="77">
        <v>79466.58</v>
      </c>
      <c r="BU23" s="76"/>
      <c r="BV23" s="77"/>
      <c r="BW23" s="76"/>
      <c r="BX23" s="77"/>
      <c r="BY23" s="76"/>
      <c r="BZ23" s="77"/>
      <c r="CA23" s="76"/>
      <c r="CB23" s="77"/>
      <c r="CC23" s="76"/>
      <c r="CD23" s="77"/>
      <c r="CE23" s="76"/>
      <c r="CF23" s="77"/>
      <c r="CG23" s="76"/>
      <c r="CH23" s="77"/>
      <c r="CI23" s="76"/>
      <c r="CJ23" s="77"/>
      <c r="CK23" s="76"/>
      <c r="CL23" s="77"/>
      <c r="CM23" s="76"/>
      <c r="CN23" s="77"/>
      <c r="CO23" s="76"/>
      <c r="CP23" s="77"/>
      <c r="CQ23" s="76"/>
      <c r="CR23" s="77"/>
      <c r="CS23" s="76"/>
      <c r="CT23" s="77"/>
      <c r="CU23" s="76"/>
      <c r="CV23" s="77"/>
      <c r="CW23" s="76"/>
      <c r="CX23" s="77"/>
      <c r="CY23" s="76"/>
      <c r="CZ23" s="77"/>
      <c r="DA23" s="76"/>
      <c r="DB23" s="77"/>
      <c r="DC23" s="76"/>
      <c r="DD23" s="77"/>
      <c r="DE23" s="76"/>
      <c r="DF23" s="77"/>
      <c r="DG23" s="76"/>
      <c r="DH23" s="77"/>
      <c r="DI23" s="76"/>
      <c r="DJ23" s="77"/>
      <c r="DK23" s="76"/>
      <c r="DL23" s="77"/>
      <c r="DM23" s="76"/>
      <c r="DN23" s="77"/>
      <c r="DO23" s="76"/>
      <c r="DP23" s="77"/>
      <c r="DQ23" s="76"/>
      <c r="DR23" s="77"/>
      <c r="DS23" s="76"/>
      <c r="DT23" s="77"/>
      <c r="DU23" s="76"/>
      <c r="DV23" s="77"/>
      <c r="DW23" s="76"/>
      <c r="DX23" s="77"/>
      <c r="DY23" s="76"/>
      <c r="DZ23" s="77"/>
      <c r="EA23" s="76"/>
      <c r="EB23" s="77"/>
      <c r="EC23" s="76"/>
      <c r="ED23" s="77"/>
      <c r="EE23" s="76"/>
      <c r="EF23" s="77"/>
      <c r="EG23" s="76"/>
      <c r="EH23" s="77"/>
      <c r="EI23" s="76"/>
      <c r="EJ23" s="77"/>
      <c r="EK23" s="76"/>
      <c r="EL23" s="77"/>
      <c r="EM23" s="76"/>
      <c r="EN23" s="77"/>
      <c r="EO23" s="76"/>
      <c r="EP23" s="77"/>
      <c r="EQ23" s="76"/>
      <c r="ER23" s="77"/>
      <c r="ES23" s="76"/>
      <c r="ET23" s="77"/>
      <c r="EU23" s="76"/>
      <c r="EV23" s="77"/>
      <c r="EW23" s="76"/>
      <c r="EX23" s="77"/>
      <c r="EY23" s="76"/>
      <c r="EZ23" s="77"/>
      <c r="FA23" s="76"/>
      <c r="FB23" s="77"/>
      <c r="FC23" s="76"/>
      <c r="FD23" s="77"/>
      <c r="FE23" s="76"/>
      <c r="FF23" s="77"/>
      <c r="FG23" s="76"/>
      <c r="FH23" s="77"/>
      <c r="FI23" s="76"/>
      <c r="FJ23" s="77"/>
      <c r="FK23" s="76"/>
      <c r="FL23" s="77"/>
      <c r="FM23" s="76"/>
      <c r="FN23" s="77"/>
      <c r="FO23" s="76"/>
      <c r="FP23" s="77"/>
      <c r="FQ23" s="76"/>
      <c r="FR23" s="77"/>
      <c r="FS23" s="76"/>
      <c r="FT23" s="77"/>
      <c r="FU23" s="76"/>
      <c r="FV23" s="77"/>
      <c r="FW23" s="76"/>
      <c r="FX23" s="77"/>
      <c r="FY23" s="76"/>
      <c r="FZ23" s="77"/>
      <c r="GA23" s="76"/>
      <c r="GB23" s="77"/>
      <c r="GC23" s="76"/>
      <c r="GD23" s="77"/>
      <c r="GE23" s="76"/>
      <c r="GF23" s="77"/>
      <c r="GG23" s="76"/>
      <c r="GH23" s="77"/>
      <c r="GI23" s="76"/>
      <c r="GJ23" s="77"/>
      <c r="GK23" s="76"/>
      <c r="GL23" s="77"/>
      <c r="GM23" s="76"/>
      <c r="GN23" s="77"/>
      <c r="GO23" s="76"/>
      <c r="GP23" s="77"/>
      <c r="GQ23" s="76"/>
      <c r="GR23" s="77"/>
      <c r="GS23" s="76"/>
      <c r="GT23" s="77"/>
      <c r="GU23" s="76"/>
      <c r="GV23" s="77"/>
      <c r="GW23" s="76"/>
      <c r="GX23" s="77"/>
      <c r="GY23" s="76"/>
      <c r="GZ23" s="77"/>
      <c r="HA23" s="76"/>
      <c r="HB23" s="77"/>
      <c r="HC23" s="76"/>
      <c r="HD23" s="77"/>
      <c r="HE23" s="76"/>
      <c r="HF23" s="77"/>
      <c r="HG23" s="76"/>
      <c r="HH23" s="77"/>
      <c r="HI23" s="76"/>
      <c r="HJ23" s="77"/>
      <c r="HK23" s="76"/>
      <c r="HL23" s="77"/>
      <c r="HM23" s="76"/>
      <c r="HN23" s="77"/>
      <c r="HO23" s="76"/>
      <c r="HP23" s="77"/>
      <c r="HQ23" s="76"/>
      <c r="HR23" s="77"/>
      <c r="HS23" s="76"/>
      <c r="HT23" s="77"/>
      <c r="HU23" s="76"/>
      <c r="HV23" s="77"/>
      <c r="HW23" s="76"/>
      <c r="HX23" s="77"/>
      <c r="HY23" s="76"/>
      <c r="HZ23" s="77"/>
      <c r="IA23" s="76"/>
      <c r="IB23" s="77"/>
      <c r="IC23" s="76"/>
      <c r="ID23" s="77"/>
      <c r="IE23" s="76"/>
      <c r="IF23" s="77"/>
      <c r="IG23" s="76"/>
      <c r="IH23" s="77"/>
      <c r="II23" s="76"/>
      <c r="IJ23" s="77"/>
      <c r="IK23" s="76"/>
      <c r="IL23" s="77"/>
      <c r="IM23" s="76"/>
      <c r="IN23" s="77"/>
      <c r="IO23" s="76"/>
      <c r="IP23" s="77"/>
      <c r="IQ23" s="76"/>
      <c r="IR23" s="77"/>
      <c r="IS23" s="76"/>
      <c r="IT23" s="77"/>
      <c r="IU23" s="76"/>
      <c r="IV23" s="77"/>
      <c r="IW23" s="76"/>
      <c r="IX23" s="77"/>
      <c r="IY23" s="76"/>
      <c r="IZ23" s="77"/>
      <c r="JA23" s="76"/>
      <c r="JB23" s="77"/>
      <c r="JC23" s="76"/>
      <c r="JD23" s="77"/>
      <c r="JE23" s="76"/>
      <c r="JF23" s="77"/>
      <c r="JG23" s="76"/>
      <c r="JH23" s="77"/>
      <c r="JI23" s="76"/>
      <c r="JJ23" s="77"/>
      <c r="JK23" s="76"/>
      <c r="JL23" s="77"/>
      <c r="JM23" s="76"/>
      <c r="JN23" s="77"/>
      <c r="JO23" s="76"/>
      <c r="JP23" s="77"/>
      <c r="JQ23" s="76"/>
      <c r="JR23" s="77"/>
      <c r="JS23" s="76"/>
      <c r="JT23" s="77"/>
      <c r="JU23" s="76"/>
      <c r="JV23" s="77"/>
      <c r="JW23" s="76"/>
      <c r="JX23" s="77"/>
      <c r="JY23" s="76"/>
      <c r="JZ23" s="77"/>
      <c r="KA23" s="76"/>
      <c r="KB23" s="77"/>
      <c r="KC23" s="76"/>
      <c r="KD23" s="77"/>
      <c r="KE23" s="76"/>
      <c r="KF23" s="77"/>
      <c r="KG23" s="76"/>
      <c r="KH23" s="77"/>
      <c r="KI23" s="76"/>
      <c r="KJ23" s="77"/>
      <c r="KK23" s="76"/>
      <c r="KL23" s="77"/>
      <c r="KM23" s="76"/>
      <c r="KN23" s="77"/>
      <c r="KO23" s="76"/>
      <c r="KP23" s="77"/>
      <c r="KQ23" s="25">
        <v>3</v>
      </c>
      <c r="KR23" s="254">
        <v>79466.58</v>
      </c>
      <c r="KS23" s="25">
        <v>0</v>
      </c>
      <c r="KT23" s="254">
        <v>0</v>
      </c>
    </row>
    <row r="24" spans="1:306" x14ac:dyDescent="0.25">
      <c r="A24" s="80"/>
      <c r="B24" s="80"/>
      <c r="C24" s="80"/>
      <c r="D24" s="80">
        <v>20</v>
      </c>
      <c r="E24" s="381" t="s">
        <v>65</v>
      </c>
      <c r="F24" s="80">
        <v>1.36</v>
      </c>
      <c r="G24" s="76"/>
      <c r="H24" s="77"/>
      <c r="I24" s="76"/>
      <c r="J24" s="77"/>
      <c r="K24" s="76">
        <v>25</v>
      </c>
      <c r="L24" s="77">
        <v>257396.81</v>
      </c>
      <c r="M24" s="76"/>
      <c r="N24" s="77"/>
      <c r="O24" s="76">
        <v>25</v>
      </c>
      <c r="P24" s="77">
        <v>474351.14000000007</v>
      </c>
      <c r="Q24" s="76"/>
      <c r="R24" s="77"/>
      <c r="S24" s="76"/>
      <c r="T24" s="77"/>
      <c r="U24" s="76"/>
      <c r="V24" s="77"/>
      <c r="W24" s="76"/>
      <c r="X24" s="77"/>
      <c r="Y24" s="76"/>
      <c r="Z24" s="77"/>
      <c r="AA24" s="76"/>
      <c r="AB24" s="77"/>
      <c r="AC24" s="76"/>
      <c r="AD24" s="77"/>
      <c r="AE24" s="76">
        <v>3</v>
      </c>
      <c r="AF24" s="77">
        <v>55915.53</v>
      </c>
      <c r="AG24" s="76"/>
      <c r="AH24" s="77"/>
      <c r="AI24" s="76"/>
      <c r="AJ24" s="77"/>
      <c r="AK24" s="76"/>
      <c r="AL24" s="77"/>
      <c r="AM24" s="76"/>
      <c r="AN24" s="77"/>
      <c r="AO24" s="76"/>
      <c r="AP24" s="77"/>
      <c r="AQ24" s="76">
        <v>48</v>
      </c>
      <c r="AR24" s="77">
        <v>894832.94000000041</v>
      </c>
      <c r="AS24" s="76"/>
      <c r="AT24" s="77"/>
      <c r="AU24" s="76"/>
      <c r="AV24" s="77"/>
      <c r="AW24" s="76"/>
      <c r="AX24" s="77"/>
      <c r="AY24" s="76"/>
      <c r="AZ24" s="77"/>
      <c r="BA24" s="76"/>
      <c r="BB24" s="77"/>
      <c r="BC24" s="76"/>
      <c r="BD24" s="77"/>
      <c r="BE24" s="76"/>
      <c r="BF24" s="77"/>
      <c r="BG24" s="76"/>
      <c r="BH24" s="77"/>
      <c r="BI24" s="76"/>
      <c r="BJ24" s="77"/>
      <c r="BK24" s="76"/>
      <c r="BL24" s="77"/>
      <c r="BM24" s="76"/>
      <c r="BN24" s="77"/>
      <c r="BO24" s="76"/>
      <c r="BP24" s="77"/>
      <c r="BQ24" s="76"/>
      <c r="BR24" s="77"/>
      <c r="BS24" s="76">
        <v>2</v>
      </c>
      <c r="BT24" s="77">
        <v>48149.84</v>
      </c>
      <c r="BU24" s="76"/>
      <c r="BV24" s="77"/>
      <c r="BW24" s="76">
        <v>6</v>
      </c>
      <c r="BX24" s="77">
        <v>132931.45000000001</v>
      </c>
      <c r="BY24" s="76"/>
      <c r="BZ24" s="77"/>
      <c r="CA24" s="76">
        <v>11</v>
      </c>
      <c r="CB24" s="77">
        <v>255568.55000000005</v>
      </c>
      <c r="CC24" s="76"/>
      <c r="CD24" s="77"/>
      <c r="CE24" s="76">
        <v>1</v>
      </c>
      <c r="CF24" s="77">
        <v>19282.57</v>
      </c>
      <c r="CG24" s="76"/>
      <c r="CH24" s="77"/>
      <c r="CI24" s="76">
        <v>1</v>
      </c>
      <c r="CJ24" s="77">
        <v>53095.93</v>
      </c>
      <c r="CK24" s="76"/>
      <c r="CL24" s="77"/>
      <c r="CM24" s="76"/>
      <c r="CN24" s="77"/>
      <c r="CO24" s="76"/>
      <c r="CP24" s="77"/>
      <c r="CQ24" s="76"/>
      <c r="CR24" s="77"/>
      <c r="CS24" s="76"/>
      <c r="CT24" s="77"/>
      <c r="CU24" s="76"/>
      <c r="CV24" s="77"/>
      <c r="CW24" s="76"/>
      <c r="CX24" s="77"/>
      <c r="CY24" s="76"/>
      <c r="CZ24" s="77"/>
      <c r="DA24" s="76"/>
      <c r="DB24" s="77"/>
      <c r="DC24" s="76"/>
      <c r="DD24" s="77"/>
      <c r="DE24" s="76"/>
      <c r="DF24" s="77"/>
      <c r="DG24" s="76"/>
      <c r="DH24" s="77"/>
      <c r="DI24" s="76"/>
      <c r="DJ24" s="77"/>
      <c r="DK24" s="76"/>
      <c r="DL24" s="77"/>
      <c r="DM24" s="76"/>
      <c r="DN24" s="77"/>
      <c r="DO24" s="76"/>
      <c r="DP24" s="77"/>
      <c r="DQ24" s="76"/>
      <c r="DR24" s="77"/>
      <c r="DS24" s="76"/>
      <c r="DT24" s="77"/>
      <c r="DU24" s="76"/>
      <c r="DV24" s="77"/>
      <c r="DW24" s="76"/>
      <c r="DX24" s="77"/>
      <c r="DY24" s="76"/>
      <c r="DZ24" s="77"/>
      <c r="EA24" s="76"/>
      <c r="EB24" s="77"/>
      <c r="EC24" s="76"/>
      <c r="ED24" s="77"/>
      <c r="EE24" s="76"/>
      <c r="EF24" s="77"/>
      <c r="EG24" s="76"/>
      <c r="EH24" s="77"/>
      <c r="EI24" s="76"/>
      <c r="EJ24" s="77"/>
      <c r="EK24" s="76"/>
      <c r="EL24" s="77"/>
      <c r="EM24" s="76"/>
      <c r="EN24" s="77"/>
      <c r="EO24" s="76"/>
      <c r="EP24" s="77"/>
      <c r="EQ24" s="76"/>
      <c r="ER24" s="77"/>
      <c r="ES24" s="76"/>
      <c r="ET24" s="77"/>
      <c r="EU24" s="76"/>
      <c r="EV24" s="77"/>
      <c r="EW24" s="76"/>
      <c r="EX24" s="77"/>
      <c r="EY24" s="76"/>
      <c r="EZ24" s="77"/>
      <c r="FA24" s="76"/>
      <c r="FB24" s="77"/>
      <c r="FC24" s="76"/>
      <c r="FD24" s="77"/>
      <c r="FE24" s="76"/>
      <c r="FF24" s="77"/>
      <c r="FG24" s="76"/>
      <c r="FH24" s="77"/>
      <c r="FI24" s="76"/>
      <c r="FJ24" s="77"/>
      <c r="FK24" s="76"/>
      <c r="FL24" s="77"/>
      <c r="FM24" s="76"/>
      <c r="FN24" s="77"/>
      <c r="FO24" s="76"/>
      <c r="FP24" s="77"/>
      <c r="FQ24" s="76"/>
      <c r="FR24" s="77"/>
      <c r="FS24" s="76"/>
      <c r="FT24" s="77"/>
      <c r="FU24" s="76"/>
      <c r="FV24" s="77"/>
      <c r="FW24" s="76"/>
      <c r="FX24" s="77"/>
      <c r="FY24" s="76"/>
      <c r="FZ24" s="77"/>
      <c r="GA24" s="76"/>
      <c r="GB24" s="77"/>
      <c r="GC24" s="76"/>
      <c r="GD24" s="77"/>
      <c r="GE24" s="76"/>
      <c r="GF24" s="77"/>
      <c r="GG24" s="76"/>
      <c r="GH24" s="77"/>
      <c r="GI24" s="76"/>
      <c r="GJ24" s="77"/>
      <c r="GK24" s="76"/>
      <c r="GL24" s="77"/>
      <c r="GM24" s="76"/>
      <c r="GN24" s="77"/>
      <c r="GO24" s="76"/>
      <c r="GP24" s="77"/>
      <c r="GQ24" s="76"/>
      <c r="GR24" s="77"/>
      <c r="GS24" s="76"/>
      <c r="GT24" s="77"/>
      <c r="GU24" s="76"/>
      <c r="GV24" s="77"/>
      <c r="GW24" s="76"/>
      <c r="GX24" s="77"/>
      <c r="GY24" s="76">
        <v>1</v>
      </c>
      <c r="GZ24" s="77">
        <v>19475.400000000001</v>
      </c>
      <c r="HA24" s="76"/>
      <c r="HB24" s="77"/>
      <c r="HC24" s="76"/>
      <c r="HD24" s="77"/>
      <c r="HE24" s="76"/>
      <c r="HF24" s="77"/>
      <c r="HG24" s="76"/>
      <c r="HH24" s="77"/>
      <c r="HI24" s="76"/>
      <c r="HJ24" s="77"/>
      <c r="HK24" s="76"/>
      <c r="HL24" s="77"/>
      <c r="HM24" s="76"/>
      <c r="HN24" s="77"/>
      <c r="HO24" s="76"/>
      <c r="HP24" s="77"/>
      <c r="HQ24" s="76"/>
      <c r="HR24" s="77"/>
      <c r="HS24" s="76"/>
      <c r="HT24" s="77"/>
      <c r="HU24" s="76"/>
      <c r="HV24" s="77"/>
      <c r="HW24" s="76"/>
      <c r="HX24" s="77"/>
      <c r="HY24" s="76"/>
      <c r="HZ24" s="77"/>
      <c r="IA24" s="76"/>
      <c r="IB24" s="77"/>
      <c r="IC24" s="76"/>
      <c r="ID24" s="77"/>
      <c r="IE24" s="76">
        <v>5</v>
      </c>
      <c r="IF24" s="77">
        <v>116852.35</v>
      </c>
      <c r="IG24" s="76"/>
      <c r="IH24" s="77"/>
      <c r="II24" s="76"/>
      <c r="IJ24" s="77"/>
      <c r="IK24" s="76"/>
      <c r="IL24" s="77"/>
      <c r="IM24" s="76"/>
      <c r="IN24" s="77"/>
      <c r="IO24" s="76"/>
      <c r="IP24" s="77"/>
      <c r="IQ24" s="76">
        <v>39</v>
      </c>
      <c r="IR24" s="77">
        <v>611697.25</v>
      </c>
      <c r="IS24" s="76"/>
      <c r="IT24" s="77"/>
      <c r="IU24" s="76"/>
      <c r="IV24" s="77"/>
      <c r="IW24" s="76"/>
      <c r="IX24" s="77"/>
      <c r="IY24" s="76"/>
      <c r="IZ24" s="77"/>
      <c r="JA24" s="76"/>
      <c r="JB24" s="77"/>
      <c r="JC24" s="76"/>
      <c r="JD24" s="77"/>
      <c r="JE24" s="76"/>
      <c r="JF24" s="77"/>
      <c r="JG24" s="76"/>
      <c r="JH24" s="77"/>
      <c r="JI24" s="76"/>
      <c r="JJ24" s="77"/>
      <c r="JK24" s="76"/>
      <c r="JL24" s="77"/>
      <c r="JM24" s="76"/>
      <c r="JN24" s="77"/>
      <c r="JO24" s="76"/>
      <c r="JP24" s="77"/>
      <c r="JQ24" s="76"/>
      <c r="JR24" s="77"/>
      <c r="JS24" s="76"/>
      <c r="JT24" s="77"/>
      <c r="JU24" s="76"/>
      <c r="JV24" s="77"/>
      <c r="JW24" s="76"/>
      <c r="JX24" s="77"/>
      <c r="JY24" s="76"/>
      <c r="JZ24" s="77"/>
      <c r="KA24" s="76"/>
      <c r="KB24" s="77"/>
      <c r="KC24" s="76"/>
      <c r="KD24" s="77"/>
      <c r="KE24" s="76"/>
      <c r="KF24" s="77"/>
      <c r="KG24" s="76"/>
      <c r="KH24" s="77"/>
      <c r="KI24" s="76"/>
      <c r="KJ24" s="77"/>
      <c r="KK24" s="76"/>
      <c r="KL24" s="77"/>
      <c r="KM24" s="76"/>
      <c r="KN24" s="77"/>
      <c r="KO24" s="76"/>
      <c r="KP24" s="77"/>
      <c r="KQ24" s="25">
        <v>167</v>
      </c>
      <c r="KR24" s="254">
        <v>2939549.7600000007</v>
      </c>
      <c r="KS24" s="25">
        <v>0</v>
      </c>
      <c r="KT24" s="254">
        <v>0</v>
      </c>
    </row>
    <row r="25" spans="1:306" x14ac:dyDescent="0.25">
      <c r="A25" s="80"/>
      <c r="B25" s="80">
        <v>12</v>
      </c>
      <c r="C25" s="80" t="s">
        <v>40</v>
      </c>
      <c r="D25" s="80">
        <v>25</v>
      </c>
      <c r="E25" s="381" t="s">
        <v>434</v>
      </c>
      <c r="F25" s="80">
        <v>0.97</v>
      </c>
      <c r="G25" s="76"/>
      <c r="H25" s="77"/>
      <c r="I25" s="76"/>
      <c r="J25" s="77"/>
      <c r="K25" s="76"/>
      <c r="L25" s="77"/>
      <c r="M25" s="76"/>
      <c r="N25" s="77"/>
      <c r="O25" s="76"/>
      <c r="P25" s="77"/>
      <c r="Q25" s="76"/>
      <c r="R25" s="77"/>
      <c r="S25" s="76"/>
      <c r="T25" s="77"/>
      <c r="U25" s="76"/>
      <c r="V25" s="77"/>
      <c r="W25" s="76"/>
      <c r="X25" s="77"/>
      <c r="Y25" s="76"/>
      <c r="Z25" s="77"/>
      <c r="AA25" s="76"/>
      <c r="AB25" s="77"/>
      <c r="AC25" s="76"/>
      <c r="AD25" s="77"/>
      <c r="AE25" s="76">
        <v>9</v>
      </c>
      <c r="AF25" s="77">
        <v>121295.94999999998</v>
      </c>
      <c r="AG25" s="76"/>
      <c r="AH25" s="77"/>
      <c r="AI25" s="76"/>
      <c r="AJ25" s="77"/>
      <c r="AK25" s="76"/>
      <c r="AL25" s="77"/>
      <c r="AM25" s="76"/>
      <c r="AN25" s="77"/>
      <c r="AO25" s="76"/>
      <c r="AP25" s="77"/>
      <c r="AQ25" s="76"/>
      <c r="AR25" s="77"/>
      <c r="AS25" s="76"/>
      <c r="AT25" s="77"/>
      <c r="AU25" s="76"/>
      <c r="AV25" s="77"/>
      <c r="AW25" s="76"/>
      <c r="AX25" s="77"/>
      <c r="AY25" s="76"/>
      <c r="AZ25" s="77"/>
      <c r="BA25" s="76"/>
      <c r="BB25" s="77"/>
      <c r="BC25" s="76"/>
      <c r="BD25" s="77"/>
      <c r="BE25" s="76"/>
      <c r="BF25" s="77"/>
      <c r="BG25" s="76"/>
      <c r="BH25" s="77"/>
      <c r="BI25" s="76"/>
      <c r="BJ25" s="77"/>
      <c r="BK25" s="76"/>
      <c r="BL25" s="77"/>
      <c r="BM25" s="76"/>
      <c r="BN25" s="77"/>
      <c r="BO25" s="76">
        <v>2</v>
      </c>
      <c r="BP25" s="77">
        <v>24135.269999999997</v>
      </c>
      <c r="BQ25" s="76"/>
      <c r="BR25" s="77"/>
      <c r="BS25" s="76">
        <v>8</v>
      </c>
      <c r="BT25" s="77">
        <v>143265.99000000002</v>
      </c>
      <c r="BU25" s="76"/>
      <c r="BV25" s="77"/>
      <c r="BW25" s="76"/>
      <c r="BX25" s="77"/>
      <c r="BY25" s="76"/>
      <c r="BZ25" s="77"/>
      <c r="CA25" s="76">
        <v>4</v>
      </c>
      <c r="CB25" s="77">
        <v>69887.260000000009</v>
      </c>
      <c r="CC25" s="76"/>
      <c r="CD25" s="77"/>
      <c r="CE25" s="76"/>
      <c r="CF25" s="77"/>
      <c r="CG25" s="76"/>
      <c r="CH25" s="77"/>
      <c r="CI25" s="76"/>
      <c r="CJ25" s="77"/>
      <c r="CK25" s="76"/>
      <c r="CL25" s="77"/>
      <c r="CM25" s="76">
        <v>2</v>
      </c>
      <c r="CN25" s="77">
        <v>34488.86</v>
      </c>
      <c r="CO25" s="76"/>
      <c r="CP25" s="77"/>
      <c r="CQ25" s="76">
        <v>5</v>
      </c>
      <c r="CR25" s="77">
        <v>89860.31</v>
      </c>
      <c r="CS25" s="76"/>
      <c r="CT25" s="77"/>
      <c r="CU25" s="76">
        <v>1</v>
      </c>
      <c r="CV25" s="77">
        <v>14370.36</v>
      </c>
      <c r="CW25" s="76"/>
      <c r="CX25" s="77"/>
      <c r="CY25" s="76"/>
      <c r="CZ25" s="77"/>
      <c r="DA25" s="76"/>
      <c r="DB25" s="77"/>
      <c r="DC25" s="76"/>
      <c r="DD25" s="77"/>
      <c r="DE25" s="76"/>
      <c r="DF25" s="77"/>
      <c r="DG25" s="76"/>
      <c r="DH25" s="77"/>
      <c r="DI25" s="76"/>
      <c r="DJ25" s="77"/>
      <c r="DK25" s="76"/>
      <c r="DL25" s="77"/>
      <c r="DM25" s="76"/>
      <c r="DN25" s="77"/>
      <c r="DO25" s="76"/>
      <c r="DP25" s="77"/>
      <c r="DQ25" s="76"/>
      <c r="DR25" s="77"/>
      <c r="DS25" s="76">
        <v>6</v>
      </c>
      <c r="DT25" s="77">
        <v>88496.01</v>
      </c>
      <c r="DU25" s="76"/>
      <c r="DV25" s="77"/>
      <c r="DW25" s="76"/>
      <c r="DX25" s="77"/>
      <c r="DY25" s="76"/>
      <c r="DZ25" s="77"/>
      <c r="EA25" s="76"/>
      <c r="EB25" s="77"/>
      <c r="EC25" s="76"/>
      <c r="ED25" s="77"/>
      <c r="EE25" s="76"/>
      <c r="EF25" s="77"/>
      <c r="EG25" s="76"/>
      <c r="EH25" s="77"/>
      <c r="EI25" s="76"/>
      <c r="EJ25" s="77"/>
      <c r="EK25" s="76"/>
      <c r="EL25" s="77"/>
      <c r="EM25" s="76"/>
      <c r="EN25" s="77"/>
      <c r="EO25" s="76"/>
      <c r="EP25" s="77"/>
      <c r="EQ25" s="76"/>
      <c r="ER25" s="77"/>
      <c r="ES25" s="76"/>
      <c r="ET25" s="77"/>
      <c r="EU25" s="76"/>
      <c r="EV25" s="77"/>
      <c r="EW25" s="76"/>
      <c r="EX25" s="77"/>
      <c r="EY25" s="76"/>
      <c r="EZ25" s="77"/>
      <c r="FA25" s="76"/>
      <c r="FB25" s="77"/>
      <c r="FC25" s="76"/>
      <c r="FD25" s="77"/>
      <c r="FE25" s="76"/>
      <c r="FF25" s="77"/>
      <c r="FG25" s="76"/>
      <c r="FH25" s="77"/>
      <c r="FI25" s="76"/>
      <c r="FJ25" s="77"/>
      <c r="FK25" s="76"/>
      <c r="FL25" s="77"/>
      <c r="FM25" s="76"/>
      <c r="FN25" s="77"/>
      <c r="FO25" s="76"/>
      <c r="FP25" s="77"/>
      <c r="FQ25" s="76"/>
      <c r="FR25" s="77"/>
      <c r="FS25" s="76"/>
      <c r="FT25" s="77"/>
      <c r="FU25" s="76"/>
      <c r="FV25" s="77"/>
      <c r="FW25" s="76"/>
      <c r="FX25" s="77"/>
      <c r="FY25" s="76"/>
      <c r="FZ25" s="77"/>
      <c r="GA25" s="76"/>
      <c r="GB25" s="77"/>
      <c r="GC25" s="76"/>
      <c r="GD25" s="77"/>
      <c r="GE25" s="76"/>
      <c r="GF25" s="77"/>
      <c r="GG25" s="76"/>
      <c r="GH25" s="77"/>
      <c r="GI25" s="76"/>
      <c r="GJ25" s="77"/>
      <c r="GK25" s="76"/>
      <c r="GL25" s="77"/>
      <c r="GM25" s="76"/>
      <c r="GN25" s="77"/>
      <c r="GO25" s="76"/>
      <c r="GP25" s="77"/>
      <c r="GQ25" s="76"/>
      <c r="GR25" s="77"/>
      <c r="GS25" s="76"/>
      <c r="GT25" s="77"/>
      <c r="GU25" s="76"/>
      <c r="GV25" s="77"/>
      <c r="GW25" s="76"/>
      <c r="GX25" s="77"/>
      <c r="GY25" s="76"/>
      <c r="GZ25" s="77"/>
      <c r="HA25" s="76"/>
      <c r="HB25" s="77"/>
      <c r="HC25" s="76"/>
      <c r="HD25" s="77"/>
      <c r="HE25" s="76"/>
      <c r="HF25" s="77"/>
      <c r="HG25" s="76"/>
      <c r="HH25" s="77"/>
      <c r="HI25" s="76"/>
      <c r="HJ25" s="77"/>
      <c r="HK25" s="76"/>
      <c r="HL25" s="77"/>
      <c r="HM25" s="76"/>
      <c r="HN25" s="77"/>
      <c r="HO25" s="76"/>
      <c r="HP25" s="77"/>
      <c r="HQ25" s="76"/>
      <c r="HR25" s="77"/>
      <c r="HS25" s="76"/>
      <c r="HT25" s="77"/>
      <c r="HU25" s="76"/>
      <c r="HV25" s="77"/>
      <c r="HW25" s="76"/>
      <c r="HX25" s="77"/>
      <c r="HY25" s="76"/>
      <c r="HZ25" s="77"/>
      <c r="IA25" s="76"/>
      <c r="IB25" s="77"/>
      <c r="IC25" s="76"/>
      <c r="ID25" s="77"/>
      <c r="IE25" s="76"/>
      <c r="IF25" s="77"/>
      <c r="IG25" s="76"/>
      <c r="IH25" s="77"/>
      <c r="II25" s="76"/>
      <c r="IJ25" s="77"/>
      <c r="IK25" s="76"/>
      <c r="IL25" s="77"/>
      <c r="IM25" s="76"/>
      <c r="IN25" s="77"/>
      <c r="IO25" s="76"/>
      <c r="IP25" s="77"/>
      <c r="IQ25" s="76"/>
      <c r="IR25" s="77"/>
      <c r="IS25" s="76"/>
      <c r="IT25" s="77"/>
      <c r="IU25" s="76"/>
      <c r="IV25" s="77"/>
      <c r="IW25" s="76"/>
      <c r="IX25" s="77"/>
      <c r="IY25" s="76"/>
      <c r="IZ25" s="77"/>
      <c r="JA25" s="76"/>
      <c r="JB25" s="77"/>
      <c r="JC25" s="76"/>
      <c r="JD25" s="77"/>
      <c r="JE25" s="76"/>
      <c r="JF25" s="77"/>
      <c r="JG25" s="76"/>
      <c r="JH25" s="77"/>
      <c r="JI25" s="76"/>
      <c r="JJ25" s="77"/>
      <c r="JK25" s="76"/>
      <c r="JL25" s="77"/>
      <c r="JM25" s="76"/>
      <c r="JN25" s="77"/>
      <c r="JO25" s="76"/>
      <c r="JP25" s="77"/>
      <c r="JQ25" s="76"/>
      <c r="JR25" s="77"/>
      <c r="JS25" s="76"/>
      <c r="JT25" s="77"/>
      <c r="JU25" s="76"/>
      <c r="JV25" s="77"/>
      <c r="JW25" s="76"/>
      <c r="JX25" s="77"/>
      <c r="JY25" s="76"/>
      <c r="JZ25" s="77"/>
      <c r="KA25" s="76"/>
      <c r="KB25" s="77"/>
      <c r="KC25" s="76"/>
      <c r="KD25" s="77"/>
      <c r="KE25" s="76"/>
      <c r="KF25" s="77"/>
      <c r="KG25" s="76"/>
      <c r="KH25" s="77"/>
      <c r="KI25" s="76"/>
      <c r="KJ25" s="77"/>
      <c r="KK25" s="76"/>
      <c r="KL25" s="77"/>
      <c r="KM25" s="76"/>
      <c r="KN25" s="77"/>
      <c r="KO25" s="76"/>
      <c r="KP25" s="77"/>
      <c r="KQ25" s="25">
        <v>37</v>
      </c>
      <c r="KR25" s="254">
        <v>585800.00999999989</v>
      </c>
      <c r="KS25" s="25">
        <v>0</v>
      </c>
      <c r="KT25" s="254">
        <v>0</v>
      </c>
    </row>
    <row r="26" spans="1:306" x14ac:dyDescent="0.25">
      <c r="A26" s="80"/>
      <c r="B26" s="80"/>
      <c r="C26" s="80"/>
      <c r="D26" s="80">
        <v>26</v>
      </c>
      <c r="E26" s="381" t="s">
        <v>435</v>
      </c>
      <c r="F26" s="80">
        <v>1.1599999999999999</v>
      </c>
      <c r="G26" s="76"/>
      <c r="H26" s="77"/>
      <c r="I26" s="76"/>
      <c r="J26" s="77"/>
      <c r="K26" s="76"/>
      <c r="L26" s="77"/>
      <c r="M26" s="76"/>
      <c r="N26" s="77"/>
      <c r="O26" s="76"/>
      <c r="P26" s="77"/>
      <c r="Q26" s="76"/>
      <c r="R26" s="77"/>
      <c r="S26" s="76"/>
      <c r="T26" s="77"/>
      <c r="U26" s="76"/>
      <c r="V26" s="77"/>
      <c r="W26" s="76"/>
      <c r="X26" s="77"/>
      <c r="Y26" s="76"/>
      <c r="Z26" s="77"/>
      <c r="AA26" s="76"/>
      <c r="AB26" s="77"/>
      <c r="AC26" s="76"/>
      <c r="AD26" s="77"/>
      <c r="AE26" s="76"/>
      <c r="AF26" s="77"/>
      <c r="AG26" s="76"/>
      <c r="AH26" s="77"/>
      <c r="AI26" s="76"/>
      <c r="AJ26" s="77"/>
      <c r="AK26" s="76"/>
      <c r="AL26" s="77"/>
      <c r="AM26" s="76"/>
      <c r="AN26" s="77"/>
      <c r="AO26" s="76"/>
      <c r="AP26" s="77"/>
      <c r="AQ26" s="76"/>
      <c r="AR26" s="77"/>
      <c r="AS26" s="76"/>
      <c r="AT26" s="77"/>
      <c r="AU26" s="76"/>
      <c r="AV26" s="77"/>
      <c r="AW26" s="76"/>
      <c r="AX26" s="77"/>
      <c r="AY26" s="76"/>
      <c r="AZ26" s="77"/>
      <c r="BA26" s="76"/>
      <c r="BB26" s="77"/>
      <c r="BC26" s="76"/>
      <c r="BD26" s="77"/>
      <c r="BE26" s="76"/>
      <c r="BF26" s="77"/>
      <c r="BG26" s="76"/>
      <c r="BH26" s="77"/>
      <c r="BI26" s="76"/>
      <c r="BJ26" s="77"/>
      <c r="BK26" s="76"/>
      <c r="BL26" s="77"/>
      <c r="BM26" s="76"/>
      <c r="BN26" s="77"/>
      <c r="BO26" s="76"/>
      <c r="BP26" s="77"/>
      <c r="BQ26" s="76"/>
      <c r="BR26" s="77"/>
      <c r="BS26" s="76">
        <v>1</v>
      </c>
      <c r="BT26" s="77">
        <v>20622.2</v>
      </c>
      <c r="BU26" s="76"/>
      <c r="BV26" s="77"/>
      <c r="BW26" s="76"/>
      <c r="BX26" s="77"/>
      <c r="BY26" s="76"/>
      <c r="BZ26" s="77"/>
      <c r="CA26" s="76">
        <v>2</v>
      </c>
      <c r="CB26" s="77">
        <v>42332.100000000006</v>
      </c>
      <c r="CC26" s="76"/>
      <c r="CD26" s="77"/>
      <c r="CE26" s="76"/>
      <c r="CF26" s="77"/>
      <c r="CG26" s="76"/>
      <c r="CH26" s="77"/>
      <c r="CI26" s="76"/>
      <c r="CJ26" s="77"/>
      <c r="CK26" s="76"/>
      <c r="CL26" s="77"/>
      <c r="CM26" s="76"/>
      <c r="CN26" s="77"/>
      <c r="CO26" s="76"/>
      <c r="CP26" s="77"/>
      <c r="CQ26" s="76"/>
      <c r="CR26" s="77"/>
      <c r="CS26" s="76"/>
      <c r="CT26" s="77"/>
      <c r="CU26" s="76"/>
      <c r="CV26" s="77"/>
      <c r="CW26" s="76"/>
      <c r="CX26" s="77"/>
      <c r="CY26" s="76"/>
      <c r="CZ26" s="77"/>
      <c r="DA26" s="76"/>
      <c r="DB26" s="77"/>
      <c r="DC26" s="76"/>
      <c r="DD26" s="77"/>
      <c r="DE26" s="76"/>
      <c r="DF26" s="77"/>
      <c r="DG26" s="76"/>
      <c r="DH26" s="77"/>
      <c r="DI26" s="76"/>
      <c r="DJ26" s="77"/>
      <c r="DK26" s="76"/>
      <c r="DL26" s="77"/>
      <c r="DM26" s="76"/>
      <c r="DN26" s="77"/>
      <c r="DO26" s="76"/>
      <c r="DP26" s="77"/>
      <c r="DQ26" s="76"/>
      <c r="DR26" s="77"/>
      <c r="DS26" s="76"/>
      <c r="DT26" s="77"/>
      <c r="DU26" s="76"/>
      <c r="DV26" s="77"/>
      <c r="DW26" s="76"/>
      <c r="DX26" s="77"/>
      <c r="DY26" s="76"/>
      <c r="DZ26" s="77"/>
      <c r="EA26" s="76"/>
      <c r="EB26" s="77"/>
      <c r="EC26" s="76"/>
      <c r="ED26" s="77"/>
      <c r="EE26" s="76"/>
      <c r="EF26" s="77"/>
      <c r="EG26" s="76"/>
      <c r="EH26" s="77"/>
      <c r="EI26" s="76"/>
      <c r="EJ26" s="77"/>
      <c r="EK26" s="76"/>
      <c r="EL26" s="77"/>
      <c r="EM26" s="76"/>
      <c r="EN26" s="77"/>
      <c r="EO26" s="76"/>
      <c r="EP26" s="77"/>
      <c r="EQ26" s="76"/>
      <c r="ER26" s="77"/>
      <c r="ES26" s="76"/>
      <c r="ET26" s="77"/>
      <c r="EU26" s="76"/>
      <c r="EV26" s="77"/>
      <c r="EW26" s="76"/>
      <c r="EX26" s="77"/>
      <c r="EY26" s="76"/>
      <c r="EZ26" s="77"/>
      <c r="FA26" s="76"/>
      <c r="FB26" s="77"/>
      <c r="FC26" s="76"/>
      <c r="FD26" s="77"/>
      <c r="FE26" s="76"/>
      <c r="FF26" s="77"/>
      <c r="FG26" s="76"/>
      <c r="FH26" s="77"/>
      <c r="FI26" s="76"/>
      <c r="FJ26" s="77"/>
      <c r="FK26" s="76"/>
      <c r="FL26" s="77"/>
      <c r="FM26" s="76"/>
      <c r="FN26" s="77"/>
      <c r="FO26" s="76"/>
      <c r="FP26" s="77"/>
      <c r="FQ26" s="76"/>
      <c r="FR26" s="77"/>
      <c r="FS26" s="76"/>
      <c r="FT26" s="77"/>
      <c r="FU26" s="76"/>
      <c r="FV26" s="77"/>
      <c r="FW26" s="76"/>
      <c r="FX26" s="77"/>
      <c r="FY26" s="76"/>
      <c r="FZ26" s="77"/>
      <c r="GA26" s="76"/>
      <c r="GB26" s="77"/>
      <c r="GC26" s="76"/>
      <c r="GD26" s="77"/>
      <c r="GE26" s="76"/>
      <c r="GF26" s="77"/>
      <c r="GG26" s="76"/>
      <c r="GH26" s="77"/>
      <c r="GI26" s="76"/>
      <c r="GJ26" s="77"/>
      <c r="GK26" s="76"/>
      <c r="GL26" s="77"/>
      <c r="GM26" s="76"/>
      <c r="GN26" s="77"/>
      <c r="GO26" s="76"/>
      <c r="GP26" s="77"/>
      <c r="GQ26" s="76"/>
      <c r="GR26" s="77"/>
      <c r="GS26" s="76"/>
      <c r="GT26" s="77"/>
      <c r="GU26" s="76"/>
      <c r="GV26" s="77"/>
      <c r="GW26" s="76"/>
      <c r="GX26" s="77"/>
      <c r="GY26" s="76"/>
      <c r="GZ26" s="77"/>
      <c r="HA26" s="76"/>
      <c r="HB26" s="77"/>
      <c r="HC26" s="76"/>
      <c r="HD26" s="77"/>
      <c r="HE26" s="76"/>
      <c r="HF26" s="77"/>
      <c r="HG26" s="76"/>
      <c r="HH26" s="77"/>
      <c r="HI26" s="76"/>
      <c r="HJ26" s="77"/>
      <c r="HK26" s="76"/>
      <c r="HL26" s="77"/>
      <c r="HM26" s="76"/>
      <c r="HN26" s="77"/>
      <c r="HO26" s="76"/>
      <c r="HP26" s="77"/>
      <c r="HQ26" s="76"/>
      <c r="HR26" s="77"/>
      <c r="HS26" s="76"/>
      <c r="HT26" s="77"/>
      <c r="HU26" s="76"/>
      <c r="HV26" s="77"/>
      <c r="HW26" s="76"/>
      <c r="HX26" s="77"/>
      <c r="HY26" s="76"/>
      <c r="HZ26" s="77"/>
      <c r="IA26" s="76"/>
      <c r="IB26" s="77"/>
      <c r="IC26" s="76"/>
      <c r="ID26" s="77"/>
      <c r="IE26" s="76"/>
      <c r="IF26" s="77"/>
      <c r="IG26" s="76"/>
      <c r="IH26" s="77"/>
      <c r="II26" s="76"/>
      <c r="IJ26" s="77"/>
      <c r="IK26" s="76"/>
      <c r="IL26" s="77"/>
      <c r="IM26" s="76"/>
      <c r="IN26" s="77"/>
      <c r="IO26" s="76"/>
      <c r="IP26" s="77"/>
      <c r="IQ26" s="76"/>
      <c r="IR26" s="77"/>
      <c r="IS26" s="76"/>
      <c r="IT26" s="77"/>
      <c r="IU26" s="76"/>
      <c r="IV26" s="77"/>
      <c r="IW26" s="76"/>
      <c r="IX26" s="77"/>
      <c r="IY26" s="76"/>
      <c r="IZ26" s="77"/>
      <c r="JA26" s="76"/>
      <c r="JB26" s="77"/>
      <c r="JC26" s="76"/>
      <c r="JD26" s="77"/>
      <c r="JE26" s="76"/>
      <c r="JF26" s="77"/>
      <c r="JG26" s="76"/>
      <c r="JH26" s="77"/>
      <c r="JI26" s="76"/>
      <c r="JJ26" s="77"/>
      <c r="JK26" s="76"/>
      <c r="JL26" s="77"/>
      <c r="JM26" s="76"/>
      <c r="JN26" s="77"/>
      <c r="JO26" s="76"/>
      <c r="JP26" s="77"/>
      <c r="JQ26" s="76"/>
      <c r="JR26" s="77"/>
      <c r="JS26" s="76"/>
      <c r="JT26" s="77"/>
      <c r="JU26" s="76"/>
      <c r="JV26" s="77"/>
      <c r="JW26" s="76"/>
      <c r="JX26" s="77"/>
      <c r="JY26" s="76"/>
      <c r="JZ26" s="77"/>
      <c r="KA26" s="76"/>
      <c r="KB26" s="77"/>
      <c r="KC26" s="76"/>
      <c r="KD26" s="77"/>
      <c r="KE26" s="76"/>
      <c r="KF26" s="77"/>
      <c r="KG26" s="76"/>
      <c r="KH26" s="77"/>
      <c r="KI26" s="76"/>
      <c r="KJ26" s="77"/>
      <c r="KK26" s="76"/>
      <c r="KL26" s="77"/>
      <c r="KM26" s="76"/>
      <c r="KN26" s="77"/>
      <c r="KO26" s="76"/>
      <c r="KP26" s="77"/>
      <c r="KQ26" s="25">
        <v>3</v>
      </c>
      <c r="KR26" s="254">
        <v>62954.3</v>
      </c>
      <c r="KS26" s="25">
        <v>0</v>
      </c>
      <c r="KT26" s="254">
        <v>0</v>
      </c>
    </row>
    <row r="27" spans="1:306" ht="26.25" x14ac:dyDescent="0.25">
      <c r="A27" s="80"/>
      <c r="B27" s="80"/>
      <c r="C27" s="80"/>
      <c r="D27" s="80">
        <v>28</v>
      </c>
      <c r="E27" s="381" t="s">
        <v>437</v>
      </c>
      <c r="F27" s="80">
        <v>0.52</v>
      </c>
      <c r="G27" s="76"/>
      <c r="H27" s="77"/>
      <c r="I27" s="76"/>
      <c r="J27" s="77"/>
      <c r="K27" s="76"/>
      <c r="L27" s="77"/>
      <c r="M27" s="76"/>
      <c r="N27" s="77"/>
      <c r="O27" s="76"/>
      <c r="P27" s="77"/>
      <c r="Q27" s="76"/>
      <c r="R27" s="77"/>
      <c r="S27" s="76"/>
      <c r="T27" s="77"/>
      <c r="U27" s="76"/>
      <c r="V27" s="77"/>
      <c r="W27" s="76"/>
      <c r="X27" s="77"/>
      <c r="Y27" s="76"/>
      <c r="Z27" s="77"/>
      <c r="AA27" s="76"/>
      <c r="AB27" s="77"/>
      <c r="AC27" s="76"/>
      <c r="AD27" s="77"/>
      <c r="AE27" s="76">
        <v>16</v>
      </c>
      <c r="AF27" s="77">
        <v>116928.79</v>
      </c>
      <c r="AG27" s="76">
        <v>2</v>
      </c>
      <c r="AH27" s="77">
        <v>14523.56</v>
      </c>
      <c r="AI27" s="76"/>
      <c r="AJ27" s="77"/>
      <c r="AK27" s="76"/>
      <c r="AL27" s="77"/>
      <c r="AM27" s="76"/>
      <c r="AN27" s="77"/>
      <c r="AO27" s="76"/>
      <c r="AP27" s="77"/>
      <c r="AQ27" s="76"/>
      <c r="AR27" s="77"/>
      <c r="AS27" s="76"/>
      <c r="AT27" s="77"/>
      <c r="AU27" s="76"/>
      <c r="AV27" s="77"/>
      <c r="AW27" s="76"/>
      <c r="AX27" s="77"/>
      <c r="AY27" s="76"/>
      <c r="AZ27" s="77"/>
      <c r="BA27" s="76"/>
      <c r="BB27" s="77"/>
      <c r="BC27" s="76">
        <v>16</v>
      </c>
      <c r="BD27" s="77">
        <v>273023.90000000002</v>
      </c>
      <c r="BE27" s="76"/>
      <c r="BF27" s="77"/>
      <c r="BG27" s="76"/>
      <c r="BH27" s="77"/>
      <c r="BI27" s="76"/>
      <c r="BJ27" s="77"/>
      <c r="BK27" s="76">
        <v>4</v>
      </c>
      <c r="BL27" s="77">
        <v>50073.17</v>
      </c>
      <c r="BM27" s="76"/>
      <c r="BN27" s="77"/>
      <c r="BO27" s="76"/>
      <c r="BP27" s="77"/>
      <c r="BQ27" s="76"/>
      <c r="BR27" s="77"/>
      <c r="BS27" s="76">
        <v>16</v>
      </c>
      <c r="BT27" s="77">
        <v>151811.76</v>
      </c>
      <c r="BU27" s="76"/>
      <c r="BV27" s="77"/>
      <c r="BW27" s="76"/>
      <c r="BX27" s="77"/>
      <c r="BY27" s="76"/>
      <c r="BZ27" s="77"/>
      <c r="CA27" s="76">
        <v>2</v>
      </c>
      <c r="CB27" s="77">
        <v>18488.88</v>
      </c>
      <c r="CC27" s="76"/>
      <c r="CD27" s="77"/>
      <c r="CE27" s="76"/>
      <c r="CF27" s="77"/>
      <c r="CG27" s="76"/>
      <c r="CH27" s="77"/>
      <c r="CI27" s="76"/>
      <c r="CJ27" s="77"/>
      <c r="CK27" s="76"/>
      <c r="CL27" s="77"/>
      <c r="CM27" s="76">
        <v>1</v>
      </c>
      <c r="CN27" s="77">
        <v>9244.44</v>
      </c>
      <c r="CO27" s="76"/>
      <c r="CP27" s="77"/>
      <c r="CQ27" s="76">
        <v>18</v>
      </c>
      <c r="CR27" s="77">
        <v>166977.96000000002</v>
      </c>
      <c r="CS27" s="76"/>
      <c r="CT27" s="77"/>
      <c r="CU27" s="76"/>
      <c r="CV27" s="77"/>
      <c r="CW27" s="76"/>
      <c r="CX27" s="77"/>
      <c r="CY27" s="76"/>
      <c r="CZ27" s="77"/>
      <c r="DA27" s="76"/>
      <c r="DB27" s="77"/>
      <c r="DC27" s="76"/>
      <c r="DD27" s="77"/>
      <c r="DE27" s="76"/>
      <c r="DF27" s="77"/>
      <c r="DG27" s="76"/>
      <c r="DH27" s="77"/>
      <c r="DI27" s="76"/>
      <c r="DJ27" s="77"/>
      <c r="DK27" s="76">
        <v>1</v>
      </c>
      <c r="DL27" s="77">
        <v>9244.44</v>
      </c>
      <c r="DM27" s="76"/>
      <c r="DN27" s="77"/>
      <c r="DO27" s="76">
        <v>4</v>
      </c>
      <c r="DP27" s="77">
        <v>48879.960000000006</v>
      </c>
      <c r="DQ27" s="76"/>
      <c r="DR27" s="77"/>
      <c r="DS27" s="76">
        <v>2</v>
      </c>
      <c r="DT27" s="77">
        <v>15813.720000000001</v>
      </c>
      <c r="DU27" s="76"/>
      <c r="DV27" s="77"/>
      <c r="DW27" s="76"/>
      <c r="DX27" s="77"/>
      <c r="DY27" s="76"/>
      <c r="DZ27" s="77"/>
      <c r="EA27" s="76"/>
      <c r="EB27" s="77"/>
      <c r="EC27" s="76"/>
      <c r="ED27" s="77"/>
      <c r="EE27" s="76"/>
      <c r="EF27" s="77"/>
      <c r="EG27" s="76"/>
      <c r="EH27" s="77"/>
      <c r="EI27" s="76"/>
      <c r="EJ27" s="77"/>
      <c r="EK27" s="76"/>
      <c r="EL27" s="77"/>
      <c r="EM27" s="76"/>
      <c r="EN27" s="77"/>
      <c r="EO27" s="76"/>
      <c r="EP27" s="77"/>
      <c r="EQ27" s="76"/>
      <c r="ER27" s="77"/>
      <c r="ES27" s="76"/>
      <c r="ET27" s="77"/>
      <c r="EU27" s="76"/>
      <c r="EV27" s="77"/>
      <c r="EW27" s="76"/>
      <c r="EX27" s="77"/>
      <c r="EY27" s="76"/>
      <c r="EZ27" s="77"/>
      <c r="FA27" s="76"/>
      <c r="FB27" s="77"/>
      <c r="FC27" s="76"/>
      <c r="FD27" s="77"/>
      <c r="FE27" s="76"/>
      <c r="FF27" s="77"/>
      <c r="FG27" s="76">
        <v>69</v>
      </c>
      <c r="FH27" s="77">
        <v>499256.31000000011</v>
      </c>
      <c r="FI27" s="76"/>
      <c r="FJ27" s="77"/>
      <c r="FK27" s="76"/>
      <c r="FL27" s="77"/>
      <c r="FM27" s="76"/>
      <c r="FN27" s="77"/>
      <c r="FO27" s="76"/>
      <c r="FP27" s="77"/>
      <c r="FQ27" s="76"/>
      <c r="FR27" s="77"/>
      <c r="FS27" s="76"/>
      <c r="FT27" s="77"/>
      <c r="FU27" s="76"/>
      <c r="FV27" s="77"/>
      <c r="FW27" s="76"/>
      <c r="FX27" s="77"/>
      <c r="FY27" s="76"/>
      <c r="FZ27" s="77"/>
      <c r="GA27" s="76"/>
      <c r="GB27" s="77"/>
      <c r="GC27" s="76"/>
      <c r="GD27" s="77"/>
      <c r="GE27" s="76"/>
      <c r="GF27" s="77"/>
      <c r="GG27" s="76"/>
      <c r="GH27" s="77"/>
      <c r="GI27" s="76"/>
      <c r="GJ27" s="77"/>
      <c r="GK27" s="76"/>
      <c r="GL27" s="77"/>
      <c r="GM27" s="76"/>
      <c r="GN27" s="77"/>
      <c r="GO27" s="76"/>
      <c r="GP27" s="77"/>
      <c r="GQ27" s="76"/>
      <c r="GR27" s="77"/>
      <c r="GS27" s="76"/>
      <c r="GT27" s="77"/>
      <c r="GU27" s="76"/>
      <c r="GV27" s="77"/>
      <c r="GW27" s="76"/>
      <c r="GX27" s="77"/>
      <c r="GY27" s="76"/>
      <c r="GZ27" s="77"/>
      <c r="HA27" s="76"/>
      <c r="HB27" s="77"/>
      <c r="HC27" s="76"/>
      <c r="HD27" s="77"/>
      <c r="HE27" s="76"/>
      <c r="HF27" s="77"/>
      <c r="HG27" s="76"/>
      <c r="HH27" s="77"/>
      <c r="HI27" s="76"/>
      <c r="HJ27" s="77"/>
      <c r="HK27" s="76"/>
      <c r="HL27" s="77"/>
      <c r="HM27" s="76"/>
      <c r="HN27" s="77"/>
      <c r="HO27" s="76"/>
      <c r="HP27" s="77"/>
      <c r="HQ27" s="76"/>
      <c r="HR27" s="77"/>
      <c r="HS27" s="76"/>
      <c r="HT27" s="77"/>
      <c r="HU27" s="76"/>
      <c r="HV27" s="77"/>
      <c r="HW27" s="76"/>
      <c r="HX27" s="77"/>
      <c r="HY27" s="76"/>
      <c r="HZ27" s="77"/>
      <c r="IA27" s="76">
        <v>53</v>
      </c>
      <c r="IB27" s="77">
        <v>455258.35000000003</v>
      </c>
      <c r="IC27" s="76">
        <v>1</v>
      </c>
      <c r="ID27" s="77">
        <v>4244.04</v>
      </c>
      <c r="IE27" s="76">
        <v>1</v>
      </c>
      <c r="IF27" s="77">
        <v>8488.07</v>
      </c>
      <c r="IG27" s="76"/>
      <c r="IH27" s="77"/>
      <c r="II27" s="76"/>
      <c r="IJ27" s="77"/>
      <c r="IK27" s="76"/>
      <c r="IL27" s="77"/>
      <c r="IM27" s="76"/>
      <c r="IN27" s="77"/>
      <c r="IO27" s="76"/>
      <c r="IP27" s="77"/>
      <c r="IQ27" s="76"/>
      <c r="IR27" s="77"/>
      <c r="IS27" s="76"/>
      <c r="IT27" s="77"/>
      <c r="IU27" s="76"/>
      <c r="IV27" s="77"/>
      <c r="IW27" s="76"/>
      <c r="IX27" s="77"/>
      <c r="IY27" s="76"/>
      <c r="IZ27" s="77"/>
      <c r="JA27" s="76"/>
      <c r="JB27" s="77"/>
      <c r="JC27" s="76">
        <v>2</v>
      </c>
      <c r="JD27" s="77">
        <v>15223.9</v>
      </c>
      <c r="JE27" s="76"/>
      <c r="JF27" s="77"/>
      <c r="JG27" s="76">
        <v>26</v>
      </c>
      <c r="JH27" s="77">
        <v>225166.82</v>
      </c>
      <c r="JI27" s="76"/>
      <c r="JJ27" s="77"/>
      <c r="JK27" s="76"/>
      <c r="JL27" s="77"/>
      <c r="JM27" s="76"/>
      <c r="JN27" s="77"/>
      <c r="JO27" s="76"/>
      <c r="JP27" s="77"/>
      <c r="JQ27" s="76"/>
      <c r="JR27" s="77"/>
      <c r="JS27" s="76">
        <v>1</v>
      </c>
      <c r="JT27" s="77">
        <v>8847.2999999999993</v>
      </c>
      <c r="JU27" s="76"/>
      <c r="JV27" s="77"/>
      <c r="JW27" s="76"/>
      <c r="JX27" s="77"/>
      <c r="JY27" s="76"/>
      <c r="JZ27" s="77"/>
      <c r="KA27" s="76"/>
      <c r="KB27" s="77"/>
      <c r="KC27" s="76"/>
      <c r="KD27" s="77"/>
      <c r="KE27" s="76"/>
      <c r="KF27" s="77"/>
      <c r="KG27" s="76"/>
      <c r="KH27" s="77"/>
      <c r="KI27" s="76"/>
      <c r="KJ27" s="77"/>
      <c r="KK27" s="76"/>
      <c r="KL27" s="77"/>
      <c r="KM27" s="76"/>
      <c r="KN27" s="77"/>
      <c r="KO27" s="76"/>
      <c r="KP27" s="77"/>
      <c r="KQ27" s="25">
        <v>232</v>
      </c>
      <c r="KR27" s="254">
        <v>2072727.77</v>
      </c>
      <c r="KS27" s="25">
        <v>3</v>
      </c>
      <c r="KT27" s="254">
        <v>18767.599999999999</v>
      </c>
    </row>
    <row r="28" spans="1:306" ht="26.25" x14ac:dyDescent="0.25">
      <c r="A28" s="80"/>
      <c r="B28" s="80"/>
      <c r="C28" s="80"/>
      <c r="D28" s="80">
        <v>29</v>
      </c>
      <c r="E28" s="381" t="s">
        <v>438</v>
      </c>
      <c r="F28" s="80">
        <v>0.65</v>
      </c>
      <c r="G28" s="76"/>
      <c r="H28" s="77"/>
      <c r="I28" s="76"/>
      <c r="J28" s="77"/>
      <c r="K28" s="76"/>
      <c r="L28" s="77"/>
      <c r="M28" s="76"/>
      <c r="N28" s="77"/>
      <c r="O28" s="76"/>
      <c r="P28" s="77"/>
      <c r="Q28" s="76"/>
      <c r="R28" s="77"/>
      <c r="S28" s="76"/>
      <c r="T28" s="77"/>
      <c r="U28" s="76"/>
      <c r="V28" s="77"/>
      <c r="W28" s="76"/>
      <c r="X28" s="77"/>
      <c r="Y28" s="76"/>
      <c r="Z28" s="77"/>
      <c r="AA28" s="76"/>
      <c r="AB28" s="77"/>
      <c r="AC28" s="76"/>
      <c r="AD28" s="77"/>
      <c r="AE28" s="76">
        <v>7</v>
      </c>
      <c r="AF28" s="77">
        <v>64049.78</v>
      </c>
      <c r="AG28" s="76"/>
      <c r="AH28" s="77"/>
      <c r="AI28" s="76"/>
      <c r="AJ28" s="77"/>
      <c r="AK28" s="76"/>
      <c r="AL28" s="77"/>
      <c r="AM28" s="76"/>
      <c r="AN28" s="77"/>
      <c r="AO28" s="76"/>
      <c r="AP28" s="77"/>
      <c r="AQ28" s="76"/>
      <c r="AR28" s="77"/>
      <c r="AS28" s="76"/>
      <c r="AT28" s="77"/>
      <c r="AU28" s="76"/>
      <c r="AV28" s="77"/>
      <c r="AW28" s="76"/>
      <c r="AX28" s="77"/>
      <c r="AY28" s="76"/>
      <c r="AZ28" s="77"/>
      <c r="BA28" s="76"/>
      <c r="BB28" s="77"/>
      <c r="BC28" s="76"/>
      <c r="BD28" s="77"/>
      <c r="BE28" s="76"/>
      <c r="BF28" s="77"/>
      <c r="BG28" s="76"/>
      <c r="BH28" s="77"/>
      <c r="BI28" s="76"/>
      <c r="BJ28" s="77"/>
      <c r="BK28" s="76"/>
      <c r="BL28" s="77"/>
      <c r="BM28" s="76"/>
      <c r="BN28" s="77"/>
      <c r="BO28" s="76"/>
      <c r="BP28" s="77"/>
      <c r="BQ28" s="76"/>
      <c r="BR28" s="77"/>
      <c r="BS28" s="76">
        <v>81</v>
      </c>
      <c r="BT28" s="77">
        <v>952769.59000000008</v>
      </c>
      <c r="BU28" s="76"/>
      <c r="BV28" s="77"/>
      <c r="BW28" s="76">
        <v>56</v>
      </c>
      <c r="BX28" s="77">
        <v>623257.2899999998</v>
      </c>
      <c r="BY28" s="76"/>
      <c r="BZ28" s="77"/>
      <c r="CA28" s="76">
        <v>9</v>
      </c>
      <c r="CB28" s="77">
        <v>102510.6</v>
      </c>
      <c r="CC28" s="76"/>
      <c r="CD28" s="77"/>
      <c r="CE28" s="76"/>
      <c r="CF28" s="77"/>
      <c r="CG28" s="76"/>
      <c r="CH28" s="77"/>
      <c r="CI28" s="76"/>
      <c r="CJ28" s="77"/>
      <c r="CK28" s="76"/>
      <c r="CL28" s="77"/>
      <c r="CM28" s="76">
        <v>4</v>
      </c>
      <c r="CN28" s="77">
        <v>46222.16</v>
      </c>
      <c r="CO28" s="76"/>
      <c r="CP28" s="77"/>
      <c r="CQ28" s="76">
        <v>22</v>
      </c>
      <c r="CR28" s="77">
        <v>259437.01000000007</v>
      </c>
      <c r="CS28" s="76"/>
      <c r="CT28" s="77"/>
      <c r="CU28" s="76">
        <v>7</v>
      </c>
      <c r="CV28" s="77">
        <v>69438.98000000001</v>
      </c>
      <c r="CW28" s="76"/>
      <c r="CX28" s="77"/>
      <c r="CY28" s="76"/>
      <c r="CZ28" s="77"/>
      <c r="DA28" s="76"/>
      <c r="DB28" s="77"/>
      <c r="DC28" s="76"/>
      <c r="DD28" s="77"/>
      <c r="DE28" s="76"/>
      <c r="DF28" s="77"/>
      <c r="DG28" s="76"/>
      <c r="DH28" s="77"/>
      <c r="DI28" s="76"/>
      <c r="DJ28" s="77"/>
      <c r="DK28" s="76">
        <v>9</v>
      </c>
      <c r="DL28" s="77">
        <v>107558.51000000001</v>
      </c>
      <c r="DM28" s="76"/>
      <c r="DN28" s="77"/>
      <c r="DO28" s="76">
        <v>39</v>
      </c>
      <c r="DP28" s="77">
        <v>629800.02000000025</v>
      </c>
      <c r="DQ28" s="76"/>
      <c r="DR28" s="77"/>
      <c r="DS28" s="76">
        <v>76</v>
      </c>
      <c r="DT28" s="77">
        <v>746412.67000000016</v>
      </c>
      <c r="DU28" s="76"/>
      <c r="DV28" s="77"/>
      <c r="DW28" s="76"/>
      <c r="DX28" s="77"/>
      <c r="DY28" s="76"/>
      <c r="DZ28" s="77"/>
      <c r="EA28" s="76"/>
      <c r="EB28" s="77"/>
      <c r="EC28" s="76"/>
      <c r="ED28" s="77"/>
      <c r="EE28" s="76"/>
      <c r="EF28" s="77"/>
      <c r="EG28" s="76"/>
      <c r="EH28" s="77"/>
      <c r="EI28" s="76"/>
      <c r="EJ28" s="77"/>
      <c r="EK28" s="76"/>
      <c r="EL28" s="77"/>
      <c r="EM28" s="76"/>
      <c r="EN28" s="77"/>
      <c r="EO28" s="76"/>
      <c r="EP28" s="77"/>
      <c r="EQ28" s="76"/>
      <c r="ER28" s="77"/>
      <c r="ES28" s="76"/>
      <c r="ET28" s="77"/>
      <c r="EU28" s="76"/>
      <c r="EV28" s="77"/>
      <c r="EW28" s="76"/>
      <c r="EX28" s="77"/>
      <c r="EY28" s="76"/>
      <c r="EZ28" s="77"/>
      <c r="FA28" s="76"/>
      <c r="FB28" s="77"/>
      <c r="FC28" s="76"/>
      <c r="FD28" s="77"/>
      <c r="FE28" s="76"/>
      <c r="FF28" s="77"/>
      <c r="FG28" s="76">
        <v>59</v>
      </c>
      <c r="FH28" s="77">
        <v>533787.75999999989</v>
      </c>
      <c r="FI28" s="76">
        <v>1</v>
      </c>
      <c r="FJ28" s="77">
        <v>9308.09</v>
      </c>
      <c r="FK28" s="76"/>
      <c r="FL28" s="77"/>
      <c r="FM28" s="76"/>
      <c r="FN28" s="77"/>
      <c r="FO28" s="76"/>
      <c r="FP28" s="77"/>
      <c r="FQ28" s="76"/>
      <c r="FR28" s="77"/>
      <c r="FS28" s="76"/>
      <c r="FT28" s="77"/>
      <c r="FU28" s="76"/>
      <c r="FV28" s="77"/>
      <c r="FW28" s="76"/>
      <c r="FX28" s="77"/>
      <c r="FY28" s="76"/>
      <c r="FZ28" s="77"/>
      <c r="GA28" s="76"/>
      <c r="GB28" s="77"/>
      <c r="GC28" s="76"/>
      <c r="GD28" s="77"/>
      <c r="GE28" s="76"/>
      <c r="GF28" s="77"/>
      <c r="GG28" s="76"/>
      <c r="GH28" s="77"/>
      <c r="GI28" s="76"/>
      <c r="GJ28" s="77"/>
      <c r="GK28" s="76"/>
      <c r="GL28" s="77"/>
      <c r="GM28" s="76"/>
      <c r="GN28" s="77"/>
      <c r="GO28" s="76"/>
      <c r="GP28" s="77"/>
      <c r="GQ28" s="76"/>
      <c r="GR28" s="77"/>
      <c r="GS28" s="76"/>
      <c r="GT28" s="77"/>
      <c r="GU28" s="76"/>
      <c r="GV28" s="77"/>
      <c r="GW28" s="76"/>
      <c r="GX28" s="77"/>
      <c r="GY28" s="76"/>
      <c r="GZ28" s="77"/>
      <c r="HA28" s="76"/>
      <c r="HB28" s="77"/>
      <c r="HC28" s="76">
        <v>6</v>
      </c>
      <c r="HD28" s="77">
        <v>54833.850000000006</v>
      </c>
      <c r="HE28" s="76"/>
      <c r="HF28" s="77"/>
      <c r="HG28" s="76"/>
      <c r="HH28" s="77"/>
      <c r="HI28" s="76"/>
      <c r="HJ28" s="77"/>
      <c r="HK28" s="76"/>
      <c r="HL28" s="77"/>
      <c r="HM28" s="76"/>
      <c r="HN28" s="77"/>
      <c r="HO28" s="76"/>
      <c r="HP28" s="77"/>
      <c r="HQ28" s="76"/>
      <c r="HR28" s="77"/>
      <c r="HS28" s="76"/>
      <c r="HT28" s="77"/>
      <c r="HU28" s="76"/>
      <c r="HV28" s="77"/>
      <c r="HW28" s="76"/>
      <c r="HX28" s="77"/>
      <c r="HY28" s="76"/>
      <c r="HZ28" s="77"/>
      <c r="IA28" s="76">
        <v>118</v>
      </c>
      <c r="IB28" s="77">
        <v>1272148.2899999998</v>
      </c>
      <c r="IC28" s="76">
        <v>1</v>
      </c>
      <c r="ID28" s="77">
        <v>10610.09</v>
      </c>
      <c r="IE28" s="76"/>
      <c r="IF28" s="77"/>
      <c r="IG28" s="76"/>
      <c r="IH28" s="77"/>
      <c r="II28" s="76"/>
      <c r="IJ28" s="77"/>
      <c r="IK28" s="76"/>
      <c r="IL28" s="77"/>
      <c r="IM28" s="76"/>
      <c r="IN28" s="77"/>
      <c r="IO28" s="76"/>
      <c r="IP28" s="77"/>
      <c r="IQ28" s="76"/>
      <c r="IR28" s="77"/>
      <c r="IS28" s="76"/>
      <c r="IT28" s="77"/>
      <c r="IU28" s="76"/>
      <c r="IV28" s="77"/>
      <c r="IW28" s="76"/>
      <c r="IX28" s="77"/>
      <c r="IY28" s="76"/>
      <c r="IZ28" s="77"/>
      <c r="JA28" s="76"/>
      <c r="JB28" s="77"/>
      <c r="JC28" s="76"/>
      <c r="JD28" s="77"/>
      <c r="JE28" s="76"/>
      <c r="JF28" s="77"/>
      <c r="JG28" s="76"/>
      <c r="JH28" s="77"/>
      <c r="JI28" s="76"/>
      <c r="JJ28" s="77"/>
      <c r="JK28" s="76"/>
      <c r="JL28" s="77"/>
      <c r="JM28" s="76"/>
      <c r="JN28" s="77"/>
      <c r="JO28" s="76"/>
      <c r="JP28" s="77"/>
      <c r="JQ28" s="76"/>
      <c r="JR28" s="77"/>
      <c r="JS28" s="76"/>
      <c r="JT28" s="77"/>
      <c r="JU28" s="76"/>
      <c r="JV28" s="77"/>
      <c r="JW28" s="76"/>
      <c r="JX28" s="77"/>
      <c r="JY28" s="76"/>
      <c r="JZ28" s="77"/>
      <c r="KA28" s="76"/>
      <c r="KB28" s="77"/>
      <c r="KC28" s="76"/>
      <c r="KD28" s="77"/>
      <c r="KE28" s="76"/>
      <c r="KF28" s="77"/>
      <c r="KG28" s="76"/>
      <c r="KH28" s="77"/>
      <c r="KI28" s="76"/>
      <c r="KJ28" s="77"/>
      <c r="KK28" s="76"/>
      <c r="KL28" s="77"/>
      <c r="KM28" s="76"/>
      <c r="KN28" s="77"/>
      <c r="KO28" s="76"/>
      <c r="KP28" s="77"/>
      <c r="KQ28" s="25">
        <v>493</v>
      </c>
      <c r="KR28" s="254">
        <v>5462226.5099999998</v>
      </c>
      <c r="KS28" s="25">
        <v>2</v>
      </c>
      <c r="KT28" s="254">
        <v>19918.18</v>
      </c>
    </row>
    <row r="29" spans="1:306" x14ac:dyDescent="0.25">
      <c r="A29" s="80"/>
      <c r="B29" s="80">
        <v>13</v>
      </c>
      <c r="C29" s="80" t="s">
        <v>41</v>
      </c>
      <c r="D29" s="80">
        <v>30</v>
      </c>
      <c r="E29" s="381" t="s">
        <v>439</v>
      </c>
      <c r="F29" s="80">
        <v>0.8</v>
      </c>
      <c r="G29" s="76"/>
      <c r="H29" s="77"/>
      <c r="I29" s="76"/>
      <c r="J29" s="77"/>
      <c r="K29" s="76"/>
      <c r="L29" s="77"/>
      <c r="M29" s="76"/>
      <c r="N29" s="77"/>
      <c r="O29" s="76"/>
      <c r="P29" s="77"/>
      <c r="Q29" s="76"/>
      <c r="R29" s="77"/>
      <c r="S29" s="76"/>
      <c r="T29" s="77"/>
      <c r="U29" s="76"/>
      <c r="V29" s="77"/>
      <c r="W29" s="76"/>
      <c r="X29" s="77"/>
      <c r="Y29" s="76"/>
      <c r="Z29" s="77"/>
      <c r="AA29" s="76"/>
      <c r="AB29" s="77"/>
      <c r="AC29" s="76"/>
      <c r="AD29" s="77"/>
      <c r="AE29" s="76">
        <v>81</v>
      </c>
      <c r="AF29" s="77">
        <v>904433.7200000002</v>
      </c>
      <c r="AG29" s="76"/>
      <c r="AH29" s="77"/>
      <c r="AI29" s="76"/>
      <c r="AJ29" s="77"/>
      <c r="AK29" s="76"/>
      <c r="AL29" s="77"/>
      <c r="AM29" s="76"/>
      <c r="AN29" s="77"/>
      <c r="AO29" s="76"/>
      <c r="AP29" s="77"/>
      <c r="AQ29" s="76"/>
      <c r="AR29" s="77"/>
      <c r="AS29" s="76"/>
      <c r="AT29" s="77"/>
      <c r="AU29" s="76"/>
      <c r="AV29" s="77"/>
      <c r="AW29" s="76"/>
      <c r="AX29" s="77"/>
      <c r="AY29" s="76"/>
      <c r="AZ29" s="77"/>
      <c r="BA29" s="76"/>
      <c r="BB29" s="77"/>
      <c r="BC29" s="76">
        <v>105</v>
      </c>
      <c r="BD29" s="77">
        <v>2758068.0900000017</v>
      </c>
      <c r="BE29" s="76">
        <v>1</v>
      </c>
      <c r="BF29" s="77">
        <v>25743.119999999999</v>
      </c>
      <c r="BG29" s="76">
        <v>21</v>
      </c>
      <c r="BH29" s="77">
        <v>411034.10999999987</v>
      </c>
      <c r="BI29" s="76"/>
      <c r="BJ29" s="77"/>
      <c r="BK29" s="76">
        <v>23</v>
      </c>
      <c r="BL29" s="77">
        <v>448741.89999999991</v>
      </c>
      <c r="BM29" s="76"/>
      <c r="BN29" s="77"/>
      <c r="BO29" s="76">
        <v>291</v>
      </c>
      <c r="BP29" s="77">
        <v>2909468.6299999976</v>
      </c>
      <c r="BQ29" s="76"/>
      <c r="BR29" s="77"/>
      <c r="BS29" s="76">
        <v>180</v>
      </c>
      <c r="BT29" s="77">
        <v>2624292.1399999983</v>
      </c>
      <c r="BU29" s="76"/>
      <c r="BV29" s="77"/>
      <c r="BW29" s="76">
        <v>176</v>
      </c>
      <c r="BX29" s="77">
        <v>2376337.7899999982</v>
      </c>
      <c r="BY29" s="76"/>
      <c r="BZ29" s="77"/>
      <c r="CA29" s="76">
        <v>257</v>
      </c>
      <c r="CB29" s="77">
        <v>3588508.3499999954</v>
      </c>
      <c r="CC29" s="76"/>
      <c r="CD29" s="77"/>
      <c r="CE29" s="76">
        <v>71</v>
      </c>
      <c r="CF29" s="77">
        <v>791029.03000000026</v>
      </c>
      <c r="CG29" s="76"/>
      <c r="CH29" s="77"/>
      <c r="CI29" s="76">
        <v>70</v>
      </c>
      <c r="CJ29" s="77">
        <v>2088128.8300000012</v>
      </c>
      <c r="CK29" s="76"/>
      <c r="CL29" s="77"/>
      <c r="CM29" s="76">
        <v>75</v>
      </c>
      <c r="CN29" s="77">
        <v>1087185.7499999995</v>
      </c>
      <c r="CO29" s="76"/>
      <c r="CP29" s="77"/>
      <c r="CQ29" s="76">
        <v>230</v>
      </c>
      <c r="CR29" s="77">
        <v>3322142.1999999965</v>
      </c>
      <c r="CS29" s="76">
        <v>1</v>
      </c>
      <c r="CT29" s="77">
        <v>14222.21</v>
      </c>
      <c r="CU29" s="76">
        <v>189</v>
      </c>
      <c r="CV29" s="77">
        <v>2295710.0499999993</v>
      </c>
      <c r="CW29" s="76">
        <v>1</v>
      </c>
      <c r="CX29" s="77">
        <v>12476.96</v>
      </c>
      <c r="CY29" s="76">
        <v>107</v>
      </c>
      <c r="CZ29" s="77">
        <v>1289464.0100000002</v>
      </c>
      <c r="DA29" s="76">
        <v>1</v>
      </c>
      <c r="DB29" s="77">
        <v>12476.96</v>
      </c>
      <c r="DC29" s="76">
        <v>70</v>
      </c>
      <c r="DD29" s="77">
        <v>1017856.9999999994</v>
      </c>
      <c r="DE29" s="76"/>
      <c r="DF29" s="77"/>
      <c r="DG29" s="76">
        <v>21</v>
      </c>
      <c r="DH29" s="77">
        <v>211642.11</v>
      </c>
      <c r="DI29" s="76"/>
      <c r="DJ29" s="77"/>
      <c r="DK29" s="76">
        <v>130</v>
      </c>
      <c r="DL29" s="77">
        <v>1899170.9399999981</v>
      </c>
      <c r="DM29" s="76"/>
      <c r="DN29" s="77"/>
      <c r="DO29" s="76">
        <v>218</v>
      </c>
      <c r="DP29" s="77">
        <v>4305389.1499999948</v>
      </c>
      <c r="DQ29" s="76">
        <v>2</v>
      </c>
      <c r="DR29" s="77">
        <v>39810.759999999995</v>
      </c>
      <c r="DS29" s="76">
        <v>361</v>
      </c>
      <c r="DT29" s="77">
        <v>4356325.3799999971</v>
      </c>
      <c r="DU29" s="76"/>
      <c r="DV29" s="77"/>
      <c r="DW29" s="76"/>
      <c r="DX29" s="77"/>
      <c r="DY29" s="76"/>
      <c r="DZ29" s="77"/>
      <c r="EA29" s="76"/>
      <c r="EB29" s="77"/>
      <c r="EC29" s="76"/>
      <c r="ED29" s="77"/>
      <c r="EE29" s="76"/>
      <c r="EF29" s="77"/>
      <c r="EG29" s="76"/>
      <c r="EH29" s="77"/>
      <c r="EI29" s="76"/>
      <c r="EJ29" s="77"/>
      <c r="EK29" s="76"/>
      <c r="EL29" s="77"/>
      <c r="EM29" s="76"/>
      <c r="EN29" s="77"/>
      <c r="EO29" s="76"/>
      <c r="EP29" s="77"/>
      <c r="EQ29" s="76"/>
      <c r="ER29" s="77"/>
      <c r="ES29" s="76"/>
      <c r="ET29" s="77"/>
      <c r="EU29" s="76"/>
      <c r="EV29" s="77"/>
      <c r="EW29" s="76"/>
      <c r="EX29" s="77"/>
      <c r="EY29" s="76"/>
      <c r="EZ29" s="77"/>
      <c r="FA29" s="76"/>
      <c r="FB29" s="77"/>
      <c r="FC29" s="76"/>
      <c r="FD29" s="77"/>
      <c r="FE29" s="76"/>
      <c r="FF29" s="77"/>
      <c r="FG29" s="76"/>
      <c r="FH29" s="77"/>
      <c r="FI29" s="76"/>
      <c r="FJ29" s="77"/>
      <c r="FK29" s="76"/>
      <c r="FL29" s="77"/>
      <c r="FM29" s="76"/>
      <c r="FN29" s="77"/>
      <c r="FO29" s="76">
        <v>48</v>
      </c>
      <c r="FP29" s="77">
        <v>630189.92000000004</v>
      </c>
      <c r="FQ29" s="76">
        <v>1</v>
      </c>
      <c r="FR29" s="77">
        <v>13611.23</v>
      </c>
      <c r="FS29" s="76">
        <v>55</v>
      </c>
      <c r="FT29" s="77">
        <v>727722.07000000007</v>
      </c>
      <c r="FU29" s="76"/>
      <c r="FV29" s="77"/>
      <c r="FW29" s="76"/>
      <c r="FX29" s="77"/>
      <c r="FY29" s="76"/>
      <c r="FZ29" s="77"/>
      <c r="GA29" s="76"/>
      <c r="GB29" s="77"/>
      <c r="GC29" s="76"/>
      <c r="GD29" s="77"/>
      <c r="GE29" s="76"/>
      <c r="GF29" s="77"/>
      <c r="GG29" s="76"/>
      <c r="GH29" s="77"/>
      <c r="GI29" s="76"/>
      <c r="GJ29" s="77"/>
      <c r="GK29" s="76"/>
      <c r="GL29" s="77"/>
      <c r="GM29" s="76"/>
      <c r="GN29" s="77"/>
      <c r="GO29" s="76"/>
      <c r="GP29" s="77"/>
      <c r="GQ29" s="76"/>
      <c r="GR29" s="77"/>
      <c r="GS29" s="76"/>
      <c r="GT29" s="77"/>
      <c r="GU29" s="76"/>
      <c r="GV29" s="77"/>
      <c r="GW29" s="76"/>
      <c r="GX29" s="77"/>
      <c r="GY29" s="76"/>
      <c r="GZ29" s="77"/>
      <c r="HA29" s="76"/>
      <c r="HB29" s="77"/>
      <c r="HC29" s="76"/>
      <c r="HD29" s="77"/>
      <c r="HE29" s="76"/>
      <c r="HF29" s="77"/>
      <c r="HG29" s="76"/>
      <c r="HH29" s="77"/>
      <c r="HI29" s="76"/>
      <c r="HJ29" s="77"/>
      <c r="HK29" s="76"/>
      <c r="HL29" s="77"/>
      <c r="HM29" s="76"/>
      <c r="HN29" s="77"/>
      <c r="HO29" s="76"/>
      <c r="HP29" s="77"/>
      <c r="HQ29" s="76"/>
      <c r="HR29" s="77"/>
      <c r="HS29" s="76">
        <v>69</v>
      </c>
      <c r="HT29" s="77">
        <v>928858.64999999921</v>
      </c>
      <c r="HU29" s="76"/>
      <c r="HV29" s="77"/>
      <c r="HW29" s="76">
        <v>115</v>
      </c>
      <c r="HX29" s="77">
        <v>1543061.7500000002</v>
      </c>
      <c r="HY29" s="76"/>
      <c r="HZ29" s="77"/>
      <c r="IA29" s="76"/>
      <c r="IB29" s="77"/>
      <c r="IC29" s="76"/>
      <c r="ID29" s="77"/>
      <c r="IE29" s="76">
        <v>6</v>
      </c>
      <c r="IF29" s="77">
        <v>81795.26999999999</v>
      </c>
      <c r="IG29" s="76"/>
      <c r="IH29" s="77"/>
      <c r="II29" s="76"/>
      <c r="IJ29" s="77"/>
      <c r="IK29" s="76"/>
      <c r="IL29" s="77"/>
      <c r="IM29" s="76"/>
      <c r="IN29" s="77"/>
      <c r="IO29" s="76"/>
      <c r="IP29" s="77"/>
      <c r="IQ29" s="76"/>
      <c r="IR29" s="77"/>
      <c r="IS29" s="76"/>
      <c r="IT29" s="77"/>
      <c r="IU29" s="76"/>
      <c r="IV29" s="77"/>
      <c r="IW29" s="76"/>
      <c r="IX29" s="77"/>
      <c r="IY29" s="76"/>
      <c r="IZ29" s="77"/>
      <c r="JA29" s="76"/>
      <c r="JB29" s="77"/>
      <c r="JC29" s="76">
        <v>7</v>
      </c>
      <c r="JD29" s="77">
        <v>83587.999999999985</v>
      </c>
      <c r="JE29" s="76"/>
      <c r="JF29" s="77"/>
      <c r="JG29" s="76">
        <v>300</v>
      </c>
      <c r="JH29" s="77">
        <v>4032335.5799999968</v>
      </c>
      <c r="JI29" s="76"/>
      <c r="JJ29" s="77"/>
      <c r="JK29" s="76"/>
      <c r="JL29" s="77"/>
      <c r="JM29" s="76"/>
      <c r="JN29" s="77"/>
      <c r="JO29" s="76"/>
      <c r="JP29" s="77"/>
      <c r="JQ29" s="76"/>
      <c r="JR29" s="77"/>
      <c r="JS29" s="76">
        <v>69</v>
      </c>
      <c r="JT29" s="77">
        <v>976941.29000000039</v>
      </c>
      <c r="JU29" s="76"/>
      <c r="JV29" s="77"/>
      <c r="JW29" s="76">
        <v>11</v>
      </c>
      <c r="JX29" s="77">
        <v>123064.71999999999</v>
      </c>
      <c r="JY29" s="76"/>
      <c r="JZ29" s="77"/>
      <c r="KA29" s="76"/>
      <c r="KB29" s="77"/>
      <c r="KC29" s="76"/>
      <c r="KD29" s="77"/>
      <c r="KE29" s="76"/>
      <c r="KF29" s="77"/>
      <c r="KG29" s="76"/>
      <c r="KH29" s="77"/>
      <c r="KI29" s="76"/>
      <c r="KJ29" s="77"/>
      <c r="KK29" s="76"/>
      <c r="KL29" s="77"/>
      <c r="KM29" s="76"/>
      <c r="KN29" s="77"/>
      <c r="KO29" s="76"/>
      <c r="KP29" s="77"/>
      <c r="KQ29" s="25">
        <v>3356</v>
      </c>
      <c r="KR29" s="254">
        <v>47812486.429999977</v>
      </c>
      <c r="KS29" s="25">
        <v>7</v>
      </c>
      <c r="KT29" s="254">
        <v>118341.23999999999</v>
      </c>
    </row>
    <row r="30" spans="1:306" x14ac:dyDescent="0.25">
      <c r="A30" s="80"/>
      <c r="B30" s="80">
        <v>14</v>
      </c>
      <c r="C30" s="80" t="s">
        <v>42</v>
      </c>
      <c r="D30" s="80">
        <v>32</v>
      </c>
      <c r="E30" s="381" t="s">
        <v>196</v>
      </c>
      <c r="F30" s="80">
        <v>1.53</v>
      </c>
      <c r="G30" s="76"/>
      <c r="H30" s="77"/>
      <c r="I30" s="76"/>
      <c r="J30" s="77"/>
      <c r="K30" s="76"/>
      <c r="L30" s="77"/>
      <c r="M30" s="76"/>
      <c r="N30" s="77"/>
      <c r="O30" s="76"/>
      <c r="P30" s="77"/>
      <c r="Q30" s="76"/>
      <c r="R30" s="77"/>
      <c r="S30" s="76"/>
      <c r="T30" s="77"/>
      <c r="U30" s="76"/>
      <c r="V30" s="77"/>
      <c r="W30" s="76"/>
      <c r="X30" s="77"/>
      <c r="Y30" s="76"/>
      <c r="Z30" s="77"/>
      <c r="AA30" s="76"/>
      <c r="AB30" s="77"/>
      <c r="AC30" s="76"/>
      <c r="AD30" s="77"/>
      <c r="AE30" s="76"/>
      <c r="AF30" s="77"/>
      <c r="AG30" s="76"/>
      <c r="AH30" s="77"/>
      <c r="AI30" s="76"/>
      <c r="AJ30" s="77"/>
      <c r="AK30" s="76"/>
      <c r="AL30" s="77"/>
      <c r="AM30" s="76"/>
      <c r="AN30" s="77"/>
      <c r="AO30" s="76"/>
      <c r="AP30" s="77"/>
      <c r="AQ30" s="76"/>
      <c r="AR30" s="77"/>
      <c r="AS30" s="76"/>
      <c r="AT30" s="77"/>
      <c r="AU30" s="76"/>
      <c r="AV30" s="77"/>
      <c r="AW30" s="76"/>
      <c r="AX30" s="77"/>
      <c r="AY30" s="76"/>
      <c r="AZ30" s="77"/>
      <c r="BA30" s="76"/>
      <c r="BB30" s="77"/>
      <c r="BC30" s="76"/>
      <c r="BD30" s="77"/>
      <c r="BE30" s="76"/>
      <c r="BF30" s="77"/>
      <c r="BG30" s="76"/>
      <c r="BH30" s="77"/>
      <c r="BI30" s="76"/>
      <c r="BJ30" s="77"/>
      <c r="BK30" s="76"/>
      <c r="BL30" s="77"/>
      <c r="BM30" s="76"/>
      <c r="BN30" s="77"/>
      <c r="BO30" s="76"/>
      <c r="BP30" s="77"/>
      <c r="BQ30" s="76"/>
      <c r="BR30" s="77"/>
      <c r="BS30" s="76"/>
      <c r="BT30" s="77"/>
      <c r="BU30" s="76"/>
      <c r="BV30" s="77"/>
      <c r="BW30" s="76"/>
      <c r="BX30" s="77"/>
      <c r="BY30" s="76"/>
      <c r="BZ30" s="77"/>
      <c r="CA30" s="76"/>
      <c r="CB30" s="77"/>
      <c r="CC30" s="76"/>
      <c r="CD30" s="77"/>
      <c r="CE30" s="76">
        <v>1</v>
      </c>
      <c r="CF30" s="77">
        <v>20606.04</v>
      </c>
      <c r="CG30" s="76"/>
      <c r="CH30" s="77"/>
      <c r="CI30" s="76"/>
      <c r="CJ30" s="77"/>
      <c r="CK30" s="76"/>
      <c r="CL30" s="77"/>
      <c r="CM30" s="76"/>
      <c r="CN30" s="77"/>
      <c r="CO30" s="76"/>
      <c r="CP30" s="77"/>
      <c r="CQ30" s="76"/>
      <c r="CR30" s="77"/>
      <c r="CS30" s="76"/>
      <c r="CT30" s="77"/>
      <c r="CU30" s="76"/>
      <c r="CV30" s="77"/>
      <c r="CW30" s="76"/>
      <c r="CX30" s="77"/>
      <c r="CY30" s="76"/>
      <c r="CZ30" s="77"/>
      <c r="DA30" s="76"/>
      <c r="DB30" s="77"/>
      <c r="DC30" s="76"/>
      <c r="DD30" s="77"/>
      <c r="DE30" s="76"/>
      <c r="DF30" s="77"/>
      <c r="DG30" s="76"/>
      <c r="DH30" s="77"/>
      <c r="DI30" s="76"/>
      <c r="DJ30" s="77"/>
      <c r="DK30" s="76"/>
      <c r="DL30" s="77"/>
      <c r="DM30" s="76"/>
      <c r="DN30" s="77"/>
      <c r="DO30" s="76"/>
      <c r="DP30" s="77"/>
      <c r="DQ30" s="76"/>
      <c r="DR30" s="77"/>
      <c r="DS30" s="76"/>
      <c r="DT30" s="77"/>
      <c r="DU30" s="76"/>
      <c r="DV30" s="77"/>
      <c r="DW30" s="76"/>
      <c r="DX30" s="77"/>
      <c r="DY30" s="76"/>
      <c r="DZ30" s="77"/>
      <c r="EA30" s="76"/>
      <c r="EB30" s="77"/>
      <c r="EC30" s="76"/>
      <c r="ED30" s="77"/>
      <c r="EE30" s="76"/>
      <c r="EF30" s="77"/>
      <c r="EG30" s="76"/>
      <c r="EH30" s="77"/>
      <c r="EI30" s="76"/>
      <c r="EJ30" s="77"/>
      <c r="EK30" s="76"/>
      <c r="EL30" s="77"/>
      <c r="EM30" s="76"/>
      <c r="EN30" s="77"/>
      <c r="EO30" s="76"/>
      <c r="EP30" s="77"/>
      <c r="EQ30" s="76"/>
      <c r="ER30" s="77"/>
      <c r="ES30" s="76"/>
      <c r="ET30" s="77"/>
      <c r="EU30" s="76"/>
      <c r="EV30" s="77"/>
      <c r="EW30" s="76"/>
      <c r="EX30" s="77"/>
      <c r="EY30" s="76"/>
      <c r="EZ30" s="77"/>
      <c r="FA30" s="76"/>
      <c r="FB30" s="77"/>
      <c r="FC30" s="76"/>
      <c r="FD30" s="77"/>
      <c r="FE30" s="76"/>
      <c r="FF30" s="77"/>
      <c r="FG30" s="76"/>
      <c r="FH30" s="77"/>
      <c r="FI30" s="76"/>
      <c r="FJ30" s="77"/>
      <c r="FK30" s="76"/>
      <c r="FL30" s="77"/>
      <c r="FM30" s="76"/>
      <c r="FN30" s="77"/>
      <c r="FO30" s="76">
        <v>4</v>
      </c>
      <c r="FP30" s="77">
        <v>102821.66</v>
      </c>
      <c r="FQ30" s="76"/>
      <c r="FR30" s="77"/>
      <c r="FS30" s="76"/>
      <c r="FT30" s="77"/>
      <c r="FU30" s="76"/>
      <c r="FV30" s="77"/>
      <c r="FW30" s="76"/>
      <c r="FX30" s="77"/>
      <c r="FY30" s="76"/>
      <c r="FZ30" s="77"/>
      <c r="GA30" s="76"/>
      <c r="GB30" s="77"/>
      <c r="GC30" s="76"/>
      <c r="GD30" s="77"/>
      <c r="GE30" s="76"/>
      <c r="GF30" s="77"/>
      <c r="GG30" s="76"/>
      <c r="GH30" s="77"/>
      <c r="GI30" s="76"/>
      <c r="GJ30" s="77"/>
      <c r="GK30" s="76"/>
      <c r="GL30" s="77"/>
      <c r="GM30" s="76"/>
      <c r="GN30" s="77"/>
      <c r="GO30" s="76"/>
      <c r="GP30" s="77"/>
      <c r="GQ30" s="76"/>
      <c r="GR30" s="77"/>
      <c r="GS30" s="76"/>
      <c r="GT30" s="77"/>
      <c r="GU30" s="76"/>
      <c r="GV30" s="77"/>
      <c r="GW30" s="76"/>
      <c r="GX30" s="77"/>
      <c r="GY30" s="76"/>
      <c r="GZ30" s="77"/>
      <c r="HA30" s="76"/>
      <c r="HB30" s="77"/>
      <c r="HC30" s="76"/>
      <c r="HD30" s="77"/>
      <c r="HE30" s="76"/>
      <c r="HF30" s="77"/>
      <c r="HG30" s="76"/>
      <c r="HH30" s="77"/>
      <c r="HI30" s="76"/>
      <c r="HJ30" s="77"/>
      <c r="HK30" s="76"/>
      <c r="HL30" s="77"/>
      <c r="HM30" s="76"/>
      <c r="HN30" s="77"/>
      <c r="HO30" s="76"/>
      <c r="HP30" s="77"/>
      <c r="HQ30" s="76"/>
      <c r="HR30" s="77"/>
      <c r="HS30" s="76"/>
      <c r="HT30" s="77"/>
      <c r="HU30" s="76"/>
      <c r="HV30" s="77"/>
      <c r="HW30" s="76"/>
      <c r="HX30" s="77"/>
      <c r="HY30" s="76"/>
      <c r="HZ30" s="77"/>
      <c r="IA30" s="76"/>
      <c r="IB30" s="77"/>
      <c r="IC30" s="76"/>
      <c r="ID30" s="77"/>
      <c r="IE30" s="76">
        <v>4</v>
      </c>
      <c r="IF30" s="77">
        <v>102532.6</v>
      </c>
      <c r="IG30" s="76"/>
      <c r="IH30" s="77"/>
      <c r="II30" s="76"/>
      <c r="IJ30" s="77"/>
      <c r="IK30" s="76"/>
      <c r="IL30" s="77"/>
      <c r="IM30" s="76"/>
      <c r="IN30" s="77"/>
      <c r="IO30" s="76"/>
      <c r="IP30" s="77"/>
      <c r="IQ30" s="76"/>
      <c r="IR30" s="77"/>
      <c r="IS30" s="76"/>
      <c r="IT30" s="77"/>
      <c r="IU30" s="76"/>
      <c r="IV30" s="77"/>
      <c r="IW30" s="76"/>
      <c r="IX30" s="77"/>
      <c r="IY30" s="76"/>
      <c r="IZ30" s="77"/>
      <c r="JA30" s="76"/>
      <c r="JB30" s="77"/>
      <c r="JC30" s="76"/>
      <c r="JD30" s="77"/>
      <c r="JE30" s="76"/>
      <c r="JF30" s="77"/>
      <c r="JG30" s="76"/>
      <c r="JH30" s="77"/>
      <c r="JI30" s="76"/>
      <c r="JJ30" s="77"/>
      <c r="JK30" s="76"/>
      <c r="JL30" s="77"/>
      <c r="JM30" s="76"/>
      <c r="JN30" s="77"/>
      <c r="JO30" s="76"/>
      <c r="JP30" s="77"/>
      <c r="JQ30" s="76"/>
      <c r="JR30" s="77"/>
      <c r="JS30" s="76"/>
      <c r="JT30" s="77"/>
      <c r="JU30" s="76"/>
      <c r="JV30" s="77"/>
      <c r="JW30" s="76"/>
      <c r="JX30" s="77"/>
      <c r="JY30" s="76"/>
      <c r="JZ30" s="77"/>
      <c r="KA30" s="76"/>
      <c r="KB30" s="77"/>
      <c r="KC30" s="76"/>
      <c r="KD30" s="77"/>
      <c r="KE30" s="76"/>
      <c r="KF30" s="77"/>
      <c r="KG30" s="76"/>
      <c r="KH30" s="77"/>
      <c r="KI30" s="76"/>
      <c r="KJ30" s="77"/>
      <c r="KK30" s="76"/>
      <c r="KL30" s="77"/>
      <c r="KM30" s="76"/>
      <c r="KN30" s="77"/>
      <c r="KO30" s="76"/>
      <c r="KP30" s="77"/>
      <c r="KQ30" s="25">
        <v>9</v>
      </c>
      <c r="KR30" s="254">
        <v>225960.30000000002</v>
      </c>
      <c r="KS30" s="25">
        <v>0</v>
      </c>
      <c r="KT30" s="254">
        <v>0</v>
      </c>
    </row>
    <row r="31" spans="1:306" x14ac:dyDescent="0.25">
      <c r="A31" s="80"/>
      <c r="B31" s="80"/>
      <c r="C31" s="80"/>
      <c r="D31" s="80">
        <v>33</v>
      </c>
      <c r="E31" s="381" t="s">
        <v>368</v>
      </c>
      <c r="F31" s="80">
        <v>3.17</v>
      </c>
      <c r="G31" s="76"/>
      <c r="H31" s="77"/>
      <c r="I31" s="76"/>
      <c r="J31" s="77"/>
      <c r="K31" s="76"/>
      <c r="L31" s="77"/>
      <c r="M31" s="76"/>
      <c r="N31" s="77"/>
      <c r="O31" s="76"/>
      <c r="P31" s="77"/>
      <c r="Q31" s="76"/>
      <c r="R31" s="77"/>
      <c r="S31" s="76"/>
      <c r="T31" s="77"/>
      <c r="U31" s="76"/>
      <c r="V31" s="77"/>
      <c r="W31" s="76"/>
      <c r="X31" s="77"/>
      <c r="Y31" s="76"/>
      <c r="Z31" s="77"/>
      <c r="AA31" s="76"/>
      <c r="AB31" s="77"/>
      <c r="AC31" s="76"/>
      <c r="AD31" s="77"/>
      <c r="AE31" s="76">
        <v>4</v>
      </c>
      <c r="AF31" s="77">
        <v>175277.91999999998</v>
      </c>
      <c r="AG31" s="76"/>
      <c r="AH31" s="77"/>
      <c r="AI31" s="76"/>
      <c r="AJ31" s="77"/>
      <c r="AK31" s="76"/>
      <c r="AL31" s="77"/>
      <c r="AM31" s="76"/>
      <c r="AN31" s="77"/>
      <c r="AO31" s="76"/>
      <c r="AP31" s="77"/>
      <c r="AQ31" s="76"/>
      <c r="AR31" s="77"/>
      <c r="AS31" s="76"/>
      <c r="AT31" s="77"/>
      <c r="AU31" s="76"/>
      <c r="AV31" s="77"/>
      <c r="AW31" s="76"/>
      <c r="AX31" s="77"/>
      <c r="AY31" s="76"/>
      <c r="AZ31" s="77"/>
      <c r="BA31" s="76"/>
      <c r="BB31" s="77"/>
      <c r="BC31" s="76"/>
      <c r="BD31" s="77"/>
      <c r="BE31" s="76"/>
      <c r="BF31" s="77"/>
      <c r="BG31" s="76"/>
      <c r="BH31" s="77"/>
      <c r="BI31" s="76"/>
      <c r="BJ31" s="77"/>
      <c r="BK31" s="76"/>
      <c r="BL31" s="77"/>
      <c r="BM31" s="76"/>
      <c r="BN31" s="77"/>
      <c r="BO31" s="76"/>
      <c r="BP31" s="77"/>
      <c r="BQ31" s="76"/>
      <c r="BR31" s="77"/>
      <c r="BS31" s="76">
        <v>1</v>
      </c>
      <c r="BT31" s="77">
        <v>59327.93</v>
      </c>
      <c r="BU31" s="76"/>
      <c r="BV31" s="77"/>
      <c r="BW31" s="76"/>
      <c r="BX31" s="77"/>
      <c r="BY31" s="76"/>
      <c r="BZ31" s="77"/>
      <c r="CA31" s="76"/>
      <c r="CB31" s="77"/>
      <c r="CC31" s="76"/>
      <c r="CD31" s="77"/>
      <c r="CE31" s="76"/>
      <c r="CF31" s="77"/>
      <c r="CG31" s="76"/>
      <c r="CH31" s="77"/>
      <c r="CI31" s="76"/>
      <c r="CJ31" s="77"/>
      <c r="CK31" s="76"/>
      <c r="CL31" s="77"/>
      <c r="CM31" s="76"/>
      <c r="CN31" s="77"/>
      <c r="CO31" s="76"/>
      <c r="CP31" s="77"/>
      <c r="CQ31" s="76"/>
      <c r="CR31" s="77"/>
      <c r="CS31" s="76"/>
      <c r="CT31" s="77"/>
      <c r="CU31" s="76"/>
      <c r="CV31" s="77"/>
      <c r="CW31" s="76"/>
      <c r="CX31" s="77"/>
      <c r="CY31" s="76"/>
      <c r="CZ31" s="77"/>
      <c r="DA31" s="76"/>
      <c r="DB31" s="77"/>
      <c r="DC31" s="76"/>
      <c r="DD31" s="77"/>
      <c r="DE31" s="76"/>
      <c r="DF31" s="77"/>
      <c r="DG31" s="76"/>
      <c r="DH31" s="77"/>
      <c r="DI31" s="76"/>
      <c r="DJ31" s="77"/>
      <c r="DK31" s="76"/>
      <c r="DL31" s="77"/>
      <c r="DM31" s="76"/>
      <c r="DN31" s="77"/>
      <c r="DO31" s="76"/>
      <c r="DP31" s="77"/>
      <c r="DQ31" s="76"/>
      <c r="DR31" s="77"/>
      <c r="DS31" s="76"/>
      <c r="DT31" s="77"/>
      <c r="DU31" s="76"/>
      <c r="DV31" s="77"/>
      <c r="DW31" s="76"/>
      <c r="DX31" s="77"/>
      <c r="DY31" s="76"/>
      <c r="DZ31" s="77"/>
      <c r="EA31" s="76"/>
      <c r="EB31" s="77"/>
      <c r="EC31" s="76"/>
      <c r="ED31" s="77"/>
      <c r="EE31" s="76"/>
      <c r="EF31" s="77"/>
      <c r="EG31" s="76"/>
      <c r="EH31" s="77"/>
      <c r="EI31" s="76"/>
      <c r="EJ31" s="77"/>
      <c r="EK31" s="76"/>
      <c r="EL31" s="77"/>
      <c r="EM31" s="76"/>
      <c r="EN31" s="77"/>
      <c r="EO31" s="76"/>
      <c r="EP31" s="77"/>
      <c r="EQ31" s="76"/>
      <c r="ER31" s="77"/>
      <c r="ES31" s="76"/>
      <c r="ET31" s="77"/>
      <c r="EU31" s="76"/>
      <c r="EV31" s="77"/>
      <c r="EW31" s="76"/>
      <c r="EX31" s="77"/>
      <c r="EY31" s="76"/>
      <c r="EZ31" s="77"/>
      <c r="FA31" s="76"/>
      <c r="FB31" s="77"/>
      <c r="FC31" s="76"/>
      <c r="FD31" s="77"/>
      <c r="FE31" s="76"/>
      <c r="FF31" s="77"/>
      <c r="FG31" s="76"/>
      <c r="FH31" s="77"/>
      <c r="FI31" s="76"/>
      <c r="FJ31" s="77"/>
      <c r="FK31" s="76"/>
      <c r="FL31" s="77"/>
      <c r="FM31" s="76"/>
      <c r="FN31" s="77"/>
      <c r="FO31" s="76"/>
      <c r="FP31" s="77"/>
      <c r="FQ31" s="76"/>
      <c r="FR31" s="77"/>
      <c r="FS31" s="76"/>
      <c r="FT31" s="77"/>
      <c r="FU31" s="76"/>
      <c r="FV31" s="77"/>
      <c r="FW31" s="76"/>
      <c r="FX31" s="77"/>
      <c r="FY31" s="76"/>
      <c r="FZ31" s="77"/>
      <c r="GA31" s="76"/>
      <c r="GB31" s="77"/>
      <c r="GC31" s="76"/>
      <c r="GD31" s="77"/>
      <c r="GE31" s="76"/>
      <c r="GF31" s="77"/>
      <c r="GG31" s="76"/>
      <c r="GH31" s="77"/>
      <c r="GI31" s="76"/>
      <c r="GJ31" s="77"/>
      <c r="GK31" s="76"/>
      <c r="GL31" s="77"/>
      <c r="GM31" s="76"/>
      <c r="GN31" s="77"/>
      <c r="GO31" s="76"/>
      <c r="GP31" s="77"/>
      <c r="GQ31" s="76"/>
      <c r="GR31" s="77"/>
      <c r="GS31" s="76"/>
      <c r="GT31" s="77"/>
      <c r="GU31" s="76"/>
      <c r="GV31" s="77"/>
      <c r="GW31" s="76"/>
      <c r="GX31" s="77"/>
      <c r="GY31" s="76"/>
      <c r="GZ31" s="77"/>
      <c r="HA31" s="76"/>
      <c r="HB31" s="77"/>
      <c r="HC31" s="76"/>
      <c r="HD31" s="77"/>
      <c r="HE31" s="76"/>
      <c r="HF31" s="77"/>
      <c r="HG31" s="76"/>
      <c r="HH31" s="77"/>
      <c r="HI31" s="76"/>
      <c r="HJ31" s="77"/>
      <c r="HK31" s="76"/>
      <c r="HL31" s="77"/>
      <c r="HM31" s="76"/>
      <c r="HN31" s="77"/>
      <c r="HO31" s="76"/>
      <c r="HP31" s="77"/>
      <c r="HQ31" s="76"/>
      <c r="HR31" s="77"/>
      <c r="HS31" s="76"/>
      <c r="HT31" s="77"/>
      <c r="HU31" s="76"/>
      <c r="HV31" s="77"/>
      <c r="HW31" s="76"/>
      <c r="HX31" s="77"/>
      <c r="HY31" s="76"/>
      <c r="HZ31" s="77"/>
      <c r="IA31" s="76"/>
      <c r="IB31" s="77"/>
      <c r="IC31" s="76"/>
      <c r="ID31" s="77"/>
      <c r="IE31" s="76"/>
      <c r="IF31" s="77"/>
      <c r="IG31" s="76"/>
      <c r="IH31" s="77"/>
      <c r="II31" s="76"/>
      <c r="IJ31" s="77"/>
      <c r="IK31" s="76"/>
      <c r="IL31" s="77"/>
      <c r="IM31" s="76"/>
      <c r="IN31" s="77"/>
      <c r="IO31" s="76"/>
      <c r="IP31" s="77"/>
      <c r="IQ31" s="76"/>
      <c r="IR31" s="77"/>
      <c r="IS31" s="76"/>
      <c r="IT31" s="77"/>
      <c r="IU31" s="76"/>
      <c r="IV31" s="77"/>
      <c r="IW31" s="76"/>
      <c r="IX31" s="77"/>
      <c r="IY31" s="76"/>
      <c r="IZ31" s="77"/>
      <c r="JA31" s="76"/>
      <c r="JB31" s="77"/>
      <c r="JC31" s="76"/>
      <c r="JD31" s="77"/>
      <c r="JE31" s="76"/>
      <c r="JF31" s="77"/>
      <c r="JG31" s="76"/>
      <c r="JH31" s="77"/>
      <c r="JI31" s="76"/>
      <c r="JJ31" s="77"/>
      <c r="JK31" s="76"/>
      <c r="JL31" s="77"/>
      <c r="JM31" s="76"/>
      <c r="JN31" s="77"/>
      <c r="JO31" s="76"/>
      <c r="JP31" s="77"/>
      <c r="JQ31" s="76"/>
      <c r="JR31" s="77"/>
      <c r="JS31" s="76"/>
      <c r="JT31" s="77"/>
      <c r="JU31" s="76"/>
      <c r="JV31" s="77"/>
      <c r="JW31" s="76"/>
      <c r="JX31" s="77"/>
      <c r="JY31" s="76"/>
      <c r="JZ31" s="77"/>
      <c r="KA31" s="76"/>
      <c r="KB31" s="77"/>
      <c r="KC31" s="76"/>
      <c r="KD31" s="77"/>
      <c r="KE31" s="76"/>
      <c r="KF31" s="77"/>
      <c r="KG31" s="76"/>
      <c r="KH31" s="77"/>
      <c r="KI31" s="76"/>
      <c r="KJ31" s="77"/>
      <c r="KK31" s="76"/>
      <c r="KL31" s="77"/>
      <c r="KM31" s="76"/>
      <c r="KN31" s="77"/>
      <c r="KO31" s="76"/>
      <c r="KP31" s="77"/>
      <c r="KQ31" s="25">
        <v>5</v>
      </c>
      <c r="KR31" s="254">
        <v>234605.84999999998</v>
      </c>
      <c r="KS31" s="25">
        <v>0</v>
      </c>
      <c r="KT31" s="254">
        <v>0</v>
      </c>
    </row>
    <row r="32" spans="1:306" x14ac:dyDescent="0.25">
      <c r="A32" s="80"/>
      <c r="B32" s="80">
        <v>15</v>
      </c>
      <c r="C32" s="80" t="s">
        <v>43</v>
      </c>
      <c r="D32" s="80">
        <v>34</v>
      </c>
      <c r="E32" s="381" t="s">
        <v>443</v>
      </c>
      <c r="F32" s="80">
        <v>0.98</v>
      </c>
      <c r="G32" s="76"/>
      <c r="H32" s="77"/>
      <c r="I32" s="76"/>
      <c r="J32" s="77"/>
      <c r="K32" s="76">
        <v>152</v>
      </c>
      <c r="L32" s="77">
        <v>1979795.9999999974</v>
      </c>
      <c r="M32" s="76">
        <v>6</v>
      </c>
      <c r="N32" s="77">
        <v>79191.839999999997</v>
      </c>
      <c r="O32" s="76">
        <v>103</v>
      </c>
      <c r="P32" s="77">
        <v>1717396.25</v>
      </c>
      <c r="Q32" s="76"/>
      <c r="R32" s="77"/>
      <c r="S32" s="76"/>
      <c r="T32" s="77"/>
      <c r="U32" s="76"/>
      <c r="V32" s="77"/>
      <c r="W32" s="76"/>
      <c r="X32" s="77"/>
      <c r="Y32" s="76"/>
      <c r="Z32" s="77"/>
      <c r="AA32" s="76"/>
      <c r="AB32" s="77"/>
      <c r="AC32" s="76"/>
      <c r="AD32" s="77"/>
      <c r="AE32" s="76">
        <v>11</v>
      </c>
      <c r="AF32" s="77">
        <v>147273.49</v>
      </c>
      <c r="AG32" s="76"/>
      <c r="AH32" s="77"/>
      <c r="AI32" s="76"/>
      <c r="AJ32" s="77"/>
      <c r="AK32" s="76"/>
      <c r="AL32" s="77"/>
      <c r="AM32" s="76"/>
      <c r="AN32" s="77"/>
      <c r="AO32" s="76"/>
      <c r="AP32" s="77"/>
      <c r="AQ32" s="76">
        <v>70</v>
      </c>
      <c r="AR32" s="77">
        <v>966190.26999999979</v>
      </c>
      <c r="AS32" s="76"/>
      <c r="AT32" s="77"/>
      <c r="AU32" s="76"/>
      <c r="AV32" s="77"/>
      <c r="AW32" s="76"/>
      <c r="AX32" s="77"/>
      <c r="AY32" s="76"/>
      <c r="AZ32" s="77"/>
      <c r="BA32" s="76"/>
      <c r="BB32" s="77"/>
      <c r="BC32" s="76">
        <v>10</v>
      </c>
      <c r="BD32" s="77">
        <v>325333.06</v>
      </c>
      <c r="BE32" s="76"/>
      <c r="BF32" s="77"/>
      <c r="BG32" s="76">
        <v>15</v>
      </c>
      <c r="BH32" s="77">
        <v>348885.55000000005</v>
      </c>
      <c r="BI32" s="76"/>
      <c r="BJ32" s="77"/>
      <c r="BK32" s="76"/>
      <c r="BL32" s="77"/>
      <c r="BM32" s="76"/>
      <c r="BN32" s="77"/>
      <c r="BO32" s="76">
        <v>2</v>
      </c>
      <c r="BP32" s="77">
        <v>25773.57</v>
      </c>
      <c r="BQ32" s="76"/>
      <c r="BR32" s="77"/>
      <c r="BS32" s="76">
        <v>81</v>
      </c>
      <c r="BT32" s="77">
        <v>1450563.9999999998</v>
      </c>
      <c r="BU32" s="76"/>
      <c r="BV32" s="77"/>
      <c r="BW32" s="76">
        <v>15</v>
      </c>
      <c r="BX32" s="77">
        <v>238842.17000000007</v>
      </c>
      <c r="BY32" s="76"/>
      <c r="BZ32" s="77"/>
      <c r="CA32" s="76">
        <v>19</v>
      </c>
      <c r="CB32" s="77">
        <v>322788.85000000009</v>
      </c>
      <c r="CC32" s="76"/>
      <c r="CD32" s="77"/>
      <c r="CE32" s="76">
        <v>8</v>
      </c>
      <c r="CF32" s="77">
        <v>106285.27</v>
      </c>
      <c r="CG32" s="76">
        <v>1</v>
      </c>
      <c r="CH32" s="77">
        <v>13198.64</v>
      </c>
      <c r="CI32" s="76">
        <v>20</v>
      </c>
      <c r="CJ32" s="77">
        <v>737702.94000000018</v>
      </c>
      <c r="CK32" s="76"/>
      <c r="CL32" s="77"/>
      <c r="CM32" s="76">
        <v>12</v>
      </c>
      <c r="CN32" s="77">
        <v>208918.21000000002</v>
      </c>
      <c r="CO32" s="76"/>
      <c r="CP32" s="77"/>
      <c r="CQ32" s="76">
        <v>12</v>
      </c>
      <c r="CR32" s="77">
        <v>212912.60000000006</v>
      </c>
      <c r="CS32" s="76"/>
      <c r="CT32" s="77"/>
      <c r="CU32" s="76">
        <v>13</v>
      </c>
      <c r="CV32" s="77">
        <v>191599.83000000002</v>
      </c>
      <c r="CW32" s="76"/>
      <c r="CX32" s="77"/>
      <c r="CY32" s="76">
        <v>3</v>
      </c>
      <c r="CZ32" s="77">
        <v>43555.5</v>
      </c>
      <c r="DA32" s="76"/>
      <c r="DB32" s="77"/>
      <c r="DC32" s="76">
        <v>3</v>
      </c>
      <c r="DD32" s="77">
        <v>55023.39</v>
      </c>
      <c r="DE32" s="76"/>
      <c r="DF32" s="77"/>
      <c r="DG32" s="76"/>
      <c r="DH32" s="77"/>
      <c r="DI32" s="76"/>
      <c r="DJ32" s="77"/>
      <c r="DK32" s="76">
        <v>82</v>
      </c>
      <c r="DL32" s="77">
        <v>1452690.5599999996</v>
      </c>
      <c r="DM32" s="76">
        <v>1</v>
      </c>
      <c r="DN32" s="77">
        <v>17422.2</v>
      </c>
      <c r="DO32" s="76">
        <v>28</v>
      </c>
      <c r="DP32" s="77">
        <v>677338.10000000021</v>
      </c>
      <c r="DQ32" s="76"/>
      <c r="DR32" s="77"/>
      <c r="DS32" s="76">
        <v>110</v>
      </c>
      <c r="DT32" s="77">
        <v>1636855.04</v>
      </c>
      <c r="DU32" s="76"/>
      <c r="DV32" s="77"/>
      <c r="DW32" s="76"/>
      <c r="DX32" s="77"/>
      <c r="DY32" s="76"/>
      <c r="DZ32" s="77"/>
      <c r="EA32" s="76"/>
      <c r="EB32" s="77"/>
      <c r="EC32" s="76"/>
      <c r="ED32" s="77"/>
      <c r="EE32" s="76"/>
      <c r="EF32" s="77"/>
      <c r="EG32" s="76"/>
      <c r="EH32" s="77"/>
      <c r="EI32" s="76"/>
      <c r="EJ32" s="77"/>
      <c r="EK32" s="76"/>
      <c r="EL32" s="77"/>
      <c r="EM32" s="76"/>
      <c r="EN32" s="77"/>
      <c r="EO32" s="76"/>
      <c r="EP32" s="77"/>
      <c r="EQ32" s="76"/>
      <c r="ER32" s="77"/>
      <c r="ES32" s="76"/>
      <c r="ET32" s="77"/>
      <c r="EU32" s="76"/>
      <c r="EV32" s="77"/>
      <c r="EW32" s="76"/>
      <c r="EX32" s="77"/>
      <c r="EY32" s="76"/>
      <c r="EZ32" s="77"/>
      <c r="FA32" s="76"/>
      <c r="FB32" s="77"/>
      <c r="FC32" s="76"/>
      <c r="FD32" s="77"/>
      <c r="FE32" s="76"/>
      <c r="FF32" s="77"/>
      <c r="FG32" s="76"/>
      <c r="FH32" s="77"/>
      <c r="FI32" s="76"/>
      <c r="FJ32" s="77"/>
      <c r="FK32" s="76"/>
      <c r="FL32" s="77"/>
      <c r="FM32" s="76"/>
      <c r="FN32" s="77"/>
      <c r="FO32" s="76">
        <v>4</v>
      </c>
      <c r="FP32" s="77">
        <v>66695</v>
      </c>
      <c r="FQ32" s="76"/>
      <c r="FR32" s="77"/>
      <c r="FS32" s="76"/>
      <c r="FT32" s="77"/>
      <c r="FU32" s="76"/>
      <c r="FV32" s="77"/>
      <c r="FW32" s="76"/>
      <c r="FX32" s="77"/>
      <c r="FY32" s="76"/>
      <c r="FZ32" s="77"/>
      <c r="GA32" s="76"/>
      <c r="GB32" s="77"/>
      <c r="GC32" s="76"/>
      <c r="GD32" s="77"/>
      <c r="GE32" s="76"/>
      <c r="GF32" s="77"/>
      <c r="GG32" s="76"/>
      <c r="GH32" s="77"/>
      <c r="GI32" s="76"/>
      <c r="GJ32" s="77"/>
      <c r="GK32" s="76"/>
      <c r="GL32" s="77"/>
      <c r="GM32" s="76"/>
      <c r="GN32" s="77"/>
      <c r="GO32" s="76"/>
      <c r="GP32" s="77"/>
      <c r="GQ32" s="76"/>
      <c r="GR32" s="77"/>
      <c r="GS32" s="76"/>
      <c r="GT32" s="77"/>
      <c r="GU32" s="76"/>
      <c r="GV32" s="77"/>
      <c r="GW32" s="76"/>
      <c r="GX32" s="77"/>
      <c r="GY32" s="76">
        <v>6</v>
      </c>
      <c r="GZ32" s="77">
        <v>84202.44</v>
      </c>
      <c r="HA32" s="76"/>
      <c r="HB32" s="77"/>
      <c r="HC32" s="76"/>
      <c r="HD32" s="77"/>
      <c r="HE32" s="76"/>
      <c r="HF32" s="77"/>
      <c r="HG32" s="76">
        <v>71</v>
      </c>
      <c r="HH32" s="77">
        <v>813081.24999999977</v>
      </c>
      <c r="HI32" s="76"/>
      <c r="HJ32" s="77"/>
      <c r="HK32" s="76"/>
      <c r="HL32" s="77"/>
      <c r="HM32" s="76"/>
      <c r="HN32" s="77"/>
      <c r="HO32" s="76"/>
      <c r="HP32" s="77"/>
      <c r="HQ32" s="76"/>
      <c r="HR32" s="77"/>
      <c r="HS32" s="76"/>
      <c r="HT32" s="77"/>
      <c r="HU32" s="76"/>
      <c r="HV32" s="77"/>
      <c r="HW32" s="76"/>
      <c r="HX32" s="77"/>
      <c r="HY32" s="76"/>
      <c r="HZ32" s="77"/>
      <c r="IA32" s="76">
        <v>1</v>
      </c>
      <c r="IB32" s="77">
        <v>16840.490000000002</v>
      </c>
      <c r="IC32" s="76"/>
      <c r="ID32" s="77"/>
      <c r="IE32" s="76"/>
      <c r="IF32" s="77"/>
      <c r="IG32" s="76"/>
      <c r="IH32" s="77"/>
      <c r="II32" s="76"/>
      <c r="IJ32" s="77"/>
      <c r="IK32" s="76"/>
      <c r="IL32" s="77"/>
      <c r="IM32" s="76"/>
      <c r="IN32" s="77"/>
      <c r="IO32" s="76"/>
      <c r="IP32" s="77"/>
      <c r="IQ32" s="76">
        <v>47</v>
      </c>
      <c r="IR32" s="77">
        <v>746410.99</v>
      </c>
      <c r="IS32" s="76"/>
      <c r="IT32" s="77"/>
      <c r="IU32" s="76"/>
      <c r="IV32" s="77"/>
      <c r="IW32" s="76"/>
      <c r="IX32" s="77"/>
      <c r="IY32" s="76"/>
      <c r="IZ32" s="77"/>
      <c r="JA32" s="76"/>
      <c r="JB32" s="77"/>
      <c r="JC32" s="76">
        <v>67</v>
      </c>
      <c r="JD32" s="77">
        <v>909410.39999999991</v>
      </c>
      <c r="JE32" s="76">
        <v>1</v>
      </c>
      <c r="JF32" s="77">
        <v>14518.5</v>
      </c>
      <c r="JG32" s="76">
        <v>18</v>
      </c>
      <c r="JH32" s="77">
        <v>294691.42000000004</v>
      </c>
      <c r="JI32" s="76">
        <v>1</v>
      </c>
      <c r="JJ32" s="77">
        <v>15996.75</v>
      </c>
      <c r="JK32" s="76"/>
      <c r="JL32" s="77"/>
      <c r="JM32" s="76"/>
      <c r="JN32" s="77"/>
      <c r="JO32" s="76"/>
      <c r="JP32" s="77"/>
      <c r="JQ32" s="76"/>
      <c r="JR32" s="77"/>
      <c r="JS32" s="76"/>
      <c r="JT32" s="77"/>
      <c r="JU32" s="76"/>
      <c r="JV32" s="77"/>
      <c r="JW32" s="76">
        <v>1</v>
      </c>
      <c r="JX32" s="77">
        <v>13894.79</v>
      </c>
      <c r="JY32" s="76"/>
      <c r="JZ32" s="77"/>
      <c r="KA32" s="76"/>
      <c r="KB32" s="77"/>
      <c r="KC32" s="76"/>
      <c r="KD32" s="77"/>
      <c r="KE32" s="76"/>
      <c r="KF32" s="77"/>
      <c r="KG32" s="76"/>
      <c r="KH32" s="77"/>
      <c r="KI32" s="76"/>
      <c r="KJ32" s="77"/>
      <c r="KK32" s="76"/>
      <c r="KL32" s="77"/>
      <c r="KM32" s="76"/>
      <c r="KN32" s="77"/>
      <c r="KO32" s="76"/>
      <c r="KP32" s="77"/>
      <c r="KQ32" s="25">
        <v>984</v>
      </c>
      <c r="KR32" s="254">
        <v>15790951.429999994</v>
      </c>
      <c r="KS32" s="25">
        <v>10</v>
      </c>
      <c r="KT32" s="254">
        <v>140327.93</v>
      </c>
    </row>
    <row r="33" spans="1:306" ht="39" x14ac:dyDescent="0.25">
      <c r="A33" s="80"/>
      <c r="B33" s="80">
        <v>16</v>
      </c>
      <c r="C33" s="80" t="s">
        <v>44</v>
      </c>
      <c r="D33" s="80">
        <v>37</v>
      </c>
      <c r="E33" s="381" t="s">
        <v>446</v>
      </c>
      <c r="F33" s="80">
        <v>0.94</v>
      </c>
      <c r="G33" s="76"/>
      <c r="H33" s="77"/>
      <c r="I33" s="76"/>
      <c r="J33" s="77"/>
      <c r="K33" s="76">
        <v>39</v>
      </c>
      <c r="L33" s="77">
        <v>504415.28999999986</v>
      </c>
      <c r="M33" s="76"/>
      <c r="N33" s="77"/>
      <c r="O33" s="76"/>
      <c r="P33" s="77"/>
      <c r="Q33" s="76"/>
      <c r="R33" s="77"/>
      <c r="S33" s="76"/>
      <c r="T33" s="77"/>
      <c r="U33" s="76"/>
      <c r="V33" s="77"/>
      <c r="W33" s="76"/>
      <c r="X33" s="77"/>
      <c r="Y33" s="76"/>
      <c r="Z33" s="77"/>
      <c r="AA33" s="76"/>
      <c r="AB33" s="77"/>
      <c r="AC33" s="76"/>
      <c r="AD33" s="77"/>
      <c r="AE33" s="76">
        <v>7</v>
      </c>
      <c r="AF33" s="77">
        <v>91161.099999999991</v>
      </c>
      <c r="AG33" s="76"/>
      <c r="AH33" s="77"/>
      <c r="AI33" s="76"/>
      <c r="AJ33" s="77"/>
      <c r="AK33" s="76"/>
      <c r="AL33" s="77"/>
      <c r="AM33" s="76"/>
      <c r="AN33" s="77"/>
      <c r="AO33" s="76"/>
      <c r="AP33" s="77"/>
      <c r="AQ33" s="76"/>
      <c r="AR33" s="77"/>
      <c r="AS33" s="76"/>
      <c r="AT33" s="77"/>
      <c r="AU33" s="76"/>
      <c r="AV33" s="77"/>
      <c r="AW33" s="76"/>
      <c r="AX33" s="77"/>
      <c r="AY33" s="76"/>
      <c r="AZ33" s="77"/>
      <c r="BA33" s="76"/>
      <c r="BB33" s="77"/>
      <c r="BC33" s="76">
        <v>95</v>
      </c>
      <c r="BD33" s="77">
        <v>2914568.09</v>
      </c>
      <c r="BE33" s="76"/>
      <c r="BF33" s="77"/>
      <c r="BG33" s="76">
        <v>5</v>
      </c>
      <c r="BH33" s="77">
        <v>118747.02</v>
      </c>
      <c r="BI33" s="76"/>
      <c r="BJ33" s="77"/>
      <c r="BK33" s="76">
        <v>37</v>
      </c>
      <c r="BL33" s="77">
        <v>828318.47999999986</v>
      </c>
      <c r="BM33" s="76"/>
      <c r="BN33" s="77"/>
      <c r="BO33" s="76">
        <v>41</v>
      </c>
      <c r="BP33" s="77">
        <v>494901.86999999994</v>
      </c>
      <c r="BQ33" s="76"/>
      <c r="BR33" s="77"/>
      <c r="BS33" s="76">
        <v>46</v>
      </c>
      <c r="BT33" s="77">
        <v>789579.91999999993</v>
      </c>
      <c r="BU33" s="76"/>
      <c r="BV33" s="77"/>
      <c r="BW33" s="76">
        <v>36</v>
      </c>
      <c r="BX33" s="77">
        <v>566450.07999999996</v>
      </c>
      <c r="BY33" s="76"/>
      <c r="BZ33" s="77"/>
      <c r="CA33" s="76">
        <v>34</v>
      </c>
      <c r="CB33" s="77">
        <v>560443.68000000028</v>
      </c>
      <c r="CC33" s="76"/>
      <c r="CD33" s="77"/>
      <c r="CE33" s="76">
        <v>6</v>
      </c>
      <c r="CF33" s="77">
        <v>76627.259999999995</v>
      </c>
      <c r="CG33" s="76"/>
      <c r="CH33" s="77"/>
      <c r="CI33" s="76">
        <v>16</v>
      </c>
      <c r="CJ33" s="77">
        <v>539294.21</v>
      </c>
      <c r="CK33" s="76"/>
      <c r="CL33" s="77"/>
      <c r="CM33" s="76">
        <v>76</v>
      </c>
      <c r="CN33" s="77">
        <v>1296940.4100000001</v>
      </c>
      <c r="CO33" s="76"/>
      <c r="CP33" s="77"/>
      <c r="CQ33" s="76">
        <v>68</v>
      </c>
      <c r="CR33" s="77">
        <v>1161297.1000000003</v>
      </c>
      <c r="CS33" s="76"/>
      <c r="CT33" s="77"/>
      <c r="CU33" s="76">
        <v>73</v>
      </c>
      <c r="CV33" s="77">
        <v>1034098.2999999999</v>
      </c>
      <c r="CW33" s="76"/>
      <c r="CX33" s="77"/>
      <c r="CY33" s="76">
        <v>11</v>
      </c>
      <c r="CZ33" s="77">
        <v>154654.03000000003</v>
      </c>
      <c r="DA33" s="76">
        <v>1</v>
      </c>
      <c r="DB33" s="77">
        <v>13925.91</v>
      </c>
      <c r="DC33" s="76">
        <v>80</v>
      </c>
      <c r="DD33" s="77">
        <v>1366476.1100000006</v>
      </c>
      <c r="DE33" s="76"/>
      <c r="DF33" s="77"/>
      <c r="DG33" s="76"/>
      <c r="DH33" s="77"/>
      <c r="DI33" s="76"/>
      <c r="DJ33" s="77"/>
      <c r="DK33" s="76">
        <v>128</v>
      </c>
      <c r="DL33" s="77">
        <v>2181100.4200000004</v>
      </c>
      <c r="DM33" s="76">
        <v>1</v>
      </c>
      <c r="DN33" s="77">
        <v>16711.09</v>
      </c>
      <c r="DO33" s="76">
        <v>162</v>
      </c>
      <c r="DP33" s="77">
        <v>3748241.15</v>
      </c>
      <c r="DQ33" s="76">
        <v>1</v>
      </c>
      <c r="DR33" s="77">
        <v>22787.86</v>
      </c>
      <c r="DS33" s="76">
        <v>121</v>
      </c>
      <c r="DT33" s="77">
        <v>1712777.8300000005</v>
      </c>
      <c r="DU33" s="76">
        <v>1</v>
      </c>
      <c r="DV33" s="77">
        <v>13925.91</v>
      </c>
      <c r="DW33" s="76"/>
      <c r="DX33" s="77"/>
      <c r="DY33" s="76"/>
      <c r="DZ33" s="77"/>
      <c r="EA33" s="76"/>
      <c r="EB33" s="77"/>
      <c r="EC33" s="76"/>
      <c r="ED33" s="77"/>
      <c r="EE33" s="76"/>
      <c r="EF33" s="77"/>
      <c r="EG33" s="76"/>
      <c r="EH33" s="77"/>
      <c r="EI33" s="76"/>
      <c r="EJ33" s="77"/>
      <c r="EK33" s="76"/>
      <c r="EL33" s="77"/>
      <c r="EM33" s="76"/>
      <c r="EN33" s="77"/>
      <c r="EO33" s="76"/>
      <c r="EP33" s="77"/>
      <c r="EQ33" s="76"/>
      <c r="ER33" s="77"/>
      <c r="ES33" s="76"/>
      <c r="ET33" s="77"/>
      <c r="EU33" s="76"/>
      <c r="EV33" s="77"/>
      <c r="EW33" s="76"/>
      <c r="EX33" s="77"/>
      <c r="EY33" s="76"/>
      <c r="EZ33" s="77"/>
      <c r="FA33" s="76"/>
      <c r="FB33" s="77"/>
      <c r="FC33" s="76"/>
      <c r="FD33" s="77"/>
      <c r="FE33" s="76"/>
      <c r="FF33" s="77"/>
      <c r="FG33" s="76"/>
      <c r="FH33" s="77"/>
      <c r="FI33" s="76"/>
      <c r="FJ33" s="77"/>
      <c r="FK33" s="76"/>
      <c r="FL33" s="77"/>
      <c r="FM33" s="76"/>
      <c r="FN33" s="77"/>
      <c r="FO33" s="76">
        <v>2</v>
      </c>
      <c r="FP33" s="77">
        <v>29587.4</v>
      </c>
      <c r="FQ33" s="76"/>
      <c r="FR33" s="77"/>
      <c r="FS33" s="76">
        <v>37</v>
      </c>
      <c r="FT33" s="77">
        <v>577068.03000000014</v>
      </c>
      <c r="FU33" s="76">
        <v>1</v>
      </c>
      <c r="FV33" s="77">
        <v>15191.9</v>
      </c>
      <c r="FW33" s="76"/>
      <c r="FX33" s="77"/>
      <c r="FY33" s="76"/>
      <c r="FZ33" s="77"/>
      <c r="GA33" s="76"/>
      <c r="GB33" s="77"/>
      <c r="GC33" s="76"/>
      <c r="GD33" s="77"/>
      <c r="GE33" s="76"/>
      <c r="GF33" s="77"/>
      <c r="GG33" s="76"/>
      <c r="GH33" s="77"/>
      <c r="GI33" s="76"/>
      <c r="GJ33" s="77"/>
      <c r="GK33" s="76"/>
      <c r="GL33" s="77"/>
      <c r="GM33" s="76"/>
      <c r="GN33" s="77"/>
      <c r="GO33" s="76"/>
      <c r="GP33" s="77"/>
      <c r="GQ33" s="76"/>
      <c r="GR33" s="77"/>
      <c r="GS33" s="76"/>
      <c r="GT33" s="77"/>
      <c r="GU33" s="76"/>
      <c r="GV33" s="77"/>
      <c r="GW33" s="76"/>
      <c r="GX33" s="77"/>
      <c r="GY33" s="76">
        <v>5</v>
      </c>
      <c r="GZ33" s="77">
        <v>67304.649999999994</v>
      </c>
      <c r="HA33" s="76"/>
      <c r="HB33" s="77"/>
      <c r="HC33" s="76"/>
      <c r="HD33" s="77"/>
      <c r="HE33" s="76"/>
      <c r="HF33" s="77"/>
      <c r="HG33" s="76"/>
      <c r="HH33" s="77"/>
      <c r="HI33" s="76"/>
      <c r="HJ33" s="77"/>
      <c r="HK33" s="76"/>
      <c r="HL33" s="77"/>
      <c r="HM33" s="76"/>
      <c r="HN33" s="77"/>
      <c r="HO33" s="76"/>
      <c r="HP33" s="77"/>
      <c r="HQ33" s="76"/>
      <c r="HR33" s="77"/>
      <c r="HS33" s="76"/>
      <c r="HT33" s="77"/>
      <c r="HU33" s="76"/>
      <c r="HV33" s="77"/>
      <c r="HW33" s="76"/>
      <c r="HX33" s="77"/>
      <c r="HY33" s="76"/>
      <c r="HZ33" s="77"/>
      <c r="IA33" s="76"/>
      <c r="IB33" s="77"/>
      <c r="IC33" s="76"/>
      <c r="ID33" s="77"/>
      <c r="IE33" s="76">
        <v>22</v>
      </c>
      <c r="IF33" s="77">
        <v>347275.64</v>
      </c>
      <c r="IG33" s="76"/>
      <c r="IH33" s="77"/>
      <c r="II33" s="76"/>
      <c r="IJ33" s="77"/>
      <c r="IK33" s="76"/>
      <c r="IL33" s="77"/>
      <c r="IM33" s="76"/>
      <c r="IN33" s="77"/>
      <c r="IO33" s="76"/>
      <c r="IP33" s="77"/>
      <c r="IQ33" s="76">
        <v>8</v>
      </c>
      <c r="IR33" s="77">
        <v>125178.46000000002</v>
      </c>
      <c r="IS33" s="76"/>
      <c r="IT33" s="77"/>
      <c r="IU33" s="76"/>
      <c r="IV33" s="77"/>
      <c r="IW33" s="76"/>
      <c r="IX33" s="77"/>
      <c r="IY33" s="76"/>
      <c r="IZ33" s="77"/>
      <c r="JA33" s="76"/>
      <c r="JB33" s="77"/>
      <c r="JC33" s="76">
        <v>19</v>
      </c>
      <c r="JD33" s="77">
        <v>219926.99000000005</v>
      </c>
      <c r="JE33" s="76">
        <v>3</v>
      </c>
      <c r="JF33" s="77">
        <v>28586.34</v>
      </c>
      <c r="JG33" s="76">
        <v>125</v>
      </c>
      <c r="JH33" s="77">
        <v>1957866.9800000004</v>
      </c>
      <c r="JI33" s="76"/>
      <c r="JJ33" s="77"/>
      <c r="JK33" s="76"/>
      <c r="JL33" s="77"/>
      <c r="JM33" s="76"/>
      <c r="JN33" s="77"/>
      <c r="JO33" s="76"/>
      <c r="JP33" s="77"/>
      <c r="JQ33" s="76"/>
      <c r="JR33" s="77"/>
      <c r="JS33" s="76"/>
      <c r="JT33" s="77"/>
      <c r="JU33" s="76"/>
      <c r="JV33" s="77"/>
      <c r="JW33" s="76">
        <v>12</v>
      </c>
      <c r="JX33" s="77">
        <v>153922.26</v>
      </c>
      <c r="JY33" s="76"/>
      <c r="JZ33" s="77"/>
      <c r="KA33" s="76"/>
      <c r="KB33" s="77"/>
      <c r="KC33" s="76"/>
      <c r="KD33" s="77"/>
      <c r="KE33" s="76"/>
      <c r="KF33" s="77"/>
      <c r="KG33" s="76"/>
      <c r="KH33" s="77"/>
      <c r="KI33" s="76"/>
      <c r="KJ33" s="77"/>
      <c r="KK33" s="76"/>
      <c r="KL33" s="77"/>
      <c r="KM33" s="76"/>
      <c r="KN33" s="77"/>
      <c r="KO33" s="76"/>
      <c r="KP33" s="77"/>
      <c r="KQ33" s="25">
        <v>1311</v>
      </c>
      <c r="KR33" s="254">
        <v>23618222.759999998</v>
      </c>
      <c r="KS33" s="25">
        <v>8</v>
      </c>
      <c r="KT33" s="254">
        <v>111129.01</v>
      </c>
    </row>
    <row r="34" spans="1:306" x14ac:dyDescent="0.25">
      <c r="A34" s="80"/>
      <c r="B34" s="80"/>
      <c r="C34" s="80"/>
      <c r="D34" s="80">
        <v>38</v>
      </c>
      <c r="E34" s="381" t="s">
        <v>582</v>
      </c>
      <c r="F34" s="80">
        <v>2.57</v>
      </c>
      <c r="G34" s="76"/>
      <c r="H34" s="77"/>
      <c r="I34" s="76"/>
      <c r="J34" s="77"/>
      <c r="K34" s="76"/>
      <c r="L34" s="77"/>
      <c r="M34" s="76"/>
      <c r="N34" s="77"/>
      <c r="O34" s="76"/>
      <c r="P34" s="77"/>
      <c r="Q34" s="76"/>
      <c r="R34" s="77"/>
      <c r="S34" s="76"/>
      <c r="T34" s="77"/>
      <c r="U34" s="76"/>
      <c r="V34" s="77"/>
      <c r="W34" s="76">
        <v>26</v>
      </c>
      <c r="X34" s="77">
        <v>913439.93000000017</v>
      </c>
      <c r="Y34" s="76"/>
      <c r="Z34" s="77"/>
      <c r="AA34" s="76"/>
      <c r="AB34" s="77"/>
      <c r="AC34" s="76"/>
      <c r="AD34" s="77"/>
      <c r="AE34" s="76"/>
      <c r="AF34" s="77"/>
      <c r="AG34" s="76"/>
      <c r="AH34" s="77"/>
      <c r="AI34" s="76"/>
      <c r="AJ34" s="77"/>
      <c r="AK34" s="76"/>
      <c r="AL34" s="77"/>
      <c r="AM34" s="76"/>
      <c r="AN34" s="77"/>
      <c r="AO34" s="76"/>
      <c r="AP34" s="77"/>
      <c r="AQ34" s="76"/>
      <c r="AR34" s="77"/>
      <c r="AS34" s="76"/>
      <c r="AT34" s="77"/>
      <c r="AU34" s="76"/>
      <c r="AV34" s="77"/>
      <c r="AW34" s="76"/>
      <c r="AX34" s="77"/>
      <c r="AY34" s="76"/>
      <c r="AZ34" s="77"/>
      <c r="BA34" s="76"/>
      <c r="BB34" s="77"/>
      <c r="BC34" s="76"/>
      <c r="BD34" s="77"/>
      <c r="BE34" s="76"/>
      <c r="BF34" s="77"/>
      <c r="BG34" s="76"/>
      <c r="BH34" s="77"/>
      <c r="BI34" s="76"/>
      <c r="BJ34" s="77"/>
      <c r="BK34" s="76"/>
      <c r="BL34" s="77"/>
      <c r="BM34" s="76"/>
      <c r="BN34" s="77"/>
      <c r="BO34" s="76"/>
      <c r="BP34" s="77"/>
      <c r="BQ34" s="76"/>
      <c r="BR34" s="77"/>
      <c r="BS34" s="76"/>
      <c r="BT34" s="77"/>
      <c r="BU34" s="76"/>
      <c r="BV34" s="77"/>
      <c r="BW34" s="76"/>
      <c r="BX34" s="77"/>
      <c r="BY34" s="76"/>
      <c r="BZ34" s="77"/>
      <c r="CA34" s="76"/>
      <c r="CB34" s="77"/>
      <c r="CC34" s="76"/>
      <c r="CD34" s="77"/>
      <c r="CE34" s="76"/>
      <c r="CF34" s="77"/>
      <c r="CG34" s="76"/>
      <c r="CH34" s="77"/>
      <c r="CI34" s="76"/>
      <c r="CJ34" s="77"/>
      <c r="CK34" s="76"/>
      <c r="CL34" s="77"/>
      <c r="CM34" s="76"/>
      <c r="CN34" s="77"/>
      <c r="CO34" s="76"/>
      <c r="CP34" s="77"/>
      <c r="CQ34" s="76"/>
      <c r="CR34" s="77"/>
      <c r="CS34" s="76"/>
      <c r="CT34" s="77"/>
      <c r="CU34" s="76"/>
      <c r="CV34" s="77"/>
      <c r="CW34" s="76"/>
      <c r="CX34" s="77"/>
      <c r="CY34" s="76"/>
      <c r="CZ34" s="77"/>
      <c r="DA34" s="76"/>
      <c r="DB34" s="77"/>
      <c r="DC34" s="76"/>
      <c r="DD34" s="77"/>
      <c r="DE34" s="76"/>
      <c r="DF34" s="77"/>
      <c r="DG34" s="76"/>
      <c r="DH34" s="77"/>
      <c r="DI34" s="76"/>
      <c r="DJ34" s="77"/>
      <c r="DK34" s="76"/>
      <c r="DL34" s="77"/>
      <c r="DM34" s="76"/>
      <c r="DN34" s="77"/>
      <c r="DO34" s="76"/>
      <c r="DP34" s="77"/>
      <c r="DQ34" s="76"/>
      <c r="DR34" s="77"/>
      <c r="DS34" s="76"/>
      <c r="DT34" s="77"/>
      <c r="DU34" s="76"/>
      <c r="DV34" s="77"/>
      <c r="DW34" s="76"/>
      <c r="DX34" s="77"/>
      <c r="DY34" s="76"/>
      <c r="DZ34" s="77"/>
      <c r="EA34" s="76"/>
      <c r="EB34" s="77"/>
      <c r="EC34" s="76"/>
      <c r="ED34" s="77"/>
      <c r="EE34" s="76"/>
      <c r="EF34" s="77"/>
      <c r="EG34" s="76"/>
      <c r="EH34" s="77"/>
      <c r="EI34" s="76"/>
      <c r="EJ34" s="77"/>
      <c r="EK34" s="76"/>
      <c r="EL34" s="77"/>
      <c r="EM34" s="76"/>
      <c r="EN34" s="77"/>
      <c r="EO34" s="76"/>
      <c r="EP34" s="77"/>
      <c r="EQ34" s="76"/>
      <c r="ER34" s="77"/>
      <c r="ES34" s="76"/>
      <c r="ET34" s="77"/>
      <c r="EU34" s="76"/>
      <c r="EV34" s="77"/>
      <c r="EW34" s="76"/>
      <c r="EX34" s="77"/>
      <c r="EY34" s="76"/>
      <c r="EZ34" s="77"/>
      <c r="FA34" s="76"/>
      <c r="FB34" s="77"/>
      <c r="FC34" s="76"/>
      <c r="FD34" s="77"/>
      <c r="FE34" s="76"/>
      <c r="FF34" s="77"/>
      <c r="FG34" s="76"/>
      <c r="FH34" s="77"/>
      <c r="FI34" s="76"/>
      <c r="FJ34" s="77"/>
      <c r="FK34" s="76"/>
      <c r="FL34" s="77"/>
      <c r="FM34" s="76"/>
      <c r="FN34" s="77"/>
      <c r="FO34" s="76"/>
      <c r="FP34" s="77"/>
      <c r="FQ34" s="76"/>
      <c r="FR34" s="77"/>
      <c r="FS34" s="76"/>
      <c r="FT34" s="77"/>
      <c r="FU34" s="76"/>
      <c r="FV34" s="77"/>
      <c r="FW34" s="76"/>
      <c r="FX34" s="77"/>
      <c r="FY34" s="76"/>
      <c r="FZ34" s="77"/>
      <c r="GA34" s="76"/>
      <c r="GB34" s="77"/>
      <c r="GC34" s="76"/>
      <c r="GD34" s="77"/>
      <c r="GE34" s="76"/>
      <c r="GF34" s="77"/>
      <c r="GG34" s="76"/>
      <c r="GH34" s="77"/>
      <c r="GI34" s="76"/>
      <c r="GJ34" s="77"/>
      <c r="GK34" s="76"/>
      <c r="GL34" s="77"/>
      <c r="GM34" s="76"/>
      <c r="GN34" s="77"/>
      <c r="GO34" s="76"/>
      <c r="GP34" s="77"/>
      <c r="GQ34" s="76"/>
      <c r="GR34" s="77"/>
      <c r="GS34" s="76"/>
      <c r="GT34" s="77"/>
      <c r="GU34" s="76"/>
      <c r="GV34" s="77"/>
      <c r="GW34" s="76"/>
      <c r="GX34" s="77"/>
      <c r="GY34" s="76"/>
      <c r="GZ34" s="77"/>
      <c r="HA34" s="76"/>
      <c r="HB34" s="77"/>
      <c r="HC34" s="76"/>
      <c r="HD34" s="77"/>
      <c r="HE34" s="76"/>
      <c r="HF34" s="77"/>
      <c r="HG34" s="76"/>
      <c r="HH34" s="77"/>
      <c r="HI34" s="76"/>
      <c r="HJ34" s="77"/>
      <c r="HK34" s="76"/>
      <c r="HL34" s="77"/>
      <c r="HM34" s="76"/>
      <c r="HN34" s="77"/>
      <c r="HO34" s="76"/>
      <c r="HP34" s="77"/>
      <c r="HQ34" s="76"/>
      <c r="HR34" s="77"/>
      <c r="HS34" s="76"/>
      <c r="HT34" s="77"/>
      <c r="HU34" s="76"/>
      <c r="HV34" s="77"/>
      <c r="HW34" s="76"/>
      <c r="HX34" s="77"/>
      <c r="HY34" s="76"/>
      <c r="HZ34" s="77"/>
      <c r="IA34" s="76"/>
      <c r="IB34" s="77"/>
      <c r="IC34" s="76"/>
      <c r="ID34" s="77"/>
      <c r="IE34" s="76"/>
      <c r="IF34" s="77"/>
      <c r="IG34" s="76"/>
      <c r="IH34" s="77"/>
      <c r="II34" s="76"/>
      <c r="IJ34" s="77"/>
      <c r="IK34" s="76"/>
      <c r="IL34" s="77"/>
      <c r="IM34" s="76"/>
      <c r="IN34" s="77"/>
      <c r="IO34" s="76"/>
      <c r="IP34" s="77"/>
      <c r="IQ34" s="76"/>
      <c r="IR34" s="77"/>
      <c r="IS34" s="76"/>
      <c r="IT34" s="77"/>
      <c r="IU34" s="76"/>
      <c r="IV34" s="77"/>
      <c r="IW34" s="76"/>
      <c r="IX34" s="77"/>
      <c r="IY34" s="76"/>
      <c r="IZ34" s="77"/>
      <c r="JA34" s="76"/>
      <c r="JB34" s="77"/>
      <c r="JC34" s="76"/>
      <c r="JD34" s="77"/>
      <c r="JE34" s="76"/>
      <c r="JF34" s="77"/>
      <c r="JG34" s="76"/>
      <c r="JH34" s="77"/>
      <c r="JI34" s="76"/>
      <c r="JJ34" s="77"/>
      <c r="JK34" s="76"/>
      <c r="JL34" s="77"/>
      <c r="JM34" s="76"/>
      <c r="JN34" s="77"/>
      <c r="JO34" s="76"/>
      <c r="JP34" s="77"/>
      <c r="JQ34" s="76"/>
      <c r="JR34" s="77"/>
      <c r="JS34" s="76"/>
      <c r="JT34" s="77"/>
      <c r="JU34" s="76"/>
      <c r="JV34" s="77"/>
      <c r="JW34" s="76"/>
      <c r="JX34" s="77"/>
      <c r="JY34" s="76"/>
      <c r="JZ34" s="77"/>
      <c r="KA34" s="76"/>
      <c r="KB34" s="77"/>
      <c r="KC34" s="76"/>
      <c r="KD34" s="77"/>
      <c r="KE34" s="76"/>
      <c r="KF34" s="77"/>
      <c r="KG34" s="76"/>
      <c r="KH34" s="77"/>
      <c r="KI34" s="76"/>
      <c r="KJ34" s="77"/>
      <c r="KK34" s="76"/>
      <c r="KL34" s="77"/>
      <c r="KM34" s="76"/>
      <c r="KN34" s="77"/>
      <c r="KO34" s="76"/>
      <c r="KP34" s="77"/>
      <c r="KQ34" s="25">
        <v>26</v>
      </c>
      <c r="KR34" s="254">
        <v>913439.93000000017</v>
      </c>
      <c r="KS34" s="25">
        <v>0</v>
      </c>
      <c r="KT34" s="254">
        <v>0</v>
      </c>
    </row>
    <row r="35" spans="1:306" ht="21.75" customHeight="1" x14ac:dyDescent="0.25">
      <c r="A35" s="80"/>
      <c r="B35" s="80">
        <v>17</v>
      </c>
      <c r="C35" s="80" t="s">
        <v>45</v>
      </c>
      <c r="D35" s="80">
        <v>39</v>
      </c>
      <c r="E35" s="381" t="s">
        <v>448</v>
      </c>
      <c r="F35" s="80">
        <v>1.79</v>
      </c>
      <c r="G35" s="76"/>
      <c r="H35" s="77"/>
      <c r="I35" s="76"/>
      <c r="J35" s="77"/>
      <c r="K35" s="76"/>
      <c r="L35" s="77"/>
      <c r="M35" s="76"/>
      <c r="N35" s="77"/>
      <c r="O35" s="76"/>
      <c r="P35" s="77"/>
      <c r="Q35" s="76"/>
      <c r="R35" s="77"/>
      <c r="S35" s="76"/>
      <c r="T35" s="77"/>
      <c r="U35" s="76"/>
      <c r="V35" s="77"/>
      <c r="W35" s="76"/>
      <c r="X35" s="77"/>
      <c r="Y35" s="76"/>
      <c r="Z35" s="77"/>
      <c r="AA35" s="76"/>
      <c r="AB35" s="77"/>
      <c r="AC35" s="76"/>
      <c r="AD35" s="77"/>
      <c r="AE35" s="76"/>
      <c r="AF35" s="77"/>
      <c r="AG35" s="76"/>
      <c r="AH35" s="77"/>
      <c r="AI35" s="76"/>
      <c r="AJ35" s="77"/>
      <c r="AK35" s="76"/>
      <c r="AL35" s="77"/>
      <c r="AM35" s="76"/>
      <c r="AN35" s="77"/>
      <c r="AO35" s="76"/>
      <c r="AP35" s="77"/>
      <c r="AQ35" s="76"/>
      <c r="AR35" s="77"/>
      <c r="AS35" s="76"/>
      <c r="AT35" s="77"/>
      <c r="AU35" s="76"/>
      <c r="AV35" s="77"/>
      <c r="AW35" s="76"/>
      <c r="AX35" s="77"/>
      <c r="AY35" s="76"/>
      <c r="AZ35" s="77"/>
      <c r="BA35" s="76"/>
      <c r="BB35" s="77"/>
      <c r="BC35" s="76"/>
      <c r="BD35" s="77"/>
      <c r="BE35" s="76"/>
      <c r="BF35" s="77"/>
      <c r="BG35" s="76"/>
      <c r="BH35" s="77"/>
      <c r="BI35" s="76"/>
      <c r="BJ35" s="77"/>
      <c r="BK35" s="76"/>
      <c r="BL35" s="77"/>
      <c r="BM35" s="76"/>
      <c r="BN35" s="77"/>
      <c r="BO35" s="76"/>
      <c r="BP35" s="77"/>
      <c r="BQ35" s="76"/>
      <c r="BR35" s="77"/>
      <c r="BS35" s="76">
        <v>19</v>
      </c>
      <c r="BT35" s="77">
        <v>617778.43999999983</v>
      </c>
      <c r="BU35" s="76"/>
      <c r="BV35" s="77"/>
      <c r="BW35" s="76">
        <v>4</v>
      </c>
      <c r="BX35" s="77">
        <v>126233.06</v>
      </c>
      <c r="BY35" s="76"/>
      <c r="BZ35" s="77"/>
      <c r="CA35" s="76"/>
      <c r="CB35" s="77"/>
      <c r="CC35" s="76"/>
      <c r="CD35" s="77"/>
      <c r="CE35" s="76"/>
      <c r="CF35" s="77"/>
      <c r="CG35" s="76"/>
      <c r="CH35" s="77"/>
      <c r="CI35" s="76"/>
      <c r="CJ35" s="77"/>
      <c r="CK35" s="76"/>
      <c r="CL35" s="77"/>
      <c r="CM35" s="76"/>
      <c r="CN35" s="77"/>
      <c r="CO35" s="76"/>
      <c r="CP35" s="77"/>
      <c r="CQ35" s="76"/>
      <c r="CR35" s="77"/>
      <c r="CS35" s="76"/>
      <c r="CT35" s="77"/>
      <c r="CU35" s="76"/>
      <c r="CV35" s="77"/>
      <c r="CW35" s="76"/>
      <c r="CX35" s="77"/>
      <c r="CY35" s="76"/>
      <c r="CZ35" s="77"/>
      <c r="DA35" s="76"/>
      <c r="DB35" s="77"/>
      <c r="DC35" s="76"/>
      <c r="DD35" s="77"/>
      <c r="DE35" s="76"/>
      <c r="DF35" s="77"/>
      <c r="DG35" s="76"/>
      <c r="DH35" s="77"/>
      <c r="DI35" s="76"/>
      <c r="DJ35" s="77"/>
      <c r="DK35" s="76"/>
      <c r="DL35" s="77"/>
      <c r="DM35" s="76"/>
      <c r="DN35" s="77"/>
      <c r="DO35" s="76"/>
      <c r="DP35" s="77"/>
      <c r="DQ35" s="76"/>
      <c r="DR35" s="77"/>
      <c r="DS35" s="76">
        <v>3</v>
      </c>
      <c r="DT35" s="77">
        <v>79555.47</v>
      </c>
      <c r="DU35" s="76"/>
      <c r="DV35" s="77"/>
      <c r="DW35" s="76"/>
      <c r="DX35" s="77"/>
      <c r="DY35" s="76"/>
      <c r="DZ35" s="77"/>
      <c r="EA35" s="76"/>
      <c r="EB35" s="77"/>
      <c r="EC35" s="76"/>
      <c r="ED35" s="77"/>
      <c r="EE35" s="76"/>
      <c r="EF35" s="77"/>
      <c r="EG35" s="76"/>
      <c r="EH35" s="77"/>
      <c r="EI35" s="76"/>
      <c r="EJ35" s="77"/>
      <c r="EK35" s="76"/>
      <c r="EL35" s="77"/>
      <c r="EM35" s="76"/>
      <c r="EN35" s="77"/>
      <c r="EO35" s="76"/>
      <c r="EP35" s="77"/>
      <c r="EQ35" s="76"/>
      <c r="ER35" s="77"/>
      <c r="ES35" s="76"/>
      <c r="ET35" s="77"/>
      <c r="EU35" s="76"/>
      <c r="EV35" s="77"/>
      <c r="EW35" s="76"/>
      <c r="EX35" s="77"/>
      <c r="EY35" s="76"/>
      <c r="EZ35" s="77"/>
      <c r="FA35" s="76"/>
      <c r="FB35" s="77"/>
      <c r="FC35" s="76"/>
      <c r="FD35" s="77"/>
      <c r="FE35" s="76"/>
      <c r="FF35" s="77"/>
      <c r="FG35" s="76"/>
      <c r="FH35" s="77"/>
      <c r="FI35" s="76"/>
      <c r="FJ35" s="77"/>
      <c r="FK35" s="76"/>
      <c r="FL35" s="77"/>
      <c r="FM35" s="76"/>
      <c r="FN35" s="77"/>
      <c r="FO35" s="76"/>
      <c r="FP35" s="77"/>
      <c r="FQ35" s="76"/>
      <c r="FR35" s="77"/>
      <c r="FS35" s="76"/>
      <c r="FT35" s="77"/>
      <c r="FU35" s="76"/>
      <c r="FV35" s="77"/>
      <c r="FW35" s="76"/>
      <c r="FX35" s="77"/>
      <c r="FY35" s="76"/>
      <c r="FZ35" s="77"/>
      <c r="GA35" s="76"/>
      <c r="GB35" s="77"/>
      <c r="GC35" s="76"/>
      <c r="GD35" s="77"/>
      <c r="GE35" s="76"/>
      <c r="GF35" s="77"/>
      <c r="GG35" s="76"/>
      <c r="GH35" s="77"/>
      <c r="GI35" s="76"/>
      <c r="GJ35" s="77"/>
      <c r="GK35" s="76"/>
      <c r="GL35" s="77"/>
      <c r="GM35" s="76"/>
      <c r="GN35" s="77"/>
      <c r="GO35" s="76"/>
      <c r="GP35" s="77"/>
      <c r="GQ35" s="76"/>
      <c r="GR35" s="77"/>
      <c r="GS35" s="76"/>
      <c r="GT35" s="77"/>
      <c r="GU35" s="76"/>
      <c r="GV35" s="77"/>
      <c r="GW35" s="76"/>
      <c r="GX35" s="77"/>
      <c r="GY35" s="76"/>
      <c r="GZ35" s="77"/>
      <c r="HA35" s="76"/>
      <c r="HB35" s="77"/>
      <c r="HC35" s="76"/>
      <c r="HD35" s="77"/>
      <c r="HE35" s="76"/>
      <c r="HF35" s="77"/>
      <c r="HG35" s="76"/>
      <c r="HH35" s="77"/>
      <c r="HI35" s="76"/>
      <c r="HJ35" s="77"/>
      <c r="HK35" s="76"/>
      <c r="HL35" s="77"/>
      <c r="HM35" s="76"/>
      <c r="HN35" s="77"/>
      <c r="HO35" s="76"/>
      <c r="HP35" s="77"/>
      <c r="HQ35" s="76"/>
      <c r="HR35" s="77"/>
      <c r="HS35" s="76"/>
      <c r="HT35" s="77"/>
      <c r="HU35" s="76"/>
      <c r="HV35" s="77"/>
      <c r="HW35" s="76"/>
      <c r="HX35" s="77"/>
      <c r="HY35" s="76"/>
      <c r="HZ35" s="77"/>
      <c r="IA35" s="76"/>
      <c r="IB35" s="77"/>
      <c r="IC35" s="76"/>
      <c r="ID35" s="77"/>
      <c r="IE35" s="76"/>
      <c r="IF35" s="77"/>
      <c r="IG35" s="76"/>
      <c r="IH35" s="77"/>
      <c r="II35" s="76"/>
      <c r="IJ35" s="77"/>
      <c r="IK35" s="76"/>
      <c r="IL35" s="77"/>
      <c r="IM35" s="76"/>
      <c r="IN35" s="77"/>
      <c r="IO35" s="76"/>
      <c r="IP35" s="77"/>
      <c r="IQ35" s="76"/>
      <c r="IR35" s="77"/>
      <c r="IS35" s="76"/>
      <c r="IT35" s="77"/>
      <c r="IU35" s="76"/>
      <c r="IV35" s="77"/>
      <c r="IW35" s="76"/>
      <c r="IX35" s="77"/>
      <c r="IY35" s="76"/>
      <c r="IZ35" s="77"/>
      <c r="JA35" s="76"/>
      <c r="JB35" s="77"/>
      <c r="JC35" s="76"/>
      <c r="JD35" s="77"/>
      <c r="JE35" s="76"/>
      <c r="JF35" s="77"/>
      <c r="JG35" s="76"/>
      <c r="JH35" s="77"/>
      <c r="JI35" s="76"/>
      <c r="JJ35" s="77"/>
      <c r="JK35" s="76"/>
      <c r="JL35" s="77"/>
      <c r="JM35" s="76"/>
      <c r="JN35" s="77"/>
      <c r="JO35" s="76"/>
      <c r="JP35" s="77"/>
      <c r="JQ35" s="76"/>
      <c r="JR35" s="77"/>
      <c r="JS35" s="76"/>
      <c r="JT35" s="77"/>
      <c r="JU35" s="76"/>
      <c r="JV35" s="77"/>
      <c r="JW35" s="76"/>
      <c r="JX35" s="77"/>
      <c r="JY35" s="76"/>
      <c r="JZ35" s="77"/>
      <c r="KA35" s="76"/>
      <c r="KB35" s="77"/>
      <c r="KC35" s="76"/>
      <c r="KD35" s="77"/>
      <c r="KE35" s="76"/>
      <c r="KF35" s="77"/>
      <c r="KG35" s="76"/>
      <c r="KH35" s="77"/>
      <c r="KI35" s="76"/>
      <c r="KJ35" s="77"/>
      <c r="KK35" s="76"/>
      <c r="KL35" s="77"/>
      <c r="KM35" s="76"/>
      <c r="KN35" s="77"/>
      <c r="KO35" s="76"/>
      <c r="KP35" s="77"/>
      <c r="KQ35" s="25">
        <v>26</v>
      </c>
      <c r="KR35" s="254">
        <v>823566.96999999974</v>
      </c>
      <c r="KS35" s="25">
        <v>0</v>
      </c>
      <c r="KT35" s="254">
        <v>0</v>
      </c>
    </row>
    <row r="36" spans="1:306" ht="26.25" x14ac:dyDescent="0.25">
      <c r="A36" s="80"/>
      <c r="B36" s="80">
        <v>18</v>
      </c>
      <c r="C36" s="80" t="s">
        <v>721</v>
      </c>
      <c r="D36" s="80">
        <v>40</v>
      </c>
      <c r="E36" s="381" t="s">
        <v>449</v>
      </c>
      <c r="F36" s="80">
        <v>1.6</v>
      </c>
      <c r="G36" s="76"/>
      <c r="H36" s="77"/>
      <c r="I36" s="76"/>
      <c r="J36" s="77"/>
      <c r="K36" s="76"/>
      <c r="L36" s="77"/>
      <c r="M36" s="76"/>
      <c r="N36" s="77"/>
      <c r="O36" s="76"/>
      <c r="P36" s="77"/>
      <c r="Q36" s="76"/>
      <c r="R36" s="77"/>
      <c r="S36" s="76"/>
      <c r="T36" s="77"/>
      <c r="U36" s="76"/>
      <c r="V36" s="77"/>
      <c r="W36" s="76"/>
      <c r="X36" s="77"/>
      <c r="Y36" s="76"/>
      <c r="Z36" s="77"/>
      <c r="AA36" s="76"/>
      <c r="AB36" s="77"/>
      <c r="AC36" s="76"/>
      <c r="AD36" s="77"/>
      <c r="AE36" s="76"/>
      <c r="AF36" s="77"/>
      <c r="AG36" s="76"/>
      <c r="AH36" s="77"/>
      <c r="AI36" s="76"/>
      <c r="AJ36" s="77"/>
      <c r="AK36" s="76"/>
      <c r="AL36" s="77"/>
      <c r="AM36" s="76"/>
      <c r="AN36" s="77"/>
      <c r="AO36" s="76"/>
      <c r="AP36" s="77"/>
      <c r="AQ36" s="76">
        <v>1</v>
      </c>
      <c r="AR36" s="77">
        <v>22912.23</v>
      </c>
      <c r="AS36" s="76">
        <v>1</v>
      </c>
      <c r="AT36" s="77">
        <v>22912.23</v>
      </c>
      <c r="AU36" s="76"/>
      <c r="AV36" s="77"/>
      <c r="AW36" s="76"/>
      <c r="AX36" s="77"/>
      <c r="AY36" s="76"/>
      <c r="AZ36" s="77"/>
      <c r="BA36" s="76"/>
      <c r="BB36" s="77"/>
      <c r="BC36" s="76"/>
      <c r="BD36" s="77"/>
      <c r="BE36" s="76"/>
      <c r="BF36" s="77"/>
      <c r="BG36" s="76"/>
      <c r="BH36" s="77"/>
      <c r="BI36" s="76"/>
      <c r="BJ36" s="77"/>
      <c r="BK36" s="76"/>
      <c r="BL36" s="77"/>
      <c r="BM36" s="76"/>
      <c r="BN36" s="77"/>
      <c r="BO36" s="76"/>
      <c r="BP36" s="77"/>
      <c r="BQ36" s="76"/>
      <c r="BR36" s="77"/>
      <c r="BS36" s="76"/>
      <c r="BT36" s="77"/>
      <c r="BU36" s="76"/>
      <c r="BV36" s="77"/>
      <c r="BW36" s="76"/>
      <c r="BX36" s="77"/>
      <c r="BY36" s="76"/>
      <c r="BZ36" s="77"/>
      <c r="CA36" s="76"/>
      <c r="CB36" s="77"/>
      <c r="CC36" s="76"/>
      <c r="CD36" s="77"/>
      <c r="CE36" s="76"/>
      <c r="CF36" s="77"/>
      <c r="CG36" s="76"/>
      <c r="CH36" s="77"/>
      <c r="CI36" s="76">
        <v>1</v>
      </c>
      <c r="CJ36" s="77">
        <v>62465.8</v>
      </c>
      <c r="CK36" s="76"/>
      <c r="CL36" s="77"/>
      <c r="CM36" s="76"/>
      <c r="CN36" s="77"/>
      <c r="CO36" s="76"/>
      <c r="CP36" s="77"/>
      <c r="CQ36" s="76"/>
      <c r="CR36" s="77"/>
      <c r="CS36" s="76"/>
      <c r="CT36" s="77"/>
      <c r="CU36" s="76"/>
      <c r="CV36" s="77"/>
      <c r="CW36" s="76"/>
      <c r="CX36" s="77"/>
      <c r="CY36" s="76"/>
      <c r="CZ36" s="77"/>
      <c r="DA36" s="76"/>
      <c r="DB36" s="77"/>
      <c r="DC36" s="76"/>
      <c r="DD36" s="77"/>
      <c r="DE36" s="76"/>
      <c r="DF36" s="77"/>
      <c r="DG36" s="76"/>
      <c r="DH36" s="77"/>
      <c r="DI36" s="76"/>
      <c r="DJ36" s="77"/>
      <c r="DK36" s="76"/>
      <c r="DL36" s="77"/>
      <c r="DM36" s="76"/>
      <c r="DN36" s="77"/>
      <c r="DO36" s="76"/>
      <c r="DP36" s="77"/>
      <c r="DQ36" s="76"/>
      <c r="DR36" s="77"/>
      <c r="DS36" s="76"/>
      <c r="DT36" s="77"/>
      <c r="DU36" s="76"/>
      <c r="DV36" s="77"/>
      <c r="DW36" s="76"/>
      <c r="DX36" s="77"/>
      <c r="DY36" s="76"/>
      <c r="DZ36" s="77"/>
      <c r="EA36" s="76"/>
      <c r="EB36" s="77"/>
      <c r="EC36" s="76"/>
      <c r="ED36" s="77"/>
      <c r="EE36" s="76"/>
      <c r="EF36" s="77"/>
      <c r="EG36" s="76"/>
      <c r="EH36" s="77"/>
      <c r="EI36" s="76"/>
      <c r="EJ36" s="77"/>
      <c r="EK36" s="76"/>
      <c r="EL36" s="77"/>
      <c r="EM36" s="76"/>
      <c r="EN36" s="77"/>
      <c r="EO36" s="76"/>
      <c r="EP36" s="77"/>
      <c r="EQ36" s="76"/>
      <c r="ER36" s="77"/>
      <c r="ES36" s="76"/>
      <c r="ET36" s="77"/>
      <c r="EU36" s="76"/>
      <c r="EV36" s="77"/>
      <c r="EW36" s="76"/>
      <c r="EX36" s="77"/>
      <c r="EY36" s="76"/>
      <c r="EZ36" s="77"/>
      <c r="FA36" s="76"/>
      <c r="FB36" s="77"/>
      <c r="FC36" s="76"/>
      <c r="FD36" s="77"/>
      <c r="FE36" s="76"/>
      <c r="FF36" s="77"/>
      <c r="FG36" s="76"/>
      <c r="FH36" s="77"/>
      <c r="FI36" s="76"/>
      <c r="FJ36" s="77"/>
      <c r="FK36" s="76"/>
      <c r="FL36" s="77"/>
      <c r="FM36" s="76"/>
      <c r="FN36" s="77"/>
      <c r="FO36" s="76"/>
      <c r="FP36" s="77"/>
      <c r="FQ36" s="76"/>
      <c r="FR36" s="77"/>
      <c r="FS36" s="76"/>
      <c r="FT36" s="77"/>
      <c r="FU36" s="76"/>
      <c r="FV36" s="77"/>
      <c r="FW36" s="76"/>
      <c r="FX36" s="77"/>
      <c r="FY36" s="76"/>
      <c r="FZ36" s="77"/>
      <c r="GA36" s="76"/>
      <c r="GB36" s="77"/>
      <c r="GC36" s="76"/>
      <c r="GD36" s="77"/>
      <c r="GE36" s="76"/>
      <c r="GF36" s="77"/>
      <c r="GG36" s="76"/>
      <c r="GH36" s="77"/>
      <c r="GI36" s="76"/>
      <c r="GJ36" s="77"/>
      <c r="GK36" s="76"/>
      <c r="GL36" s="77"/>
      <c r="GM36" s="76"/>
      <c r="GN36" s="77"/>
      <c r="GO36" s="76"/>
      <c r="GP36" s="77"/>
      <c r="GQ36" s="76"/>
      <c r="GR36" s="77"/>
      <c r="GS36" s="76"/>
      <c r="GT36" s="77"/>
      <c r="GU36" s="76"/>
      <c r="GV36" s="77"/>
      <c r="GW36" s="76"/>
      <c r="GX36" s="77"/>
      <c r="GY36" s="76"/>
      <c r="GZ36" s="77"/>
      <c r="HA36" s="76"/>
      <c r="HB36" s="77"/>
      <c r="HC36" s="76"/>
      <c r="HD36" s="77"/>
      <c r="HE36" s="76"/>
      <c r="HF36" s="77"/>
      <c r="HG36" s="76"/>
      <c r="HH36" s="77"/>
      <c r="HI36" s="76"/>
      <c r="HJ36" s="77"/>
      <c r="HK36" s="76"/>
      <c r="HL36" s="77"/>
      <c r="HM36" s="76"/>
      <c r="HN36" s="77"/>
      <c r="HO36" s="76"/>
      <c r="HP36" s="77"/>
      <c r="HQ36" s="76"/>
      <c r="HR36" s="77"/>
      <c r="HS36" s="76"/>
      <c r="HT36" s="77"/>
      <c r="HU36" s="76"/>
      <c r="HV36" s="77"/>
      <c r="HW36" s="76">
        <v>371</v>
      </c>
      <c r="HX36" s="77">
        <v>9936040.5200000051</v>
      </c>
      <c r="HY36" s="76">
        <v>1</v>
      </c>
      <c r="HZ36" s="77">
        <v>26117.15</v>
      </c>
      <c r="IA36" s="76"/>
      <c r="IB36" s="77"/>
      <c r="IC36" s="76"/>
      <c r="ID36" s="77"/>
      <c r="IE36" s="76"/>
      <c r="IF36" s="77"/>
      <c r="IG36" s="76"/>
      <c r="IH36" s="77"/>
      <c r="II36" s="76"/>
      <c r="IJ36" s="77"/>
      <c r="IK36" s="76"/>
      <c r="IL36" s="77"/>
      <c r="IM36" s="76"/>
      <c r="IN36" s="77"/>
      <c r="IO36" s="76"/>
      <c r="IP36" s="77"/>
      <c r="IQ36" s="76"/>
      <c r="IR36" s="77"/>
      <c r="IS36" s="76"/>
      <c r="IT36" s="77"/>
      <c r="IU36" s="76"/>
      <c r="IV36" s="77"/>
      <c r="IW36" s="76"/>
      <c r="IX36" s="77"/>
      <c r="IY36" s="76"/>
      <c r="IZ36" s="77"/>
      <c r="JA36" s="76"/>
      <c r="JB36" s="77"/>
      <c r="JC36" s="76">
        <v>56</v>
      </c>
      <c r="JD36" s="77">
        <v>1355153.2000000002</v>
      </c>
      <c r="JE36" s="76"/>
      <c r="JF36" s="77"/>
      <c r="JG36" s="76"/>
      <c r="JH36" s="77"/>
      <c r="JI36" s="76"/>
      <c r="JJ36" s="77"/>
      <c r="JK36" s="76"/>
      <c r="JL36" s="77"/>
      <c r="JM36" s="76"/>
      <c r="JN36" s="77"/>
      <c r="JO36" s="76"/>
      <c r="JP36" s="77"/>
      <c r="JQ36" s="76"/>
      <c r="JR36" s="77"/>
      <c r="JS36" s="76"/>
      <c r="JT36" s="77"/>
      <c r="JU36" s="76"/>
      <c r="JV36" s="77"/>
      <c r="JW36" s="76"/>
      <c r="JX36" s="77"/>
      <c r="JY36" s="76"/>
      <c r="JZ36" s="77"/>
      <c r="KA36" s="76"/>
      <c r="KB36" s="77"/>
      <c r="KC36" s="76"/>
      <c r="KD36" s="77"/>
      <c r="KE36" s="76"/>
      <c r="KF36" s="77"/>
      <c r="KG36" s="76"/>
      <c r="KH36" s="77"/>
      <c r="KI36" s="76"/>
      <c r="KJ36" s="77"/>
      <c r="KK36" s="76"/>
      <c r="KL36" s="77"/>
      <c r="KM36" s="76"/>
      <c r="KN36" s="77"/>
      <c r="KO36" s="76"/>
      <c r="KP36" s="77"/>
      <c r="KQ36" s="25">
        <v>429</v>
      </c>
      <c r="KR36" s="254">
        <v>11376571.750000004</v>
      </c>
      <c r="KS36" s="25">
        <v>2</v>
      </c>
      <c r="KT36" s="254">
        <v>49029.380000000005</v>
      </c>
    </row>
    <row r="37" spans="1:306" ht="21.75" customHeight="1" x14ac:dyDescent="0.25">
      <c r="A37" s="80"/>
      <c r="B37" s="80"/>
      <c r="C37" s="80"/>
      <c r="D37" s="80">
        <v>43</v>
      </c>
      <c r="E37" s="381" t="s">
        <v>452</v>
      </c>
      <c r="F37" s="80">
        <v>0.8</v>
      </c>
      <c r="G37" s="76"/>
      <c r="H37" s="77"/>
      <c r="I37" s="76"/>
      <c r="J37" s="77"/>
      <c r="K37" s="76"/>
      <c r="L37" s="77"/>
      <c r="M37" s="76"/>
      <c r="N37" s="77"/>
      <c r="O37" s="76"/>
      <c r="P37" s="77"/>
      <c r="Q37" s="76"/>
      <c r="R37" s="77"/>
      <c r="S37" s="76"/>
      <c r="T37" s="77"/>
      <c r="U37" s="76"/>
      <c r="V37" s="77"/>
      <c r="W37" s="76"/>
      <c r="X37" s="77"/>
      <c r="Y37" s="76"/>
      <c r="Z37" s="77"/>
      <c r="AA37" s="76"/>
      <c r="AB37" s="77"/>
      <c r="AC37" s="76"/>
      <c r="AD37" s="77"/>
      <c r="AE37" s="76">
        <v>9</v>
      </c>
      <c r="AF37" s="77">
        <v>94992.139999999985</v>
      </c>
      <c r="AG37" s="76"/>
      <c r="AH37" s="77"/>
      <c r="AI37" s="76"/>
      <c r="AJ37" s="77"/>
      <c r="AK37" s="76"/>
      <c r="AL37" s="77"/>
      <c r="AM37" s="76"/>
      <c r="AN37" s="77"/>
      <c r="AO37" s="76"/>
      <c r="AP37" s="77"/>
      <c r="AQ37" s="76">
        <v>8</v>
      </c>
      <c r="AR37" s="77">
        <v>88779.03</v>
      </c>
      <c r="AS37" s="76"/>
      <c r="AT37" s="77"/>
      <c r="AU37" s="76"/>
      <c r="AV37" s="77"/>
      <c r="AW37" s="76"/>
      <c r="AX37" s="77"/>
      <c r="AY37" s="76"/>
      <c r="AZ37" s="77"/>
      <c r="BA37" s="76"/>
      <c r="BB37" s="77"/>
      <c r="BC37" s="76">
        <v>9</v>
      </c>
      <c r="BD37" s="77">
        <v>234403.67999999996</v>
      </c>
      <c r="BE37" s="76"/>
      <c r="BF37" s="77"/>
      <c r="BG37" s="76">
        <v>1</v>
      </c>
      <c r="BH37" s="77">
        <v>14972.35</v>
      </c>
      <c r="BI37" s="76"/>
      <c r="BJ37" s="77"/>
      <c r="BK37" s="76">
        <v>4</v>
      </c>
      <c r="BL37" s="77">
        <v>75336.33</v>
      </c>
      <c r="BM37" s="76"/>
      <c r="BN37" s="77"/>
      <c r="BO37" s="76"/>
      <c r="BP37" s="77"/>
      <c r="BQ37" s="76"/>
      <c r="BR37" s="77"/>
      <c r="BS37" s="76">
        <v>18</v>
      </c>
      <c r="BT37" s="77">
        <v>263888.38</v>
      </c>
      <c r="BU37" s="76"/>
      <c r="BV37" s="77"/>
      <c r="BW37" s="76">
        <v>5</v>
      </c>
      <c r="BX37" s="77">
        <v>65194.720000000001</v>
      </c>
      <c r="BY37" s="76"/>
      <c r="BZ37" s="77"/>
      <c r="CA37" s="76">
        <v>17</v>
      </c>
      <c r="CB37" s="77">
        <v>238250.84999999995</v>
      </c>
      <c r="CC37" s="76"/>
      <c r="CD37" s="77"/>
      <c r="CE37" s="76">
        <v>22</v>
      </c>
      <c r="CF37" s="77">
        <v>247602.79999999996</v>
      </c>
      <c r="CG37" s="76"/>
      <c r="CH37" s="77"/>
      <c r="CI37" s="76">
        <v>3</v>
      </c>
      <c r="CJ37" s="77">
        <v>83765.75</v>
      </c>
      <c r="CK37" s="76"/>
      <c r="CL37" s="77"/>
      <c r="CM37" s="76">
        <v>3</v>
      </c>
      <c r="CN37" s="77">
        <v>44166.91</v>
      </c>
      <c r="CO37" s="76"/>
      <c r="CP37" s="77"/>
      <c r="CQ37" s="76">
        <v>7</v>
      </c>
      <c r="CR37" s="77">
        <v>101805.88999999998</v>
      </c>
      <c r="CS37" s="76"/>
      <c r="CT37" s="77"/>
      <c r="CU37" s="76">
        <v>19</v>
      </c>
      <c r="CV37" s="77">
        <v>230185.91999999998</v>
      </c>
      <c r="CW37" s="76"/>
      <c r="CX37" s="77"/>
      <c r="CY37" s="76">
        <v>16</v>
      </c>
      <c r="CZ37" s="77">
        <v>192755.03999999998</v>
      </c>
      <c r="DA37" s="76"/>
      <c r="DB37" s="77"/>
      <c r="DC37" s="76"/>
      <c r="DD37" s="77"/>
      <c r="DE37" s="76"/>
      <c r="DF37" s="77"/>
      <c r="DG37" s="76"/>
      <c r="DH37" s="77"/>
      <c r="DI37" s="76"/>
      <c r="DJ37" s="77"/>
      <c r="DK37" s="76">
        <v>29</v>
      </c>
      <c r="DL37" s="77">
        <v>424083.39000000013</v>
      </c>
      <c r="DM37" s="76"/>
      <c r="DN37" s="77"/>
      <c r="DO37" s="76">
        <v>13</v>
      </c>
      <c r="DP37" s="77">
        <v>260304.31999999995</v>
      </c>
      <c r="DQ37" s="76"/>
      <c r="DR37" s="77"/>
      <c r="DS37" s="76">
        <v>16</v>
      </c>
      <c r="DT37" s="77">
        <v>192818.08999999997</v>
      </c>
      <c r="DU37" s="76"/>
      <c r="DV37" s="77"/>
      <c r="DW37" s="76"/>
      <c r="DX37" s="77"/>
      <c r="DY37" s="76"/>
      <c r="DZ37" s="77"/>
      <c r="EA37" s="76"/>
      <c r="EB37" s="77"/>
      <c r="EC37" s="76"/>
      <c r="ED37" s="77"/>
      <c r="EE37" s="76"/>
      <c r="EF37" s="77"/>
      <c r="EG37" s="76"/>
      <c r="EH37" s="77"/>
      <c r="EI37" s="76"/>
      <c r="EJ37" s="77"/>
      <c r="EK37" s="76"/>
      <c r="EL37" s="77"/>
      <c r="EM37" s="76"/>
      <c r="EN37" s="77"/>
      <c r="EO37" s="76"/>
      <c r="EP37" s="77"/>
      <c r="EQ37" s="76"/>
      <c r="ER37" s="77"/>
      <c r="ES37" s="76"/>
      <c r="ET37" s="77"/>
      <c r="EU37" s="76"/>
      <c r="EV37" s="77"/>
      <c r="EW37" s="76"/>
      <c r="EX37" s="77"/>
      <c r="EY37" s="76"/>
      <c r="EZ37" s="77"/>
      <c r="FA37" s="76"/>
      <c r="FB37" s="77"/>
      <c r="FC37" s="76"/>
      <c r="FD37" s="77"/>
      <c r="FE37" s="76"/>
      <c r="FF37" s="77"/>
      <c r="FG37" s="76"/>
      <c r="FH37" s="77"/>
      <c r="FI37" s="76"/>
      <c r="FJ37" s="77"/>
      <c r="FK37" s="76"/>
      <c r="FL37" s="77"/>
      <c r="FM37" s="76"/>
      <c r="FN37" s="77"/>
      <c r="FO37" s="76">
        <v>29</v>
      </c>
      <c r="FP37" s="77">
        <v>379735.25000000012</v>
      </c>
      <c r="FQ37" s="76">
        <v>2</v>
      </c>
      <c r="FR37" s="77">
        <v>25858.560000000001</v>
      </c>
      <c r="FS37" s="76"/>
      <c r="FT37" s="77"/>
      <c r="FU37" s="76"/>
      <c r="FV37" s="77"/>
      <c r="FW37" s="76"/>
      <c r="FX37" s="77"/>
      <c r="FY37" s="76"/>
      <c r="FZ37" s="77"/>
      <c r="GA37" s="76"/>
      <c r="GB37" s="77"/>
      <c r="GC37" s="76"/>
      <c r="GD37" s="77"/>
      <c r="GE37" s="76"/>
      <c r="GF37" s="77"/>
      <c r="GG37" s="76"/>
      <c r="GH37" s="77"/>
      <c r="GI37" s="76"/>
      <c r="GJ37" s="77"/>
      <c r="GK37" s="76"/>
      <c r="GL37" s="77"/>
      <c r="GM37" s="76"/>
      <c r="GN37" s="77"/>
      <c r="GO37" s="76"/>
      <c r="GP37" s="77"/>
      <c r="GQ37" s="76"/>
      <c r="GR37" s="77"/>
      <c r="GS37" s="76"/>
      <c r="GT37" s="77"/>
      <c r="GU37" s="76"/>
      <c r="GV37" s="77"/>
      <c r="GW37" s="76"/>
      <c r="GX37" s="77"/>
      <c r="GY37" s="76"/>
      <c r="GZ37" s="77"/>
      <c r="HA37" s="76"/>
      <c r="HB37" s="77"/>
      <c r="HC37" s="76"/>
      <c r="HD37" s="77"/>
      <c r="HE37" s="76"/>
      <c r="HF37" s="77"/>
      <c r="HG37" s="76"/>
      <c r="HH37" s="77"/>
      <c r="HI37" s="76"/>
      <c r="HJ37" s="77"/>
      <c r="HK37" s="76"/>
      <c r="HL37" s="77"/>
      <c r="HM37" s="76"/>
      <c r="HN37" s="77"/>
      <c r="HO37" s="76"/>
      <c r="HP37" s="77"/>
      <c r="HQ37" s="76"/>
      <c r="HR37" s="77"/>
      <c r="HS37" s="76"/>
      <c r="HT37" s="77"/>
      <c r="HU37" s="76"/>
      <c r="HV37" s="77"/>
      <c r="HW37" s="76">
        <v>62</v>
      </c>
      <c r="HX37" s="77">
        <v>828916.9</v>
      </c>
      <c r="HY37" s="76"/>
      <c r="HZ37" s="77"/>
      <c r="IA37" s="76"/>
      <c r="IB37" s="77"/>
      <c r="IC37" s="76"/>
      <c r="ID37" s="77"/>
      <c r="IE37" s="76">
        <v>1</v>
      </c>
      <c r="IF37" s="77">
        <v>13747.34</v>
      </c>
      <c r="IG37" s="76"/>
      <c r="IH37" s="77"/>
      <c r="II37" s="76"/>
      <c r="IJ37" s="77"/>
      <c r="IK37" s="76"/>
      <c r="IL37" s="77"/>
      <c r="IM37" s="76"/>
      <c r="IN37" s="77"/>
      <c r="IO37" s="76"/>
      <c r="IP37" s="77"/>
      <c r="IQ37" s="76">
        <v>6</v>
      </c>
      <c r="IR37" s="77">
        <v>74232.83</v>
      </c>
      <c r="IS37" s="76"/>
      <c r="IT37" s="77"/>
      <c r="IU37" s="76"/>
      <c r="IV37" s="77"/>
      <c r="IW37" s="76"/>
      <c r="IX37" s="77"/>
      <c r="IY37" s="76"/>
      <c r="IZ37" s="77"/>
      <c r="JA37" s="76"/>
      <c r="JB37" s="77"/>
      <c r="JC37" s="76">
        <v>9</v>
      </c>
      <c r="JD37" s="77">
        <v>108259.61999999998</v>
      </c>
      <c r="JE37" s="76"/>
      <c r="JF37" s="77"/>
      <c r="JG37" s="76">
        <v>35</v>
      </c>
      <c r="JH37" s="77">
        <v>467825.43000000005</v>
      </c>
      <c r="JI37" s="76"/>
      <c r="JJ37" s="77"/>
      <c r="JK37" s="76"/>
      <c r="JL37" s="77"/>
      <c r="JM37" s="76"/>
      <c r="JN37" s="77"/>
      <c r="JO37" s="76"/>
      <c r="JP37" s="77"/>
      <c r="JQ37" s="76"/>
      <c r="JR37" s="77"/>
      <c r="JS37" s="76"/>
      <c r="JT37" s="77"/>
      <c r="JU37" s="76"/>
      <c r="JV37" s="77"/>
      <c r="JW37" s="76"/>
      <c r="JX37" s="77"/>
      <c r="JY37" s="76"/>
      <c r="JZ37" s="77"/>
      <c r="KA37" s="76"/>
      <c r="KB37" s="77"/>
      <c r="KC37" s="76"/>
      <c r="KD37" s="77"/>
      <c r="KE37" s="76"/>
      <c r="KF37" s="77"/>
      <c r="KG37" s="76"/>
      <c r="KH37" s="77"/>
      <c r="KI37" s="76"/>
      <c r="KJ37" s="77"/>
      <c r="KK37" s="76"/>
      <c r="KL37" s="77"/>
      <c r="KM37" s="76"/>
      <c r="KN37" s="77"/>
      <c r="KO37" s="76"/>
      <c r="KP37" s="77"/>
      <c r="KQ37" s="25">
        <v>341</v>
      </c>
      <c r="KR37" s="254">
        <v>4726022.959999999</v>
      </c>
      <c r="KS37" s="25">
        <v>2</v>
      </c>
      <c r="KT37" s="254">
        <v>25858.560000000001</v>
      </c>
    </row>
    <row r="38" spans="1:306" x14ac:dyDescent="0.25">
      <c r="A38" s="80"/>
      <c r="B38" s="80">
        <v>19</v>
      </c>
      <c r="C38" s="80" t="s">
        <v>70</v>
      </c>
      <c r="D38" s="80">
        <v>45</v>
      </c>
      <c r="E38" s="381" t="s">
        <v>454</v>
      </c>
      <c r="F38" s="80">
        <v>4.0199999999999996</v>
      </c>
      <c r="G38" s="76"/>
      <c r="H38" s="77"/>
      <c r="I38" s="76"/>
      <c r="J38" s="77"/>
      <c r="K38" s="76"/>
      <c r="L38" s="77"/>
      <c r="M38" s="76"/>
      <c r="N38" s="77"/>
      <c r="O38" s="76"/>
      <c r="P38" s="77"/>
      <c r="Q38" s="76"/>
      <c r="R38" s="77"/>
      <c r="S38" s="76"/>
      <c r="T38" s="77"/>
      <c r="U38" s="76"/>
      <c r="V38" s="77"/>
      <c r="W38" s="76"/>
      <c r="X38" s="77"/>
      <c r="Y38" s="76"/>
      <c r="Z38" s="77"/>
      <c r="AA38" s="76">
        <v>33</v>
      </c>
      <c r="AB38" s="77">
        <v>2006167.23</v>
      </c>
      <c r="AC38" s="76"/>
      <c r="AD38" s="77"/>
      <c r="AE38" s="76"/>
      <c r="AF38" s="77"/>
      <c r="AG38" s="76"/>
      <c r="AH38" s="77"/>
      <c r="AI38" s="76"/>
      <c r="AJ38" s="77"/>
      <c r="AK38" s="76"/>
      <c r="AL38" s="77"/>
      <c r="AM38" s="76"/>
      <c r="AN38" s="77"/>
      <c r="AO38" s="76"/>
      <c r="AP38" s="77"/>
      <c r="AQ38" s="76"/>
      <c r="AR38" s="77"/>
      <c r="AS38" s="76"/>
      <c r="AT38" s="77"/>
      <c r="AU38" s="76"/>
      <c r="AV38" s="77"/>
      <c r="AW38" s="76"/>
      <c r="AX38" s="77"/>
      <c r="AY38" s="76"/>
      <c r="AZ38" s="77"/>
      <c r="BA38" s="76"/>
      <c r="BB38" s="77"/>
      <c r="BC38" s="76"/>
      <c r="BD38" s="77"/>
      <c r="BE38" s="76"/>
      <c r="BF38" s="77"/>
      <c r="BG38" s="76"/>
      <c r="BH38" s="77"/>
      <c r="BI38" s="76"/>
      <c r="BJ38" s="77"/>
      <c r="BK38" s="76"/>
      <c r="BL38" s="77"/>
      <c r="BM38" s="76"/>
      <c r="BN38" s="77"/>
      <c r="BO38" s="76"/>
      <c r="BP38" s="77"/>
      <c r="BQ38" s="76"/>
      <c r="BR38" s="77"/>
      <c r="BS38" s="76"/>
      <c r="BT38" s="77"/>
      <c r="BU38" s="76"/>
      <c r="BV38" s="77"/>
      <c r="BW38" s="76"/>
      <c r="BX38" s="77"/>
      <c r="BY38" s="76"/>
      <c r="BZ38" s="77"/>
      <c r="CA38" s="76"/>
      <c r="CB38" s="77"/>
      <c r="CC38" s="76"/>
      <c r="CD38" s="77"/>
      <c r="CE38" s="76"/>
      <c r="CF38" s="77"/>
      <c r="CG38" s="76"/>
      <c r="CH38" s="77"/>
      <c r="CI38" s="76"/>
      <c r="CJ38" s="77"/>
      <c r="CK38" s="76"/>
      <c r="CL38" s="77"/>
      <c r="CM38" s="76"/>
      <c r="CN38" s="77"/>
      <c r="CO38" s="76"/>
      <c r="CP38" s="77"/>
      <c r="CQ38" s="76"/>
      <c r="CR38" s="77"/>
      <c r="CS38" s="76"/>
      <c r="CT38" s="77"/>
      <c r="CU38" s="76"/>
      <c r="CV38" s="77"/>
      <c r="CW38" s="76"/>
      <c r="CX38" s="77"/>
      <c r="CY38" s="76"/>
      <c r="CZ38" s="77"/>
      <c r="DA38" s="76"/>
      <c r="DB38" s="77"/>
      <c r="DC38" s="76"/>
      <c r="DD38" s="77"/>
      <c r="DE38" s="76"/>
      <c r="DF38" s="77"/>
      <c r="DG38" s="76"/>
      <c r="DH38" s="77"/>
      <c r="DI38" s="76"/>
      <c r="DJ38" s="77"/>
      <c r="DK38" s="76"/>
      <c r="DL38" s="77"/>
      <c r="DM38" s="76"/>
      <c r="DN38" s="77"/>
      <c r="DO38" s="76"/>
      <c r="DP38" s="77"/>
      <c r="DQ38" s="76"/>
      <c r="DR38" s="77"/>
      <c r="DS38" s="76"/>
      <c r="DT38" s="77"/>
      <c r="DU38" s="76"/>
      <c r="DV38" s="77"/>
      <c r="DW38" s="76"/>
      <c r="DX38" s="77"/>
      <c r="DY38" s="76"/>
      <c r="DZ38" s="77"/>
      <c r="EA38" s="76"/>
      <c r="EB38" s="77"/>
      <c r="EC38" s="76"/>
      <c r="ED38" s="77"/>
      <c r="EE38" s="76"/>
      <c r="EF38" s="77"/>
      <c r="EG38" s="76"/>
      <c r="EH38" s="77"/>
      <c r="EI38" s="76"/>
      <c r="EJ38" s="77"/>
      <c r="EK38" s="76"/>
      <c r="EL38" s="77"/>
      <c r="EM38" s="76"/>
      <c r="EN38" s="77"/>
      <c r="EO38" s="76"/>
      <c r="EP38" s="77"/>
      <c r="EQ38" s="76"/>
      <c r="ER38" s="77"/>
      <c r="ES38" s="76"/>
      <c r="ET38" s="77"/>
      <c r="EU38" s="76"/>
      <c r="EV38" s="77"/>
      <c r="EW38" s="76"/>
      <c r="EX38" s="77"/>
      <c r="EY38" s="76"/>
      <c r="EZ38" s="77"/>
      <c r="FA38" s="76"/>
      <c r="FB38" s="77"/>
      <c r="FC38" s="76"/>
      <c r="FD38" s="77"/>
      <c r="FE38" s="76"/>
      <c r="FF38" s="77"/>
      <c r="FG38" s="76"/>
      <c r="FH38" s="77"/>
      <c r="FI38" s="76"/>
      <c r="FJ38" s="77"/>
      <c r="FK38" s="76"/>
      <c r="FL38" s="77"/>
      <c r="FM38" s="76"/>
      <c r="FN38" s="77"/>
      <c r="FO38" s="76"/>
      <c r="FP38" s="77"/>
      <c r="FQ38" s="76"/>
      <c r="FR38" s="77"/>
      <c r="FS38" s="76"/>
      <c r="FT38" s="77"/>
      <c r="FU38" s="76"/>
      <c r="FV38" s="77"/>
      <c r="FW38" s="76"/>
      <c r="FX38" s="77"/>
      <c r="FY38" s="76"/>
      <c r="FZ38" s="77"/>
      <c r="GA38" s="76"/>
      <c r="GB38" s="77"/>
      <c r="GC38" s="76"/>
      <c r="GD38" s="77"/>
      <c r="GE38" s="76"/>
      <c r="GF38" s="77"/>
      <c r="GG38" s="76"/>
      <c r="GH38" s="77"/>
      <c r="GI38" s="76"/>
      <c r="GJ38" s="77"/>
      <c r="GK38" s="76"/>
      <c r="GL38" s="77"/>
      <c r="GM38" s="76"/>
      <c r="GN38" s="77"/>
      <c r="GO38" s="76"/>
      <c r="GP38" s="77"/>
      <c r="GQ38" s="76"/>
      <c r="GR38" s="77"/>
      <c r="GS38" s="76"/>
      <c r="GT38" s="77"/>
      <c r="GU38" s="76"/>
      <c r="GV38" s="77"/>
      <c r="GW38" s="76"/>
      <c r="GX38" s="77"/>
      <c r="GY38" s="76"/>
      <c r="GZ38" s="77"/>
      <c r="HA38" s="76"/>
      <c r="HB38" s="77"/>
      <c r="HC38" s="76"/>
      <c r="HD38" s="77"/>
      <c r="HE38" s="76"/>
      <c r="HF38" s="77"/>
      <c r="HG38" s="76"/>
      <c r="HH38" s="77"/>
      <c r="HI38" s="76"/>
      <c r="HJ38" s="77"/>
      <c r="HK38" s="76"/>
      <c r="HL38" s="77"/>
      <c r="HM38" s="76"/>
      <c r="HN38" s="77"/>
      <c r="HO38" s="76"/>
      <c r="HP38" s="77"/>
      <c r="HQ38" s="76"/>
      <c r="HR38" s="77"/>
      <c r="HS38" s="76"/>
      <c r="HT38" s="77"/>
      <c r="HU38" s="76"/>
      <c r="HV38" s="77"/>
      <c r="HW38" s="76"/>
      <c r="HX38" s="77"/>
      <c r="HY38" s="76"/>
      <c r="HZ38" s="77"/>
      <c r="IA38" s="76"/>
      <c r="IB38" s="77"/>
      <c r="IC38" s="76"/>
      <c r="ID38" s="77"/>
      <c r="IE38" s="76"/>
      <c r="IF38" s="77"/>
      <c r="IG38" s="76"/>
      <c r="IH38" s="77"/>
      <c r="II38" s="76"/>
      <c r="IJ38" s="77"/>
      <c r="IK38" s="76"/>
      <c r="IL38" s="77"/>
      <c r="IM38" s="76"/>
      <c r="IN38" s="77"/>
      <c r="IO38" s="76"/>
      <c r="IP38" s="77"/>
      <c r="IQ38" s="76"/>
      <c r="IR38" s="77"/>
      <c r="IS38" s="76"/>
      <c r="IT38" s="77"/>
      <c r="IU38" s="76"/>
      <c r="IV38" s="77"/>
      <c r="IW38" s="76"/>
      <c r="IX38" s="77"/>
      <c r="IY38" s="76"/>
      <c r="IZ38" s="77"/>
      <c r="JA38" s="76"/>
      <c r="JB38" s="77"/>
      <c r="JC38" s="76"/>
      <c r="JD38" s="77"/>
      <c r="JE38" s="76"/>
      <c r="JF38" s="77"/>
      <c r="JG38" s="76"/>
      <c r="JH38" s="77"/>
      <c r="JI38" s="76"/>
      <c r="JJ38" s="77"/>
      <c r="JK38" s="76"/>
      <c r="JL38" s="77"/>
      <c r="JM38" s="76"/>
      <c r="JN38" s="77"/>
      <c r="JO38" s="76"/>
      <c r="JP38" s="77"/>
      <c r="JQ38" s="76"/>
      <c r="JR38" s="77"/>
      <c r="JS38" s="76"/>
      <c r="JT38" s="77"/>
      <c r="JU38" s="76"/>
      <c r="JV38" s="77"/>
      <c r="JW38" s="76"/>
      <c r="JX38" s="77"/>
      <c r="JY38" s="76"/>
      <c r="JZ38" s="77"/>
      <c r="KA38" s="76"/>
      <c r="KB38" s="77"/>
      <c r="KC38" s="76"/>
      <c r="KD38" s="77"/>
      <c r="KE38" s="76"/>
      <c r="KF38" s="77"/>
      <c r="KG38" s="76"/>
      <c r="KH38" s="77"/>
      <c r="KI38" s="76"/>
      <c r="KJ38" s="77"/>
      <c r="KK38" s="76"/>
      <c r="KL38" s="77"/>
      <c r="KM38" s="76"/>
      <c r="KN38" s="77"/>
      <c r="KO38" s="76"/>
      <c r="KP38" s="77"/>
      <c r="KQ38" s="25">
        <v>33</v>
      </c>
      <c r="KR38" s="254">
        <v>2006167.23</v>
      </c>
      <c r="KS38" s="25">
        <v>0</v>
      </c>
      <c r="KT38" s="254">
        <v>0</v>
      </c>
    </row>
    <row r="39" spans="1:306" x14ac:dyDescent="0.25">
      <c r="A39" s="80"/>
      <c r="B39" s="80"/>
      <c r="C39" s="80"/>
      <c r="D39" s="80">
        <v>46</v>
      </c>
      <c r="E39" s="381" t="s">
        <v>455</v>
      </c>
      <c r="F39" s="80">
        <v>6.42</v>
      </c>
      <c r="G39" s="76"/>
      <c r="H39" s="77"/>
      <c r="I39" s="76"/>
      <c r="J39" s="77"/>
      <c r="K39" s="76"/>
      <c r="L39" s="77"/>
      <c r="M39" s="76"/>
      <c r="N39" s="77"/>
      <c r="O39" s="76"/>
      <c r="P39" s="77"/>
      <c r="Q39" s="76"/>
      <c r="R39" s="77"/>
      <c r="S39" s="76"/>
      <c r="T39" s="77"/>
      <c r="U39" s="76"/>
      <c r="V39" s="77"/>
      <c r="W39" s="76"/>
      <c r="X39" s="77"/>
      <c r="Y39" s="76"/>
      <c r="Z39" s="77"/>
      <c r="AA39" s="76">
        <v>21</v>
      </c>
      <c r="AB39" s="77">
        <v>2057530.1400000001</v>
      </c>
      <c r="AC39" s="76"/>
      <c r="AD39" s="77"/>
      <c r="AE39" s="76"/>
      <c r="AF39" s="77"/>
      <c r="AG39" s="76"/>
      <c r="AH39" s="77"/>
      <c r="AI39" s="76"/>
      <c r="AJ39" s="77"/>
      <c r="AK39" s="76"/>
      <c r="AL39" s="77"/>
      <c r="AM39" s="76"/>
      <c r="AN39" s="77"/>
      <c r="AO39" s="76"/>
      <c r="AP39" s="77"/>
      <c r="AQ39" s="76"/>
      <c r="AR39" s="77"/>
      <c r="AS39" s="76"/>
      <c r="AT39" s="77"/>
      <c r="AU39" s="76"/>
      <c r="AV39" s="77"/>
      <c r="AW39" s="76"/>
      <c r="AX39" s="77"/>
      <c r="AY39" s="76"/>
      <c r="AZ39" s="77"/>
      <c r="BA39" s="76"/>
      <c r="BB39" s="77"/>
      <c r="BC39" s="76"/>
      <c r="BD39" s="77"/>
      <c r="BE39" s="76"/>
      <c r="BF39" s="77"/>
      <c r="BG39" s="76"/>
      <c r="BH39" s="77"/>
      <c r="BI39" s="76"/>
      <c r="BJ39" s="77"/>
      <c r="BK39" s="76"/>
      <c r="BL39" s="77"/>
      <c r="BM39" s="76"/>
      <c r="BN39" s="77"/>
      <c r="BO39" s="76"/>
      <c r="BP39" s="77"/>
      <c r="BQ39" s="76"/>
      <c r="BR39" s="77"/>
      <c r="BS39" s="76"/>
      <c r="BT39" s="77"/>
      <c r="BU39" s="76"/>
      <c r="BV39" s="77"/>
      <c r="BW39" s="76"/>
      <c r="BX39" s="77"/>
      <c r="BY39" s="76"/>
      <c r="BZ39" s="77"/>
      <c r="CA39" s="76"/>
      <c r="CB39" s="77"/>
      <c r="CC39" s="76"/>
      <c r="CD39" s="77"/>
      <c r="CE39" s="76"/>
      <c r="CF39" s="77"/>
      <c r="CG39" s="76"/>
      <c r="CH39" s="77"/>
      <c r="CI39" s="76"/>
      <c r="CJ39" s="77"/>
      <c r="CK39" s="76"/>
      <c r="CL39" s="77"/>
      <c r="CM39" s="76"/>
      <c r="CN39" s="77"/>
      <c r="CO39" s="76"/>
      <c r="CP39" s="77"/>
      <c r="CQ39" s="76"/>
      <c r="CR39" s="77"/>
      <c r="CS39" s="76"/>
      <c r="CT39" s="77"/>
      <c r="CU39" s="76"/>
      <c r="CV39" s="77"/>
      <c r="CW39" s="76"/>
      <c r="CX39" s="77"/>
      <c r="CY39" s="76"/>
      <c r="CZ39" s="77"/>
      <c r="DA39" s="76"/>
      <c r="DB39" s="77"/>
      <c r="DC39" s="76"/>
      <c r="DD39" s="77"/>
      <c r="DE39" s="76"/>
      <c r="DF39" s="77"/>
      <c r="DG39" s="76"/>
      <c r="DH39" s="77"/>
      <c r="DI39" s="76"/>
      <c r="DJ39" s="77"/>
      <c r="DK39" s="76"/>
      <c r="DL39" s="77"/>
      <c r="DM39" s="76"/>
      <c r="DN39" s="77"/>
      <c r="DO39" s="76"/>
      <c r="DP39" s="77"/>
      <c r="DQ39" s="76"/>
      <c r="DR39" s="77"/>
      <c r="DS39" s="76"/>
      <c r="DT39" s="77"/>
      <c r="DU39" s="76"/>
      <c r="DV39" s="77"/>
      <c r="DW39" s="76"/>
      <c r="DX39" s="77"/>
      <c r="DY39" s="76"/>
      <c r="DZ39" s="77"/>
      <c r="EA39" s="76"/>
      <c r="EB39" s="77"/>
      <c r="EC39" s="76"/>
      <c r="ED39" s="77"/>
      <c r="EE39" s="76"/>
      <c r="EF39" s="77"/>
      <c r="EG39" s="76"/>
      <c r="EH39" s="77"/>
      <c r="EI39" s="76"/>
      <c r="EJ39" s="77"/>
      <c r="EK39" s="76"/>
      <c r="EL39" s="77"/>
      <c r="EM39" s="76"/>
      <c r="EN39" s="77"/>
      <c r="EO39" s="76"/>
      <c r="EP39" s="77"/>
      <c r="EQ39" s="76"/>
      <c r="ER39" s="77"/>
      <c r="ES39" s="76"/>
      <c r="ET39" s="77"/>
      <c r="EU39" s="76"/>
      <c r="EV39" s="77"/>
      <c r="EW39" s="76"/>
      <c r="EX39" s="77"/>
      <c r="EY39" s="76"/>
      <c r="EZ39" s="77"/>
      <c r="FA39" s="76"/>
      <c r="FB39" s="77"/>
      <c r="FC39" s="76"/>
      <c r="FD39" s="77"/>
      <c r="FE39" s="76"/>
      <c r="FF39" s="77"/>
      <c r="FG39" s="76"/>
      <c r="FH39" s="77"/>
      <c r="FI39" s="76"/>
      <c r="FJ39" s="77"/>
      <c r="FK39" s="76"/>
      <c r="FL39" s="77"/>
      <c r="FM39" s="76"/>
      <c r="FN39" s="77"/>
      <c r="FO39" s="76"/>
      <c r="FP39" s="77"/>
      <c r="FQ39" s="76"/>
      <c r="FR39" s="77"/>
      <c r="FS39" s="76"/>
      <c r="FT39" s="77"/>
      <c r="FU39" s="76"/>
      <c r="FV39" s="77"/>
      <c r="FW39" s="76"/>
      <c r="FX39" s="77"/>
      <c r="FY39" s="76"/>
      <c r="FZ39" s="77"/>
      <c r="GA39" s="76"/>
      <c r="GB39" s="77"/>
      <c r="GC39" s="76"/>
      <c r="GD39" s="77"/>
      <c r="GE39" s="76"/>
      <c r="GF39" s="77"/>
      <c r="GG39" s="76"/>
      <c r="GH39" s="77"/>
      <c r="GI39" s="76"/>
      <c r="GJ39" s="77"/>
      <c r="GK39" s="76"/>
      <c r="GL39" s="77"/>
      <c r="GM39" s="76"/>
      <c r="GN39" s="77"/>
      <c r="GO39" s="76"/>
      <c r="GP39" s="77"/>
      <c r="GQ39" s="76"/>
      <c r="GR39" s="77"/>
      <c r="GS39" s="76"/>
      <c r="GT39" s="77"/>
      <c r="GU39" s="76"/>
      <c r="GV39" s="77"/>
      <c r="GW39" s="76"/>
      <c r="GX39" s="77"/>
      <c r="GY39" s="76"/>
      <c r="GZ39" s="77"/>
      <c r="HA39" s="76"/>
      <c r="HB39" s="77"/>
      <c r="HC39" s="76"/>
      <c r="HD39" s="77"/>
      <c r="HE39" s="76"/>
      <c r="HF39" s="77"/>
      <c r="HG39" s="76"/>
      <c r="HH39" s="77"/>
      <c r="HI39" s="76"/>
      <c r="HJ39" s="77"/>
      <c r="HK39" s="76"/>
      <c r="HL39" s="77"/>
      <c r="HM39" s="76"/>
      <c r="HN39" s="77"/>
      <c r="HO39" s="76"/>
      <c r="HP39" s="77"/>
      <c r="HQ39" s="76"/>
      <c r="HR39" s="77"/>
      <c r="HS39" s="76"/>
      <c r="HT39" s="77"/>
      <c r="HU39" s="76"/>
      <c r="HV39" s="77"/>
      <c r="HW39" s="76"/>
      <c r="HX39" s="77"/>
      <c r="HY39" s="76"/>
      <c r="HZ39" s="77"/>
      <c r="IA39" s="76"/>
      <c r="IB39" s="77"/>
      <c r="IC39" s="76"/>
      <c r="ID39" s="77"/>
      <c r="IE39" s="76"/>
      <c r="IF39" s="77"/>
      <c r="IG39" s="76"/>
      <c r="IH39" s="77"/>
      <c r="II39" s="76"/>
      <c r="IJ39" s="77"/>
      <c r="IK39" s="76"/>
      <c r="IL39" s="77"/>
      <c r="IM39" s="76"/>
      <c r="IN39" s="77"/>
      <c r="IO39" s="76"/>
      <c r="IP39" s="77"/>
      <c r="IQ39" s="76"/>
      <c r="IR39" s="77"/>
      <c r="IS39" s="76"/>
      <c r="IT39" s="77"/>
      <c r="IU39" s="76"/>
      <c r="IV39" s="77"/>
      <c r="IW39" s="76"/>
      <c r="IX39" s="77"/>
      <c r="IY39" s="76"/>
      <c r="IZ39" s="77"/>
      <c r="JA39" s="76"/>
      <c r="JB39" s="77"/>
      <c r="JC39" s="76"/>
      <c r="JD39" s="77"/>
      <c r="JE39" s="76"/>
      <c r="JF39" s="77"/>
      <c r="JG39" s="76"/>
      <c r="JH39" s="77"/>
      <c r="JI39" s="76"/>
      <c r="JJ39" s="77"/>
      <c r="JK39" s="76"/>
      <c r="JL39" s="77"/>
      <c r="JM39" s="76"/>
      <c r="JN39" s="77"/>
      <c r="JO39" s="76"/>
      <c r="JP39" s="77"/>
      <c r="JQ39" s="76"/>
      <c r="JR39" s="77"/>
      <c r="JS39" s="76"/>
      <c r="JT39" s="77"/>
      <c r="JU39" s="76"/>
      <c r="JV39" s="77"/>
      <c r="JW39" s="76"/>
      <c r="JX39" s="77"/>
      <c r="JY39" s="76"/>
      <c r="JZ39" s="77"/>
      <c r="KA39" s="76"/>
      <c r="KB39" s="77"/>
      <c r="KC39" s="76"/>
      <c r="KD39" s="77"/>
      <c r="KE39" s="76"/>
      <c r="KF39" s="77"/>
      <c r="KG39" s="76"/>
      <c r="KH39" s="77"/>
      <c r="KI39" s="76"/>
      <c r="KJ39" s="77"/>
      <c r="KK39" s="76"/>
      <c r="KL39" s="77"/>
      <c r="KM39" s="76"/>
      <c r="KN39" s="77"/>
      <c r="KO39" s="76"/>
      <c r="KP39" s="77"/>
      <c r="KQ39" s="25">
        <v>21</v>
      </c>
      <c r="KR39" s="254">
        <v>2057530.1400000001</v>
      </c>
      <c r="KS39" s="25">
        <v>0</v>
      </c>
      <c r="KT39" s="254">
        <v>0</v>
      </c>
    </row>
    <row r="40" spans="1:306" ht="26.25" x14ac:dyDescent="0.25">
      <c r="A40" s="80"/>
      <c r="B40" s="80"/>
      <c r="C40" s="80"/>
      <c r="D40" s="80">
        <v>49</v>
      </c>
      <c r="E40" s="381" t="s">
        <v>197</v>
      </c>
      <c r="F40" s="80">
        <v>0.5</v>
      </c>
      <c r="G40" s="76"/>
      <c r="H40" s="77"/>
      <c r="I40" s="76"/>
      <c r="J40" s="77"/>
      <c r="K40" s="76">
        <v>80</v>
      </c>
      <c r="L40" s="77">
        <v>558730.25999999989</v>
      </c>
      <c r="M40" s="76">
        <v>6</v>
      </c>
      <c r="N40" s="77">
        <v>41114.36</v>
      </c>
      <c r="O40" s="76"/>
      <c r="P40" s="77"/>
      <c r="Q40" s="76"/>
      <c r="R40" s="77"/>
      <c r="S40" s="76"/>
      <c r="T40" s="77"/>
      <c r="U40" s="76"/>
      <c r="V40" s="77"/>
      <c r="W40" s="76"/>
      <c r="X40" s="77"/>
      <c r="Y40" s="76"/>
      <c r="Z40" s="77"/>
      <c r="AA40" s="76"/>
      <c r="AB40" s="77"/>
      <c r="AC40" s="76"/>
      <c r="AD40" s="77"/>
      <c r="AE40" s="76">
        <v>2</v>
      </c>
      <c r="AF40" s="77">
        <v>13823.18</v>
      </c>
      <c r="AG40" s="76"/>
      <c r="AH40" s="77"/>
      <c r="AI40" s="76"/>
      <c r="AJ40" s="77"/>
      <c r="AK40" s="76"/>
      <c r="AL40" s="77"/>
      <c r="AM40" s="76"/>
      <c r="AN40" s="77"/>
      <c r="AO40" s="76"/>
      <c r="AP40" s="77"/>
      <c r="AQ40" s="76"/>
      <c r="AR40" s="77"/>
      <c r="AS40" s="76"/>
      <c r="AT40" s="77"/>
      <c r="AU40" s="76"/>
      <c r="AV40" s="77"/>
      <c r="AW40" s="76"/>
      <c r="AX40" s="77"/>
      <c r="AY40" s="76"/>
      <c r="AZ40" s="77"/>
      <c r="BA40" s="76"/>
      <c r="BB40" s="77"/>
      <c r="BC40" s="76"/>
      <c r="BD40" s="77"/>
      <c r="BE40" s="76"/>
      <c r="BF40" s="77"/>
      <c r="BG40" s="76"/>
      <c r="BH40" s="77"/>
      <c r="BI40" s="76"/>
      <c r="BJ40" s="77"/>
      <c r="BK40" s="76"/>
      <c r="BL40" s="77"/>
      <c r="BM40" s="76"/>
      <c r="BN40" s="77"/>
      <c r="BO40" s="76"/>
      <c r="BP40" s="77"/>
      <c r="BQ40" s="76"/>
      <c r="BR40" s="77"/>
      <c r="BS40" s="76"/>
      <c r="BT40" s="77"/>
      <c r="BU40" s="76"/>
      <c r="BV40" s="77"/>
      <c r="BW40" s="76">
        <v>4</v>
      </c>
      <c r="BX40" s="77">
        <v>34791.789999999994</v>
      </c>
      <c r="BY40" s="76"/>
      <c r="BZ40" s="77"/>
      <c r="CA40" s="76">
        <v>6</v>
      </c>
      <c r="CB40" s="77">
        <v>52656.539999999994</v>
      </c>
      <c r="CC40" s="76"/>
      <c r="CD40" s="77"/>
      <c r="CE40" s="76">
        <v>2</v>
      </c>
      <c r="CF40" s="77">
        <v>13468</v>
      </c>
      <c r="CG40" s="76"/>
      <c r="CH40" s="77"/>
      <c r="CI40" s="76"/>
      <c r="CJ40" s="77"/>
      <c r="CK40" s="76"/>
      <c r="CL40" s="77"/>
      <c r="CM40" s="76"/>
      <c r="CN40" s="77"/>
      <c r="CO40" s="76"/>
      <c r="CP40" s="77"/>
      <c r="CQ40" s="76">
        <v>1</v>
      </c>
      <c r="CR40" s="77">
        <v>8888.8799999999992</v>
      </c>
      <c r="CS40" s="76"/>
      <c r="CT40" s="77"/>
      <c r="CU40" s="76">
        <v>1</v>
      </c>
      <c r="CV40" s="77">
        <v>7798.1</v>
      </c>
      <c r="CW40" s="76"/>
      <c r="CX40" s="77"/>
      <c r="CY40" s="76"/>
      <c r="CZ40" s="77"/>
      <c r="DA40" s="76"/>
      <c r="DB40" s="77"/>
      <c r="DC40" s="76"/>
      <c r="DD40" s="77"/>
      <c r="DE40" s="76"/>
      <c r="DF40" s="77"/>
      <c r="DG40" s="76"/>
      <c r="DH40" s="77"/>
      <c r="DI40" s="76"/>
      <c r="DJ40" s="77"/>
      <c r="DK40" s="76"/>
      <c r="DL40" s="77"/>
      <c r="DM40" s="76"/>
      <c r="DN40" s="77"/>
      <c r="DO40" s="76">
        <v>2</v>
      </c>
      <c r="DP40" s="77">
        <v>24242.400000000001</v>
      </c>
      <c r="DQ40" s="76"/>
      <c r="DR40" s="77"/>
      <c r="DS40" s="76"/>
      <c r="DT40" s="77"/>
      <c r="DU40" s="76"/>
      <c r="DV40" s="77"/>
      <c r="DW40" s="76"/>
      <c r="DX40" s="77"/>
      <c r="DY40" s="76"/>
      <c r="DZ40" s="77"/>
      <c r="EA40" s="76"/>
      <c r="EB40" s="77"/>
      <c r="EC40" s="76"/>
      <c r="ED40" s="77"/>
      <c r="EE40" s="76"/>
      <c r="EF40" s="77"/>
      <c r="EG40" s="76"/>
      <c r="EH40" s="77"/>
      <c r="EI40" s="76"/>
      <c r="EJ40" s="77"/>
      <c r="EK40" s="76"/>
      <c r="EL40" s="77"/>
      <c r="EM40" s="76"/>
      <c r="EN40" s="77"/>
      <c r="EO40" s="76"/>
      <c r="EP40" s="77"/>
      <c r="EQ40" s="76"/>
      <c r="ER40" s="77"/>
      <c r="ES40" s="76"/>
      <c r="ET40" s="77"/>
      <c r="EU40" s="76"/>
      <c r="EV40" s="77"/>
      <c r="EW40" s="76"/>
      <c r="EX40" s="77"/>
      <c r="EY40" s="76"/>
      <c r="EZ40" s="77"/>
      <c r="FA40" s="76"/>
      <c r="FB40" s="77"/>
      <c r="FC40" s="76"/>
      <c r="FD40" s="77"/>
      <c r="FE40" s="76"/>
      <c r="FF40" s="77"/>
      <c r="FG40" s="76">
        <v>2</v>
      </c>
      <c r="FH40" s="77">
        <v>13961.41</v>
      </c>
      <c r="FI40" s="76"/>
      <c r="FJ40" s="77"/>
      <c r="FK40" s="76"/>
      <c r="FL40" s="77"/>
      <c r="FM40" s="76"/>
      <c r="FN40" s="77"/>
      <c r="FO40" s="76">
        <v>1</v>
      </c>
      <c r="FP40" s="77">
        <v>8507.02</v>
      </c>
      <c r="FQ40" s="76"/>
      <c r="FR40" s="77"/>
      <c r="FS40" s="76"/>
      <c r="FT40" s="77"/>
      <c r="FU40" s="76"/>
      <c r="FV40" s="77"/>
      <c r="FW40" s="76"/>
      <c r="FX40" s="77"/>
      <c r="FY40" s="76"/>
      <c r="FZ40" s="77"/>
      <c r="GA40" s="76"/>
      <c r="GB40" s="77"/>
      <c r="GC40" s="76"/>
      <c r="GD40" s="77"/>
      <c r="GE40" s="76"/>
      <c r="GF40" s="77"/>
      <c r="GG40" s="76"/>
      <c r="GH40" s="77"/>
      <c r="GI40" s="76"/>
      <c r="GJ40" s="77"/>
      <c r="GK40" s="76"/>
      <c r="GL40" s="77"/>
      <c r="GM40" s="76"/>
      <c r="GN40" s="77"/>
      <c r="GO40" s="76"/>
      <c r="GP40" s="77"/>
      <c r="GQ40" s="76"/>
      <c r="GR40" s="77"/>
      <c r="GS40" s="76"/>
      <c r="GT40" s="77"/>
      <c r="GU40" s="76"/>
      <c r="GV40" s="77"/>
      <c r="GW40" s="76"/>
      <c r="GX40" s="77"/>
      <c r="GY40" s="76"/>
      <c r="GZ40" s="77"/>
      <c r="HA40" s="76"/>
      <c r="HB40" s="77"/>
      <c r="HC40" s="76"/>
      <c r="HD40" s="77"/>
      <c r="HE40" s="76"/>
      <c r="HF40" s="77"/>
      <c r="HG40" s="76"/>
      <c r="HH40" s="77"/>
      <c r="HI40" s="76"/>
      <c r="HJ40" s="77"/>
      <c r="HK40" s="76"/>
      <c r="HL40" s="77"/>
      <c r="HM40" s="76"/>
      <c r="HN40" s="77"/>
      <c r="HO40" s="76"/>
      <c r="HP40" s="77"/>
      <c r="HQ40" s="76"/>
      <c r="HR40" s="77"/>
      <c r="HS40" s="76"/>
      <c r="HT40" s="77"/>
      <c r="HU40" s="76"/>
      <c r="HV40" s="77"/>
      <c r="HW40" s="76"/>
      <c r="HX40" s="77"/>
      <c r="HY40" s="76"/>
      <c r="HZ40" s="77"/>
      <c r="IA40" s="76"/>
      <c r="IB40" s="77"/>
      <c r="IC40" s="76"/>
      <c r="ID40" s="77"/>
      <c r="IE40" s="76"/>
      <c r="IF40" s="77"/>
      <c r="IG40" s="76"/>
      <c r="IH40" s="77"/>
      <c r="II40" s="76"/>
      <c r="IJ40" s="77"/>
      <c r="IK40" s="76"/>
      <c r="IL40" s="77"/>
      <c r="IM40" s="76">
        <v>3</v>
      </c>
      <c r="IN40" s="77">
        <v>25345.79</v>
      </c>
      <c r="IO40" s="76"/>
      <c r="IP40" s="77"/>
      <c r="IQ40" s="76"/>
      <c r="IR40" s="77"/>
      <c r="IS40" s="76"/>
      <c r="IT40" s="77"/>
      <c r="IU40" s="76"/>
      <c r="IV40" s="77"/>
      <c r="IW40" s="76"/>
      <c r="IX40" s="77"/>
      <c r="IY40" s="76"/>
      <c r="IZ40" s="77"/>
      <c r="JA40" s="76"/>
      <c r="JB40" s="77"/>
      <c r="JC40" s="76"/>
      <c r="JD40" s="77"/>
      <c r="JE40" s="76"/>
      <c r="JF40" s="77"/>
      <c r="JG40" s="76">
        <v>4</v>
      </c>
      <c r="JH40" s="77">
        <v>24915.32</v>
      </c>
      <c r="JI40" s="76"/>
      <c r="JJ40" s="77"/>
      <c r="JK40" s="76"/>
      <c r="JL40" s="77"/>
      <c r="JM40" s="76"/>
      <c r="JN40" s="77"/>
      <c r="JO40" s="76"/>
      <c r="JP40" s="77"/>
      <c r="JQ40" s="76"/>
      <c r="JR40" s="77"/>
      <c r="JS40" s="76">
        <v>1</v>
      </c>
      <c r="JT40" s="77">
        <v>8507.02</v>
      </c>
      <c r="JU40" s="76"/>
      <c r="JV40" s="77"/>
      <c r="JW40" s="76">
        <v>2</v>
      </c>
      <c r="JX40" s="77">
        <v>13823.18</v>
      </c>
      <c r="JY40" s="76"/>
      <c r="JZ40" s="77"/>
      <c r="KA40" s="76"/>
      <c r="KB40" s="77"/>
      <c r="KC40" s="76"/>
      <c r="KD40" s="77"/>
      <c r="KE40" s="76"/>
      <c r="KF40" s="77"/>
      <c r="KG40" s="76"/>
      <c r="KH40" s="77"/>
      <c r="KI40" s="76"/>
      <c r="KJ40" s="77"/>
      <c r="KK40" s="76"/>
      <c r="KL40" s="77"/>
      <c r="KM40" s="76"/>
      <c r="KN40" s="77"/>
      <c r="KO40" s="76"/>
      <c r="KP40" s="77"/>
      <c r="KQ40" s="25">
        <v>111</v>
      </c>
      <c r="KR40" s="254">
        <v>809458.89000000013</v>
      </c>
      <c r="KS40" s="25">
        <v>6</v>
      </c>
      <c r="KT40" s="254">
        <v>41114.36</v>
      </c>
    </row>
    <row r="41" spans="1:306" ht="39" x14ac:dyDescent="0.25">
      <c r="A41" s="80"/>
      <c r="B41" s="80"/>
      <c r="C41" s="80"/>
      <c r="D41" s="80">
        <v>51</v>
      </c>
      <c r="E41" s="381" t="s">
        <v>583</v>
      </c>
      <c r="F41" s="80">
        <v>6.3</v>
      </c>
      <c r="G41" s="76"/>
      <c r="H41" s="77"/>
      <c r="I41" s="76"/>
      <c r="J41" s="77"/>
      <c r="K41" s="76"/>
      <c r="L41" s="77"/>
      <c r="M41" s="76"/>
      <c r="N41" s="77"/>
      <c r="O41" s="76"/>
      <c r="P41" s="77"/>
      <c r="Q41" s="76"/>
      <c r="R41" s="77"/>
      <c r="S41" s="76"/>
      <c r="T41" s="77"/>
      <c r="U41" s="76"/>
      <c r="V41" s="77"/>
      <c r="W41" s="76"/>
      <c r="X41" s="77"/>
      <c r="Y41" s="76"/>
      <c r="Z41" s="77"/>
      <c r="AA41" s="76"/>
      <c r="AB41" s="77"/>
      <c r="AC41" s="76"/>
      <c r="AD41" s="77"/>
      <c r="AE41" s="76"/>
      <c r="AF41" s="77"/>
      <c r="AG41" s="76"/>
      <c r="AH41" s="77"/>
      <c r="AI41" s="76"/>
      <c r="AJ41" s="77"/>
      <c r="AK41" s="76"/>
      <c r="AL41" s="77"/>
      <c r="AM41" s="76"/>
      <c r="AN41" s="77"/>
      <c r="AO41" s="76"/>
      <c r="AP41" s="77"/>
      <c r="AQ41" s="76"/>
      <c r="AR41" s="77"/>
      <c r="AS41" s="76"/>
      <c r="AT41" s="77"/>
      <c r="AU41" s="76"/>
      <c r="AV41" s="77"/>
      <c r="AW41" s="76"/>
      <c r="AX41" s="77"/>
      <c r="AY41" s="76"/>
      <c r="AZ41" s="77"/>
      <c r="BA41" s="76"/>
      <c r="BB41" s="77"/>
      <c r="BC41" s="76"/>
      <c r="BD41" s="77"/>
      <c r="BE41" s="76"/>
      <c r="BF41" s="77"/>
      <c r="BG41" s="76"/>
      <c r="BH41" s="77"/>
      <c r="BI41" s="76"/>
      <c r="BJ41" s="77"/>
      <c r="BK41" s="76"/>
      <c r="BL41" s="77"/>
      <c r="BM41" s="76"/>
      <c r="BN41" s="77"/>
      <c r="BO41" s="76"/>
      <c r="BP41" s="77"/>
      <c r="BQ41" s="76"/>
      <c r="BR41" s="77"/>
      <c r="BS41" s="76"/>
      <c r="BT41" s="77"/>
      <c r="BU41" s="76"/>
      <c r="BV41" s="77"/>
      <c r="BW41" s="76"/>
      <c r="BX41" s="77"/>
      <c r="BY41" s="76"/>
      <c r="BZ41" s="77"/>
      <c r="CA41" s="76"/>
      <c r="CB41" s="77"/>
      <c r="CC41" s="76"/>
      <c r="CD41" s="77"/>
      <c r="CE41" s="76"/>
      <c r="CF41" s="77"/>
      <c r="CG41" s="76"/>
      <c r="CH41" s="77"/>
      <c r="CI41" s="76"/>
      <c r="CJ41" s="77"/>
      <c r="CK41" s="76"/>
      <c r="CL41" s="77"/>
      <c r="CM41" s="76"/>
      <c r="CN41" s="77"/>
      <c r="CO41" s="76"/>
      <c r="CP41" s="77"/>
      <c r="CQ41" s="76"/>
      <c r="CR41" s="77"/>
      <c r="CS41" s="76"/>
      <c r="CT41" s="77"/>
      <c r="CU41" s="76"/>
      <c r="CV41" s="77"/>
      <c r="CW41" s="76"/>
      <c r="CX41" s="77"/>
      <c r="CY41" s="76"/>
      <c r="CZ41" s="77"/>
      <c r="DA41" s="76"/>
      <c r="DB41" s="77"/>
      <c r="DC41" s="76"/>
      <c r="DD41" s="77"/>
      <c r="DE41" s="76"/>
      <c r="DF41" s="77"/>
      <c r="DG41" s="76"/>
      <c r="DH41" s="77"/>
      <c r="DI41" s="76"/>
      <c r="DJ41" s="77"/>
      <c r="DK41" s="76"/>
      <c r="DL41" s="77"/>
      <c r="DM41" s="76"/>
      <c r="DN41" s="77"/>
      <c r="DO41" s="76"/>
      <c r="DP41" s="77"/>
      <c r="DQ41" s="76"/>
      <c r="DR41" s="77"/>
      <c r="DS41" s="76"/>
      <c r="DT41" s="77"/>
      <c r="DU41" s="76"/>
      <c r="DV41" s="77"/>
      <c r="DW41" s="76"/>
      <c r="DX41" s="77"/>
      <c r="DY41" s="76"/>
      <c r="DZ41" s="77"/>
      <c r="EA41" s="76"/>
      <c r="EB41" s="77"/>
      <c r="EC41" s="76"/>
      <c r="ED41" s="77"/>
      <c r="EE41" s="76"/>
      <c r="EF41" s="77"/>
      <c r="EG41" s="76"/>
      <c r="EH41" s="77"/>
      <c r="EI41" s="76"/>
      <c r="EJ41" s="77"/>
      <c r="EK41" s="76"/>
      <c r="EL41" s="77"/>
      <c r="EM41" s="76"/>
      <c r="EN41" s="77"/>
      <c r="EO41" s="76"/>
      <c r="EP41" s="77"/>
      <c r="EQ41" s="76"/>
      <c r="ER41" s="77"/>
      <c r="ES41" s="76"/>
      <c r="ET41" s="77"/>
      <c r="EU41" s="76"/>
      <c r="EV41" s="77"/>
      <c r="EW41" s="76"/>
      <c r="EX41" s="77"/>
      <c r="EY41" s="76"/>
      <c r="EZ41" s="77"/>
      <c r="FA41" s="76"/>
      <c r="FB41" s="77"/>
      <c r="FC41" s="76"/>
      <c r="FD41" s="77"/>
      <c r="FE41" s="76"/>
      <c r="FF41" s="77"/>
      <c r="FG41" s="76"/>
      <c r="FH41" s="77"/>
      <c r="FI41" s="76"/>
      <c r="FJ41" s="77"/>
      <c r="FK41" s="76"/>
      <c r="FL41" s="77"/>
      <c r="FM41" s="76"/>
      <c r="FN41" s="77"/>
      <c r="FO41" s="76"/>
      <c r="FP41" s="77"/>
      <c r="FQ41" s="76"/>
      <c r="FR41" s="77"/>
      <c r="FS41" s="76"/>
      <c r="FT41" s="77"/>
      <c r="FU41" s="76"/>
      <c r="FV41" s="77"/>
      <c r="FW41" s="76"/>
      <c r="FX41" s="77"/>
      <c r="FY41" s="76"/>
      <c r="FZ41" s="77"/>
      <c r="GA41" s="76"/>
      <c r="GB41" s="77"/>
      <c r="GC41" s="76"/>
      <c r="GD41" s="77"/>
      <c r="GE41" s="76"/>
      <c r="GF41" s="77"/>
      <c r="GG41" s="76"/>
      <c r="GH41" s="77"/>
      <c r="GI41" s="76"/>
      <c r="GJ41" s="77"/>
      <c r="GK41" s="76"/>
      <c r="GL41" s="77"/>
      <c r="GM41" s="76"/>
      <c r="GN41" s="77"/>
      <c r="GO41" s="76"/>
      <c r="GP41" s="77"/>
      <c r="GQ41" s="76"/>
      <c r="GR41" s="77"/>
      <c r="GS41" s="76"/>
      <c r="GT41" s="77"/>
      <c r="GU41" s="76"/>
      <c r="GV41" s="77"/>
      <c r="GW41" s="76"/>
      <c r="GX41" s="77"/>
      <c r="GY41" s="76"/>
      <c r="GZ41" s="77"/>
      <c r="HA41" s="76"/>
      <c r="HB41" s="77"/>
      <c r="HC41" s="76"/>
      <c r="HD41" s="77"/>
      <c r="HE41" s="76"/>
      <c r="HF41" s="77"/>
      <c r="HG41" s="76"/>
      <c r="HH41" s="77"/>
      <c r="HI41" s="76"/>
      <c r="HJ41" s="77"/>
      <c r="HK41" s="76"/>
      <c r="HL41" s="77"/>
      <c r="HM41" s="76"/>
      <c r="HN41" s="77"/>
      <c r="HO41" s="76"/>
      <c r="HP41" s="77"/>
      <c r="HQ41" s="76"/>
      <c r="HR41" s="77"/>
      <c r="HS41" s="76"/>
      <c r="HT41" s="77"/>
      <c r="HU41" s="76"/>
      <c r="HV41" s="77"/>
      <c r="HW41" s="76"/>
      <c r="HX41" s="77"/>
      <c r="HY41" s="76"/>
      <c r="HZ41" s="77"/>
      <c r="IA41" s="76"/>
      <c r="IB41" s="77"/>
      <c r="IC41" s="76"/>
      <c r="ID41" s="77"/>
      <c r="IE41" s="76"/>
      <c r="IF41" s="77"/>
      <c r="IG41" s="76"/>
      <c r="IH41" s="77"/>
      <c r="II41" s="76"/>
      <c r="IJ41" s="77"/>
      <c r="IK41" s="76"/>
      <c r="IL41" s="77"/>
      <c r="IM41" s="76">
        <v>3</v>
      </c>
      <c r="IN41" s="77">
        <v>319356.83999999997</v>
      </c>
      <c r="IO41" s="76"/>
      <c r="IP41" s="77"/>
      <c r="IQ41" s="76"/>
      <c r="IR41" s="77"/>
      <c r="IS41" s="76"/>
      <c r="IT41" s="77"/>
      <c r="IU41" s="76"/>
      <c r="IV41" s="77"/>
      <c r="IW41" s="76"/>
      <c r="IX41" s="77"/>
      <c r="IY41" s="76"/>
      <c r="IZ41" s="77"/>
      <c r="JA41" s="76"/>
      <c r="JB41" s="77"/>
      <c r="JC41" s="76"/>
      <c r="JD41" s="77"/>
      <c r="JE41" s="76"/>
      <c r="JF41" s="77"/>
      <c r="JG41" s="76"/>
      <c r="JH41" s="77"/>
      <c r="JI41" s="76"/>
      <c r="JJ41" s="77"/>
      <c r="JK41" s="76"/>
      <c r="JL41" s="77"/>
      <c r="JM41" s="76"/>
      <c r="JN41" s="77"/>
      <c r="JO41" s="76"/>
      <c r="JP41" s="77"/>
      <c r="JQ41" s="76"/>
      <c r="JR41" s="77"/>
      <c r="JS41" s="76"/>
      <c r="JT41" s="77"/>
      <c r="JU41" s="76"/>
      <c r="JV41" s="77"/>
      <c r="JW41" s="76"/>
      <c r="JX41" s="77"/>
      <c r="JY41" s="76"/>
      <c r="JZ41" s="77"/>
      <c r="KA41" s="76"/>
      <c r="KB41" s="77"/>
      <c r="KC41" s="76"/>
      <c r="KD41" s="77"/>
      <c r="KE41" s="76"/>
      <c r="KF41" s="77"/>
      <c r="KG41" s="76"/>
      <c r="KH41" s="77"/>
      <c r="KI41" s="76"/>
      <c r="KJ41" s="77"/>
      <c r="KK41" s="76"/>
      <c r="KL41" s="77"/>
      <c r="KM41" s="76"/>
      <c r="KN41" s="77"/>
      <c r="KO41" s="76"/>
      <c r="KP41" s="77"/>
      <c r="KQ41" s="25">
        <v>3</v>
      </c>
      <c r="KR41" s="254">
        <v>319356.83999999997</v>
      </c>
      <c r="KS41" s="25">
        <v>0</v>
      </c>
      <c r="KT41" s="254">
        <v>0</v>
      </c>
    </row>
    <row r="42" spans="1:306" ht="51.75" x14ac:dyDescent="0.25">
      <c r="A42" s="80"/>
      <c r="B42" s="80"/>
      <c r="C42" s="80"/>
      <c r="D42" s="80">
        <v>52</v>
      </c>
      <c r="E42" s="381" t="s">
        <v>584</v>
      </c>
      <c r="F42" s="80">
        <v>3.73</v>
      </c>
      <c r="G42" s="76"/>
      <c r="H42" s="77"/>
      <c r="I42" s="76"/>
      <c r="J42" s="77"/>
      <c r="K42" s="76"/>
      <c r="L42" s="77"/>
      <c r="M42" s="76"/>
      <c r="N42" s="77"/>
      <c r="O42" s="76"/>
      <c r="P42" s="77"/>
      <c r="Q42" s="76"/>
      <c r="R42" s="77"/>
      <c r="S42" s="76"/>
      <c r="T42" s="77"/>
      <c r="U42" s="76"/>
      <c r="V42" s="77"/>
      <c r="W42" s="76"/>
      <c r="X42" s="77"/>
      <c r="Y42" s="76"/>
      <c r="Z42" s="77"/>
      <c r="AA42" s="76"/>
      <c r="AB42" s="77"/>
      <c r="AC42" s="76"/>
      <c r="AD42" s="77"/>
      <c r="AE42" s="76"/>
      <c r="AF42" s="77"/>
      <c r="AG42" s="76"/>
      <c r="AH42" s="77"/>
      <c r="AI42" s="76"/>
      <c r="AJ42" s="77"/>
      <c r="AK42" s="76"/>
      <c r="AL42" s="77"/>
      <c r="AM42" s="76"/>
      <c r="AN42" s="77"/>
      <c r="AO42" s="76"/>
      <c r="AP42" s="77"/>
      <c r="AQ42" s="76"/>
      <c r="AR42" s="77"/>
      <c r="AS42" s="76"/>
      <c r="AT42" s="77"/>
      <c r="AU42" s="76"/>
      <c r="AV42" s="77"/>
      <c r="AW42" s="76"/>
      <c r="AX42" s="77"/>
      <c r="AY42" s="76"/>
      <c r="AZ42" s="77"/>
      <c r="BA42" s="76"/>
      <c r="BB42" s="77"/>
      <c r="BC42" s="76"/>
      <c r="BD42" s="77"/>
      <c r="BE42" s="76"/>
      <c r="BF42" s="77"/>
      <c r="BG42" s="76"/>
      <c r="BH42" s="77"/>
      <c r="BI42" s="76"/>
      <c r="BJ42" s="77"/>
      <c r="BK42" s="76"/>
      <c r="BL42" s="77"/>
      <c r="BM42" s="76"/>
      <c r="BN42" s="77"/>
      <c r="BO42" s="76"/>
      <c r="BP42" s="77"/>
      <c r="BQ42" s="76"/>
      <c r="BR42" s="77"/>
      <c r="BS42" s="76"/>
      <c r="BT42" s="77"/>
      <c r="BU42" s="76"/>
      <c r="BV42" s="77"/>
      <c r="BW42" s="76"/>
      <c r="BX42" s="77"/>
      <c r="BY42" s="76"/>
      <c r="BZ42" s="77"/>
      <c r="CA42" s="76"/>
      <c r="CB42" s="77"/>
      <c r="CC42" s="76"/>
      <c r="CD42" s="77"/>
      <c r="CE42" s="76"/>
      <c r="CF42" s="77"/>
      <c r="CG42" s="76"/>
      <c r="CH42" s="77"/>
      <c r="CI42" s="76"/>
      <c r="CJ42" s="77"/>
      <c r="CK42" s="76"/>
      <c r="CL42" s="77"/>
      <c r="CM42" s="76"/>
      <c r="CN42" s="77"/>
      <c r="CO42" s="76"/>
      <c r="CP42" s="77"/>
      <c r="CQ42" s="76"/>
      <c r="CR42" s="77"/>
      <c r="CS42" s="76"/>
      <c r="CT42" s="77"/>
      <c r="CU42" s="76"/>
      <c r="CV42" s="77"/>
      <c r="CW42" s="76"/>
      <c r="CX42" s="77"/>
      <c r="CY42" s="76"/>
      <c r="CZ42" s="77"/>
      <c r="DA42" s="76"/>
      <c r="DB42" s="77"/>
      <c r="DC42" s="76"/>
      <c r="DD42" s="77"/>
      <c r="DE42" s="76"/>
      <c r="DF42" s="77"/>
      <c r="DG42" s="76"/>
      <c r="DH42" s="77"/>
      <c r="DI42" s="76"/>
      <c r="DJ42" s="77"/>
      <c r="DK42" s="76"/>
      <c r="DL42" s="77"/>
      <c r="DM42" s="76"/>
      <c r="DN42" s="77"/>
      <c r="DO42" s="76"/>
      <c r="DP42" s="77"/>
      <c r="DQ42" s="76"/>
      <c r="DR42" s="77"/>
      <c r="DS42" s="76"/>
      <c r="DT42" s="77"/>
      <c r="DU42" s="76"/>
      <c r="DV42" s="77"/>
      <c r="DW42" s="76"/>
      <c r="DX42" s="77"/>
      <c r="DY42" s="76"/>
      <c r="DZ42" s="77"/>
      <c r="EA42" s="76"/>
      <c r="EB42" s="77"/>
      <c r="EC42" s="76"/>
      <c r="ED42" s="77"/>
      <c r="EE42" s="76"/>
      <c r="EF42" s="77"/>
      <c r="EG42" s="76"/>
      <c r="EH42" s="77"/>
      <c r="EI42" s="76"/>
      <c r="EJ42" s="77"/>
      <c r="EK42" s="76"/>
      <c r="EL42" s="77"/>
      <c r="EM42" s="76"/>
      <c r="EN42" s="77"/>
      <c r="EO42" s="76"/>
      <c r="EP42" s="77"/>
      <c r="EQ42" s="76"/>
      <c r="ER42" s="77"/>
      <c r="ES42" s="76"/>
      <c r="ET42" s="77"/>
      <c r="EU42" s="76"/>
      <c r="EV42" s="77"/>
      <c r="EW42" s="76"/>
      <c r="EX42" s="77"/>
      <c r="EY42" s="76"/>
      <c r="EZ42" s="77"/>
      <c r="FA42" s="76"/>
      <c r="FB42" s="77"/>
      <c r="FC42" s="76"/>
      <c r="FD42" s="77"/>
      <c r="FE42" s="76"/>
      <c r="FF42" s="77"/>
      <c r="FG42" s="76"/>
      <c r="FH42" s="77"/>
      <c r="FI42" s="76"/>
      <c r="FJ42" s="77"/>
      <c r="FK42" s="76"/>
      <c r="FL42" s="77"/>
      <c r="FM42" s="76"/>
      <c r="FN42" s="77"/>
      <c r="FO42" s="76"/>
      <c r="FP42" s="77"/>
      <c r="FQ42" s="76"/>
      <c r="FR42" s="77"/>
      <c r="FS42" s="76"/>
      <c r="FT42" s="77"/>
      <c r="FU42" s="76"/>
      <c r="FV42" s="77"/>
      <c r="FW42" s="76"/>
      <c r="FX42" s="77"/>
      <c r="FY42" s="76"/>
      <c r="FZ42" s="77"/>
      <c r="GA42" s="76"/>
      <c r="GB42" s="77"/>
      <c r="GC42" s="76"/>
      <c r="GD42" s="77"/>
      <c r="GE42" s="76"/>
      <c r="GF42" s="77"/>
      <c r="GG42" s="76"/>
      <c r="GH42" s="77"/>
      <c r="GI42" s="76"/>
      <c r="GJ42" s="77"/>
      <c r="GK42" s="76"/>
      <c r="GL42" s="77"/>
      <c r="GM42" s="76"/>
      <c r="GN42" s="77"/>
      <c r="GO42" s="76"/>
      <c r="GP42" s="77"/>
      <c r="GQ42" s="76"/>
      <c r="GR42" s="77"/>
      <c r="GS42" s="76"/>
      <c r="GT42" s="77"/>
      <c r="GU42" s="76"/>
      <c r="GV42" s="77"/>
      <c r="GW42" s="76"/>
      <c r="GX42" s="77"/>
      <c r="GY42" s="76"/>
      <c r="GZ42" s="77"/>
      <c r="HA42" s="76"/>
      <c r="HB42" s="77"/>
      <c r="HC42" s="76"/>
      <c r="HD42" s="77"/>
      <c r="HE42" s="76"/>
      <c r="HF42" s="77"/>
      <c r="HG42" s="76"/>
      <c r="HH42" s="77"/>
      <c r="HI42" s="76"/>
      <c r="HJ42" s="77"/>
      <c r="HK42" s="76"/>
      <c r="HL42" s="77"/>
      <c r="HM42" s="76"/>
      <c r="HN42" s="77"/>
      <c r="HO42" s="76"/>
      <c r="HP42" s="77"/>
      <c r="HQ42" s="76"/>
      <c r="HR42" s="77"/>
      <c r="HS42" s="76"/>
      <c r="HT42" s="77"/>
      <c r="HU42" s="76"/>
      <c r="HV42" s="77"/>
      <c r="HW42" s="76"/>
      <c r="HX42" s="77"/>
      <c r="HY42" s="76"/>
      <c r="HZ42" s="77"/>
      <c r="IA42" s="76"/>
      <c r="IB42" s="77"/>
      <c r="IC42" s="76"/>
      <c r="ID42" s="77"/>
      <c r="IE42" s="76"/>
      <c r="IF42" s="77"/>
      <c r="IG42" s="76"/>
      <c r="IH42" s="77"/>
      <c r="II42" s="76"/>
      <c r="IJ42" s="77"/>
      <c r="IK42" s="76"/>
      <c r="IL42" s="77"/>
      <c r="IM42" s="76">
        <v>47</v>
      </c>
      <c r="IN42" s="77">
        <v>2881021.600000001</v>
      </c>
      <c r="IO42" s="76"/>
      <c r="IP42" s="77"/>
      <c r="IQ42" s="76"/>
      <c r="IR42" s="77"/>
      <c r="IS42" s="76"/>
      <c r="IT42" s="77"/>
      <c r="IU42" s="76"/>
      <c r="IV42" s="77"/>
      <c r="IW42" s="76"/>
      <c r="IX42" s="77"/>
      <c r="IY42" s="76"/>
      <c r="IZ42" s="77"/>
      <c r="JA42" s="76"/>
      <c r="JB42" s="77"/>
      <c r="JC42" s="76"/>
      <c r="JD42" s="77"/>
      <c r="JE42" s="76"/>
      <c r="JF42" s="77"/>
      <c r="JG42" s="76"/>
      <c r="JH42" s="77"/>
      <c r="JI42" s="76"/>
      <c r="JJ42" s="77"/>
      <c r="JK42" s="76"/>
      <c r="JL42" s="77"/>
      <c r="JM42" s="76"/>
      <c r="JN42" s="77"/>
      <c r="JO42" s="76"/>
      <c r="JP42" s="77"/>
      <c r="JQ42" s="76"/>
      <c r="JR42" s="77"/>
      <c r="JS42" s="76"/>
      <c r="JT42" s="77"/>
      <c r="JU42" s="76"/>
      <c r="JV42" s="77"/>
      <c r="JW42" s="76"/>
      <c r="JX42" s="77"/>
      <c r="JY42" s="76"/>
      <c r="JZ42" s="77"/>
      <c r="KA42" s="76"/>
      <c r="KB42" s="77"/>
      <c r="KC42" s="76"/>
      <c r="KD42" s="77"/>
      <c r="KE42" s="76"/>
      <c r="KF42" s="77"/>
      <c r="KG42" s="76"/>
      <c r="KH42" s="77"/>
      <c r="KI42" s="76"/>
      <c r="KJ42" s="77"/>
      <c r="KK42" s="76"/>
      <c r="KL42" s="77"/>
      <c r="KM42" s="76"/>
      <c r="KN42" s="77"/>
      <c r="KO42" s="76"/>
      <c r="KP42" s="77"/>
      <c r="KQ42" s="25">
        <v>47</v>
      </c>
      <c r="KR42" s="254">
        <v>2881021.600000001</v>
      </c>
      <c r="KS42" s="25">
        <v>0</v>
      </c>
      <c r="KT42" s="254">
        <v>0</v>
      </c>
    </row>
    <row r="43" spans="1:306" ht="51.75" x14ac:dyDescent="0.25">
      <c r="A43" s="80"/>
      <c r="B43" s="80"/>
      <c r="C43" s="80"/>
      <c r="D43" s="80">
        <v>53</v>
      </c>
      <c r="E43" s="381" t="s">
        <v>585</v>
      </c>
      <c r="F43" s="80">
        <v>5.0999999999999996</v>
      </c>
      <c r="G43" s="76"/>
      <c r="H43" s="77"/>
      <c r="I43" s="76"/>
      <c r="J43" s="77"/>
      <c r="K43" s="76"/>
      <c r="L43" s="77"/>
      <c r="M43" s="76"/>
      <c r="N43" s="77"/>
      <c r="O43" s="76"/>
      <c r="P43" s="77"/>
      <c r="Q43" s="76"/>
      <c r="R43" s="77"/>
      <c r="S43" s="76"/>
      <c r="T43" s="77"/>
      <c r="U43" s="76"/>
      <c r="V43" s="77"/>
      <c r="W43" s="76"/>
      <c r="X43" s="77"/>
      <c r="Y43" s="76"/>
      <c r="Z43" s="77"/>
      <c r="AA43" s="76"/>
      <c r="AB43" s="77"/>
      <c r="AC43" s="76"/>
      <c r="AD43" s="77"/>
      <c r="AE43" s="76"/>
      <c r="AF43" s="77"/>
      <c r="AG43" s="76"/>
      <c r="AH43" s="77"/>
      <c r="AI43" s="76"/>
      <c r="AJ43" s="77"/>
      <c r="AK43" s="76"/>
      <c r="AL43" s="77"/>
      <c r="AM43" s="76"/>
      <c r="AN43" s="77"/>
      <c r="AO43" s="76"/>
      <c r="AP43" s="77"/>
      <c r="AQ43" s="76"/>
      <c r="AR43" s="77"/>
      <c r="AS43" s="76"/>
      <c r="AT43" s="77"/>
      <c r="AU43" s="76"/>
      <c r="AV43" s="77"/>
      <c r="AW43" s="76"/>
      <c r="AX43" s="77"/>
      <c r="AY43" s="76"/>
      <c r="AZ43" s="77"/>
      <c r="BA43" s="76"/>
      <c r="BB43" s="77"/>
      <c r="BC43" s="76"/>
      <c r="BD43" s="77"/>
      <c r="BE43" s="76"/>
      <c r="BF43" s="77"/>
      <c r="BG43" s="76"/>
      <c r="BH43" s="77"/>
      <c r="BI43" s="76"/>
      <c r="BJ43" s="77"/>
      <c r="BK43" s="76"/>
      <c r="BL43" s="77"/>
      <c r="BM43" s="76"/>
      <c r="BN43" s="77"/>
      <c r="BO43" s="76"/>
      <c r="BP43" s="77"/>
      <c r="BQ43" s="76"/>
      <c r="BR43" s="77"/>
      <c r="BS43" s="76"/>
      <c r="BT43" s="77"/>
      <c r="BU43" s="76"/>
      <c r="BV43" s="77"/>
      <c r="BW43" s="76"/>
      <c r="BX43" s="77"/>
      <c r="BY43" s="76"/>
      <c r="BZ43" s="77"/>
      <c r="CA43" s="76"/>
      <c r="CB43" s="77"/>
      <c r="CC43" s="76"/>
      <c r="CD43" s="77"/>
      <c r="CE43" s="76"/>
      <c r="CF43" s="77"/>
      <c r="CG43" s="76"/>
      <c r="CH43" s="77"/>
      <c r="CI43" s="76"/>
      <c r="CJ43" s="77"/>
      <c r="CK43" s="76"/>
      <c r="CL43" s="77"/>
      <c r="CM43" s="76"/>
      <c r="CN43" s="77"/>
      <c r="CO43" s="76"/>
      <c r="CP43" s="77"/>
      <c r="CQ43" s="76"/>
      <c r="CR43" s="77"/>
      <c r="CS43" s="76"/>
      <c r="CT43" s="77"/>
      <c r="CU43" s="76"/>
      <c r="CV43" s="77"/>
      <c r="CW43" s="76"/>
      <c r="CX43" s="77"/>
      <c r="CY43" s="76"/>
      <c r="CZ43" s="77"/>
      <c r="DA43" s="76"/>
      <c r="DB43" s="77"/>
      <c r="DC43" s="76"/>
      <c r="DD43" s="77"/>
      <c r="DE43" s="76"/>
      <c r="DF43" s="77"/>
      <c r="DG43" s="76"/>
      <c r="DH43" s="77"/>
      <c r="DI43" s="76"/>
      <c r="DJ43" s="77"/>
      <c r="DK43" s="76"/>
      <c r="DL43" s="77"/>
      <c r="DM43" s="76"/>
      <c r="DN43" s="77"/>
      <c r="DO43" s="76"/>
      <c r="DP43" s="77"/>
      <c r="DQ43" s="76"/>
      <c r="DR43" s="77"/>
      <c r="DS43" s="76"/>
      <c r="DT43" s="77"/>
      <c r="DU43" s="76"/>
      <c r="DV43" s="77"/>
      <c r="DW43" s="76"/>
      <c r="DX43" s="77"/>
      <c r="DY43" s="76"/>
      <c r="DZ43" s="77"/>
      <c r="EA43" s="76"/>
      <c r="EB43" s="77"/>
      <c r="EC43" s="76"/>
      <c r="ED43" s="77"/>
      <c r="EE43" s="76"/>
      <c r="EF43" s="77"/>
      <c r="EG43" s="76"/>
      <c r="EH43" s="77"/>
      <c r="EI43" s="76"/>
      <c r="EJ43" s="77"/>
      <c r="EK43" s="76"/>
      <c r="EL43" s="77"/>
      <c r="EM43" s="76"/>
      <c r="EN43" s="77"/>
      <c r="EO43" s="76"/>
      <c r="EP43" s="77"/>
      <c r="EQ43" s="76"/>
      <c r="ER43" s="77"/>
      <c r="ES43" s="76"/>
      <c r="ET43" s="77"/>
      <c r="EU43" s="76"/>
      <c r="EV43" s="77"/>
      <c r="EW43" s="76"/>
      <c r="EX43" s="77"/>
      <c r="EY43" s="76"/>
      <c r="EZ43" s="77"/>
      <c r="FA43" s="76"/>
      <c r="FB43" s="77"/>
      <c r="FC43" s="76"/>
      <c r="FD43" s="77"/>
      <c r="FE43" s="76"/>
      <c r="FF43" s="77"/>
      <c r="FG43" s="76"/>
      <c r="FH43" s="77"/>
      <c r="FI43" s="76"/>
      <c r="FJ43" s="77"/>
      <c r="FK43" s="76"/>
      <c r="FL43" s="77"/>
      <c r="FM43" s="76"/>
      <c r="FN43" s="77"/>
      <c r="FO43" s="76"/>
      <c r="FP43" s="77"/>
      <c r="FQ43" s="76"/>
      <c r="FR43" s="77"/>
      <c r="FS43" s="76"/>
      <c r="FT43" s="77"/>
      <c r="FU43" s="76"/>
      <c r="FV43" s="77"/>
      <c r="FW43" s="76"/>
      <c r="FX43" s="77"/>
      <c r="FY43" s="76"/>
      <c r="FZ43" s="77"/>
      <c r="GA43" s="76"/>
      <c r="GB43" s="77"/>
      <c r="GC43" s="76"/>
      <c r="GD43" s="77"/>
      <c r="GE43" s="76"/>
      <c r="GF43" s="77"/>
      <c r="GG43" s="76"/>
      <c r="GH43" s="77"/>
      <c r="GI43" s="76"/>
      <c r="GJ43" s="77"/>
      <c r="GK43" s="76"/>
      <c r="GL43" s="77"/>
      <c r="GM43" s="76"/>
      <c r="GN43" s="77"/>
      <c r="GO43" s="76"/>
      <c r="GP43" s="77"/>
      <c r="GQ43" s="76"/>
      <c r="GR43" s="77"/>
      <c r="GS43" s="76"/>
      <c r="GT43" s="77"/>
      <c r="GU43" s="76"/>
      <c r="GV43" s="77"/>
      <c r="GW43" s="76"/>
      <c r="GX43" s="77"/>
      <c r="GY43" s="76"/>
      <c r="GZ43" s="77"/>
      <c r="HA43" s="76"/>
      <c r="HB43" s="77"/>
      <c r="HC43" s="76"/>
      <c r="HD43" s="77"/>
      <c r="HE43" s="76"/>
      <c r="HF43" s="77"/>
      <c r="HG43" s="76"/>
      <c r="HH43" s="77"/>
      <c r="HI43" s="76"/>
      <c r="HJ43" s="77"/>
      <c r="HK43" s="76"/>
      <c r="HL43" s="77"/>
      <c r="HM43" s="76"/>
      <c r="HN43" s="77"/>
      <c r="HO43" s="76"/>
      <c r="HP43" s="77"/>
      <c r="HQ43" s="76"/>
      <c r="HR43" s="77"/>
      <c r="HS43" s="76"/>
      <c r="HT43" s="77"/>
      <c r="HU43" s="76"/>
      <c r="HV43" s="77"/>
      <c r="HW43" s="76"/>
      <c r="HX43" s="77"/>
      <c r="HY43" s="76"/>
      <c r="HZ43" s="77"/>
      <c r="IA43" s="76"/>
      <c r="IB43" s="77"/>
      <c r="IC43" s="76"/>
      <c r="ID43" s="77"/>
      <c r="IE43" s="76"/>
      <c r="IF43" s="77"/>
      <c r="IG43" s="76"/>
      <c r="IH43" s="77"/>
      <c r="II43" s="76"/>
      <c r="IJ43" s="77"/>
      <c r="IK43" s="76"/>
      <c r="IL43" s="77"/>
      <c r="IM43" s="76">
        <v>91</v>
      </c>
      <c r="IN43" s="77">
        <v>7790757.5200000042</v>
      </c>
      <c r="IO43" s="76"/>
      <c r="IP43" s="77"/>
      <c r="IQ43" s="76"/>
      <c r="IR43" s="77"/>
      <c r="IS43" s="76"/>
      <c r="IT43" s="77"/>
      <c r="IU43" s="76"/>
      <c r="IV43" s="77"/>
      <c r="IW43" s="76"/>
      <c r="IX43" s="77"/>
      <c r="IY43" s="76"/>
      <c r="IZ43" s="77"/>
      <c r="JA43" s="76"/>
      <c r="JB43" s="77"/>
      <c r="JC43" s="76"/>
      <c r="JD43" s="77"/>
      <c r="JE43" s="76"/>
      <c r="JF43" s="77"/>
      <c r="JG43" s="76"/>
      <c r="JH43" s="77"/>
      <c r="JI43" s="76"/>
      <c r="JJ43" s="77"/>
      <c r="JK43" s="76"/>
      <c r="JL43" s="77"/>
      <c r="JM43" s="76"/>
      <c r="JN43" s="77"/>
      <c r="JO43" s="76"/>
      <c r="JP43" s="77"/>
      <c r="JQ43" s="76"/>
      <c r="JR43" s="77"/>
      <c r="JS43" s="76"/>
      <c r="JT43" s="77"/>
      <c r="JU43" s="76"/>
      <c r="JV43" s="77"/>
      <c r="JW43" s="76"/>
      <c r="JX43" s="77"/>
      <c r="JY43" s="76"/>
      <c r="JZ43" s="77"/>
      <c r="KA43" s="76"/>
      <c r="KB43" s="77"/>
      <c r="KC43" s="76"/>
      <c r="KD43" s="77"/>
      <c r="KE43" s="76"/>
      <c r="KF43" s="77"/>
      <c r="KG43" s="76"/>
      <c r="KH43" s="77"/>
      <c r="KI43" s="76"/>
      <c r="KJ43" s="77"/>
      <c r="KK43" s="76"/>
      <c r="KL43" s="77"/>
      <c r="KM43" s="76"/>
      <c r="KN43" s="77"/>
      <c r="KO43" s="76"/>
      <c r="KP43" s="77"/>
      <c r="KQ43" s="25">
        <v>91</v>
      </c>
      <c r="KR43" s="254">
        <v>7790757.5200000042</v>
      </c>
      <c r="KS43" s="25">
        <v>0</v>
      </c>
      <c r="KT43" s="254">
        <v>0</v>
      </c>
    </row>
    <row r="44" spans="1:306" ht="39" x14ac:dyDescent="0.25">
      <c r="A44" s="80"/>
      <c r="B44" s="80"/>
      <c r="C44" s="80"/>
      <c r="D44" s="80">
        <v>54</v>
      </c>
      <c r="E44" s="381" t="s">
        <v>460</v>
      </c>
      <c r="F44" s="80">
        <v>14.41</v>
      </c>
      <c r="G44" s="76"/>
      <c r="H44" s="77"/>
      <c r="I44" s="76"/>
      <c r="J44" s="77"/>
      <c r="K44" s="76"/>
      <c r="L44" s="77"/>
      <c r="M44" s="76"/>
      <c r="N44" s="77"/>
      <c r="O44" s="76"/>
      <c r="P44" s="77"/>
      <c r="Q44" s="76"/>
      <c r="R44" s="77"/>
      <c r="S44" s="76"/>
      <c r="T44" s="77"/>
      <c r="U44" s="76"/>
      <c r="V44" s="77"/>
      <c r="W44" s="76"/>
      <c r="X44" s="77"/>
      <c r="Y44" s="76"/>
      <c r="Z44" s="77"/>
      <c r="AA44" s="76"/>
      <c r="AB44" s="77"/>
      <c r="AC44" s="76"/>
      <c r="AD44" s="77"/>
      <c r="AE44" s="76"/>
      <c r="AF44" s="77"/>
      <c r="AG44" s="76"/>
      <c r="AH44" s="77"/>
      <c r="AI44" s="76"/>
      <c r="AJ44" s="77"/>
      <c r="AK44" s="76"/>
      <c r="AL44" s="77"/>
      <c r="AM44" s="76"/>
      <c r="AN44" s="77"/>
      <c r="AO44" s="76"/>
      <c r="AP44" s="77"/>
      <c r="AQ44" s="76"/>
      <c r="AR44" s="77"/>
      <c r="AS44" s="76"/>
      <c r="AT44" s="77"/>
      <c r="AU44" s="76"/>
      <c r="AV44" s="77"/>
      <c r="AW44" s="76"/>
      <c r="AX44" s="77"/>
      <c r="AY44" s="76"/>
      <c r="AZ44" s="77"/>
      <c r="BA44" s="76"/>
      <c r="BB44" s="77"/>
      <c r="BC44" s="76"/>
      <c r="BD44" s="77"/>
      <c r="BE44" s="76"/>
      <c r="BF44" s="77"/>
      <c r="BG44" s="76"/>
      <c r="BH44" s="77"/>
      <c r="BI44" s="76"/>
      <c r="BJ44" s="77"/>
      <c r="BK44" s="76"/>
      <c r="BL44" s="77"/>
      <c r="BM44" s="76"/>
      <c r="BN44" s="77"/>
      <c r="BO44" s="76"/>
      <c r="BP44" s="77"/>
      <c r="BQ44" s="76"/>
      <c r="BR44" s="77"/>
      <c r="BS44" s="76"/>
      <c r="BT44" s="77"/>
      <c r="BU44" s="76"/>
      <c r="BV44" s="77"/>
      <c r="BW44" s="76"/>
      <c r="BX44" s="77"/>
      <c r="BY44" s="76"/>
      <c r="BZ44" s="77"/>
      <c r="CA44" s="76"/>
      <c r="CB44" s="77"/>
      <c r="CC44" s="76"/>
      <c r="CD44" s="77"/>
      <c r="CE44" s="76"/>
      <c r="CF44" s="77"/>
      <c r="CG44" s="76"/>
      <c r="CH44" s="77"/>
      <c r="CI44" s="76"/>
      <c r="CJ44" s="77"/>
      <c r="CK44" s="76"/>
      <c r="CL44" s="77"/>
      <c r="CM44" s="76"/>
      <c r="CN44" s="77"/>
      <c r="CO44" s="76"/>
      <c r="CP44" s="77"/>
      <c r="CQ44" s="76"/>
      <c r="CR44" s="77"/>
      <c r="CS44" s="76"/>
      <c r="CT44" s="77"/>
      <c r="CU44" s="76"/>
      <c r="CV44" s="77"/>
      <c r="CW44" s="76"/>
      <c r="CX44" s="77"/>
      <c r="CY44" s="76"/>
      <c r="CZ44" s="77"/>
      <c r="DA44" s="76"/>
      <c r="DB44" s="77"/>
      <c r="DC44" s="76"/>
      <c r="DD44" s="77"/>
      <c r="DE44" s="76"/>
      <c r="DF44" s="77"/>
      <c r="DG44" s="76"/>
      <c r="DH44" s="77"/>
      <c r="DI44" s="76"/>
      <c r="DJ44" s="77"/>
      <c r="DK44" s="76"/>
      <c r="DL44" s="77"/>
      <c r="DM44" s="76"/>
      <c r="DN44" s="77"/>
      <c r="DO44" s="76"/>
      <c r="DP44" s="77"/>
      <c r="DQ44" s="76"/>
      <c r="DR44" s="77"/>
      <c r="DS44" s="76"/>
      <c r="DT44" s="77"/>
      <c r="DU44" s="76"/>
      <c r="DV44" s="77"/>
      <c r="DW44" s="76"/>
      <c r="DX44" s="77"/>
      <c r="DY44" s="76"/>
      <c r="DZ44" s="77"/>
      <c r="EA44" s="76"/>
      <c r="EB44" s="77"/>
      <c r="EC44" s="76"/>
      <c r="ED44" s="77"/>
      <c r="EE44" s="76"/>
      <c r="EF44" s="77"/>
      <c r="EG44" s="76"/>
      <c r="EH44" s="77"/>
      <c r="EI44" s="76"/>
      <c r="EJ44" s="77"/>
      <c r="EK44" s="76"/>
      <c r="EL44" s="77"/>
      <c r="EM44" s="76"/>
      <c r="EN44" s="77"/>
      <c r="EO44" s="76"/>
      <c r="EP44" s="77"/>
      <c r="EQ44" s="76"/>
      <c r="ER44" s="77"/>
      <c r="ES44" s="76"/>
      <c r="ET44" s="77"/>
      <c r="EU44" s="76"/>
      <c r="EV44" s="77"/>
      <c r="EW44" s="76"/>
      <c r="EX44" s="77"/>
      <c r="EY44" s="76"/>
      <c r="EZ44" s="77"/>
      <c r="FA44" s="76"/>
      <c r="FB44" s="77"/>
      <c r="FC44" s="76"/>
      <c r="FD44" s="77"/>
      <c r="FE44" s="76"/>
      <c r="FF44" s="77"/>
      <c r="FG44" s="76"/>
      <c r="FH44" s="77"/>
      <c r="FI44" s="76"/>
      <c r="FJ44" s="77"/>
      <c r="FK44" s="76"/>
      <c r="FL44" s="77"/>
      <c r="FM44" s="76"/>
      <c r="FN44" s="77"/>
      <c r="FO44" s="76"/>
      <c r="FP44" s="77"/>
      <c r="FQ44" s="76"/>
      <c r="FR44" s="77"/>
      <c r="FS44" s="76"/>
      <c r="FT44" s="77"/>
      <c r="FU44" s="76"/>
      <c r="FV44" s="77"/>
      <c r="FW44" s="76"/>
      <c r="FX44" s="77"/>
      <c r="FY44" s="76"/>
      <c r="FZ44" s="77"/>
      <c r="GA44" s="76"/>
      <c r="GB44" s="77"/>
      <c r="GC44" s="76"/>
      <c r="GD44" s="77"/>
      <c r="GE44" s="76"/>
      <c r="GF44" s="77"/>
      <c r="GG44" s="76"/>
      <c r="GH44" s="77"/>
      <c r="GI44" s="76"/>
      <c r="GJ44" s="77"/>
      <c r="GK44" s="76"/>
      <c r="GL44" s="77"/>
      <c r="GM44" s="76"/>
      <c r="GN44" s="77"/>
      <c r="GO44" s="76"/>
      <c r="GP44" s="77"/>
      <c r="GQ44" s="76"/>
      <c r="GR44" s="77"/>
      <c r="GS44" s="76"/>
      <c r="GT44" s="77"/>
      <c r="GU44" s="76"/>
      <c r="GV44" s="77"/>
      <c r="GW44" s="76"/>
      <c r="GX44" s="77"/>
      <c r="GY44" s="76"/>
      <c r="GZ44" s="77"/>
      <c r="HA44" s="76"/>
      <c r="HB44" s="77"/>
      <c r="HC44" s="76"/>
      <c r="HD44" s="77"/>
      <c r="HE44" s="76"/>
      <c r="HF44" s="77"/>
      <c r="HG44" s="76"/>
      <c r="HH44" s="77"/>
      <c r="HI44" s="76"/>
      <c r="HJ44" s="77"/>
      <c r="HK44" s="76"/>
      <c r="HL44" s="77"/>
      <c r="HM44" s="76"/>
      <c r="HN44" s="77"/>
      <c r="HO44" s="76"/>
      <c r="HP44" s="77"/>
      <c r="HQ44" s="76"/>
      <c r="HR44" s="77"/>
      <c r="HS44" s="76"/>
      <c r="HT44" s="77"/>
      <c r="HU44" s="76"/>
      <c r="HV44" s="77"/>
      <c r="HW44" s="76"/>
      <c r="HX44" s="77"/>
      <c r="HY44" s="76"/>
      <c r="HZ44" s="77"/>
      <c r="IA44" s="76"/>
      <c r="IB44" s="77"/>
      <c r="IC44" s="76"/>
      <c r="ID44" s="77"/>
      <c r="IE44" s="76"/>
      <c r="IF44" s="77"/>
      <c r="IG44" s="76"/>
      <c r="IH44" s="77"/>
      <c r="II44" s="76"/>
      <c r="IJ44" s="77"/>
      <c r="IK44" s="76"/>
      <c r="IL44" s="77"/>
      <c r="IM44" s="76">
        <v>17</v>
      </c>
      <c r="IN44" s="77">
        <v>3416857.5200000005</v>
      </c>
      <c r="IO44" s="76"/>
      <c r="IP44" s="77"/>
      <c r="IQ44" s="76"/>
      <c r="IR44" s="77"/>
      <c r="IS44" s="76"/>
      <c r="IT44" s="77"/>
      <c r="IU44" s="76"/>
      <c r="IV44" s="77"/>
      <c r="IW44" s="76"/>
      <c r="IX44" s="77"/>
      <c r="IY44" s="76"/>
      <c r="IZ44" s="77"/>
      <c r="JA44" s="76"/>
      <c r="JB44" s="77"/>
      <c r="JC44" s="76"/>
      <c r="JD44" s="77"/>
      <c r="JE44" s="76"/>
      <c r="JF44" s="77"/>
      <c r="JG44" s="76"/>
      <c r="JH44" s="77"/>
      <c r="JI44" s="76"/>
      <c r="JJ44" s="77"/>
      <c r="JK44" s="76"/>
      <c r="JL44" s="77"/>
      <c r="JM44" s="76"/>
      <c r="JN44" s="77"/>
      <c r="JO44" s="76"/>
      <c r="JP44" s="77"/>
      <c r="JQ44" s="76"/>
      <c r="JR44" s="77"/>
      <c r="JS44" s="76"/>
      <c r="JT44" s="77"/>
      <c r="JU44" s="76"/>
      <c r="JV44" s="77"/>
      <c r="JW44" s="76"/>
      <c r="JX44" s="77"/>
      <c r="JY44" s="76"/>
      <c r="JZ44" s="77"/>
      <c r="KA44" s="76"/>
      <c r="KB44" s="77"/>
      <c r="KC44" s="76"/>
      <c r="KD44" s="77"/>
      <c r="KE44" s="76"/>
      <c r="KF44" s="77"/>
      <c r="KG44" s="76"/>
      <c r="KH44" s="77"/>
      <c r="KI44" s="76"/>
      <c r="KJ44" s="77"/>
      <c r="KK44" s="76"/>
      <c r="KL44" s="77"/>
      <c r="KM44" s="76"/>
      <c r="KN44" s="77"/>
      <c r="KO44" s="76"/>
      <c r="KP44" s="77"/>
      <c r="KQ44" s="25">
        <v>17</v>
      </c>
      <c r="KR44" s="254">
        <v>3416857.5200000005</v>
      </c>
      <c r="KS44" s="25">
        <v>0</v>
      </c>
      <c r="KT44" s="254">
        <v>0</v>
      </c>
    </row>
    <row r="45" spans="1:306" x14ac:dyDescent="0.25">
      <c r="A45" s="80"/>
      <c r="B45" s="80">
        <v>20</v>
      </c>
      <c r="C45" s="80" t="s">
        <v>47</v>
      </c>
      <c r="D45" s="80">
        <v>55</v>
      </c>
      <c r="E45" s="381" t="s">
        <v>461</v>
      </c>
      <c r="F45" s="80">
        <v>0.74</v>
      </c>
      <c r="G45" s="76"/>
      <c r="H45" s="77"/>
      <c r="I45" s="76"/>
      <c r="J45" s="77"/>
      <c r="K45" s="76"/>
      <c r="L45" s="77"/>
      <c r="M45" s="76"/>
      <c r="N45" s="77"/>
      <c r="O45" s="76"/>
      <c r="P45" s="77"/>
      <c r="Q45" s="76"/>
      <c r="R45" s="77"/>
      <c r="S45" s="76"/>
      <c r="T45" s="77"/>
      <c r="U45" s="76"/>
      <c r="V45" s="77"/>
      <c r="W45" s="76"/>
      <c r="X45" s="77"/>
      <c r="Y45" s="76"/>
      <c r="Z45" s="77"/>
      <c r="AA45" s="76"/>
      <c r="AB45" s="77"/>
      <c r="AC45" s="76"/>
      <c r="AD45" s="77"/>
      <c r="AE45" s="76">
        <v>97</v>
      </c>
      <c r="AF45" s="77">
        <v>997325.7499999986</v>
      </c>
      <c r="AG45" s="76">
        <v>4</v>
      </c>
      <c r="AH45" s="77">
        <v>40916.619999999995</v>
      </c>
      <c r="AI45" s="76"/>
      <c r="AJ45" s="77"/>
      <c r="AK45" s="76"/>
      <c r="AL45" s="77"/>
      <c r="AM45" s="76"/>
      <c r="AN45" s="77"/>
      <c r="AO45" s="76"/>
      <c r="AP45" s="77"/>
      <c r="AQ45" s="76"/>
      <c r="AR45" s="77"/>
      <c r="AS45" s="76"/>
      <c r="AT45" s="77"/>
      <c r="AU45" s="76"/>
      <c r="AV45" s="77"/>
      <c r="AW45" s="76"/>
      <c r="AX45" s="77"/>
      <c r="AY45" s="76"/>
      <c r="AZ45" s="77"/>
      <c r="BA45" s="76"/>
      <c r="BB45" s="77"/>
      <c r="BC45" s="76">
        <v>18</v>
      </c>
      <c r="BD45" s="77">
        <v>442438.58</v>
      </c>
      <c r="BE45" s="76"/>
      <c r="BF45" s="77"/>
      <c r="BG45" s="76"/>
      <c r="BH45" s="77"/>
      <c r="BI45" s="76"/>
      <c r="BJ45" s="77"/>
      <c r="BK45" s="76">
        <v>3</v>
      </c>
      <c r="BL45" s="77">
        <v>56656.740000000005</v>
      </c>
      <c r="BM45" s="76"/>
      <c r="BN45" s="77"/>
      <c r="BO45" s="76"/>
      <c r="BP45" s="77"/>
      <c r="BQ45" s="76"/>
      <c r="BR45" s="77"/>
      <c r="BS45" s="76">
        <v>51</v>
      </c>
      <c r="BT45" s="77">
        <v>686556.07999999984</v>
      </c>
      <c r="BU45" s="76"/>
      <c r="BV45" s="77"/>
      <c r="BW45" s="76">
        <v>1</v>
      </c>
      <c r="BX45" s="77">
        <v>12590.38</v>
      </c>
      <c r="BY45" s="76"/>
      <c r="BZ45" s="77"/>
      <c r="CA45" s="76">
        <v>3</v>
      </c>
      <c r="CB45" s="77">
        <v>40854.380000000005</v>
      </c>
      <c r="CC45" s="76"/>
      <c r="CD45" s="77"/>
      <c r="CE45" s="76"/>
      <c r="CF45" s="77"/>
      <c r="CG45" s="76"/>
      <c r="CH45" s="77"/>
      <c r="CI45" s="76">
        <v>1</v>
      </c>
      <c r="CJ45" s="77">
        <v>27442.97</v>
      </c>
      <c r="CK45" s="76"/>
      <c r="CL45" s="77"/>
      <c r="CM45" s="76">
        <v>5</v>
      </c>
      <c r="CN45" s="77">
        <v>65777.700000000012</v>
      </c>
      <c r="CO45" s="76"/>
      <c r="CP45" s="77"/>
      <c r="CQ45" s="76">
        <v>58</v>
      </c>
      <c r="CR45" s="77">
        <v>775460.88000000047</v>
      </c>
      <c r="CS45" s="76"/>
      <c r="CT45" s="77"/>
      <c r="CU45" s="76"/>
      <c r="CV45" s="77"/>
      <c r="CW45" s="76"/>
      <c r="CX45" s="77"/>
      <c r="CY45" s="76">
        <v>13</v>
      </c>
      <c r="CZ45" s="77">
        <v>145621.75</v>
      </c>
      <c r="DA45" s="76"/>
      <c r="DB45" s="77"/>
      <c r="DC45" s="76"/>
      <c r="DD45" s="77"/>
      <c r="DE45" s="76"/>
      <c r="DF45" s="77"/>
      <c r="DG45" s="76"/>
      <c r="DH45" s="77"/>
      <c r="DI45" s="76"/>
      <c r="DJ45" s="77"/>
      <c r="DK45" s="76">
        <v>1</v>
      </c>
      <c r="DL45" s="77">
        <v>13155.54</v>
      </c>
      <c r="DM45" s="76"/>
      <c r="DN45" s="77"/>
      <c r="DO45" s="76">
        <v>1</v>
      </c>
      <c r="DP45" s="77">
        <v>17939.38</v>
      </c>
      <c r="DQ45" s="76"/>
      <c r="DR45" s="77"/>
      <c r="DS45" s="76">
        <v>25</v>
      </c>
      <c r="DT45" s="77">
        <v>283749.99000000005</v>
      </c>
      <c r="DU45" s="76"/>
      <c r="DV45" s="77"/>
      <c r="DW45" s="76"/>
      <c r="DX45" s="77"/>
      <c r="DY45" s="76"/>
      <c r="DZ45" s="77"/>
      <c r="EA45" s="76"/>
      <c r="EB45" s="77"/>
      <c r="EC45" s="76"/>
      <c r="ED45" s="77"/>
      <c r="EE45" s="76"/>
      <c r="EF45" s="77"/>
      <c r="EG45" s="76"/>
      <c r="EH45" s="77"/>
      <c r="EI45" s="76"/>
      <c r="EJ45" s="77"/>
      <c r="EK45" s="76"/>
      <c r="EL45" s="77"/>
      <c r="EM45" s="76"/>
      <c r="EN45" s="77"/>
      <c r="EO45" s="76"/>
      <c r="EP45" s="77"/>
      <c r="EQ45" s="76"/>
      <c r="ER45" s="77"/>
      <c r="ES45" s="76"/>
      <c r="ET45" s="77"/>
      <c r="EU45" s="76"/>
      <c r="EV45" s="77"/>
      <c r="EW45" s="76"/>
      <c r="EX45" s="77"/>
      <c r="EY45" s="76"/>
      <c r="EZ45" s="77"/>
      <c r="FA45" s="76"/>
      <c r="FB45" s="77"/>
      <c r="FC45" s="76"/>
      <c r="FD45" s="77"/>
      <c r="FE45" s="76"/>
      <c r="FF45" s="77"/>
      <c r="FG45" s="76">
        <v>397</v>
      </c>
      <c r="FH45" s="77">
        <v>4100256.3399999943</v>
      </c>
      <c r="FI45" s="76">
        <v>4</v>
      </c>
      <c r="FJ45" s="77">
        <v>40794.85</v>
      </c>
      <c r="FK45" s="76"/>
      <c r="FL45" s="77"/>
      <c r="FM45" s="76"/>
      <c r="FN45" s="77"/>
      <c r="FO45" s="76"/>
      <c r="FP45" s="77"/>
      <c r="FQ45" s="76"/>
      <c r="FR45" s="77"/>
      <c r="FS45" s="76"/>
      <c r="FT45" s="77"/>
      <c r="FU45" s="76"/>
      <c r="FV45" s="77"/>
      <c r="FW45" s="76"/>
      <c r="FX45" s="77"/>
      <c r="FY45" s="76"/>
      <c r="FZ45" s="77"/>
      <c r="GA45" s="76"/>
      <c r="GB45" s="77"/>
      <c r="GC45" s="76"/>
      <c r="GD45" s="77"/>
      <c r="GE45" s="76"/>
      <c r="GF45" s="77"/>
      <c r="GG45" s="76"/>
      <c r="GH45" s="77"/>
      <c r="GI45" s="76"/>
      <c r="GJ45" s="77"/>
      <c r="GK45" s="76"/>
      <c r="GL45" s="77"/>
      <c r="GM45" s="76"/>
      <c r="GN45" s="77"/>
      <c r="GO45" s="76"/>
      <c r="GP45" s="77"/>
      <c r="GQ45" s="76"/>
      <c r="GR45" s="77"/>
      <c r="GS45" s="76"/>
      <c r="GT45" s="77"/>
      <c r="GU45" s="76"/>
      <c r="GV45" s="77"/>
      <c r="GW45" s="76"/>
      <c r="GX45" s="77"/>
      <c r="GY45" s="76"/>
      <c r="GZ45" s="77"/>
      <c r="HA45" s="76"/>
      <c r="HB45" s="77"/>
      <c r="HC45" s="76"/>
      <c r="HD45" s="77"/>
      <c r="HE45" s="76"/>
      <c r="HF45" s="77"/>
      <c r="HG45" s="76"/>
      <c r="HH45" s="77"/>
      <c r="HI45" s="76"/>
      <c r="HJ45" s="77"/>
      <c r="HK45" s="76"/>
      <c r="HL45" s="77"/>
      <c r="HM45" s="76"/>
      <c r="HN45" s="77"/>
      <c r="HO45" s="76"/>
      <c r="HP45" s="77"/>
      <c r="HQ45" s="76"/>
      <c r="HR45" s="77"/>
      <c r="HS45" s="76"/>
      <c r="HT45" s="77"/>
      <c r="HU45" s="76"/>
      <c r="HV45" s="77"/>
      <c r="HW45" s="76"/>
      <c r="HX45" s="77"/>
      <c r="HY45" s="76"/>
      <c r="HZ45" s="77"/>
      <c r="IA45" s="76">
        <v>394</v>
      </c>
      <c r="IB45" s="77">
        <v>4888861.7600000026</v>
      </c>
      <c r="IC45" s="76">
        <v>1</v>
      </c>
      <c r="ID45" s="77">
        <v>12716.29</v>
      </c>
      <c r="IE45" s="76">
        <v>1</v>
      </c>
      <c r="IF45" s="77">
        <v>12079.18</v>
      </c>
      <c r="IG45" s="76"/>
      <c r="IH45" s="77"/>
      <c r="II45" s="76"/>
      <c r="IJ45" s="77"/>
      <c r="IK45" s="76"/>
      <c r="IL45" s="77"/>
      <c r="IM45" s="76"/>
      <c r="IN45" s="77"/>
      <c r="IO45" s="76"/>
      <c r="IP45" s="77"/>
      <c r="IQ45" s="76"/>
      <c r="IR45" s="77"/>
      <c r="IS45" s="76"/>
      <c r="IT45" s="77"/>
      <c r="IU45" s="76"/>
      <c r="IV45" s="77"/>
      <c r="IW45" s="76"/>
      <c r="IX45" s="77"/>
      <c r="IY45" s="76"/>
      <c r="IZ45" s="77"/>
      <c r="JA45" s="76"/>
      <c r="JB45" s="77"/>
      <c r="JC45" s="76">
        <v>31</v>
      </c>
      <c r="JD45" s="77">
        <v>347562.00000000006</v>
      </c>
      <c r="JE45" s="76"/>
      <c r="JF45" s="77"/>
      <c r="JG45" s="76">
        <v>35</v>
      </c>
      <c r="JH45" s="77">
        <v>426288.35999999993</v>
      </c>
      <c r="JI45" s="76"/>
      <c r="JJ45" s="77"/>
      <c r="JK45" s="76"/>
      <c r="JL45" s="77"/>
      <c r="JM45" s="76"/>
      <c r="JN45" s="77"/>
      <c r="JO45" s="76"/>
      <c r="JP45" s="77"/>
      <c r="JQ45" s="76"/>
      <c r="JR45" s="77"/>
      <c r="JS45" s="76">
        <v>1</v>
      </c>
      <c r="JT45" s="77">
        <v>11959.58</v>
      </c>
      <c r="JU45" s="76"/>
      <c r="JV45" s="77"/>
      <c r="JW45" s="76"/>
      <c r="JX45" s="77"/>
      <c r="JY45" s="76"/>
      <c r="JZ45" s="77"/>
      <c r="KA45" s="76"/>
      <c r="KB45" s="77"/>
      <c r="KC45" s="76"/>
      <c r="KD45" s="77"/>
      <c r="KE45" s="76"/>
      <c r="KF45" s="77"/>
      <c r="KG45" s="76"/>
      <c r="KH45" s="77"/>
      <c r="KI45" s="76"/>
      <c r="KJ45" s="77"/>
      <c r="KK45" s="76"/>
      <c r="KL45" s="77"/>
      <c r="KM45" s="76"/>
      <c r="KN45" s="77"/>
      <c r="KO45" s="76"/>
      <c r="KP45" s="77"/>
      <c r="KQ45" s="25">
        <v>1136</v>
      </c>
      <c r="KR45" s="254">
        <v>13352577.339999994</v>
      </c>
      <c r="KS45" s="25">
        <v>9</v>
      </c>
      <c r="KT45" s="254">
        <v>94427.760000000009</v>
      </c>
    </row>
    <row r="46" spans="1:306" ht="26.25" x14ac:dyDescent="0.25">
      <c r="A46" s="80"/>
      <c r="B46" s="80"/>
      <c r="C46" s="80"/>
      <c r="D46" s="80">
        <v>56</v>
      </c>
      <c r="E46" s="381" t="s">
        <v>198</v>
      </c>
      <c r="F46" s="80">
        <v>1.1200000000000001</v>
      </c>
      <c r="G46" s="76"/>
      <c r="H46" s="77"/>
      <c r="I46" s="76"/>
      <c r="J46" s="77"/>
      <c r="K46" s="76"/>
      <c r="L46" s="77"/>
      <c r="M46" s="76"/>
      <c r="N46" s="77"/>
      <c r="O46" s="76"/>
      <c r="P46" s="77"/>
      <c r="Q46" s="76"/>
      <c r="R46" s="77"/>
      <c r="S46" s="76"/>
      <c r="T46" s="77"/>
      <c r="U46" s="76"/>
      <c r="V46" s="77"/>
      <c r="W46" s="76"/>
      <c r="X46" s="77"/>
      <c r="Y46" s="76"/>
      <c r="Z46" s="77"/>
      <c r="AA46" s="76"/>
      <c r="AB46" s="77"/>
      <c r="AC46" s="76"/>
      <c r="AD46" s="77"/>
      <c r="AE46" s="76">
        <v>1</v>
      </c>
      <c r="AF46" s="77">
        <v>15084.16</v>
      </c>
      <c r="AG46" s="76"/>
      <c r="AH46" s="77"/>
      <c r="AI46" s="76"/>
      <c r="AJ46" s="77"/>
      <c r="AK46" s="76"/>
      <c r="AL46" s="77"/>
      <c r="AM46" s="76"/>
      <c r="AN46" s="77"/>
      <c r="AO46" s="76"/>
      <c r="AP46" s="77"/>
      <c r="AQ46" s="76"/>
      <c r="AR46" s="77"/>
      <c r="AS46" s="76"/>
      <c r="AT46" s="77"/>
      <c r="AU46" s="76"/>
      <c r="AV46" s="77"/>
      <c r="AW46" s="76"/>
      <c r="AX46" s="77"/>
      <c r="AY46" s="76"/>
      <c r="AZ46" s="77"/>
      <c r="BA46" s="76"/>
      <c r="BB46" s="77"/>
      <c r="BC46" s="76"/>
      <c r="BD46" s="77"/>
      <c r="BE46" s="76"/>
      <c r="BF46" s="77"/>
      <c r="BG46" s="76"/>
      <c r="BH46" s="77"/>
      <c r="BI46" s="76"/>
      <c r="BJ46" s="77"/>
      <c r="BK46" s="76"/>
      <c r="BL46" s="77"/>
      <c r="BM46" s="76"/>
      <c r="BN46" s="77"/>
      <c r="BO46" s="76"/>
      <c r="BP46" s="77"/>
      <c r="BQ46" s="76"/>
      <c r="BR46" s="77"/>
      <c r="BS46" s="76"/>
      <c r="BT46" s="77"/>
      <c r="BU46" s="76"/>
      <c r="BV46" s="77"/>
      <c r="BW46" s="76"/>
      <c r="BX46" s="77"/>
      <c r="BY46" s="76"/>
      <c r="BZ46" s="77"/>
      <c r="CA46" s="76"/>
      <c r="CB46" s="77"/>
      <c r="CC46" s="76"/>
      <c r="CD46" s="77"/>
      <c r="CE46" s="76"/>
      <c r="CF46" s="77"/>
      <c r="CG46" s="76"/>
      <c r="CH46" s="77"/>
      <c r="CI46" s="76"/>
      <c r="CJ46" s="77"/>
      <c r="CK46" s="76"/>
      <c r="CL46" s="77"/>
      <c r="CM46" s="76"/>
      <c r="CN46" s="77"/>
      <c r="CO46" s="76"/>
      <c r="CP46" s="77"/>
      <c r="CQ46" s="76">
        <v>13</v>
      </c>
      <c r="CR46" s="77">
        <v>260944.56999999998</v>
      </c>
      <c r="CS46" s="76"/>
      <c r="CT46" s="77"/>
      <c r="CU46" s="76"/>
      <c r="CV46" s="77"/>
      <c r="CW46" s="76"/>
      <c r="CX46" s="77"/>
      <c r="CY46" s="76"/>
      <c r="CZ46" s="77"/>
      <c r="DA46" s="76"/>
      <c r="DB46" s="77"/>
      <c r="DC46" s="76"/>
      <c r="DD46" s="77"/>
      <c r="DE46" s="76"/>
      <c r="DF46" s="77"/>
      <c r="DG46" s="76"/>
      <c r="DH46" s="77"/>
      <c r="DI46" s="76"/>
      <c r="DJ46" s="77"/>
      <c r="DK46" s="76"/>
      <c r="DL46" s="77"/>
      <c r="DM46" s="76"/>
      <c r="DN46" s="77"/>
      <c r="DO46" s="76"/>
      <c r="DP46" s="77"/>
      <c r="DQ46" s="76"/>
      <c r="DR46" s="77"/>
      <c r="DS46" s="76"/>
      <c r="DT46" s="77"/>
      <c r="DU46" s="76"/>
      <c r="DV46" s="77"/>
      <c r="DW46" s="76"/>
      <c r="DX46" s="77"/>
      <c r="DY46" s="76"/>
      <c r="DZ46" s="77"/>
      <c r="EA46" s="76"/>
      <c r="EB46" s="77"/>
      <c r="EC46" s="76"/>
      <c r="ED46" s="77"/>
      <c r="EE46" s="76"/>
      <c r="EF46" s="77"/>
      <c r="EG46" s="76"/>
      <c r="EH46" s="77"/>
      <c r="EI46" s="76"/>
      <c r="EJ46" s="77"/>
      <c r="EK46" s="76"/>
      <c r="EL46" s="77"/>
      <c r="EM46" s="76"/>
      <c r="EN46" s="77"/>
      <c r="EO46" s="76"/>
      <c r="EP46" s="77"/>
      <c r="EQ46" s="76"/>
      <c r="ER46" s="77"/>
      <c r="ES46" s="76"/>
      <c r="ET46" s="77"/>
      <c r="EU46" s="76"/>
      <c r="EV46" s="77"/>
      <c r="EW46" s="76"/>
      <c r="EX46" s="77"/>
      <c r="EY46" s="76"/>
      <c r="EZ46" s="77"/>
      <c r="FA46" s="76"/>
      <c r="FB46" s="77"/>
      <c r="FC46" s="76"/>
      <c r="FD46" s="77"/>
      <c r="FE46" s="76"/>
      <c r="FF46" s="77"/>
      <c r="FG46" s="76">
        <v>91</v>
      </c>
      <c r="FH46" s="77">
        <v>1420455.29</v>
      </c>
      <c r="FI46" s="76">
        <v>3</v>
      </c>
      <c r="FJ46" s="77">
        <v>47312.119999999995</v>
      </c>
      <c r="FK46" s="76"/>
      <c r="FL46" s="77"/>
      <c r="FM46" s="76"/>
      <c r="FN46" s="77"/>
      <c r="FO46" s="76"/>
      <c r="FP46" s="77"/>
      <c r="FQ46" s="76"/>
      <c r="FR46" s="77"/>
      <c r="FS46" s="76"/>
      <c r="FT46" s="77"/>
      <c r="FU46" s="76"/>
      <c r="FV46" s="77"/>
      <c r="FW46" s="76"/>
      <c r="FX46" s="77"/>
      <c r="FY46" s="76"/>
      <c r="FZ46" s="77"/>
      <c r="GA46" s="76"/>
      <c r="GB46" s="77"/>
      <c r="GC46" s="76"/>
      <c r="GD46" s="77"/>
      <c r="GE46" s="76"/>
      <c r="GF46" s="77"/>
      <c r="GG46" s="76"/>
      <c r="GH46" s="77"/>
      <c r="GI46" s="76"/>
      <c r="GJ46" s="77"/>
      <c r="GK46" s="76"/>
      <c r="GL46" s="77"/>
      <c r="GM46" s="76"/>
      <c r="GN46" s="77"/>
      <c r="GO46" s="76"/>
      <c r="GP46" s="77"/>
      <c r="GQ46" s="76"/>
      <c r="GR46" s="77"/>
      <c r="GS46" s="76"/>
      <c r="GT46" s="77"/>
      <c r="GU46" s="76"/>
      <c r="GV46" s="77"/>
      <c r="GW46" s="76"/>
      <c r="GX46" s="77"/>
      <c r="GY46" s="76"/>
      <c r="GZ46" s="77"/>
      <c r="HA46" s="76"/>
      <c r="HB46" s="77"/>
      <c r="HC46" s="76"/>
      <c r="HD46" s="77"/>
      <c r="HE46" s="76"/>
      <c r="HF46" s="77"/>
      <c r="HG46" s="76"/>
      <c r="HH46" s="77"/>
      <c r="HI46" s="76"/>
      <c r="HJ46" s="77"/>
      <c r="HK46" s="76"/>
      <c r="HL46" s="77"/>
      <c r="HM46" s="76"/>
      <c r="HN46" s="77"/>
      <c r="HO46" s="76"/>
      <c r="HP46" s="77"/>
      <c r="HQ46" s="76"/>
      <c r="HR46" s="77"/>
      <c r="HS46" s="76"/>
      <c r="HT46" s="77"/>
      <c r="HU46" s="76"/>
      <c r="HV46" s="77"/>
      <c r="HW46" s="76"/>
      <c r="HX46" s="77"/>
      <c r="HY46" s="76"/>
      <c r="HZ46" s="77"/>
      <c r="IA46" s="76">
        <v>191</v>
      </c>
      <c r="IB46" s="77">
        <v>3579610.5700000003</v>
      </c>
      <c r="IC46" s="76">
        <v>2</v>
      </c>
      <c r="ID46" s="77">
        <v>36564</v>
      </c>
      <c r="IE46" s="76"/>
      <c r="IF46" s="77"/>
      <c r="IG46" s="76"/>
      <c r="IH46" s="77"/>
      <c r="II46" s="76"/>
      <c r="IJ46" s="77"/>
      <c r="IK46" s="76"/>
      <c r="IL46" s="77"/>
      <c r="IM46" s="76"/>
      <c r="IN46" s="77"/>
      <c r="IO46" s="76"/>
      <c r="IP46" s="77"/>
      <c r="IQ46" s="76"/>
      <c r="IR46" s="77"/>
      <c r="IS46" s="76"/>
      <c r="IT46" s="77"/>
      <c r="IU46" s="76"/>
      <c r="IV46" s="77"/>
      <c r="IW46" s="76"/>
      <c r="IX46" s="77"/>
      <c r="IY46" s="76"/>
      <c r="IZ46" s="77"/>
      <c r="JA46" s="76"/>
      <c r="JB46" s="77"/>
      <c r="JC46" s="76"/>
      <c r="JD46" s="77"/>
      <c r="JE46" s="76"/>
      <c r="JF46" s="77"/>
      <c r="JG46" s="76"/>
      <c r="JH46" s="77"/>
      <c r="JI46" s="76"/>
      <c r="JJ46" s="77"/>
      <c r="JK46" s="76"/>
      <c r="JL46" s="77"/>
      <c r="JM46" s="76"/>
      <c r="JN46" s="77"/>
      <c r="JO46" s="76"/>
      <c r="JP46" s="77"/>
      <c r="JQ46" s="76"/>
      <c r="JR46" s="77"/>
      <c r="JS46" s="76"/>
      <c r="JT46" s="77"/>
      <c r="JU46" s="76"/>
      <c r="JV46" s="77"/>
      <c r="JW46" s="76"/>
      <c r="JX46" s="77"/>
      <c r="JY46" s="76"/>
      <c r="JZ46" s="77"/>
      <c r="KA46" s="76"/>
      <c r="KB46" s="77"/>
      <c r="KC46" s="76"/>
      <c r="KD46" s="77"/>
      <c r="KE46" s="76"/>
      <c r="KF46" s="77"/>
      <c r="KG46" s="76"/>
      <c r="KH46" s="77"/>
      <c r="KI46" s="76"/>
      <c r="KJ46" s="77"/>
      <c r="KK46" s="76"/>
      <c r="KL46" s="77"/>
      <c r="KM46" s="76"/>
      <c r="KN46" s="77"/>
      <c r="KO46" s="76"/>
      <c r="KP46" s="77"/>
      <c r="KQ46" s="25">
        <v>296</v>
      </c>
      <c r="KR46" s="254">
        <v>5276094.59</v>
      </c>
      <c r="KS46" s="25">
        <v>5</v>
      </c>
      <c r="KT46" s="254">
        <v>83876.12</v>
      </c>
    </row>
    <row r="47" spans="1:306" ht="26.25" x14ac:dyDescent="0.25">
      <c r="A47" s="80"/>
      <c r="B47" s="80"/>
      <c r="C47" s="80"/>
      <c r="D47" s="80">
        <v>57</v>
      </c>
      <c r="E47" s="381" t="s">
        <v>199</v>
      </c>
      <c r="F47" s="80">
        <v>1.66</v>
      </c>
      <c r="G47" s="76"/>
      <c r="H47" s="77"/>
      <c r="I47" s="76"/>
      <c r="J47" s="77"/>
      <c r="K47" s="76"/>
      <c r="L47" s="77"/>
      <c r="M47" s="76"/>
      <c r="N47" s="77"/>
      <c r="O47" s="76"/>
      <c r="P47" s="77"/>
      <c r="Q47" s="76"/>
      <c r="R47" s="77"/>
      <c r="S47" s="76"/>
      <c r="T47" s="77"/>
      <c r="U47" s="76"/>
      <c r="V47" s="77"/>
      <c r="W47" s="76"/>
      <c r="X47" s="77"/>
      <c r="Y47" s="76"/>
      <c r="Z47" s="77"/>
      <c r="AA47" s="76"/>
      <c r="AB47" s="77"/>
      <c r="AC47" s="76"/>
      <c r="AD47" s="77"/>
      <c r="AE47" s="76">
        <v>1</v>
      </c>
      <c r="AF47" s="77">
        <v>23536.080000000002</v>
      </c>
      <c r="AG47" s="76"/>
      <c r="AH47" s="77"/>
      <c r="AI47" s="76"/>
      <c r="AJ47" s="77"/>
      <c r="AK47" s="76"/>
      <c r="AL47" s="77"/>
      <c r="AM47" s="76"/>
      <c r="AN47" s="77"/>
      <c r="AO47" s="76"/>
      <c r="AP47" s="77"/>
      <c r="AQ47" s="76"/>
      <c r="AR47" s="77"/>
      <c r="AS47" s="76"/>
      <c r="AT47" s="77"/>
      <c r="AU47" s="76"/>
      <c r="AV47" s="77"/>
      <c r="AW47" s="76"/>
      <c r="AX47" s="77"/>
      <c r="AY47" s="76"/>
      <c r="AZ47" s="77"/>
      <c r="BA47" s="76"/>
      <c r="BB47" s="77"/>
      <c r="BC47" s="76"/>
      <c r="BD47" s="77"/>
      <c r="BE47" s="76"/>
      <c r="BF47" s="77"/>
      <c r="BG47" s="76"/>
      <c r="BH47" s="77"/>
      <c r="BI47" s="76"/>
      <c r="BJ47" s="77"/>
      <c r="BK47" s="76"/>
      <c r="BL47" s="77"/>
      <c r="BM47" s="76"/>
      <c r="BN47" s="77"/>
      <c r="BO47" s="76"/>
      <c r="BP47" s="77"/>
      <c r="BQ47" s="76"/>
      <c r="BR47" s="77"/>
      <c r="BS47" s="76"/>
      <c r="BT47" s="77"/>
      <c r="BU47" s="76"/>
      <c r="BV47" s="77"/>
      <c r="BW47" s="76"/>
      <c r="BX47" s="77"/>
      <c r="BY47" s="76"/>
      <c r="BZ47" s="77"/>
      <c r="CA47" s="76"/>
      <c r="CB47" s="77"/>
      <c r="CC47" s="76"/>
      <c r="CD47" s="77"/>
      <c r="CE47" s="76"/>
      <c r="CF47" s="77"/>
      <c r="CG47" s="76"/>
      <c r="CH47" s="77"/>
      <c r="CI47" s="76"/>
      <c r="CJ47" s="77"/>
      <c r="CK47" s="76"/>
      <c r="CL47" s="77"/>
      <c r="CM47" s="76"/>
      <c r="CN47" s="77"/>
      <c r="CO47" s="76"/>
      <c r="CP47" s="77"/>
      <c r="CQ47" s="76">
        <v>3</v>
      </c>
      <c r="CR47" s="77">
        <v>91646.32</v>
      </c>
      <c r="CS47" s="76"/>
      <c r="CT47" s="77"/>
      <c r="CU47" s="76"/>
      <c r="CV47" s="77"/>
      <c r="CW47" s="76"/>
      <c r="CX47" s="77"/>
      <c r="CY47" s="76"/>
      <c r="CZ47" s="77"/>
      <c r="DA47" s="76"/>
      <c r="DB47" s="77"/>
      <c r="DC47" s="76"/>
      <c r="DD47" s="77"/>
      <c r="DE47" s="76"/>
      <c r="DF47" s="77"/>
      <c r="DG47" s="76"/>
      <c r="DH47" s="77"/>
      <c r="DI47" s="76"/>
      <c r="DJ47" s="77"/>
      <c r="DK47" s="76"/>
      <c r="DL47" s="77"/>
      <c r="DM47" s="76"/>
      <c r="DN47" s="77"/>
      <c r="DO47" s="76"/>
      <c r="DP47" s="77"/>
      <c r="DQ47" s="76"/>
      <c r="DR47" s="77"/>
      <c r="DS47" s="76"/>
      <c r="DT47" s="77"/>
      <c r="DU47" s="76"/>
      <c r="DV47" s="77"/>
      <c r="DW47" s="76"/>
      <c r="DX47" s="77"/>
      <c r="DY47" s="76"/>
      <c r="DZ47" s="77"/>
      <c r="EA47" s="76"/>
      <c r="EB47" s="77"/>
      <c r="EC47" s="76"/>
      <c r="ED47" s="77"/>
      <c r="EE47" s="76"/>
      <c r="EF47" s="77"/>
      <c r="EG47" s="76"/>
      <c r="EH47" s="77"/>
      <c r="EI47" s="76"/>
      <c r="EJ47" s="77"/>
      <c r="EK47" s="76"/>
      <c r="EL47" s="77"/>
      <c r="EM47" s="76"/>
      <c r="EN47" s="77"/>
      <c r="EO47" s="76"/>
      <c r="EP47" s="77"/>
      <c r="EQ47" s="76"/>
      <c r="ER47" s="77"/>
      <c r="ES47" s="76"/>
      <c r="ET47" s="77"/>
      <c r="EU47" s="76"/>
      <c r="EV47" s="77"/>
      <c r="EW47" s="76"/>
      <c r="EX47" s="77"/>
      <c r="EY47" s="76"/>
      <c r="EZ47" s="77"/>
      <c r="FA47" s="76"/>
      <c r="FB47" s="77"/>
      <c r="FC47" s="76"/>
      <c r="FD47" s="77"/>
      <c r="FE47" s="76"/>
      <c r="FF47" s="77"/>
      <c r="FG47" s="76">
        <v>19</v>
      </c>
      <c r="FH47" s="77">
        <v>442129.44000000006</v>
      </c>
      <c r="FI47" s="76"/>
      <c r="FJ47" s="77"/>
      <c r="FK47" s="76"/>
      <c r="FL47" s="77"/>
      <c r="FM47" s="76"/>
      <c r="FN47" s="77"/>
      <c r="FO47" s="76"/>
      <c r="FP47" s="77"/>
      <c r="FQ47" s="76"/>
      <c r="FR47" s="77"/>
      <c r="FS47" s="76"/>
      <c r="FT47" s="77"/>
      <c r="FU47" s="76"/>
      <c r="FV47" s="77"/>
      <c r="FW47" s="76"/>
      <c r="FX47" s="77"/>
      <c r="FY47" s="76"/>
      <c r="FZ47" s="77"/>
      <c r="GA47" s="76"/>
      <c r="GB47" s="77"/>
      <c r="GC47" s="76"/>
      <c r="GD47" s="77"/>
      <c r="GE47" s="76"/>
      <c r="GF47" s="77"/>
      <c r="GG47" s="76"/>
      <c r="GH47" s="77"/>
      <c r="GI47" s="76"/>
      <c r="GJ47" s="77"/>
      <c r="GK47" s="76"/>
      <c r="GL47" s="77"/>
      <c r="GM47" s="76"/>
      <c r="GN47" s="77"/>
      <c r="GO47" s="76"/>
      <c r="GP47" s="77"/>
      <c r="GQ47" s="76"/>
      <c r="GR47" s="77"/>
      <c r="GS47" s="76"/>
      <c r="GT47" s="77"/>
      <c r="GU47" s="76"/>
      <c r="GV47" s="77"/>
      <c r="GW47" s="76"/>
      <c r="GX47" s="77"/>
      <c r="GY47" s="76"/>
      <c r="GZ47" s="77"/>
      <c r="HA47" s="76"/>
      <c r="HB47" s="77"/>
      <c r="HC47" s="76"/>
      <c r="HD47" s="77"/>
      <c r="HE47" s="76"/>
      <c r="HF47" s="77"/>
      <c r="HG47" s="76"/>
      <c r="HH47" s="77"/>
      <c r="HI47" s="76"/>
      <c r="HJ47" s="77"/>
      <c r="HK47" s="76"/>
      <c r="HL47" s="77"/>
      <c r="HM47" s="76"/>
      <c r="HN47" s="77"/>
      <c r="HO47" s="76"/>
      <c r="HP47" s="77"/>
      <c r="HQ47" s="76"/>
      <c r="HR47" s="77"/>
      <c r="HS47" s="76"/>
      <c r="HT47" s="77"/>
      <c r="HU47" s="76"/>
      <c r="HV47" s="77"/>
      <c r="HW47" s="76"/>
      <c r="HX47" s="77"/>
      <c r="HY47" s="76"/>
      <c r="HZ47" s="77"/>
      <c r="IA47" s="76">
        <v>27</v>
      </c>
      <c r="IB47" s="77">
        <v>760190.38000000012</v>
      </c>
      <c r="IC47" s="76"/>
      <c r="ID47" s="77"/>
      <c r="IE47" s="76"/>
      <c r="IF47" s="77"/>
      <c r="IG47" s="76"/>
      <c r="IH47" s="77"/>
      <c r="II47" s="76"/>
      <c r="IJ47" s="77"/>
      <c r="IK47" s="76"/>
      <c r="IL47" s="77"/>
      <c r="IM47" s="76"/>
      <c r="IN47" s="77"/>
      <c r="IO47" s="76"/>
      <c r="IP47" s="77"/>
      <c r="IQ47" s="76"/>
      <c r="IR47" s="77"/>
      <c r="IS47" s="76"/>
      <c r="IT47" s="77"/>
      <c r="IU47" s="76"/>
      <c r="IV47" s="77"/>
      <c r="IW47" s="76"/>
      <c r="IX47" s="77"/>
      <c r="IY47" s="76"/>
      <c r="IZ47" s="77"/>
      <c r="JA47" s="76"/>
      <c r="JB47" s="77"/>
      <c r="JC47" s="76"/>
      <c r="JD47" s="77"/>
      <c r="JE47" s="76"/>
      <c r="JF47" s="77"/>
      <c r="JG47" s="76"/>
      <c r="JH47" s="77"/>
      <c r="JI47" s="76"/>
      <c r="JJ47" s="77"/>
      <c r="JK47" s="76"/>
      <c r="JL47" s="77"/>
      <c r="JM47" s="76"/>
      <c r="JN47" s="77"/>
      <c r="JO47" s="76"/>
      <c r="JP47" s="77"/>
      <c r="JQ47" s="76"/>
      <c r="JR47" s="77"/>
      <c r="JS47" s="76"/>
      <c r="JT47" s="77"/>
      <c r="JU47" s="76"/>
      <c r="JV47" s="77"/>
      <c r="JW47" s="76"/>
      <c r="JX47" s="77"/>
      <c r="JY47" s="76"/>
      <c r="JZ47" s="77"/>
      <c r="KA47" s="76"/>
      <c r="KB47" s="77"/>
      <c r="KC47" s="76"/>
      <c r="KD47" s="77"/>
      <c r="KE47" s="76"/>
      <c r="KF47" s="77"/>
      <c r="KG47" s="76"/>
      <c r="KH47" s="77"/>
      <c r="KI47" s="76"/>
      <c r="KJ47" s="77"/>
      <c r="KK47" s="76"/>
      <c r="KL47" s="77"/>
      <c r="KM47" s="76"/>
      <c r="KN47" s="77"/>
      <c r="KO47" s="76"/>
      <c r="KP47" s="77"/>
      <c r="KQ47" s="25">
        <v>50</v>
      </c>
      <c r="KR47" s="254">
        <v>1317502.2200000002</v>
      </c>
      <c r="KS47" s="25">
        <v>0</v>
      </c>
      <c r="KT47" s="254">
        <v>0</v>
      </c>
    </row>
    <row r="48" spans="1:306" ht="26.25" x14ac:dyDescent="0.25">
      <c r="A48" s="80"/>
      <c r="B48" s="80"/>
      <c r="C48" s="80"/>
      <c r="D48" s="80">
        <v>58</v>
      </c>
      <c r="E48" s="381" t="s">
        <v>687</v>
      </c>
      <c r="F48" s="80">
        <v>2</v>
      </c>
      <c r="G48" s="76"/>
      <c r="H48" s="77"/>
      <c r="I48" s="76"/>
      <c r="J48" s="77"/>
      <c r="K48" s="76"/>
      <c r="L48" s="77"/>
      <c r="M48" s="76"/>
      <c r="N48" s="77"/>
      <c r="O48" s="76"/>
      <c r="P48" s="77"/>
      <c r="Q48" s="76"/>
      <c r="R48" s="77"/>
      <c r="S48" s="76"/>
      <c r="T48" s="77"/>
      <c r="U48" s="76"/>
      <c r="V48" s="77"/>
      <c r="W48" s="76"/>
      <c r="X48" s="77"/>
      <c r="Y48" s="76"/>
      <c r="Z48" s="77"/>
      <c r="AA48" s="76"/>
      <c r="AB48" s="77"/>
      <c r="AC48" s="76"/>
      <c r="AD48" s="77"/>
      <c r="AE48" s="76"/>
      <c r="AF48" s="77"/>
      <c r="AG48" s="76"/>
      <c r="AH48" s="77"/>
      <c r="AI48" s="76"/>
      <c r="AJ48" s="77"/>
      <c r="AK48" s="76"/>
      <c r="AL48" s="77"/>
      <c r="AM48" s="76"/>
      <c r="AN48" s="77"/>
      <c r="AO48" s="76"/>
      <c r="AP48" s="77"/>
      <c r="AQ48" s="76"/>
      <c r="AR48" s="77"/>
      <c r="AS48" s="76"/>
      <c r="AT48" s="77"/>
      <c r="AU48" s="76"/>
      <c r="AV48" s="77"/>
      <c r="AW48" s="76"/>
      <c r="AX48" s="77"/>
      <c r="AY48" s="76"/>
      <c r="AZ48" s="77"/>
      <c r="BA48" s="76"/>
      <c r="BB48" s="77"/>
      <c r="BC48" s="76"/>
      <c r="BD48" s="77"/>
      <c r="BE48" s="76"/>
      <c r="BF48" s="77"/>
      <c r="BG48" s="76"/>
      <c r="BH48" s="77"/>
      <c r="BI48" s="76"/>
      <c r="BJ48" s="77"/>
      <c r="BK48" s="76"/>
      <c r="BL48" s="77"/>
      <c r="BM48" s="76"/>
      <c r="BN48" s="77"/>
      <c r="BO48" s="76"/>
      <c r="BP48" s="77"/>
      <c r="BQ48" s="76"/>
      <c r="BR48" s="77"/>
      <c r="BS48" s="76"/>
      <c r="BT48" s="77"/>
      <c r="BU48" s="76"/>
      <c r="BV48" s="77"/>
      <c r="BW48" s="76"/>
      <c r="BX48" s="77"/>
      <c r="BY48" s="76"/>
      <c r="BZ48" s="77"/>
      <c r="CA48" s="76"/>
      <c r="CB48" s="77"/>
      <c r="CC48" s="76"/>
      <c r="CD48" s="77"/>
      <c r="CE48" s="76"/>
      <c r="CF48" s="77"/>
      <c r="CG48" s="76"/>
      <c r="CH48" s="77"/>
      <c r="CI48" s="76"/>
      <c r="CJ48" s="77"/>
      <c r="CK48" s="76"/>
      <c r="CL48" s="77"/>
      <c r="CM48" s="76"/>
      <c r="CN48" s="77"/>
      <c r="CO48" s="76"/>
      <c r="CP48" s="77"/>
      <c r="CQ48" s="76"/>
      <c r="CR48" s="77"/>
      <c r="CS48" s="76"/>
      <c r="CT48" s="77"/>
      <c r="CU48" s="76"/>
      <c r="CV48" s="77"/>
      <c r="CW48" s="76"/>
      <c r="CX48" s="77"/>
      <c r="CY48" s="76"/>
      <c r="CZ48" s="77"/>
      <c r="DA48" s="76"/>
      <c r="DB48" s="77"/>
      <c r="DC48" s="76"/>
      <c r="DD48" s="77"/>
      <c r="DE48" s="76"/>
      <c r="DF48" s="77"/>
      <c r="DG48" s="76"/>
      <c r="DH48" s="77"/>
      <c r="DI48" s="76"/>
      <c r="DJ48" s="77"/>
      <c r="DK48" s="76"/>
      <c r="DL48" s="77"/>
      <c r="DM48" s="76"/>
      <c r="DN48" s="77"/>
      <c r="DO48" s="76"/>
      <c r="DP48" s="77"/>
      <c r="DQ48" s="76"/>
      <c r="DR48" s="77"/>
      <c r="DS48" s="76"/>
      <c r="DT48" s="77"/>
      <c r="DU48" s="76"/>
      <c r="DV48" s="77"/>
      <c r="DW48" s="76"/>
      <c r="DX48" s="77"/>
      <c r="DY48" s="76"/>
      <c r="DZ48" s="77"/>
      <c r="EA48" s="76"/>
      <c r="EB48" s="77"/>
      <c r="EC48" s="76"/>
      <c r="ED48" s="77"/>
      <c r="EE48" s="76"/>
      <c r="EF48" s="77"/>
      <c r="EG48" s="76"/>
      <c r="EH48" s="77"/>
      <c r="EI48" s="76"/>
      <c r="EJ48" s="77"/>
      <c r="EK48" s="76"/>
      <c r="EL48" s="77"/>
      <c r="EM48" s="76"/>
      <c r="EN48" s="77"/>
      <c r="EO48" s="76"/>
      <c r="EP48" s="77"/>
      <c r="EQ48" s="76"/>
      <c r="ER48" s="77"/>
      <c r="ES48" s="76"/>
      <c r="ET48" s="77"/>
      <c r="EU48" s="76"/>
      <c r="EV48" s="77"/>
      <c r="EW48" s="76"/>
      <c r="EX48" s="77"/>
      <c r="EY48" s="76"/>
      <c r="EZ48" s="77"/>
      <c r="FA48" s="76"/>
      <c r="FB48" s="77"/>
      <c r="FC48" s="76"/>
      <c r="FD48" s="77"/>
      <c r="FE48" s="76"/>
      <c r="FF48" s="77"/>
      <c r="FG48" s="76"/>
      <c r="FH48" s="77"/>
      <c r="FI48" s="76"/>
      <c r="FJ48" s="77"/>
      <c r="FK48" s="76"/>
      <c r="FL48" s="77"/>
      <c r="FM48" s="76"/>
      <c r="FN48" s="77"/>
      <c r="FO48" s="76"/>
      <c r="FP48" s="77"/>
      <c r="FQ48" s="76"/>
      <c r="FR48" s="77"/>
      <c r="FS48" s="76"/>
      <c r="FT48" s="77"/>
      <c r="FU48" s="76"/>
      <c r="FV48" s="77"/>
      <c r="FW48" s="76"/>
      <c r="FX48" s="77"/>
      <c r="FY48" s="76"/>
      <c r="FZ48" s="77"/>
      <c r="GA48" s="76"/>
      <c r="GB48" s="77"/>
      <c r="GC48" s="76"/>
      <c r="GD48" s="77"/>
      <c r="GE48" s="76"/>
      <c r="GF48" s="77"/>
      <c r="GG48" s="76"/>
      <c r="GH48" s="77"/>
      <c r="GI48" s="76"/>
      <c r="GJ48" s="77"/>
      <c r="GK48" s="76"/>
      <c r="GL48" s="77"/>
      <c r="GM48" s="76"/>
      <c r="GN48" s="77"/>
      <c r="GO48" s="76"/>
      <c r="GP48" s="77"/>
      <c r="GQ48" s="76"/>
      <c r="GR48" s="77"/>
      <c r="GS48" s="76"/>
      <c r="GT48" s="77"/>
      <c r="GU48" s="76"/>
      <c r="GV48" s="77"/>
      <c r="GW48" s="76"/>
      <c r="GX48" s="77"/>
      <c r="GY48" s="76"/>
      <c r="GZ48" s="77"/>
      <c r="HA48" s="76"/>
      <c r="HB48" s="77"/>
      <c r="HC48" s="76"/>
      <c r="HD48" s="77"/>
      <c r="HE48" s="76"/>
      <c r="HF48" s="77"/>
      <c r="HG48" s="76"/>
      <c r="HH48" s="77"/>
      <c r="HI48" s="76"/>
      <c r="HJ48" s="77"/>
      <c r="HK48" s="76"/>
      <c r="HL48" s="77"/>
      <c r="HM48" s="76"/>
      <c r="HN48" s="77"/>
      <c r="HO48" s="76"/>
      <c r="HP48" s="77"/>
      <c r="HQ48" s="76"/>
      <c r="HR48" s="77"/>
      <c r="HS48" s="76"/>
      <c r="HT48" s="77"/>
      <c r="HU48" s="76"/>
      <c r="HV48" s="77"/>
      <c r="HW48" s="76"/>
      <c r="HX48" s="77"/>
      <c r="HY48" s="76"/>
      <c r="HZ48" s="77"/>
      <c r="IA48" s="76">
        <v>4</v>
      </c>
      <c r="IB48" s="77">
        <v>132307.62999999998</v>
      </c>
      <c r="IC48" s="76"/>
      <c r="ID48" s="77"/>
      <c r="IE48" s="76"/>
      <c r="IF48" s="77"/>
      <c r="IG48" s="76"/>
      <c r="IH48" s="77"/>
      <c r="II48" s="76"/>
      <c r="IJ48" s="77"/>
      <c r="IK48" s="76"/>
      <c r="IL48" s="77"/>
      <c r="IM48" s="76"/>
      <c r="IN48" s="77"/>
      <c r="IO48" s="76"/>
      <c r="IP48" s="77"/>
      <c r="IQ48" s="76"/>
      <c r="IR48" s="77"/>
      <c r="IS48" s="76"/>
      <c r="IT48" s="77"/>
      <c r="IU48" s="76"/>
      <c r="IV48" s="77"/>
      <c r="IW48" s="76"/>
      <c r="IX48" s="77"/>
      <c r="IY48" s="76"/>
      <c r="IZ48" s="77"/>
      <c r="JA48" s="76"/>
      <c r="JB48" s="77"/>
      <c r="JC48" s="76"/>
      <c r="JD48" s="77"/>
      <c r="JE48" s="76"/>
      <c r="JF48" s="77"/>
      <c r="JG48" s="76"/>
      <c r="JH48" s="77"/>
      <c r="JI48" s="76"/>
      <c r="JJ48" s="77"/>
      <c r="JK48" s="76"/>
      <c r="JL48" s="77"/>
      <c r="JM48" s="76"/>
      <c r="JN48" s="77"/>
      <c r="JO48" s="76"/>
      <c r="JP48" s="77"/>
      <c r="JQ48" s="76"/>
      <c r="JR48" s="77"/>
      <c r="JS48" s="76"/>
      <c r="JT48" s="77"/>
      <c r="JU48" s="76"/>
      <c r="JV48" s="77"/>
      <c r="JW48" s="76"/>
      <c r="JX48" s="77"/>
      <c r="JY48" s="76"/>
      <c r="JZ48" s="77"/>
      <c r="KA48" s="76"/>
      <c r="KB48" s="77"/>
      <c r="KC48" s="76"/>
      <c r="KD48" s="77"/>
      <c r="KE48" s="76"/>
      <c r="KF48" s="77"/>
      <c r="KG48" s="76"/>
      <c r="KH48" s="77"/>
      <c r="KI48" s="76"/>
      <c r="KJ48" s="77"/>
      <c r="KK48" s="76"/>
      <c r="KL48" s="77"/>
      <c r="KM48" s="76"/>
      <c r="KN48" s="77"/>
      <c r="KO48" s="76"/>
      <c r="KP48" s="77"/>
      <c r="KQ48" s="25">
        <v>4</v>
      </c>
      <c r="KR48" s="254">
        <v>132307.62999999998</v>
      </c>
      <c r="KS48" s="25">
        <v>0</v>
      </c>
      <c r="KT48" s="254">
        <v>0</v>
      </c>
    </row>
    <row r="49" spans="1:306" ht="26.25" x14ac:dyDescent="0.25">
      <c r="A49" s="80"/>
      <c r="B49" s="80"/>
      <c r="C49" s="80"/>
      <c r="D49" s="80">
        <v>59</v>
      </c>
      <c r="E49" s="381" t="s">
        <v>465</v>
      </c>
      <c r="F49" s="80">
        <v>2.46</v>
      </c>
      <c r="G49" s="76"/>
      <c r="H49" s="77"/>
      <c r="I49" s="76"/>
      <c r="J49" s="77"/>
      <c r="K49" s="76"/>
      <c r="L49" s="77"/>
      <c r="M49" s="76"/>
      <c r="N49" s="77"/>
      <c r="O49" s="76"/>
      <c r="P49" s="77"/>
      <c r="Q49" s="76"/>
      <c r="R49" s="77"/>
      <c r="S49" s="76"/>
      <c r="T49" s="77"/>
      <c r="U49" s="76"/>
      <c r="V49" s="77"/>
      <c r="W49" s="76"/>
      <c r="X49" s="77"/>
      <c r="Y49" s="76"/>
      <c r="Z49" s="77"/>
      <c r="AA49" s="76"/>
      <c r="AB49" s="77"/>
      <c r="AC49" s="76"/>
      <c r="AD49" s="77"/>
      <c r="AE49" s="76"/>
      <c r="AF49" s="77"/>
      <c r="AG49" s="76"/>
      <c r="AH49" s="77"/>
      <c r="AI49" s="76"/>
      <c r="AJ49" s="77"/>
      <c r="AK49" s="76"/>
      <c r="AL49" s="77"/>
      <c r="AM49" s="76"/>
      <c r="AN49" s="77"/>
      <c r="AO49" s="76"/>
      <c r="AP49" s="77"/>
      <c r="AQ49" s="76"/>
      <c r="AR49" s="77"/>
      <c r="AS49" s="76"/>
      <c r="AT49" s="77"/>
      <c r="AU49" s="76"/>
      <c r="AV49" s="77"/>
      <c r="AW49" s="76"/>
      <c r="AX49" s="77"/>
      <c r="AY49" s="76"/>
      <c r="AZ49" s="77"/>
      <c r="BA49" s="76"/>
      <c r="BB49" s="77"/>
      <c r="BC49" s="76"/>
      <c r="BD49" s="77"/>
      <c r="BE49" s="76"/>
      <c r="BF49" s="77"/>
      <c r="BG49" s="76"/>
      <c r="BH49" s="77"/>
      <c r="BI49" s="76"/>
      <c r="BJ49" s="77"/>
      <c r="BK49" s="76"/>
      <c r="BL49" s="77"/>
      <c r="BM49" s="76"/>
      <c r="BN49" s="77"/>
      <c r="BO49" s="76"/>
      <c r="BP49" s="77"/>
      <c r="BQ49" s="76"/>
      <c r="BR49" s="77"/>
      <c r="BS49" s="76"/>
      <c r="BT49" s="77"/>
      <c r="BU49" s="76"/>
      <c r="BV49" s="77"/>
      <c r="BW49" s="76"/>
      <c r="BX49" s="77"/>
      <c r="BY49" s="76"/>
      <c r="BZ49" s="77"/>
      <c r="CA49" s="76"/>
      <c r="CB49" s="77"/>
      <c r="CC49" s="76"/>
      <c r="CD49" s="77"/>
      <c r="CE49" s="76"/>
      <c r="CF49" s="77"/>
      <c r="CG49" s="76"/>
      <c r="CH49" s="77"/>
      <c r="CI49" s="76"/>
      <c r="CJ49" s="77"/>
      <c r="CK49" s="76"/>
      <c r="CL49" s="77"/>
      <c r="CM49" s="76"/>
      <c r="CN49" s="77"/>
      <c r="CO49" s="76"/>
      <c r="CP49" s="77"/>
      <c r="CQ49" s="76"/>
      <c r="CR49" s="77"/>
      <c r="CS49" s="76"/>
      <c r="CT49" s="77"/>
      <c r="CU49" s="76"/>
      <c r="CV49" s="77"/>
      <c r="CW49" s="76"/>
      <c r="CX49" s="77"/>
      <c r="CY49" s="76"/>
      <c r="CZ49" s="77"/>
      <c r="DA49" s="76"/>
      <c r="DB49" s="77"/>
      <c r="DC49" s="76"/>
      <c r="DD49" s="77"/>
      <c r="DE49" s="76"/>
      <c r="DF49" s="77"/>
      <c r="DG49" s="76"/>
      <c r="DH49" s="77"/>
      <c r="DI49" s="76"/>
      <c r="DJ49" s="77"/>
      <c r="DK49" s="76"/>
      <c r="DL49" s="77"/>
      <c r="DM49" s="76"/>
      <c r="DN49" s="77"/>
      <c r="DO49" s="76"/>
      <c r="DP49" s="77"/>
      <c r="DQ49" s="76"/>
      <c r="DR49" s="77"/>
      <c r="DS49" s="76"/>
      <c r="DT49" s="77"/>
      <c r="DU49" s="76"/>
      <c r="DV49" s="77"/>
      <c r="DW49" s="76"/>
      <c r="DX49" s="77"/>
      <c r="DY49" s="76"/>
      <c r="DZ49" s="77"/>
      <c r="EA49" s="76"/>
      <c r="EB49" s="77"/>
      <c r="EC49" s="76"/>
      <c r="ED49" s="77"/>
      <c r="EE49" s="76"/>
      <c r="EF49" s="77"/>
      <c r="EG49" s="76"/>
      <c r="EH49" s="77"/>
      <c r="EI49" s="76"/>
      <c r="EJ49" s="77"/>
      <c r="EK49" s="76"/>
      <c r="EL49" s="77"/>
      <c r="EM49" s="76"/>
      <c r="EN49" s="77"/>
      <c r="EO49" s="76"/>
      <c r="EP49" s="77"/>
      <c r="EQ49" s="76"/>
      <c r="ER49" s="77"/>
      <c r="ES49" s="76"/>
      <c r="ET49" s="77"/>
      <c r="EU49" s="76"/>
      <c r="EV49" s="77"/>
      <c r="EW49" s="76"/>
      <c r="EX49" s="77"/>
      <c r="EY49" s="76"/>
      <c r="EZ49" s="77"/>
      <c r="FA49" s="76"/>
      <c r="FB49" s="77"/>
      <c r="FC49" s="76"/>
      <c r="FD49" s="77"/>
      <c r="FE49" s="76"/>
      <c r="FF49" s="77"/>
      <c r="FG49" s="76"/>
      <c r="FH49" s="77"/>
      <c r="FI49" s="76"/>
      <c r="FJ49" s="77"/>
      <c r="FK49" s="76"/>
      <c r="FL49" s="77"/>
      <c r="FM49" s="76"/>
      <c r="FN49" s="77"/>
      <c r="FO49" s="76"/>
      <c r="FP49" s="77"/>
      <c r="FQ49" s="76"/>
      <c r="FR49" s="77"/>
      <c r="FS49" s="76"/>
      <c r="FT49" s="77"/>
      <c r="FU49" s="76"/>
      <c r="FV49" s="77"/>
      <c r="FW49" s="76"/>
      <c r="FX49" s="77"/>
      <c r="FY49" s="76"/>
      <c r="FZ49" s="77"/>
      <c r="GA49" s="76"/>
      <c r="GB49" s="77"/>
      <c r="GC49" s="76"/>
      <c r="GD49" s="77"/>
      <c r="GE49" s="76"/>
      <c r="GF49" s="77"/>
      <c r="GG49" s="76"/>
      <c r="GH49" s="77"/>
      <c r="GI49" s="76"/>
      <c r="GJ49" s="77"/>
      <c r="GK49" s="76"/>
      <c r="GL49" s="77"/>
      <c r="GM49" s="76"/>
      <c r="GN49" s="77"/>
      <c r="GO49" s="76"/>
      <c r="GP49" s="77"/>
      <c r="GQ49" s="76"/>
      <c r="GR49" s="77"/>
      <c r="GS49" s="76"/>
      <c r="GT49" s="77"/>
      <c r="GU49" s="76"/>
      <c r="GV49" s="77"/>
      <c r="GW49" s="76"/>
      <c r="GX49" s="77"/>
      <c r="GY49" s="76"/>
      <c r="GZ49" s="77"/>
      <c r="HA49" s="76"/>
      <c r="HB49" s="77"/>
      <c r="HC49" s="76"/>
      <c r="HD49" s="77"/>
      <c r="HE49" s="76"/>
      <c r="HF49" s="77"/>
      <c r="HG49" s="76"/>
      <c r="HH49" s="77"/>
      <c r="HI49" s="76"/>
      <c r="HJ49" s="77"/>
      <c r="HK49" s="76"/>
      <c r="HL49" s="77"/>
      <c r="HM49" s="76"/>
      <c r="HN49" s="77"/>
      <c r="HO49" s="76"/>
      <c r="HP49" s="77"/>
      <c r="HQ49" s="76"/>
      <c r="HR49" s="77"/>
      <c r="HS49" s="76"/>
      <c r="HT49" s="77"/>
      <c r="HU49" s="76"/>
      <c r="HV49" s="77"/>
      <c r="HW49" s="76"/>
      <c r="HX49" s="77"/>
      <c r="HY49" s="76"/>
      <c r="HZ49" s="77"/>
      <c r="IA49" s="76">
        <v>3</v>
      </c>
      <c r="IB49" s="77">
        <v>122583.28</v>
      </c>
      <c r="IC49" s="76"/>
      <c r="ID49" s="77"/>
      <c r="IE49" s="76"/>
      <c r="IF49" s="77"/>
      <c r="IG49" s="76"/>
      <c r="IH49" s="77"/>
      <c r="II49" s="76"/>
      <c r="IJ49" s="77"/>
      <c r="IK49" s="76"/>
      <c r="IL49" s="77"/>
      <c r="IM49" s="76"/>
      <c r="IN49" s="77"/>
      <c r="IO49" s="76"/>
      <c r="IP49" s="77"/>
      <c r="IQ49" s="76"/>
      <c r="IR49" s="77"/>
      <c r="IS49" s="76"/>
      <c r="IT49" s="77"/>
      <c r="IU49" s="76"/>
      <c r="IV49" s="77"/>
      <c r="IW49" s="76"/>
      <c r="IX49" s="77"/>
      <c r="IY49" s="76"/>
      <c r="IZ49" s="77"/>
      <c r="JA49" s="76"/>
      <c r="JB49" s="77"/>
      <c r="JC49" s="76"/>
      <c r="JD49" s="77"/>
      <c r="JE49" s="76"/>
      <c r="JF49" s="77"/>
      <c r="JG49" s="76"/>
      <c r="JH49" s="77"/>
      <c r="JI49" s="76"/>
      <c r="JJ49" s="77"/>
      <c r="JK49" s="76"/>
      <c r="JL49" s="77"/>
      <c r="JM49" s="76"/>
      <c r="JN49" s="77"/>
      <c r="JO49" s="76"/>
      <c r="JP49" s="77"/>
      <c r="JQ49" s="76"/>
      <c r="JR49" s="77"/>
      <c r="JS49" s="76"/>
      <c r="JT49" s="77"/>
      <c r="JU49" s="76"/>
      <c r="JV49" s="77"/>
      <c r="JW49" s="76"/>
      <c r="JX49" s="77"/>
      <c r="JY49" s="76"/>
      <c r="JZ49" s="77"/>
      <c r="KA49" s="76"/>
      <c r="KB49" s="77"/>
      <c r="KC49" s="76"/>
      <c r="KD49" s="77"/>
      <c r="KE49" s="76"/>
      <c r="KF49" s="77"/>
      <c r="KG49" s="76"/>
      <c r="KH49" s="77"/>
      <c r="KI49" s="76"/>
      <c r="KJ49" s="77"/>
      <c r="KK49" s="76"/>
      <c r="KL49" s="77"/>
      <c r="KM49" s="76"/>
      <c r="KN49" s="77"/>
      <c r="KO49" s="76"/>
      <c r="KP49" s="77"/>
      <c r="KQ49" s="25">
        <v>3</v>
      </c>
      <c r="KR49" s="254">
        <v>122583.28</v>
      </c>
      <c r="KS49" s="25">
        <v>0</v>
      </c>
      <c r="KT49" s="254">
        <v>0</v>
      </c>
    </row>
    <row r="50" spans="1:306" x14ac:dyDescent="0.25">
      <c r="A50" s="80"/>
      <c r="B50" s="80">
        <v>21</v>
      </c>
      <c r="C50" s="80" t="s">
        <v>48</v>
      </c>
      <c r="D50" s="80">
        <v>61</v>
      </c>
      <c r="E50" s="381" t="s">
        <v>467</v>
      </c>
      <c r="F50" s="80">
        <v>0.39</v>
      </c>
      <c r="G50" s="76"/>
      <c r="H50" s="77"/>
      <c r="I50" s="76"/>
      <c r="J50" s="77"/>
      <c r="K50" s="76"/>
      <c r="L50" s="77"/>
      <c r="M50" s="76"/>
      <c r="N50" s="77"/>
      <c r="O50" s="76"/>
      <c r="P50" s="77"/>
      <c r="Q50" s="76"/>
      <c r="R50" s="77"/>
      <c r="S50" s="76"/>
      <c r="T50" s="77"/>
      <c r="U50" s="76"/>
      <c r="V50" s="77"/>
      <c r="W50" s="76"/>
      <c r="X50" s="77"/>
      <c r="Y50" s="76"/>
      <c r="Z50" s="77"/>
      <c r="AA50" s="76"/>
      <c r="AB50" s="77"/>
      <c r="AC50" s="76"/>
      <c r="AD50" s="77"/>
      <c r="AE50" s="76"/>
      <c r="AF50" s="77"/>
      <c r="AG50" s="76"/>
      <c r="AH50" s="77"/>
      <c r="AI50" s="76"/>
      <c r="AJ50" s="77"/>
      <c r="AK50" s="76"/>
      <c r="AL50" s="77"/>
      <c r="AM50" s="76"/>
      <c r="AN50" s="77"/>
      <c r="AO50" s="76"/>
      <c r="AP50" s="77"/>
      <c r="AQ50" s="76"/>
      <c r="AR50" s="77"/>
      <c r="AS50" s="76"/>
      <c r="AT50" s="77"/>
      <c r="AU50" s="76"/>
      <c r="AV50" s="77"/>
      <c r="AW50" s="76"/>
      <c r="AX50" s="77"/>
      <c r="AY50" s="76">
        <v>83</v>
      </c>
      <c r="AZ50" s="77">
        <v>463568.87000000023</v>
      </c>
      <c r="BA50" s="76">
        <v>3</v>
      </c>
      <c r="BB50" s="77">
        <v>16034.600000000002</v>
      </c>
      <c r="BC50" s="76">
        <v>1</v>
      </c>
      <c r="BD50" s="77">
        <v>12549.77</v>
      </c>
      <c r="BE50" s="76"/>
      <c r="BF50" s="77"/>
      <c r="BG50" s="76"/>
      <c r="BH50" s="77"/>
      <c r="BI50" s="76"/>
      <c r="BJ50" s="77"/>
      <c r="BK50" s="76"/>
      <c r="BL50" s="77"/>
      <c r="BM50" s="76"/>
      <c r="BN50" s="77"/>
      <c r="BO50" s="76"/>
      <c r="BP50" s="77"/>
      <c r="BQ50" s="76"/>
      <c r="BR50" s="77"/>
      <c r="BS50" s="76"/>
      <c r="BT50" s="77"/>
      <c r="BU50" s="76"/>
      <c r="BV50" s="77"/>
      <c r="BW50" s="76"/>
      <c r="BX50" s="77"/>
      <c r="BY50" s="76"/>
      <c r="BZ50" s="77"/>
      <c r="CA50" s="76"/>
      <c r="CB50" s="77"/>
      <c r="CC50" s="76"/>
      <c r="CD50" s="77"/>
      <c r="CE50" s="76">
        <v>1</v>
      </c>
      <c r="CF50" s="77">
        <v>5529.56</v>
      </c>
      <c r="CG50" s="76"/>
      <c r="CH50" s="77"/>
      <c r="CI50" s="76"/>
      <c r="CJ50" s="77"/>
      <c r="CK50" s="76"/>
      <c r="CL50" s="77"/>
      <c r="CM50" s="76"/>
      <c r="CN50" s="77"/>
      <c r="CO50" s="76"/>
      <c r="CP50" s="77"/>
      <c r="CQ50" s="76"/>
      <c r="CR50" s="77"/>
      <c r="CS50" s="76"/>
      <c r="CT50" s="77"/>
      <c r="CU50" s="76"/>
      <c r="CV50" s="77"/>
      <c r="CW50" s="76"/>
      <c r="CX50" s="77"/>
      <c r="CY50" s="76"/>
      <c r="CZ50" s="77"/>
      <c r="DA50" s="76"/>
      <c r="DB50" s="77"/>
      <c r="DC50" s="76"/>
      <c r="DD50" s="77"/>
      <c r="DE50" s="76"/>
      <c r="DF50" s="77"/>
      <c r="DG50" s="76"/>
      <c r="DH50" s="77"/>
      <c r="DI50" s="76"/>
      <c r="DJ50" s="77"/>
      <c r="DK50" s="76"/>
      <c r="DL50" s="77"/>
      <c r="DM50" s="76"/>
      <c r="DN50" s="77"/>
      <c r="DO50" s="76">
        <v>15</v>
      </c>
      <c r="DP50" s="77">
        <v>144649.28000000003</v>
      </c>
      <c r="DQ50" s="76"/>
      <c r="DR50" s="77"/>
      <c r="DS50" s="76">
        <v>1</v>
      </c>
      <c r="DT50" s="77">
        <v>6082.52</v>
      </c>
      <c r="DU50" s="76"/>
      <c r="DV50" s="77"/>
      <c r="DW50" s="76"/>
      <c r="DX50" s="77"/>
      <c r="DY50" s="76"/>
      <c r="DZ50" s="77"/>
      <c r="EA50" s="76"/>
      <c r="EB50" s="77"/>
      <c r="EC50" s="76"/>
      <c r="ED50" s="77"/>
      <c r="EE50" s="76"/>
      <c r="EF50" s="77"/>
      <c r="EG50" s="76"/>
      <c r="EH50" s="77"/>
      <c r="EI50" s="76"/>
      <c r="EJ50" s="77"/>
      <c r="EK50" s="76"/>
      <c r="EL50" s="77"/>
      <c r="EM50" s="76"/>
      <c r="EN50" s="77"/>
      <c r="EO50" s="76"/>
      <c r="EP50" s="77"/>
      <c r="EQ50" s="76"/>
      <c r="ER50" s="77"/>
      <c r="ES50" s="76"/>
      <c r="ET50" s="77"/>
      <c r="EU50" s="76"/>
      <c r="EV50" s="77"/>
      <c r="EW50" s="76"/>
      <c r="EX50" s="77"/>
      <c r="EY50" s="76"/>
      <c r="EZ50" s="77"/>
      <c r="FA50" s="76"/>
      <c r="FB50" s="77"/>
      <c r="FC50" s="76"/>
      <c r="FD50" s="77"/>
      <c r="FE50" s="76"/>
      <c r="FF50" s="77"/>
      <c r="FG50" s="76">
        <v>1</v>
      </c>
      <c r="FH50" s="77">
        <v>5305.05</v>
      </c>
      <c r="FI50" s="76"/>
      <c r="FJ50" s="77"/>
      <c r="FK50" s="76"/>
      <c r="FL50" s="77"/>
      <c r="FM50" s="76"/>
      <c r="FN50" s="77"/>
      <c r="FO50" s="76">
        <v>135</v>
      </c>
      <c r="FP50" s="77">
        <v>859932.57</v>
      </c>
      <c r="FQ50" s="76">
        <v>1</v>
      </c>
      <c r="FR50" s="77">
        <v>6635.47</v>
      </c>
      <c r="FS50" s="76"/>
      <c r="FT50" s="77"/>
      <c r="FU50" s="76"/>
      <c r="FV50" s="77"/>
      <c r="FW50" s="76"/>
      <c r="FX50" s="77"/>
      <c r="FY50" s="76"/>
      <c r="FZ50" s="77"/>
      <c r="GA50" s="76"/>
      <c r="GB50" s="77"/>
      <c r="GC50" s="76"/>
      <c r="GD50" s="77"/>
      <c r="GE50" s="76"/>
      <c r="GF50" s="77"/>
      <c r="GG50" s="76"/>
      <c r="GH50" s="77"/>
      <c r="GI50" s="76"/>
      <c r="GJ50" s="77"/>
      <c r="GK50" s="76"/>
      <c r="GL50" s="77"/>
      <c r="GM50" s="76"/>
      <c r="GN50" s="77"/>
      <c r="GO50" s="76"/>
      <c r="GP50" s="77"/>
      <c r="GQ50" s="76"/>
      <c r="GR50" s="77"/>
      <c r="GS50" s="76"/>
      <c r="GT50" s="77"/>
      <c r="GU50" s="76"/>
      <c r="GV50" s="77"/>
      <c r="GW50" s="76"/>
      <c r="GX50" s="77"/>
      <c r="GY50" s="76"/>
      <c r="GZ50" s="77"/>
      <c r="HA50" s="76"/>
      <c r="HB50" s="77"/>
      <c r="HC50" s="76"/>
      <c r="HD50" s="77"/>
      <c r="HE50" s="76"/>
      <c r="HF50" s="77"/>
      <c r="HG50" s="76"/>
      <c r="HH50" s="77"/>
      <c r="HI50" s="76"/>
      <c r="HJ50" s="77"/>
      <c r="HK50" s="76"/>
      <c r="HL50" s="77"/>
      <c r="HM50" s="76"/>
      <c r="HN50" s="77"/>
      <c r="HO50" s="76"/>
      <c r="HP50" s="77"/>
      <c r="HQ50" s="76"/>
      <c r="HR50" s="77"/>
      <c r="HS50" s="76"/>
      <c r="HT50" s="77"/>
      <c r="HU50" s="76"/>
      <c r="HV50" s="77"/>
      <c r="HW50" s="76"/>
      <c r="HX50" s="77"/>
      <c r="HY50" s="76"/>
      <c r="HZ50" s="77"/>
      <c r="IA50" s="76">
        <v>136</v>
      </c>
      <c r="IB50" s="77">
        <v>885258.04</v>
      </c>
      <c r="IC50" s="76">
        <v>1</v>
      </c>
      <c r="ID50" s="77">
        <v>6701.83</v>
      </c>
      <c r="IE50" s="76"/>
      <c r="IF50" s="77"/>
      <c r="IG50" s="76"/>
      <c r="IH50" s="77"/>
      <c r="II50" s="76"/>
      <c r="IJ50" s="77"/>
      <c r="IK50" s="76"/>
      <c r="IL50" s="77"/>
      <c r="IM50" s="76"/>
      <c r="IN50" s="77"/>
      <c r="IO50" s="76"/>
      <c r="IP50" s="77"/>
      <c r="IQ50" s="76"/>
      <c r="IR50" s="77"/>
      <c r="IS50" s="76"/>
      <c r="IT50" s="77"/>
      <c r="IU50" s="76"/>
      <c r="IV50" s="77"/>
      <c r="IW50" s="76"/>
      <c r="IX50" s="77"/>
      <c r="IY50" s="76"/>
      <c r="IZ50" s="77"/>
      <c r="JA50" s="76"/>
      <c r="JB50" s="77"/>
      <c r="JC50" s="76">
        <v>57</v>
      </c>
      <c r="JD50" s="77">
        <v>336009.3000000001</v>
      </c>
      <c r="JE50" s="76"/>
      <c r="JF50" s="77"/>
      <c r="JG50" s="76"/>
      <c r="JH50" s="77"/>
      <c r="JI50" s="76"/>
      <c r="JJ50" s="77"/>
      <c r="JK50" s="76"/>
      <c r="JL50" s="77"/>
      <c r="JM50" s="76"/>
      <c r="JN50" s="77"/>
      <c r="JO50" s="76"/>
      <c r="JP50" s="77"/>
      <c r="JQ50" s="76"/>
      <c r="JR50" s="77"/>
      <c r="JS50" s="76"/>
      <c r="JT50" s="77"/>
      <c r="JU50" s="76"/>
      <c r="JV50" s="77"/>
      <c r="JW50" s="76"/>
      <c r="JX50" s="77"/>
      <c r="JY50" s="76"/>
      <c r="JZ50" s="77"/>
      <c r="KA50" s="76"/>
      <c r="KB50" s="77"/>
      <c r="KC50" s="76"/>
      <c r="KD50" s="77"/>
      <c r="KE50" s="76"/>
      <c r="KF50" s="77"/>
      <c r="KG50" s="76"/>
      <c r="KH50" s="77"/>
      <c r="KI50" s="76"/>
      <c r="KJ50" s="77"/>
      <c r="KK50" s="76"/>
      <c r="KL50" s="77"/>
      <c r="KM50" s="76"/>
      <c r="KN50" s="77"/>
      <c r="KO50" s="76"/>
      <c r="KP50" s="77"/>
      <c r="KQ50" s="25">
        <v>430</v>
      </c>
      <c r="KR50" s="254">
        <v>2718884.9600000004</v>
      </c>
      <c r="KS50" s="25">
        <v>5</v>
      </c>
      <c r="KT50" s="254">
        <v>29371.9</v>
      </c>
    </row>
    <row r="51" spans="1:306" x14ac:dyDescent="0.25">
      <c r="A51" s="80"/>
      <c r="B51" s="80"/>
      <c r="C51" s="80"/>
      <c r="D51" s="80">
        <v>62</v>
      </c>
      <c r="E51" s="381" t="s">
        <v>468</v>
      </c>
      <c r="F51" s="80">
        <v>0.96</v>
      </c>
      <c r="G51" s="76"/>
      <c r="H51" s="77"/>
      <c r="I51" s="76"/>
      <c r="J51" s="77"/>
      <c r="K51" s="76"/>
      <c r="L51" s="77"/>
      <c r="M51" s="76"/>
      <c r="N51" s="77"/>
      <c r="O51" s="76"/>
      <c r="P51" s="77"/>
      <c r="Q51" s="76"/>
      <c r="R51" s="77"/>
      <c r="S51" s="76"/>
      <c r="T51" s="77"/>
      <c r="U51" s="76"/>
      <c r="V51" s="77"/>
      <c r="W51" s="76"/>
      <c r="X51" s="77"/>
      <c r="Y51" s="76"/>
      <c r="Z51" s="77"/>
      <c r="AA51" s="76"/>
      <c r="AB51" s="77"/>
      <c r="AC51" s="76"/>
      <c r="AD51" s="77"/>
      <c r="AE51" s="76"/>
      <c r="AF51" s="77"/>
      <c r="AG51" s="76"/>
      <c r="AH51" s="77"/>
      <c r="AI51" s="76"/>
      <c r="AJ51" s="77"/>
      <c r="AK51" s="76"/>
      <c r="AL51" s="77"/>
      <c r="AM51" s="76"/>
      <c r="AN51" s="77"/>
      <c r="AO51" s="76"/>
      <c r="AP51" s="77"/>
      <c r="AQ51" s="76"/>
      <c r="AR51" s="77"/>
      <c r="AS51" s="76"/>
      <c r="AT51" s="77"/>
      <c r="AU51" s="76"/>
      <c r="AV51" s="77"/>
      <c r="AW51" s="76"/>
      <c r="AX51" s="77"/>
      <c r="AY51" s="76"/>
      <c r="AZ51" s="77"/>
      <c r="BA51" s="76"/>
      <c r="BB51" s="77"/>
      <c r="BC51" s="76"/>
      <c r="BD51" s="77"/>
      <c r="BE51" s="76"/>
      <c r="BF51" s="77"/>
      <c r="BG51" s="76"/>
      <c r="BH51" s="77"/>
      <c r="BI51" s="76"/>
      <c r="BJ51" s="77"/>
      <c r="BK51" s="76"/>
      <c r="BL51" s="77"/>
      <c r="BM51" s="76"/>
      <c r="BN51" s="77"/>
      <c r="BO51" s="76"/>
      <c r="BP51" s="77"/>
      <c r="BQ51" s="76"/>
      <c r="BR51" s="77"/>
      <c r="BS51" s="76"/>
      <c r="BT51" s="77"/>
      <c r="BU51" s="76"/>
      <c r="BV51" s="77"/>
      <c r="BW51" s="76"/>
      <c r="BX51" s="77"/>
      <c r="BY51" s="76"/>
      <c r="BZ51" s="77"/>
      <c r="CA51" s="76"/>
      <c r="CB51" s="77"/>
      <c r="CC51" s="76"/>
      <c r="CD51" s="77"/>
      <c r="CE51" s="76"/>
      <c r="CF51" s="77"/>
      <c r="CG51" s="76"/>
      <c r="CH51" s="77"/>
      <c r="CI51" s="76"/>
      <c r="CJ51" s="77"/>
      <c r="CK51" s="76"/>
      <c r="CL51" s="77"/>
      <c r="CM51" s="76"/>
      <c r="CN51" s="77"/>
      <c r="CO51" s="76"/>
      <c r="CP51" s="77"/>
      <c r="CQ51" s="76"/>
      <c r="CR51" s="77"/>
      <c r="CS51" s="76"/>
      <c r="CT51" s="77"/>
      <c r="CU51" s="76"/>
      <c r="CV51" s="77"/>
      <c r="CW51" s="76"/>
      <c r="CX51" s="77"/>
      <c r="CY51" s="76"/>
      <c r="CZ51" s="77"/>
      <c r="DA51" s="76"/>
      <c r="DB51" s="77"/>
      <c r="DC51" s="76"/>
      <c r="DD51" s="77"/>
      <c r="DE51" s="76"/>
      <c r="DF51" s="77"/>
      <c r="DG51" s="76"/>
      <c r="DH51" s="77"/>
      <c r="DI51" s="76"/>
      <c r="DJ51" s="77"/>
      <c r="DK51" s="76"/>
      <c r="DL51" s="77"/>
      <c r="DM51" s="76"/>
      <c r="DN51" s="77"/>
      <c r="DO51" s="76"/>
      <c r="DP51" s="77"/>
      <c r="DQ51" s="76"/>
      <c r="DR51" s="77"/>
      <c r="DS51" s="76"/>
      <c r="DT51" s="77"/>
      <c r="DU51" s="76"/>
      <c r="DV51" s="77"/>
      <c r="DW51" s="76"/>
      <c r="DX51" s="77"/>
      <c r="DY51" s="76"/>
      <c r="DZ51" s="77"/>
      <c r="EA51" s="76"/>
      <c r="EB51" s="77"/>
      <c r="EC51" s="76"/>
      <c r="ED51" s="77"/>
      <c r="EE51" s="76"/>
      <c r="EF51" s="77"/>
      <c r="EG51" s="76"/>
      <c r="EH51" s="77"/>
      <c r="EI51" s="76"/>
      <c r="EJ51" s="77"/>
      <c r="EK51" s="76"/>
      <c r="EL51" s="77"/>
      <c r="EM51" s="76"/>
      <c r="EN51" s="77"/>
      <c r="EO51" s="76"/>
      <c r="EP51" s="77"/>
      <c r="EQ51" s="76"/>
      <c r="ER51" s="77"/>
      <c r="ES51" s="76"/>
      <c r="ET51" s="77"/>
      <c r="EU51" s="76"/>
      <c r="EV51" s="77"/>
      <c r="EW51" s="76"/>
      <c r="EX51" s="77"/>
      <c r="EY51" s="76"/>
      <c r="EZ51" s="77"/>
      <c r="FA51" s="76"/>
      <c r="FB51" s="77"/>
      <c r="FC51" s="76"/>
      <c r="FD51" s="77"/>
      <c r="FE51" s="76"/>
      <c r="FF51" s="77"/>
      <c r="FG51" s="76"/>
      <c r="FH51" s="77"/>
      <c r="FI51" s="76"/>
      <c r="FJ51" s="77"/>
      <c r="FK51" s="76"/>
      <c r="FL51" s="77"/>
      <c r="FM51" s="76"/>
      <c r="FN51" s="77"/>
      <c r="FO51" s="76">
        <v>29</v>
      </c>
      <c r="FP51" s="77">
        <v>449125.70000000007</v>
      </c>
      <c r="FQ51" s="76"/>
      <c r="FR51" s="77"/>
      <c r="FS51" s="76"/>
      <c r="FT51" s="77"/>
      <c r="FU51" s="76"/>
      <c r="FV51" s="77"/>
      <c r="FW51" s="76"/>
      <c r="FX51" s="77"/>
      <c r="FY51" s="76"/>
      <c r="FZ51" s="77"/>
      <c r="GA51" s="76"/>
      <c r="GB51" s="77"/>
      <c r="GC51" s="76"/>
      <c r="GD51" s="77"/>
      <c r="GE51" s="76"/>
      <c r="GF51" s="77"/>
      <c r="GG51" s="76"/>
      <c r="GH51" s="77"/>
      <c r="GI51" s="76"/>
      <c r="GJ51" s="77"/>
      <c r="GK51" s="76"/>
      <c r="GL51" s="77"/>
      <c r="GM51" s="76"/>
      <c r="GN51" s="77"/>
      <c r="GO51" s="76"/>
      <c r="GP51" s="77"/>
      <c r="GQ51" s="76"/>
      <c r="GR51" s="77"/>
      <c r="GS51" s="76"/>
      <c r="GT51" s="77"/>
      <c r="GU51" s="76"/>
      <c r="GV51" s="77"/>
      <c r="GW51" s="76"/>
      <c r="GX51" s="77"/>
      <c r="GY51" s="76"/>
      <c r="GZ51" s="77"/>
      <c r="HA51" s="76"/>
      <c r="HB51" s="77"/>
      <c r="HC51" s="76"/>
      <c r="HD51" s="77"/>
      <c r="HE51" s="76"/>
      <c r="HF51" s="77"/>
      <c r="HG51" s="76"/>
      <c r="HH51" s="77"/>
      <c r="HI51" s="76"/>
      <c r="HJ51" s="77"/>
      <c r="HK51" s="76"/>
      <c r="HL51" s="77"/>
      <c r="HM51" s="76"/>
      <c r="HN51" s="77"/>
      <c r="HO51" s="76"/>
      <c r="HP51" s="77"/>
      <c r="HQ51" s="76"/>
      <c r="HR51" s="77"/>
      <c r="HS51" s="76"/>
      <c r="HT51" s="77"/>
      <c r="HU51" s="76"/>
      <c r="HV51" s="77"/>
      <c r="HW51" s="76"/>
      <c r="HX51" s="77"/>
      <c r="HY51" s="76"/>
      <c r="HZ51" s="77"/>
      <c r="IA51" s="76"/>
      <c r="IB51" s="77"/>
      <c r="IC51" s="76"/>
      <c r="ID51" s="77"/>
      <c r="IE51" s="76"/>
      <c r="IF51" s="77"/>
      <c r="IG51" s="76"/>
      <c r="IH51" s="77"/>
      <c r="II51" s="76"/>
      <c r="IJ51" s="77"/>
      <c r="IK51" s="76"/>
      <c r="IL51" s="77"/>
      <c r="IM51" s="76"/>
      <c r="IN51" s="77"/>
      <c r="IO51" s="76"/>
      <c r="IP51" s="77"/>
      <c r="IQ51" s="76"/>
      <c r="IR51" s="77"/>
      <c r="IS51" s="76"/>
      <c r="IT51" s="77"/>
      <c r="IU51" s="76"/>
      <c r="IV51" s="77"/>
      <c r="IW51" s="76"/>
      <c r="IX51" s="77"/>
      <c r="IY51" s="76"/>
      <c r="IZ51" s="77"/>
      <c r="JA51" s="76"/>
      <c r="JB51" s="77"/>
      <c r="JC51" s="76">
        <v>2</v>
      </c>
      <c r="JD51" s="77">
        <v>29944.7</v>
      </c>
      <c r="JE51" s="76"/>
      <c r="JF51" s="77"/>
      <c r="JG51" s="76"/>
      <c r="JH51" s="77"/>
      <c r="JI51" s="76"/>
      <c r="JJ51" s="77"/>
      <c r="JK51" s="76"/>
      <c r="JL51" s="77"/>
      <c r="JM51" s="76"/>
      <c r="JN51" s="77"/>
      <c r="JO51" s="76"/>
      <c r="JP51" s="77"/>
      <c r="JQ51" s="76"/>
      <c r="JR51" s="77"/>
      <c r="JS51" s="76"/>
      <c r="JT51" s="77"/>
      <c r="JU51" s="76"/>
      <c r="JV51" s="77"/>
      <c r="JW51" s="76"/>
      <c r="JX51" s="77"/>
      <c r="JY51" s="76"/>
      <c r="JZ51" s="77"/>
      <c r="KA51" s="76"/>
      <c r="KB51" s="77"/>
      <c r="KC51" s="76"/>
      <c r="KD51" s="77"/>
      <c r="KE51" s="76"/>
      <c r="KF51" s="77"/>
      <c r="KG51" s="76"/>
      <c r="KH51" s="77"/>
      <c r="KI51" s="76"/>
      <c r="KJ51" s="77"/>
      <c r="KK51" s="76"/>
      <c r="KL51" s="77"/>
      <c r="KM51" s="76"/>
      <c r="KN51" s="77"/>
      <c r="KO51" s="76"/>
      <c r="KP51" s="77"/>
      <c r="KQ51" s="25">
        <v>31</v>
      </c>
      <c r="KR51" s="254">
        <v>479070.40000000008</v>
      </c>
      <c r="KS51" s="25">
        <v>0</v>
      </c>
      <c r="KT51" s="254">
        <v>0</v>
      </c>
    </row>
    <row r="52" spans="1:306" ht="26.25" x14ac:dyDescent="0.25">
      <c r="A52" s="80"/>
      <c r="B52" s="80">
        <v>22</v>
      </c>
      <c r="C52" s="80" t="s">
        <v>290</v>
      </c>
      <c r="D52" s="80">
        <v>67</v>
      </c>
      <c r="E52" s="381" t="s">
        <v>474</v>
      </c>
      <c r="F52" s="80">
        <v>2.31</v>
      </c>
      <c r="G52" s="76"/>
      <c r="H52" s="77"/>
      <c r="I52" s="76"/>
      <c r="J52" s="77"/>
      <c r="K52" s="76"/>
      <c r="L52" s="77"/>
      <c r="M52" s="76"/>
      <c r="N52" s="77"/>
      <c r="O52" s="76"/>
      <c r="P52" s="77"/>
      <c r="Q52" s="76"/>
      <c r="R52" s="77"/>
      <c r="S52" s="76"/>
      <c r="T52" s="77"/>
      <c r="U52" s="76"/>
      <c r="V52" s="77"/>
      <c r="W52" s="76"/>
      <c r="X52" s="77"/>
      <c r="Y52" s="76"/>
      <c r="Z52" s="77"/>
      <c r="AA52" s="76"/>
      <c r="AB52" s="77"/>
      <c r="AC52" s="76"/>
      <c r="AD52" s="77"/>
      <c r="AE52" s="76"/>
      <c r="AF52" s="77"/>
      <c r="AG52" s="76"/>
      <c r="AH52" s="77"/>
      <c r="AI52" s="76"/>
      <c r="AJ52" s="77"/>
      <c r="AK52" s="76"/>
      <c r="AL52" s="77"/>
      <c r="AM52" s="76"/>
      <c r="AN52" s="77"/>
      <c r="AO52" s="76"/>
      <c r="AP52" s="77"/>
      <c r="AQ52" s="76">
        <v>1</v>
      </c>
      <c r="AR52" s="77">
        <v>31422.19</v>
      </c>
      <c r="AS52" s="76"/>
      <c r="AT52" s="77"/>
      <c r="AU52" s="76"/>
      <c r="AV52" s="77"/>
      <c r="AW52" s="76"/>
      <c r="AX52" s="77"/>
      <c r="AY52" s="76"/>
      <c r="AZ52" s="77"/>
      <c r="BA52" s="76"/>
      <c r="BB52" s="77"/>
      <c r="BC52" s="76"/>
      <c r="BD52" s="77"/>
      <c r="BE52" s="76"/>
      <c r="BF52" s="77"/>
      <c r="BG52" s="76"/>
      <c r="BH52" s="77"/>
      <c r="BI52" s="76"/>
      <c r="BJ52" s="77"/>
      <c r="BK52" s="76"/>
      <c r="BL52" s="77"/>
      <c r="BM52" s="76"/>
      <c r="BN52" s="77"/>
      <c r="BO52" s="76"/>
      <c r="BP52" s="77"/>
      <c r="BQ52" s="76"/>
      <c r="BR52" s="77"/>
      <c r="BS52" s="76">
        <v>1</v>
      </c>
      <c r="BT52" s="77">
        <v>43232.66</v>
      </c>
      <c r="BU52" s="76"/>
      <c r="BV52" s="77"/>
      <c r="BW52" s="76">
        <v>15</v>
      </c>
      <c r="BX52" s="77">
        <v>568679.54999999993</v>
      </c>
      <c r="BY52" s="76"/>
      <c r="BZ52" s="77"/>
      <c r="CA52" s="76"/>
      <c r="CB52" s="77"/>
      <c r="CC52" s="76"/>
      <c r="CD52" s="77"/>
      <c r="CE52" s="76"/>
      <c r="CF52" s="77"/>
      <c r="CG52" s="76"/>
      <c r="CH52" s="77"/>
      <c r="CI52" s="76"/>
      <c r="CJ52" s="77"/>
      <c r="CK52" s="76"/>
      <c r="CL52" s="77"/>
      <c r="CM52" s="76"/>
      <c r="CN52" s="77"/>
      <c r="CO52" s="76"/>
      <c r="CP52" s="77"/>
      <c r="CQ52" s="76"/>
      <c r="CR52" s="77"/>
      <c r="CS52" s="76"/>
      <c r="CT52" s="77"/>
      <c r="CU52" s="76"/>
      <c r="CV52" s="77"/>
      <c r="CW52" s="76"/>
      <c r="CX52" s="77"/>
      <c r="CY52" s="76"/>
      <c r="CZ52" s="77"/>
      <c r="DA52" s="76"/>
      <c r="DB52" s="77"/>
      <c r="DC52" s="76"/>
      <c r="DD52" s="77"/>
      <c r="DE52" s="76"/>
      <c r="DF52" s="77"/>
      <c r="DG52" s="76"/>
      <c r="DH52" s="77"/>
      <c r="DI52" s="76"/>
      <c r="DJ52" s="77"/>
      <c r="DK52" s="76"/>
      <c r="DL52" s="77"/>
      <c r="DM52" s="76"/>
      <c r="DN52" s="77"/>
      <c r="DO52" s="76"/>
      <c r="DP52" s="77"/>
      <c r="DQ52" s="76"/>
      <c r="DR52" s="77"/>
      <c r="DS52" s="76">
        <v>1</v>
      </c>
      <c r="DT52" s="77">
        <v>34222.19</v>
      </c>
      <c r="DU52" s="76"/>
      <c r="DV52" s="77"/>
      <c r="DW52" s="76"/>
      <c r="DX52" s="77"/>
      <c r="DY52" s="76"/>
      <c r="DZ52" s="77"/>
      <c r="EA52" s="76"/>
      <c r="EB52" s="77"/>
      <c r="EC52" s="76"/>
      <c r="ED52" s="77"/>
      <c r="EE52" s="76"/>
      <c r="EF52" s="77"/>
      <c r="EG52" s="76"/>
      <c r="EH52" s="77"/>
      <c r="EI52" s="76"/>
      <c r="EJ52" s="77"/>
      <c r="EK52" s="76"/>
      <c r="EL52" s="77"/>
      <c r="EM52" s="76"/>
      <c r="EN52" s="77"/>
      <c r="EO52" s="76"/>
      <c r="EP52" s="77"/>
      <c r="EQ52" s="76"/>
      <c r="ER52" s="77"/>
      <c r="ES52" s="76"/>
      <c r="ET52" s="77"/>
      <c r="EU52" s="76"/>
      <c r="EV52" s="77"/>
      <c r="EW52" s="76"/>
      <c r="EX52" s="77"/>
      <c r="EY52" s="76"/>
      <c r="EZ52" s="77"/>
      <c r="FA52" s="76"/>
      <c r="FB52" s="77"/>
      <c r="FC52" s="76"/>
      <c r="FD52" s="77"/>
      <c r="FE52" s="76"/>
      <c r="FF52" s="77"/>
      <c r="FG52" s="76"/>
      <c r="FH52" s="77"/>
      <c r="FI52" s="76"/>
      <c r="FJ52" s="77"/>
      <c r="FK52" s="76"/>
      <c r="FL52" s="77"/>
      <c r="FM52" s="76"/>
      <c r="FN52" s="77"/>
      <c r="FO52" s="76"/>
      <c r="FP52" s="77"/>
      <c r="FQ52" s="76"/>
      <c r="FR52" s="77"/>
      <c r="FS52" s="76"/>
      <c r="FT52" s="77"/>
      <c r="FU52" s="76"/>
      <c r="FV52" s="77"/>
      <c r="FW52" s="76"/>
      <c r="FX52" s="77"/>
      <c r="FY52" s="76"/>
      <c r="FZ52" s="77"/>
      <c r="GA52" s="76"/>
      <c r="GB52" s="77"/>
      <c r="GC52" s="76"/>
      <c r="GD52" s="77"/>
      <c r="GE52" s="76"/>
      <c r="GF52" s="77"/>
      <c r="GG52" s="76"/>
      <c r="GH52" s="77"/>
      <c r="GI52" s="76"/>
      <c r="GJ52" s="77"/>
      <c r="GK52" s="76"/>
      <c r="GL52" s="77"/>
      <c r="GM52" s="76"/>
      <c r="GN52" s="77"/>
      <c r="GO52" s="76"/>
      <c r="GP52" s="77"/>
      <c r="GQ52" s="76"/>
      <c r="GR52" s="77"/>
      <c r="GS52" s="76"/>
      <c r="GT52" s="77"/>
      <c r="GU52" s="76"/>
      <c r="GV52" s="77"/>
      <c r="GW52" s="76"/>
      <c r="GX52" s="77"/>
      <c r="GY52" s="76"/>
      <c r="GZ52" s="77"/>
      <c r="HA52" s="76"/>
      <c r="HB52" s="77"/>
      <c r="HC52" s="76"/>
      <c r="HD52" s="77"/>
      <c r="HE52" s="76"/>
      <c r="HF52" s="77"/>
      <c r="HG52" s="76"/>
      <c r="HH52" s="77"/>
      <c r="HI52" s="76"/>
      <c r="HJ52" s="77"/>
      <c r="HK52" s="76"/>
      <c r="HL52" s="77"/>
      <c r="HM52" s="76"/>
      <c r="HN52" s="77"/>
      <c r="HO52" s="76"/>
      <c r="HP52" s="77"/>
      <c r="HQ52" s="76"/>
      <c r="HR52" s="77"/>
      <c r="HS52" s="76"/>
      <c r="HT52" s="77"/>
      <c r="HU52" s="76"/>
      <c r="HV52" s="77"/>
      <c r="HW52" s="76"/>
      <c r="HX52" s="77"/>
      <c r="HY52" s="76"/>
      <c r="HZ52" s="77"/>
      <c r="IA52" s="76"/>
      <c r="IB52" s="77"/>
      <c r="IC52" s="76"/>
      <c r="ID52" s="77"/>
      <c r="IE52" s="76"/>
      <c r="IF52" s="77"/>
      <c r="IG52" s="76"/>
      <c r="IH52" s="77"/>
      <c r="II52" s="76"/>
      <c r="IJ52" s="77"/>
      <c r="IK52" s="76"/>
      <c r="IL52" s="77"/>
      <c r="IM52" s="76"/>
      <c r="IN52" s="77"/>
      <c r="IO52" s="76"/>
      <c r="IP52" s="77"/>
      <c r="IQ52" s="76">
        <v>14</v>
      </c>
      <c r="IR52" s="77">
        <v>547776.88</v>
      </c>
      <c r="IS52" s="76"/>
      <c r="IT52" s="77"/>
      <c r="IU52" s="76"/>
      <c r="IV52" s="77"/>
      <c r="IW52" s="76"/>
      <c r="IX52" s="77"/>
      <c r="IY52" s="76"/>
      <c r="IZ52" s="77"/>
      <c r="JA52" s="76"/>
      <c r="JB52" s="77"/>
      <c r="JC52" s="76"/>
      <c r="JD52" s="77"/>
      <c r="JE52" s="76"/>
      <c r="JF52" s="77"/>
      <c r="JG52" s="76"/>
      <c r="JH52" s="77"/>
      <c r="JI52" s="76"/>
      <c r="JJ52" s="77"/>
      <c r="JK52" s="76"/>
      <c r="JL52" s="77"/>
      <c r="JM52" s="76"/>
      <c r="JN52" s="77"/>
      <c r="JO52" s="76"/>
      <c r="JP52" s="77"/>
      <c r="JQ52" s="76"/>
      <c r="JR52" s="77"/>
      <c r="JS52" s="76"/>
      <c r="JT52" s="77"/>
      <c r="JU52" s="76"/>
      <c r="JV52" s="77"/>
      <c r="JW52" s="76"/>
      <c r="JX52" s="77"/>
      <c r="JY52" s="76"/>
      <c r="JZ52" s="77"/>
      <c r="KA52" s="76"/>
      <c r="KB52" s="77"/>
      <c r="KC52" s="76"/>
      <c r="KD52" s="77"/>
      <c r="KE52" s="76"/>
      <c r="KF52" s="77"/>
      <c r="KG52" s="76"/>
      <c r="KH52" s="77"/>
      <c r="KI52" s="76"/>
      <c r="KJ52" s="77"/>
      <c r="KK52" s="76"/>
      <c r="KL52" s="77"/>
      <c r="KM52" s="76"/>
      <c r="KN52" s="77"/>
      <c r="KO52" s="76"/>
      <c r="KP52" s="77"/>
      <c r="KQ52" s="25">
        <v>32</v>
      </c>
      <c r="KR52" s="254">
        <v>1225333.4699999997</v>
      </c>
      <c r="KS52" s="25">
        <v>0</v>
      </c>
      <c r="KT52" s="254">
        <v>0</v>
      </c>
    </row>
    <row r="53" spans="1:306" x14ac:dyDescent="0.25">
      <c r="A53" s="80"/>
      <c r="B53" s="80"/>
      <c r="C53" s="80"/>
      <c r="D53" s="80">
        <v>68</v>
      </c>
      <c r="E53" s="381" t="s">
        <v>586</v>
      </c>
      <c r="F53" s="80">
        <v>0.89</v>
      </c>
      <c r="G53" s="76"/>
      <c r="H53" s="77"/>
      <c r="I53" s="76"/>
      <c r="J53" s="77"/>
      <c r="K53" s="76">
        <v>2</v>
      </c>
      <c r="L53" s="77">
        <v>24605.260000000002</v>
      </c>
      <c r="M53" s="76">
        <v>1</v>
      </c>
      <c r="N53" s="77">
        <v>12618.74</v>
      </c>
      <c r="O53" s="76"/>
      <c r="P53" s="77"/>
      <c r="Q53" s="76"/>
      <c r="R53" s="77"/>
      <c r="S53" s="76"/>
      <c r="T53" s="77"/>
      <c r="U53" s="76"/>
      <c r="V53" s="77"/>
      <c r="W53" s="76"/>
      <c r="X53" s="77"/>
      <c r="Y53" s="76"/>
      <c r="Z53" s="77"/>
      <c r="AA53" s="76"/>
      <c r="AB53" s="77"/>
      <c r="AC53" s="76"/>
      <c r="AD53" s="77"/>
      <c r="AE53" s="76"/>
      <c r="AF53" s="77"/>
      <c r="AG53" s="76"/>
      <c r="AH53" s="77"/>
      <c r="AI53" s="76"/>
      <c r="AJ53" s="77"/>
      <c r="AK53" s="76"/>
      <c r="AL53" s="77"/>
      <c r="AM53" s="76"/>
      <c r="AN53" s="77"/>
      <c r="AO53" s="76"/>
      <c r="AP53" s="77"/>
      <c r="AQ53" s="76">
        <v>37</v>
      </c>
      <c r="AR53" s="77">
        <v>461984.31000000011</v>
      </c>
      <c r="AS53" s="76">
        <v>1</v>
      </c>
      <c r="AT53" s="77">
        <v>12744.93</v>
      </c>
      <c r="AU53" s="76"/>
      <c r="AV53" s="77"/>
      <c r="AW53" s="76"/>
      <c r="AX53" s="77"/>
      <c r="AY53" s="76"/>
      <c r="AZ53" s="77"/>
      <c r="BA53" s="76"/>
      <c r="BB53" s="77"/>
      <c r="BC53" s="76"/>
      <c r="BD53" s="77"/>
      <c r="BE53" s="76"/>
      <c r="BF53" s="77"/>
      <c r="BG53" s="76"/>
      <c r="BH53" s="77"/>
      <c r="BI53" s="76"/>
      <c r="BJ53" s="77"/>
      <c r="BK53" s="76"/>
      <c r="BL53" s="77"/>
      <c r="BM53" s="76"/>
      <c r="BN53" s="77"/>
      <c r="BO53" s="76"/>
      <c r="BP53" s="77"/>
      <c r="BQ53" s="76"/>
      <c r="BR53" s="77"/>
      <c r="BS53" s="76">
        <v>26</v>
      </c>
      <c r="BT53" s="77">
        <v>421957.17000000004</v>
      </c>
      <c r="BU53" s="76"/>
      <c r="BV53" s="77"/>
      <c r="BW53" s="76">
        <v>56</v>
      </c>
      <c r="BX53" s="77">
        <v>847171.5399999998</v>
      </c>
      <c r="BY53" s="76"/>
      <c r="BZ53" s="77"/>
      <c r="CA53" s="76">
        <v>19</v>
      </c>
      <c r="CB53" s="77">
        <v>293979.59999999998</v>
      </c>
      <c r="CC53" s="76"/>
      <c r="CD53" s="77"/>
      <c r="CE53" s="76">
        <v>5</v>
      </c>
      <c r="CF53" s="77">
        <v>60564.819999999992</v>
      </c>
      <c r="CG53" s="76"/>
      <c r="CH53" s="77"/>
      <c r="CI53" s="76">
        <v>21</v>
      </c>
      <c r="CJ53" s="77">
        <v>706442.16999999993</v>
      </c>
      <c r="CK53" s="76"/>
      <c r="CL53" s="77"/>
      <c r="CM53" s="76">
        <v>1</v>
      </c>
      <c r="CN53" s="77">
        <v>15822.21</v>
      </c>
      <c r="CO53" s="76"/>
      <c r="CP53" s="77"/>
      <c r="CQ53" s="76">
        <v>15</v>
      </c>
      <c r="CR53" s="77">
        <v>240826.08</v>
      </c>
      <c r="CS53" s="76"/>
      <c r="CT53" s="77"/>
      <c r="CU53" s="76">
        <v>10</v>
      </c>
      <c r="CV53" s="77">
        <v>135328.9</v>
      </c>
      <c r="CW53" s="76"/>
      <c r="CX53" s="77"/>
      <c r="CY53" s="76">
        <v>8</v>
      </c>
      <c r="CZ53" s="77">
        <v>106872.23999999999</v>
      </c>
      <c r="DA53" s="76"/>
      <c r="DB53" s="77"/>
      <c r="DC53" s="76"/>
      <c r="DD53" s="77"/>
      <c r="DE53" s="76"/>
      <c r="DF53" s="77"/>
      <c r="DG53" s="76"/>
      <c r="DH53" s="77"/>
      <c r="DI53" s="76"/>
      <c r="DJ53" s="77"/>
      <c r="DK53" s="76">
        <v>11</v>
      </c>
      <c r="DL53" s="77">
        <v>178916.9</v>
      </c>
      <c r="DM53" s="76"/>
      <c r="DN53" s="77"/>
      <c r="DO53" s="76">
        <v>7</v>
      </c>
      <c r="DP53" s="77">
        <v>156720.12999999998</v>
      </c>
      <c r="DQ53" s="76"/>
      <c r="DR53" s="77"/>
      <c r="DS53" s="76">
        <v>20</v>
      </c>
      <c r="DT53" s="77">
        <v>267946.20000000007</v>
      </c>
      <c r="DU53" s="76"/>
      <c r="DV53" s="77"/>
      <c r="DW53" s="76"/>
      <c r="DX53" s="77"/>
      <c r="DY53" s="76"/>
      <c r="DZ53" s="77"/>
      <c r="EA53" s="76"/>
      <c r="EB53" s="77"/>
      <c r="EC53" s="76"/>
      <c r="ED53" s="77"/>
      <c r="EE53" s="76"/>
      <c r="EF53" s="77"/>
      <c r="EG53" s="76"/>
      <c r="EH53" s="77"/>
      <c r="EI53" s="76"/>
      <c r="EJ53" s="77"/>
      <c r="EK53" s="76"/>
      <c r="EL53" s="77"/>
      <c r="EM53" s="76"/>
      <c r="EN53" s="77"/>
      <c r="EO53" s="76"/>
      <c r="EP53" s="77"/>
      <c r="EQ53" s="76"/>
      <c r="ER53" s="77"/>
      <c r="ES53" s="76"/>
      <c r="ET53" s="77"/>
      <c r="EU53" s="76"/>
      <c r="EV53" s="77"/>
      <c r="EW53" s="76"/>
      <c r="EX53" s="77"/>
      <c r="EY53" s="76"/>
      <c r="EZ53" s="77"/>
      <c r="FA53" s="76"/>
      <c r="FB53" s="77"/>
      <c r="FC53" s="76"/>
      <c r="FD53" s="77"/>
      <c r="FE53" s="76"/>
      <c r="FF53" s="77"/>
      <c r="FG53" s="76"/>
      <c r="FH53" s="77"/>
      <c r="FI53" s="76"/>
      <c r="FJ53" s="77"/>
      <c r="FK53" s="76"/>
      <c r="FL53" s="77"/>
      <c r="FM53" s="76"/>
      <c r="FN53" s="77"/>
      <c r="FO53" s="76"/>
      <c r="FP53" s="77"/>
      <c r="FQ53" s="76"/>
      <c r="FR53" s="77"/>
      <c r="FS53" s="76"/>
      <c r="FT53" s="77"/>
      <c r="FU53" s="76"/>
      <c r="FV53" s="77"/>
      <c r="FW53" s="76"/>
      <c r="FX53" s="77"/>
      <c r="FY53" s="76"/>
      <c r="FZ53" s="77"/>
      <c r="GA53" s="76"/>
      <c r="GB53" s="77"/>
      <c r="GC53" s="76"/>
      <c r="GD53" s="77"/>
      <c r="GE53" s="76"/>
      <c r="GF53" s="77"/>
      <c r="GG53" s="76"/>
      <c r="GH53" s="77"/>
      <c r="GI53" s="76"/>
      <c r="GJ53" s="77"/>
      <c r="GK53" s="76"/>
      <c r="GL53" s="77"/>
      <c r="GM53" s="76"/>
      <c r="GN53" s="77"/>
      <c r="GO53" s="76"/>
      <c r="GP53" s="77"/>
      <c r="GQ53" s="76"/>
      <c r="GR53" s="77"/>
      <c r="GS53" s="76"/>
      <c r="GT53" s="77"/>
      <c r="GU53" s="76"/>
      <c r="GV53" s="77"/>
      <c r="GW53" s="76"/>
      <c r="GX53" s="77"/>
      <c r="GY53" s="76">
        <v>2</v>
      </c>
      <c r="GZ53" s="77">
        <v>25489.86</v>
      </c>
      <c r="HA53" s="76"/>
      <c r="HB53" s="77"/>
      <c r="HC53" s="76"/>
      <c r="HD53" s="77"/>
      <c r="HE53" s="76"/>
      <c r="HF53" s="77"/>
      <c r="HG53" s="76">
        <v>30</v>
      </c>
      <c r="HH53" s="77">
        <v>315958.96999999997</v>
      </c>
      <c r="HI53" s="76"/>
      <c r="HJ53" s="77"/>
      <c r="HK53" s="76"/>
      <c r="HL53" s="77"/>
      <c r="HM53" s="76"/>
      <c r="HN53" s="77"/>
      <c r="HO53" s="76"/>
      <c r="HP53" s="77"/>
      <c r="HQ53" s="76"/>
      <c r="HR53" s="77"/>
      <c r="HS53" s="76"/>
      <c r="HT53" s="77"/>
      <c r="HU53" s="76"/>
      <c r="HV53" s="77"/>
      <c r="HW53" s="76"/>
      <c r="HX53" s="77"/>
      <c r="HY53" s="76"/>
      <c r="HZ53" s="77"/>
      <c r="IA53" s="76"/>
      <c r="IB53" s="77"/>
      <c r="IC53" s="76"/>
      <c r="ID53" s="77"/>
      <c r="IE53" s="76">
        <v>3</v>
      </c>
      <c r="IF53" s="77">
        <v>45881.729999999996</v>
      </c>
      <c r="IG53" s="76"/>
      <c r="IH53" s="77"/>
      <c r="II53" s="76"/>
      <c r="IJ53" s="77"/>
      <c r="IK53" s="76"/>
      <c r="IL53" s="77"/>
      <c r="IM53" s="76"/>
      <c r="IN53" s="77"/>
      <c r="IO53" s="76"/>
      <c r="IP53" s="77"/>
      <c r="IQ53" s="76">
        <v>22</v>
      </c>
      <c r="IR53" s="77">
        <v>334930.40999999992</v>
      </c>
      <c r="IS53" s="76"/>
      <c r="IT53" s="77"/>
      <c r="IU53" s="76"/>
      <c r="IV53" s="77"/>
      <c r="IW53" s="76"/>
      <c r="IX53" s="77"/>
      <c r="IY53" s="76"/>
      <c r="IZ53" s="77"/>
      <c r="JA53" s="76"/>
      <c r="JB53" s="77"/>
      <c r="JC53" s="76"/>
      <c r="JD53" s="77"/>
      <c r="JE53" s="76"/>
      <c r="JF53" s="77"/>
      <c r="JG53" s="76"/>
      <c r="JH53" s="77"/>
      <c r="JI53" s="76"/>
      <c r="JJ53" s="77"/>
      <c r="JK53" s="76"/>
      <c r="JL53" s="77"/>
      <c r="JM53" s="76"/>
      <c r="JN53" s="77"/>
      <c r="JO53" s="76"/>
      <c r="JP53" s="77"/>
      <c r="JQ53" s="76"/>
      <c r="JR53" s="77"/>
      <c r="JS53" s="76"/>
      <c r="JT53" s="77"/>
      <c r="JU53" s="76"/>
      <c r="JV53" s="77"/>
      <c r="JW53" s="76"/>
      <c r="JX53" s="77"/>
      <c r="JY53" s="76"/>
      <c r="JZ53" s="77"/>
      <c r="KA53" s="76"/>
      <c r="KB53" s="77"/>
      <c r="KC53" s="76"/>
      <c r="KD53" s="77"/>
      <c r="KE53" s="76"/>
      <c r="KF53" s="77"/>
      <c r="KG53" s="76"/>
      <c r="KH53" s="77"/>
      <c r="KI53" s="76"/>
      <c r="KJ53" s="77"/>
      <c r="KK53" s="76"/>
      <c r="KL53" s="77"/>
      <c r="KM53" s="76"/>
      <c r="KN53" s="77"/>
      <c r="KO53" s="76"/>
      <c r="KP53" s="77"/>
      <c r="KQ53" s="25">
        <v>295</v>
      </c>
      <c r="KR53" s="254">
        <v>4641398.5</v>
      </c>
      <c r="KS53" s="25">
        <v>2</v>
      </c>
      <c r="KT53" s="254">
        <v>25363.67</v>
      </c>
    </row>
    <row r="54" spans="1:306" x14ac:dyDescent="0.25">
      <c r="A54" s="80"/>
      <c r="B54" s="80">
        <v>23</v>
      </c>
      <c r="C54" s="80" t="s">
        <v>49</v>
      </c>
      <c r="D54" s="80">
        <v>69</v>
      </c>
      <c r="E54" s="381" t="s">
        <v>475</v>
      </c>
      <c r="F54" s="80">
        <v>0.9</v>
      </c>
      <c r="G54" s="76"/>
      <c r="H54" s="77"/>
      <c r="I54" s="76"/>
      <c r="J54" s="77"/>
      <c r="K54" s="76">
        <v>2</v>
      </c>
      <c r="L54" s="77">
        <v>28073.15</v>
      </c>
      <c r="M54" s="76">
        <v>1</v>
      </c>
      <c r="N54" s="77">
        <v>12760.52</v>
      </c>
      <c r="O54" s="76"/>
      <c r="P54" s="77"/>
      <c r="Q54" s="76"/>
      <c r="R54" s="77"/>
      <c r="S54" s="76"/>
      <c r="T54" s="77"/>
      <c r="U54" s="76"/>
      <c r="V54" s="77"/>
      <c r="W54" s="76"/>
      <c r="X54" s="77"/>
      <c r="Y54" s="76"/>
      <c r="Z54" s="77"/>
      <c r="AA54" s="76"/>
      <c r="AB54" s="77"/>
      <c r="AC54" s="76"/>
      <c r="AD54" s="77"/>
      <c r="AE54" s="76"/>
      <c r="AF54" s="77"/>
      <c r="AG54" s="76"/>
      <c r="AH54" s="77"/>
      <c r="AI54" s="76"/>
      <c r="AJ54" s="77"/>
      <c r="AK54" s="76"/>
      <c r="AL54" s="77"/>
      <c r="AM54" s="76"/>
      <c r="AN54" s="77"/>
      <c r="AO54" s="76"/>
      <c r="AP54" s="77"/>
      <c r="AQ54" s="76"/>
      <c r="AR54" s="77"/>
      <c r="AS54" s="76"/>
      <c r="AT54" s="77"/>
      <c r="AU54" s="76"/>
      <c r="AV54" s="77"/>
      <c r="AW54" s="76"/>
      <c r="AX54" s="77"/>
      <c r="AY54" s="76"/>
      <c r="AZ54" s="77"/>
      <c r="BA54" s="76"/>
      <c r="BB54" s="77"/>
      <c r="BC54" s="76">
        <v>32</v>
      </c>
      <c r="BD54" s="77">
        <v>951192.79999999993</v>
      </c>
      <c r="BE54" s="76"/>
      <c r="BF54" s="77"/>
      <c r="BG54" s="76"/>
      <c r="BH54" s="77"/>
      <c r="BI54" s="76"/>
      <c r="BJ54" s="77"/>
      <c r="BK54" s="76">
        <v>21</v>
      </c>
      <c r="BL54" s="77">
        <v>451691.36999999988</v>
      </c>
      <c r="BM54" s="76"/>
      <c r="BN54" s="77"/>
      <c r="BO54" s="76">
        <v>3</v>
      </c>
      <c r="BP54" s="77">
        <v>35729.46</v>
      </c>
      <c r="BQ54" s="76"/>
      <c r="BR54" s="77"/>
      <c r="BS54" s="76">
        <v>188</v>
      </c>
      <c r="BT54" s="77">
        <v>3066366.08</v>
      </c>
      <c r="BU54" s="76"/>
      <c r="BV54" s="77"/>
      <c r="BW54" s="76">
        <v>37</v>
      </c>
      <c r="BX54" s="77">
        <v>546565.47999999986</v>
      </c>
      <c r="BY54" s="76"/>
      <c r="BZ54" s="77"/>
      <c r="CA54" s="76">
        <v>41</v>
      </c>
      <c r="CB54" s="77">
        <v>647533.30999999982</v>
      </c>
      <c r="CC54" s="76"/>
      <c r="CD54" s="77"/>
      <c r="CE54" s="76">
        <v>88</v>
      </c>
      <c r="CF54" s="77">
        <v>1109438.6600000001</v>
      </c>
      <c r="CG54" s="76"/>
      <c r="CH54" s="77"/>
      <c r="CI54" s="76">
        <v>25</v>
      </c>
      <c r="CJ54" s="77">
        <v>820255.65999999992</v>
      </c>
      <c r="CK54" s="76"/>
      <c r="CL54" s="77"/>
      <c r="CM54" s="76">
        <v>57</v>
      </c>
      <c r="CN54" s="77">
        <v>933940.51999999979</v>
      </c>
      <c r="CO54" s="76"/>
      <c r="CP54" s="77"/>
      <c r="CQ54" s="76">
        <v>99</v>
      </c>
      <c r="CR54" s="77">
        <v>1612316.7299999997</v>
      </c>
      <c r="CS54" s="76"/>
      <c r="CT54" s="77"/>
      <c r="CU54" s="76">
        <v>22</v>
      </c>
      <c r="CV54" s="77">
        <v>299920.45</v>
      </c>
      <c r="CW54" s="76"/>
      <c r="CX54" s="77"/>
      <c r="CY54" s="76">
        <v>132</v>
      </c>
      <c r="CZ54" s="77">
        <v>1775469.9600000004</v>
      </c>
      <c r="DA54" s="76">
        <v>1</v>
      </c>
      <c r="DB54" s="77">
        <v>13333.32</v>
      </c>
      <c r="DC54" s="76">
        <v>1</v>
      </c>
      <c r="DD54" s="77">
        <v>15999.98</v>
      </c>
      <c r="DE54" s="76"/>
      <c r="DF54" s="77"/>
      <c r="DG54" s="76"/>
      <c r="DH54" s="77"/>
      <c r="DI54" s="76"/>
      <c r="DJ54" s="77"/>
      <c r="DK54" s="76">
        <v>19</v>
      </c>
      <c r="DL54" s="77">
        <v>311322.61000000004</v>
      </c>
      <c r="DM54" s="76"/>
      <c r="DN54" s="77"/>
      <c r="DO54" s="76">
        <v>116</v>
      </c>
      <c r="DP54" s="77">
        <v>2607266.5199999986</v>
      </c>
      <c r="DQ54" s="76"/>
      <c r="DR54" s="77"/>
      <c r="DS54" s="76">
        <v>350</v>
      </c>
      <c r="DT54" s="77">
        <v>4748084.7800000021</v>
      </c>
      <c r="DU54" s="76">
        <v>2</v>
      </c>
      <c r="DV54" s="77">
        <v>27369.9</v>
      </c>
      <c r="DW54" s="76"/>
      <c r="DX54" s="77"/>
      <c r="DY54" s="76"/>
      <c r="DZ54" s="77"/>
      <c r="EA54" s="76"/>
      <c r="EB54" s="77"/>
      <c r="EC54" s="76"/>
      <c r="ED54" s="77"/>
      <c r="EE54" s="76"/>
      <c r="EF54" s="77"/>
      <c r="EG54" s="76"/>
      <c r="EH54" s="77"/>
      <c r="EI54" s="76"/>
      <c r="EJ54" s="77"/>
      <c r="EK54" s="76"/>
      <c r="EL54" s="77"/>
      <c r="EM54" s="76"/>
      <c r="EN54" s="77"/>
      <c r="EO54" s="76"/>
      <c r="EP54" s="77"/>
      <c r="EQ54" s="76"/>
      <c r="ER54" s="77"/>
      <c r="ES54" s="76"/>
      <c r="ET54" s="77"/>
      <c r="EU54" s="76"/>
      <c r="EV54" s="77"/>
      <c r="EW54" s="76"/>
      <c r="EX54" s="77"/>
      <c r="EY54" s="76"/>
      <c r="EZ54" s="77"/>
      <c r="FA54" s="76"/>
      <c r="FB54" s="77"/>
      <c r="FC54" s="76"/>
      <c r="FD54" s="77"/>
      <c r="FE54" s="76"/>
      <c r="FF54" s="77"/>
      <c r="FG54" s="76">
        <v>1</v>
      </c>
      <c r="FH54" s="77">
        <v>12242.41</v>
      </c>
      <c r="FI54" s="76"/>
      <c r="FJ54" s="77"/>
      <c r="FK54" s="76"/>
      <c r="FL54" s="77"/>
      <c r="FM54" s="76"/>
      <c r="FN54" s="77"/>
      <c r="FO54" s="76">
        <v>28</v>
      </c>
      <c r="FP54" s="77">
        <v>401939.35000000003</v>
      </c>
      <c r="FQ54" s="76"/>
      <c r="FR54" s="77"/>
      <c r="FS54" s="76"/>
      <c r="FT54" s="77"/>
      <c r="FU54" s="76"/>
      <c r="FV54" s="77"/>
      <c r="FW54" s="76"/>
      <c r="FX54" s="77"/>
      <c r="FY54" s="76"/>
      <c r="FZ54" s="77"/>
      <c r="GA54" s="76"/>
      <c r="GB54" s="77"/>
      <c r="GC54" s="76"/>
      <c r="GD54" s="77"/>
      <c r="GE54" s="76"/>
      <c r="GF54" s="77"/>
      <c r="GG54" s="76"/>
      <c r="GH54" s="77"/>
      <c r="GI54" s="76"/>
      <c r="GJ54" s="77"/>
      <c r="GK54" s="76"/>
      <c r="GL54" s="77"/>
      <c r="GM54" s="76"/>
      <c r="GN54" s="77"/>
      <c r="GO54" s="76"/>
      <c r="GP54" s="77"/>
      <c r="GQ54" s="76"/>
      <c r="GR54" s="77"/>
      <c r="GS54" s="76"/>
      <c r="GT54" s="77"/>
      <c r="GU54" s="76"/>
      <c r="GV54" s="77"/>
      <c r="GW54" s="76"/>
      <c r="GX54" s="77"/>
      <c r="GY54" s="76">
        <v>14</v>
      </c>
      <c r="GZ54" s="77">
        <v>180433.82</v>
      </c>
      <c r="HA54" s="76"/>
      <c r="HB54" s="77"/>
      <c r="HC54" s="76">
        <v>260</v>
      </c>
      <c r="HD54" s="77">
        <v>3229338.6400000006</v>
      </c>
      <c r="HE54" s="76"/>
      <c r="HF54" s="77"/>
      <c r="HG54" s="76"/>
      <c r="HH54" s="77"/>
      <c r="HI54" s="76"/>
      <c r="HJ54" s="77"/>
      <c r="HK54" s="76"/>
      <c r="HL54" s="77"/>
      <c r="HM54" s="76"/>
      <c r="HN54" s="77"/>
      <c r="HO54" s="76"/>
      <c r="HP54" s="77"/>
      <c r="HQ54" s="76"/>
      <c r="HR54" s="77"/>
      <c r="HS54" s="76"/>
      <c r="HT54" s="77"/>
      <c r="HU54" s="76"/>
      <c r="HV54" s="77"/>
      <c r="HW54" s="76"/>
      <c r="HX54" s="77"/>
      <c r="HY54" s="76"/>
      <c r="HZ54" s="77"/>
      <c r="IA54" s="76"/>
      <c r="IB54" s="77"/>
      <c r="IC54" s="76"/>
      <c r="ID54" s="77"/>
      <c r="IE54" s="76">
        <v>5</v>
      </c>
      <c r="IF54" s="77">
        <v>75004.19</v>
      </c>
      <c r="IG54" s="76"/>
      <c r="IH54" s="77"/>
      <c r="II54" s="76"/>
      <c r="IJ54" s="77"/>
      <c r="IK54" s="76"/>
      <c r="IL54" s="77"/>
      <c r="IM54" s="76"/>
      <c r="IN54" s="77"/>
      <c r="IO54" s="76"/>
      <c r="IP54" s="77"/>
      <c r="IQ54" s="76">
        <v>114</v>
      </c>
      <c r="IR54" s="77">
        <v>1700741.7400000005</v>
      </c>
      <c r="IS54" s="76"/>
      <c r="IT54" s="77"/>
      <c r="IU54" s="76"/>
      <c r="IV54" s="77"/>
      <c r="IW54" s="76"/>
      <c r="IX54" s="77"/>
      <c r="IY54" s="76"/>
      <c r="IZ54" s="77"/>
      <c r="JA54" s="76"/>
      <c r="JB54" s="77"/>
      <c r="JC54" s="76"/>
      <c r="JD54" s="77"/>
      <c r="JE54" s="76"/>
      <c r="JF54" s="77"/>
      <c r="JG54" s="76">
        <v>108</v>
      </c>
      <c r="JH54" s="77">
        <v>1626072.189999999</v>
      </c>
      <c r="JI54" s="76">
        <v>1</v>
      </c>
      <c r="JJ54" s="77">
        <v>15465.76</v>
      </c>
      <c r="JK54" s="76"/>
      <c r="JL54" s="77"/>
      <c r="JM54" s="76"/>
      <c r="JN54" s="77"/>
      <c r="JO54" s="76"/>
      <c r="JP54" s="77"/>
      <c r="JQ54" s="76"/>
      <c r="JR54" s="77"/>
      <c r="JS54" s="76"/>
      <c r="JT54" s="77"/>
      <c r="JU54" s="76"/>
      <c r="JV54" s="77"/>
      <c r="JW54" s="76"/>
      <c r="JX54" s="77"/>
      <c r="JY54" s="76"/>
      <c r="JZ54" s="77"/>
      <c r="KA54" s="76"/>
      <c r="KB54" s="77"/>
      <c r="KC54" s="76"/>
      <c r="KD54" s="77"/>
      <c r="KE54" s="76"/>
      <c r="KF54" s="77"/>
      <c r="KG54" s="76"/>
      <c r="KH54" s="77"/>
      <c r="KI54" s="76"/>
      <c r="KJ54" s="77"/>
      <c r="KK54" s="76"/>
      <c r="KL54" s="77"/>
      <c r="KM54" s="76"/>
      <c r="KN54" s="77"/>
      <c r="KO54" s="76"/>
      <c r="KP54" s="77"/>
      <c r="KQ54" s="25">
        <v>1763</v>
      </c>
      <c r="KR54" s="254">
        <v>27186939.860000007</v>
      </c>
      <c r="KS54" s="25">
        <v>5</v>
      </c>
      <c r="KT54" s="254">
        <v>68929.5</v>
      </c>
    </row>
    <row r="55" spans="1:306" ht="26.25" x14ac:dyDescent="0.25">
      <c r="A55" s="80"/>
      <c r="B55" s="80">
        <v>24</v>
      </c>
      <c r="C55" s="80" t="s">
        <v>50</v>
      </c>
      <c r="D55" s="80">
        <v>70</v>
      </c>
      <c r="E55" s="381" t="s">
        <v>476</v>
      </c>
      <c r="F55" s="80">
        <v>1.46</v>
      </c>
      <c r="G55" s="76"/>
      <c r="H55" s="77"/>
      <c r="I55" s="76"/>
      <c r="J55" s="77"/>
      <c r="K55" s="76"/>
      <c r="L55" s="77"/>
      <c r="M55" s="76"/>
      <c r="N55" s="77"/>
      <c r="O55" s="76"/>
      <c r="P55" s="77"/>
      <c r="Q55" s="76"/>
      <c r="R55" s="77"/>
      <c r="S55" s="76"/>
      <c r="T55" s="77"/>
      <c r="U55" s="76"/>
      <c r="V55" s="77"/>
      <c r="W55" s="76"/>
      <c r="X55" s="77"/>
      <c r="Y55" s="76"/>
      <c r="Z55" s="77"/>
      <c r="AA55" s="76"/>
      <c r="AB55" s="77"/>
      <c r="AC55" s="76"/>
      <c r="AD55" s="77"/>
      <c r="AE55" s="76">
        <v>153</v>
      </c>
      <c r="AF55" s="77">
        <v>2971908.3499999964</v>
      </c>
      <c r="AG55" s="76">
        <v>1</v>
      </c>
      <c r="AH55" s="77">
        <v>19663.28</v>
      </c>
      <c r="AI55" s="76"/>
      <c r="AJ55" s="77"/>
      <c r="AK55" s="76"/>
      <c r="AL55" s="77"/>
      <c r="AM55" s="76"/>
      <c r="AN55" s="77"/>
      <c r="AO55" s="76"/>
      <c r="AP55" s="77"/>
      <c r="AQ55" s="76"/>
      <c r="AR55" s="77"/>
      <c r="AS55" s="76"/>
      <c r="AT55" s="77"/>
      <c r="AU55" s="76"/>
      <c r="AV55" s="77"/>
      <c r="AW55" s="76"/>
      <c r="AX55" s="77"/>
      <c r="AY55" s="76"/>
      <c r="AZ55" s="77"/>
      <c r="BA55" s="76"/>
      <c r="BB55" s="77"/>
      <c r="BC55" s="76">
        <v>6</v>
      </c>
      <c r="BD55" s="77">
        <v>281087.99</v>
      </c>
      <c r="BE55" s="76"/>
      <c r="BF55" s="77"/>
      <c r="BG55" s="76">
        <v>2</v>
      </c>
      <c r="BH55" s="77">
        <v>74521.460000000006</v>
      </c>
      <c r="BI55" s="76"/>
      <c r="BJ55" s="77"/>
      <c r="BK55" s="76"/>
      <c r="BL55" s="77"/>
      <c r="BM55" s="76"/>
      <c r="BN55" s="77"/>
      <c r="BO55" s="76">
        <v>4</v>
      </c>
      <c r="BP55" s="77">
        <v>78661.56</v>
      </c>
      <c r="BQ55" s="76"/>
      <c r="BR55" s="77"/>
      <c r="BS55" s="76">
        <v>1</v>
      </c>
      <c r="BT55" s="77">
        <v>27324.54</v>
      </c>
      <c r="BU55" s="76"/>
      <c r="BV55" s="77"/>
      <c r="BW55" s="76">
        <v>2</v>
      </c>
      <c r="BX55" s="77">
        <v>51911.06</v>
      </c>
      <c r="BY55" s="76"/>
      <c r="BZ55" s="77"/>
      <c r="CA55" s="76">
        <v>8</v>
      </c>
      <c r="CB55" s="77">
        <v>203184.08000000002</v>
      </c>
      <c r="CC55" s="76"/>
      <c r="CD55" s="77"/>
      <c r="CE55" s="76"/>
      <c r="CF55" s="77"/>
      <c r="CG55" s="76"/>
      <c r="CH55" s="77"/>
      <c r="CI55" s="76">
        <v>2</v>
      </c>
      <c r="CJ55" s="77">
        <v>114000.1</v>
      </c>
      <c r="CK55" s="76"/>
      <c r="CL55" s="77"/>
      <c r="CM55" s="76"/>
      <c r="CN55" s="77"/>
      <c r="CO55" s="76"/>
      <c r="CP55" s="77"/>
      <c r="CQ55" s="76">
        <v>1</v>
      </c>
      <c r="CR55" s="77">
        <v>25955.53</v>
      </c>
      <c r="CS55" s="76"/>
      <c r="CT55" s="77"/>
      <c r="CU55" s="76">
        <v>2</v>
      </c>
      <c r="CV55" s="77">
        <v>44400.06</v>
      </c>
      <c r="CW55" s="76"/>
      <c r="CX55" s="77"/>
      <c r="CY55" s="76">
        <v>4</v>
      </c>
      <c r="CZ55" s="77">
        <v>87659.28</v>
      </c>
      <c r="DA55" s="76"/>
      <c r="DB55" s="77"/>
      <c r="DC55" s="76">
        <v>1</v>
      </c>
      <c r="DD55" s="77">
        <v>25955.53</v>
      </c>
      <c r="DE55" s="76"/>
      <c r="DF55" s="77"/>
      <c r="DG55" s="76"/>
      <c r="DH55" s="77"/>
      <c r="DI55" s="76"/>
      <c r="DJ55" s="77"/>
      <c r="DK55" s="76">
        <v>3</v>
      </c>
      <c r="DL55" s="77">
        <v>80604.61</v>
      </c>
      <c r="DM55" s="76"/>
      <c r="DN55" s="77"/>
      <c r="DO55" s="76">
        <v>7</v>
      </c>
      <c r="DP55" s="77">
        <v>257091.45</v>
      </c>
      <c r="DQ55" s="76"/>
      <c r="DR55" s="77"/>
      <c r="DS55" s="76">
        <v>2</v>
      </c>
      <c r="DT55" s="77">
        <v>44400.06</v>
      </c>
      <c r="DU55" s="76"/>
      <c r="DV55" s="77"/>
      <c r="DW55" s="76"/>
      <c r="DX55" s="77"/>
      <c r="DY55" s="76"/>
      <c r="DZ55" s="77"/>
      <c r="EA55" s="76"/>
      <c r="EB55" s="77"/>
      <c r="EC55" s="76"/>
      <c r="ED55" s="77"/>
      <c r="EE55" s="76"/>
      <c r="EF55" s="77"/>
      <c r="EG55" s="76"/>
      <c r="EH55" s="77"/>
      <c r="EI55" s="76"/>
      <c r="EJ55" s="77"/>
      <c r="EK55" s="76"/>
      <c r="EL55" s="77"/>
      <c r="EM55" s="76"/>
      <c r="EN55" s="77"/>
      <c r="EO55" s="76"/>
      <c r="EP55" s="77"/>
      <c r="EQ55" s="76"/>
      <c r="ER55" s="77"/>
      <c r="ES55" s="76"/>
      <c r="ET55" s="77"/>
      <c r="EU55" s="76"/>
      <c r="EV55" s="77"/>
      <c r="EW55" s="76"/>
      <c r="EX55" s="77"/>
      <c r="EY55" s="76"/>
      <c r="EZ55" s="77"/>
      <c r="FA55" s="76"/>
      <c r="FB55" s="77"/>
      <c r="FC55" s="76"/>
      <c r="FD55" s="77"/>
      <c r="FE55" s="76"/>
      <c r="FF55" s="77"/>
      <c r="FG55" s="76"/>
      <c r="FH55" s="77"/>
      <c r="FI55" s="76"/>
      <c r="FJ55" s="77"/>
      <c r="FK55" s="76"/>
      <c r="FL55" s="77"/>
      <c r="FM55" s="76"/>
      <c r="FN55" s="77"/>
      <c r="FO55" s="76">
        <v>1</v>
      </c>
      <c r="FP55" s="77">
        <v>24840.49</v>
      </c>
      <c r="FQ55" s="76"/>
      <c r="FR55" s="77"/>
      <c r="FS55" s="76"/>
      <c r="FT55" s="77"/>
      <c r="FU55" s="76"/>
      <c r="FV55" s="77"/>
      <c r="FW55" s="76"/>
      <c r="FX55" s="77"/>
      <c r="FY55" s="76"/>
      <c r="FZ55" s="77"/>
      <c r="GA55" s="76"/>
      <c r="GB55" s="77"/>
      <c r="GC55" s="76"/>
      <c r="GD55" s="77"/>
      <c r="GE55" s="76"/>
      <c r="GF55" s="77"/>
      <c r="GG55" s="76"/>
      <c r="GH55" s="77"/>
      <c r="GI55" s="76"/>
      <c r="GJ55" s="77"/>
      <c r="GK55" s="76"/>
      <c r="GL55" s="77"/>
      <c r="GM55" s="76"/>
      <c r="GN55" s="77"/>
      <c r="GO55" s="76"/>
      <c r="GP55" s="77"/>
      <c r="GQ55" s="76"/>
      <c r="GR55" s="77"/>
      <c r="GS55" s="76"/>
      <c r="GT55" s="77"/>
      <c r="GU55" s="76"/>
      <c r="GV55" s="77"/>
      <c r="GW55" s="76"/>
      <c r="GX55" s="77"/>
      <c r="GY55" s="76"/>
      <c r="GZ55" s="77"/>
      <c r="HA55" s="76"/>
      <c r="HB55" s="77"/>
      <c r="HC55" s="76"/>
      <c r="HD55" s="77"/>
      <c r="HE55" s="76"/>
      <c r="HF55" s="77"/>
      <c r="HG55" s="76"/>
      <c r="HH55" s="77"/>
      <c r="HI55" s="76"/>
      <c r="HJ55" s="77"/>
      <c r="HK55" s="76"/>
      <c r="HL55" s="77"/>
      <c r="HM55" s="76"/>
      <c r="HN55" s="77"/>
      <c r="HO55" s="76"/>
      <c r="HP55" s="77"/>
      <c r="HQ55" s="76"/>
      <c r="HR55" s="77"/>
      <c r="HS55" s="76"/>
      <c r="HT55" s="77"/>
      <c r="HU55" s="76"/>
      <c r="HV55" s="77"/>
      <c r="HW55" s="76">
        <v>21</v>
      </c>
      <c r="HX55" s="77">
        <v>513039.8</v>
      </c>
      <c r="HY55" s="76"/>
      <c r="HZ55" s="77"/>
      <c r="IA55" s="76"/>
      <c r="IB55" s="77"/>
      <c r="IC55" s="76"/>
      <c r="ID55" s="77"/>
      <c r="IE55" s="76"/>
      <c r="IF55" s="77"/>
      <c r="IG55" s="76"/>
      <c r="IH55" s="77"/>
      <c r="II55" s="76"/>
      <c r="IJ55" s="77"/>
      <c r="IK55" s="76"/>
      <c r="IL55" s="77"/>
      <c r="IM55" s="76"/>
      <c r="IN55" s="77"/>
      <c r="IO55" s="76"/>
      <c r="IP55" s="77"/>
      <c r="IQ55" s="76"/>
      <c r="IR55" s="77"/>
      <c r="IS55" s="76"/>
      <c r="IT55" s="77"/>
      <c r="IU55" s="76"/>
      <c r="IV55" s="77"/>
      <c r="IW55" s="76"/>
      <c r="IX55" s="77"/>
      <c r="IY55" s="76"/>
      <c r="IZ55" s="77"/>
      <c r="JA55" s="76"/>
      <c r="JB55" s="77"/>
      <c r="JC55" s="76"/>
      <c r="JD55" s="77"/>
      <c r="JE55" s="76"/>
      <c r="JF55" s="77"/>
      <c r="JG55" s="76">
        <v>12</v>
      </c>
      <c r="JH55" s="77">
        <v>289753.77</v>
      </c>
      <c r="JI55" s="76"/>
      <c r="JJ55" s="77"/>
      <c r="JK55" s="76"/>
      <c r="JL55" s="77"/>
      <c r="JM55" s="76"/>
      <c r="JN55" s="77"/>
      <c r="JO55" s="76"/>
      <c r="JP55" s="77"/>
      <c r="JQ55" s="76"/>
      <c r="JR55" s="77"/>
      <c r="JS55" s="76"/>
      <c r="JT55" s="77"/>
      <c r="JU55" s="76"/>
      <c r="JV55" s="77"/>
      <c r="JW55" s="76">
        <v>1</v>
      </c>
      <c r="JX55" s="77">
        <v>19663.28</v>
      </c>
      <c r="JY55" s="76"/>
      <c r="JZ55" s="77"/>
      <c r="KA55" s="76"/>
      <c r="KB55" s="77"/>
      <c r="KC55" s="76"/>
      <c r="KD55" s="77"/>
      <c r="KE55" s="76"/>
      <c r="KF55" s="77"/>
      <c r="KG55" s="76"/>
      <c r="KH55" s="77"/>
      <c r="KI55" s="76"/>
      <c r="KJ55" s="77"/>
      <c r="KK55" s="76"/>
      <c r="KL55" s="77"/>
      <c r="KM55" s="76"/>
      <c r="KN55" s="77"/>
      <c r="KO55" s="76"/>
      <c r="KP55" s="77"/>
      <c r="KQ55" s="25">
        <v>233</v>
      </c>
      <c r="KR55" s="254">
        <v>5215962.9999999953</v>
      </c>
      <c r="KS55" s="25">
        <v>1</v>
      </c>
      <c r="KT55" s="254">
        <v>19663.28</v>
      </c>
    </row>
    <row r="56" spans="1:306" ht="26.25" x14ac:dyDescent="0.25">
      <c r="A56" s="80"/>
      <c r="B56" s="80">
        <v>26</v>
      </c>
      <c r="C56" s="80" t="s">
        <v>200</v>
      </c>
      <c r="D56" s="80">
        <v>74</v>
      </c>
      <c r="E56" s="381" t="s">
        <v>62</v>
      </c>
      <c r="F56" s="80">
        <v>0.98</v>
      </c>
      <c r="G56" s="76"/>
      <c r="H56" s="77"/>
      <c r="I56" s="76"/>
      <c r="J56" s="77"/>
      <c r="K56" s="76"/>
      <c r="L56" s="77"/>
      <c r="M56" s="76"/>
      <c r="N56" s="77"/>
      <c r="O56" s="76"/>
      <c r="P56" s="77"/>
      <c r="Q56" s="76"/>
      <c r="R56" s="77"/>
      <c r="S56" s="76"/>
      <c r="T56" s="77"/>
      <c r="U56" s="76"/>
      <c r="V56" s="77"/>
      <c r="W56" s="76"/>
      <c r="X56" s="77"/>
      <c r="Y56" s="76"/>
      <c r="Z56" s="77"/>
      <c r="AA56" s="76"/>
      <c r="AB56" s="77"/>
      <c r="AC56" s="76"/>
      <c r="AD56" s="77"/>
      <c r="AE56" s="76"/>
      <c r="AF56" s="77"/>
      <c r="AG56" s="76"/>
      <c r="AH56" s="77"/>
      <c r="AI56" s="76"/>
      <c r="AJ56" s="77"/>
      <c r="AK56" s="76"/>
      <c r="AL56" s="77"/>
      <c r="AM56" s="76"/>
      <c r="AN56" s="77"/>
      <c r="AO56" s="76"/>
      <c r="AP56" s="77"/>
      <c r="AQ56" s="76"/>
      <c r="AR56" s="77"/>
      <c r="AS56" s="76"/>
      <c r="AT56" s="77"/>
      <c r="AU56" s="76"/>
      <c r="AV56" s="77"/>
      <c r="AW56" s="76"/>
      <c r="AX56" s="77"/>
      <c r="AY56" s="76"/>
      <c r="AZ56" s="77"/>
      <c r="BA56" s="76"/>
      <c r="BB56" s="77"/>
      <c r="BC56" s="76">
        <v>2</v>
      </c>
      <c r="BD56" s="77">
        <v>63070.64</v>
      </c>
      <c r="BE56" s="76"/>
      <c r="BF56" s="77"/>
      <c r="BG56" s="76"/>
      <c r="BH56" s="77"/>
      <c r="BI56" s="76"/>
      <c r="BJ56" s="77"/>
      <c r="BK56" s="76"/>
      <c r="BL56" s="77"/>
      <c r="BM56" s="76"/>
      <c r="BN56" s="77"/>
      <c r="BO56" s="76"/>
      <c r="BP56" s="77"/>
      <c r="BQ56" s="76"/>
      <c r="BR56" s="77"/>
      <c r="BS56" s="76"/>
      <c r="BT56" s="77"/>
      <c r="BU56" s="76"/>
      <c r="BV56" s="77"/>
      <c r="BW56" s="76">
        <v>2</v>
      </c>
      <c r="BX56" s="77">
        <v>34844.400000000001</v>
      </c>
      <c r="BY56" s="76"/>
      <c r="BZ56" s="77"/>
      <c r="CA56" s="76"/>
      <c r="CB56" s="77"/>
      <c r="CC56" s="76"/>
      <c r="CD56" s="77"/>
      <c r="CE56" s="76"/>
      <c r="CF56" s="77"/>
      <c r="CG56" s="76"/>
      <c r="CH56" s="77"/>
      <c r="CI56" s="76">
        <v>1</v>
      </c>
      <c r="CJ56" s="77">
        <v>36343.4</v>
      </c>
      <c r="CK56" s="76"/>
      <c r="CL56" s="77"/>
      <c r="CM56" s="76"/>
      <c r="CN56" s="77"/>
      <c r="CO56" s="76"/>
      <c r="CP56" s="77"/>
      <c r="CQ56" s="76"/>
      <c r="CR56" s="77"/>
      <c r="CS56" s="76"/>
      <c r="CT56" s="77"/>
      <c r="CU56" s="76"/>
      <c r="CV56" s="77"/>
      <c r="CW56" s="76"/>
      <c r="CX56" s="77"/>
      <c r="CY56" s="76"/>
      <c r="CZ56" s="77"/>
      <c r="DA56" s="76"/>
      <c r="DB56" s="77"/>
      <c r="DC56" s="76"/>
      <c r="DD56" s="77"/>
      <c r="DE56" s="76"/>
      <c r="DF56" s="77"/>
      <c r="DG56" s="76"/>
      <c r="DH56" s="77"/>
      <c r="DI56" s="76"/>
      <c r="DJ56" s="77"/>
      <c r="DK56" s="76">
        <v>11</v>
      </c>
      <c r="DL56" s="77">
        <v>193185.68</v>
      </c>
      <c r="DM56" s="76"/>
      <c r="DN56" s="77"/>
      <c r="DO56" s="76"/>
      <c r="DP56" s="77"/>
      <c r="DQ56" s="76"/>
      <c r="DR56" s="77"/>
      <c r="DS56" s="76"/>
      <c r="DT56" s="77"/>
      <c r="DU56" s="76"/>
      <c r="DV56" s="77"/>
      <c r="DW56" s="76"/>
      <c r="DX56" s="77"/>
      <c r="DY56" s="76"/>
      <c r="DZ56" s="77"/>
      <c r="EA56" s="76"/>
      <c r="EB56" s="77"/>
      <c r="EC56" s="76"/>
      <c r="ED56" s="77"/>
      <c r="EE56" s="76"/>
      <c r="EF56" s="77"/>
      <c r="EG56" s="76"/>
      <c r="EH56" s="77"/>
      <c r="EI56" s="76"/>
      <c r="EJ56" s="77"/>
      <c r="EK56" s="76"/>
      <c r="EL56" s="77"/>
      <c r="EM56" s="76"/>
      <c r="EN56" s="77"/>
      <c r="EO56" s="76"/>
      <c r="EP56" s="77"/>
      <c r="EQ56" s="76"/>
      <c r="ER56" s="77"/>
      <c r="ES56" s="76"/>
      <c r="ET56" s="77"/>
      <c r="EU56" s="76"/>
      <c r="EV56" s="77"/>
      <c r="EW56" s="76"/>
      <c r="EX56" s="77"/>
      <c r="EY56" s="76"/>
      <c r="EZ56" s="77"/>
      <c r="FA56" s="76"/>
      <c r="FB56" s="77"/>
      <c r="FC56" s="76"/>
      <c r="FD56" s="77"/>
      <c r="FE56" s="76"/>
      <c r="FF56" s="77"/>
      <c r="FG56" s="76">
        <v>11</v>
      </c>
      <c r="FH56" s="77">
        <v>148043.15000000002</v>
      </c>
      <c r="FI56" s="76"/>
      <c r="FJ56" s="77"/>
      <c r="FK56" s="76"/>
      <c r="FL56" s="77"/>
      <c r="FM56" s="76"/>
      <c r="FN56" s="77"/>
      <c r="FO56" s="76"/>
      <c r="FP56" s="77"/>
      <c r="FQ56" s="76"/>
      <c r="FR56" s="77"/>
      <c r="FS56" s="76"/>
      <c r="FT56" s="77"/>
      <c r="FU56" s="76"/>
      <c r="FV56" s="77"/>
      <c r="FW56" s="76"/>
      <c r="FX56" s="77"/>
      <c r="FY56" s="76"/>
      <c r="FZ56" s="77"/>
      <c r="GA56" s="76"/>
      <c r="GB56" s="77"/>
      <c r="GC56" s="76"/>
      <c r="GD56" s="77"/>
      <c r="GE56" s="76"/>
      <c r="GF56" s="77"/>
      <c r="GG56" s="76"/>
      <c r="GH56" s="77"/>
      <c r="GI56" s="76"/>
      <c r="GJ56" s="77"/>
      <c r="GK56" s="76"/>
      <c r="GL56" s="77"/>
      <c r="GM56" s="76"/>
      <c r="GN56" s="77"/>
      <c r="GO56" s="76"/>
      <c r="GP56" s="77"/>
      <c r="GQ56" s="76"/>
      <c r="GR56" s="77"/>
      <c r="GS56" s="76"/>
      <c r="GT56" s="77"/>
      <c r="GU56" s="76"/>
      <c r="GV56" s="77"/>
      <c r="GW56" s="76"/>
      <c r="GX56" s="77"/>
      <c r="GY56" s="76"/>
      <c r="GZ56" s="77"/>
      <c r="HA56" s="76"/>
      <c r="HB56" s="77"/>
      <c r="HC56" s="76"/>
      <c r="HD56" s="77"/>
      <c r="HE56" s="76"/>
      <c r="HF56" s="77"/>
      <c r="HG56" s="76"/>
      <c r="HH56" s="77"/>
      <c r="HI56" s="76"/>
      <c r="HJ56" s="77"/>
      <c r="HK56" s="76"/>
      <c r="HL56" s="77"/>
      <c r="HM56" s="76"/>
      <c r="HN56" s="77"/>
      <c r="HO56" s="76"/>
      <c r="HP56" s="77"/>
      <c r="HQ56" s="76"/>
      <c r="HR56" s="77"/>
      <c r="HS56" s="76"/>
      <c r="HT56" s="77"/>
      <c r="HU56" s="76"/>
      <c r="HV56" s="77"/>
      <c r="HW56" s="76"/>
      <c r="HX56" s="77"/>
      <c r="HY56" s="76"/>
      <c r="HZ56" s="77"/>
      <c r="IA56" s="76"/>
      <c r="IB56" s="77"/>
      <c r="IC56" s="76"/>
      <c r="ID56" s="77"/>
      <c r="IE56" s="76"/>
      <c r="IF56" s="77"/>
      <c r="IG56" s="76"/>
      <c r="IH56" s="77"/>
      <c r="II56" s="76"/>
      <c r="IJ56" s="77"/>
      <c r="IK56" s="76"/>
      <c r="IL56" s="77"/>
      <c r="IM56" s="76"/>
      <c r="IN56" s="77"/>
      <c r="IO56" s="76"/>
      <c r="IP56" s="77"/>
      <c r="IQ56" s="76"/>
      <c r="IR56" s="77"/>
      <c r="IS56" s="76"/>
      <c r="IT56" s="77"/>
      <c r="IU56" s="76"/>
      <c r="IV56" s="77"/>
      <c r="IW56" s="76"/>
      <c r="IX56" s="77"/>
      <c r="IY56" s="76"/>
      <c r="IZ56" s="77"/>
      <c r="JA56" s="76"/>
      <c r="JB56" s="77"/>
      <c r="JC56" s="76"/>
      <c r="JD56" s="77"/>
      <c r="JE56" s="76"/>
      <c r="JF56" s="77"/>
      <c r="JG56" s="76"/>
      <c r="JH56" s="77"/>
      <c r="JI56" s="76"/>
      <c r="JJ56" s="77"/>
      <c r="JK56" s="76"/>
      <c r="JL56" s="77"/>
      <c r="JM56" s="76"/>
      <c r="JN56" s="77"/>
      <c r="JO56" s="76"/>
      <c r="JP56" s="77"/>
      <c r="JQ56" s="76"/>
      <c r="JR56" s="77"/>
      <c r="JS56" s="76"/>
      <c r="JT56" s="77"/>
      <c r="JU56" s="76"/>
      <c r="JV56" s="77"/>
      <c r="JW56" s="76"/>
      <c r="JX56" s="77"/>
      <c r="JY56" s="76"/>
      <c r="JZ56" s="77"/>
      <c r="KA56" s="76"/>
      <c r="KB56" s="77"/>
      <c r="KC56" s="76"/>
      <c r="KD56" s="77"/>
      <c r="KE56" s="76"/>
      <c r="KF56" s="77"/>
      <c r="KG56" s="76"/>
      <c r="KH56" s="77"/>
      <c r="KI56" s="76"/>
      <c r="KJ56" s="77"/>
      <c r="KK56" s="76"/>
      <c r="KL56" s="77"/>
      <c r="KM56" s="76"/>
      <c r="KN56" s="77"/>
      <c r="KO56" s="76"/>
      <c r="KP56" s="77"/>
      <c r="KQ56" s="25">
        <v>27</v>
      </c>
      <c r="KR56" s="254">
        <v>475487.27</v>
      </c>
      <c r="KS56" s="25">
        <v>0</v>
      </c>
      <c r="KT56" s="254">
        <v>0</v>
      </c>
    </row>
    <row r="57" spans="1:306" x14ac:dyDescent="0.25">
      <c r="A57" s="80"/>
      <c r="B57" s="80">
        <v>27</v>
      </c>
      <c r="C57" s="80" t="s">
        <v>201</v>
      </c>
      <c r="D57" s="80">
        <v>75</v>
      </c>
      <c r="E57" s="381" t="s">
        <v>52</v>
      </c>
      <c r="F57" s="80">
        <v>0.74</v>
      </c>
      <c r="G57" s="76"/>
      <c r="H57" s="77"/>
      <c r="I57" s="76"/>
      <c r="J57" s="77"/>
      <c r="K57" s="76">
        <v>1</v>
      </c>
      <c r="L57" s="77">
        <v>9966.32</v>
      </c>
      <c r="M57" s="76"/>
      <c r="N57" s="77"/>
      <c r="O57" s="76"/>
      <c r="P57" s="77"/>
      <c r="Q57" s="76"/>
      <c r="R57" s="77"/>
      <c r="S57" s="76"/>
      <c r="T57" s="77"/>
      <c r="U57" s="76"/>
      <c r="V57" s="77"/>
      <c r="W57" s="76"/>
      <c r="X57" s="77"/>
      <c r="Y57" s="76"/>
      <c r="Z57" s="77"/>
      <c r="AA57" s="76"/>
      <c r="AB57" s="77"/>
      <c r="AC57" s="76"/>
      <c r="AD57" s="77"/>
      <c r="AE57" s="76"/>
      <c r="AF57" s="77"/>
      <c r="AG57" s="76"/>
      <c r="AH57" s="77"/>
      <c r="AI57" s="76"/>
      <c r="AJ57" s="77"/>
      <c r="AK57" s="76"/>
      <c r="AL57" s="77"/>
      <c r="AM57" s="76"/>
      <c r="AN57" s="77"/>
      <c r="AO57" s="76"/>
      <c r="AP57" s="77"/>
      <c r="AQ57" s="76"/>
      <c r="AR57" s="77"/>
      <c r="AS57" s="76"/>
      <c r="AT57" s="77"/>
      <c r="AU57" s="76"/>
      <c r="AV57" s="77"/>
      <c r="AW57" s="76"/>
      <c r="AX57" s="77"/>
      <c r="AY57" s="76"/>
      <c r="AZ57" s="77"/>
      <c r="BA57" s="76"/>
      <c r="BB57" s="77"/>
      <c r="BC57" s="76">
        <v>1</v>
      </c>
      <c r="BD57" s="77">
        <v>25068.35</v>
      </c>
      <c r="BE57" s="76"/>
      <c r="BF57" s="77"/>
      <c r="BG57" s="76"/>
      <c r="BH57" s="77"/>
      <c r="BI57" s="76"/>
      <c r="BJ57" s="77"/>
      <c r="BK57" s="76"/>
      <c r="BL57" s="77"/>
      <c r="BM57" s="76"/>
      <c r="BN57" s="77"/>
      <c r="BO57" s="76">
        <v>1</v>
      </c>
      <c r="BP57" s="77">
        <v>8969.69</v>
      </c>
      <c r="BQ57" s="76"/>
      <c r="BR57" s="77"/>
      <c r="BS57" s="76">
        <v>1</v>
      </c>
      <c r="BT57" s="77">
        <v>13155.54</v>
      </c>
      <c r="BU57" s="76"/>
      <c r="BV57" s="77"/>
      <c r="BW57" s="76"/>
      <c r="BX57" s="77"/>
      <c r="BY57" s="76"/>
      <c r="BZ57" s="77"/>
      <c r="CA57" s="76">
        <v>5</v>
      </c>
      <c r="CB57" s="77">
        <v>62951.899999999994</v>
      </c>
      <c r="CC57" s="76"/>
      <c r="CD57" s="77"/>
      <c r="CE57" s="76">
        <v>2</v>
      </c>
      <c r="CF57" s="77">
        <v>20983.98</v>
      </c>
      <c r="CG57" s="76"/>
      <c r="CH57" s="77"/>
      <c r="CI57" s="76"/>
      <c r="CJ57" s="77"/>
      <c r="CK57" s="76"/>
      <c r="CL57" s="77"/>
      <c r="CM57" s="76"/>
      <c r="CN57" s="77"/>
      <c r="CO57" s="76"/>
      <c r="CP57" s="77"/>
      <c r="CQ57" s="76">
        <v>1</v>
      </c>
      <c r="CR57" s="77">
        <v>13849.42</v>
      </c>
      <c r="CS57" s="76"/>
      <c r="CT57" s="77"/>
      <c r="CU57" s="76">
        <v>1</v>
      </c>
      <c r="CV57" s="77">
        <v>5481.48</v>
      </c>
      <c r="CW57" s="76"/>
      <c r="CX57" s="77"/>
      <c r="CY57" s="76">
        <v>2</v>
      </c>
      <c r="CZ57" s="77">
        <v>22504.14</v>
      </c>
      <c r="DA57" s="76">
        <v>1</v>
      </c>
      <c r="DB57" s="77">
        <v>10962.95</v>
      </c>
      <c r="DC57" s="76">
        <v>1</v>
      </c>
      <c r="DD57" s="77">
        <v>13155.54</v>
      </c>
      <c r="DE57" s="76"/>
      <c r="DF57" s="77"/>
      <c r="DG57" s="76"/>
      <c r="DH57" s="77"/>
      <c r="DI57" s="76"/>
      <c r="DJ57" s="77"/>
      <c r="DK57" s="76">
        <v>1</v>
      </c>
      <c r="DL57" s="77">
        <v>13043.64</v>
      </c>
      <c r="DM57" s="76"/>
      <c r="DN57" s="77"/>
      <c r="DO57" s="76">
        <v>2</v>
      </c>
      <c r="DP57" s="77">
        <v>36824.960000000006</v>
      </c>
      <c r="DQ57" s="76"/>
      <c r="DR57" s="77"/>
      <c r="DS57" s="76">
        <v>1</v>
      </c>
      <c r="DT57" s="77">
        <v>10962.95</v>
      </c>
      <c r="DU57" s="76"/>
      <c r="DV57" s="77"/>
      <c r="DW57" s="76"/>
      <c r="DX57" s="77"/>
      <c r="DY57" s="76"/>
      <c r="DZ57" s="77"/>
      <c r="EA57" s="76"/>
      <c r="EB57" s="77"/>
      <c r="EC57" s="76"/>
      <c r="ED57" s="77"/>
      <c r="EE57" s="76"/>
      <c r="EF57" s="77"/>
      <c r="EG57" s="76"/>
      <c r="EH57" s="77"/>
      <c r="EI57" s="76"/>
      <c r="EJ57" s="77"/>
      <c r="EK57" s="76"/>
      <c r="EL57" s="77"/>
      <c r="EM57" s="76"/>
      <c r="EN57" s="77"/>
      <c r="EO57" s="76"/>
      <c r="EP57" s="77"/>
      <c r="EQ57" s="76"/>
      <c r="ER57" s="77"/>
      <c r="ES57" s="76"/>
      <c r="ET57" s="77"/>
      <c r="EU57" s="76"/>
      <c r="EV57" s="77"/>
      <c r="EW57" s="76"/>
      <c r="EX57" s="77"/>
      <c r="EY57" s="76"/>
      <c r="EZ57" s="77"/>
      <c r="FA57" s="76"/>
      <c r="FB57" s="77"/>
      <c r="FC57" s="76"/>
      <c r="FD57" s="77"/>
      <c r="FE57" s="76"/>
      <c r="FF57" s="77"/>
      <c r="FG57" s="76"/>
      <c r="FH57" s="77"/>
      <c r="FI57" s="76"/>
      <c r="FJ57" s="77"/>
      <c r="FK57" s="76"/>
      <c r="FL57" s="77"/>
      <c r="FM57" s="76"/>
      <c r="FN57" s="77"/>
      <c r="FO57" s="76"/>
      <c r="FP57" s="77"/>
      <c r="FQ57" s="76"/>
      <c r="FR57" s="77"/>
      <c r="FS57" s="76"/>
      <c r="FT57" s="77"/>
      <c r="FU57" s="76"/>
      <c r="FV57" s="77"/>
      <c r="FW57" s="76"/>
      <c r="FX57" s="77"/>
      <c r="FY57" s="76"/>
      <c r="FZ57" s="77"/>
      <c r="GA57" s="76"/>
      <c r="GB57" s="77"/>
      <c r="GC57" s="76"/>
      <c r="GD57" s="77"/>
      <c r="GE57" s="76"/>
      <c r="GF57" s="77"/>
      <c r="GG57" s="76"/>
      <c r="GH57" s="77"/>
      <c r="GI57" s="76"/>
      <c r="GJ57" s="77"/>
      <c r="GK57" s="76"/>
      <c r="GL57" s="77"/>
      <c r="GM57" s="76"/>
      <c r="GN57" s="77"/>
      <c r="GO57" s="76"/>
      <c r="GP57" s="77"/>
      <c r="GQ57" s="76"/>
      <c r="GR57" s="77"/>
      <c r="GS57" s="76"/>
      <c r="GT57" s="77"/>
      <c r="GU57" s="76"/>
      <c r="GV57" s="77"/>
      <c r="GW57" s="76"/>
      <c r="GX57" s="77"/>
      <c r="GY57" s="76"/>
      <c r="GZ57" s="77"/>
      <c r="HA57" s="76"/>
      <c r="HB57" s="77"/>
      <c r="HC57" s="76"/>
      <c r="HD57" s="77"/>
      <c r="HE57" s="76"/>
      <c r="HF57" s="77"/>
      <c r="HG57" s="76"/>
      <c r="HH57" s="77"/>
      <c r="HI57" s="76"/>
      <c r="HJ57" s="77"/>
      <c r="HK57" s="76"/>
      <c r="HL57" s="77"/>
      <c r="HM57" s="76"/>
      <c r="HN57" s="77"/>
      <c r="HO57" s="76"/>
      <c r="HP57" s="77"/>
      <c r="HQ57" s="76"/>
      <c r="HR57" s="77"/>
      <c r="HS57" s="76"/>
      <c r="HT57" s="77"/>
      <c r="HU57" s="76"/>
      <c r="HV57" s="77"/>
      <c r="HW57" s="76"/>
      <c r="HX57" s="77"/>
      <c r="HY57" s="76"/>
      <c r="HZ57" s="77"/>
      <c r="IA57" s="76"/>
      <c r="IB57" s="77"/>
      <c r="IC57" s="76"/>
      <c r="ID57" s="77"/>
      <c r="IE57" s="76"/>
      <c r="IF57" s="77"/>
      <c r="IG57" s="76"/>
      <c r="IH57" s="77"/>
      <c r="II57" s="76"/>
      <c r="IJ57" s="77"/>
      <c r="IK57" s="76"/>
      <c r="IL57" s="77"/>
      <c r="IM57" s="76"/>
      <c r="IN57" s="77"/>
      <c r="IO57" s="76"/>
      <c r="IP57" s="77"/>
      <c r="IQ57" s="76"/>
      <c r="IR57" s="77"/>
      <c r="IS57" s="76"/>
      <c r="IT57" s="77"/>
      <c r="IU57" s="76"/>
      <c r="IV57" s="77"/>
      <c r="IW57" s="76"/>
      <c r="IX57" s="77"/>
      <c r="IY57" s="76"/>
      <c r="IZ57" s="77"/>
      <c r="JA57" s="76"/>
      <c r="JB57" s="77"/>
      <c r="JC57" s="76"/>
      <c r="JD57" s="77"/>
      <c r="JE57" s="76"/>
      <c r="JF57" s="77"/>
      <c r="JG57" s="76">
        <v>1</v>
      </c>
      <c r="JH57" s="77">
        <v>12716.29</v>
      </c>
      <c r="JI57" s="76"/>
      <c r="JJ57" s="77"/>
      <c r="JK57" s="76"/>
      <c r="JL57" s="77"/>
      <c r="JM57" s="76"/>
      <c r="JN57" s="77"/>
      <c r="JO57" s="76"/>
      <c r="JP57" s="77"/>
      <c r="JQ57" s="76"/>
      <c r="JR57" s="77"/>
      <c r="JS57" s="76"/>
      <c r="JT57" s="77"/>
      <c r="JU57" s="76"/>
      <c r="JV57" s="77"/>
      <c r="JW57" s="76"/>
      <c r="JX57" s="77"/>
      <c r="JY57" s="76"/>
      <c r="JZ57" s="77"/>
      <c r="KA57" s="76"/>
      <c r="KB57" s="77"/>
      <c r="KC57" s="76"/>
      <c r="KD57" s="77"/>
      <c r="KE57" s="76"/>
      <c r="KF57" s="77"/>
      <c r="KG57" s="76"/>
      <c r="KH57" s="77"/>
      <c r="KI57" s="76"/>
      <c r="KJ57" s="77"/>
      <c r="KK57" s="76"/>
      <c r="KL57" s="77"/>
      <c r="KM57" s="76"/>
      <c r="KN57" s="77"/>
      <c r="KO57" s="76"/>
      <c r="KP57" s="77"/>
      <c r="KQ57" s="25">
        <v>21</v>
      </c>
      <c r="KR57" s="254">
        <v>269634.20000000007</v>
      </c>
      <c r="KS57" s="25">
        <v>1</v>
      </c>
      <c r="KT57" s="254">
        <v>10962.95</v>
      </c>
    </row>
    <row r="58" spans="1:306" ht="26.25" x14ac:dyDescent="0.25">
      <c r="A58" s="80"/>
      <c r="B58" s="80">
        <v>29</v>
      </c>
      <c r="C58" s="80" t="s">
        <v>54</v>
      </c>
      <c r="D58" s="80">
        <v>77</v>
      </c>
      <c r="E58" s="381" t="s">
        <v>202</v>
      </c>
      <c r="F58" s="80">
        <v>1.44</v>
      </c>
      <c r="G58" s="76"/>
      <c r="H58" s="77"/>
      <c r="I58" s="76"/>
      <c r="J58" s="77"/>
      <c r="K58" s="76">
        <v>30</v>
      </c>
      <c r="L58" s="77">
        <v>593061.40999999992</v>
      </c>
      <c r="M58" s="76"/>
      <c r="N58" s="77"/>
      <c r="O58" s="76"/>
      <c r="P58" s="77"/>
      <c r="Q58" s="76"/>
      <c r="R58" s="77"/>
      <c r="S58" s="76"/>
      <c r="T58" s="77"/>
      <c r="U58" s="76"/>
      <c r="V58" s="77"/>
      <c r="W58" s="76">
        <v>30</v>
      </c>
      <c r="X58" s="77">
        <v>595111.42000000004</v>
      </c>
      <c r="Y58" s="76"/>
      <c r="Z58" s="77"/>
      <c r="AA58" s="76"/>
      <c r="AB58" s="77"/>
      <c r="AC58" s="76"/>
      <c r="AD58" s="77"/>
      <c r="AE58" s="76"/>
      <c r="AF58" s="77"/>
      <c r="AG58" s="76"/>
      <c r="AH58" s="77"/>
      <c r="AI58" s="76"/>
      <c r="AJ58" s="77"/>
      <c r="AK58" s="76"/>
      <c r="AL58" s="77"/>
      <c r="AM58" s="76"/>
      <c r="AN58" s="77"/>
      <c r="AO58" s="76"/>
      <c r="AP58" s="77"/>
      <c r="AQ58" s="76"/>
      <c r="AR58" s="77"/>
      <c r="AS58" s="76"/>
      <c r="AT58" s="77"/>
      <c r="AU58" s="76"/>
      <c r="AV58" s="77"/>
      <c r="AW58" s="76"/>
      <c r="AX58" s="77"/>
      <c r="AY58" s="76"/>
      <c r="AZ58" s="77"/>
      <c r="BA58" s="76"/>
      <c r="BB58" s="77"/>
      <c r="BC58" s="76"/>
      <c r="BD58" s="77"/>
      <c r="BE58" s="76"/>
      <c r="BF58" s="77"/>
      <c r="BG58" s="76"/>
      <c r="BH58" s="77"/>
      <c r="BI58" s="76"/>
      <c r="BJ58" s="77"/>
      <c r="BK58" s="76"/>
      <c r="BL58" s="77"/>
      <c r="BM58" s="76"/>
      <c r="BN58" s="77"/>
      <c r="BO58" s="76">
        <v>3</v>
      </c>
      <c r="BP58" s="77">
        <v>55125.450000000004</v>
      </c>
      <c r="BQ58" s="76"/>
      <c r="BR58" s="77"/>
      <c r="BS58" s="76">
        <v>2</v>
      </c>
      <c r="BT58" s="77">
        <v>52550.2</v>
      </c>
      <c r="BU58" s="76"/>
      <c r="BV58" s="77"/>
      <c r="BW58" s="76"/>
      <c r="BX58" s="77"/>
      <c r="BY58" s="76"/>
      <c r="BZ58" s="77"/>
      <c r="CA58" s="76">
        <v>4</v>
      </c>
      <c r="CB58" s="77">
        <v>100200.36</v>
      </c>
      <c r="CC58" s="76"/>
      <c r="CD58" s="77"/>
      <c r="CE58" s="76"/>
      <c r="CF58" s="77"/>
      <c r="CG58" s="76"/>
      <c r="CH58" s="77"/>
      <c r="CI58" s="76"/>
      <c r="CJ58" s="77"/>
      <c r="CK58" s="76"/>
      <c r="CL58" s="77"/>
      <c r="CM58" s="76"/>
      <c r="CN58" s="77"/>
      <c r="CO58" s="76"/>
      <c r="CP58" s="77"/>
      <c r="CQ58" s="76">
        <v>56</v>
      </c>
      <c r="CR58" s="77">
        <v>1458904.9999999991</v>
      </c>
      <c r="CS58" s="76"/>
      <c r="CT58" s="77"/>
      <c r="CU58" s="76"/>
      <c r="CV58" s="77"/>
      <c r="CW58" s="76"/>
      <c r="CX58" s="77"/>
      <c r="CY58" s="76">
        <v>1</v>
      </c>
      <c r="CZ58" s="77">
        <v>22458.52</v>
      </c>
      <c r="DA58" s="76"/>
      <c r="DB58" s="77"/>
      <c r="DC58" s="76"/>
      <c r="DD58" s="77"/>
      <c r="DE58" s="76"/>
      <c r="DF58" s="77"/>
      <c r="DG58" s="76"/>
      <c r="DH58" s="77"/>
      <c r="DI58" s="76"/>
      <c r="DJ58" s="77"/>
      <c r="DK58" s="76"/>
      <c r="DL58" s="77"/>
      <c r="DM58" s="76"/>
      <c r="DN58" s="77"/>
      <c r="DO58" s="76"/>
      <c r="DP58" s="77"/>
      <c r="DQ58" s="76"/>
      <c r="DR58" s="77"/>
      <c r="DS58" s="76">
        <v>2</v>
      </c>
      <c r="DT58" s="77">
        <v>44917.04</v>
      </c>
      <c r="DU58" s="76"/>
      <c r="DV58" s="77"/>
      <c r="DW58" s="76"/>
      <c r="DX58" s="77"/>
      <c r="DY58" s="76"/>
      <c r="DZ58" s="77"/>
      <c r="EA58" s="76"/>
      <c r="EB58" s="77"/>
      <c r="EC58" s="76"/>
      <c r="ED58" s="77"/>
      <c r="EE58" s="76"/>
      <c r="EF58" s="77"/>
      <c r="EG58" s="76"/>
      <c r="EH58" s="77"/>
      <c r="EI58" s="76"/>
      <c r="EJ58" s="77"/>
      <c r="EK58" s="76"/>
      <c r="EL58" s="77"/>
      <c r="EM58" s="76"/>
      <c r="EN58" s="77"/>
      <c r="EO58" s="76"/>
      <c r="EP58" s="77"/>
      <c r="EQ58" s="76"/>
      <c r="ER58" s="77"/>
      <c r="ES58" s="76"/>
      <c r="ET58" s="77"/>
      <c r="EU58" s="76"/>
      <c r="EV58" s="77"/>
      <c r="EW58" s="76"/>
      <c r="EX58" s="77"/>
      <c r="EY58" s="76"/>
      <c r="EZ58" s="77"/>
      <c r="FA58" s="76"/>
      <c r="FB58" s="77"/>
      <c r="FC58" s="76"/>
      <c r="FD58" s="77"/>
      <c r="FE58" s="76"/>
      <c r="FF58" s="77"/>
      <c r="FG58" s="76">
        <v>2</v>
      </c>
      <c r="FH58" s="77">
        <v>39175.72</v>
      </c>
      <c r="FI58" s="76">
        <v>1</v>
      </c>
      <c r="FJ58" s="77">
        <v>19587.86</v>
      </c>
      <c r="FK58" s="76"/>
      <c r="FL58" s="77"/>
      <c r="FM58" s="76"/>
      <c r="FN58" s="77"/>
      <c r="FO58" s="76"/>
      <c r="FP58" s="77"/>
      <c r="FQ58" s="76"/>
      <c r="FR58" s="77"/>
      <c r="FS58" s="76"/>
      <c r="FT58" s="77"/>
      <c r="FU58" s="76"/>
      <c r="FV58" s="77"/>
      <c r="FW58" s="76"/>
      <c r="FX58" s="77"/>
      <c r="FY58" s="76"/>
      <c r="FZ58" s="77"/>
      <c r="GA58" s="76"/>
      <c r="GB58" s="77"/>
      <c r="GC58" s="76"/>
      <c r="GD58" s="77"/>
      <c r="GE58" s="76"/>
      <c r="GF58" s="77"/>
      <c r="GG58" s="76"/>
      <c r="GH58" s="77"/>
      <c r="GI58" s="76"/>
      <c r="GJ58" s="77"/>
      <c r="GK58" s="76"/>
      <c r="GL58" s="77"/>
      <c r="GM58" s="76"/>
      <c r="GN58" s="77"/>
      <c r="GO58" s="76"/>
      <c r="GP58" s="77"/>
      <c r="GQ58" s="76"/>
      <c r="GR58" s="77"/>
      <c r="GS58" s="76"/>
      <c r="GT58" s="77"/>
      <c r="GU58" s="76"/>
      <c r="GV58" s="77"/>
      <c r="GW58" s="76"/>
      <c r="GX58" s="77"/>
      <c r="GY58" s="76"/>
      <c r="GZ58" s="77"/>
      <c r="HA58" s="76"/>
      <c r="HB58" s="77"/>
      <c r="HC58" s="76"/>
      <c r="HD58" s="77"/>
      <c r="HE58" s="76"/>
      <c r="HF58" s="77"/>
      <c r="HG58" s="76"/>
      <c r="HH58" s="77"/>
      <c r="HI58" s="76"/>
      <c r="HJ58" s="77"/>
      <c r="HK58" s="76"/>
      <c r="HL58" s="77"/>
      <c r="HM58" s="76"/>
      <c r="HN58" s="77"/>
      <c r="HO58" s="76"/>
      <c r="HP58" s="77"/>
      <c r="HQ58" s="76"/>
      <c r="HR58" s="77"/>
      <c r="HS58" s="76"/>
      <c r="HT58" s="77"/>
      <c r="HU58" s="76"/>
      <c r="HV58" s="77"/>
      <c r="HW58" s="76"/>
      <c r="HX58" s="77"/>
      <c r="HY58" s="76"/>
      <c r="HZ58" s="77"/>
      <c r="IA58" s="76"/>
      <c r="IB58" s="77"/>
      <c r="IC58" s="76"/>
      <c r="ID58" s="77"/>
      <c r="IE58" s="76">
        <v>4</v>
      </c>
      <c r="IF58" s="77">
        <v>96501.28</v>
      </c>
      <c r="IG58" s="76"/>
      <c r="IH58" s="77"/>
      <c r="II58" s="76"/>
      <c r="IJ58" s="77"/>
      <c r="IK58" s="76"/>
      <c r="IL58" s="77"/>
      <c r="IM58" s="76"/>
      <c r="IN58" s="77"/>
      <c r="IO58" s="76"/>
      <c r="IP58" s="77"/>
      <c r="IQ58" s="76"/>
      <c r="IR58" s="77"/>
      <c r="IS58" s="76"/>
      <c r="IT58" s="77"/>
      <c r="IU58" s="76"/>
      <c r="IV58" s="77"/>
      <c r="IW58" s="76"/>
      <c r="IX58" s="77"/>
      <c r="IY58" s="76"/>
      <c r="IZ58" s="77"/>
      <c r="JA58" s="76"/>
      <c r="JB58" s="77"/>
      <c r="JC58" s="76"/>
      <c r="JD58" s="77"/>
      <c r="JE58" s="76"/>
      <c r="JF58" s="77"/>
      <c r="JG58" s="76">
        <v>1</v>
      </c>
      <c r="JH58" s="77">
        <v>23505.43</v>
      </c>
      <c r="JI58" s="76"/>
      <c r="JJ58" s="77"/>
      <c r="JK58" s="76"/>
      <c r="JL58" s="77"/>
      <c r="JM58" s="76"/>
      <c r="JN58" s="77"/>
      <c r="JO58" s="76"/>
      <c r="JP58" s="77"/>
      <c r="JQ58" s="76"/>
      <c r="JR58" s="77"/>
      <c r="JS58" s="76"/>
      <c r="JT58" s="77"/>
      <c r="JU58" s="76"/>
      <c r="JV58" s="77"/>
      <c r="JW58" s="76"/>
      <c r="JX58" s="77"/>
      <c r="JY58" s="76"/>
      <c r="JZ58" s="77"/>
      <c r="KA58" s="76"/>
      <c r="KB58" s="77"/>
      <c r="KC58" s="76"/>
      <c r="KD58" s="77"/>
      <c r="KE58" s="76"/>
      <c r="KF58" s="77"/>
      <c r="KG58" s="76"/>
      <c r="KH58" s="77"/>
      <c r="KI58" s="76"/>
      <c r="KJ58" s="77"/>
      <c r="KK58" s="76"/>
      <c r="KL58" s="77"/>
      <c r="KM58" s="76"/>
      <c r="KN58" s="77"/>
      <c r="KO58" s="76"/>
      <c r="KP58" s="77"/>
      <c r="KQ58" s="25">
        <v>135</v>
      </c>
      <c r="KR58" s="254">
        <v>3081511.8299999987</v>
      </c>
      <c r="KS58" s="25">
        <v>1</v>
      </c>
      <c r="KT58" s="254">
        <v>19587.86</v>
      </c>
    </row>
    <row r="59" spans="1:306" ht="26.25" x14ac:dyDescent="0.25">
      <c r="A59" s="80"/>
      <c r="B59" s="80"/>
      <c r="C59" s="80"/>
      <c r="D59" s="80">
        <v>78</v>
      </c>
      <c r="E59" s="381" t="s">
        <v>364</v>
      </c>
      <c r="F59" s="80">
        <v>1.69</v>
      </c>
      <c r="G59" s="76"/>
      <c r="H59" s="77"/>
      <c r="I59" s="76"/>
      <c r="J59" s="77"/>
      <c r="K59" s="76">
        <v>2</v>
      </c>
      <c r="L59" s="77">
        <v>45521.84</v>
      </c>
      <c r="M59" s="76"/>
      <c r="N59" s="77"/>
      <c r="O59" s="76"/>
      <c r="P59" s="77"/>
      <c r="Q59" s="76"/>
      <c r="R59" s="77"/>
      <c r="S59" s="76"/>
      <c r="T59" s="77"/>
      <c r="U59" s="76"/>
      <c r="V59" s="77"/>
      <c r="W59" s="76"/>
      <c r="X59" s="77"/>
      <c r="Y59" s="76"/>
      <c r="Z59" s="77"/>
      <c r="AA59" s="76"/>
      <c r="AB59" s="77"/>
      <c r="AC59" s="76"/>
      <c r="AD59" s="77"/>
      <c r="AE59" s="76"/>
      <c r="AF59" s="77"/>
      <c r="AG59" s="76"/>
      <c r="AH59" s="77"/>
      <c r="AI59" s="76"/>
      <c r="AJ59" s="77"/>
      <c r="AK59" s="76"/>
      <c r="AL59" s="77"/>
      <c r="AM59" s="76"/>
      <c r="AN59" s="77"/>
      <c r="AO59" s="76"/>
      <c r="AP59" s="77"/>
      <c r="AQ59" s="76"/>
      <c r="AR59" s="77"/>
      <c r="AS59" s="76"/>
      <c r="AT59" s="77"/>
      <c r="AU59" s="76"/>
      <c r="AV59" s="77"/>
      <c r="AW59" s="76"/>
      <c r="AX59" s="77"/>
      <c r="AY59" s="76"/>
      <c r="AZ59" s="77"/>
      <c r="BA59" s="76"/>
      <c r="BB59" s="77"/>
      <c r="BC59" s="76"/>
      <c r="BD59" s="77"/>
      <c r="BE59" s="76"/>
      <c r="BF59" s="77"/>
      <c r="BG59" s="76"/>
      <c r="BH59" s="77"/>
      <c r="BI59" s="76"/>
      <c r="BJ59" s="77"/>
      <c r="BK59" s="76"/>
      <c r="BL59" s="77"/>
      <c r="BM59" s="76"/>
      <c r="BN59" s="77"/>
      <c r="BO59" s="76"/>
      <c r="BP59" s="77"/>
      <c r="BQ59" s="76"/>
      <c r="BR59" s="77"/>
      <c r="BS59" s="76"/>
      <c r="BT59" s="77"/>
      <c r="BU59" s="76"/>
      <c r="BV59" s="77"/>
      <c r="BW59" s="76"/>
      <c r="BX59" s="77"/>
      <c r="BY59" s="76"/>
      <c r="BZ59" s="77"/>
      <c r="CA59" s="76"/>
      <c r="CB59" s="77"/>
      <c r="CC59" s="76"/>
      <c r="CD59" s="77"/>
      <c r="CE59" s="76"/>
      <c r="CF59" s="77"/>
      <c r="CG59" s="76"/>
      <c r="CH59" s="77"/>
      <c r="CI59" s="76"/>
      <c r="CJ59" s="77"/>
      <c r="CK59" s="76"/>
      <c r="CL59" s="77"/>
      <c r="CM59" s="76"/>
      <c r="CN59" s="77"/>
      <c r="CO59" s="76"/>
      <c r="CP59" s="77"/>
      <c r="CQ59" s="76">
        <v>2</v>
      </c>
      <c r="CR59" s="77">
        <v>61673.5</v>
      </c>
      <c r="CS59" s="76"/>
      <c r="CT59" s="77"/>
      <c r="CU59" s="76"/>
      <c r="CV59" s="77"/>
      <c r="CW59" s="76"/>
      <c r="CX59" s="77"/>
      <c r="CY59" s="76"/>
      <c r="CZ59" s="77"/>
      <c r="DA59" s="76"/>
      <c r="DB59" s="77"/>
      <c r="DC59" s="76"/>
      <c r="DD59" s="77"/>
      <c r="DE59" s="76"/>
      <c r="DF59" s="77"/>
      <c r="DG59" s="76"/>
      <c r="DH59" s="77"/>
      <c r="DI59" s="76"/>
      <c r="DJ59" s="77"/>
      <c r="DK59" s="76"/>
      <c r="DL59" s="77"/>
      <c r="DM59" s="76"/>
      <c r="DN59" s="77"/>
      <c r="DO59" s="76"/>
      <c r="DP59" s="77"/>
      <c r="DQ59" s="76"/>
      <c r="DR59" s="77"/>
      <c r="DS59" s="76"/>
      <c r="DT59" s="77"/>
      <c r="DU59" s="76"/>
      <c r="DV59" s="77"/>
      <c r="DW59" s="76"/>
      <c r="DX59" s="77"/>
      <c r="DY59" s="76"/>
      <c r="DZ59" s="77"/>
      <c r="EA59" s="76"/>
      <c r="EB59" s="77"/>
      <c r="EC59" s="76"/>
      <c r="ED59" s="77"/>
      <c r="EE59" s="76"/>
      <c r="EF59" s="77"/>
      <c r="EG59" s="76"/>
      <c r="EH59" s="77"/>
      <c r="EI59" s="76"/>
      <c r="EJ59" s="77"/>
      <c r="EK59" s="76"/>
      <c r="EL59" s="77"/>
      <c r="EM59" s="76"/>
      <c r="EN59" s="77"/>
      <c r="EO59" s="76"/>
      <c r="EP59" s="77"/>
      <c r="EQ59" s="76"/>
      <c r="ER59" s="77"/>
      <c r="ES59" s="76"/>
      <c r="ET59" s="77"/>
      <c r="EU59" s="76"/>
      <c r="EV59" s="77"/>
      <c r="EW59" s="76"/>
      <c r="EX59" s="77"/>
      <c r="EY59" s="76"/>
      <c r="EZ59" s="77"/>
      <c r="FA59" s="76"/>
      <c r="FB59" s="77"/>
      <c r="FC59" s="76"/>
      <c r="FD59" s="77"/>
      <c r="FE59" s="76"/>
      <c r="FF59" s="77"/>
      <c r="FG59" s="76"/>
      <c r="FH59" s="77"/>
      <c r="FI59" s="76"/>
      <c r="FJ59" s="77"/>
      <c r="FK59" s="76"/>
      <c r="FL59" s="77"/>
      <c r="FM59" s="76"/>
      <c r="FN59" s="77"/>
      <c r="FO59" s="76"/>
      <c r="FP59" s="77"/>
      <c r="FQ59" s="76"/>
      <c r="FR59" s="77"/>
      <c r="FS59" s="76"/>
      <c r="FT59" s="77"/>
      <c r="FU59" s="76"/>
      <c r="FV59" s="77"/>
      <c r="FW59" s="76"/>
      <c r="FX59" s="77"/>
      <c r="FY59" s="76"/>
      <c r="FZ59" s="77"/>
      <c r="GA59" s="76"/>
      <c r="GB59" s="77"/>
      <c r="GC59" s="76"/>
      <c r="GD59" s="77"/>
      <c r="GE59" s="76"/>
      <c r="GF59" s="77"/>
      <c r="GG59" s="76"/>
      <c r="GH59" s="77"/>
      <c r="GI59" s="76"/>
      <c r="GJ59" s="77"/>
      <c r="GK59" s="76"/>
      <c r="GL59" s="77"/>
      <c r="GM59" s="76"/>
      <c r="GN59" s="77"/>
      <c r="GO59" s="76"/>
      <c r="GP59" s="77"/>
      <c r="GQ59" s="76"/>
      <c r="GR59" s="77"/>
      <c r="GS59" s="76"/>
      <c r="GT59" s="77"/>
      <c r="GU59" s="76"/>
      <c r="GV59" s="77"/>
      <c r="GW59" s="76"/>
      <c r="GX59" s="77"/>
      <c r="GY59" s="76"/>
      <c r="GZ59" s="77"/>
      <c r="HA59" s="76"/>
      <c r="HB59" s="77"/>
      <c r="HC59" s="76"/>
      <c r="HD59" s="77"/>
      <c r="HE59" s="76"/>
      <c r="HF59" s="77"/>
      <c r="HG59" s="76"/>
      <c r="HH59" s="77"/>
      <c r="HI59" s="76"/>
      <c r="HJ59" s="77"/>
      <c r="HK59" s="76"/>
      <c r="HL59" s="77"/>
      <c r="HM59" s="76"/>
      <c r="HN59" s="77"/>
      <c r="HO59" s="76"/>
      <c r="HP59" s="77"/>
      <c r="HQ59" s="76"/>
      <c r="HR59" s="77"/>
      <c r="HS59" s="76"/>
      <c r="HT59" s="77"/>
      <c r="HU59" s="76"/>
      <c r="HV59" s="77"/>
      <c r="HW59" s="76"/>
      <c r="HX59" s="77"/>
      <c r="HY59" s="76"/>
      <c r="HZ59" s="77"/>
      <c r="IA59" s="76"/>
      <c r="IB59" s="77"/>
      <c r="IC59" s="76"/>
      <c r="ID59" s="77"/>
      <c r="IE59" s="76">
        <v>5</v>
      </c>
      <c r="IF59" s="77">
        <v>145206.25</v>
      </c>
      <c r="IG59" s="76"/>
      <c r="IH59" s="77"/>
      <c r="II59" s="76"/>
      <c r="IJ59" s="77"/>
      <c r="IK59" s="76"/>
      <c r="IL59" s="77"/>
      <c r="IM59" s="76"/>
      <c r="IN59" s="77"/>
      <c r="IO59" s="76"/>
      <c r="IP59" s="77"/>
      <c r="IQ59" s="76"/>
      <c r="IR59" s="77"/>
      <c r="IS59" s="76"/>
      <c r="IT59" s="77"/>
      <c r="IU59" s="76"/>
      <c r="IV59" s="77"/>
      <c r="IW59" s="76"/>
      <c r="IX59" s="77"/>
      <c r="IY59" s="76"/>
      <c r="IZ59" s="77"/>
      <c r="JA59" s="76"/>
      <c r="JB59" s="77"/>
      <c r="JC59" s="76"/>
      <c r="JD59" s="77"/>
      <c r="JE59" s="76"/>
      <c r="JF59" s="77"/>
      <c r="JG59" s="76"/>
      <c r="JH59" s="77"/>
      <c r="JI59" s="76"/>
      <c r="JJ59" s="77"/>
      <c r="JK59" s="76"/>
      <c r="JL59" s="77"/>
      <c r="JM59" s="76"/>
      <c r="JN59" s="77"/>
      <c r="JO59" s="76"/>
      <c r="JP59" s="77"/>
      <c r="JQ59" s="76"/>
      <c r="JR59" s="77"/>
      <c r="JS59" s="76"/>
      <c r="JT59" s="77"/>
      <c r="JU59" s="76"/>
      <c r="JV59" s="77"/>
      <c r="JW59" s="76"/>
      <c r="JX59" s="77"/>
      <c r="JY59" s="76"/>
      <c r="JZ59" s="77"/>
      <c r="KA59" s="76"/>
      <c r="KB59" s="77"/>
      <c r="KC59" s="76"/>
      <c r="KD59" s="77"/>
      <c r="KE59" s="76"/>
      <c r="KF59" s="77"/>
      <c r="KG59" s="76"/>
      <c r="KH59" s="77"/>
      <c r="KI59" s="76"/>
      <c r="KJ59" s="77"/>
      <c r="KK59" s="76"/>
      <c r="KL59" s="77"/>
      <c r="KM59" s="76"/>
      <c r="KN59" s="77"/>
      <c r="KO59" s="76"/>
      <c r="KP59" s="77"/>
      <c r="KQ59" s="25">
        <v>9</v>
      </c>
      <c r="KR59" s="254">
        <v>252401.59</v>
      </c>
      <c r="KS59" s="25">
        <v>0</v>
      </c>
      <c r="KT59" s="254">
        <v>0</v>
      </c>
    </row>
    <row r="60" spans="1:306" ht="26.25" x14ac:dyDescent="0.25">
      <c r="A60" s="80"/>
      <c r="B60" s="80"/>
      <c r="C60" s="80"/>
      <c r="D60" s="80">
        <v>79</v>
      </c>
      <c r="E60" s="381" t="s">
        <v>203</v>
      </c>
      <c r="F60" s="80">
        <v>2.4900000000000002</v>
      </c>
      <c r="G60" s="76"/>
      <c r="H60" s="77"/>
      <c r="I60" s="76"/>
      <c r="J60" s="77"/>
      <c r="K60" s="76">
        <v>1</v>
      </c>
      <c r="L60" s="77">
        <v>33535.32</v>
      </c>
      <c r="M60" s="76"/>
      <c r="N60" s="77"/>
      <c r="O60" s="76"/>
      <c r="P60" s="77"/>
      <c r="Q60" s="76"/>
      <c r="R60" s="77"/>
      <c r="S60" s="76"/>
      <c r="T60" s="77"/>
      <c r="U60" s="76"/>
      <c r="V60" s="77"/>
      <c r="W60" s="76">
        <v>44</v>
      </c>
      <c r="X60" s="77">
        <v>1519060.8000000003</v>
      </c>
      <c r="Y60" s="76"/>
      <c r="Z60" s="77"/>
      <c r="AA60" s="76"/>
      <c r="AB60" s="77"/>
      <c r="AC60" s="76"/>
      <c r="AD60" s="77"/>
      <c r="AE60" s="76"/>
      <c r="AF60" s="77"/>
      <c r="AG60" s="76"/>
      <c r="AH60" s="77"/>
      <c r="AI60" s="76"/>
      <c r="AJ60" s="77"/>
      <c r="AK60" s="76"/>
      <c r="AL60" s="77"/>
      <c r="AM60" s="76"/>
      <c r="AN60" s="77"/>
      <c r="AO60" s="76"/>
      <c r="AP60" s="77"/>
      <c r="AQ60" s="76"/>
      <c r="AR60" s="77"/>
      <c r="AS60" s="76"/>
      <c r="AT60" s="77"/>
      <c r="AU60" s="76"/>
      <c r="AV60" s="77"/>
      <c r="AW60" s="76"/>
      <c r="AX60" s="77"/>
      <c r="AY60" s="76"/>
      <c r="AZ60" s="77"/>
      <c r="BA60" s="76"/>
      <c r="BB60" s="77"/>
      <c r="BC60" s="76"/>
      <c r="BD60" s="77"/>
      <c r="BE60" s="76"/>
      <c r="BF60" s="77"/>
      <c r="BG60" s="76"/>
      <c r="BH60" s="77"/>
      <c r="BI60" s="76"/>
      <c r="BJ60" s="77"/>
      <c r="BK60" s="76"/>
      <c r="BL60" s="77"/>
      <c r="BM60" s="76"/>
      <c r="BN60" s="77"/>
      <c r="BO60" s="76"/>
      <c r="BP60" s="77"/>
      <c r="BQ60" s="76"/>
      <c r="BR60" s="77"/>
      <c r="BS60" s="76"/>
      <c r="BT60" s="77"/>
      <c r="BU60" s="76"/>
      <c r="BV60" s="77"/>
      <c r="BW60" s="76"/>
      <c r="BX60" s="77"/>
      <c r="BY60" s="76"/>
      <c r="BZ60" s="77"/>
      <c r="CA60" s="76"/>
      <c r="CB60" s="77"/>
      <c r="CC60" s="76"/>
      <c r="CD60" s="77"/>
      <c r="CE60" s="76"/>
      <c r="CF60" s="77"/>
      <c r="CG60" s="76"/>
      <c r="CH60" s="77"/>
      <c r="CI60" s="76"/>
      <c r="CJ60" s="77"/>
      <c r="CK60" s="76"/>
      <c r="CL60" s="77"/>
      <c r="CM60" s="76"/>
      <c r="CN60" s="77"/>
      <c r="CO60" s="76"/>
      <c r="CP60" s="77"/>
      <c r="CQ60" s="76"/>
      <c r="CR60" s="77"/>
      <c r="CS60" s="76"/>
      <c r="CT60" s="77"/>
      <c r="CU60" s="76"/>
      <c r="CV60" s="77"/>
      <c r="CW60" s="76"/>
      <c r="CX60" s="77"/>
      <c r="CY60" s="76"/>
      <c r="CZ60" s="77"/>
      <c r="DA60" s="76"/>
      <c r="DB60" s="77"/>
      <c r="DC60" s="76"/>
      <c r="DD60" s="77"/>
      <c r="DE60" s="76"/>
      <c r="DF60" s="77"/>
      <c r="DG60" s="76"/>
      <c r="DH60" s="77"/>
      <c r="DI60" s="76"/>
      <c r="DJ60" s="77"/>
      <c r="DK60" s="76"/>
      <c r="DL60" s="77"/>
      <c r="DM60" s="76"/>
      <c r="DN60" s="77"/>
      <c r="DO60" s="76"/>
      <c r="DP60" s="77"/>
      <c r="DQ60" s="76"/>
      <c r="DR60" s="77"/>
      <c r="DS60" s="76"/>
      <c r="DT60" s="77"/>
      <c r="DU60" s="76"/>
      <c r="DV60" s="77"/>
      <c r="DW60" s="76"/>
      <c r="DX60" s="77"/>
      <c r="DY60" s="76"/>
      <c r="DZ60" s="77"/>
      <c r="EA60" s="76"/>
      <c r="EB60" s="77"/>
      <c r="EC60" s="76"/>
      <c r="ED60" s="77"/>
      <c r="EE60" s="76"/>
      <c r="EF60" s="77"/>
      <c r="EG60" s="76"/>
      <c r="EH60" s="77"/>
      <c r="EI60" s="76"/>
      <c r="EJ60" s="77"/>
      <c r="EK60" s="76"/>
      <c r="EL60" s="77"/>
      <c r="EM60" s="76"/>
      <c r="EN60" s="77"/>
      <c r="EO60" s="76"/>
      <c r="EP60" s="77"/>
      <c r="EQ60" s="76"/>
      <c r="ER60" s="77"/>
      <c r="ES60" s="76"/>
      <c r="ET60" s="77"/>
      <c r="EU60" s="76"/>
      <c r="EV60" s="77"/>
      <c r="EW60" s="76"/>
      <c r="EX60" s="77"/>
      <c r="EY60" s="76"/>
      <c r="EZ60" s="77"/>
      <c r="FA60" s="76"/>
      <c r="FB60" s="77"/>
      <c r="FC60" s="76"/>
      <c r="FD60" s="77"/>
      <c r="FE60" s="76"/>
      <c r="FF60" s="77"/>
      <c r="FG60" s="76"/>
      <c r="FH60" s="77"/>
      <c r="FI60" s="76"/>
      <c r="FJ60" s="77"/>
      <c r="FK60" s="76"/>
      <c r="FL60" s="77"/>
      <c r="FM60" s="76"/>
      <c r="FN60" s="77"/>
      <c r="FO60" s="76"/>
      <c r="FP60" s="77"/>
      <c r="FQ60" s="76"/>
      <c r="FR60" s="77"/>
      <c r="FS60" s="76"/>
      <c r="FT60" s="77"/>
      <c r="FU60" s="76"/>
      <c r="FV60" s="77"/>
      <c r="FW60" s="76"/>
      <c r="FX60" s="77"/>
      <c r="FY60" s="76"/>
      <c r="FZ60" s="77"/>
      <c r="GA60" s="76"/>
      <c r="GB60" s="77"/>
      <c r="GC60" s="76"/>
      <c r="GD60" s="77"/>
      <c r="GE60" s="76"/>
      <c r="GF60" s="77"/>
      <c r="GG60" s="76"/>
      <c r="GH60" s="77"/>
      <c r="GI60" s="76"/>
      <c r="GJ60" s="77"/>
      <c r="GK60" s="76"/>
      <c r="GL60" s="77"/>
      <c r="GM60" s="76"/>
      <c r="GN60" s="77"/>
      <c r="GO60" s="76"/>
      <c r="GP60" s="77"/>
      <c r="GQ60" s="76"/>
      <c r="GR60" s="77"/>
      <c r="GS60" s="76"/>
      <c r="GT60" s="77"/>
      <c r="GU60" s="76"/>
      <c r="GV60" s="77"/>
      <c r="GW60" s="76"/>
      <c r="GX60" s="77"/>
      <c r="GY60" s="76"/>
      <c r="GZ60" s="77"/>
      <c r="HA60" s="76"/>
      <c r="HB60" s="77"/>
      <c r="HC60" s="76"/>
      <c r="HD60" s="77"/>
      <c r="HE60" s="76"/>
      <c r="HF60" s="77"/>
      <c r="HG60" s="76"/>
      <c r="HH60" s="77"/>
      <c r="HI60" s="76"/>
      <c r="HJ60" s="77"/>
      <c r="HK60" s="76"/>
      <c r="HL60" s="77"/>
      <c r="HM60" s="76"/>
      <c r="HN60" s="77"/>
      <c r="HO60" s="76"/>
      <c r="HP60" s="77"/>
      <c r="HQ60" s="76"/>
      <c r="HR60" s="77"/>
      <c r="HS60" s="76"/>
      <c r="HT60" s="77"/>
      <c r="HU60" s="76"/>
      <c r="HV60" s="77"/>
      <c r="HW60" s="76"/>
      <c r="HX60" s="77"/>
      <c r="HY60" s="76"/>
      <c r="HZ60" s="77"/>
      <c r="IA60" s="76"/>
      <c r="IB60" s="77"/>
      <c r="IC60" s="76"/>
      <c r="ID60" s="77"/>
      <c r="IE60" s="76"/>
      <c r="IF60" s="77"/>
      <c r="IG60" s="76"/>
      <c r="IH60" s="77"/>
      <c r="II60" s="76"/>
      <c r="IJ60" s="77"/>
      <c r="IK60" s="76"/>
      <c r="IL60" s="77"/>
      <c r="IM60" s="76"/>
      <c r="IN60" s="77"/>
      <c r="IO60" s="76"/>
      <c r="IP60" s="77"/>
      <c r="IQ60" s="76"/>
      <c r="IR60" s="77"/>
      <c r="IS60" s="76"/>
      <c r="IT60" s="77"/>
      <c r="IU60" s="76"/>
      <c r="IV60" s="77"/>
      <c r="IW60" s="76"/>
      <c r="IX60" s="77"/>
      <c r="IY60" s="76"/>
      <c r="IZ60" s="77"/>
      <c r="JA60" s="76"/>
      <c r="JB60" s="77"/>
      <c r="JC60" s="76"/>
      <c r="JD60" s="77"/>
      <c r="JE60" s="76"/>
      <c r="JF60" s="77"/>
      <c r="JG60" s="76"/>
      <c r="JH60" s="77"/>
      <c r="JI60" s="76"/>
      <c r="JJ60" s="77"/>
      <c r="JK60" s="76"/>
      <c r="JL60" s="77"/>
      <c r="JM60" s="76"/>
      <c r="JN60" s="77"/>
      <c r="JO60" s="76"/>
      <c r="JP60" s="77"/>
      <c r="JQ60" s="76"/>
      <c r="JR60" s="77"/>
      <c r="JS60" s="76"/>
      <c r="JT60" s="77"/>
      <c r="JU60" s="76"/>
      <c r="JV60" s="77"/>
      <c r="JW60" s="76"/>
      <c r="JX60" s="77"/>
      <c r="JY60" s="76"/>
      <c r="JZ60" s="77"/>
      <c r="KA60" s="76"/>
      <c r="KB60" s="77"/>
      <c r="KC60" s="76"/>
      <c r="KD60" s="77"/>
      <c r="KE60" s="76"/>
      <c r="KF60" s="77"/>
      <c r="KG60" s="76"/>
      <c r="KH60" s="77"/>
      <c r="KI60" s="76"/>
      <c r="KJ60" s="77"/>
      <c r="KK60" s="76"/>
      <c r="KL60" s="77"/>
      <c r="KM60" s="76"/>
      <c r="KN60" s="77"/>
      <c r="KO60" s="76"/>
      <c r="KP60" s="77"/>
      <c r="KQ60" s="25">
        <v>45</v>
      </c>
      <c r="KR60" s="254">
        <v>1552596.1200000003</v>
      </c>
      <c r="KS60" s="25">
        <v>0</v>
      </c>
      <c r="KT60" s="254">
        <v>0</v>
      </c>
    </row>
    <row r="61" spans="1:306" x14ac:dyDescent="0.25">
      <c r="A61" s="80"/>
      <c r="B61" s="80"/>
      <c r="C61" s="80"/>
      <c r="D61" s="80">
        <v>80</v>
      </c>
      <c r="E61" s="381" t="s">
        <v>486</v>
      </c>
      <c r="F61" s="80">
        <v>1.05</v>
      </c>
      <c r="G61" s="76"/>
      <c r="H61" s="77"/>
      <c r="I61" s="76"/>
      <c r="J61" s="77"/>
      <c r="K61" s="76">
        <v>188</v>
      </c>
      <c r="L61" s="77">
        <v>2725257.4999999953</v>
      </c>
      <c r="M61" s="76">
        <v>1</v>
      </c>
      <c r="N61" s="77">
        <v>14141.4</v>
      </c>
      <c r="O61" s="76"/>
      <c r="P61" s="77"/>
      <c r="Q61" s="76"/>
      <c r="R61" s="77"/>
      <c r="S61" s="76"/>
      <c r="T61" s="77"/>
      <c r="U61" s="76"/>
      <c r="V61" s="77"/>
      <c r="W61" s="76">
        <v>45</v>
      </c>
      <c r="X61" s="77">
        <v>674850.70000000007</v>
      </c>
      <c r="Y61" s="76"/>
      <c r="Z61" s="77"/>
      <c r="AA61" s="76"/>
      <c r="AB61" s="77"/>
      <c r="AC61" s="76"/>
      <c r="AD61" s="77"/>
      <c r="AE61" s="76">
        <v>26</v>
      </c>
      <c r="AF61" s="77">
        <v>347598.28000000014</v>
      </c>
      <c r="AG61" s="76"/>
      <c r="AH61" s="77"/>
      <c r="AI61" s="76"/>
      <c r="AJ61" s="77"/>
      <c r="AK61" s="76"/>
      <c r="AL61" s="77"/>
      <c r="AM61" s="76"/>
      <c r="AN61" s="77"/>
      <c r="AO61" s="76"/>
      <c r="AP61" s="77"/>
      <c r="AQ61" s="76"/>
      <c r="AR61" s="77"/>
      <c r="AS61" s="76"/>
      <c r="AT61" s="77"/>
      <c r="AU61" s="76"/>
      <c r="AV61" s="77"/>
      <c r="AW61" s="76"/>
      <c r="AX61" s="77"/>
      <c r="AY61" s="76"/>
      <c r="AZ61" s="77"/>
      <c r="BA61" s="76"/>
      <c r="BB61" s="77"/>
      <c r="BC61" s="76">
        <v>78</v>
      </c>
      <c r="BD61" s="77">
        <v>2677073.4000000018</v>
      </c>
      <c r="BE61" s="76"/>
      <c r="BF61" s="77"/>
      <c r="BG61" s="76">
        <v>4</v>
      </c>
      <c r="BH61" s="77">
        <v>92896.62</v>
      </c>
      <c r="BI61" s="76"/>
      <c r="BJ61" s="77"/>
      <c r="BK61" s="76">
        <v>4</v>
      </c>
      <c r="BL61" s="77">
        <v>105845.81999999999</v>
      </c>
      <c r="BM61" s="76"/>
      <c r="BN61" s="77"/>
      <c r="BO61" s="76">
        <v>156</v>
      </c>
      <c r="BP61" s="77">
        <v>2106203.0700000003</v>
      </c>
      <c r="BQ61" s="76"/>
      <c r="BR61" s="77"/>
      <c r="BS61" s="76">
        <v>53</v>
      </c>
      <c r="BT61" s="77">
        <v>1015439.2000000004</v>
      </c>
      <c r="BU61" s="76"/>
      <c r="BV61" s="77"/>
      <c r="BW61" s="76">
        <v>5</v>
      </c>
      <c r="BX61" s="77">
        <v>87354.549999999988</v>
      </c>
      <c r="BY61" s="76"/>
      <c r="BZ61" s="77"/>
      <c r="CA61" s="76">
        <v>43</v>
      </c>
      <c r="CB61" s="77">
        <v>778790.99</v>
      </c>
      <c r="CC61" s="76"/>
      <c r="CD61" s="77"/>
      <c r="CE61" s="76">
        <v>46</v>
      </c>
      <c r="CF61" s="77">
        <v>683671.30000000063</v>
      </c>
      <c r="CG61" s="76"/>
      <c r="CH61" s="77"/>
      <c r="CI61" s="76">
        <v>31</v>
      </c>
      <c r="CJ61" s="77">
        <v>1176136.0200000005</v>
      </c>
      <c r="CK61" s="76"/>
      <c r="CL61" s="77"/>
      <c r="CM61" s="76">
        <v>4</v>
      </c>
      <c r="CN61" s="77">
        <v>76635.72</v>
      </c>
      <c r="CO61" s="76"/>
      <c r="CP61" s="77"/>
      <c r="CQ61" s="76">
        <v>120</v>
      </c>
      <c r="CR61" s="77">
        <v>2290433.1199999969</v>
      </c>
      <c r="CS61" s="76">
        <v>1</v>
      </c>
      <c r="CT61" s="77">
        <v>17864.73</v>
      </c>
      <c r="CU61" s="76">
        <v>21</v>
      </c>
      <c r="CV61" s="77">
        <v>335172.11999999994</v>
      </c>
      <c r="CW61" s="76"/>
      <c r="CX61" s="77"/>
      <c r="CY61" s="76">
        <v>60</v>
      </c>
      <c r="CZ61" s="77">
        <v>955786.17000000039</v>
      </c>
      <c r="DA61" s="76"/>
      <c r="DB61" s="77"/>
      <c r="DC61" s="76">
        <v>15</v>
      </c>
      <c r="DD61" s="77">
        <v>291496.89</v>
      </c>
      <c r="DE61" s="76"/>
      <c r="DF61" s="77"/>
      <c r="DG61" s="76"/>
      <c r="DH61" s="77"/>
      <c r="DI61" s="76"/>
      <c r="DJ61" s="77"/>
      <c r="DK61" s="76">
        <v>174</v>
      </c>
      <c r="DL61" s="77">
        <v>3306539.9399999925</v>
      </c>
      <c r="DM61" s="76">
        <v>2</v>
      </c>
      <c r="DN61" s="77">
        <v>37333.300000000003</v>
      </c>
      <c r="DO61" s="76">
        <v>48</v>
      </c>
      <c r="DP61" s="77">
        <v>1253172.8999999999</v>
      </c>
      <c r="DQ61" s="76"/>
      <c r="DR61" s="77"/>
      <c r="DS61" s="76">
        <v>78</v>
      </c>
      <c r="DT61" s="77">
        <v>1237840.3200000008</v>
      </c>
      <c r="DU61" s="76"/>
      <c r="DV61" s="77"/>
      <c r="DW61" s="76"/>
      <c r="DX61" s="77"/>
      <c r="DY61" s="76"/>
      <c r="DZ61" s="77"/>
      <c r="EA61" s="76"/>
      <c r="EB61" s="77"/>
      <c r="EC61" s="76"/>
      <c r="ED61" s="77"/>
      <c r="EE61" s="76"/>
      <c r="EF61" s="77"/>
      <c r="EG61" s="76"/>
      <c r="EH61" s="77"/>
      <c r="EI61" s="76"/>
      <c r="EJ61" s="77"/>
      <c r="EK61" s="76"/>
      <c r="EL61" s="77"/>
      <c r="EM61" s="76"/>
      <c r="EN61" s="77"/>
      <c r="EO61" s="76"/>
      <c r="EP61" s="77"/>
      <c r="EQ61" s="76"/>
      <c r="ER61" s="77"/>
      <c r="ES61" s="76"/>
      <c r="ET61" s="77"/>
      <c r="EU61" s="76"/>
      <c r="EV61" s="77"/>
      <c r="EW61" s="76"/>
      <c r="EX61" s="77"/>
      <c r="EY61" s="76"/>
      <c r="EZ61" s="77"/>
      <c r="FA61" s="76"/>
      <c r="FB61" s="77"/>
      <c r="FC61" s="76"/>
      <c r="FD61" s="77"/>
      <c r="FE61" s="76"/>
      <c r="FF61" s="77"/>
      <c r="FG61" s="76">
        <v>172</v>
      </c>
      <c r="FH61" s="77">
        <v>2561658.3000000012</v>
      </c>
      <c r="FI61" s="76">
        <v>3</v>
      </c>
      <c r="FJ61" s="77">
        <v>45108.45</v>
      </c>
      <c r="FK61" s="76"/>
      <c r="FL61" s="77"/>
      <c r="FM61" s="76"/>
      <c r="FN61" s="77"/>
      <c r="FO61" s="76">
        <v>40</v>
      </c>
      <c r="FP61" s="77">
        <v>679736.65000000049</v>
      </c>
      <c r="FQ61" s="76"/>
      <c r="FR61" s="77"/>
      <c r="FS61" s="76"/>
      <c r="FT61" s="77"/>
      <c r="FU61" s="76"/>
      <c r="FV61" s="77"/>
      <c r="FW61" s="76"/>
      <c r="FX61" s="77"/>
      <c r="FY61" s="76"/>
      <c r="FZ61" s="77"/>
      <c r="GA61" s="76"/>
      <c r="GB61" s="77"/>
      <c r="GC61" s="76"/>
      <c r="GD61" s="77"/>
      <c r="GE61" s="76"/>
      <c r="GF61" s="77"/>
      <c r="GG61" s="76"/>
      <c r="GH61" s="77"/>
      <c r="GI61" s="76"/>
      <c r="GJ61" s="77"/>
      <c r="GK61" s="76"/>
      <c r="GL61" s="77"/>
      <c r="GM61" s="76"/>
      <c r="GN61" s="77"/>
      <c r="GO61" s="76"/>
      <c r="GP61" s="77"/>
      <c r="GQ61" s="76"/>
      <c r="GR61" s="77"/>
      <c r="GS61" s="76"/>
      <c r="GT61" s="77"/>
      <c r="GU61" s="76"/>
      <c r="GV61" s="77"/>
      <c r="GW61" s="76"/>
      <c r="GX61" s="77"/>
      <c r="GY61" s="76">
        <v>1</v>
      </c>
      <c r="GZ61" s="77">
        <v>15036.15</v>
      </c>
      <c r="HA61" s="76"/>
      <c r="HB61" s="77"/>
      <c r="HC61" s="76"/>
      <c r="HD61" s="77"/>
      <c r="HE61" s="76"/>
      <c r="HF61" s="77"/>
      <c r="HG61" s="76"/>
      <c r="HH61" s="77"/>
      <c r="HI61" s="76"/>
      <c r="HJ61" s="77"/>
      <c r="HK61" s="76"/>
      <c r="HL61" s="77"/>
      <c r="HM61" s="76"/>
      <c r="HN61" s="77"/>
      <c r="HO61" s="76"/>
      <c r="HP61" s="77"/>
      <c r="HQ61" s="76"/>
      <c r="HR61" s="77"/>
      <c r="HS61" s="76">
        <v>3</v>
      </c>
      <c r="HT61" s="77">
        <v>55934.48000000001</v>
      </c>
      <c r="HU61" s="76"/>
      <c r="HV61" s="77"/>
      <c r="HW61" s="76"/>
      <c r="HX61" s="77"/>
      <c r="HY61" s="76"/>
      <c r="HZ61" s="77"/>
      <c r="IA61" s="76">
        <v>3</v>
      </c>
      <c r="IB61" s="77">
        <v>54130.14</v>
      </c>
      <c r="IC61" s="76"/>
      <c r="ID61" s="77"/>
      <c r="IE61" s="76">
        <v>114</v>
      </c>
      <c r="IF61" s="77">
        <v>2010841.3199999959</v>
      </c>
      <c r="IG61" s="76"/>
      <c r="IH61" s="77"/>
      <c r="II61" s="76"/>
      <c r="IJ61" s="77"/>
      <c r="IK61" s="76"/>
      <c r="IL61" s="77"/>
      <c r="IM61" s="76"/>
      <c r="IN61" s="77"/>
      <c r="IO61" s="76"/>
      <c r="IP61" s="77"/>
      <c r="IQ61" s="76"/>
      <c r="IR61" s="77"/>
      <c r="IS61" s="76"/>
      <c r="IT61" s="77"/>
      <c r="IU61" s="76"/>
      <c r="IV61" s="77"/>
      <c r="IW61" s="76"/>
      <c r="IX61" s="77"/>
      <c r="IY61" s="76"/>
      <c r="IZ61" s="77"/>
      <c r="JA61" s="76"/>
      <c r="JB61" s="77"/>
      <c r="JC61" s="76">
        <v>2</v>
      </c>
      <c r="JD61" s="77">
        <v>31561.03</v>
      </c>
      <c r="JE61" s="76"/>
      <c r="JF61" s="77"/>
      <c r="JG61" s="76">
        <v>130</v>
      </c>
      <c r="JH61" s="77">
        <v>2272515.7399999965</v>
      </c>
      <c r="JI61" s="76"/>
      <c r="JJ61" s="77"/>
      <c r="JK61" s="76"/>
      <c r="JL61" s="77"/>
      <c r="JM61" s="76"/>
      <c r="JN61" s="77"/>
      <c r="JO61" s="76"/>
      <c r="JP61" s="77"/>
      <c r="JQ61" s="76"/>
      <c r="JR61" s="77"/>
      <c r="JS61" s="76">
        <v>90</v>
      </c>
      <c r="JT61" s="77">
        <v>1573360.3699999994</v>
      </c>
      <c r="JU61" s="76"/>
      <c r="JV61" s="77"/>
      <c r="JW61" s="76">
        <v>2</v>
      </c>
      <c r="JX61" s="77">
        <v>28282.799999999999</v>
      </c>
      <c r="JY61" s="76"/>
      <c r="JZ61" s="77"/>
      <c r="KA61" s="76"/>
      <c r="KB61" s="77"/>
      <c r="KC61" s="76"/>
      <c r="KD61" s="77"/>
      <c r="KE61" s="76"/>
      <c r="KF61" s="77"/>
      <c r="KG61" s="76"/>
      <c r="KH61" s="77"/>
      <c r="KI61" s="76"/>
      <c r="KJ61" s="77"/>
      <c r="KK61" s="76"/>
      <c r="KL61" s="77"/>
      <c r="KM61" s="76"/>
      <c r="KN61" s="77"/>
      <c r="KO61" s="76"/>
      <c r="KP61" s="77"/>
      <c r="KQ61" s="25">
        <v>1756</v>
      </c>
      <c r="KR61" s="254">
        <v>31501251.609999985</v>
      </c>
      <c r="KS61" s="25">
        <v>7</v>
      </c>
      <c r="KT61" s="254">
        <v>114447.87999999999</v>
      </c>
    </row>
    <row r="62" spans="1:306" ht="26.25" x14ac:dyDescent="0.25">
      <c r="A62" s="80"/>
      <c r="B62" s="80">
        <v>30</v>
      </c>
      <c r="C62" s="80" t="s">
        <v>55</v>
      </c>
      <c r="D62" s="80">
        <v>81</v>
      </c>
      <c r="E62" s="381" t="s">
        <v>487</v>
      </c>
      <c r="F62" s="80">
        <v>0.8</v>
      </c>
      <c r="G62" s="76"/>
      <c r="H62" s="77"/>
      <c r="I62" s="76"/>
      <c r="J62" s="77"/>
      <c r="K62" s="76">
        <v>1</v>
      </c>
      <c r="L62" s="77">
        <v>10774.4</v>
      </c>
      <c r="M62" s="76"/>
      <c r="N62" s="77"/>
      <c r="O62" s="76"/>
      <c r="P62" s="77"/>
      <c r="Q62" s="76"/>
      <c r="R62" s="77"/>
      <c r="S62" s="76"/>
      <c r="T62" s="77"/>
      <c r="U62" s="76"/>
      <c r="V62" s="77"/>
      <c r="W62" s="76"/>
      <c r="X62" s="77"/>
      <c r="Y62" s="76"/>
      <c r="Z62" s="77"/>
      <c r="AA62" s="76"/>
      <c r="AB62" s="77"/>
      <c r="AC62" s="76"/>
      <c r="AD62" s="77"/>
      <c r="AE62" s="76">
        <v>34</v>
      </c>
      <c r="AF62" s="77">
        <v>373789.5400000001</v>
      </c>
      <c r="AG62" s="76">
        <v>1</v>
      </c>
      <c r="AH62" s="77">
        <v>11342.69</v>
      </c>
      <c r="AI62" s="76"/>
      <c r="AJ62" s="77"/>
      <c r="AK62" s="76"/>
      <c r="AL62" s="77"/>
      <c r="AM62" s="76"/>
      <c r="AN62" s="77"/>
      <c r="AO62" s="76"/>
      <c r="AP62" s="77"/>
      <c r="AQ62" s="76">
        <v>11</v>
      </c>
      <c r="AR62" s="77">
        <v>121425.45</v>
      </c>
      <c r="AS62" s="76"/>
      <c r="AT62" s="77"/>
      <c r="AU62" s="76"/>
      <c r="AV62" s="77"/>
      <c r="AW62" s="76"/>
      <c r="AX62" s="77"/>
      <c r="AY62" s="76"/>
      <c r="AZ62" s="77"/>
      <c r="BA62" s="76"/>
      <c r="BB62" s="77"/>
      <c r="BC62" s="76">
        <v>3</v>
      </c>
      <c r="BD62" s="77">
        <v>77229.36</v>
      </c>
      <c r="BE62" s="76"/>
      <c r="BF62" s="77"/>
      <c r="BG62" s="76">
        <v>1</v>
      </c>
      <c r="BH62" s="77">
        <v>19393.919999999998</v>
      </c>
      <c r="BI62" s="76"/>
      <c r="BJ62" s="77"/>
      <c r="BK62" s="76"/>
      <c r="BL62" s="77"/>
      <c r="BM62" s="76"/>
      <c r="BN62" s="77"/>
      <c r="BO62" s="76">
        <v>2</v>
      </c>
      <c r="BP62" s="77">
        <v>19393.919999999998</v>
      </c>
      <c r="BQ62" s="76"/>
      <c r="BR62" s="77"/>
      <c r="BS62" s="76">
        <v>26</v>
      </c>
      <c r="BT62" s="77">
        <v>378029</v>
      </c>
      <c r="BU62" s="76">
        <v>1</v>
      </c>
      <c r="BV62" s="77">
        <v>14222.21</v>
      </c>
      <c r="BW62" s="76">
        <v>4</v>
      </c>
      <c r="BX62" s="77">
        <v>50972.51</v>
      </c>
      <c r="BY62" s="76"/>
      <c r="BZ62" s="77"/>
      <c r="CA62" s="76">
        <v>15</v>
      </c>
      <c r="CB62" s="77">
        <v>203917.28999999998</v>
      </c>
      <c r="CC62" s="76"/>
      <c r="CD62" s="77"/>
      <c r="CE62" s="76">
        <v>2</v>
      </c>
      <c r="CF62" s="77">
        <v>22685.38</v>
      </c>
      <c r="CG62" s="76"/>
      <c r="CH62" s="77"/>
      <c r="CI62" s="76"/>
      <c r="CJ62" s="77"/>
      <c r="CK62" s="76"/>
      <c r="CL62" s="77"/>
      <c r="CM62" s="76"/>
      <c r="CN62" s="77"/>
      <c r="CO62" s="76"/>
      <c r="CP62" s="77"/>
      <c r="CQ62" s="76">
        <v>11</v>
      </c>
      <c r="CR62" s="77">
        <v>159444.87</v>
      </c>
      <c r="CS62" s="76">
        <v>1</v>
      </c>
      <c r="CT62" s="77">
        <v>14222.21</v>
      </c>
      <c r="CU62" s="76"/>
      <c r="CV62" s="77"/>
      <c r="CW62" s="76"/>
      <c r="CX62" s="77"/>
      <c r="CY62" s="76">
        <v>1</v>
      </c>
      <c r="CZ62" s="77">
        <v>12476.96</v>
      </c>
      <c r="DA62" s="76"/>
      <c r="DB62" s="77"/>
      <c r="DC62" s="76"/>
      <c r="DD62" s="77"/>
      <c r="DE62" s="76"/>
      <c r="DF62" s="77"/>
      <c r="DG62" s="76"/>
      <c r="DH62" s="77"/>
      <c r="DI62" s="76"/>
      <c r="DJ62" s="77"/>
      <c r="DK62" s="76">
        <v>11</v>
      </c>
      <c r="DL62" s="77">
        <v>161574.31</v>
      </c>
      <c r="DM62" s="76"/>
      <c r="DN62" s="77"/>
      <c r="DO62" s="76">
        <v>2</v>
      </c>
      <c r="DP62" s="77">
        <v>39810.759999999995</v>
      </c>
      <c r="DQ62" s="76"/>
      <c r="DR62" s="77"/>
      <c r="DS62" s="76">
        <v>1</v>
      </c>
      <c r="DT62" s="77">
        <v>12476.96</v>
      </c>
      <c r="DU62" s="76"/>
      <c r="DV62" s="77"/>
      <c r="DW62" s="76"/>
      <c r="DX62" s="77"/>
      <c r="DY62" s="76"/>
      <c r="DZ62" s="77"/>
      <c r="EA62" s="76"/>
      <c r="EB62" s="77"/>
      <c r="EC62" s="76"/>
      <c r="ED62" s="77"/>
      <c r="EE62" s="76"/>
      <c r="EF62" s="77"/>
      <c r="EG62" s="76"/>
      <c r="EH62" s="77"/>
      <c r="EI62" s="76"/>
      <c r="EJ62" s="77"/>
      <c r="EK62" s="76"/>
      <c r="EL62" s="77"/>
      <c r="EM62" s="76"/>
      <c r="EN62" s="77"/>
      <c r="EO62" s="76"/>
      <c r="EP62" s="77"/>
      <c r="EQ62" s="76"/>
      <c r="ER62" s="77"/>
      <c r="ES62" s="76"/>
      <c r="ET62" s="77"/>
      <c r="EU62" s="76"/>
      <c r="EV62" s="77"/>
      <c r="EW62" s="76"/>
      <c r="EX62" s="77"/>
      <c r="EY62" s="76"/>
      <c r="EZ62" s="77"/>
      <c r="FA62" s="76"/>
      <c r="FB62" s="77"/>
      <c r="FC62" s="76"/>
      <c r="FD62" s="77"/>
      <c r="FE62" s="76"/>
      <c r="FF62" s="77"/>
      <c r="FG62" s="76"/>
      <c r="FH62" s="77"/>
      <c r="FI62" s="76"/>
      <c r="FJ62" s="77"/>
      <c r="FK62" s="76"/>
      <c r="FL62" s="77"/>
      <c r="FM62" s="76"/>
      <c r="FN62" s="77"/>
      <c r="FO62" s="76">
        <v>31</v>
      </c>
      <c r="FP62" s="77">
        <v>409681.35000000027</v>
      </c>
      <c r="FQ62" s="76">
        <v>3</v>
      </c>
      <c r="FR62" s="77">
        <v>39469.79</v>
      </c>
      <c r="FS62" s="76"/>
      <c r="FT62" s="77"/>
      <c r="FU62" s="76"/>
      <c r="FV62" s="77"/>
      <c r="FW62" s="76"/>
      <c r="FX62" s="77"/>
      <c r="FY62" s="76"/>
      <c r="FZ62" s="77"/>
      <c r="GA62" s="76"/>
      <c r="GB62" s="77"/>
      <c r="GC62" s="76"/>
      <c r="GD62" s="77"/>
      <c r="GE62" s="76"/>
      <c r="GF62" s="77"/>
      <c r="GG62" s="76"/>
      <c r="GH62" s="77"/>
      <c r="GI62" s="76"/>
      <c r="GJ62" s="77"/>
      <c r="GK62" s="76"/>
      <c r="GL62" s="77"/>
      <c r="GM62" s="76"/>
      <c r="GN62" s="77"/>
      <c r="GO62" s="76"/>
      <c r="GP62" s="77"/>
      <c r="GQ62" s="76"/>
      <c r="GR62" s="77"/>
      <c r="GS62" s="76"/>
      <c r="GT62" s="77"/>
      <c r="GU62" s="76"/>
      <c r="GV62" s="77"/>
      <c r="GW62" s="76"/>
      <c r="GX62" s="77"/>
      <c r="GY62" s="76"/>
      <c r="GZ62" s="77"/>
      <c r="HA62" s="76"/>
      <c r="HB62" s="77"/>
      <c r="HC62" s="76"/>
      <c r="HD62" s="77"/>
      <c r="HE62" s="76"/>
      <c r="HF62" s="77"/>
      <c r="HG62" s="76"/>
      <c r="HH62" s="77"/>
      <c r="HI62" s="76"/>
      <c r="HJ62" s="77"/>
      <c r="HK62" s="76"/>
      <c r="HL62" s="77"/>
      <c r="HM62" s="76"/>
      <c r="HN62" s="77"/>
      <c r="HO62" s="76"/>
      <c r="HP62" s="77"/>
      <c r="HQ62" s="76"/>
      <c r="HR62" s="77"/>
      <c r="HS62" s="76"/>
      <c r="HT62" s="77"/>
      <c r="HU62" s="76"/>
      <c r="HV62" s="77"/>
      <c r="HW62" s="76">
        <v>82</v>
      </c>
      <c r="HX62" s="77">
        <v>1102486.1599999999</v>
      </c>
      <c r="HY62" s="76"/>
      <c r="HZ62" s="77"/>
      <c r="IA62" s="76"/>
      <c r="IB62" s="77"/>
      <c r="IC62" s="76"/>
      <c r="ID62" s="77"/>
      <c r="IE62" s="76"/>
      <c r="IF62" s="77"/>
      <c r="IG62" s="76"/>
      <c r="IH62" s="77"/>
      <c r="II62" s="76"/>
      <c r="IJ62" s="77"/>
      <c r="IK62" s="76"/>
      <c r="IL62" s="77"/>
      <c r="IM62" s="76"/>
      <c r="IN62" s="77"/>
      <c r="IO62" s="76"/>
      <c r="IP62" s="77"/>
      <c r="IQ62" s="76">
        <v>18</v>
      </c>
      <c r="IR62" s="77">
        <v>167364.78999999998</v>
      </c>
      <c r="IS62" s="76"/>
      <c r="IT62" s="77"/>
      <c r="IU62" s="76"/>
      <c r="IV62" s="77"/>
      <c r="IW62" s="76"/>
      <c r="IX62" s="77"/>
      <c r="IY62" s="76"/>
      <c r="IZ62" s="77"/>
      <c r="JA62" s="76"/>
      <c r="JB62" s="77"/>
      <c r="JC62" s="76"/>
      <c r="JD62" s="77"/>
      <c r="JE62" s="76"/>
      <c r="JF62" s="77"/>
      <c r="JG62" s="76">
        <v>10</v>
      </c>
      <c r="JH62" s="77">
        <v>134718.32</v>
      </c>
      <c r="JI62" s="76"/>
      <c r="JJ62" s="77"/>
      <c r="JK62" s="76"/>
      <c r="JL62" s="77"/>
      <c r="JM62" s="76"/>
      <c r="JN62" s="77"/>
      <c r="JO62" s="76"/>
      <c r="JP62" s="77"/>
      <c r="JQ62" s="76"/>
      <c r="JR62" s="77"/>
      <c r="JS62" s="76">
        <v>2</v>
      </c>
      <c r="JT62" s="77">
        <v>25858.560000000001</v>
      </c>
      <c r="JU62" s="76"/>
      <c r="JV62" s="77"/>
      <c r="JW62" s="76"/>
      <c r="JX62" s="77"/>
      <c r="JY62" s="76"/>
      <c r="JZ62" s="77"/>
      <c r="KA62" s="76"/>
      <c r="KB62" s="77"/>
      <c r="KC62" s="76"/>
      <c r="KD62" s="77"/>
      <c r="KE62" s="76"/>
      <c r="KF62" s="77"/>
      <c r="KG62" s="76"/>
      <c r="KH62" s="77"/>
      <c r="KI62" s="76"/>
      <c r="KJ62" s="77"/>
      <c r="KK62" s="76"/>
      <c r="KL62" s="77"/>
      <c r="KM62" s="76"/>
      <c r="KN62" s="77"/>
      <c r="KO62" s="76"/>
      <c r="KP62" s="77"/>
      <c r="KQ62" s="25">
        <v>268</v>
      </c>
      <c r="KR62" s="254">
        <v>3503503.81</v>
      </c>
      <c r="KS62" s="25">
        <v>6</v>
      </c>
      <c r="KT62" s="254">
        <v>79256.899999999994</v>
      </c>
    </row>
    <row r="63" spans="1:306" ht="26.25" x14ac:dyDescent="0.25">
      <c r="A63" s="80"/>
      <c r="B63" s="80"/>
      <c r="C63" s="80"/>
      <c r="D63" s="80">
        <v>82</v>
      </c>
      <c r="E63" s="381" t="s">
        <v>204</v>
      </c>
      <c r="F63" s="80">
        <v>2.1800000000000002</v>
      </c>
      <c r="G63" s="76"/>
      <c r="H63" s="77"/>
      <c r="I63" s="76"/>
      <c r="J63" s="77"/>
      <c r="K63" s="76"/>
      <c r="L63" s="77"/>
      <c r="M63" s="76"/>
      <c r="N63" s="77"/>
      <c r="O63" s="76"/>
      <c r="P63" s="77"/>
      <c r="Q63" s="76"/>
      <c r="R63" s="77"/>
      <c r="S63" s="76"/>
      <c r="T63" s="77"/>
      <c r="U63" s="76"/>
      <c r="V63" s="77"/>
      <c r="W63" s="76"/>
      <c r="X63" s="77"/>
      <c r="Y63" s="76"/>
      <c r="Z63" s="77"/>
      <c r="AA63" s="76"/>
      <c r="AB63" s="77"/>
      <c r="AC63" s="76"/>
      <c r="AD63" s="77"/>
      <c r="AE63" s="76">
        <v>9</v>
      </c>
      <c r="AF63" s="77">
        <v>271054.65999999997</v>
      </c>
      <c r="AG63" s="76"/>
      <c r="AH63" s="77"/>
      <c r="AI63" s="76"/>
      <c r="AJ63" s="77"/>
      <c r="AK63" s="76"/>
      <c r="AL63" s="77"/>
      <c r="AM63" s="76"/>
      <c r="AN63" s="77"/>
      <c r="AO63" s="76"/>
      <c r="AP63" s="77"/>
      <c r="AQ63" s="76"/>
      <c r="AR63" s="77"/>
      <c r="AS63" s="76"/>
      <c r="AT63" s="77"/>
      <c r="AU63" s="76"/>
      <c r="AV63" s="77"/>
      <c r="AW63" s="76"/>
      <c r="AX63" s="77"/>
      <c r="AY63" s="76"/>
      <c r="AZ63" s="77"/>
      <c r="BA63" s="76"/>
      <c r="BB63" s="77"/>
      <c r="BC63" s="76"/>
      <c r="BD63" s="77"/>
      <c r="BE63" s="76"/>
      <c r="BF63" s="77"/>
      <c r="BG63" s="76"/>
      <c r="BH63" s="77"/>
      <c r="BI63" s="76"/>
      <c r="BJ63" s="77"/>
      <c r="BK63" s="76"/>
      <c r="BL63" s="77"/>
      <c r="BM63" s="76"/>
      <c r="BN63" s="77"/>
      <c r="BO63" s="76"/>
      <c r="BP63" s="77"/>
      <c r="BQ63" s="76"/>
      <c r="BR63" s="77"/>
      <c r="BS63" s="76"/>
      <c r="BT63" s="77"/>
      <c r="BU63" s="76"/>
      <c r="BV63" s="77"/>
      <c r="BW63" s="76"/>
      <c r="BX63" s="77"/>
      <c r="BY63" s="76"/>
      <c r="BZ63" s="77"/>
      <c r="CA63" s="76"/>
      <c r="CB63" s="77"/>
      <c r="CC63" s="76"/>
      <c r="CD63" s="77"/>
      <c r="CE63" s="76"/>
      <c r="CF63" s="77"/>
      <c r="CG63" s="76"/>
      <c r="CH63" s="77"/>
      <c r="CI63" s="76"/>
      <c r="CJ63" s="77"/>
      <c r="CK63" s="76"/>
      <c r="CL63" s="77"/>
      <c r="CM63" s="76"/>
      <c r="CN63" s="77"/>
      <c r="CO63" s="76"/>
      <c r="CP63" s="77"/>
      <c r="CQ63" s="76"/>
      <c r="CR63" s="77"/>
      <c r="CS63" s="76"/>
      <c r="CT63" s="77"/>
      <c r="CU63" s="76"/>
      <c r="CV63" s="77"/>
      <c r="CW63" s="76"/>
      <c r="CX63" s="77"/>
      <c r="CY63" s="76"/>
      <c r="CZ63" s="77"/>
      <c r="DA63" s="76"/>
      <c r="DB63" s="77"/>
      <c r="DC63" s="76"/>
      <c r="DD63" s="77"/>
      <c r="DE63" s="76"/>
      <c r="DF63" s="77"/>
      <c r="DG63" s="76"/>
      <c r="DH63" s="77"/>
      <c r="DI63" s="76"/>
      <c r="DJ63" s="77"/>
      <c r="DK63" s="76"/>
      <c r="DL63" s="77"/>
      <c r="DM63" s="76"/>
      <c r="DN63" s="77"/>
      <c r="DO63" s="76"/>
      <c r="DP63" s="77"/>
      <c r="DQ63" s="76"/>
      <c r="DR63" s="77"/>
      <c r="DS63" s="76"/>
      <c r="DT63" s="77"/>
      <c r="DU63" s="76"/>
      <c r="DV63" s="77"/>
      <c r="DW63" s="76"/>
      <c r="DX63" s="77"/>
      <c r="DY63" s="76"/>
      <c r="DZ63" s="77"/>
      <c r="EA63" s="76"/>
      <c r="EB63" s="77"/>
      <c r="EC63" s="76"/>
      <c r="ED63" s="77"/>
      <c r="EE63" s="76"/>
      <c r="EF63" s="77"/>
      <c r="EG63" s="76"/>
      <c r="EH63" s="77"/>
      <c r="EI63" s="76"/>
      <c r="EJ63" s="77"/>
      <c r="EK63" s="76"/>
      <c r="EL63" s="77"/>
      <c r="EM63" s="76"/>
      <c r="EN63" s="77"/>
      <c r="EO63" s="76"/>
      <c r="EP63" s="77"/>
      <c r="EQ63" s="76"/>
      <c r="ER63" s="77"/>
      <c r="ES63" s="76"/>
      <c r="ET63" s="77"/>
      <c r="EU63" s="76"/>
      <c r="EV63" s="77"/>
      <c r="EW63" s="76"/>
      <c r="EX63" s="77"/>
      <c r="EY63" s="76"/>
      <c r="EZ63" s="77"/>
      <c r="FA63" s="76"/>
      <c r="FB63" s="77"/>
      <c r="FC63" s="76"/>
      <c r="FD63" s="77"/>
      <c r="FE63" s="76"/>
      <c r="FF63" s="77"/>
      <c r="FG63" s="76"/>
      <c r="FH63" s="77"/>
      <c r="FI63" s="76"/>
      <c r="FJ63" s="77"/>
      <c r="FK63" s="76"/>
      <c r="FL63" s="77"/>
      <c r="FM63" s="76"/>
      <c r="FN63" s="77"/>
      <c r="FO63" s="76"/>
      <c r="FP63" s="77"/>
      <c r="FQ63" s="76"/>
      <c r="FR63" s="77"/>
      <c r="FS63" s="76"/>
      <c r="FT63" s="77"/>
      <c r="FU63" s="76"/>
      <c r="FV63" s="77"/>
      <c r="FW63" s="76"/>
      <c r="FX63" s="77"/>
      <c r="FY63" s="76"/>
      <c r="FZ63" s="77"/>
      <c r="GA63" s="76"/>
      <c r="GB63" s="77"/>
      <c r="GC63" s="76"/>
      <c r="GD63" s="77"/>
      <c r="GE63" s="76"/>
      <c r="GF63" s="77"/>
      <c r="GG63" s="76"/>
      <c r="GH63" s="77"/>
      <c r="GI63" s="76"/>
      <c r="GJ63" s="77"/>
      <c r="GK63" s="76"/>
      <c r="GL63" s="77"/>
      <c r="GM63" s="76"/>
      <c r="GN63" s="77"/>
      <c r="GO63" s="76"/>
      <c r="GP63" s="77"/>
      <c r="GQ63" s="76"/>
      <c r="GR63" s="77"/>
      <c r="GS63" s="76"/>
      <c r="GT63" s="77"/>
      <c r="GU63" s="76"/>
      <c r="GV63" s="77"/>
      <c r="GW63" s="76"/>
      <c r="GX63" s="77"/>
      <c r="GY63" s="76"/>
      <c r="GZ63" s="77"/>
      <c r="HA63" s="76"/>
      <c r="HB63" s="77"/>
      <c r="HC63" s="76"/>
      <c r="HD63" s="77"/>
      <c r="HE63" s="76"/>
      <c r="HF63" s="77"/>
      <c r="HG63" s="76"/>
      <c r="HH63" s="77"/>
      <c r="HI63" s="76"/>
      <c r="HJ63" s="77"/>
      <c r="HK63" s="76"/>
      <c r="HL63" s="77"/>
      <c r="HM63" s="76"/>
      <c r="HN63" s="77"/>
      <c r="HO63" s="76"/>
      <c r="HP63" s="77"/>
      <c r="HQ63" s="76"/>
      <c r="HR63" s="77"/>
      <c r="HS63" s="76"/>
      <c r="HT63" s="77"/>
      <c r="HU63" s="76"/>
      <c r="HV63" s="77"/>
      <c r="HW63" s="76"/>
      <c r="HX63" s="77"/>
      <c r="HY63" s="76"/>
      <c r="HZ63" s="77"/>
      <c r="IA63" s="76"/>
      <c r="IB63" s="77"/>
      <c r="IC63" s="76"/>
      <c r="ID63" s="77"/>
      <c r="IE63" s="76"/>
      <c r="IF63" s="77"/>
      <c r="IG63" s="76"/>
      <c r="IH63" s="77"/>
      <c r="II63" s="76"/>
      <c r="IJ63" s="77"/>
      <c r="IK63" s="76"/>
      <c r="IL63" s="77"/>
      <c r="IM63" s="76"/>
      <c r="IN63" s="77"/>
      <c r="IO63" s="76"/>
      <c r="IP63" s="77"/>
      <c r="IQ63" s="76"/>
      <c r="IR63" s="77"/>
      <c r="IS63" s="76"/>
      <c r="IT63" s="77"/>
      <c r="IU63" s="76"/>
      <c r="IV63" s="77"/>
      <c r="IW63" s="76"/>
      <c r="IX63" s="77"/>
      <c r="IY63" s="76"/>
      <c r="IZ63" s="77"/>
      <c r="JA63" s="76"/>
      <c r="JB63" s="77"/>
      <c r="JC63" s="76"/>
      <c r="JD63" s="77"/>
      <c r="JE63" s="76"/>
      <c r="JF63" s="77"/>
      <c r="JG63" s="76"/>
      <c r="JH63" s="77"/>
      <c r="JI63" s="76"/>
      <c r="JJ63" s="77"/>
      <c r="JK63" s="76"/>
      <c r="JL63" s="77"/>
      <c r="JM63" s="76"/>
      <c r="JN63" s="77"/>
      <c r="JO63" s="76"/>
      <c r="JP63" s="77"/>
      <c r="JQ63" s="76"/>
      <c r="JR63" s="77"/>
      <c r="JS63" s="76"/>
      <c r="JT63" s="77"/>
      <c r="JU63" s="76"/>
      <c r="JV63" s="77"/>
      <c r="JW63" s="76"/>
      <c r="JX63" s="77"/>
      <c r="JY63" s="76"/>
      <c r="JZ63" s="77"/>
      <c r="KA63" s="76"/>
      <c r="KB63" s="77"/>
      <c r="KC63" s="76"/>
      <c r="KD63" s="77"/>
      <c r="KE63" s="76"/>
      <c r="KF63" s="77"/>
      <c r="KG63" s="76"/>
      <c r="KH63" s="77"/>
      <c r="KI63" s="76"/>
      <c r="KJ63" s="77"/>
      <c r="KK63" s="76"/>
      <c r="KL63" s="77"/>
      <c r="KM63" s="76"/>
      <c r="KN63" s="77"/>
      <c r="KO63" s="76"/>
      <c r="KP63" s="77"/>
      <c r="KQ63" s="25">
        <v>9</v>
      </c>
      <c r="KR63" s="254">
        <v>271054.65999999997</v>
      </c>
      <c r="KS63" s="25">
        <v>0</v>
      </c>
      <c r="KT63" s="254">
        <v>0</v>
      </c>
    </row>
    <row r="64" spans="1:306" ht="26.25" x14ac:dyDescent="0.25">
      <c r="A64" s="80"/>
      <c r="B64" s="80"/>
      <c r="C64" s="80"/>
      <c r="D64" s="80">
        <v>84</v>
      </c>
      <c r="E64" s="381" t="s">
        <v>291</v>
      </c>
      <c r="F64" s="80">
        <v>1.97</v>
      </c>
      <c r="G64" s="76"/>
      <c r="H64" s="77"/>
      <c r="I64" s="76"/>
      <c r="J64" s="77"/>
      <c r="K64" s="76"/>
      <c r="L64" s="77"/>
      <c r="M64" s="76"/>
      <c r="N64" s="77"/>
      <c r="O64" s="76"/>
      <c r="P64" s="77"/>
      <c r="Q64" s="76"/>
      <c r="R64" s="77"/>
      <c r="S64" s="76"/>
      <c r="T64" s="77"/>
      <c r="U64" s="76"/>
      <c r="V64" s="77"/>
      <c r="W64" s="76"/>
      <c r="X64" s="77"/>
      <c r="Y64" s="76"/>
      <c r="Z64" s="77"/>
      <c r="AA64" s="76"/>
      <c r="AB64" s="77"/>
      <c r="AC64" s="76"/>
      <c r="AD64" s="77"/>
      <c r="AE64" s="76">
        <v>6</v>
      </c>
      <c r="AF64" s="77">
        <v>160591.16999999998</v>
      </c>
      <c r="AG64" s="76">
        <v>2</v>
      </c>
      <c r="AH64" s="77">
        <v>54463.33</v>
      </c>
      <c r="AI64" s="76"/>
      <c r="AJ64" s="77"/>
      <c r="AK64" s="76"/>
      <c r="AL64" s="77"/>
      <c r="AM64" s="76"/>
      <c r="AN64" s="77"/>
      <c r="AO64" s="76"/>
      <c r="AP64" s="77"/>
      <c r="AQ64" s="76"/>
      <c r="AR64" s="77"/>
      <c r="AS64" s="76"/>
      <c r="AT64" s="77"/>
      <c r="AU64" s="76"/>
      <c r="AV64" s="77"/>
      <c r="AW64" s="76"/>
      <c r="AX64" s="77"/>
      <c r="AY64" s="76"/>
      <c r="AZ64" s="77"/>
      <c r="BA64" s="76"/>
      <c r="BB64" s="77"/>
      <c r="BC64" s="76"/>
      <c r="BD64" s="77"/>
      <c r="BE64" s="76"/>
      <c r="BF64" s="77"/>
      <c r="BG64" s="76"/>
      <c r="BH64" s="77"/>
      <c r="BI64" s="76"/>
      <c r="BJ64" s="77"/>
      <c r="BK64" s="76"/>
      <c r="BL64" s="77"/>
      <c r="BM64" s="76"/>
      <c r="BN64" s="77"/>
      <c r="BO64" s="76"/>
      <c r="BP64" s="77"/>
      <c r="BQ64" s="76"/>
      <c r="BR64" s="77"/>
      <c r="BS64" s="76"/>
      <c r="BT64" s="77"/>
      <c r="BU64" s="76"/>
      <c r="BV64" s="77"/>
      <c r="BW64" s="76"/>
      <c r="BX64" s="77"/>
      <c r="BY64" s="76"/>
      <c r="BZ64" s="77"/>
      <c r="CA64" s="76"/>
      <c r="CB64" s="77"/>
      <c r="CC64" s="76"/>
      <c r="CD64" s="77"/>
      <c r="CE64" s="76"/>
      <c r="CF64" s="77"/>
      <c r="CG64" s="76"/>
      <c r="CH64" s="77"/>
      <c r="CI64" s="76"/>
      <c r="CJ64" s="77"/>
      <c r="CK64" s="76"/>
      <c r="CL64" s="77"/>
      <c r="CM64" s="76"/>
      <c r="CN64" s="77"/>
      <c r="CO64" s="76"/>
      <c r="CP64" s="77"/>
      <c r="CQ64" s="76"/>
      <c r="CR64" s="77"/>
      <c r="CS64" s="76"/>
      <c r="CT64" s="77"/>
      <c r="CU64" s="76"/>
      <c r="CV64" s="77"/>
      <c r="CW64" s="76"/>
      <c r="CX64" s="77"/>
      <c r="CY64" s="76"/>
      <c r="CZ64" s="77"/>
      <c r="DA64" s="76"/>
      <c r="DB64" s="77"/>
      <c r="DC64" s="76"/>
      <c r="DD64" s="77"/>
      <c r="DE64" s="76"/>
      <c r="DF64" s="77"/>
      <c r="DG64" s="76"/>
      <c r="DH64" s="77"/>
      <c r="DI64" s="76"/>
      <c r="DJ64" s="77"/>
      <c r="DK64" s="76"/>
      <c r="DL64" s="77"/>
      <c r="DM64" s="76"/>
      <c r="DN64" s="77"/>
      <c r="DO64" s="76"/>
      <c r="DP64" s="77"/>
      <c r="DQ64" s="76"/>
      <c r="DR64" s="77"/>
      <c r="DS64" s="76"/>
      <c r="DT64" s="77"/>
      <c r="DU64" s="76"/>
      <c r="DV64" s="77"/>
      <c r="DW64" s="76"/>
      <c r="DX64" s="77"/>
      <c r="DY64" s="76"/>
      <c r="DZ64" s="77"/>
      <c r="EA64" s="76"/>
      <c r="EB64" s="77"/>
      <c r="EC64" s="76"/>
      <c r="ED64" s="77"/>
      <c r="EE64" s="76"/>
      <c r="EF64" s="77"/>
      <c r="EG64" s="76"/>
      <c r="EH64" s="77"/>
      <c r="EI64" s="76"/>
      <c r="EJ64" s="77"/>
      <c r="EK64" s="76"/>
      <c r="EL64" s="77"/>
      <c r="EM64" s="76"/>
      <c r="EN64" s="77"/>
      <c r="EO64" s="76"/>
      <c r="EP64" s="77"/>
      <c r="EQ64" s="76"/>
      <c r="ER64" s="77"/>
      <c r="ES64" s="76"/>
      <c r="ET64" s="77"/>
      <c r="EU64" s="76"/>
      <c r="EV64" s="77"/>
      <c r="EW64" s="76"/>
      <c r="EX64" s="77"/>
      <c r="EY64" s="76"/>
      <c r="EZ64" s="77"/>
      <c r="FA64" s="76"/>
      <c r="FB64" s="77"/>
      <c r="FC64" s="76"/>
      <c r="FD64" s="77"/>
      <c r="FE64" s="76"/>
      <c r="FF64" s="77"/>
      <c r="FG64" s="76"/>
      <c r="FH64" s="77"/>
      <c r="FI64" s="76"/>
      <c r="FJ64" s="77"/>
      <c r="FK64" s="76"/>
      <c r="FL64" s="77"/>
      <c r="FM64" s="76"/>
      <c r="FN64" s="77"/>
      <c r="FO64" s="76">
        <v>2</v>
      </c>
      <c r="FP64" s="77">
        <v>60328.35</v>
      </c>
      <c r="FQ64" s="76"/>
      <c r="FR64" s="77"/>
      <c r="FS64" s="76"/>
      <c r="FT64" s="77"/>
      <c r="FU64" s="76"/>
      <c r="FV64" s="77"/>
      <c r="FW64" s="76"/>
      <c r="FX64" s="77"/>
      <c r="FY64" s="76"/>
      <c r="FZ64" s="77"/>
      <c r="GA64" s="76"/>
      <c r="GB64" s="77"/>
      <c r="GC64" s="76"/>
      <c r="GD64" s="77"/>
      <c r="GE64" s="76"/>
      <c r="GF64" s="77"/>
      <c r="GG64" s="76"/>
      <c r="GH64" s="77"/>
      <c r="GI64" s="76"/>
      <c r="GJ64" s="77"/>
      <c r="GK64" s="76"/>
      <c r="GL64" s="77"/>
      <c r="GM64" s="76"/>
      <c r="GN64" s="77"/>
      <c r="GO64" s="76"/>
      <c r="GP64" s="77"/>
      <c r="GQ64" s="76"/>
      <c r="GR64" s="77"/>
      <c r="GS64" s="76"/>
      <c r="GT64" s="77"/>
      <c r="GU64" s="76"/>
      <c r="GV64" s="77"/>
      <c r="GW64" s="76"/>
      <c r="GX64" s="77"/>
      <c r="GY64" s="76"/>
      <c r="GZ64" s="77"/>
      <c r="HA64" s="76"/>
      <c r="HB64" s="77"/>
      <c r="HC64" s="76"/>
      <c r="HD64" s="77"/>
      <c r="HE64" s="76"/>
      <c r="HF64" s="77"/>
      <c r="HG64" s="76"/>
      <c r="HH64" s="77"/>
      <c r="HI64" s="76"/>
      <c r="HJ64" s="77"/>
      <c r="HK64" s="76"/>
      <c r="HL64" s="77"/>
      <c r="HM64" s="76"/>
      <c r="HN64" s="77"/>
      <c r="HO64" s="76"/>
      <c r="HP64" s="77"/>
      <c r="HQ64" s="76"/>
      <c r="HR64" s="77"/>
      <c r="HS64" s="76"/>
      <c r="HT64" s="77"/>
      <c r="HU64" s="76"/>
      <c r="HV64" s="77"/>
      <c r="HW64" s="76"/>
      <c r="HX64" s="77"/>
      <c r="HY64" s="76"/>
      <c r="HZ64" s="77"/>
      <c r="IA64" s="76"/>
      <c r="IB64" s="77"/>
      <c r="IC64" s="76"/>
      <c r="ID64" s="77"/>
      <c r="IE64" s="76"/>
      <c r="IF64" s="77"/>
      <c r="IG64" s="76"/>
      <c r="IH64" s="77"/>
      <c r="II64" s="76"/>
      <c r="IJ64" s="77"/>
      <c r="IK64" s="76"/>
      <c r="IL64" s="77"/>
      <c r="IM64" s="76"/>
      <c r="IN64" s="77"/>
      <c r="IO64" s="76"/>
      <c r="IP64" s="77"/>
      <c r="IQ64" s="76"/>
      <c r="IR64" s="77"/>
      <c r="IS64" s="76"/>
      <c r="IT64" s="77"/>
      <c r="IU64" s="76"/>
      <c r="IV64" s="77"/>
      <c r="IW64" s="76"/>
      <c r="IX64" s="77"/>
      <c r="IY64" s="76"/>
      <c r="IZ64" s="77"/>
      <c r="JA64" s="76"/>
      <c r="JB64" s="77"/>
      <c r="JC64" s="76"/>
      <c r="JD64" s="77"/>
      <c r="JE64" s="76"/>
      <c r="JF64" s="77"/>
      <c r="JG64" s="76"/>
      <c r="JH64" s="77"/>
      <c r="JI64" s="76"/>
      <c r="JJ64" s="77"/>
      <c r="JK64" s="76"/>
      <c r="JL64" s="77"/>
      <c r="JM64" s="76"/>
      <c r="JN64" s="77"/>
      <c r="JO64" s="76"/>
      <c r="JP64" s="77"/>
      <c r="JQ64" s="76"/>
      <c r="JR64" s="77"/>
      <c r="JS64" s="76"/>
      <c r="JT64" s="77"/>
      <c r="JU64" s="76"/>
      <c r="JV64" s="77"/>
      <c r="JW64" s="76"/>
      <c r="JX64" s="77"/>
      <c r="JY64" s="76"/>
      <c r="JZ64" s="77"/>
      <c r="KA64" s="76"/>
      <c r="KB64" s="77"/>
      <c r="KC64" s="76"/>
      <c r="KD64" s="77"/>
      <c r="KE64" s="76"/>
      <c r="KF64" s="77"/>
      <c r="KG64" s="76"/>
      <c r="KH64" s="77"/>
      <c r="KI64" s="76"/>
      <c r="KJ64" s="77"/>
      <c r="KK64" s="76"/>
      <c r="KL64" s="77"/>
      <c r="KM64" s="76"/>
      <c r="KN64" s="77"/>
      <c r="KO64" s="76"/>
      <c r="KP64" s="77"/>
      <c r="KQ64" s="25">
        <v>8</v>
      </c>
      <c r="KR64" s="254">
        <v>220919.52</v>
      </c>
      <c r="KS64" s="25">
        <v>2</v>
      </c>
      <c r="KT64" s="254">
        <v>54463.33</v>
      </c>
    </row>
    <row r="65" spans="1:306" x14ac:dyDescent="0.25">
      <c r="A65" s="80"/>
      <c r="B65" s="80">
        <v>31</v>
      </c>
      <c r="C65" s="80" t="s">
        <v>56</v>
      </c>
      <c r="D65" s="80">
        <v>87</v>
      </c>
      <c r="E65" s="381" t="s">
        <v>587</v>
      </c>
      <c r="F65" s="80">
        <v>0.89</v>
      </c>
      <c r="G65" s="76"/>
      <c r="H65" s="77"/>
      <c r="I65" s="76"/>
      <c r="J65" s="77"/>
      <c r="K65" s="76"/>
      <c r="L65" s="77"/>
      <c r="M65" s="76"/>
      <c r="N65" s="77"/>
      <c r="O65" s="76"/>
      <c r="P65" s="77"/>
      <c r="Q65" s="76"/>
      <c r="R65" s="77"/>
      <c r="S65" s="76"/>
      <c r="T65" s="77"/>
      <c r="U65" s="76"/>
      <c r="V65" s="77"/>
      <c r="W65" s="76"/>
      <c r="X65" s="77"/>
      <c r="Y65" s="76"/>
      <c r="Z65" s="77"/>
      <c r="AA65" s="76"/>
      <c r="AB65" s="77"/>
      <c r="AC65" s="76"/>
      <c r="AD65" s="77"/>
      <c r="AE65" s="76">
        <v>1</v>
      </c>
      <c r="AF65" s="77">
        <v>11986.52</v>
      </c>
      <c r="AG65" s="76"/>
      <c r="AH65" s="77"/>
      <c r="AI65" s="76"/>
      <c r="AJ65" s="77"/>
      <c r="AK65" s="76"/>
      <c r="AL65" s="77"/>
      <c r="AM65" s="76"/>
      <c r="AN65" s="77"/>
      <c r="AO65" s="76"/>
      <c r="AP65" s="77"/>
      <c r="AQ65" s="76"/>
      <c r="AR65" s="77"/>
      <c r="AS65" s="76"/>
      <c r="AT65" s="77"/>
      <c r="AU65" s="76"/>
      <c r="AV65" s="77"/>
      <c r="AW65" s="76"/>
      <c r="AX65" s="77"/>
      <c r="AY65" s="76"/>
      <c r="AZ65" s="77"/>
      <c r="BA65" s="76"/>
      <c r="BB65" s="77"/>
      <c r="BC65" s="76"/>
      <c r="BD65" s="77"/>
      <c r="BE65" s="76"/>
      <c r="BF65" s="77"/>
      <c r="BG65" s="76"/>
      <c r="BH65" s="77"/>
      <c r="BI65" s="76"/>
      <c r="BJ65" s="77"/>
      <c r="BK65" s="76"/>
      <c r="BL65" s="77"/>
      <c r="BM65" s="76"/>
      <c r="BN65" s="77"/>
      <c r="BO65" s="76"/>
      <c r="BP65" s="77"/>
      <c r="BQ65" s="76"/>
      <c r="BR65" s="77"/>
      <c r="BS65" s="76"/>
      <c r="BT65" s="77"/>
      <c r="BU65" s="76"/>
      <c r="BV65" s="77"/>
      <c r="BW65" s="76"/>
      <c r="BX65" s="77"/>
      <c r="BY65" s="76"/>
      <c r="BZ65" s="77"/>
      <c r="CA65" s="76">
        <v>1</v>
      </c>
      <c r="CB65" s="77">
        <v>15142.49</v>
      </c>
      <c r="CC65" s="76"/>
      <c r="CD65" s="77"/>
      <c r="CE65" s="76">
        <v>1</v>
      </c>
      <c r="CF65" s="77">
        <v>13073.02</v>
      </c>
      <c r="CG65" s="76"/>
      <c r="CH65" s="77"/>
      <c r="CI65" s="76"/>
      <c r="CJ65" s="77"/>
      <c r="CK65" s="76"/>
      <c r="CL65" s="77"/>
      <c r="CM65" s="76"/>
      <c r="CN65" s="77"/>
      <c r="CO65" s="76"/>
      <c r="CP65" s="77"/>
      <c r="CQ65" s="76"/>
      <c r="CR65" s="77"/>
      <c r="CS65" s="76"/>
      <c r="CT65" s="77"/>
      <c r="CU65" s="76"/>
      <c r="CV65" s="77"/>
      <c r="CW65" s="76"/>
      <c r="CX65" s="77"/>
      <c r="CY65" s="76"/>
      <c r="CZ65" s="77"/>
      <c r="DA65" s="76"/>
      <c r="DB65" s="77"/>
      <c r="DC65" s="76"/>
      <c r="DD65" s="77"/>
      <c r="DE65" s="76"/>
      <c r="DF65" s="77"/>
      <c r="DG65" s="76"/>
      <c r="DH65" s="77"/>
      <c r="DI65" s="76"/>
      <c r="DJ65" s="77"/>
      <c r="DK65" s="76"/>
      <c r="DL65" s="77"/>
      <c r="DM65" s="76"/>
      <c r="DN65" s="77"/>
      <c r="DO65" s="76"/>
      <c r="DP65" s="77"/>
      <c r="DQ65" s="76"/>
      <c r="DR65" s="77"/>
      <c r="DS65" s="76"/>
      <c r="DT65" s="77"/>
      <c r="DU65" s="76"/>
      <c r="DV65" s="77"/>
      <c r="DW65" s="76"/>
      <c r="DX65" s="77"/>
      <c r="DY65" s="76"/>
      <c r="DZ65" s="77"/>
      <c r="EA65" s="76"/>
      <c r="EB65" s="77"/>
      <c r="EC65" s="76"/>
      <c r="ED65" s="77"/>
      <c r="EE65" s="76"/>
      <c r="EF65" s="77"/>
      <c r="EG65" s="76"/>
      <c r="EH65" s="77"/>
      <c r="EI65" s="76"/>
      <c r="EJ65" s="77"/>
      <c r="EK65" s="76"/>
      <c r="EL65" s="77"/>
      <c r="EM65" s="76"/>
      <c r="EN65" s="77"/>
      <c r="EO65" s="76"/>
      <c r="EP65" s="77"/>
      <c r="EQ65" s="76"/>
      <c r="ER65" s="77"/>
      <c r="ES65" s="76"/>
      <c r="ET65" s="77"/>
      <c r="EU65" s="76"/>
      <c r="EV65" s="77"/>
      <c r="EW65" s="76"/>
      <c r="EX65" s="77"/>
      <c r="EY65" s="76"/>
      <c r="EZ65" s="77"/>
      <c r="FA65" s="76"/>
      <c r="FB65" s="77"/>
      <c r="FC65" s="76"/>
      <c r="FD65" s="77"/>
      <c r="FE65" s="76"/>
      <c r="FF65" s="77"/>
      <c r="FG65" s="76"/>
      <c r="FH65" s="77"/>
      <c r="FI65" s="76"/>
      <c r="FJ65" s="77"/>
      <c r="FK65" s="76"/>
      <c r="FL65" s="77"/>
      <c r="FM65" s="76"/>
      <c r="FN65" s="77"/>
      <c r="FO65" s="76"/>
      <c r="FP65" s="77"/>
      <c r="FQ65" s="76"/>
      <c r="FR65" s="77"/>
      <c r="FS65" s="76"/>
      <c r="FT65" s="77"/>
      <c r="FU65" s="76"/>
      <c r="FV65" s="77"/>
      <c r="FW65" s="76"/>
      <c r="FX65" s="77"/>
      <c r="FY65" s="76"/>
      <c r="FZ65" s="77"/>
      <c r="GA65" s="76"/>
      <c r="GB65" s="77"/>
      <c r="GC65" s="76"/>
      <c r="GD65" s="77"/>
      <c r="GE65" s="76"/>
      <c r="GF65" s="77"/>
      <c r="GG65" s="76"/>
      <c r="GH65" s="77"/>
      <c r="GI65" s="76"/>
      <c r="GJ65" s="77"/>
      <c r="GK65" s="76"/>
      <c r="GL65" s="77"/>
      <c r="GM65" s="76"/>
      <c r="GN65" s="77"/>
      <c r="GO65" s="76"/>
      <c r="GP65" s="77"/>
      <c r="GQ65" s="76"/>
      <c r="GR65" s="77"/>
      <c r="GS65" s="76"/>
      <c r="GT65" s="77"/>
      <c r="GU65" s="76"/>
      <c r="GV65" s="77"/>
      <c r="GW65" s="76"/>
      <c r="GX65" s="77"/>
      <c r="GY65" s="76"/>
      <c r="GZ65" s="77"/>
      <c r="HA65" s="76"/>
      <c r="HB65" s="77"/>
      <c r="HC65" s="76"/>
      <c r="HD65" s="77"/>
      <c r="HE65" s="76"/>
      <c r="HF65" s="77"/>
      <c r="HG65" s="76"/>
      <c r="HH65" s="77"/>
      <c r="HI65" s="76"/>
      <c r="HJ65" s="77"/>
      <c r="HK65" s="76"/>
      <c r="HL65" s="77"/>
      <c r="HM65" s="76"/>
      <c r="HN65" s="77"/>
      <c r="HO65" s="76"/>
      <c r="HP65" s="77"/>
      <c r="HQ65" s="76"/>
      <c r="HR65" s="77"/>
      <c r="HS65" s="76"/>
      <c r="HT65" s="77"/>
      <c r="HU65" s="76"/>
      <c r="HV65" s="77"/>
      <c r="HW65" s="76"/>
      <c r="HX65" s="77"/>
      <c r="HY65" s="76"/>
      <c r="HZ65" s="77"/>
      <c r="IA65" s="76"/>
      <c r="IB65" s="77"/>
      <c r="IC65" s="76"/>
      <c r="ID65" s="77"/>
      <c r="IE65" s="76"/>
      <c r="IF65" s="77"/>
      <c r="IG65" s="76"/>
      <c r="IH65" s="77"/>
      <c r="II65" s="76"/>
      <c r="IJ65" s="77"/>
      <c r="IK65" s="76"/>
      <c r="IL65" s="77"/>
      <c r="IM65" s="76"/>
      <c r="IN65" s="77"/>
      <c r="IO65" s="76"/>
      <c r="IP65" s="77"/>
      <c r="IQ65" s="76"/>
      <c r="IR65" s="77"/>
      <c r="IS65" s="76"/>
      <c r="IT65" s="77"/>
      <c r="IU65" s="76"/>
      <c r="IV65" s="77"/>
      <c r="IW65" s="76"/>
      <c r="IX65" s="77"/>
      <c r="IY65" s="76"/>
      <c r="IZ65" s="77"/>
      <c r="JA65" s="76"/>
      <c r="JB65" s="77"/>
      <c r="JC65" s="76"/>
      <c r="JD65" s="77"/>
      <c r="JE65" s="76"/>
      <c r="JF65" s="77"/>
      <c r="JG65" s="76"/>
      <c r="JH65" s="77"/>
      <c r="JI65" s="76"/>
      <c r="JJ65" s="77"/>
      <c r="JK65" s="76"/>
      <c r="JL65" s="77"/>
      <c r="JM65" s="76"/>
      <c r="JN65" s="77"/>
      <c r="JO65" s="76"/>
      <c r="JP65" s="77"/>
      <c r="JQ65" s="76"/>
      <c r="JR65" s="77"/>
      <c r="JS65" s="76"/>
      <c r="JT65" s="77"/>
      <c r="JU65" s="76"/>
      <c r="JV65" s="77"/>
      <c r="JW65" s="76"/>
      <c r="JX65" s="77"/>
      <c r="JY65" s="76"/>
      <c r="JZ65" s="77"/>
      <c r="KA65" s="76"/>
      <c r="KB65" s="77"/>
      <c r="KC65" s="76"/>
      <c r="KD65" s="77"/>
      <c r="KE65" s="76"/>
      <c r="KF65" s="77"/>
      <c r="KG65" s="76"/>
      <c r="KH65" s="77"/>
      <c r="KI65" s="76"/>
      <c r="KJ65" s="77"/>
      <c r="KK65" s="76"/>
      <c r="KL65" s="77"/>
      <c r="KM65" s="76"/>
      <c r="KN65" s="77"/>
      <c r="KO65" s="76"/>
      <c r="KP65" s="77"/>
      <c r="KQ65" s="25">
        <v>3</v>
      </c>
      <c r="KR65" s="254">
        <v>40202.03</v>
      </c>
      <c r="KS65" s="25">
        <v>0</v>
      </c>
      <c r="KT65" s="254">
        <v>0</v>
      </c>
    </row>
    <row r="66" spans="1:306" ht="26.25" x14ac:dyDescent="0.25">
      <c r="A66" s="80"/>
      <c r="B66" s="80"/>
      <c r="C66" s="80"/>
      <c r="D66" s="80">
        <v>88</v>
      </c>
      <c r="E66" s="381" t="s">
        <v>365</v>
      </c>
      <c r="F66" s="80">
        <v>0.75</v>
      </c>
      <c r="G66" s="76"/>
      <c r="H66" s="77"/>
      <c r="I66" s="76"/>
      <c r="J66" s="77"/>
      <c r="K66" s="76"/>
      <c r="L66" s="77"/>
      <c r="M66" s="76"/>
      <c r="N66" s="77"/>
      <c r="O66" s="76"/>
      <c r="P66" s="77"/>
      <c r="Q66" s="76"/>
      <c r="R66" s="77"/>
      <c r="S66" s="76"/>
      <c r="T66" s="77"/>
      <c r="U66" s="76"/>
      <c r="V66" s="77"/>
      <c r="W66" s="76">
        <v>4</v>
      </c>
      <c r="X66" s="77">
        <v>40936.770000000004</v>
      </c>
      <c r="Y66" s="76"/>
      <c r="Z66" s="77"/>
      <c r="AA66" s="76"/>
      <c r="AB66" s="77"/>
      <c r="AC66" s="76"/>
      <c r="AD66" s="77"/>
      <c r="AE66" s="76"/>
      <c r="AF66" s="77"/>
      <c r="AG66" s="76"/>
      <c r="AH66" s="77"/>
      <c r="AI66" s="76"/>
      <c r="AJ66" s="77"/>
      <c r="AK66" s="76"/>
      <c r="AL66" s="77"/>
      <c r="AM66" s="76"/>
      <c r="AN66" s="77"/>
      <c r="AO66" s="76"/>
      <c r="AP66" s="77"/>
      <c r="AQ66" s="76"/>
      <c r="AR66" s="77"/>
      <c r="AS66" s="76"/>
      <c r="AT66" s="77"/>
      <c r="AU66" s="76"/>
      <c r="AV66" s="77"/>
      <c r="AW66" s="76"/>
      <c r="AX66" s="77"/>
      <c r="AY66" s="76"/>
      <c r="AZ66" s="77"/>
      <c r="BA66" s="76"/>
      <c r="BB66" s="77"/>
      <c r="BC66" s="76"/>
      <c r="BD66" s="77"/>
      <c r="BE66" s="76"/>
      <c r="BF66" s="77"/>
      <c r="BG66" s="76"/>
      <c r="BH66" s="77"/>
      <c r="BI66" s="76"/>
      <c r="BJ66" s="77"/>
      <c r="BK66" s="76"/>
      <c r="BL66" s="77"/>
      <c r="BM66" s="76"/>
      <c r="BN66" s="77"/>
      <c r="BO66" s="76"/>
      <c r="BP66" s="77"/>
      <c r="BQ66" s="76"/>
      <c r="BR66" s="77"/>
      <c r="BS66" s="76"/>
      <c r="BT66" s="77"/>
      <c r="BU66" s="76"/>
      <c r="BV66" s="77"/>
      <c r="BW66" s="76"/>
      <c r="BX66" s="77"/>
      <c r="BY66" s="76"/>
      <c r="BZ66" s="77"/>
      <c r="CA66" s="76">
        <v>14</v>
      </c>
      <c r="CB66" s="77">
        <v>186224.14000000004</v>
      </c>
      <c r="CC66" s="76"/>
      <c r="CD66" s="77"/>
      <c r="CE66" s="76">
        <v>16</v>
      </c>
      <c r="CF66" s="77">
        <v>163214.31</v>
      </c>
      <c r="CG66" s="76"/>
      <c r="CH66" s="77"/>
      <c r="CI66" s="76">
        <v>3</v>
      </c>
      <c r="CJ66" s="77">
        <v>84908.510000000009</v>
      </c>
      <c r="CK66" s="76"/>
      <c r="CL66" s="77"/>
      <c r="CM66" s="76"/>
      <c r="CN66" s="77"/>
      <c r="CO66" s="76"/>
      <c r="CP66" s="77"/>
      <c r="CQ66" s="76">
        <v>77</v>
      </c>
      <c r="CR66" s="77">
        <v>1040730.8399999993</v>
      </c>
      <c r="CS66" s="76"/>
      <c r="CT66" s="77"/>
      <c r="CU66" s="76"/>
      <c r="CV66" s="77"/>
      <c r="CW66" s="76"/>
      <c r="CX66" s="77"/>
      <c r="CY66" s="76">
        <v>4</v>
      </c>
      <c r="CZ66" s="77">
        <v>44444.4</v>
      </c>
      <c r="DA66" s="76"/>
      <c r="DB66" s="77"/>
      <c r="DC66" s="76">
        <v>13</v>
      </c>
      <c r="DD66" s="77">
        <v>174739.68000000002</v>
      </c>
      <c r="DE66" s="76"/>
      <c r="DF66" s="77"/>
      <c r="DG66" s="76"/>
      <c r="DH66" s="77"/>
      <c r="DI66" s="76"/>
      <c r="DJ66" s="77"/>
      <c r="DK66" s="76">
        <v>1</v>
      </c>
      <c r="DL66" s="77">
        <v>13333.32</v>
      </c>
      <c r="DM66" s="76"/>
      <c r="DN66" s="77"/>
      <c r="DO66" s="76"/>
      <c r="DP66" s="77"/>
      <c r="DQ66" s="76"/>
      <c r="DR66" s="77"/>
      <c r="DS66" s="76">
        <v>31</v>
      </c>
      <c r="DT66" s="77">
        <v>349718.55000000005</v>
      </c>
      <c r="DU66" s="76"/>
      <c r="DV66" s="77"/>
      <c r="DW66" s="76"/>
      <c r="DX66" s="77"/>
      <c r="DY66" s="76"/>
      <c r="DZ66" s="77"/>
      <c r="EA66" s="76"/>
      <c r="EB66" s="77"/>
      <c r="EC66" s="76"/>
      <c r="ED66" s="77"/>
      <c r="EE66" s="76"/>
      <c r="EF66" s="77"/>
      <c r="EG66" s="76"/>
      <c r="EH66" s="77"/>
      <c r="EI66" s="76"/>
      <c r="EJ66" s="77"/>
      <c r="EK66" s="76"/>
      <c r="EL66" s="77"/>
      <c r="EM66" s="76"/>
      <c r="EN66" s="77"/>
      <c r="EO66" s="76"/>
      <c r="EP66" s="77"/>
      <c r="EQ66" s="76"/>
      <c r="ER66" s="77"/>
      <c r="ES66" s="76"/>
      <c r="ET66" s="77"/>
      <c r="EU66" s="76"/>
      <c r="EV66" s="77"/>
      <c r="EW66" s="76"/>
      <c r="EX66" s="77"/>
      <c r="EY66" s="76"/>
      <c r="EZ66" s="77"/>
      <c r="FA66" s="76"/>
      <c r="FB66" s="77"/>
      <c r="FC66" s="76"/>
      <c r="FD66" s="77"/>
      <c r="FE66" s="76"/>
      <c r="FF66" s="77"/>
      <c r="FG66" s="76">
        <v>30</v>
      </c>
      <c r="FH66" s="77">
        <v>311441.30000000005</v>
      </c>
      <c r="FI66" s="76"/>
      <c r="FJ66" s="77"/>
      <c r="FK66" s="76"/>
      <c r="FL66" s="77"/>
      <c r="FM66" s="76"/>
      <c r="FN66" s="77"/>
      <c r="FO66" s="76">
        <v>10</v>
      </c>
      <c r="FP66" s="77">
        <v>123769.27999999998</v>
      </c>
      <c r="FQ66" s="76"/>
      <c r="FR66" s="77"/>
      <c r="FS66" s="76"/>
      <c r="FT66" s="77"/>
      <c r="FU66" s="76"/>
      <c r="FV66" s="77"/>
      <c r="FW66" s="76"/>
      <c r="FX66" s="77"/>
      <c r="FY66" s="76"/>
      <c r="FZ66" s="77"/>
      <c r="GA66" s="76"/>
      <c r="GB66" s="77"/>
      <c r="GC66" s="76"/>
      <c r="GD66" s="77"/>
      <c r="GE66" s="76"/>
      <c r="GF66" s="77"/>
      <c r="GG66" s="76"/>
      <c r="GH66" s="77"/>
      <c r="GI66" s="76"/>
      <c r="GJ66" s="77"/>
      <c r="GK66" s="76"/>
      <c r="GL66" s="77"/>
      <c r="GM66" s="76"/>
      <c r="GN66" s="77"/>
      <c r="GO66" s="76"/>
      <c r="GP66" s="77"/>
      <c r="GQ66" s="76"/>
      <c r="GR66" s="77"/>
      <c r="GS66" s="76"/>
      <c r="GT66" s="77"/>
      <c r="GU66" s="76"/>
      <c r="GV66" s="77"/>
      <c r="GW66" s="76"/>
      <c r="GX66" s="77"/>
      <c r="GY66" s="76"/>
      <c r="GZ66" s="77"/>
      <c r="HA66" s="76"/>
      <c r="HB66" s="77"/>
      <c r="HC66" s="76"/>
      <c r="HD66" s="77"/>
      <c r="HE66" s="76"/>
      <c r="HF66" s="77"/>
      <c r="HG66" s="76"/>
      <c r="HH66" s="77"/>
      <c r="HI66" s="76"/>
      <c r="HJ66" s="77"/>
      <c r="HK66" s="76"/>
      <c r="HL66" s="77"/>
      <c r="HM66" s="76"/>
      <c r="HN66" s="77"/>
      <c r="HO66" s="76"/>
      <c r="HP66" s="77"/>
      <c r="HQ66" s="76"/>
      <c r="HR66" s="77"/>
      <c r="HS66" s="76"/>
      <c r="HT66" s="77"/>
      <c r="HU66" s="76"/>
      <c r="HV66" s="77"/>
      <c r="HW66" s="76"/>
      <c r="HX66" s="77"/>
      <c r="HY66" s="76"/>
      <c r="HZ66" s="77"/>
      <c r="IA66" s="76">
        <v>1</v>
      </c>
      <c r="IB66" s="77">
        <v>12242.41</v>
      </c>
      <c r="IC66" s="76"/>
      <c r="ID66" s="77"/>
      <c r="IE66" s="76">
        <v>35</v>
      </c>
      <c r="IF66" s="77">
        <v>435587.2699999999</v>
      </c>
      <c r="IG66" s="76"/>
      <c r="IH66" s="77"/>
      <c r="II66" s="76"/>
      <c r="IJ66" s="77"/>
      <c r="IK66" s="76"/>
      <c r="IL66" s="77"/>
      <c r="IM66" s="76"/>
      <c r="IN66" s="77"/>
      <c r="IO66" s="76"/>
      <c r="IP66" s="77"/>
      <c r="IQ66" s="76"/>
      <c r="IR66" s="77"/>
      <c r="IS66" s="76"/>
      <c r="IT66" s="77"/>
      <c r="IU66" s="76"/>
      <c r="IV66" s="77"/>
      <c r="IW66" s="76"/>
      <c r="IX66" s="77"/>
      <c r="IY66" s="76"/>
      <c r="IZ66" s="77"/>
      <c r="JA66" s="76"/>
      <c r="JB66" s="77"/>
      <c r="JC66" s="76"/>
      <c r="JD66" s="77"/>
      <c r="JE66" s="76"/>
      <c r="JF66" s="77"/>
      <c r="JG66" s="76">
        <v>5</v>
      </c>
      <c r="JH66" s="77">
        <v>61212.05</v>
      </c>
      <c r="JI66" s="76"/>
      <c r="JJ66" s="77"/>
      <c r="JK66" s="76"/>
      <c r="JL66" s="77"/>
      <c r="JM66" s="76"/>
      <c r="JN66" s="77"/>
      <c r="JO66" s="76"/>
      <c r="JP66" s="77"/>
      <c r="JQ66" s="76"/>
      <c r="JR66" s="77"/>
      <c r="JS66" s="76"/>
      <c r="JT66" s="77"/>
      <c r="JU66" s="76"/>
      <c r="JV66" s="77"/>
      <c r="JW66" s="76"/>
      <c r="JX66" s="77"/>
      <c r="JY66" s="76"/>
      <c r="JZ66" s="77"/>
      <c r="KA66" s="76"/>
      <c r="KB66" s="77"/>
      <c r="KC66" s="76"/>
      <c r="KD66" s="77"/>
      <c r="KE66" s="76"/>
      <c r="KF66" s="77"/>
      <c r="KG66" s="76"/>
      <c r="KH66" s="77"/>
      <c r="KI66" s="76"/>
      <c r="KJ66" s="77"/>
      <c r="KK66" s="76"/>
      <c r="KL66" s="77"/>
      <c r="KM66" s="76"/>
      <c r="KN66" s="77"/>
      <c r="KO66" s="76"/>
      <c r="KP66" s="77"/>
      <c r="KQ66" s="25">
        <v>244</v>
      </c>
      <c r="KR66" s="254">
        <v>3042502.8299999991</v>
      </c>
      <c r="KS66" s="25">
        <v>0</v>
      </c>
      <c r="KT66" s="254">
        <v>0</v>
      </c>
    </row>
    <row r="67" spans="1:306" ht="31.5" customHeight="1" x14ac:dyDescent="0.25">
      <c r="A67" s="80"/>
      <c r="B67" s="80"/>
      <c r="C67" s="80"/>
      <c r="D67" s="80">
        <v>89</v>
      </c>
      <c r="E67" s="381" t="s">
        <v>205</v>
      </c>
      <c r="F67" s="80">
        <v>1</v>
      </c>
      <c r="G67" s="76"/>
      <c r="H67" s="77"/>
      <c r="I67" s="76"/>
      <c r="J67" s="77"/>
      <c r="K67" s="76">
        <v>5</v>
      </c>
      <c r="L67" s="77">
        <v>67340</v>
      </c>
      <c r="M67" s="76"/>
      <c r="N67" s="77"/>
      <c r="O67" s="76"/>
      <c r="P67" s="77"/>
      <c r="Q67" s="76"/>
      <c r="R67" s="77"/>
      <c r="S67" s="76"/>
      <c r="T67" s="77"/>
      <c r="U67" s="76"/>
      <c r="V67" s="77"/>
      <c r="W67" s="76">
        <v>62</v>
      </c>
      <c r="X67" s="77">
        <v>842119.6</v>
      </c>
      <c r="Y67" s="76"/>
      <c r="Z67" s="77"/>
      <c r="AA67" s="76"/>
      <c r="AB67" s="77"/>
      <c r="AC67" s="76"/>
      <c r="AD67" s="77"/>
      <c r="AE67" s="76">
        <v>1</v>
      </c>
      <c r="AF67" s="77">
        <v>14461.93</v>
      </c>
      <c r="AG67" s="76"/>
      <c r="AH67" s="77"/>
      <c r="AI67" s="76"/>
      <c r="AJ67" s="77"/>
      <c r="AK67" s="76"/>
      <c r="AL67" s="77"/>
      <c r="AM67" s="76"/>
      <c r="AN67" s="77"/>
      <c r="AO67" s="76"/>
      <c r="AP67" s="77"/>
      <c r="AQ67" s="76"/>
      <c r="AR67" s="77"/>
      <c r="AS67" s="76"/>
      <c r="AT67" s="77"/>
      <c r="AU67" s="76"/>
      <c r="AV67" s="77"/>
      <c r="AW67" s="76"/>
      <c r="AX67" s="77"/>
      <c r="AY67" s="76"/>
      <c r="AZ67" s="77"/>
      <c r="BA67" s="76"/>
      <c r="BB67" s="77"/>
      <c r="BC67" s="76"/>
      <c r="BD67" s="77"/>
      <c r="BE67" s="76"/>
      <c r="BF67" s="77"/>
      <c r="BG67" s="76"/>
      <c r="BH67" s="77"/>
      <c r="BI67" s="76"/>
      <c r="BJ67" s="77"/>
      <c r="BK67" s="76"/>
      <c r="BL67" s="77"/>
      <c r="BM67" s="76"/>
      <c r="BN67" s="77"/>
      <c r="BO67" s="76">
        <v>168</v>
      </c>
      <c r="BP67" s="77">
        <v>2056819.8399999996</v>
      </c>
      <c r="BQ67" s="76"/>
      <c r="BR67" s="77"/>
      <c r="BS67" s="76">
        <v>5</v>
      </c>
      <c r="BT67" s="77">
        <v>91701.839999999982</v>
      </c>
      <c r="BU67" s="76"/>
      <c r="BV67" s="77"/>
      <c r="BW67" s="76"/>
      <c r="BX67" s="77"/>
      <c r="BY67" s="76"/>
      <c r="BZ67" s="77"/>
      <c r="CA67" s="76">
        <v>26</v>
      </c>
      <c r="CB67" s="77">
        <v>460104.52000000014</v>
      </c>
      <c r="CC67" s="76"/>
      <c r="CD67" s="77"/>
      <c r="CE67" s="76">
        <v>40</v>
      </c>
      <c r="CF67" s="77">
        <v>546533.96</v>
      </c>
      <c r="CG67" s="76"/>
      <c r="CH67" s="77"/>
      <c r="CI67" s="76">
        <v>9</v>
      </c>
      <c r="CJ67" s="77">
        <v>341590.01999999996</v>
      </c>
      <c r="CK67" s="76"/>
      <c r="CL67" s="77"/>
      <c r="CM67" s="76"/>
      <c r="CN67" s="77"/>
      <c r="CO67" s="76"/>
      <c r="CP67" s="77"/>
      <c r="CQ67" s="76">
        <v>73</v>
      </c>
      <c r="CR67" s="77">
        <v>1310314.2200000004</v>
      </c>
      <c r="CS67" s="76">
        <v>1</v>
      </c>
      <c r="CT67" s="77">
        <v>17777.759999999998</v>
      </c>
      <c r="CU67" s="76"/>
      <c r="CV67" s="77"/>
      <c r="CW67" s="76"/>
      <c r="CX67" s="77"/>
      <c r="CY67" s="76">
        <v>4</v>
      </c>
      <c r="CZ67" s="77">
        <v>59259.199999999997</v>
      </c>
      <c r="DA67" s="76"/>
      <c r="DB67" s="77"/>
      <c r="DC67" s="76">
        <v>12</v>
      </c>
      <c r="DD67" s="77">
        <v>216146.16</v>
      </c>
      <c r="DE67" s="76"/>
      <c r="DF67" s="77"/>
      <c r="DG67" s="76"/>
      <c r="DH67" s="77"/>
      <c r="DI67" s="76"/>
      <c r="DJ67" s="77"/>
      <c r="DK67" s="76">
        <v>1</v>
      </c>
      <c r="DL67" s="77">
        <v>17777.759999999998</v>
      </c>
      <c r="DM67" s="76"/>
      <c r="DN67" s="77"/>
      <c r="DO67" s="76"/>
      <c r="DP67" s="77"/>
      <c r="DQ67" s="76"/>
      <c r="DR67" s="77"/>
      <c r="DS67" s="76">
        <v>19</v>
      </c>
      <c r="DT67" s="77">
        <v>285388.19999999995</v>
      </c>
      <c r="DU67" s="76"/>
      <c r="DV67" s="77"/>
      <c r="DW67" s="76"/>
      <c r="DX67" s="77"/>
      <c r="DY67" s="76"/>
      <c r="DZ67" s="77"/>
      <c r="EA67" s="76"/>
      <c r="EB67" s="77"/>
      <c r="EC67" s="76"/>
      <c r="ED67" s="77"/>
      <c r="EE67" s="76"/>
      <c r="EF67" s="77"/>
      <c r="EG67" s="76"/>
      <c r="EH67" s="77"/>
      <c r="EI67" s="76"/>
      <c r="EJ67" s="77"/>
      <c r="EK67" s="76"/>
      <c r="EL67" s="77"/>
      <c r="EM67" s="76"/>
      <c r="EN67" s="77"/>
      <c r="EO67" s="76"/>
      <c r="EP67" s="77"/>
      <c r="EQ67" s="76"/>
      <c r="ER67" s="77"/>
      <c r="ES67" s="76"/>
      <c r="ET67" s="77"/>
      <c r="EU67" s="76"/>
      <c r="EV67" s="77"/>
      <c r="EW67" s="76"/>
      <c r="EX67" s="77"/>
      <c r="EY67" s="76"/>
      <c r="EZ67" s="77"/>
      <c r="FA67" s="76"/>
      <c r="FB67" s="77"/>
      <c r="FC67" s="76"/>
      <c r="FD67" s="77"/>
      <c r="FE67" s="76"/>
      <c r="FF67" s="77"/>
      <c r="FG67" s="76">
        <v>394</v>
      </c>
      <c r="FH67" s="77">
        <v>5468078.7899999972</v>
      </c>
      <c r="FI67" s="76">
        <v>8</v>
      </c>
      <c r="FJ67" s="77">
        <v>110973.81999999998</v>
      </c>
      <c r="FK67" s="76"/>
      <c r="FL67" s="77"/>
      <c r="FM67" s="76"/>
      <c r="FN67" s="77"/>
      <c r="FO67" s="76">
        <v>13</v>
      </c>
      <c r="FP67" s="77">
        <v>213510.52000000005</v>
      </c>
      <c r="FQ67" s="76"/>
      <c r="FR67" s="77"/>
      <c r="FS67" s="76"/>
      <c r="FT67" s="77"/>
      <c r="FU67" s="76"/>
      <c r="FV67" s="77"/>
      <c r="FW67" s="76"/>
      <c r="FX67" s="77"/>
      <c r="FY67" s="76"/>
      <c r="FZ67" s="77"/>
      <c r="GA67" s="76"/>
      <c r="GB67" s="77"/>
      <c r="GC67" s="76"/>
      <c r="GD67" s="77"/>
      <c r="GE67" s="76"/>
      <c r="GF67" s="77"/>
      <c r="GG67" s="76"/>
      <c r="GH67" s="77"/>
      <c r="GI67" s="76"/>
      <c r="GJ67" s="77"/>
      <c r="GK67" s="76"/>
      <c r="GL67" s="77"/>
      <c r="GM67" s="76"/>
      <c r="GN67" s="77"/>
      <c r="GO67" s="76"/>
      <c r="GP67" s="77"/>
      <c r="GQ67" s="76"/>
      <c r="GR67" s="77"/>
      <c r="GS67" s="76"/>
      <c r="GT67" s="77"/>
      <c r="GU67" s="76"/>
      <c r="GV67" s="77"/>
      <c r="GW67" s="76"/>
      <c r="GX67" s="77"/>
      <c r="GY67" s="76"/>
      <c r="GZ67" s="77"/>
      <c r="HA67" s="76"/>
      <c r="HB67" s="77"/>
      <c r="HC67" s="76"/>
      <c r="HD67" s="77"/>
      <c r="HE67" s="76"/>
      <c r="HF67" s="77"/>
      <c r="HG67" s="76"/>
      <c r="HH67" s="77"/>
      <c r="HI67" s="76"/>
      <c r="HJ67" s="77"/>
      <c r="HK67" s="76"/>
      <c r="HL67" s="77"/>
      <c r="HM67" s="76"/>
      <c r="HN67" s="77"/>
      <c r="HO67" s="76"/>
      <c r="HP67" s="77"/>
      <c r="HQ67" s="76"/>
      <c r="HR67" s="77"/>
      <c r="HS67" s="76">
        <v>2</v>
      </c>
      <c r="HT67" s="77">
        <v>34368.339999999997</v>
      </c>
      <c r="HU67" s="76"/>
      <c r="HV67" s="77"/>
      <c r="HW67" s="76"/>
      <c r="HX67" s="77"/>
      <c r="HY67" s="76"/>
      <c r="HZ67" s="77"/>
      <c r="IA67" s="76">
        <v>5</v>
      </c>
      <c r="IB67" s="77">
        <v>83338</v>
      </c>
      <c r="IC67" s="76">
        <v>1</v>
      </c>
      <c r="ID67" s="77">
        <v>16323.22</v>
      </c>
      <c r="IE67" s="76">
        <v>61</v>
      </c>
      <c r="IF67" s="77">
        <v>1013796.3699999992</v>
      </c>
      <c r="IG67" s="76"/>
      <c r="IH67" s="77"/>
      <c r="II67" s="76"/>
      <c r="IJ67" s="77"/>
      <c r="IK67" s="76"/>
      <c r="IL67" s="77"/>
      <c r="IM67" s="76"/>
      <c r="IN67" s="77"/>
      <c r="IO67" s="76"/>
      <c r="IP67" s="77"/>
      <c r="IQ67" s="76"/>
      <c r="IR67" s="77"/>
      <c r="IS67" s="76"/>
      <c r="IT67" s="77"/>
      <c r="IU67" s="76"/>
      <c r="IV67" s="77"/>
      <c r="IW67" s="76"/>
      <c r="IX67" s="77"/>
      <c r="IY67" s="76"/>
      <c r="IZ67" s="77"/>
      <c r="JA67" s="76"/>
      <c r="JB67" s="77"/>
      <c r="JC67" s="76"/>
      <c r="JD67" s="77"/>
      <c r="JE67" s="76"/>
      <c r="JF67" s="77"/>
      <c r="JG67" s="76">
        <v>5</v>
      </c>
      <c r="JH67" s="77">
        <v>81616.099999999991</v>
      </c>
      <c r="JI67" s="76"/>
      <c r="JJ67" s="77"/>
      <c r="JK67" s="76"/>
      <c r="JL67" s="77"/>
      <c r="JM67" s="76"/>
      <c r="JN67" s="77"/>
      <c r="JO67" s="76"/>
      <c r="JP67" s="77"/>
      <c r="JQ67" s="76"/>
      <c r="JR67" s="77"/>
      <c r="JS67" s="76"/>
      <c r="JT67" s="77"/>
      <c r="JU67" s="76"/>
      <c r="JV67" s="77"/>
      <c r="JW67" s="76"/>
      <c r="JX67" s="77"/>
      <c r="JY67" s="76"/>
      <c r="JZ67" s="77"/>
      <c r="KA67" s="76"/>
      <c r="KB67" s="77"/>
      <c r="KC67" s="76"/>
      <c r="KD67" s="77"/>
      <c r="KE67" s="76"/>
      <c r="KF67" s="77"/>
      <c r="KG67" s="76"/>
      <c r="KH67" s="77"/>
      <c r="KI67" s="76"/>
      <c r="KJ67" s="77"/>
      <c r="KK67" s="76"/>
      <c r="KL67" s="77"/>
      <c r="KM67" s="76"/>
      <c r="KN67" s="77"/>
      <c r="KO67" s="76"/>
      <c r="KP67" s="77"/>
      <c r="KQ67" s="25">
        <v>905</v>
      </c>
      <c r="KR67" s="254">
        <v>13204265.369999995</v>
      </c>
      <c r="KS67" s="25">
        <v>10</v>
      </c>
      <c r="KT67" s="254">
        <v>145074.79999999996</v>
      </c>
    </row>
    <row r="68" spans="1:306" ht="27.75" customHeight="1" x14ac:dyDescent="0.25">
      <c r="A68" s="80"/>
      <c r="B68" s="80">
        <v>32</v>
      </c>
      <c r="C68" s="80" t="s">
        <v>59</v>
      </c>
      <c r="D68" s="80">
        <v>93</v>
      </c>
      <c r="E68" s="381" t="s">
        <v>661</v>
      </c>
      <c r="F68" s="80">
        <v>3.55</v>
      </c>
      <c r="G68" s="76"/>
      <c r="H68" s="77"/>
      <c r="I68" s="76"/>
      <c r="J68" s="77"/>
      <c r="K68" s="76"/>
      <c r="L68" s="77"/>
      <c r="M68" s="76"/>
      <c r="N68" s="77"/>
      <c r="O68" s="76"/>
      <c r="P68" s="77"/>
      <c r="Q68" s="76"/>
      <c r="R68" s="77"/>
      <c r="S68" s="76"/>
      <c r="T68" s="77"/>
      <c r="U68" s="76"/>
      <c r="V68" s="77"/>
      <c r="W68" s="76"/>
      <c r="X68" s="77"/>
      <c r="Y68" s="76"/>
      <c r="Z68" s="77"/>
      <c r="AA68" s="76"/>
      <c r="AB68" s="77"/>
      <c r="AC68" s="76"/>
      <c r="AD68" s="77"/>
      <c r="AE68" s="76">
        <v>3</v>
      </c>
      <c r="AF68" s="77">
        <v>145955.98000000001</v>
      </c>
      <c r="AG68" s="76"/>
      <c r="AH68" s="77"/>
      <c r="AI68" s="76"/>
      <c r="AJ68" s="77"/>
      <c r="AK68" s="76"/>
      <c r="AL68" s="77"/>
      <c r="AM68" s="76"/>
      <c r="AN68" s="77"/>
      <c r="AO68" s="76"/>
      <c r="AP68" s="77"/>
      <c r="AQ68" s="76"/>
      <c r="AR68" s="77"/>
      <c r="AS68" s="76"/>
      <c r="AT68" s="77"/>
      <c r="AU68" s="76"/>
      <c r="AV68" s="77"/>
      <c r="AW68" s="76"/>
      <c r="AX68" s="77"/>
      <c r="AY68" s="76"/>
      <c r="AZ68" s="77"/>
      <c r="BA68" s="76"/>
      <c r="BB68" s="77"/>
      <c r="BC68" s="76"/>
      <c r="BD68" s="77"/>
      <c r="BE68" s="76"/>
      <c r="BF68" s="77"/>
      <c r="BG68" s="76"/>
      <c r="BH68" s="77"/>
      <c r="BI68" s="76"/>
      <c r="BJ68" s="77"/>
      <c r="BK68" s="76"/>
      <c r="BL68" s="77"/>
      <c r="BM68" s="76"/>
      <c r="BN68" s="77"/>
      <c r="BO68" s="76"/>
      <c r="BP68" s="77"/>
      <c r="BQ68" s="76"/>
      <c r="BR68" s="77"/>
      <c r="BS68" s="76"/>
      <c r="BT68" s="77"/>
      <c r="BU68" s="76"/>
      <c r="BV68" s="77"/>
      <c r="BW68" s="76"/>
      <c r="BX68" s="77"/>
      <c r="BY68" s="76"/>
      <c r="BZ68" s="77"/>
      <c r="CA68" s="76"/>
      <c r="CB68" s="77"/>
      <c r="CC68" s="76"/>
      <c r="CD68" s="77"/>
      <c r="CE68" s="76"/>
      <c r="CF68" s="77"/>
      <c r="CG68" s="76"/>
      <c r="CH68" s="77"/>
      <c r="CI68" s="76"/>
      <c r="CJ68" s="77"/>
      <c r="CK68" s="76"/>
      <c r="CL68" s="77"/>
      <c r="CM68" s="76"/>
      <c r="CN68" s="77"/>
      <c r="CO68" s="76"/>
      <c r="CP68" s="77"/>
      <c r="CQ68" s="76">
        <v>1</v>
      </c>
      <c r="CR68" s="77">
        <v>63111.05</v>
      </c>
      <c r="CS68" s="76"/>
      <c r="CT68" s="77"/>
      <c r="CU68" s="76"/>
      <c r="CV68" s="77"/>
      <c r="CW68" s="76"/>
      <c r="CX68" s="77"/>
      <c r="CY68" s="76"/>
      <c r="CZ68" s="77"/>
      <c r="DA68" s="76"/>
      <c r="DB68" s="77"/>
      <c r="DC68" s="76"/>
      <c r="DD68" s="77"/>
      <c r="DE68" s="76"/>
      <c r="DF68" s="77"/>
      <c r="DG68" s="76"/>
      <c r="DH68" s="77"/>
      <c r="DI68" s="76"/>
      <c r="DJ68" s="77"/>
      <c r="DK68" s="76"/>
      <c r="DL68" s="77"/>
      <c r="DM68" s="76"/>
      <c r="DN68" s="77"/>
      <c r="DO68" s="76"/>
      <c r="DP68" s="77"/>
      <c r="DQ68" s="76"/>
      <c r="DR68" s="77"/>
      <c r="DS68" s="76"/>
      <c r="DT68" s="77"/>
      <c r="DU68" s="76"/>
      <c r="DV68" s="77"/>
      <c r="DW68" s="76"/>
      <c r="DX68" s="77"/>
      <c r="DY68" s="76"/>
      <c r="DZ68" s="77"/>
      <c r="EA68" s="76"/>
      <c r="EB68" s="77"/>
      <c r="EC68" s="76"/>
      <c r="ED68" s="77"/>
      <c r="EE68" s="76"/>
      <c r="EF68" s="77"/>
      <c r="EG68" s="76"/>
      <c r="EH68" s="77"/>
      <c r="EI68" s="76"/>
      <c r="EJ68" s="77"/>
      <c r="EK68" s="76"/>
      <c r="EL68" s="77"/>
      <c r="EM68" s="76"/>
      <c r="EN68" s="77"/>
      <c r="EO68" s="76"/>
      <c r="EP68" s="77"/>
      <c r="EQ68" s="76"/>
      <c r="ER68" s="77"/>
      <c r="ES68" s="76"/>
      <c r="ET68" s="77"/>
      <c r="EU68" s="76"/>
      <c r="EV68" s="77"/>
      <c r="EW68" s="76"/>
      <c r="EX68" s="77"/>
      <c r="EY68" s="76"/>
      <c r="EZ68" s="77"/>
      <c r="FA68" s="76"/>
      <c r="FB68" s="77"/>
      <c r="FC68" s="76"/>
      <c r="FD68" s="77"/>
      <c r="FE68" s="76"/>
      <c r="FF68" s="77"/>
      <c r="FG68" s="76"/>
      <c r="FH68" s="77"/>
      <c r="FI68" s="76"/>
      <c r="FJ68" s="77"/>
      <c r="FK68" s="76"/>
      <c r="FL68" s="77"/>
      <c r="FM68" s="76"/>
      <c r="FN68" s="77"/>
      <c r="FO68" s="76"/>
      <c r="FP68" s="77"/>
      <c r="FQ68" s="76"/>
      <c r="FR68" s="77"/>
      <c r="FS68" s="76"/>
      <c r="FT68" s="77"/>
      <c r="FU68" s="76"/>
      <c r="FV68" s="77"/>
      <c r="FW68" s="76"/>
      <c r="FX68" s="77"/>
      <c r="FY68" s="76"/>
      <c r="FZ68" s="77"/>
      <c r="GA68" s="76"/>
      <c r="GB68" s="77"/>
      <c r="GC68" s="76"/>
      <c r="GD68" s="77"/>
      <c r="GE68" s="76"/>
      <c r="GF68" s="77"/>
      <c r="GG68" s="76"/>
      <c r="GH68" s="77"/>
      <c r="GI68" s="76"/>
      <c r="GJ68" s="77"/>
      <c r="GK68" s="76"/>
      <c r="GL68" s="77"/>
      <c r="GM68" s="76"/>
      <c r="GN68" s="77"/>
      <c r="GO68" s="76"/>
      <c r="GP68" s="77"/>
      <c r="GQ68" s="76"/>
      <c r="GR68" s="77"/>
      <c r="GS68" s="76"/>
      <c r="GT68" s="77"/>
      <c r="GU68" s="76"/>
      <c r="GV68" s="77"/>
      <c r="GW68" s="76"/>
      <c r="GX68" s="77"/>
      <c r="GY68" s="76"/>
      <c r="GZ68" s="77"/>
      <c r="HA68" s="76"/>
      <c r="HB68" s="77"/>
      <c r="HC68" s="76"/>
      <c r="HD68" s="77"/>
      <c r="HE68" s="76"/>
      <c r="HF68" s="77"/>
      <c r="HG68" s="76"/>
      <c r="HH68" s="77"/>
      <c r="HI68" s="76"/>
      <c r="HJ68" s="77"/>
      <c r="HK68" s="76"/>
      <c r="HL68" s="77"/>
      <c r="HM68" s="76"/>
      <c r="HN68" s="77"/>
      <c r="HO68" s="76"/>
      <c r="HP68" s="77"/>
      <c r="HQ68" s="76"/>
      <c r="HR68" s="77"/>
      <c r="HS68" s="76"/>
      <c r="HT68" s="77"/>
      <c r="HU68" s="76"/>
      <c r="HV68" s="77"/>
      <c r="HW68" s="76"/>
      <c r="HX68" s="77"/>
      <c r="HY68" s="76"/>
      <c r="HZ68" s="77"/>
      <c r="IA68" s="76"/>
      <c r="IB68" s="77"/>
      <c r="IC68" s="76"/>
      <c r="ID68" s="77"/>
      <c r="IE68" s="76">
        <v>1</v>
      </c>
      <c r="IF68" s="77">
        <v>57947.42</v>
      </c>
      <c r="IG68" s="76"/>
      <c r="IH68" s="77"/>
      <c r="II68" s="76"/>
      <c r="IJ68" s="77"/>
      <c r="IK68" s="76"/>
      <c r="IL68" s="77"/>
      <c r="IM68" s="76"/>
      <c r="IN68" s="77"/>
      <c r="IO68" s="76"/>
      <c r="IP68" s="77"/>
      <c r="IQ68" s="76"/>
      <c r="IR68" s="77"/>
      <c r="IS68" s="76"/>
      <c r="IT68" s="77"/>
      <c r="IU68" s="76"/>
      <c r="IV68" s="77"/>
      <c r="IW68" s="76"/>
      <c r="IX68" s="77"/>
      <c r="IY68" s="76"/>
      <c r="IZ68" s="77"/>
      <c r="JA68" s="76"/>
      <c r="JB68" s="77"/>
      <c r="JC68" s="76"/>
      <c r="JD68" s="77"/>
      <c r="JE68" s="76"/>
      <c r="JF68" s="77"/>
      <c r="JG68" s="76"/>
      <c r="JH68" s="77"/>
      <c r="JI68" s="76"/>
      <c r="JJ68" s="77"/>
      <c r="JK68" s="76"/>
      <c r="JL68" s="77"/>
      <c r="JM68" s="76"/>
      <c r="JN68" s="77"/>
      <c r="JO68" s="76"/>
      <c r="JP68" s="77"/>
      <c r="JQ68" s="76"/>
      <c r="JR68" s="77"/>
      <c r="JS68" s="76"/>
      <c r="JT68" s="77"/>
      <c r="JU68" s="76"/>
      <c r="JV68" s="77"/>
      <c r="JW68" s="76"/>
      <c r="JX68" s="77"/>
      <c r="JY68" s="76"/>
      <c r="JZ68" s="77"/>
      <c r="KA68" s="76"/>
      <c r="KB68" s="77"/>
      <c r="KC68" s="76"/>
      <c r="KD68" s="77"/>
      <c r="KE68" s="76"/>
      <c r="KF68" s="77"/>
      <c r="KG68" s="76"/>
      <c r="KH68" s="77"/>
      <c r="KI68" s="76"/>
      <c r="KJ68" s="77"/>
      <c r="KK68" s="76"/>
      <c r="KL68" s="77"/>
      <c r="KM68" s="76"/>
      <c r="KN68" s="77"/>
      <c r="KO68" s="76"/>
      <c r="KP68" s="77"/>
      <c r="KQ68" s="25">
        <v>5</v>
      </c>
      <c r="KR68" s="254">
        <v>267014.45</v>
      </c>
      <c r="KS68" s="25">
        <v>0</v>
      </c>
      <c r="KT68" s="254">
        <v>0</v>
      </c>
    </row>
    <row r="69" spans="1:306" x14ac:dyDescent="0.25">
      <c r="A69" s="80"/>
      <c r="B69" s="80">
        <v>33</v>
      </c>
      <c r="C69" s="80" t="s">
        <v>206</v>
      </c>
      <c r="D69" s="80">
        <v>99</v>
      </c>
      <c r="E69" s="381" t="s">
        <v>588</v>
      </c>
      <c r="F69" s="80">
        <v>1.1000000000000001</v>
      </c>
      <c r="G69" s="76"/>
      <c r="H69" s="77"/>
      <c r="I69" s="76"/>
      <c r="J69" s="77"/>
      <c r="K69" s="76"/>
      <c r="L69" s="77"/>
      <c r="M69" s="76"/>
      <c r="N69" s="77"/>
      <c r="O69" s="76"/>
      <c r="P69" s="77"/>
      <c r="Q69" s="76"/>
      <c r="R69" s="77"/>
      <c r="S69" s="76"/>
      <c r="T69" s="77"/>
      <c r="U69" s="76"/>
      <c r="V69" s="77"/>
      <c r="W69" s="76"/>
      <c r="X69" s="77"/>
      <c r="Y69" s="76"/>
      <c r="Z69" s="77"/>
      <c r="AA69" s="76"/>
      <c r="AB69" s="77"/>
      <c r="AC69" s="76"/>
      <c r="AD69" s="77"/>
      <c r="AE69" s="76"/>
      <c r="AF69" s="77"/>
      <c r="AG69" s="76"/>
      <c r="AH69" s="77"/>
      <c r="AI69" s="76"/>
      <c r="AJ69" s="77"/>
      <c r="AK69" s="76"/>
      <c r="AL69" s="77"/>
      <c r="AM69" s="76"/>
      <c r="AN69" s="77"/>
      <c r="AO69" s="76"/>
      <c r="AP69" s="77"/>
      <c r="AQ69" s="76"/>
      <c r="AR69" s="77"/>
      <c r="AS69" s="76"/>
      <c r="AT69" s="77"/>
      <c r="AU69" s="76"/>
      <c r="AV69" s="77"/>
      <c r="AW69" s="76"/>
      <c r="AX69" s="77"/>
      <c r="AY69" s="76"/>
      <c r="AZ69" s="77"/>
      <c r="BA69" s="76"/>
      <c r="BB69" s="77"/>
      <c r="BC69" s="76"/>
      <c r="BD69" s="77"/>
      <c r="BE69" s="76"/>
      <c r="BF69" s="77"/>
      <c r="BG69" s="76"/>
      <c r="BH69" s="77"/>
      <c r="BI69" s="76"/>
      <c r="BJ69" s="77"/>
      <c r="BK69" s="76"/>
      <c r="BL69" s="77"/>
      <c r="BM69" s="76"/>
      <c r="BN69" s="77"/>
      <c r="BO69" s="76">
        <v>6</v>
      </c>
      <c r="BP69" s="77">
        <v>80703.179999999993</v>
      </c>
      <c r="BQ69" s="76"/>
      <c r="BR69" s="77"/>
      <c r="BS69" s="76"/>
      <c r="BT69" s="77"/>
      <c r="BU69" s="76"/>
      <c r="BV69" s="77"/>
      <c r="BW69" s="76"/>
      <c r="BX69" s="77"/>
      <c r="BY69" s="76"/>
      <c r="BZ69" s="77"/>
      <c r="CA69" s="76"/>
      <c r="CB69" s="77"/>
      <c r="CC69" s="76"/>
      <c r="CD69" s="77"/>
      <c r="CE69" s="76">
        <v>7</v>
      </c>
      <c r="CF69" s="77">
        <v>106047.80000000002</v>
      </c>
      <c r="CG69" s="76"/>
      <c r="CH69" s="77"/>
      <c r="CI69" s="76">
        <v>1</v>
      </c>
      <c r="CJ69" s="77">
        <v>42945.24</v>
      </c>
      <c r="CK69" s="76"/>
      <c r="CL69" s="77"/>
      <c r="CM69" s="76">
        <v>1</v>
      </c>
      <c r="CN69" s="77">
        <v>20586.98</v>
      </c>
      <c r="CO69" s="76"/>
      <c r="CP69" s="77"/>
      <c r="CQ69" s="76"/>
      <c r="CR69" s="77"/>
      <c r="CS69" s="76"/>
      <c r="CT69" s="77"/>
      <c r="CU69" s="76"/>
      <c r="CV69" s="77"/>
      <c r="CW69" s="76"/>
      <c r="CX69" s="77"/>
      <c r="CY69" s="76">
        <v>4</v>
      </c>
      <c r="CZ69" s="77">
        <v>66904.2</v>
      </c>
      <c r="DA69" s="76"/>
      <c r="DB69" s="77"/>
      <c r="DC69" s="76"/>
      <c r="DD69" s="77"/>
      <c r="DE69" s="76"/>
      <c r="DF69" s="77"/>
      <c r="DG69" s="76"/>
      <c r="DH69" s="77"/>
      <c r="DI69" s="76"/>
      <c r="DJ69" s="77"/>
      <c r="DK69" s="76">
        <v>4</v>
      </c>
      <c r="DL69" s="77">
        <v>80285.040000000008</v>
      </c>
      <c r="DM69" s="76"/>
      <c r="DN69" s="77"/>
      <c r="DO69" s="76"/>
      <c r="DP69" s="77"/>
      <c r="DQ69" s="76"/>
      <c r="DR69" s="77"/>
      <c r="DS69" s="76"/>
      <c r="DT69" s="77"/>
      <c r="DU69" s="76"/>
      <c r="DV69" s="77"/>
      <c r="DW69" s="76"/>
      <c r="DX69" s="77"/>
      <c r="DY69" s="76"/>
      <c r="DZ69" s="77"/>
      <c r="EA69" s="76"/>
      <c r="EB69" s="77"/>
      <c r="EC69" s="76"/>
      <c r="ED69" s="77"/>
      <c r="EE69" s="76"/>
      <c r="EF69" s="77"/>
      <c r="EG69" s="76"/>
      <c r="EH69" s="77"/>
      <c r="EI69" s="76"/>
      <c r="EJ69" s="77"/>
      <c r="EK69" s="76"/>
      <c r="EL69" s="77"/>
      <c r="EM69" s="76"/>
      <c r="EN69" s="77"/>
      <c r="EO69" s="76"/>
      <c r="EP69" s="77"/>
      <c r="EQ69" s="76"/>
      <c r="ER69" s="77"/>
      <c r="ES69" s="76"/>
      <c r="ET69" s="77"/>
      <c r="EU69" s="76"/>
      <c r="EV69" s="77"/>
      <c r="EW69" s="76"/>
      <c r="EX69" s="77"/>
      <c r="EY69" s="76"/>
      <c r="EZ69" s="77"/>
      <c r="FA69" s="76"/>
      <c r="FB69" s="77"/>
      <c r="FC69" s="76"/>
      <c r="FD69" s="77"/>
      <c r="FE69" s="76"/>
      <c r="FF69" s="77"/>
      <c r="FG69" s="76">
        <v>1</v>
      </c>
      <c r="FH69" s="77">
        <v>15752.16</v>
      </c>
      <c r="FI69" s="76"/>
      <c r="FJ69" s="77"/>
      <c r="FK69" s="76"/>
      <c r="FL69" s="77"/>
      <c r="FM69" s="76"/>
      <c r="FN69" s="77"/>
      <c r="FO69" s="76">
        <v>1</v>
      </c>
      <c r="FP69" s="77">
        <v>18715.439999999999</v>
      </c>
      <c r="FQ69" s="76"/>
      <c r="FR69" s="77"/>
      <c r="FS69" s="76"/>
      <c r="FT69" s="77"/>
      <c r="FU69" s="76"/>
      <c r="FV69" s="77"/>
      <c r="FW69" s="76"/>
      <c r="FX69" s="77"/>
      <c r="FY69" s="76"/>
      <c r="FZ69" s="77"/>
      <c r="GA69" s="76"/>
      <c r="GB69" s="77"/>
      <c r="GC69" s="76"/>
      <c r="GD69" s="77"/>
      <c r="GE69" s="76"/>
      <c r="GF69" s="77"/>
      <c r="GG69" s="76"/>
      <c r="GH69" s="77"/>
      <c r="GI69" s="76"/>
      <c r="GJ69" s="77"/>
      <c r="GK69" s="76"/>
      <c r="GL69" s="77"/>
      <c r="GM69" s="76"/>
      <c r="GN69" s="77"/>
      <c r="GO69" s="76"/>
      <c r="GP69" s="77"/>
      <c r="GQ69" s="76"/>
      <c r="GR69" s="77"/>
      <c r="GS69" s="76"/>
      <c r="GT69" s="77"/>
      <c r="GU69" s="76"/>
      <c r="GV69" s="77"/>
      <c r="GW69" s="76"/>
      <c r="GX69" s="77"/>
      <c r="GY69" s="76"/>
      <c r="GZ69" s="77"/>
      <c r="HA69" s="76"/>
      <c r="HB69" s="77"/>
      <c r="HC69" s="76"/>
      <c r="HD69" s="77"/>
      <c r="HE69" s="76"/>
      <c r="HF69" s="77"/>
      <c r="HG69" s="76"/>
      <c r="HH69" s="77"/>
      <c r="HI69" s="76"/>
      <c r="HJ69" s="77"/>
      <c r="HK69" s="76"/>
      <c r="HL69" s="77"/>
      <c r="HM69" s="76"/>
      <c r="HN69" s="77"/>
      <c r="HO69" s="76"/>
      <c r="HP69" s="77"/>
      <c r="HQ69" s="76"/>
      <c r="HR69" s="77"/>
      <c r="HS69" s="76"/>
      <c r="HT69" s="77"/>
      <c r="HU69" s="76"/>
      <c r="HV69" s="77"/>
      <c r="HW69" s="76"/>
      <c r="HX69" s="77"/>
      <c r="HY69" s="76"/>
      <c r="HZ69" s="77"/>
      <c r="IA69" s="76"/>
      <c r="IB69" s="77"/>
      <c r="IC69" s="76"/>
      <c r="ID69" s="77"/>
      <c r="IE69" s="76"/>
      <c r="IF69" s="77"/>
      <c r="IG69" s="76"/>
      <c r="IH69" s="77"/>
      <c r="II69" s="76"/>
      <c r="IJ69" s="77"/>
      <c r="IK69" s="76"/>
      <c r="IL69" s="77"/>
      <c r="IM69" s="76"/>
      <c r="IN69" s="77"/>
      <c r="IO69" s="76"/>
      <c r="IP69" s="77"/>
      <c r="IQ69" s="76"/>
      <c r="IR69" s="77"/>
      <c r="IS69" s="76"/>
      <c r="IT69" s="77"/>
      <c r="IU69" s="76"/>
      <c r="IV69" s="77"/>
      <c r="IW69" s="76"/>
      <c r="IX69" s="77"/>
      <c r="IY69" s="76"/>
      <c r="IZ69" s="77"/>
      <c r="JA69" s="76"/>
      <c r="JB69" s="77"/>
      <c r="JC69" s="76"/>
      <c r="JD69" s="77"/>
      <c r="JE69" s="76"/>
      <c r="JF69" s="77"/>
      <c r="JG69" s="76">
        <v>2</v>
      </c>
      <c r="JH69" s="77">
        <v>37805.18</v>
      </c>
      <c r="JI69" s="76"/>
      <c r="JJ69" s="77"/>
      <c r="JK69" s="76"/>
      <c r="JL69" s="77"/>
      <c r="JM69" s="76"/>
      <c r="JN69" s="77"/>
      <c r="JO69" s="76"/>
      <c r="JP69" s="77"/>
      <c r="JQ69" s="76"/>
      <c r="JR69" s="77"/>
      <c r="JS69" s="76"/>
      <c r="JT69" s="77"/>
      <c r="JU69" s="76"/>
      <c r="JV69" s="77"/>
      <c r="JW69" s="76"/>
      <c r="JX69" s="77"/>
      <c r="JY69" s="76"/>
      <c r="JZ69" s="77"/>
      <c r="KA69" s="76"/>
      <c r="KB69" s="77"/>
      <c r="KC69" s="76"/>
      <c r="KD69" s="77"/>
      <c r="KE69" s="76"/>
      <c r="KF69" s="77"/>
      <c r="KG69" s="76"/>
      <c r="KH69" s="77"/>
      <c r="KI69" s="76"/>
      <c r="KJ69" s="77"/>
      <c r="KK69" s="76"/>
      <c r="KL69" s="77"/>
      <c r="KM69" s="76"/>
      <c r="KN69" s="77"/>
      <c r="KO69" s="76"/>
      <c r="KP69" s="77"/>
      <c r="KQ69" s="25">
        <v>27</v>
      </c>
      <c r="KR69" s="254">
        <v>469745.22000000003</v>
      </c>
      <c r="KS69" s="25">
        <v>0</v>
      </c>
      <c r="KT69" s="254">
        <v>0</v>
      </c>
    </row>
    <row r="70" spans="1:306" ht="26.25" x14ac:dyDescent="0.25">
      <c r="A70" s="80"/>
      <c r="B70" s="80">
        <v>34</v>
      </c>
      <c r="C70" s="80" t="s">
        <v>60</v>
      </c>
      <c r="D70" s="80">
        <v>100</v>
      </c>
      <c r="E70" s="381" t="s">
        <v>61</v>
      </c>
      <c r="F70" s="80">
        <v>0.88</v>
      </c>
      <c r="G70" s="76"/>
      <c r="H70" s="77"/>
      <c r="I70" s="76"/>
      <c r="J70" s="77"/>
      <c r="K70" s="76"/>
      <c r="L70" s="77"/>
      <c r="M70" s="76"/>
      <c r="N70" s="77"/>
      <c r="O70" s="76"/>
      <c r="P70" s="77"/>
      <c r="Q70" s="76"/>
      <c r="R70" s="77"/>
      <c r="S70" s="76"/>
      <c r="T70" s="77"/>
      <c r="U70" s="76"/>
      <c r="V70" s="77"/>
      <c r="W70" s="76"/>
      <c r="X70" s="77"/>
      <c r="Y70" s="76"/>
      <c r="Z70" s="77"/>
      <c r="AA70" s="76"/>
      <c r="AB70" s="77"/>
      <c r="AC70" s="76"/>
      <c r="AD70" s="77"/>
      <c r="AE70" s="76"/>
      <c r="AF70" s="77"/>
      <c r="AG70" s="76"/>
      <c r="AH70" s="77"/>
      <c r="AI70" s="76"/>
      <c r="AJ70" s="77"/>
      <c r="AK70" s="76"/>
      <c r="AL70" s="77"/>
      <c r="AM70" s="76"/>
      <c r="AN70" s="77"/>
      <c r="AO70" s="76"/>
      <c r="AP70" s="77"/>
      <c r="AQ70" s="76"/>
      <c r="AR70" s="77"/>
      <c r="AS70" s="76"/>
      <c r="AT70" s="77"/>
      <c r="AU70" s="76"/>
      <c r="AV70" s="77"/>
      <c r="AW70" s="76"/>
      <c r="AX70" s="77"/>
      <c r="AY70" s="76"/>
      <c r="AZ70" s="77"/>
      <c r="BA70" s="76"/>
      <c r="BB70" s="77"/>
      <c r="BC70" s="76"/>
      <c r="BD70" s="77"/>
      <c r="BE70" s="76"/>
      <c r="BF70" s="77"/>
      <c r="BG70" s="76"/>
      <c r="BH70" s="77"/>
      <c r="BI70" s="76"/>
      <c r="BJ70" s="77"/>
      <c r="BK70" s="76"/>
      <c r="BL70" s="77"/>
      <c r="BM70" s="76"/>
      <c r="BN70" s="77"/>
      <c r="BO70" s="76"/>
      <c r="BP70" s="77"/>
      <c r="BQ70" s="76"/>
      <c r="BR70" s="77"/>
      <c r="BS70" s="76"/>
      <c r="BT70" s="77"/>
      <c r="BU70" s="76"/>
      <c r="BV70" s="77"/>
      <c r="BW70" s="76"/>
      <c r="BX70" s="77"/>
      <c r="BY70" s="76"/>
      <c r="BZ70" s="77"/>
      <c r="CA70" s="76">
        <v>3</v>
      </c>
      <c r="CB70" s="77">
        <v>45589.130000000005</v>
      </c>
      <c r="CC70" s="76"/>
      <c r="CD70" s="77"/>
      <c r="CE70" s="76">
        <v>6</v>
      </c>
      <c r="CF70" s="77">
        <v>72361.279999999999</v>
      </c>
      <c r="CG70" s="76"/>
      <c r="CH70" s="77"/>
      <c r="CI70" s="76">
        <v>6</v>
      </c>
      <c r="CJ70" s="77">
        <v>204415.84000000003</v>
      </c>
      <c r="CK70" s="76"/>
      <c r="CL70" s="77"/>
      <c r="CM70" s="76"/>
      <c r="CN70" s="77"/>
      <c r="CO70" s="76"/>
      <c r="CP70" s="77"/>
      <c r="CQ70" s="76"/>
      <c r="CR70" s="77"/>
      <c r="CS70" s="76"/>
      <c r="CT70" s="77"/>
      <c r="CU70" s="76"/>
      <c r="CV70" s="77"/>
      <c r="CW70" s="76"/>
      <c r="CX70" s="77"/>
      <c r="CY70" s="76"/>
      <c r="CZ70" s="77"/>
      <c r="DA70" s="76"/>
      <c r="DB70" s="77"/>
      <c r="DC70" s="76"/>
      <c r="DD70" s="77"/>
      <c r="DE70" s="76"/>
      <c r="DF70" s="77"/>
      <c r="DG70" s="76"/>
      <c r="DH70" s="77"/>
      <c r="DI70" s="76"/>
      <c r="DJ70" s="77"/>
      <c r="DK70" s="76">
        <v>8</v>
      </c>
      <c r="DL70" s="77">
        <v>126805.74</v>
      </c>
      <c r="DM70" s="76"/>
      <c r="DN70" s="77"/>
      <c r="DO70" s="76"/>
      <c r="DP70" s="77"/>
      <c r="DQ70" s="76"/>
      <c r="DR70" s="77"/>
      <c r="DS70" s="76"/>
      <c r="DT70" s="77"/>
      <c r="DU70" s="76"/>
      <c r="DV70" s="77"/>
      <c r="DW70" s="76"/>
      <c r="DX70" s="77"/>
      <c r="DY70" s="76"/>
      <c r="DZ70" s="77"/>
      <c r="EA70" s="76"/>
      <c r="EB70" s="77"/>
      <c r="EC70" s="76"/>
      <c r="ED70" s="77"/>
      <c r="EE70" s="76"/>
      <c r="EF70" s="77"/>
      <c r="EG70" s="76"/>
      <c r="EH70" s="77"/>
      <c r="EI70" s="76"/>
      <c r="EJ70" s="77"/>
      <c r="EK70" s="76"/>
      <c r="EL70" s="77"/>
      <c r="EM70" s="76"/>
      <c r="EN70" s="77"/>
      <c r="EO70" s="76"/>
      <c r="EP70" s="77"/>
      <c r="EQ70" s="76"/>
      <c r="ER70" s="77"/>
      <c r="ES70" s="76"/>
      <c r="ET70" s="77"/>
      <c r="EU70" s="76"/>
      <c r="EV70" s="77"/>
      <c r="EW70" s="76"/>
      <c r="EX70" s="77"/>
      <c r="EY70" s="76"/>
      <c r="EZ70" s="77"/>
      <c r="FA70" s="76"/>
      <c r="FB70" s="77"/>
      <c r="FC70" s="76"/>
      <c r="FD70" s="77"/>
      <c r="FE70" s="76"/>
      <c r="FF70" s="77"/>
      <c r="FG70" s="76">
        <v>20</v>
      </c>
      <c r="FH70" s="77">
        <v>246352.26999999996</v>
      </c>
      <c r="FI70" s="76"/>
      <c r="FJ70" s="77"/>
      <c r="FK70" s="76"/>
      <c r="FL70" s="77"/>
      <c r="FM70" s="76"/>
      <c r="FN70" s="77"/>
      <c r="FO70" s="76"/>
      <c r="FP70" s="77"/>
      <c r="FQ70" s="76"/>
      <c r="FR70" s="77"/>
      <c r="FS70" s="76"/>
      <c r="FT70" s="77"/>
      <c r="FU70" s="76"/>
      <c r="FV70" s="77"/>
      <c r="FW70" s="76"/>
      <c r="FX70" s="77"/>
      <c r="FY70" s="76"/>
      <c r="FZ70" s="77"/>
      <c r="GA70" s="76"/>
      <c r="GB70" s="77"/>
      <c r="GC70" s="76"/>
      <c r="GD70" s="77"/>
      <c r="GE70" s="76"/>
      <c r="GF70" s="77"/>
      <c r="GG70" s="76"/>
      <c r="GH70" s="77"/>
      <c r="GI70" s="76"/>
      <c r="GJ70" s="77"/>
      <c r="GK70" s="76"/>
      <c r="GL70" s="77"/>
      <c r="GM70" s="76"/>
      <c r="GN70" s="77"/>
      <c r="GO70" s="76"/>
      <c r="GP70" s="77"/>
      <c r="GQ70" s="76"/>
      <c r="GR70" s="77"/>
      <c r="GS70" s="76"/>
      <c r="GT70" s="77"/>
      <c r="GU70" s="76"/>
      <c r="GV70" s="77"/>
      <c r="GW70" s="76"/>
      <c r="GX70" s="77"/>
      <c r="GY70" s="76"/>
      <c r="GZ70" s="77"/>
      <c r="HA70" s="76"/>
      <c r="HB70" s="77"/>
      <c r="HC70" s="76"/>
      <c r="HD70" s="77"/>
      <c r="HE70" s="76"/>
      <c r="HF70" s="77"/>
      <c r="HG70" s="76"/>
      <c r="HH70" s="77"/>
      <c r="HI70" s="76"/>
      <c r="HJ70" s="77"/>
      <c r="HK70" s="76"/>
      <c r="HL70" s="77"/>
      <c r="HM70" s="76"/>
      <c r="HN70" s="77"/>
      <c r="HO70" s="76"/>
      <c r="HP70" s="77"/>
      <c r="HQ70" s="76"/>
      <c r="HR70" s="77"/>
      <c r="HS70" s="76"/>
      <c r="HT70" s="77"/>
      <c r="HU70" s="76"/>
      <c r="HV70" s="77"/>
      <c r="HW70" s="76"/>
      <c r="HX70" s="77"/>
      <c r="HY70" s="76"/>
      <c r="HZ70" s="77"/>
      <c r="IA70" s="76"/>
      <c r="IB70" s="77"/>
      <c r="IC70" s="76"/>
      <c r="ID70" s="77"/>
      <c r="IE70" s="76">
        <v>35</v>
      </c>
      <c r="IF70" s="77">
        <v>517907.84999999992</v>
      </c>
      <c r="IG70" s="76"/>
      <c r="IH70" s="77"/>
      <c r="II70" s="76"/>
      <c r="IJ70" s="77"/>
      <c r="IK70" s="76"/>
      <c r="IL70" s="77"/>
      <c r="IM70" s="76"/>
      <c r="IN70" s="77"/>
      <c r="IO70" s="76"/>
      <c r="IP70" s="77"/>
      <c r="IQ70" s="76"/>
      <c r="IR70" s="77"/>
      <c r="IS70" s="76"/>
      <c r="IT70" s="77"/>
      <c r="IU70" s="76"/>
      <c r="IV70" s="77"/>
      <c r="IW70" s="76"/>
      <c r="IX70" s="77"/>
      <c r="IY70" s="76"/>
      <c r="IZ70" s="77"/>
      <c r="JA70" s="76"/>
      <c r="JB70" s="77"/>
      <c r="JC70" s="76"/>
      <c r="JD70" s="77"/>
      <c r="JE70" s="76"/>
      <c r="JF70" s="77"/>
      <c r="JG70" s="76"/>
      <c r="JH70" s="77"/>
      <c r="JI70" s="76"/>
      <c r="JJ70" s="77"/>
      <c r="JK70" s="76"/>
      <c r="JL70" s="77"/>
      <c r="JM70" s="76"/>
      <c r="JN70" s="77"/>
      <c r="JO70" s="76"/>
      <c r="JP70" s="77"/>
      <c r="JQ70" s="76"/>
      <c r="JR70" s="77"/>
      <c r="JS70" s="76"/>
      <c r="JT70" s="77"/>
      <c r="JU70" s="76"/>
      <c r="JV70" s="77"/>
      <c r="JW70" s="76"/>
      <c r="JX70" s="77"/>
      <c r="JY70" s="76"/>
      <c r="JZ70" s="77"/>
      <c r="KA70" s="76"/>
      <c r="KB70" s="77"/>
      <c r="KC70" s="76"/>
      <c r="KD70" s="77"/>
      <c r="KE70" s="76"/>
      <c r="KF70" s="77"/>
      <c r="KG70" s="76"/>
      <c r="KH70" s="77"/>
      <c r="KI70" s="76"/>
      <c r="KJ70" s="77"/>
      <c r="KK70" s="76"/>
      <c r="KL70" s="77"/>
      <c r="KM70" s="76"/>
      <c r="KN70" s="77"/>
      <c r="KO70" s="76"/>
      <c r="KP70" s="77"/>
      <c r="KQ70" s="25">
        <v>78</v>
      </c>
      <c r="KR70" s="254">
        <v>1213432.1099999999</v>
      </c>
      <c r="KS70" s="25">
        <v>0</v>
      </c>
      <c r="KT70" s="254">
        <v>0</v>
      </c>
    </row>
    <row r="71" spans="1:306" x14ac:dyDescent="0.25">
      <c r="A71" s="80"/>
      <c r="B71" s="80"/>
      <c r="C71" s="80"/>
      <c r="D71" s="80">
        <v>101</v>
      </c>
      <c r="E71" s="381" t="s">
        <v>722</v>
      </c>
      <c r="F71" s="80">
        <v>0.92</v>
      </c>
      <c r="G71" s="76"/>
      <c r="H71" s="77"/>
      <c r="I71" s="76"/>
      <c r="J71" s="77"/>
      <c r="K71" s="76"/>
      <c r="L71" s="77"/>
      <c r="M71" s="76"/>
      <c r="N71" s="77"/>
      <c r="O71" s="76"/>
      <c r="P71" s="77"/>
      <c r="Q71" s="76"/>
      <c r="R71" s="77"/>
      <c r="S71" s="76"/>
      <c r="T71" s="77"/>
      <c r="U71" s="76"/>
      <c r="V71" s="77"/>
      <c r="W71" s="76"/>
      <c r="X71" s="77"/>
      <c r="Y71" s="76"/>
      <c r="Z71" s="77"/>
      <c r="AA71" s="76"/>
      <c r="AB71" s="77"/>
      <c r="AC71" s="76"/>
      <c r="AD71" s="77"/>
      <c r="AE71" s="76"/>
      <c r="AF71" s="77"/>
      <c r="AG71" s="76"/>
      <c r="AH71" s="77"/>
      <c r="AI71" s="76"/>
      <c r="AJ71" s="77"/>
      <c r="AK71" s="76"/>
      <c r="AL71" s="77"/>
      <c r="AM71" s="76"/>
      <c r="AN71" s="77"/>
      <c r="AO71" s="76"/>
      <c r="AP71" s="77"/>
      <c r="AQ71" s="76"/>
      <c r="AR71" s="77"/>
      <c r="AS71" s="76"/>
      <c r="AT71" s="77"/>
      <c r="AU71" s="76"/>
      <c r="AV71" s="77"/>
      <c r="AW71" s="76"/>
      <c r="AX71" s="77"/>
      <c r="AY71" s="76"/>
      <c r="AZ71" s="77"/>
      <c r="BA71" s="76"/>
      <c r="BB71" s="77"/>
      <c r="BC71" s="76"/>
      <c r="BD71" s="77"/>
      <c r="BE71" s="76"/>
      <c r="BF71" s="77"/>
      <c r="BG71" s="76"/>
      <c r="BH71" s="77"/>
      <c r="BI71" s="76"/>
      <c r="BJ71" s="77"/>
      <c r="BK71" s="76"/>
      <c r="BL71" s="77"/>
      <c r="BM71" s="76"/>
      <c r="BN71" s="77"/>
      <c r="BO71" s="76"/>
      <c r="BP71" s="77"/>
      <c r="BQ71" s="76"/>
      <c r="BR71" s="77"/>
      <c r="BS71" s="76"/>
      <c r="BT71" s="77"/>
      <c r="BU71" s="76"/>
      <c r="BV71" s="77"/>
      <c r="BW71" s="76"/>
      <c r="BX71" s="77"/>
      <c r="BY71" s="76"/>
      <c r="BZ71" s="77"/>
      <c r="CA71" s="76"/>
      <c r="CB71" s="77"/>
      <c r="CC71" s="76"/>
      <c r="CD71" s="77"/>
      <c r="CE71" s="76"/>
      <c r="CF71" s="77"/>
      <c r="CG71" s="76"/>
      <c r="CH71" s="77"/>
      <c r="CI71" s="76"/>
      <c r="CJ71" s="77"/>
      <c r="CK71" s="76"/>
      <c r="CL71" s="77"/>
      <c r="CM71" s="76"/>
      <c r="CN71" s="77"/>
      <c r="CO71" s="76"/>
      <c r="CP71" s="77"/>
      <c r="CQ71" s="76"/>
      <c r="CR71" s="77"/>
      <c r="CS71" s="76"/>
      <c r="CT71" s="77"/>
      <c r="CU71" s="76"/>
      <c r="CV71" s="77"/>
      <c r="CW71" s="76"/>
      <c r="CX71" s="77"/>
      <c r="CY71" s="76"/>
      <c r="CZ71" s="77"/>
      <c r="DA71" s="76"/>
      <c r="DB71" s="77"/>
      <c r="DC71" s="76"/>
      <c r="DD71" s="77"/>
      <c r="DE71" s="76"/>
      <c r="DF71" s="77"/>
      <c r="DG71" s="76"/>
      <c r="DH71" s="77"/>
      <c r="DI71" s="76"/>
      <c r="DJ71" s="77"/>
      <c r="DK71" s="76"/>
      <c r="DL71" s="77"/>
      <c r="DM71" s="76"/>
      <c r="DN71" s="77"/>
      <c r="DO71" s="76"/>
      <c r="DP71" s="77"/>
      <c r="DQ71" s="76"/>
      <c r="DR71" s="77"/>
      <c r="DS71" s="76"/>
      <c r="DT71" s="77"/>
      <c r="DU71" s="76"/>
      <c r="DV71" s="77"/>
      <c r="DW71" s="76"/>
      <c r="DX71" s="77"/>
      <c r="DY71" s="76"/>
      <c r="DZ71" s="77"/>
      <c r="EA71" s="76"/>
      <c r="EB71" s="77"/>
      <c r="EC71" s="76"/>
      <c r="ED71" s="77"/>
      <c r="EE71" s="76"/>
      <c r="EF71" s="77"/>
      <c r="EG71" s="76"/>
      <c r="EH71" s="77"/>
      <c r="EI71" s="76"/>
      <c r="EJ71" s="77"/>
      <c r="EK71" s="76"/>
      <c r="EL71" s="77"/>
      <c r="EM71" s="76"/>
      <c r="EN71" s="77"/>
      <c r="EO71" s="76"/>
      <c r="EP71" s="77"/>
      <c r="EQ71" s="76"/>
      <c r="ER71" s="77"/>
      <c r="ES71" s="76"/>
      <c r="ET71" s="77"/>
      <c r="EU71" s="76"/>
      <c r="EV71" s="77"/>
      <c r="EW71" s="76"/>
      <c r="EX71" s="77"/>
      <c r="EY71" s="76"/>
      <c r="EZ71" s="77"/>
      <c r="FA71" s="76"/>
      <c r="FB71" s="77"/>
      <c r="FC71" s="76"/>
      <c r="FD71" s="77"/>
      <c r="FE71" s="76"/>
      <c r="FF71" s="77"/>
      <c r="FG71" s="76">
        <v>5</v>
      </c>
      <c r="FH71" s="77">
        <v>62572.35</v>
      </c>
      <c r="FI71" s="76">
        <v>1</v>
      </c>
      <c r="FJ71" s="77">
        <v>12514.47</v>
      </c>
      <c r="FK71" s="76"/>
      <c r="FL71" s="77"/>
      <c r="FM71" s="76"/>
      <c r="FN71" s="77"/>
      <c r="FO71" s="76"/>
      <c r="FP71" s="77"/>
      <c r="FQ71" s="76"/>
      <c r="FR71" s="77"/>
      <c r="FS71" s="76"/>
      <c r="FT71" s="77"/>
      <c r="FU71" s="76"/>
      <c r="FV71" s="77"/>
      <c r="FW71" s="76"/>
      <c r="FX71" s="77"/>
      <c r="FY71" s="76"/>
      <c r="FZ71" s="77"/>
      <c r="GA71" s="76"/>
      <c r="GB71" s="77"/>
      <c r="GC71" s="76"/>
      <c r="GD71" s="77"/>
      <c r="GE71" s="76"/>
      <c r="GF71" s="77"/>
      <c r="GG71" s="76"/>
      <c r="GH71" s="77"/>
      <c r="GI71" s="76"/>
      <c r="GJ71" s="77"/>
      <c r="GK71" s="76"/>
      <c r="GL71" s="77"/>
      <c r="GM71" s="76"/>
      <c r="GN71" s="77"/>
      <c r="GO71" s="76"/>
      <c r="GP71" s="77"/>
      <c r="GQ71" s="76"/>
      <c r="GR71" s="77"/>
      <c r="GS71" s="76"/>
      <c r="GT71" s="77"/>
      <c r="GU71" s="76"/>
      <c r="GV71" s="77"/>
      <c r="GW71" s="76"/>
      <c r="GX71" s="77"/>
      <c r="GY71" s="76"/>
      <c r="GZ71" s="77"/>
      <c r="HA71" s="76"/>
      <c r="HB71" s="77"/>
      <c r="HC71" s="76"/>
      <c r="HD71" s="77"/>
      <c r="HE71" s="76"/>
      <c r="HF71" s="77"/>
      <c r="HG71" s="76"/>
      <c r="HH71" s="77"/>
      <c r="HI71" s="76"/>
      <c r="HJ71" s="77"/>
      <c r="HK71" s="76"/>
      <c r="HL71" s="77"/>
      <c r="HM71" s="76"/>
      <c r="HN71" s="77"/>
      <c r="HO71" s="76"/>
      <c r="HP71" s="77"/>
      <c r="HQ71" s="76"/>
      <c r="HR71" s="77"/>
      <c r="HS71" s="76"/>
      <c r="HT71" s="77"/>
      <c r="HU71" s="76"/>
      <c r="HV71" s="77"/>
      <c r="HW71" s="76"/>
      <c r="HX71" s="77"/>
      <c r="HY71" s="76"/>
      <c r="HZ71" s="77"/>
      <c r="IA71" s="76"/>
      <c r="IB71" s="77"/>
      <c r="IC71" s="76"/>
      <c r="ID71" s="77"/>
      <c r="IE71" s="76">
        <v>2</v>
      </c>
      <c r="IF71" s="77">
        <v>30034.720000000001</v>
      </c>
      <c r="IG71" s="76"/>
      <c r="IH71" s="77"/>
      <c r="II71" s="76"/>
      <c r="IJ71" s="77"/>
      <c r="IK71" s="76"/>
      <c r="IL71" s="77"/>
      <c r="IM71" s="76"/>
      <c r="IN71" s="77"/>
      <c r="IO71" s="76"/>
      <c r="IP71" s="77"/>
      <c r="IQ71" s="76"/>
      <c r="IR71" s="77"/>
      <c r="IS71" s="76"/>
      <c r="IT71" s="77"/>
      <c r="IU71" s="76"/>
      <c r="IV71" s="77"/>
      <c r="IW71" s="76"/>
      <c r="IX71" s="77"/>
      <c r="IY71" s="76"/>
      <c r="IZ71" s="77"/>
      <c r="JA71" s="76"/>
      <c r="JB71" s="77"/>
      <c r="JC71" s="76"/>
      <c r="JD71" s="77"/>
      <c r="JE71" s="76"/>
      <c r="JF71" s="77"/>
      <c r="JG71" s="76"/>
      <c r="JH71" s="77"/>
      <c r="JI71" s="76"/>
      <c r="JJ71" s="77"/>
      <c r="JK71" s="76"/>
      <c r="JL71" s="77"/>
      <c r="JM71" s="76"/>
      <c r="JN71" s="77"/>
      <c r="JO71" s="76"/>
      <c r="JP71" s="77"/>
      <c r="JQ71" s="76"/>
      <c r="JR71" s="77"/>
      <c r="JS71" s="76"/>
      <c r="JT71" s="77"/>
      <c r="JU71" s="76"/>
      <c r="JV71" s="77"/>
      <c r="JW71" s="76"/>
      <c r="JX71" s="77"/>
      <c r="JY71" s="76"/>
      <c r="JZ71" s="77"/>
      <c r="KA71" s="76"/>
      <c r="KB71" s="77"/>
      <c r="KC71" s="76"/>
      <c r="KD71" s="77"/>
      <c r="KE71" s="76"/>
      <c r="KF71" s="77"/>
      <c r="KG71" s="76"/>
      <c r="KH71" s="77"/>
      <c r="KI71" s="76"/>
      <c r="KJ71" s="77"/>
      <c r="KK71" s="76"/>
      <c r="KL71" s="77"/>
      <c r="KM71" s="76"/>
      <c r="KN71" s="77"/>
      <c r="KO71" s="76"/>
      <c r="KP71" s="77"/>
      <c r="KQ71" s="25">
        <v>7</v>
      </c>
      <c r="KR71" s="254">
        <v>92607.07</v>
      </c>
      <c r="KS71" s="25">
        <v>1</v>
      </c>
      <c r="KT71" s="254">
        <v>12514.47</v>
      </c>
    </row>
    <row r="72" spans="1:306" x14ac:dyDescent="0.25">
      <c r="A72" s="80"/>
      <c r="B72" s="80"/>
      <c r="C72" s="80"/>
      <c r="D72" s="80">
        <v>102</v>
      </c>
      <c r="E72" s="381" t="s">
        <v>207</v>
      </c>
      <c r="F72" s="80">
        <v>1.56</v>
      </c>
      <c r="G72" s="76"/>
      <c r="H72" s="77"/>
      <c r="I72" s="76"/>
      <c r="J72" s="77"/>
      <c r="K72" s="76"/>
      <c r="L72" s="77"/>
      <c r="M72" s="76"/>
      <c r="N72" s="77"/>
      <c r="O72" s="76"/>
      <c r="P72" s="77"/>
      <c r="Q72" s="76"/>
      <c r="R72" s="77"/>
      <c r="S72" s="76"/>
      <c r="T72" s="77"/>
      <c r="U72" s="76"/>
      <c r="V72" s="77"/>
      <c r="W72" s="76"/>
      <c r="X72" s="77"/>
      <c r="Y72" s="76"/>
      <c r="Z72" s="77"/>
      <c r="AA72" s="76"/>
      <c r="AB72" s="77"/>
      <c r="AC72" s="76"/>
      <c r="AD72" s="77"/>
      <c r="AE72" s="76"/>
      <c r="AF72" s="77"/>
      <c r="AG72" s="76"/>
      <c r="AH72" s="77"/>
      <c r="AI72" s="76"/>
      <c r="AJ72" s="77"/>
      <c r="AK72" s="76"/>
      <c r="AL72" s="77"/>
      <c r="AM72" s="76"/>
      <c r="AN72" s="77"/>
      <c r="AO72" s="76"/>
      <c r="AP72" s="77"/>
      <c r="AQ72" s="76"/>
      <c r="AR72" s="77"/>
      <c r="AS72" s="76"/>
      <c r="AT72" s="77"/>
      <c r="AU72" s="76"/>
      <c r="AV72" s="77"/>
      <c r="AW72" s="76"/>
      <c r="AX72" s="77"/>
      <c r="AY72" s="76"/>
      <c r="AZ72" s="77"/>
      <c r="BA72" s="76"/>
      <c r="BB72" s="77"/>
      <c r="BC72" s="76"/>
      <c r="BD72" s="77"/>
      <c r="BE72" s="76"/>
      <c r="BF72" s="77"/>
      <c r="BG72" s="76"/>
      <c r="BH72" s="77"/>
      <c r="BI72" s="76"/>
      <c r="BJ72" s="77"/>
      <c r="BK72" s="76"/>
      <c r="BL72" s="77"/>
      <c r="BM72" s="76"/>
      <c r="BN72" s="77"/>
      <c r="BO72" s="76"/>
      <c r="BP72" s="77"/>
      <c r="BQ72" s="76"/>
      <c r="BR72" s="77"/>
      <c r="BS72" s="76"/>
      <c r="BT72" s="77"/>
      <c r="BU72" s="76"/>
      <c r="BV72" s="77"/>
      <c r="BW72" s="76"/>
      <c r="BX72" s="77"/>
      <c r="BY72" s="76"/>
      <c r="BZ72" s="77"/>
      <c r="CA72" s="76"/>
      <c r="CB72" s="77"/>
      <c r="CC72" s="76"/>
      <c r="CD72" s="77"/>
      <c r="CE72" s="76"/>
      <c r="CF72" s="77"/>
      <c r="CG72" s="76"/>
      <c r="CH72" s="77"/>
      <c r="CI72" s="76"/>
      <c r="CJ72" s="77"/>
      <c r="CK72" s="76"/>
      <c r="CL72" s="77"/>
      <c r="CM72" s="76"/>
      <c r="CN72" s="77"/>
      <c r="CO72" s="76"/>
      <c r="CP72" s="77"/>
      <c r="CQ72" s="76"/>
      <c r="CR72" s="77"/>
      <c r="CS72" s="76"/>
      <c r="CT72" s="77"/>
      <c r="CU72" s="76"/>
      <c r="CV72" s="77"/>
      <c r="CW72" s="76"/>
      <c r="CX72" s="77"/>
      <c r="CY72" s="76"/>
      <c r="CZ72" s="77"/>
      <c r="DA72" s="76"/>
      <c r="DB72" s="77"/>
      <c r="DC72" s="76"/>
      <c r="DD72" s="77"/>
      <c r="DE72" s="76"/>
      <c r="DF72" s="77"/>
      <c r="DG72" s="76"/>
      <c r="DH72" s="77"/>
      <c r="DI72" s="76"/>
      <c r="DJ72" s="77"/>
      <c r="DK72" s="76"/>
      <c r="DL72" s="77"/>
      <c r="DM72" s="76"/>
      <c r="DN72" s="77"/>
      <c r="DO72" s="76"/>
      <c r="DP72" s="77"/>
      <c r="DQ72" s="76"/>
      <c r="DR72" s="77"/>
      <c r="DS72" s="76"/>
      <c r="DT72" s="77"/>
      <c r="DU72" s="76"/>
      <c r="DV72" s="77"/>
      <c r="DW72" s="76"/>
      <c r="DX72" s="77"/>
      <c r="DY72" s="76"/>
      <c r="DZ72" s="77"/>
      <c r="EA72" s="76"/>
      <c r="EB72" s="77"/>
      <c r="EC72" s="76"/>
      <c r="ED72" s="77"/>
      <c r="EE72" s="76"/>
      <c r="EF72" s="77"/>
      <c r="EG72" s="76"/>
      <c r="EH72" s="77"/>
      <c r="EI72" s="76"/>
      <c r="EJ72" s="77"/>
      <c r="EK72" s="76"/>
      <c r="EL72" s="77"/>
      <c r="EM72" s="76"/>
      <c r="EN72" s="77"/>
      <c r="EO72" s="76"/>
      <c r="EP72" s="77"/>
      <c r="EQ72" s="76"/>
      <c r="ER72" s="77"/>
      <c r="ES72" s="76"/>
      <c r="ET72" s="77"/>
      <c r="EU72" s="76"/>
      <c r="EV72" s="77"/>
      <c r="EW72" s="76"/>
      <c r="EX72" s="77"/>
      <c r="EY72" s="76"/>
      <c r="EZ72" s="77"/>
      <c r="FA72" s="76"/>
      <c r="FB72" s="77"/>
      <c r="FC72" s="76"/>
      <c r="FD72" s="77"/>
      <c r="FE72" s="76"/>
      <c r="FF72" s="77"/>
      <c r="FG72" s="76">
        <v>13</v>
      </c>
      <c r="FH72" s="77">
        <v>285935.49999999994</v>
      </c>
      <c r="FI72" s="76"/>
      <c r="FJ72" s="77"/>
      <c r="FK72" s="76"/>
      <c r="FL72" s="77"/>
      <c r="FM72" s="76"/>
      <c r="FN72" s="77"/>
      <c r="FO72" s="76"/>
      <c r="FP72" s="77"/>
      <c r="FQ72" s="76"/>
      <c r="FR72" s="77"/>
      <c r="FS72" s="76"/>
      <c r="FT72" s="77"/>
      <c r="FU72" s="76"/>
      <c r="FV72" s="77"/>
      <c r="FW72" s="76"/>
      <c r="FX72" s="77"/>
      <c r="FY72" s="76"/>
      <c r="FZ72" s="77"/>
      <c r="GA72" s="76"/>
      <c r="GB72" s="77"/>
      <c r="GC72" s="76"/>
      <c r="GD72" s="77"/>
      <c r="GE72" s="76"/>
      <c r="GF72" s="77"/>
      <c r="GG72" s="76"/>
      <c r="GH72" s="77"/>
      <c r="GI72" s="76"/>
      <c r="GJ72" s="77"/>
      <c r="GK72" s="76"/>
      <c r="GL72" s="77"/>
      <c r="GM72" s="76"/>
      <c r="GN72" s="77"/>
      <c r="GO72" s="76"/>
      <c r="GP72" s="77"/>
      <c r="GQ72" s="76"/>
      <c r="GR72" s="77"/>
      <c r="GS72" s="76"/>
      <c r="GT72" s="77"/>
      <c r="GU72" s="76"/>
      <c r="GV72" s="77"/>
      <c r="GW72" s="76"/>
      <c r="GX72" s="77"/>
      <c r="GY72" s="76"/>
      <c r="GZ72" s="77"/>
      <c r="HA72" s="76"/>
      <c r="HB72" s="77"/>
      <c r="HC72" s="76"/>
      <c r="HD72" s="77"/>
      <c r="HE72" s="76"/>
      <c r="HF72" s="77"/>
      <c r="HG72" s="76"/>
      <c r="HH72" s="77"/>
      <c r="HI72" s="76"/>
      <c r="HJ72" s="77"/>
      <c r="HK72" s="76"/>
      <c r="HL72" s="77"/>
      <c r="HM72" s="76"/>
      <c r="HN72" s="77"/>
      <c r="HO72" s="76"/>
      <c r="HP72" s="77"/>
      <c r="HQ72" s="76"/>
      <c r="HR72" s="77"/>
      <c r="HS72" s="76"/>
      <c r="HT72" s="77"/>
      <c r="HU72" s="76"/>
      <c r="HV72" s="77"/>
      <c r="HW72" s="76"/>
      <c r="HX72" s="77"/>
      <c r="HY72" s="76"/>
      <c r="HZ72" s="77"/>
      <c r="IA72" s="76"/>
      <c r="IB72" s="77"/>
      <c r="IC72" s="76"/>
      <c r="ID72" s="77"/>
      <c r="IE72" s="76">
        <v>28</v>
      </c>
      <c r="IF72" s="77">
        <v>727772.14999999991</v>
      </c>
      <c r="IG72" s="76"/>
      <c r="IH72" s="77"/>
      <c r="II72" s="76"/>
      <c r="IJ72" s="77"/>
      <c r="IK72" s="76"/>
      <c r="IL72" s="77"/>
      <c r="IM72" s="76"/>
      <c r="IN72" s="77"/>
      <c r="IO72" s="76"/>
      <c r="IP72" s="77"/>
      <c r="IQ72" s="76"/>
      <c r="IR72" s="77"/>
      <c r="IS72" s="76"/>
      <c r="IT72" s="77"/>
      <c r="IU72" s="76"/>
      <c r="IV72" s="77"/>
      <c r="IW72" s="76"/>
      <c r="IX72" s="77"/>
      <c r="IY72" s="76"/>
      <c r="IZ72" s="77"/>
      <c r="JA72" s="76"/>
      <c r="JB72" s="77"/>
      <c r="JC72" s="76"/>
      <c r="JD72" s="77"/>
      <c r="JE72" s="76"/>
      <c r="JF72" s="77"/>
      <c r="JG72" s="76"/>
      <c r="JH72" s="77"/>
      <c r="JI72" s="76"/>
      <c r="JJ72" s="77"/>
      <c r="JK72" s="76"/>
      <c r="JL72" s="77"/>
      <c r="JM72" s="76"/>
      <c r="JN72" s="77"/>
      <c r="JO72" s="76"/>
      <c r="JP72" s="77"/>
      <c r="JQ72" s="76"/>
      <c r="JR72" s="77"/>
      <c r="JS72" s="76"/>
      <c r="JT72" s="77"/>
      <c r="JU72" s="76"/>
      <c r="JV72" s="77"/>
      <c r="JW72" s="76"/>
      <c r="JX72" s="77"/>
      <c r="JY72" s="76"/>
      <c r="JZ72" s="77"/>
      <c r="KA72" s="76"/>
      <c r="KB72" s="77"/>
      <c r="KC72" s="76"/>
      <c r="KD72" s="77"/>
      <c r="KE72" s="76"/>
      <c r="KF72" s="77"/>
      <c r="KG72" s="76"/>
      <c r="KH72" s="77"/>
      <c r="KI72" s="76"/>
      <c r="KJ72" s="77"/>
      <c r="KK72" s="76"/>
      <c r="KL72" s="77"/>
      <c r="KM72" s="76"/>
      <c r="KN72" s="77"/>
      <c r="KO72" s="76"/>
      <c r="KP72" s="77"/>
      <c r="KQ72" s="25">
        <v>41</v>
      </c>
      <c r="KR72" s="254">
        <v>1013707.6499999999</v>
      </c>
      <c r="KS72" s="25">
        <v>0</v>
      </c>
      <c r="KT72" s="254">
        <v>0</v>
      </c>
    </row>
    <row r="73" spans="1:306" x14ac:dyDescent="0.25">
      <c r="A73" s="80"/>
      <c r="B73" s="80">
        <v>35</v>
      </c>
      <c r="C73" s="80" t="s">
        <v>63</v>
      </c>
      <c r="D73" s="80">
        <v>103</v>
      </c>
      <c r="E73" s="381" t="s">
        <v>508</v>
      </c>
      <c r="F73" s="80">
        <v>1.08</v>
      </c>
      <c r="G73" s="76"/>
      <c r="H73" s="77"/>
      <c r="I73" s="76"/>
      <c r="J73" s="77"/>
      <c r="K73" s="76"/>
      <c r="L73" s="77"/>
      <c r="M73" s="76"/>
      <c r="N73" s="77"/>
      <c r="O73" s="76"/>
      <c r="P73" s="77"/>
      <c r="Q73" s="76"/>
      <c r="R73" s="77"/>
      <c r="S73" s="76"/>
      <c r="T73" s="77"/>
      <c r="U73" s="76"/>
      <c r="V73" s="77"/>
      <c r="W73" s="76"/>
      <c r="X73" s="77"/>
      <c r="Y73" s="76"/>
      <c r="Z73" s="77"/>
      <c r="AA73" s="76"/>
      <c r="AB73" s="77"/>
      <c r="AC73" s="76"/>
      <c r="AD73" s="77"/>
      <c r="AE73" s="76">
        <v>24</v>
      </c>
      <c r="AF73" s="77">
        <v>357529.65</v>
      </c>
      <c r="AG73" s="76"/>
      <c r="AH73" s="77"/>
      <c r="AI73" s="76"/>
      <c r="AJ73" s="77"/>
      <c r="AK73" s="76"/>
      <c r="AL73" s="77"/>
      <c r="AM73" s="76"/>
      <c r="AN73" s="77"/>
      <c r="AO73" s="76"/>
      <c r="AP73" s="77"/>
      <c r="AQ73" s="76"/>
      <c r="AR73" s="77"/>
      <c r="AS73" s="76"/>
      <c r="AT73" s="77"/>
      <c r="AU73" s="76"/>
      <c r="AV73" s="77"/>
      <c r="AW73" s="76"/>
      <c r="AX73" s="77"/>
      <c r="AY73" s="76"/>
      <c r="AZ73" s="77"/>
      <c r="BA73" s="76"/>
      <c r="BB73" s="77"/>
      <c r="BC73" s="76">
        <v>1</v>
      </c>
      <c r="BD73" s="77">
        <v>36586.25</v>
      </c>
      <c r="BE73" s="76"/>
      <c r="BF73" s="77"/>
      <c r="BG73" s="76">
        <v>1</v>
      </c>
      <c r="BH73" s="77">
        <v>27562.73</v>
      </c>
      <c r="BI73" s="76"/>
      <c r="BJ73" s="77"/>
      <c r="BK73" s="76"/>
      <c r="BL73" s="77"/>
      <c r="BM73" s="76"/>
      <c r="BN73" s="77"/>
      <c r="BO73" s="76">
        <v>24</v>
      </c>
      <c r="BP73" s="77">
        <v>325379.44</v>
      </c>
      <c r="BQ73" s="76"/>
      <c r="BR73" s="77"/>
      <c r="BS73" s="76">
        <v>29</v>
      </c>
      <c r="BT73" s="77">
        <v>567449.04999999993</v>
      </c>
      <c r="BU73" s="76"/>
      <c r="BV73" s="77"/>
      <c r="BW73" s="76">
        <v>32</v>
      </c>
      <c r="BX73" s="77">
        <v>570527.99</v>
      </c>
      <c r="BY73" s="76"/>
      <c r="BZ73" s="77"/>
      <c r="CA73" s="76">
        <v>49</v>
      </c>
      <c r="CB73" s="77">
        <v>924865.99999999965</v>
      </c>
      <c r="CC73" s="76"/>
      <c r="CD73" s="77"/>
      <c r="CE73" s="76"/>
      <c r="CF73" s="77"/>
      <c r="CG73" s="76"/>
      <c r="CH73" s="77"/>
      <c r="CI73" s="76">
        <v>2</v>
      </c>
      <c r="CJ73" s="77">
        <v>84328.84</v>
      </c>
      <c r="CK73" s="76"/>
      <c r="CL73" s="77"/>
      <c r="CM73" s="76">
        <v>4</v>
      </c>
      <c r="CN73" s="77">
        <v>77812.609999999986</v>
      </c>
      <c r="CO73" s="76"/>
      <c r="CP73" s="77"/>
      <c r="CQ73" s="76">
        <v>20</v>
      </c>
      <c r="CR73" s="77">
        <v>393301.67</v>
      </c>
      <c r="CS73" s="76"/>
      <c r="CT73" s="77"/>
      <c r="CU73" s="76">
        <v>11</v>
      </c>
      <c r="CV73" s="77">
        <v>179685.11</v>
      </c>
      <c r="CW73" s="76"/>
      <c r="CX73" s="77"/>
      <c r="CY73" s="76"/>
      <c r="CZ73" s="77"/>
      <c r="DA73" s="76"/>
      <c r="DB73" s="77"/>
      <c r="DC73" s="76">
        <v>8</v>
      </c>
      <c r="DD73" s="77">
        <v>160688.67000000001</v>
      </c>
      <c r="DE73" s="76"/>
      <c r="DF73" s="77"/>
      <c r="DG73" s="76"/>
      <c r="DH73" s="77"/>
      <c r="DI73" s="76"/>
      <c r="DJ73" s="77"/>
      <c r="DK73" s="76">
        <v>7</v>
      </c>
      <c r="DL73" s="77">
        <v>136261.91999999998</v>
      </c>
      <c r="DM73" s="76"/>
      <c r="DN73" s="77"/>
      <c r="DO73" s="76">
        <v>31</v>
      </c>
      <c r="DP73" s="77">
        <v>843397.11</v>
      </c>
      <c r="DQ73" s="76"/>
      <c r="DR73" s="77"/>
      <c r="DS73" s="76">
        <v>11</v>
      </c>
      <c r="DT73" s="77">
        <v>173862.90000000002</v>
      </c>
      <c r="DU73" s="76"/>
      <c r="DV73" s="77"/>
      <c r="DW73" s="76"/>
      <c r="DX73" s="77"/>
      <c r="DY73" s="76"/>
      <c r="DZ73" s="77"/>
      <c r="EA73" s="76"/>
      <c r="EB73" s="77"/>
      <c r="EC73" s="76"/>
      <c r="ED73" s="77"/>
      <c r="EE73" s="76"/>
      <c r="EF73" s="77"/>
      <c r="EG73" s="76"/>
      <c r="EH73" s="77"/>
      <c r="EI73" s="76"/>
      <c r="EJ73" s="77"/>
      <c r="EK73" s="76"/>
      <c r="EL73" s="77"/>
      <c r="EM73" s="76"/>
      <c r="EN73" s="77"/>
      <c r="EO73" s="76"/>
      <c r="EP73" s="77"/>
      <c r="EQ73" s="76"/>
      <c r="ER73" s="77"/>
      <c r="ES73" s="76"/>
      <c r="ET73" s="77"/>
      <c r="EU73" s="76"/>
      <c r="EV73" s="77"/>
      <c r="EW73" s="76"/>
      <c r="EX73" s="77"/>
      <c r="EY73" s="76"/>
      <c r="EZ73" s="77"/>
      <c r="FA73" s="76"/>
      <c r="FB73" s="77"/>
      <c r="FC73" s="76"/>
      <c r="FD73" s="77"/>
      <c r="FE73" s="76"/>
      <c r="FF73" s="77"/>
      <c r="FG73" s="76"/>
      <c r="FH73" s="77"/>
      <c r="FI73" s="76"/>
      <c r="FJ73" s="77"/>
      <c r="FK73" s="76"/>
      <c r="FL73" s="77"/>
      <c r="FM73" s="76"/>
      <c r="FN73" s="77"/>
      <c r="FO73" s="76"/>
      <c r="FP73" s="77"/>
      <c r="FQ73" s="76"/>
      <c r="FR73" s="77"/>
      <c r="FS73" s="76"/>
      <c r="FT73" s="77"/>
      <c r="FU73" s="76"/>
      <c r="FV73" s="77"/>
      <c r="FW73" s="76"/>
      <c r="FX73" s="77"/>
      <c r="FY73" s="76"/>
      <c r="FZ73" s="77"/>
      <c r="GA73" s="76"/>
      <c r="GB73" s="77"/>
      <c r="GC73" s="76"/>
      <c r="GD73" s="77"/>
      <c r="GE73" s="76"/>
      <c r="GF73" s="77"/>
      <c r="GG73" s="76"/>
      <c r="GH73" s="77"/>
      <c r="GI73" s="76"/>
      <c r="GJ73" s="77"/>
      <c r="GK73" s="76"/>
      <c r="GL73" s="77"/>
      <c r="GM73" s="76"/>
      <c r="GN73" s="77"/>
      <c r="GO73" s="76"/>
      <c r="GP73" s="77"/>
      <c r="GQ73" s="76"/>
      <c r="GR73" s="77"/>
      <c r="GS73" s="76"/>
      <c r="GT73" s="77"/>
      <c r="GU73" s="76"/>
      <c r="GV73" s="77"/>
      <c r="GW73" s="76"/>
      <c r="GX73" s="77"/>
      <c r="GY73" s="76"/>
      <c r="GZ73" s="77"/>
      <c r="HA73" s="76"/>
      <c r="HB73" s="77"/>
      <c r="HC73" s="76"/>
      <c r="HD73" s="77"/>
      <c r="HE73" s="76"/>
      <c r="HF73" s="77"/>
      <c r="HG73" s="76"/>
      <c r="HH73" s="77"/>
      <c r="HI73" s="76"/>
      <c r="HJ73" s="77"/>
      <c r="HK73" s="76"/>
      <c r="HL73" s="77"/>
      <c r="HM73" s="76"/>
      <c r="HN73" s="77"/>
      <c r="HO73" s="76"/>
      <c r="HP73" s="77"/>
      <c r="HQ73" s="76"/>
      <c r="HR73" s="77"/>
      <c r="HS73" s="76"/>
      <c r="HT73" s="77"/>
      <c r="HU73" s="76"/>
      <c r="HV73" s="77"/>
      <c r="HW73" s="76"/>
      <c r="HX73" s="77"/>
      <c r="HY73" s="76"/>
      <c r="HZ73" s="77"/>
      <c r="IA73" s="76"/>
      <c r="IB73" s="77"/>
      <c r="IC73" s="76"/>
      <c r="ID73" s="77"/>
      <c r="IE73" s="76">
        <v>1</v>
      </c>
      <c r="IF73" s="77">
        <v>18558.91</v>
      </c>
      <c r="IG73" s="76"/>
      <c r="IH73" s="77"/>
      <c r="II73" s="76"/>
      <c r="IJ73" s="77"/>
      <c r="IK73" s="76"/>
      <c r="IL73" s="77"/>
      <c r="IM73" s="76"/>
      <c r="IN73" s="77"/>
      <c r="IO73" s="76"/>
      <c r="IP73" s="77"/>
      <c r="IQ73" s="76"/>
      <c r="IR73" s="77"/>
      <c r="IS73" s="76"/>
      <c r="IT73" s="77"/>
      <c r="IU73" s="76"/>
      <c r="IV73" s="77"/>
      <c r="IW73" s="76"/>
      <c r="IX73" s="77"/>
      <c r="IY73" s="76"/>
      <c r="IZ73" s="77"/>
      <c r="JA73" s="76"/>
      <c r="JB73" s="77"/>
      <c r="JC73" s="76"/>
      <c r="JD73" s="77"/>
      <c r="JE73" s="76"/>
      <c r="JF73" s="77"/>
      <c r="JG73" s="76">
        <v>18</v>
      </c>
      <c r="JH73" s="77">
        <v>326062.99000000005</v>
      </c>
      <c r="JI73" s="76">
        <v>1</v>
      </c>
      <c r="JJ73" s="77">
        <v>17629.07</v>
      </c>
      <c r="JK73" s="76"/>
      <c r="JL73" s="77"/>
      <c r="JM73" s="76"/>
      <c r="JN73" s="77"/>
      <c r="JO73" s="76"/>
      <c r="JP73" s="77"/>
      <c r="JQ73" s="76"/>
      <c r="JR73" s="77"/>
      <c r="JS73" s="76">
        <v>1</v>
      </c>
      <c r="JT73" s="77">
        <v>17454.53</v>
      </c>
      <c r="JU73" s="76"/>
      <c r="JV73" s="77"/>
      <c r="JW73" s="76">
        <v>5</v>
      </c>
      <c r="JX73" s="77">
        <v>75795.959999999992</v>
      </c>
      <c r="JY73" s="76"/>
      <c r="JZ73" s="77"/>
      <c r="KA73" s="76"/>
      <c r="KB73" s="77"/>
      <c r="KC73" s="76"/>
      <c r="KD73" s="77"/>
      <c r="KE73" s="76"/>
      <c r="KF73" s="77"/>
      <c r="KG73" s="76"/>
      <c r="KH73" s="77"/>
      <c r="KI73" s="76"/>
      <c r="KJ73" s="77"/>
      <c r="KK73" s="76"/>
      <c r="KL73" s="77"/>
      <c r="KM73" s="76"/>
      <c r="KN73" s="77"/>
      <c r="KO73" s="76"/>
      <c r="KP73" s="77"/>
      <c r="KQ73" s="25">
        <v>279</v>
      </c>
      <c r="KR73" s="254">
        <v>5297112.33</v>
      </c>
      <c r="KS73" s="25">
        <v>1</v>
      </c>
      <c r="KT73" s="254">
        <v>17629.07</v>
      </c>
    </row>
    <row r="74" spans="1:306" ht="51.75" x14ac:dyDescent="0.25">
      <c r="A74" s="80"/>
      <c r="B74" s="80"/>
      <c r="C74" s="80"/>
      <c r="D74" s="80">
        <v>104</v>
      </c>
      <c r="E74" s="381" t="s">
        <v>589</v>
      </c>
      <c r="F74" s="80">
        <v>1.41</v>
      </c>
      <c r="G74" s="76"/>
      <c r="H74" s="77"/>
      <c r="I74" s="76"/>
      <c r="J74" s="77"/>
      <c r="K74" s="76"/>
      <c r="L74" s="77"/>
      <c r="M74" s="76"/>
      <c r="N74" s="77"/>
      <c r="O74" s="76"/>
      <c r="P74" s="77"/>
      <c r="Q74" s="76"/>
      <c r="R74" s="77"/>
      <c r="S74" s="76"/>
      <c r="T74" s="77"/>
      <c r="U74" s="76"/>
      <c r="V74" s="77"/>
      <c r="W74" s="76"/>
      <c r="X74" s="77"/>
      <c r="Y74" s="76"/>
      <c r="Z74" s="77"/>
      <c r="AA74" s="76"/>
      <c r="AB74" s="77"/>
      <c r="AC74" s="76"/>
      <c r="AD74" s="77"/>
      <c r="AE74" s="76">
        <v>66</v>
      </c>
      <c r="AF74" s="77">
        <v>1289785.7999999991</v>
      </c>
      <c r="AG74" s="76">
        <v>1</v>
      </c>
      <c r="AH74" s="77">
        <v>18989.88</v>
      </c>
      <c r="AI74" s="76"/>
      <c r="AJ74" s="77"/>
      <c r="AK74" s="76"/>
      <c r="AL74" s="77"/>
      <c r="AM74" s="76"/>
      <c r="AN74" s="77"/>
      <c r="AO74" s="76"/>
      <c r="AP74" s="77"/>
      <c r="AQ74" s="76"/>
      <c r="AR74" s="77"/>
      <c r="AS74" s="76"/>
      <c r="AT74" s="77"/>
      <c r="AU74" s="76"/>
      <c r="AV74" s="77"/>
      <c r="AW74" s="76"/>
      <c r="AX74" s="77"/>
      <c r="AY74" s="76"/>
      <c r="AZ74" s="77"/>
      <c r="BA74" s="76"/>
      <c r="BB74" s="77"/>
      <c r="BC74" s="76"/>
      <c r="BD74" s="77"/>
      <c r="BE74" s="76"/>
      <c r="BF74" s="77"/>
      <c r="BG74" s="76"/>
      <c r="BH74" s="77"/>
      <c r="BI74" s="76"/>
      <c r="BJ74" s="77"/>
      <c r="BK74" s="76"/>
      <c r="BL74" s="77"/>
      <c r="BM74" s="76"/>
      <c r="BN74" s="77"/>
      <c r="BO74" s="76"/>
      <c r="BP74" s="77"/>
      <c r="BQ74" s="76"/>
      <c r="BR74" s="77"/>
      <c r="BS74" s="76">
        <v>1</v>
      </c>
      <c r="BT74" s="77">
        <v>26388.76</v>
      </c>
      <c r="BU74" s="76"/>
      <c r="BV74" s="77"/>
      <c r="BW74" s="76">
        <v>3</v>
      </c>
      <c r="BX74" s="77">
        <v>70647.240000000005</v>
      </c>
      <c r="BY74" s="76"/>
      <c r="BZ74" s="77"/>
      <c r="CA74" s="76">
        <v>19</v>
      </c>
      <c r="CB74" s="77">
        <v>459670.71000000008</v>
      </c>
      <c r="CC74" s="76">
        <v>1</v>
      </c>
      <c r="CD74" s="77">
        <v>23989.79</v>
      </c>
      <c r="CE74" s="76"/>
      <c r="CF74" s="77"/>
      <c r="CG74" s="76"/>
      <c r="CH74" s="77"/>
      <c r="CI74" s="76">
        <v>3</v>
      </c>
      <c r="CJ74" s="77">
        <v>165143.97</v>
      </c>
      <c r="CK74" s="76"/>
      <c r="CL74" s="77"/>
      <c r="CM74" s="76"/>
      <c r="CN74" s="77"/>
      <c r="CO74" s="76"/>
      <c r="CP74" s="77"/>
      <c r="CQ74" s="76"/>
      <c r="CR74" s="77"/>
      <c r="CS74" s="76"/>
      <c r="CT74" s="77"/>
      <c r="CU74" s="76"/>
      <c r="CV74" s="77"/>
      <c r="CW74" s="76"/>
      <c r="CX74" s="77"/>
      <c r="CY74" s="76"/>
      <c r="CZ74" s="77"/>
      <c r="DA74" s="76"/>
      <c r="DB74" s="77"/>
      <c r="DC74" s="76">
        <v>1</v>
      </c>
      <c r="DD74" s="77">
        <v>26388.76</v>
      </c>
      <c r="DE74" s="76"/>
      <c r="DF74" s="77"/>
      <c r="DG74" s="76"/>
      <c r="DH74" s="77"/>
      <c r="DI74" s="76"/>
      <c r="DJ74" s="77"/>
      <c r="DK74" s="76"/>
      <c r="DL74" s="77"/>
      <c r="DM74" s="76"/>
      <c r="DN74" s="77"/>
      <c r="DO74" s="76">
        <v>1</v>
      </c>
      <c r="DP74" s="77">
        <v>35984.68</v>
      </c>
      <c r="DQ74" s="76"/>
      <c r="DR74" s="77"/>
      <c r="DS74" s="76"/>
      <c r="DT74" s="77"/>
      <c r="DU74" s="76"/>
      <c r="DV74" s="77"/>
      <c r="DW74" s="76"/>
      <c r="DX74" s="77"/>
      <c r="DY74" s="76"/>
      <c r="DZ74" s="77"/>
      <c r="EA74" s="76"/>
      <c r="EB74" s="77"/>
      <c r="EC74" s="76"/>
      <c r="ED74" s="77"/>
      <c r="EE74" s="76"/>
      <c r="EF74" s="77"/>
      <c r="EG74" s="76"/>
      <c r="EH74" s="77"/>
      <c r="EI74" s="76"/>
      <c r="EJ74" s="77"/>
      <c r="EK74" s="76"/>
      <c r="EL74" s="77"/>
      <c r="EM74" s="76"/>
      <c r="EN74" s="77"/>
      <c r="EO74" s="76"/>
      <c r="EP74" s="77"/>
      <c r="EQ74" s="76"/>
      <c r="ER74" s="77"/>
      <c r="ES74" s="76"/>
      <c r="ET74" s="77"/>
      <c r="EU74" s="76"/>
      <c r="EV74" s="77"/>
      <c r="EW74" s="76"/>
      <c r="EX74" s="77"/>
      <c r="EY74" s="76"/>
      <c r="EZ74" s="77"/>
      <c r="FA74" s="76"/>
      <c r="FB74" s="77"/>
      <c r="FC74" s="76"/>
      <c r="FD74" s="77"/>
      <c r="FE74" s="76"/>
      <c r="FF74" s="77"/>
      <c r="FG74" s="76"/>
      <c r="FH74" s="77"/>
      <c r="FI74" s="76"/>
      <c r="FJ74" s="77"/>
      <c r="FK74" s="76"/>
      <c r="FL74" s="77"/>
      <c r="FM74" s="76"/>
      <c r="FN74" s="77"/>
      <c r="FO74" s="76"/>
      <c r="FP74" s="77"/>
      <c r="FQ74" s="76"/>
      <c r="FR74" s="77"/>
      <c r="FS74" s="76"/>
      <c r="FT74" s="77"/>
      <c r="FU74" s="76"/>
      <c r="FV74" s="77"/>
      <c r="FW74" s="76"/>
      <c r="FX74" s="77"/>
      <c r="FY74" s="76"/>
      <c r="FZ74" s="77"/>
      <c r="GA74" s="76"/>
      <c r="GB74" s="77"/>
      <c r="GC74" s="76"/>
      <c r="GD74" s="77"/>
      <c r="GE74" s="76"/>
      <c r="GF74" s="77"/>
      <c r="GG74" s="76"/>
      <c r="GH74" s="77"/>
      <c r="GI74" s="76"/>
      <c r="GJ74" s="77"/>
      <c r="GK74" s="76"/>
      <c r="GL74" s="77"/>
      <c r="GM74" s="76"/>
      <c r="GN74" s="77"/>
      <c r="GO74" s="76"/>
      <c r="GP74" s="77"/>
      <c r="GQ74" s="76"/>
      <c r="GR74" s="77"/>
      <c r="GS74" s="76"/>
      <c r="GT74" s="77"/>
      <c r="GU74" s="76"/>
      <c r="GV74" s="77"/>
      <c r="GW74" s="76"/>
      <c r="GX74" s="77"/>
      <c r="GY74" s="76"/>
      <c r="GZ74" s="77"/>
      <c r="HA74" s="76"/>
      <c r="HB74" s="77"/>
      <c r="HC74" s="76"/>
      <c r="HD74" s="77"/>
      <c r="HE74" s="76"/>
      <c r="HF74" s="77"/>
      <c r="HG74" s="76"/>
      <c r="HH74" s="77"/>
      <c r="HI74" s="76"/>
      <c r="HJ74" s="77"/>
      <c r="HK74" s="76"/>
      <c r="HL74" s="77"/>
      <c r="HM74" s="76"/>
      <c r="HN74" s="77"/>
      <c r="HO74" s="76"/>
      <c r="HP74" s="77"/>
      <c r="HQ74" s="76"/>
      <c r="HR74" s="77"/>
      <c r="HS74" s="76"/>
      <c r="HT74" s="77"/>
      <c r="HU74" s="76"/>
      <c r="HV74" s="77"/>
      <c r="HW74" s="76">
        <v>5</v>
      </c>
      <c r="HX74" s="77">
        <v>117506.54999999999</v>
      </c>
      <c r="HY74" s="76"/>
      <c r="HZ74" s="77"/>
      <c r="IA74" s="76"/>
      <c r="IB74" s="77"/>
      <c r="IC74" s="76"/>
      <c r="ID74" s="77"/>
      <c r="IE74" s="76">
        <v>16</v>
      </c>
      <c r="IF74" s="77">
        <v>379177.23</v>
      </c>
      <c r="IG74" s="76"/>
      <c r="IH74" s="77"/>
      <c r="II74" s="76"/>
      <c r="IJ74" s="77"/>
      <c r="IK74" s="76"/>
      <c r="IL74" s="77"/>
      <c r="IM74" s="76"/>
      <c r="IN74" s="77"/>
      <c r="IO74" s="76"/>
      <c r="IP74" s="77"/>
      <c r="IQ74" s="76"/>
      <c r="IR74" s="77"/>
      <c r="IS74" s="76"/>
      <c r="IT74" s="77"/>
      <c r="IU74" s="76"/>
      <c r="IV74" s="77"/>
      <c r="IW74" s="76"/>
      <c r="IX74" s="77"/>
      <c r="IY74" s="76"/>
      <c r="IZ74" s="77"/>
      <c r="JA74" s="76"/>
      <c r="JB74" s="77"/>
      <c r="JC74" s="76"/>
      <c r="JD74" s="77"/>
      <c r="JE74" s="76"/>
      <c r="JF74" s="77"/>
      <c r="JG74" s="76"/>
      <c r="JH74" s="77"/>
      <c r="JI74" s="76"/>
      <c r="JJ74" s="77"/>
      <c r="JK74" s="76"/>
      <c r="JL74" s="77"/>
      <c r="JM74" s="76"/>
      <c r="JN74" s="77"/>
      <c r="JO74" s="76"/>
      <c r="JP74" s="77"/>
      <c r="JQ74" s="76"/>
      <c r="JR74" s="77"/>
      <c r="JS74" s="76"/>
      <c r="JT74" s="77"/>
      <c r="JU74" s="76"/>
      <c r="JV74" s="77"/>
      <c r="JW74" s="76">
        <v>1</v>
      </c>
      <c r="JX74" s="77">
        <v>19991.490000000002</v>
      </c>
      <c r="JY74" s="76"/>
      <c r="JZ74" s="77"/>
      <c r="KA74" s="76"/>
      <c r="KB74" s="77"/>
      <c r="KC74" s="76"/>
      <c r="KD74" s="77"/>
      <c r="KE74" s="76"/>
      <c r="KF74" s="77"/>
      <c r="KG74" s="76"/>
      <c r="KH74" s="77"/>
      <c r="KI74" s="76"/>
      <c r="KJ74" s="77"/>
      <c r="KK74" s="76"/>
      <c r="KL74" s="77"/>
      <c r="KM74" s="76"/>
      <c r="KN74" s="77"/>
      <c r="KO74" s="76"/>
      <c r="KP74" s="77"/>
      <c r="KQ74" s="25">
        <v>116</v>
      </c>
      <c r="KR74" s="254">
        <v>2590685.1899999995</v>
      </c>
      <c r="KS74" s="25">
        <v>2</v>
      </c>
      <c r="KT74" s="254">
        <v>42979.67</v>
      </c>
    </row>
    <row r="75" spans="1:306" ht="26.25" x14ac:dyDescent="0.25">
      <c r="A75" s="80"/>
      <c r="B75" s="80">
        <v>36</v>
      </c>
      <c r="C75" s="80" t="s">
        <v>67</v>
      </c>
      <c r="D75" s="80">
        <v>107</v>
      </c>
      <c r="E75" s="381" t="s">
        <v>68</v>
      </c>
      <c r="F75" s="80">
        <v>0.56000000000000005</v>
      </c>
      <c r="G75" s="76"/>
      <c r="H75" s="77"/>
      <c r="I75" s="76"/>
      <c r="J75" s="77"/>
      <c r="K75" s="76">
        <v>2</v>
      </c>
      <c r="L75" s="77">
        <v>15481.96</v>
      </c>
      <c r="M75" s="76"/>
      <c r="N75" s="77"/>
      <c r="O75" s="76"/>
      <c r="P75" s="77"/>
      <c r="Q75" s="76"/>
      <c r="R75" s="77"/>
      <c r="S75" s="76"/>
      <c r="T75" s="77"/>
      <c r="U75" s="76"/>
      <c r="V75" s="77"/>
      <c r="W75" s="76"/>
      <c r="X75" s="77"/>
      <c r="Y75" s="76"/>
      <c r="Z75" s="77"/>
      <c r="AA75" s="76"/>
      <c r="AB75" s="77"/>
      <c r="AC75" s="76"/>
      <c r="AD75" s="77"/>
      <c r="AE75" s="76"/>
      <c r="AF75" s="77"/>
      <c r="AG75" s="76"/>
      <c r="AH75" s="77"/>
      <c r="AI75" s="76"/>
      <c r="AJ75" s="77"/>
      <c r="AK75" s="76"/>
      <c r="AL75" s="77"/>
      <c r="AM75" s="76"/>
      <c r="AN75" s="77"/>
      <c r="AO75" s="76"/>
      <c r="AP75" s="77"/>
      <c r="AQ75" s="76"/>
      <c r="AR75" s="77"/>
      <c r="AS75" s="76"/>
      <c r="AT75" s="77"/>
      <c r="AU75" s="76"/>
      <c r="AV75" s="77"/>
      <c r="AW75" s="76"/>
      <c r="AX75" s="77"/>
      <c r="AY75" s="76"/>
      <c r="AZ75" s="77"/>
      <c r="BA75" s="76"/>
      <c r="BB75" s="77"/>
      <c r="BC75" s="76"/>
      <c r="BD75" s="77"/>
      <c r="BE75" s="76"/>
      <c r="BF75" s="77"/>
      <c r="BG75" s="76"/>
      <c r="BH75" s="77"/>
      <c r="BI75" s="76"/>
      <c r="BJ75" s="77"/>
      <c r="BK75" s="76"/>
      <c r="BL75" s="77"/>
      <c r="BM75" s="76"/>
      <c r="BN75" s="77"/>
      <c r="BO75" s="76"/>
      <c r="BP75" s="77"/>
      <c r="BQ75" s="76"/>
      <c r="BR75" s="77"/>
      <c r="BS75" s="76">
        <v>1</v>
      </c>
      <c r="BT75" s="77">
        <v>10480.64</v>
      </c>
      <c r="BU75" s="76"/>
      <c r="BV75" s="77"/>
      <c r="BW75" s="76"/>
      <c r="BX75" s="77"/>
      <c r="BY75" s="76"/>
      <c r="BZ75" s="77"/>
      <c r="CA75" s="76">
        <v>1</v>
      </c>
      <c r="CB75" s="77">
        <v>9955.5499999999993</v>
      </c>
      <c r="CC75" s="76"/>
      <c r="CD75" s="77"/>
      <c r="CE75" s="76"/>
      <c r="CF75" s="77"/>
      <c r="CG75" s="76"/>
      <c r="CH75" s="77"/>
      <c r="CI75" s="76"/>
      <c r="CJ75" s="77"/>
      <c r="CK75" s="76"/>
      <c r="CL75" s="77"/>
      <c r="CM75" s="76"/>
      <c r="CN75" s="77"/>
      <c r="CO75" s="76"/>
      <c r="CP75" s="77"/>
      <c r="CQ75" s="76"/>
      <c r="CR75" s="77"/>
      <c r="CS75" s="76"/>
      <c r="CT75" s="77"/>
      <c r="CU75" s="76"/>
      <c r="CV75" s="77"/>
      <c r="CW75" s="76"/>
      <c r="CX75" s="77"/>
      <c r="CY75" s="76"/>
      <c r="CZ75" s="77"/>
      <c r="DA75" s="76"/>
      <c r="DB75" s="77"/>
      <c r="DC75" s="76"/>
      <c r="DD75" s="77"/>
      <c r="DE75" s="76"/>
      <c r="DF75" s="77"/>
      <c r="DG75" s="76"/>
      <c r="DH75" s="77"/>
      <c r="DI75" s="76"/>
      <c r="DJ75" s="77"/>
      <c r="DK75" s="76"/>
      <c r="DL75" s="77"/>
      <c r="DM75" s="76"/>
      <c r="DN75" s="77"/>
      <c r="DO75" s="76"/>
      <c r="DP75" s="77"/>
      <c r="DQ75" s="76"/>
      <c r="DR75" s="77"/>
      <c r="DS75" s="76"/>
      <c r="DT75" s="77"/>
      <c r="DU75" s="76"/>
      <c r="DV75" s="77"/>
      <c r="DW75" s="76"/>
      <c r="DX75" s="77"/>
      <c r="DY75" s="76"/>
      <c r="DZ75" s="77"/>
      <c r="EA75" s="76"/>
      <c r="EB75" s="77"/>
      <c r="EC75" s="76"/>
      <c r="ED75" s="77"/>
      <c r="EE75" s="76"/>
      <c r="EF75" s="77"/>
      <c r="EG75" s="76"/>
      <c r="EH75" s="77"/>
      <c r="EI75" s="76"/>
      <c r="EJ75" s="77"/>
      <c r="EK75" s="76"/>
      <c r="EL75" s="77"/>
      <c r="EM75" s="76"/>
      <c r="EN75" s="77"/>
      <c r="EO75" s="76"/>
      <c r="EP75" s="77"/>
      <c r="EQ75" s="76"/>
      <c r="ER75" s="77"/>
      <c r="ES75" s="76"/>
      <c r="ET75" s="77"/>
      <c r="EU75" s="76"/>
      <c r="EV75" s="77"/>
      <c r="EW75" s="76"/>
      <c r="EX75" s="77"/>
      <c r="EY75" s="76"/>
      <c r="EZ75" s="77"/>
      <c r="FA75" s="76"/>
      <c r="FB75" s="77"/>
      <c r="FC75" s="76"/>
      <c r="FD75" s="77"/>
      <c r="FE75" s="76"/>
      <c r="FF75" s="77"/>
      <c r="FG75" s="76"/>
      <c r="FH75" s="77"/>
      <c r="FI75" s="76"/>
      <c r="FJ75" s="77"/>
      <c r="FK75" s="76"/>
      <c r="FL75" s="77"/>
      <c r="FM75" s="76"/>
      <c r="FN75" s="77"/>
      <c r="FO75" s="76">
        <v>8</v>
      </c>
      <c r="FP75" s="77">
        <v>74313.440000000002</v>
      </c>
      <c r="FQ75" s="76">
        <v>3</v>
      </c>
      <c r="FR75" s="77">
        <v>28106.22</v>
      </c>
      <c r="FS75" s="76"/>
      <c r="FT75" s="77"/>
      <c r="FU75" s="76"/>
      <c r="FV75" s="77"/>
      <c r="FW75" s="76"/>
      <c r="FX75" s="77"/>
      <c r="FY75" s="76"/>
      <c r="FZ75" s="77"/>
      <c r="GA75" s="76"/>
      <c r="GB75" s="77"/>
      <c r="GC75" s="76"/>
      <c r="GD75" s="77"/>
      <c r="GE75" s="76"/>
      <c r="GF75" s="77"/>
      <c r="GG75" s="76"/>
      <c r="GH75" s="77"/>
      <c r="GI75" s="76"/>
      <c r="GJ75" s="77"/>
      <c r="GK75" s="76"/>
      <c r="GL75" s="77"/>
      <c r="GM75" s="76"/>
      <c r="GN75" s="77"/>
      <c r="GO75" s="76"/>
      <c r="GP75" s="77"/>
      <c r="GQ75" s="76"/>
      <c r="GR75" s="77"/>
      <c r="GS75" s="76"/>
      <c r="GT75" s="77"/>
      <c r="GU75" s="76"/>
      <c r="GV75" s="77"/>
      <c r="GW75" s="76"/>
      <c r="GX75" s="77"/>
      <c r="GY75" s="76"/>
      <c r="GZ75" s="77"/>
      <c r="HA75" s="76"/>
      <c r="HB75" s="77"/>
      <c r="HC75" s="76"/>
      <c r="HD75" s="77"/>
      <c r="HE75" s="76"/>
      <c r="HF75" s="77"/>
      <c r="HG75" s="76"/>
      <c r="HH75" s="77"/>
      <c r="HI75" s="76"/>
      <c r="HJ75" s="77"/>
      <c r="HK75" s="76"/>
      <c r="HL75" s="77"/>
      <c r="HM75" s="76"/>
      <c r="HN75" s="77"/>
      <c r="HO75" s="76"/>
      <c r="HP75" s="77"/>
      <c r="HQ75" s="76"/>
      <c r="HR75" s="77"/>
      <c r="HS75" s="76"/>
      <c r="HT75" s="77"/>
      <c r="HU75" s="76"/>
      <c r="HV75" s="77"/>
      <c r="HW75" s="76"/>
      <c r="HX75" s="77"/>
      <c r="HY75" s="76"/>
      <c r="HZ75" s="77"/>
      <c r="IA75" s="76"/>
      <c r="IB75" s="77"/>
      <c r="IC75" s="76"/>
      <c r="ID75" s="77"/>
      <c r="IE75" s="76"/>
      <c r="IF75" s="77"/>
      <c r="IG75" s="76"/>
      <c r="IH75" s="77"/>
      <c r="II75" s="76"/>
      <c r="IJ75" s="77"/>
      <c r="IK75" s="76"/>
      <c r="IL75" s="77"/>
      <c r="IM75" s="76"/>
      <c r="IN75" s="77"/>
      <c r="IO75" s="76"/>
      <c r="IP75" s="77"/>
      <c r="IQ75" s="76"/>
      <c r="IR75" s="77"/>
      <c r="IS75" s="76"/>
      <c r="IT75" s="77"/>
      <c r="IU75" s="76"/>
      <c r="IV75" s="77"/>
      <c r="IW75" s="76"/>
      <c r="IX75" s="77"/>
      <c r="IY75" s="76"/>
      <c r="IZ75" s="77"/>
      <c r="JA75" s="76"/>
      <c r="JB75" s="77"/>
      <c r="JC75" s="76"/>
      <c r="JD75" s="77"/>
      <c r="JE75" s="76"/>
      <c r="JF75" s="77"/>
      <c r="JG75" s="76"/>
      <c r="JH75" s="77"/>
      <c r="JI75" s="76"/>
      <c r="JJ75" s="77"/>
      <c r="JK75" s="76"/>
      <c r="JL75" s="77"/>
      <c r="JM75" s="76"/>
      <c r="JN75" s="77"/>
      <c r="JO75" s="76"/>
      <c r="JP75" s="77"/>
      <c r="JQ75" s="76"/>
      <c r="JR75" s="77"/>
      <c r="JS75" s="76"/>
      <c r="JT75" s="77"/>
      <c r="JU75" s="76"/>
      <c r="JV75" s="77"/>
      <c r="JW75" s="76"/>
      <c r="JX75" s="77"/>
      <c r="JY75" s="76"/>
      <c r="JZ75" s="77"/>
      <c r="KA75" s="76"/>
      <c r="KB75" s="77"/>
      <c r="KC75" s="76"/>
      <c r="KD75" s="77"/>
      <c r="KE75" s="76"/>
      <c r="KF75" s="77"/>
      <c r="KG75" s="76"/>
      <c r="KH75" s="77"/>
      <c r="KI75" s="76"/>
      <c r="KJ75" s="77"/>
      <c r="KK75" s="76"/>
      <c r="KL75" s="77"/>
      <c r="KM75" s="76"/>
      <c r="KN75" s="77"/>
      <c r="KO75" s="76"/>
      <c r="KP75" s="77"/>
      <c r="KQ75" s="25">
        <v>12</v>
      </c>
      <c r="KR75" s="254">
        <v>110231.59</v>
      </c>
      <c r="KS75" s="25">
        <v>3</v>
      </c>
      <c r="KT75" s="254">
        <v>28106.22</v>
      </c>
    </row>
    <row r="76" spans="1:306" ht="39" x14ac:dyDescent="0.25">
      <c r="A76" s="80"/>
      <c r="B76" s="80"/>
      <c r="C76" s="80"/>
      <c r="D76" s="80">
        <v>108</v>
      </c>
      <c r="E76" s="381" t="s">
        <v>590</v>
      </c>
      <c r="F76" s="80">
        <v>0.46</v>
      </c>
      <c r="G76" s="76"/>
      <c r="H76" s="77"/>
      <c r="I76" s="76"/>
      <c r="J76" s="77"/>
      <c r="K76" s="76"/>
      <c r="L76" s="77"/>
      <c r="M76" s="76"/>
      <c r="N76" s="77"/>
      <c r="O76" s="76"/>
      <c r="P76" s="77"/>
      <c r="Q76" s="76"/>
      <c r="R76" s="77"/>
      <c r="S76" s="76"/>
      <c r="T76" s="77"/>
      <c r="U76" s="76"/>
      <c r="V76" s="77"/>
      <c r="W76" s="76"/>
      <c r="X76" s="77"/>
      <c r="Y76" s="76"/>
      <c r="Z76" s="77"/>
      <c r="AA76" s="76"/>
      <c r="AB76" s="77"/>
      <c r="AC76" s="76"/>
      <c r="AD76" s="77"/>
      <c r="AE76" s="76">
        <v>1</v>
      </c>
      <c r="AF76" s="77">
        <v>6522.05</v>
      </c>
      <c r="AG76" s="76"/>
      <c r="AH76" s="77"/>
      <c r="AI76" s="76"/>
      <c r="AJ76" s="77"/>
      <c r="AK76" s="76"/>
      <c r="AL76" s="77"/>
      <c r="AM76" s="76"/>
      <c r="AN76" s="77"/>
      <c r="AO76" s="76"/>
      <c r="AP76" s="77"/>
      <c r="AQ76" s="76"/>
      <c r="AR76" s="77"/>
      <c r="AS76" s="76"/>
      <c r="AT76" s="77"/>
      <c r="AU76" s="76"/>
      <c r="AV76" s="77"/>
      <c r="AW76" s="76"/>
      <c r="AX76" s="77"/>
      <c r="AY76" s="76"/>
      <c r="AZ76" s="77"/>
      <c r="BA76" s="76"/>
      <c r="BB76" s="77"/>
      <c r="BC76" s="76"/>
      <c r="BD76" s="77"/>
      <c r="BE76" s="76"/>
      <c r="BF76" s="77"/>
      <c r="BG76" s="76"/>
      <c r="BH76" s="77"/>
      <c r="BI76" s="76"/>
      <c r="BJ76" s="77"/>
      <c r="BK76" s="76"/>
      <c r="BL76" s="77"/>
      <c r="BM76" s="76"/>
      <c r="BN76" s="77"/>
      <c r="BO76" s="76"/>
      <c r="BP76" s="77"/>
      <c r="BQ76" s="76"/>
      <c r="BR76" s="77"/>
      <c r="BS76" s="76"/>
      <c r="BT76" s="77"/>
      <c r="BU76" s="76"/>
      <c r="BV76" s="77"/>
      <c r="BW76" s="76">
        <v>1</v>
      </c>
      <c r="BX76" s="77">
        <v>8609.1</v>
      </c>
      <c r="BY76" s="76"/>
      <c r="BZ76" s="77"/>
      <c r="CA76" s="76"/>
      <c r="CB76" s="77"/>
      <c r="CC76" s="76"/>
      <c r="CD76" s="77"/>
      <c r="CE76" s="76"/>
      <c r="CF76" s="77"/>
      <c r="CG76" s="76"/>
      <c r="CH76" s="77"/>
      <c r="CI76" s="76"/>
      <c r="CJ76" s="77"/>
      <c r="CK76" s="76"/>
      <c r="CL76" s="77"/>
      <c r="CM76" s="76">
        <v>1</v>
      </c>
      <c r="CN76" s="77">
        <v>8177.77</v>
      </c>
      <c r="CO76" s="76"/>
      <c r="CP76" s="77"/>
      <c r="CQ76" s="76">
        <v>5</v>
      </c>
      <c r="CR76" s="77">
        <v>41400.19</v>
      </c>
      <c r="CS76" s="76"/>
      <c r="CT76" s="77"/>
      <c r="CU76" s="76">
        <v>1</v>
      </c>
      <c r="CV76" s="77">
        <v>3407.41</v>
      </c>
      <c r="CW76" s="76"/>
      <c r="CX76" s="77"/>
      <c r="CY76" s="76"/>
      <c r="CZ76" s="77"/>
      <c r="DA76" s="76"/>
      <c r="DB76" s="77"/>
      <c r="DC76" s="76"/>
      <c r="DD76" s="77"/>
      <c r="DE76" s="76"/>
      <c r="DF76" s="77"/>
      <c r="DG76" s="76"/>
      <c r="DH76" s="77"/>
      <c r="DI76" s="76"/>
      <c r="DJ76" s="77"/>
      <c r="DK76" s="76">
        <v>1</v>
      </c>
      <c r="DL76" s="77">
        <v>8108.21</v>
      </c>
      <c r="DM76" s="76"/>
      <c r="DN76" s="77"/>
      <c r="DO76" s="76">
        <v>2</v>
      </c>
      <c r="DP76" s="77">
        <v>17609.52</v>
      </c>
      <c r="DQ76" s="76"/>
      <c r="DR76" s="77"/>
      <c r="DS76" s="76">
        <v>2</v>
      </c>
      <c r="DT76" s="77">
        <v>13989.060000000001</v>
      </c>
      <c r="DU76" s="76"/>
      <c r="DV76" s="77"/>
      <c r="DW76" s="76"/>
      <c r="DX76" s="77"/>
      <c r="DY76" s="76"/>
      <c r="DZ76" s="77"/>
      <c r="EA76" s="76"/>
      <c r="EB76" s="77"/>
      <c r="EC76" s="76"/>
      <c r="ED76" s="77"/>
      <c r="EE76" s="76"/>
      <c r="EF76" s="77"/>
      <c r="EG76" s="76"/>
      <c r="EH76" s="77"/>
      <c r="EI76" s="76"/>
      <c r="EJ76" s="77"/>
      <c r="EK76" s="76"/>
      <c r="EL76" s="77"/>
      <c r="EM76" s="76"/>
      <c r="EN76" s="77"/>
      <c r="EO76" s="76"/>
      <c r="EP76" s="77"/>
      <c r="EQ76" s="76"/>
      <c r="ER76" s="77"/>
      <c r="ES76" s="76"/>
      <c r="ET76" s="77"/>
      <c r="EU76" s="76"/>
      <c r="EV76" s="77"/>
      <c r="EW76" s="76"/>
      <c r="EX76" s="77"/>
      <c r="EY76" s="76"/>
      <c r="EZ76" s="77"/>
      <c r="FA76" s="76"/>
      <c r="FB76" s="77"/>
      <c r="FC76" s="76"/>
      <c r="FD76" s="77"/>
      <c r="FE76" s="76"/>
      <c r="FF76" s="77"/>
      <c r="FG76" s="76"/>
      <c r="FH76" s="77"/>
      <c r="FI76" s="76"/>
      <c r="FJ76" s="77"/>
      <c r="FK76" s="76"/>
      <c r="FL76" s="77"/>
      <c r="FM76" s="76"/>
      <c r="FN76" s="77"/>
      <c r="FO76" s="76"/>
      <c r="FP76" s="77"/>
      <c r="FQ76" s="76"/>
      <c r="FR76" s="77"/>
      <c r="FS76" s="76"/>
      <c r="FT76" s="77"/>
      <c r="FU76" s="76"/>
      <c r="FV76" s="77"/>
      <c r="FW76" s="76"/>
      <c r="FX76" s="77"/>
      <c r="FY76" s="76"/>
      <c r="FZ76" s="77"/>
      <c r="GA76" s="76"/>
      <c r="GB76" s="77"/>
      <c r="GC76" s="76"/>
      <c r="GD76" s="77"/>
      <c r="GE76" s="76"/>
      <c r="GF76" s="77"/>
      <c r="GG76" s="76"/>
      <c r="GH76" s="77"/>
      <c r="GI76" s="76"/>
      <c r="GJ76" s="77"/>
      <c r="GK76" s="76"/>
      <c r="GL76" s="77"/>
      <c r="GM76" s="76"/>
      <c r="GN76" s="77"/>
      <c r="GO76" s="76"/>
      <c r="GP76" s="77"/>
      <c r="GQ76" s="76"/>
      <c r="GR76" s="77"/>
      <c r="GS76" s="76"/>
      <c r="GT76" s="77"/>
      <c r="GU76" s="76"/>
      <c r="GV76" s="77"/>
      <c r="GW76" s="76"/>
      <c r="GX76" s="77"/>
      <c r="GY76" s="76"/>
      <c r="GZ76" s="77"/>
      <c r="HA76" s="76"/>
      <c r="HB76" s="77"/>
      <c r="HC76" s="76"/>
      <c r="HD76" s="77"/>
      <c r="HE76" s="76"/>
      <c r="HF76" s="77"/>
      <c r="HG76" s="76"/>
      <c r="HH76" s="77"/>
      <c r="HI76" s="76"/>
      <c r="HJ76" s="77"/>
      <c r="HK76" s="76"/>
      <c r="HL76" s="77"/>
      <c r="HM76" s="76"/>
      <c r="HN76" s="77"/>
      <c r="HO76" s="76"/>
      <c r="HP76" s="77"/>
      <c r="HQ76" s="76"/>
      <c r="HR76" s="77"/>
      <c r="HS76" s="76"/>
      <c r="HT76" s="77"/>
      <c r="HU76" s="76"/>
      <c r="HV76" s="77"/>
      <c r="HW76" s="76"/>
      <c r="HX76" s="77"/>
      <c r="HY76" s="76"/>
      <c r="HZ76" s="77"/>
      <c r="IA76" s="76"/>
      <c r="IB76" s="77"/>
      <c r="IC76" s="76"/>
      <c r="ID76" s="77"/>
      <c r="IE76" s="76"/>
      <c r="IF76" s="77"/>
      <c r="IG76" s="76"/>
      <c r="IH76" s="77"/>
      <c r="II76" s="76"/>
      <c r="IJ76" s="77"/>
      <c r="IK76" s="76"/>
      <c r="IL76" s="77"/>
      <c r="IM76" s="76"/>
      <c r="IN76" s="77"/>
      <c r="IO76" s="76"/>
      <c r="IP76" s="77"/>
      <c r="IQ76" s="76"/>
      <c r="IR76" s="77"/>
      <c r="IS76" s="76"/>
      <c r="IT76" s="77"/>
      <c r="IU76" s="76"/>
      <c r="IV76" s="77"/>
      <c r="IW76" s="76"/>
      <c r="IX76" s="77"/>
      <c r="IY76" s="76"/>
      <c r="IZ76" s="77"/>
      <c r="JA76" s="76"/>
      <c r="JB76" s="77"/>
      <c r="JC76" s="76"/>
      <c r="JD76" s="77"/>
      <c r="JE76" s="76"/>
      <c r="JF76" s="77"/>
      <c r="JG76" s="76"/>
      <c r="JH76" s="77"/>
      <c r="JI76" s="76"/>
      <c r="JJ76" s="77"/>
      <c r="JK76" s="76"/>
      <c r="JL76" s="77"/>
      <c r="JM76" s="76"/>
      <c r="JN76" s="77"/>
      <c r="JO76" s="76"/>
      <c r="JP76" s="77"/>
      <c r="JQ76" s="76"/>
      <c r="JR76" s="77"/>
      <c r="JS76" s="76"/>
      <c r="JT76" s="77"/>
      <c r="JU76" s="76"/>
      <c r="JV76" s="77"/>
      <c r="JW76" s="76"/>
      <c r="JX76" s="77"/>
      <c r="JY76" s="76"/>
      <c r="JZ76" s="77"/>
      <c r="KA76" s="76"/>
      <c r="KB76" s="77"/>
      <c r="KC76" s="76"/>
      <c r="KD76" s="77"/>
      <c r="KE76" s="76"/>
      <c r="KF76" s="77"/>
      <c r="KG76" s="76"/>
      <c r="KH76" s="77"/>
      <c r="KI76" s="76"/>
      <c r="KJ76" s="77"/>
      <c r="KK76" s="76"/>
      <c r="KL76" s="77"/>
      <c r="KM76" s="76"/>
      <c r="KN76" s="77"/>
      <c r="KO76" s="76"/>
      <c r="KP76" s="77"/>
      <c r="KQ76" s="25">
        <v>14</v>
      </c>
      <c r="KR76" s="254">
        <v>107823.31000000001</v>
      </c>
      <c r="KS76" s="25">
        <v>0</v>
      </c>
      <c r="KT76" s="254">
        <v>0</v>
      </c>
    </row>
    <row r="77" spans="1:306" ht="26.25" x14ac:dyDescent="0.25">
      <c r="A77" s="80"/>
      <c r="B77" s="80"/>
      <c r="C77" s="80"/>
      <c r="D77" s="80">
        <v>109</v>
      </c>
      <c r="E77" s="381" t="s">
        <v>512</v>
      </c>
      <c r="F77" s="80">
        <v>9.74</v>
      </c>
      <c r="G77" s="76"/>
      <c r="H77" s="77"/>
      <c r="I77" s="76"/>
      <c r="J77" s="77"/>
      <c r="K77" s="76"/>
      <c r="L77" s="77"/>
      <c r="M77" s="76"/>
      <c r="N77" s="77"/>
      <c r="O77" s="76"/>
      <c r="P77" s="77"/>
      <c r="Q77" s="76"/>
      <c r="R77" s="77"/>
      <c r="S77" s="76"/>
      <c r="T77" s="77"/>
      <c r="U77" s="76"/>
      <c r="V77" s="77"/>
      <c r="W77" s="76"/>
      <c r="X77" s="77"/>
      <c r="Y77" s="76"/>
      <c r="Z77" s="77"/>
      <c r="AA77" s="76"/>
      <c r="AB77" s="77"/>
      <c r="AC77" s="76"/>
      <c r="AD77" s="77"/>
      <c r="AE77" s="76">
        <v>1</v>
      </c>
      <c r="AF77" s="77">
        <v>131178.32</v>
      </c>
      <c r="AG77" s="76"/>
      <c r="AH77" s="77"/>
      <c r="AI77" s="76"/>
      <c r="AJ77" s="77"/>
      <c r="AK77" s="76"/>
      <c r="AL77" s="77"/>
      <c r="AM77" s="76"/>
      <c r="AN77" s="77"/>
      <c r="AO77" s="76"/>
      <c r="AP77" s="77"/>
      <c r="AQ77" s="76"/>
      <c r="AR77" s="77"/>
      <c r="AS77" s="76"/>
      <c r="AT77" s="77"/>
      <c r="AU77" s="76"/>
      <c r="AV77" s="77"/>
      <c r="AW77" s="76"/>
      <c r="AX77" s="77"/>
      <c r="AY77" s="76"/>
      <c r="AZ77" s="77"/>
      <c r="BA77" s="76"/>
      <c r="BB77" s="77"/>
      <c r="BC77" s="76"/>
      <c r="BD77" s="77"/>
      <c r="BE77" s="76"/>
      <c r="BF77" s="77"/>
      <c r="BG77" s="76"/>
      <c r="BH77" s="77"/>
      <c r="BI77" s="76"/>
      <c r="BJ77" s="77"/>
      <c r="BK77" s="76"/>
      <c r="BL77" s="77"/>
      <c r="BM77" s="76"/>
      <c r="BN77" s="77"/>
      <c r="BO77" s="76"/>
      <c r="BP77" s="77"/>
      <c r="BQ77" s="76"/>
      <c r="BR77" s="77"/>
      <c r="BS77" s="76"/>
      <c r="BT77" s="77"/>
      <c r="BU77" s="76"/>
      <c r="BV77" s="77"/>
      <c r="BW77" s="76"/>
      <c r="BX77" s="77"/>
      <c r="BY77" s="76"/>
      <c r="BZ77" s="77"/>
      <c r="CA77" s="76"/>
      <c r="CB77" s="77"/>
      <c r="CC77" s="76"/>
      <c r="CD77" s="77"/>
      <c r="CE77" s="76"/>
      <c r="CF77" s="77"/>
      <c r="CG77" s="76"/>
      <c r="CH77" s="77"/>
      <c r="CI77" s="76"/>
      <c r="CJ77" s="77"/>
      <c r="CK77" s="76"/>
      <c r="CL77" s="77"/>
      <c r="CM77" s="76"/>
      <c r="CN77" s="77"/>
      <c r="CO77" s="76"/>
      <c r="CP77" s="77"/>
      <c r="CQ77" s="76"/>
      <c r="CR77" s="77"/>
      <c r="CS77" s="76"/>
      <c r="CT77" s="77"/>
      <c r="CU77" s="76"/>
      <c r="CV77" s="77"/>
      <c r="CW77" s="76"/>
      <c r="CX77" s="77"/>
      <c r="CY77" s="76"/>
      <c r="CZ77" s="77"/>
      <c r="DA77" s="76"/>
      <c r="DB77" s="77"/>
      <c r="DC77" s="76"/>
      <c r="DD77" s="77"/>
      <c r="DE77" s="76"/>
      <c r="DF77" s="77"/>
      <c r="DG77" s="76"/>
      <c r="DH77" s="77"/>
      <c r="DI77" s="76"/>
      <c r="DJ77" s="77"/>
      <c r="DK77" s="76"/>
      <c r="DL77" s="77"/>
      <c r="DM77" s="76"/>
      <c r="DN77" s="77"/>
      <c r="DO77" s="76"/>
      <c r="DP77" s="77"/>
      <c r="DQ77" s="76"/>
      <c r="DR77" s="77"/>
      <c r="DS77" s="76"/>
      <c r="DT77" s="77"/>
      <c r="DU77" s="76"/>
      <c r="DV77" s="77"/>
      <c r="DW77" s="76"/>
      <c r="DX77" s="77"/>
      <c r="DY77" s="76"/>
      <c r="DZ77" s="77"/>
      <c r="EA77" s="76"/>
      <c r="EB77" s="77"/>
      <c r="EC77" s="76"/>
      <c r="ED77" s="77"/>
      <c r="EE77" s="76"/>
      <c r="EF77" s="77"/>
      <c r="EG77" s="76"/>
      <c r="EH77" s="77"/>
      <c r="EI77" s="76"/>
      <c r="EJ77" s="77"/>
      <c r="EK77" s="76"/>
      <c r="EL77" s="77"/>
      <c r="EM77" s="76"/>
      <c r="EN77" s="77"/>
      <c r="EO77" s="76"/>
      <c r="EP77" s="77"/>
      <c r="EQ77" s="76"/>
      <c r="ER77" s="77"/>
      <c r="ES77" s="76"/>
      <c r="ET77" s="77"/>
      <c r="EU77" s="76"/>
      <c r="EV77" s="77"/>
      <c r="EW77" s="76"/>
      <c r="EX77" s="77"/>
      <c r="EY77" s="76"/>
      <c r="EZ77" s="77"/>
      <c r="FA77" s="76"/>
      <c r="FB77" s="77"/>
      <c r="FC77" s="76"/>
      <c r="FD77" s="77"/>
      <c r="FE77" s="76"/>
      <c r="FF77" s="77"/>
      <c r="FG77" s="76"/>
      <c r="FH77" s="77"/>
      <c r="FI77" s="76"/>
      <c r="FJ77" s="77"/>
      <c r="FK77" s="76"/>
      <c r="FL77" s="77"/>
      <c r="FM77" s="76"/>
      <c r="FN77" s="77"/>
      <c r="FO77" s="76"/>
      <c r="FP77" s="77"/>
      <c r="FQ77" s="76"/>
      <c r="FR77" s="77"/>
      <c r="FS77" s="76"/>
      <c r="FT77" s="77"/>
      <c r="FU77" s="76"/>
      <c r="FV77" s="77"/>
      <c r="FW77" s="76"/>
      <c r="FX77" s="77"/>
      <c r="FY77" s="76"/>
      <c r="FZ77" s="77"/>
      <c r="GA77" s="76"/>
      <c r="GB77" s="77"/>
      <c r="GC77" s="76"/>
      <c r="GD77" s="77"/>
      <c r="GE77" s="76"/>
      <c r="GF77" s="77"/>
      <c r="GG77" s="76"/>
      <c r="GH77" s="77"/>
      <c r="GI77" s="76"/>
      <c r="GJ77" s="77"/>
      <c r="GK77" s="76"/>
      <c r="GL77" s="77"/>
      <c r="GM77" s="76"/>
      <c r="GN77" s="77"/>
      <c r="GO77" s="76"/>
      <c r="GP77" s="77"/>
      <c r="GQ77" s="76"/>
      <c r="GR77" s="77"/>
      <c r="GS77" s="76"/>
      <c r="GT77" s="77"/>
      <c r="GU77" s="76"/>
      <c r="GV77" s="77"/>
      <c r="GW77" s="76"/>
      <c r="GX77" s="77"/>
      <c r="GY77" s="76"/>
      <c r="GZ77" s="77"/>
      <c r="HA77" s="76"/>
      <c r="HB77" s="77"/>
      <c r="HC77" s="76"/>
      <c r="HD77" s="77"/>
      <c r="HE77" s="76"/>
      <c r="HF77" s="77"/>
      <c r="HG77" s="76"/>
      <c r="HH77" s="77"/>
      <c r="HI77" s="76"/>
      <c r="HJ77" s="77"/>
      <c r="HK77" s="76"/>
      <c r="HL77" s="77"/>
      <c r="HM77" s="76"/>
      <c r="HN77" s="77"/>
      <c r="HO77" s="76"/>
      <c r="HP77" s="77"/>
      <c r="HQ77" s="76"/>
      <c r="HR77" s="77"/>
      <c r="HS77" s="76"/>
      <c r="HT77" s="77"/>
      <c r="HU77" s="76"/>
      <c r="HV77" s="77"/>
      <c r="HW77" s="76"/>
      <c r="HX77" s="77"/>
      <c r="HY77" s="76"/>
      <c r="HZ77" s="77"/>
      <c r="IA77" s="76"/>
      <c r="IB77" s="77"/>
      <c r="IC77" s="76"/>
      <c r="ID77" s="77"/>
      <c r="IE77" s="76"/>
      <c r="IF77" s="77"/>
      <c r="IG77" s="76"/>
      <c r="IH77" s="77"/>
      <c r="II77" s="76"/>
      <c r="IJ77" s="77"/>
      <c r="IK77" s="76"/>
      <c r="IL77" s="77"/>
      <c r="IM77" s="76"/>
      <c r="IN77" s="77"/>
      <c r="IO77" s="76"/>
      <c r="IP77" s="77"/>
      <c r="IQ77" s="76"/>
      <c r="IR77" s="77"/>
      <c r="IS77" s="76"/>
      <c r="IT77" s="77"/>
      <c r="IU77" s="76"/>
      <c r="IV77" s="77"/>
      <c r="IW77" s="76"/>
      <c r="IX77" s="77"/>
      <c r="IY77" s="76"/>
      <c r="IZ77" s="77"/>
      <c r="JA77" s="76"/>
      <c r="JB77" s="77"/>
      <c r="JC77" s="76"/>
      <c r="JD77" s="77"/>
      <c r="JE77" s="76"/>
      <c r="JF77" s="77"/>
      <c r="JG77" s="76"/>
      <c r="JH77" s="77"/>
      <c r="JI77" s="76"/>
      <c r="JJ77" s="77"/>
      <c r="JK77" s="76"/>
      <c r="JL77" s="77"/>
      <c r="JM77" s="76"/>
      <c r="JN77" s="77"/>
      <c r="JO77" s="76"/>
      <c r="JP77" s="77"/>
      <c r="JQ77" s="76"/>
      <c r="JR77" s="77"/>
      <c r="JS77" s="76"/>
      <c r="JT77" s="77"/>
      <c r="JU77" s="76"/>
      <c r="JV77" s="77"/>
      <c r="JW77" s="76"/>
      <c r="JX77" s="77"/>
      <c r="JY77" s="76"/>
      <c r="JZ77" s="77"/>
      <c r="KA77" s="76"/>
      <c r="KB77" s="77"/>
      <c r="KC77" s="76"/>
      <c r="KD77" s="77"/>
      <c r="KE77" s="76"/>
      <c r="KF77" s="77"/>
      <c r="KG77" s="76"/>
      <c r="KH77" s="77"/>
      <c r="KI77" s="76"/>
      <c r="KJ77" s="77"/>
      <c r="KK77" s="76"/>
      <c r="KL77" s="77"/>
      <c r="KM77" s="76"/>
      <c r="KN77" s="77"/>
      <c r="KO77" s="76"/>
      <c r="KP77" s="77"/>
      <c r="KQ77" s="25">
        <v>1</v>
      </c>
      <c r="KR77" s="254">
        <v>131178.32</v>
      </c>
      <c r="KS77" s="25">
        <v>0</v>
      </c>
      <c r="KT77" s="254">
        <v>0</v>
      </c>
    </row>
    <row r="78" spans="1:306" x14ac:dyDescent="0.25">
      <c r="A78" s="80"/>
      <c r="B78" s="80"/>
      <c r="C78" s="80"/>
      <c r="D78" s="80">
        <v>110</v>
      </c>
      <c r="E78" s="381" t="s">
        <v>513</v>
      </c>
      <c r="F78" s="80">
        <v>7.4</v>
      </c>
      <c r="G78" s="76"/>
      <c r="H78" s="77"/>
      <c r="I78" s="76"/>
      <c r="J78" s="77"/>
      <c r="K78" s="76"/>
      <c r="L78" s="77"/>
      <c r="M78" s="76"/>
      <c r="N78" s="77"/>
      <c r="O78" s="76"/>
      <c r="P78" s="77"/>
      <c r="Q78" s="76"/>
      <c r="R78" s="77"/>
      <c r="S78" s="76"/>
      <c r="T78" s="77"/>
      <c r="U78" s="76"/>
      <c r="V78" s="77"/>
      <c r="W78" s="76"/>
      <c r="X78" s="77"/>
      <c r="Y78" s="76"/>
      <c r="Z78" s="77"/>
      <c r="AA78" s="76"/>
      <c r="AB78" s="77"/>
      <c r="AC78" s="76"/>
      <c r="AD78" s="77"/>
      <c r="AE78" s="76"/>
      <c r="AF78" s="77"/>
      <c r="AG78" s="76"/>
      <c r="AH78" s="77"/>
      <c r="AI78" s="76"/>
      <c r="AJ78" s="77"/>
      <c r="AK78" s="76"/>
      <c r="AL78" s="77"/>
      <c r="AM78" s="76"/>
      <c r="AN78" s="77"/>
      <c r="AO78" s="76"/>
      <c r="AP78" s="77"/>
      <c r="AQ78" s="76"/>
      <c r="AR78" s="77"/>
      <c r="AS78" s="76"/>
      <c r="AT78" s="77"/>
      <c r="AU78" s="76"/>
      <c r="AV78" s="77"/>
      <c r="AW78" s="76"/>
      <c r="AX78" s="77"/>
      <c r="AY78" s="76">
        <v>2</v>
      </c>
      <c r="AZ78" s="77">
        <v>204583.06</v>
      </c>
      <c r="BA78" s="76"/>
      <c r="BB78" s="77"/>
      <c r="BC78" s="76"/>
      <c r="BD78" s="77"/>
      <c r="BE78" s="76"/>
      <c r="BF78" s="77"/>
      <c r="BG78" s="76"/>
      <c r="BH78" s="77"/>
      <c r="BI78" s="76"/>
      <c r="BJ78" s="77"/>
      <c r="BK78" s="76"/>
      <c r="BL78" s="77"/>
      <c r="BM78" s="76"/>
      <c r="BN78" s="77"/>
      <c r="BO78" s="76"/>
      <c r="BP78" s="77"/>
      <c r="BQ78" s="76"/>
      <c r="BR78" s="77"/>
      <c r="BS78" s="76"/>
      <c r="BT78" s="77"/>
      <c r="BU78" s="76"/>
      <c r="BV78" s="77"/>
      <c r="BW78" s="76"/>
      <c r="BX78" s="77"/>
      <c r="BY78" s="76"/>
      <c r="BZ78" s="77"/>
      <c r="CA78" s="76"/>
      <c r="CB78" s="77"/>
      <c r="CC78" s="76"/>
      <c r="CD78" s="77"/>
      <c r="CE78" s="76"/>
      <c r="CF78" s="77"/>
      <c r="CG78" s="76"/>
      <c r="CH78" s="77"/>
      <c r="CI78" s="76"/>
      <c r="CJ78" s="77"/>
      <c r="CK78" s="76"/>
      <c r="CL78" s="77"/>
      <c r="CM78" s="76"/>
      <c r="CN78" s="77"/>
      <c r="CO78" s="76"/>
      <c r="CP78" s="77"/>
      <c r="CQ78" s="76"/>
      <c r="CR78" s="77"/>
      <c r="CS78" s="76"/>
      <c r="CT78" s="77"/>
      <c r="CU78" s="76"/>
      <c r="CV78" s="77"/>
      <c r="CW78" s="76"/>
      <c r="CX78" s="77"/>
      <c r="CY78" s="76"/>
      <c r="CZ78" s="77"/>
      <c r="DA78" s="76"/>
      <c r="DB78" s="77"/>
      <c r="DC78" s="76"/>
      <c r="DD78" s="77"/>
      <c r="DE78" s="76"/>
      <c r="DF78" s="77"/>
      <c r="DG78" s="76"/>
      <c r="DH78" s="77"/>
      <c r="DI78" s="76"/>
      <c r="DJ78" s="77"/>
      <c r="DK78" s="76"/>
      <c r="DL78" s="77"/>
      <c r="DM78" s="76"/>
      <c r="DN78" s="77"/>
      <c r="DO78" s="76"/>
      <c r="DP78" s="77"/>
      <c r="DQ78" s="76"/>
      <c r="DR78" s="77"/>
      <c r="DS78" s="76"/>
      <c r="DT78" s="77"/>
      <c r="DU78" s="76"/>
      <c r="DV78" s="77"/>
      <c r="DW78" s="76"/>
      <c r="DX78" s="77"/>
      <c r="DY78" s="76"/>
      <c r="DZ78" s="77"/>
      <c r="EA78" s="76"/>
      <c r="EB78" s="77"/>
      <c r="EC78" s="76"/>
      <c r="ED78" s="77"/>
      <c r="EE78" s="76"/>
      <c r="EF78" s="77"/>
      <c r="EG78" s="76"/>
      <c r="EH78" s="77"/>
      <c r="EI78" s="76"/>
      <c r="EJ78" s="77"/>
      <c r="EK78" s="76"/>
      <c r="EL78" s="77"/>
      <c r="EM78" s="76"/>
      <c r="EN78" s="77"/>
      <c r="EO78" s="76"/>
      <c r="EP78" s="77"/>
      <c r="EQ78" s="76"/>
      <c r="ER78" s="77"/>
      <c r="ES78" s="76"/>
      <c r="ET78" s="77"/>
      <c r="EU78" s="76"/>
      <c r="EV78" s="77"/>
      <c r="EW78" s="76"/>
      <c r="EX78" s="77"/>
      <c r="EY78" s="76"/>
      <c r="EZ78" s="77"/>
      <c r="FA78" s="76"/>
      <c r="FB78" s="77"/>
      <c r="FC78" s="76"/>
      <c r="FD78" s="77"/>
      <c r="FE78" s="76"/>
      <c r="FF78" s="77"/>
      <c r="FG78" s="76"/>
      <c r="FH78" s="77"/>
      <c r="FI78" s="76"/>
      <c r="FJ78" s="77"/>
      <c r="FK78" s="76"/>
      <c r="FL78" s="77"/>
      <c r="FM78" s="76"/>
      <c r="FN78" s="77"/>
      <c r="FO78" s="76"/>
      <c r="FP78" s="77"/>
      <c r="FQ78" s="76"/>
      <c r="FR78" s="77"/>
      <c r="FS78" s="76"/>
      <c r="FT78" s="77"/>
      <c r="FU78" s="76"/>
      <c r="FV78" s="77"/>
      <c r="FW78" s="76"/>
      <c r="FX78" s="77"/>
      <c r="FY78" s="76"/>
      <c r="FZ78" s="77"/>
      <c r="GA78" s="76"/>
      <c r="GB78" s="77"/>
      <c r="GC78" s="76"/>
      <c r="GD78" s="77"/>
      <c r="GE78" s="76"/>
      <c r="GF78" s="77"/>
      <c r="GG78" s="76"/>
      <c r="GH78" s="77"/>
      <c r="GI78" s="76"/>
      <c r="GJ78" s="77"/>
      <c r="GK78" s="76"/>
      <c r="GL78" s="77"/>
      <c r="GM78" s="76"/>
      <c r="GN78" s="77"/>
      <c r="GO78" s="76"/>
      <c r="GP78" s="77"/>
      <c r="GQ78" s="76"/>
      <c r="GR78" s="77"/>
      <c r="GS78" s="76"/>
      <c r="GT78" s="77"/>
      <c r="GU78" s="76"/>
      <c r="GV78" s="77"/>
      <c r="GW78" s="76"/>
      <c r="GX78" s="77"/>
      <c r="GY78" s="76"/>
      <c r="GZ78" s="77"/>
      <c r="HA78" s="76"/>
      <c r="HB78" s="77"/>
      <c r="HC78" s="76"/>
      <c r="HD78" s="77"/>
      <c r="HE78" s="76"/>
      <c r="HF78" s="77"/>
      <c r="HG78" s="76"/>
      <c r="HH78" s="77"/>
      <c r="HI78" s="76"/>
      <c r="HJ78" s="77"/>
      <c r="HK78" s="76"/>
      <c r="HL78" s="77"/>
      <c r="HM78" s="76"/>
      <c r="HN78" s="77"/>
      <c r="HO78" s="76"/>
      <c r="HP78" s="77"/>
      <c r="HQ78" s="76"/>
      <c r="HR78" s="77"/>
      <c r="HS78" s="76"/>
      <c r="HT78" s="77"/>
      <c r="HU78" s="76"/>
      <c r="HV78" s="77"/>
      <c r="HW78" s="76"/>
      <c r="HX78" s="77"/>
      <c r="HY78" s="76"/>
      <c r="HZ78" s="77"/>
      <c r="IA78" s="76"/>
      <c r="IB78" s="77"/>
      <c r="IC78" s="76"/>
      <c r="ID78" s="77"/>
      <c r="IE78" s="76"/>
      <c r="IF78" s="77"/>
      <c r="IG78" s="76"/>
      <c r="IH78" s="77"/>
      <c r="II78" s="76"/>
      <c r="IJ78" s="77"/>
      <c r="IK78" s="76"/>
      <c r="IL78" s="77"/>
      <c r="IM78" s="76"/>
      <c r="IN78" s="77"/>
      <c r="IO78" s="76"/>
      <c r="IP78" s="77"/>
      <c r="IQ78" s="76"/>
      <c r="IR78" s="77"/>
      <c r="IS78" s="76"/>
      <c r="IT78" s="77"/>
      <c r="IU78" s="76"/>
      <c r="IV78" s="77"/>
      <c r="IW78" s="76"/>
      <c r="IX78" s="77"/>
      <c r="IY78" s="76"/>
      <c r="IZ78" s="77"/>
      <c r="JA78" s="76"/>
      <c r="JB78" s="77"/>
      <c r="JC78" s="76"/>
      <c r="JD78" s="77"/>
      <c r="JE78" s="76"/>
      <c r="JF78" s="77"/>
      <c r="JG78" s="76"/>
      <c r="JH78" s="77"/>
      <c r="JI78" s="76"/>
      <c r="JJ78" s="77"/>
      <c r="JK78" s="76"/>
      <c r="JL78" s="77"/>
      <c r="JM78" s="76"/>
      <c r="JN78" s="77"/>
      <c r="JO78" s="76"/>
      <c r="JP78" s="77"/>
      <c r="JQ78" s="76"/>
      <c r="JR78" s="77"/>
      <c r="JS78" s="76"/>
      <c r="JT78" s="77"/>
      <c r="JU78" s="76"/>
      <c r="JV78" s="77"/>
      <c r="JW78" s="76"/>
      <c r="JX78" s="77"/>
      <c r="JY78" s="76"/>
      <c r="JZ78" s="77"/>
      <c r="KA78" s="76"/>
      <c r="KB78" s="77"/>
      <c r="KC78" s="76"/>
      <c r="KD78" s="77"/>
      <c r="KE78" s="76"/>
      <c r="KF78" s="77"/>
      <c r="KG78" s="76"/>
      <c r="KH78" s="77"/>
      <c r="KI78" s="76"/>
      <c r="KJ78" s="77"/>
      <c r="KK78" s="76"/>
      <c r="KL78" s="77"/>
      <c r="KM78" s="76"/>
      <c r="KN78" s="77"/>
      <c r="KO78" s="76"/>
      <c r="KP78" s="77"/>
      <c r="KQ78" s="25">
        <v>2</v>
      </c>
      <c r="KR78" s="254">
        <v>204583.06</v>
      </c>
      <c r="KS78" s="25">
        <v>0</v>
      </c>
      <c r="KT78" s="254">
        <v>0</v>
      </c>
    </row>
    <row r="79" spans="1:306" x14ac:dyDescent="0.25">
      <c r="A79" s="80"/>
      <c r="B79" s="80">
        <v>37</v>
      </c>
      <c r="C79" s="80" t="s">
        <v>723</v>
      </c>
      <c r="D79" s="80">
        <v>111</v>
      </c>
      <c r="E79" s="381" t="s">
        <v>515</v>
      </c>
      <c r="F79" s="80">
        <v>3</v>
      </c>
      <c r="G79" s="76"/>
      <c r="H79" s="77"/>
      <c r="I79" s="76"/>
      <c r="J79" s="77"/>
      <c r="K79" s="76"/>
      <c r="L79" s="77"/>
      <c r="M79" s="76"/>
      <c r="N79" s="77"/>
      <c r="O79" s="76"/>
      <c r="P79" s="77"/>
      <c r="Q79" s="76"/>
      <c r="R79" s="77"/>
      <c r="S79" s="76"/>
      <c r="T79" s="77"/>
      <c r="U79" s="76"/>
      <c r="V79" s="77"/>
      <c r="W79" s="76"/>
      <c r="X79" s="77"/>
      <c r="Y79" s="76"/>
      <c r="Z79" s="77"/>
      <c r="AA79" s="76"/>
      <c r="AB79" s="77"/>
      <c r="AC79" s="76"/>
      <c r="AD79" s="77"/>
      <c r="AE79" s="76"/>
      <c r="AF79" s="77"/>
      <c r="AG79" s="76"/>
      <c r="AH79" s="77"/>
      <c r="AI79" s="76"/>
      <c r="AJ79" s="77"/>
      <c r="AK79" s="76"/>
      <c r="AL79" s="77"/>
      <c r="AM79" s="76"/>
      <c r="AN79" s="77"/>
      <c r="AO79" s="76"/>
      <c r="AP79" s="77"/>
      <c r="AQ79" s="76"/>
      <c r="AR79" s="77"/>
      <c r="AS79" s="76"/>
      <c r="AT79" s="77"/>
      <c r="AU79" s="76"/>
      <c r="AV79" s="77"/>
      <c r="AW79" s="76"/>
      <c r="AX79" s="77"/>
      <c r="AY79" s="76"/>
      <c r="AZ79" s="77"/>
      <c r="BA79" s="76"/>
      <c r="BB79" s="77"/>
      <c r="BC79" s="76"/>
      <c r="BD79" s="77"/>
      <c r="BE79" s="76"/>
      <c r="BF79" s="77"/>
      <c r="BG79" s="76"/>
      <c r="BH79" s="77"/>
      <c r="BI79" s="76"/>
      <c r="BJ79" s="77"/>
      <c r="BK79" s="76"/>
      <c r="BL79" s="77"/>
      <c r="BM79" s="76"/>
      <c r="BN79" s="77"/>
      <c r="BO79" s="76"/>
      <c r="BP79" s="77"/>
      <c r="BQ79" s="76"/>
      <c r="BR79" s="77"/>
      <c r="BS79" s="76"/>
      <c r="BT79" s="77"/>
      <c r="BU79" s="76"/>
      <c r="BV79" s="77"/>
      <c r="BW79" s="76"/>
      <c r="BX79" s="77"/>
      <c r="BY79" s="76"/>
      <c r="BZ79" s="77"/>
      <c r="CA79" s="76"/>
      <c r="CB79" s="77"/>
      <c r="CC79" s="76"/>
      <c r="CD79" s="77"/>
      <c r="CE79" s="76"/>
      <c r="CF79" s="77"/>
      <c r="CG79" s="76"/>
      <c r="CH79" s="77"/>
      <c r="CI79" s="76"/>
      <c r="CJ79" s="77"/>
      <c r="CK79" s="76"/>
      <c r="CL79" s="77"/>
      <c r="CM79" s="76"/>
      <c r="CN79" s="77"/>
      <c r="CO79" s="76"/>
      <c r="CP79" s="77"/>
      <c r="CQ79" s="76"/>
      <c r="CR79" s="77"/>
      <c r="CS79" s="76"/>
      <c r="CT79" s="77"/>
      <c r="CU79" s="76"/>
      <c r="CV79" s="77"/>
      <c r="CW79" s="76"/>
      <c r="CX79" s="77"/>
      <c r="CY79" s="76"/>
      <c r="CZ79" s="77"/>
      <c r="DA79" s="76"/>
      <c r="DB79" s="77"/>
      <c r="DC79" s="76"/>
      <c r="DD79" s="77"/>
      <c r="DE79" s="76"/>
      <c r="DF79" s="77"/>
      <c r="DG79" s="76"/>
      <c r="DH79" s="77"/>
      <c r="DI79" s="76"/>
      <c r="DJ79" s="77"/>
      <c r="DK79" s="76"/>
      <c r="DL79" s="77"/>
      <c r="DM79" s="76"/>
      <c r="DN79" s="77"/>
      <c r="DO79" s="76"/>
      <c r="DP79" s="77"/>
      <c r="DQ79" s="76"/>
      <c r="DR79" s="77"/>
      <c r="DS79" s="76"/>
      <c r="DT79" s="77"/>
      <c r="DU79" s="76"/>
      <c r="DV79" s="77"/>
      <c r="DW79" s="76"/>
      <c r="DX79" s="77"/>
      <c r="DY79" s="76"/>
      <c r="DZ79" s="77"/>
      <c r="EA79" s="76"/>
      <c r="EB79" s="77"/>
      <c r="EC79" s="76"/>
      <c r="ED79" s="77"/>
      <c r="EE79" s="76"/>
      <c r="EF79" s="77"/>
      <c r="EG79" s="76"/>
      <c r="EH79" s="77"/>
      <c r="EI79" s="76"/>
      <c r="EJ79" s="77"/>
      <c r="EK79" s="76"/>
      <c r="EL79" s="77"/>
      <c r="EM79" s="76"/>
      <c r="EN79" s="77"/>
      <c r="EO79" s="76"/>
      <c r="EP79" s="77"/>
      <c r="EQ79" s="76"/>
      <c r="ER79" s="77"/>
      <c r="ES79" s="76"/>
      <c r="ET79" s="77"/>
      <c r="EU79" s="76"/>
      <c r="EV79" s="77"/>
      <c r="EW79" s="76"/>
      <c r="EX79" s="77"/>
      <c r="EY79" s="76"/>
      <c r="EZ79" s="77"/>
      <c r="FA79" s="76"/>
      <c r="FB79" s="77"/>
      <c r="FC79" s="76"/>
      <c r="FD79" s="77"/>
      <c r="FE79" s="76"/>
      <c r="FF79" s="77"/>
      <c r="FG79" s="76"/>
      <c r="FH79" s="77"/>
      <c r="FI79" s="76"/>
      <c r="FJ79" s="77"/>
      <c r="FK79" s="76"/>
      <c r="FL79" s="77"/>
      <c r="FM79" s="76"/>
      <c r="FN79" s="77"/>
      <c r="FO79" s="76"/>
      <c r="FP79" s="77"/>
      <c r="FQ79" s="76"/>
      <c r="FR79" s="77"/>
      <c r="FS79" s="76"/>
      <c r="FT79" s="77"/>
      <c r="FU79" s="76"/>
      <c r="FV79" s="77"/>
      <c r="FW79" s="76"/>
      <c r="FX79" s="77"/>
      <c r="FY79" s="76"/>
      <c r="FZ79" s="77"/>
      <c r="GA79" s="76"/>
      <c r="GB79" s="77"/>
      <c r="GC79" s="76"/>
      <c r="GD79" s="77"/>
      <c r="GE79" s="76"/>
      <c r="GF79" s="77"/>
      <c r="GG79" s="76"/>
      <c r="GH79" s="77"/>
      <c r="GI79" s="76"/>
      <c r="GJ79" s="77"/>
      <c r="GK79" s="76"/>
      <c r="GL79" s="77"/>
      <c r="GM79" s="76"/>
      <c r="GN79" s="77"/>
      <c r="GO79" s="76"/>
      <c r="GP79" s="77"/>
      <c r="GQ79" s="76"/>
      <c r="GR79" s="77"/>
      <c r="GS79" s="76"/>
      <c r="GT79" s="77"/>
      <c r="GU79" s="76"/>
      <c r="GV79" s="77"/>
      <c r="GW79" s="76"/>
      <c r="GX79" s="77"/>
      <c r="GY79" s="76">
        <v>1</v>
      </c>
      <c r="GZ79" s="77">
        <v>42960.43</v>
      </c>
      <c r="HA79" s="76"/>
      <c r="HB79" s="77"/>
      <c r="HC79" s="76"/>
      <c r="HD79" s="77"/>
      <c r="HE79" s="76"/>
      <c r="HF79" s="77"/>
      <c r="HG79" s="76"/>
      <c r="HH79" s="77"/>
      <c r="HI79" s="76"/>
      <c r="HJ79" s="77"/>
      <c r="HK79" s="76"/>
      <c r="HL79" s="77"/>
      <c r="HM79" s="76"/>
      <c r="HN79" s="77"/>
      <c r="HO79" s="76"/>
      <c r="HP79" s="77"/>
      <c r="HQ79" s="76"/>
      <c r="HR79" s="77"/>
      <c r="HS79" s="76"/>
      <c r="HT79" s="77"/>
      <c r="HU79" s="76"/>
      <c r="HV79" s="77"/>
      <c r="HW79" s="76"/>
      <c r="HX79" s="77"/>
      <c r="HY79" s="76"/>
      <c r="HZ79" s="77"/>
      <c r="IA79" s="76"/>
      <c r="IB79" s="77"/>
      <c r="IC79" s="76"/>
      <c r="ID79" s="77"/>
      <c r="IE79" s="76"/>
      <c r="IF79" s="77"/>
      <c r="IG79" s="76"/>
      <c r="IH79" s="77"/>
      <c r="II79" s="76"/>
      <c r="IJ79" s="77"/>
      <c r="IK79" s="76"/>
      <c r="IL79" s="77"/>
      <c r="IM79" s="76"/>
      <c r="IN79" s="77"/>
      <c r="IO79" s="76"/>
      <c r="IP79" s="77"/>
      <c r="IQ79" s="76"/>
      <c r="IR79" s="77"/>
      <c r="IS79" s="76"/>
      <c r="IT79" s="77"/>
      <c r="IU79" s="76"/>
      <c r="IV79" s="77"/>
      <c r="IW79" s="76"/>
      <c r="IX79" s="77"/>
      <c r="IY79" s="76"/>
      <c r="IZ79" s="77"/>
      <c r="JA79" s="76"/>
      <c r="JB79" s="77"/>
      <c r="JC79" s="76"/>
      <c r="JD79" s="77"/>
      <c r="JE79" s="76"/>
      <c r="JF79" s="77"/>
      <c r="JG79" s="76"/>
      <c r="JH79" s="77"/>
      <c r="JI79" s="76"/>
      <c r="JJ79" s="77"/>
      <c r="JK79" s="76"/>
      <c r="JL79" s="77"/>
      <c r="JM79" s="76"/>
      <c r="JN79" s="77"/>
      <c r="JO79" s="76"/>
      <c r="JP79" s="77"/>
      <c r="JQ79" s="76"/>
      <c r="JR79" s="77"/>
      <c r="JS79" s="76"/>
      <c r="JT79" s="77"/>
      <c r="JU79" s="76"/>
      <c r="JV79" s="77"/>
      <c r="JW79" s="76"/>
      <c r="JX79" s="77"/>
      <c r="JY79" s="76"/>
      <c r="JZ79" s="77"/>
      <c r="KA79" s="76"/>
      <c r="KB79" s="77"/>
      <c r="KC79" s="76"/>
      <c r="KD79" s="77"/>
      <c r="KE79" s="76"/>
      <c r="KF79" s="77"/>
      <c r="KG79" s="76"/>
      <c r="KH79" s="77"/>
      <c r="KI79" s="76"/>
      <c r="KJ79" s="77"/>
      <c r="KK79" s="76"/>
      <c r="KL79" s="77"/>
      <c r="KM79" s="76"/>
      <c r="KN79" s="77"/>
      <c r="KO79" s="76"/>
      <c r="KP79" s="77"/>
      <c r="KQ79" s="25">
        <v>1</v>
      </c>
      <c r="KR79" s="254">
        <v>42960.43</v>
      </c>
      <c r="KS79" s="25">
        <v>0</v>
      </c>
      <c r="KT79" s="254">
        <v>0</v>
      </c>
    </row>
    <row r="80" spans="1:306" x14ac:dyDescent="0.25">
      <c r="A80" s="80"/>
      <c r="B80" s="80"/>
      <c r="C80" s="80"/>
      <c r="D80" s="80">
        <v>112</v>
      </c>
      <c r="E80" s="381" t="s">
        <v>516</v>
      </c>
      <c r="F80" s="80">
        <v>1.5</v>
      </c>
      <c r="G80" s="76"/>
      <c r="H80" s="77"/>
      <c r="I80" s="76"/>
      <c r="J80" s="77"/>
      <c r="K80" s="76"/>
      <c r="L80" s="77"/>
      <c r="M80" s="76"/>
      <c r="N80" s="77"/>
      <c r="O80" s="76"/>
      <c r="P80" s="77"/>
      <c r="Q80" s="76"/>
      <c r="R80" s="77"/>
      <c r="S80" s="76"/>
      <c r="T80" s="77"/>
      <c r="U80" s="76"/>
      <c r="V80" s="77"/>
      <c r="W80" s="76"/>
      <c r="X80" s="77"/>
      <c r="Y80" s="76"/>
      <c r="Z80" s="77"/>
      <c r="AA80" s="76"/>
      <c r="AB80" s="77"/>
      <c r="AC80" s="76"/>
      <c r="AD80" s="77"/>
      <c r="AE80" s="76"/>
      <c r="AF80" s="77"/>
      <c r="AG80" s="76"/>
      <c r="AH80" s="77"/>
      <c r="AI80" s="76"/>
      <c r="AJ80" s="77"/>
      <c r="AK80" s="76"/>
      <c r="AL80" s="77"/>
      <c r="AM80" s="76"/>
      <c r="AN80" s="77"/>
      <c r="AO80" s="76"/>
      <c r="AP80" s="77"/>
      <c r="AQ80" s="76"/>
      <c r="AR80" s="77"/>
      <c r="AS80" s="76"/>
      <c r="AT80" s="77"/>
      <c r="AU80" s="76"/>
      <c r="AV80" s="77"/>
      <c r="AW80" s="76"/>
      <c r="AX80" s="77"/>
      <c r="AY80" s="76"/>
      <c r="AZ80" s="77"/>
      <c r="BA80" s="76"/>
      <c r="BB80" s="77"/>
      <c r="BC80" s="76"/>
      <c r="BD80" s="77"/>
      <c r="BE80" s="76"/>
      <c r="BF80" s="77"/>
      <c r="BG80" s="76"/>
      <c r="BH80" s="77"/>
      <c r="BI80" s="76"/>
      <c r="BJ80" s="77"/>
      <c r="BK80" s="76"/>
      <c r="BL80" s="77"/>
      <c r="BM80" s="76"/>
      <c r="BN80" s="77"/>
      <c r="BO80" s="76"/>
      <c r="BP80" s="77"/>
      <c r="BQ80" s="76"/>
      <c r="BR80" s="77"/>
      <c r="BS80" s="76"/>
      <c r="BT80" s="77"/>
      <c r="BU80" s="76"/>
      <c r="BV80" s="77"/>
      <c r="BW80" s="76"/>
      <c r="BX80" s="77"/>
      <c r="BY80" s="76"/>
      <c r="BZ80" s="77"/>
      <c r="CA80" s="76"/>
      <c r="CB80" s="77"/>
      <c r="CC80" s="76"/>
      <c r="CD80" s="77"/>
      <c r="CE80" s="76"/>
      <c r="CF80" s="77"/>
      <c r="CG80" s="76"/>
      <c r="CH80" s="77"/>
      <c r="CI80" s="76"/>
      <c r="CJ80" s="77"/>
      <c r="CK80" s="76"/>
      <c r="CL80" s="77"/>
      <c r="CM80" s="76"/>
      <c r="CN80" s="77"/>
      <c r="CO80" s="76"/>
      <c r="CP80" s="77"/>
      <c r="CQ80" s="76"/>
      <c r="CR80" s="77"/>
      <c r="CS80" s="76"/>
      <c r="CT80" s="77"/>
      <c r="CU80" s="76"/>
      <c r="CV80" s="77"/>
      <c r="CW80" s="76"/>
      <c r="CX80" s="77"/>
      <c r="CY80" s="76"/>
      <c r="CZ80" s="77"/>
      <c r="DA80" s="76"/>
      <c r="DB80" s="77"/>
      <c r="DC80" s="76"/>
      <c r="DD80" s="77"/>
      <c r="DE80" s="76"/>
      <c r="DF80" s="77"/>
      <c r="DG80" s="76"/>
      <c r="DH80" s="77"/>
      <c r="DI80" s="76"/>
      <c r="DJ80" s="77"/>
      <c r="DK80" s="76"/>
      <c r="DL80" s="77"/>
      <c r="DM80" s="76"/>
      <c r="DN80" s="77"/>
      <c r="DO80" s="76"/>
      <c r="DP80" s="77"/>
      <c r="DQ80" s="76"/>
      <c r="DR80" s="77"/>
      <c r="DS80" s="76"/>
      <c r="DT80" s="77"/>
      <c r="DU80" s="76"/>
      <c r="DV80" s="77"/>
      <c r="DW80" s="76"/>
      <c r="DX80" s="77"/>
      <c r="DY80" s="76"/>
      <c r="DZ80" s="77"/>
      <c r="EA80" s="76"/>
      <c r="EB80" s="77"/>
      <c r="EC80" s="76"/>
      <c r="ED80" s="77"/>
      <c r="EE80" s="76"/>
      <c r="EF80" s="77"/>
      <c r="EG80" s="76"/>
      <c r="EH80" s="77"/>
      <c r="EI80" s="76"/>
      <c r="EJ80" s="77"/>
      <c r="EK80" s="76"/>
      <c r="EL80" s="77"/>
      <c r="EM80" s="76"/>
      <c r="EN80" s="77"/>
      <c r="EO80" s="76"/>
      <c r="EP80" s="77"/>
      <c r="EQ80" s="76"/>
      <c r="ER80" s="77"/>
      <c r="ES80" s="76"/>
      <c r="ET80" s="77"/>
      <c r="EU80" s="76"/>
      <c r="EV80" s="77"/>
      <c r="EW80" s="76"/>
      <c r="EX80" s="77"/>
      <c r="EY80" s="76"/>
      <c r="EZ80" s="77"/>
      <c r="FA80" s="76"/>
      <c r="FB80" s="77"/>
      <c r="FC80" s="76"/>
      <c r="FD80" s="77"/>
      <c r="FE80" s="76"/>
      <c r="FF80" s="77"/>
      <c r="FG80" s="76"/>
      <c r="FH80" s="77"/>
      <c r="FI80" s="76"/>
      <c r="FJ80" s="77"/>
      <c r="FK80" s="76"/>
      <c r="FL80" s="77"/>
      <c r="FM80" s="76"/>
      <c r="FN80" s="77"/>
      <c r="FO80" s="76"/>
      <c r="FP80" s="77"/>
      <c r="FQ80" s="76"/>
      <c r="FR80" s="77"/>
      <c r="FS80" s="76"/>
      <c r="FT80" s="77"/>
      <c r="FU80" s="76"/>
      <c r="FV80" s="77"/>
      <c r="FW80" s="76"/>
      <c r="FX80" s="77"/>
      <c r="FY80" s="76"/>
      <c r="FZ80" s="77"/>
      <c r="GA80" s="76"/>
      <c r="GB80" s="77"/>
      <c r="GC80" s="76"/>
      <c r="GD80" s="77"/>
      <c r="GE80" s="76"/>
      <c r="GF80" s="77"/>
      <c r="GG80" s="76"/>
      <c r="GH80" s="77"/>
      <c r="GI80" s="76"/>
      <c r="GJ80" s="77"/>
      <c r="GK80" s="76"/>
      <c r="GL80" s="77"/>
      <c r="GM80" s="76"/>
      <c r="GN80" s="77"/>
      <c r="GO80" s="76"/>
      <c r="GP80" s="77"/>
      <c r="GQ80" s="76"/>
      <c r="GR80" s="77"/>
      <c r="GS80" s="76"/>
      <c r="GT80" s="77"/>
      <c r="GU80" s="76"/>
      <c r="GV80" s="77"/>
      <c r="GW80" s="76"/>
      <c r="GX80" s="77"/>
      <c r="GY80" s="76">
        <v>9</v>
      </c>
      <c r="GZ80" s="77">
        <v>184712.38</v>
      </c>
      <c r="HA80" s="76"/>
      <c r="HB80" s="77"/>
      <c r="HC80" s="76"/>
      <c r="HD80" s="77"/>
      <c r="HE80" s="76"/>
      <c r="HF80" s="77"/>
      <c r="HG80" s="76"/>
      <c r="HH80" s="77"/>
      <c r="HI80" s="76"/>
      <c r="HJ80" s="77"/>
      <c r="HK80" s="76"/>
      <c r="HL80" s="77"/>
      <c r="HM80" s="76"/>
      <c r="HN80" s="77"/>
      <c r="HO80" s="76"/>
      <c r="HP80" s="77"/>
      <c r="HQ80" s="76"/>
      <c r="HR80" s="77"/>
      <c r="HS80" s="76"/>
      <c r="HT80" s="77"/>
      <c r="HU80" s="76"/>
      <c r="HV80" s="77"/>
      <c r="HW80" s="76"/>
      <c r="HX80" s="77"/>
      <c r="HY80" s="76"/>
      <c r="HZ80" s="77"/>
      <c r="IA80" s="76"/>
      <c r="IB80" s="77"/>
      <c r="IC80" s="76"/>
      <c r="ID80" s="77"/>
      <c r="IE80" s="76"/>
      <c r="IF80" s="77"/>
      <c r="IG80" s="76"/>
      <c r="IH80" s="77"/>
      <c r="II80" s="76"/>
      <c r="IJ80" s="77"/>
      <c r="IK80" s="76"/>
      <c r="IL80" s="77"/>
      <c r="IM80" s="76"/>
      <c r="IN80" s="77"/>
      <c r="IO80" s="76"/>
      <c r="IP80" s="77"/>
      <c r="IQ80" s="76"/>
      <c r="IR80" s="77"/>
      <c r="IS80" s="76"/>
      <c r="IT80" s="77"/>
      <c r="IU80" s="76"/>
      <c r="IV80" s="77"/>
      <c r="IW80" s="76"/>
      <c r="IX80" s="77"/>
      <c r="IY80" s="76"/>
      <c r="IZ80" s="77"/>
      <c r="JA80" s="76"/>
      <c r="JB80" s="77"/>
      <c r="JC80" s="76"/>
      <c r="JD80" s="77"/>
      <c r="JE80" s="76"/>
      <c r="JF80" s="77"/>
      <c r="JG80" s="76"/>
      <c r="JH80" s="77"/>
      <c r="JI80" s="76"/>
      <c r="JJ80" s="77"/>
      <c r="JK80" s="76"/>
      <c r="JL80" s="77"/>
      <c r="JM80" s="76"/>
      <c r="JN80" s="77"/>
      <c r="JO80" s="76"/>
      <c r="JP80" s="77"/>
      <c r="JQ80" s="76"/>
      <c r="JR80" s="77"/>
      <c r="JS80" s="76"/>
      <c r="JT80" s="77"/>
      <c r="JU80" s="76"/>
      <c r="JV80" s="77"/>
      <c r="JW80" s="76"/>
      <c r="JX80" s="77"/>
      <c r="JY80" s="76"/>
      <c r="JZ80" s="77"/>
      <c r="KA80" s="76"/>
      <c r="KB80" s="77"/>
      <c r="KC80" s="76"/>
      <c r="KD80" s="77"/>
      <c r="KE80" s="76"/>
      <c r="KF80" s="77"/>
      <c r="KG80" s="76"/>
      <c r="KH80" s="77"/>
      <c r="KI80" s="76"/>
      <c r="KJ80" s="77"/>
      <c r="KK80" s="76"/>
      <c r="KL80" s="77"/>
      <c r="KM80" s="76"/>
      <c r="KN80" s="77"/>
      <c r="KO80" s="76"/>
      <c r="KP80" s="77"/>
      <c r="KQ80" s="25">
        <v>9</v>
      </c>
      <c r="KR80" s="254">
        <v>184712.38</v>
      </c>
      <c r="KS80" s="25">
        <v>0</v>
      </c>
      <c r="KT80" s="254">
        <v>0</v>
      </c>
    </row>
    <row r="81" spans="1:306" ht="26.25" x14ac:dyDescent="0.25">
      <c r="A81" s="80"/>
      <c r="B81" s="80"/>
      <c r="C81" s="80"/>
      <c r="D81" s="80">
        <v>113</v>
      </c>
      <c r="E81" s="381" t="s">
        <v>591</v>
      </c>
      <c r="F81" s="80">
        <v>2.25</v>
      </c>
      <c r="G81" s="76"/>
      <c r="H81" s="77"/>
      <c r="I81" s="76"/>
      <c r="J81" s="77"/>
      <c r="K81" s="76"/>
      <c r="L81" s="77"/>
      <c r="M81" s="76"/>
      <c r="N81" s="77"/>
      <c r="O81" s="76"/>
      <c r="P81" s="77"/>
      <c r="Q81" s="76"/>
      <c r="R81" s="77"/>
      <c r="S81" s="76"/>
      <c r="T81" s="77"/>
      <c r="U81" s="76"/>
      <c r="V81" s="77"/>
      <c r="W81" s="76"/>
      <c r="X81" s="77"/>
      <c r="Y81" s="76"/>
      <c r="Z81" s="77"/>
      <c r="AA81" s="76"/>
      <c r="AB81" s="77"/>
      <c r="AC81" s="76"/>
      <c r="AD81" s="77"/>
      <c r="AE81" s="76"/>
      <c r="AF81" s="77"/>
      <c r="AG81" s="76"/>
      <c r="AH81" s="77"/>
      <c r="AI81" s="76"/>
      <c r="AJ81" s="77"/>
      <c r="AK81" s="76"/>
      <c r="AL81" s="77"/>
      <c r="AM81" s="76"/>
      <c r="AN81" s="77"/>
      <c r="AO81" s="76"/>
      <c r="AP81" s="77"/>
      <c r="AQ81" s="76"/>
      <c r="AR81" s="77"/>
      <c r="AS81" s="76"/>
      <c r="AT81" s="77"/>
      <c r="AU81" s="76"/>
      <c r="AV81" s="77"/>
      <c r="AW81" s="76"/>
      <c r="AX81" s="77"/>
      <c r="AY81" s="76"/>
      <c r="AZ81" s="77"/>
      <c r="BA81" s="76"/>
      <c r="BB81" s="77"/>
      <c r="BC81" s="76"/>
      <c r="BD81" s="77"/>
      <c r="BE81" s="76"/>
      <c r="BF81" s="77"/>
      <c r="BG81" s="76"/>
      <c r="BH81" s="77"/>
      <c r="BI81" s="76"/>
      <c r="BJ81" s="77"/>
      <c r="BK81" s="76"/>
      <c r="BL81" s="77"/>
      <c r="BM81" s="76"/>
      <c r="BN81" s="77"/>
      <c r="BO81" s="76"/>
      <c r="BP81" s="77"/>
      <c r="BQ81" s="76"/>
      <c r="BR81" s="77"/>
      <c r="BS81" s="76"/>
      <c r="BT81" s="77"/>
      <c r="BU81" s="76"/>
      <c r="BV81" s="77"/>
      <c r="BW81" s="76"/>
      <c r="BX81" s="77"/>
      <c r="BY81" s="76"/>
      <c r="BZ81" s="77"/>
      <c r="CA81" s="76"/>
      <c r="CB81" s="77"/>
      <c r="CC81" s="76"/>
      <c r="CD81" s="77"/>
      <c r="CE81" s="76"/>
      <c r="CF81" s="77"/>
      <c r="CG81" s="76"/>
      <c r="CH81" s="77"/>
      <c r="CI81" s="76"/>
      <c r="CJ81" s="77"/>
      <c r="CK81" s="76"/>
      <c r="CL81" s="77"/>
      <c r="CM81" s="76"/>
      <c r="CN81" s="77"/>
      <c r="CO81" s="76"/>
      <c r="CP81" s="77"/>
      <c r="CQ81" s="76"/>
      <c r="CR81" s="77"/>
      <c r="CS81" s="76"/>
      <c r="CT81" s="77"/>
      <c r="CU81" s="76"/>
      <c r="CV81" s="77"/>
      <c r="CW81" s="76"/>
      <c r="CX81" s="77"/>
      <c r="CY81" s="76"/>
      <c r="CZ81" s="77"/>
      <c r="DA81" s="76"/>
      <c r="DB81" s="77"/>
      <c r="DC81" s="76"/>
      <c r="DD81" s="77"/>
      <c r="DE81" s="76"/>
      <c r="DF81" s="77"/>
      <c r="DG81" s="76"/>
      <c r="DH81" s="77"/>
      <c r="DI81" s="76"/>
      <c r="DJ81" s="77"/>
      <c r="DK81" s="76"/>
      <c r="DL81" s="77"/>
      <c r="DM81" s="76"/>
      <c r="DN81" s="77"/>
      <c r="DO81" s="76"/>
      <c r="DP81" s="77"/>
      <c r="DQ81" s="76"/>
      <c r="DR81" s="77"/>
      <c r="DS81" s="76"/>
      <c r="DT81" s="77"/>
      <c r="DU81" s="76"/>
      <c r="DV81" s="77"/>
      <c r="DW81" s="76"/>
      <c r="DX81" s="77"/>
      <c r="DY81" s="76"/>
      <c r="DZ81" s="77"/>
      <c r="EA81" s="76"/>
      <c r="EB81" s="77"/>
      <c r="EC81" s="76"/>
      <c r="ED81" s="77"/>
      <c r="EE81" s="76"/>
      <c r="EF81" s="77"/>
      <c r="EG81" s="76"/>
      <c r="EH81" s="77"/>
      <c r="EI81" s="76"/>
      <c r="EJ81" s="77"/>
      <c r="EK81" s="76"/>
      <c r="EL81" s="77"/>
      <c r="EM81" s="76"/>
      <c r="EN81" s="77"/>
      <c r="EO81" s="76"/>
      <c r="EP81" s="77"/>
      <c r="EQ81" s="76"/>
      <c r="ER81" s="77"/>
      <c r="ES81" s="76"/>
      <c r="ET81" s="77"/>
      <c r="EU81" s="76"/>
      <c r="EV81" s="77"/>
      <c r="EW81" s="76"/>
      <c r="EX81" s="77"/>
      <c r="EY81" s="76"/>
      <c r="EZ81" s="77"/>
      <c r="FA81" s="76"/>
      <c r="FB81" s="77"/>
      <c r="FC81" s="76"/>
      <c r="FD81" s="77"/>
      <c r="FE81" s="76"/>
      <c r="FF81" s="77"/>
      <c r="FG81" s="76"/>
      <c r="FH81" s="77"/>
      <c r="FI81" s="76"/>
      <c r="FJ81" s="77"/>
      <c r="FK81" s="76"/>
      <c r="FL81" s="77"/>
      <c r="FM81" s="76"/>
      <c r="FN81" s="77"/>
      <c r="FO81" s="76"/>
      <c r="FP81" s="77"/>
      <c r="FQ81" s="76"/>
      <c r="FR81" s="77"/>
      <c r="FS81" s="76"/>
      <c r="FT81" s="77"/>
      <c r="FU81" s="76"/>
      <c r="FV81" s="77"/>
      <c r="FW81" s="76"/>
      <c r="FX81" s="77"/>
      <c r="FY81" s="76"/>
      <c r="FZ81" s="77"/>
      <c r="GA81" s="76"/>
      <c r="GB81" s="77"/>
      <c r="GC81" s="76"/>
      <c r="GD81" s="77"/>
      <c r="GE81" s="76"/>
      <c r="GF81" s="77"/>
      <c r="GG81" s="76"/>
      <c r="GH81" s="77"/>
      <c r="GI81" s="76"/>
      <c r="GJ81" s="77"/>
      <c r="GK81" s="76"/>
      <c r="GL81" s="77"/>
      <c r="GM81" s="76"/>
      <c r="GN81" s="77"/>
      <c r="GO81" s="76"/>
      <c r="GP81" s="77"/>
      <c r="GQ81" s="76"/>
      <c r="GR81" s="77"/>
      <c r="GS81" s="76"/>
      <c r="GT81" s="77"/>
      <c r="GU81" s="76"/>
      <c r="GV81" s="77"/>
      <c r="GW81" s="76"/>
      <c r="GX81" s="77"/>
      <c r="GY81" s="76">
        <v>32</v>
      </c>
      <c r="GZ81" s="77">
        <v>995535.86000000022</v>
      </c>
      <c r="HA81" s="76">
        <v>2</v>
      </c>
      <c r="HB81" s="77">
        <v>64440.639999999999</v>
      </c>
      <c r="HC81" s="76"/>
      <c r="HD81" s="77"/>
      <c r="HE81" s="76"/>
      <c r="HF81" s="77"/>
      <c r="HG81" s="76"/>
      <c r="HH81" s="77"/>
      <c r="HI81" s="76"/>
      <c r="HJ81" s="77"/>
      <c r="HK81" s="76"/>
      <c r="HL81" s="77"/>
      <c r="HM81" s="76"/>
      <c r="HN81" s="77"/>
      <c r="HO81" s="76"/>
      <c r="HP81" s="77"/>
      <c r="HQ81" s="76"/>
      <c r="HR81" s="77"/>
      <c r="HS81" s="76"/>
      <c r="HT81" s="77"/>
      <c r="HU81" s="76"/>
      <c r="HV81" s="77"/>
      <c r="HW81" s="76"/>
      <c r="HX81" s="77"/>
      <c r="HY81" s="76"/>
      <c r="HZ81" s="77"/>
      <c r="IA81" s="76"/>
      <c r="IB81" s="77"/>
      <c r="IC81" s="76"/>
      <c r="ID81" s="77"/>
      <c r="IE81" s="76"/>
      <c r="IF81" s="77"/>
      <c r="IG81" s="76"/>
      <c r="IH81" s="77"/>
      <c r="II81" s="76"/>
      <c r="IJ81" s="77"/>
      <c r="IK81" s="76"/>
      <c r="IL81" s="77"/>
      <c r="IM81" s="76"/>
      <c r="IN81" s="77"/>
      <c r="IO81" s="76"/>
      <c r="IP81" s="77"/>
      <c r="IQ81" s="76"/>
      <c r="IR81" s="77"/>
      <c r="IS81" s="76"/>
      <c r="IT81" s="77"/>
      <c r="IU81" s="76"/>
      <c r="IV81" s="77"/>
      <c r="IW81" s="76"/>
      <c r="IX81" s="77"/>
      <c r="IY81" s="76"/>
      <c r="IZ81" s="77"/>
      <c r="JA81" s="76"/>
      <c r="JB81" s="77"/>
      <c r="JC81" s="76"/>
      <c r="JD81" s="77"/>
      <c r="JE81" s="76"/>
      <c r="JF81" s="77"/>
      <c r="JG81" s="76"/>
      <c r="JH81" s="77"/>
      <c r="JI81" s="76"/>
      <c r="JJ81" s="77"/>
      <c r="JK81" s="76"/>
      <c r="JL81" s="77"/>
      <c r="JM81" s="76"/>
      <c r="JN81" s="77"/>
      <c r="JO81" s="76"/>
      <c r="JP81" s="77"/>
      <c r="JQ81" s="76"/>
      <c r="JR81" s="77"/>
      <c r="JS81" s="76"/>
      <c r="JT81" s="77"/>
      <c r="JU81" s="76"/>
      <c r="JV81" s="77"/>
      <c r="JW81" s="76"/>
      <c r="JX81" s="77"/>
      <c r="JY81" s="76"/>
      <c r="JZ81" s="77"/>
      <c r="KA81" s="76"/>
      <c r="KB81" s="77"/>
      <c r="KC81" s="76"/>
      <c r="KD81" s="77"/>
      <c r="KE81" s="76"/>
      <c r="KF81" s="77"/>
      <c r="KG81" s="76"/>
      <c r="KH81" s="77"/>
      <c r="KI81" s="76"/>
      <c r="KJ81" s="77"/>
      <c r="KK81" s="76"/>
      <c r="KL81" s="77"/>
      <c r="KM81" s="76"/>
      <c r="KN81" s="77"/>
      <c r="KO81" s="76"/>
      <c r="KP81" s="77"/>
      <c r="KQ81" s="25">
        <v>32</v>
      </c>
      <c r="KR81" s="254">
        <v>995535.86000000022</v>
      </c>
      <c r="KS81" s="25">
        <v>2</v>
      </c>
      <c r="KT81" s="254">
        <v>64440.639999999999</v>
      </c>
    </row>
    <row r="82" spans="1:306" ht="26.25" x14ac:dyDescent="0.25">
      <c r="A82" s="80"/>
      <c r="B82" s="80"/>
      <c r="C82" s="80"/>
      <c r="D82" s="80">
        <v>115</v>
      </c>
      <c r="E82" s="381" t="s">
        <v>662</v>
      </c>
      <c r="F82" s="80">
        <v>0.5</v>
      </c>
      <c r="G82" s="76"/>
      <c r="H82" s="77"/>
      <c r="I82" s="76"/>
      <c r="J82" s="77"/>
      <c r="K82" s="76"/>
      <c r="L82" s="77"/>
      <c r="M82" s="76"/>
      <c r="N82" s="77"/>
      <c r="O82" s="76"/>
      <c r="P82" s="77"/>
      <c r="Q82" s="76"/>
      <c r="R82" s="77"/>
      <c r="S82" s="76"/>
      <c r="T82" s="77"/>
      <c r="U82" s="76"/>
      <c r="V82" s="77"/>
      <c r="W82" s="76"/>
      <c r="X82" s="77"/>
      <c r="Y82" s="76"/>
      <c r="Z82" s="77"/>
      <c r="AA82" s="76"/>
      <c r="AB82" s="77"/>
      <c r="AC82" s="76"/>
      <c r="AD82" s="77"/>
      <c r="AE82" s="76"/>
      <c r="AF82" s="77"/>
      <c r="AG82" s="76"/>
      <c r="AH82" s="77"/>
      <c r="AI82" s="76"/>
      <c r="AJ82" s="77"/>
      <c r="AK82" s="76"/>
      <c r="AL82" s="77"/>
      <c r="AM82" s="76"/>
      <c r="AN82" s="77"/>
      <c r="AO82" s="76"/>
      <c r="AP82" s="77"/>
      <c r="AQ82" s="76"/>
      <c r="AR82" s="77"/>
      <c r="AS82" s="76"/>
      <c r="AT82" s="77"/>
      <c r="AU82" s="76"/>
      <c r="AV82" s="77"/>
      <c r="AW82" s="76"/>
      <c r="AX82" s="77"/>
      <c r="AY82" s="76"/>
      <c r="AZ82" s="77"/>
      <c r="BA82" s="76"/>
      <c r="BB82" s="77"/>
      <c r="BC82" s="76"/>
      <c r="BD82" s="77"/>
      <c r="BE82" s="76"/>
      <c r="BF82" s="77"/>
      <c r="BG82" s="76"/>
      <c r="BH82" s="77"/>
      <c r="BI82" s="76"/>
      <c r="BJ82" s="77"/>
      <c r="BK82" s="76"/>
      <c r="BL82" s="77"/>
      <c r="BM82" s="76"/>
      <c r="BN82" s="77"/>
      <c r="BO82" s="76"/>
      <c r="BP82" s="77"/>
      <c r="BQ82" s="76"/>
      <c r="BR82" s="77"/>
      <c r="BS82" s="76"/>
      <c r="BT82" s="77"/>
      <c r="BU82" s="76"/>
      <c r="BV82" s="77"/>
      <c r="BW82" s="76"/>
      <c r="BX82" s="77"/>
      <c r="BY82" s="76"/>
      <c r="BZ82" s="77"/>
      <c r="CA82" s="76"/>
      <c r="CB82" s="77"/>
      <c r="CC82" s="76"/>
      <c r="CD82" s="77"/>
      <c r="CE82" s="76"/>
      <c r="CF82" s="77"/>
      <c r="CG82" s="76"/>
      <c r="CH82" s="77"/>
      <c r="CI82" s="76"/>
      <c r="CJ82" s="77"/>
      <c r="CK82" s="76"/>
      <c r="CL82" s="77"/>
      <c r="CM82" s="76"/>
      <c r="CN82" s="77"/>
      <c r="CO82" s="76"/>
      <c r="CP82" s="77"/>
      <c r="CQ82" s="76"/>
      <c r="CR82" s="77"/>
      <c r="CS82" s="76"/>
      <c r="CT82" s="77"/>
      <c r="CU82" s="76"/>
      <c r="CV82" s="77"/>
      <c r="CW82" s="76"/>
      <c r="CX82" s="77"/>
      <c r="CY82" s="76"/>
      <c r="CZ82" s="77"/>
      <c r="DA82" s="76"/>
      <c r="DB82" s="77"/>
      <c r="DC82" s="76"/>
      <c r="DD82" s="77"/>
      <c r="DE82" s="76"/>
      <c r="DF82" s="77"/>
      <c r="DG82" s="76"/>
      <c r="DH82" s="77"/>
      <c r="DI82" s="76"/>
      <c r="DJ82" s="77"/>
      <c r="DK82" s="76"/>
      <c r="DL82" s="77"/>
      <c r="DM82" s="76"/>
      <c r="DN82" s="77"/>
      <c r="DO82" s="76"/>
      <c r="DP82" s="77"/>
      <c r="DQ82" s="76"/>
      <c r="DR82" s="77"/>
      <c r="DS82" s="76"/>
      <c r="DT82" s="77"/>
      <c r="DU82" s="76"/>
      <c r="DV82" s="77"/>
      <c r="DW82" s="76"/>
      <c r="DX82" s="77"/>
      <c r="DY82" s="76"/>
      <c r="DZ82" s="77"/>
      <c r="EA82" s="76"/>
      <c r="EB82" s="77"/>
      <c r="EC82" s="76"/>
      <c r="ED82" s="77"/>
      <c r="EE82" s="76"/>
      <c r="EF82" s="77"/>
      <c r="EG82" s="76"/>
      <c r="EH82" s="77"/>
      <c r="EI82" s="76"/>
      <c r="EJ82" s="77"/>
      <c r="EK82" s="76"/>
      <c r="EL82" s="77"/>
      <c r="EM82" s="76"/>
      <c r="EN82" s="77"/>
      <c r="EO82" s="76"/>
      <c r="EP82" s="77"/>
      <c r="EQ82" s="76"/>
      <c r="ER82" s="77"/>
      <c r="ES82" s="76"/>
      <c r="ET82" s="77"/>
      <c r="EU82" s="76"/>
      <c r="EV82" s="77"/>
      <c r="EW82" s="76"/>
      <c r="EX82" s="77"/>
      <c r="EY82" s="76"/>
      <c r="EZ82" s="77"/>
      <c r="FA82" s="76"/>
      <c r="FB82" s="77"/>
      <c r="FC82" s="76"/>
      <c r="FD82" s="77"/>
      <c r="FE82" s="76"/>
      <c r="FF82" s="77"/>
      <c r="FG82" s="76"/>
      <c r="FH82" s="77"/>
      <c r="FI82" s="76"/>
      <c r="FJ82" s="77"/>
      <c r="FK82" s="76"/>
      <c r="FL82" s="77"/>
      <c r="FM82" s="76"/>
      <c r="FN82" s="77"/>
      <c r="FO82" s="76"/>
      <c r="FP82" s="77"/>
      <c r="FQ82" s="76"/>
      <c r="FR82" s="77"/>
      <c r="FS82" s="76"/>
      <c r="FT82" s="77"/>
      <c r="FU82" s="76"/>
      <c r="FV82" s="77"/>
      <c r="FW82" s="76"/>
      <c r="FX82" s="77"/>
      <c r="FY82" s="76"/>
      <c r="FZ82" s="77"/>
      <c r="GA82" s="76"/>
      <c r="GB82" s="77"/>
      <c r="GC82" s="76"/>
      <c r="GD82" s="77"/>
      <c r="GE82" s="76"/>
      <c r="GF82" s="77"/>
      <c r="GG82" s="76"/>
      <c r="GH82" s="77"/>
      <c r="GI82" s="76"/>
      <c r="GJ82" s="77"/>
      <c r="GK82" s="76"/>
      <c r="GL82" s="77"/>
      <c r="GM82" s="76"/>
      <c r="GN82" s="77"/>
      <c r="GO82" s="76"/>
      <c r="GP82" s="77"/>
      <c r="GQ82" s="76"/>
      <c r="GR82" s="77"/>
      <c r="GS82" s="76"/>
      <c r="GT82" s="77"/>
      <c r="GU82" s="76"/>
      <c r="GV82" s="77"/>
      <c r="GW82" s="76"/>
      <c r="GX82" s="77"/>
      <c r="GY82" s="76">
        <v>239</v>
      </c>
      <c r="GZ82" s="77">
        <v>1663904.3700000013</v>
      </c>
      <c r="HA82" s="76">
        <v>2</v>
      </c>
      <c r="HB82" s="77">
        <v>13602.68</v>
      </c>
      <c r="HC82" s="76"/>
      <c r="HD82" s="77"/>
      <c r="HE82" s="76"/>
      <c r="HF82" s="77"/>
      <c r="HG82" s="76"/>
      <c r="HH82" s="77"/>
      <c r="HI82" s="76"/>
      <c r="HJ82" s="77"/>
      <c r="HK82" s="76"/>
      <c r="HL82" s="77"/>
      <c r="HM82" s="76"/>
      <c r="HN82" s="77"/>
      <c r="HO82" s="76"/>
      <c r="HP82" s="77"/>
      <c r="HQ82" s="76"/>
      <c r="HR82" s="77"/>
      <c r="HS82" s="76"/>
      <c r="HT82" s="77"/>
      <c r="HU82" s="76"/>
      <c r="HV82" s="77"/>
      <c r="HW82" s="76"/>
      <c r="HX82" s="77"/>
      <c r="HY82" s="76"/>
      <c r="HZ82" s="77"/>
      <c r="IA82" s="76"/>
      <c r="IB82" s="77"/>
      <c r="IC82" s="76"/>
      <c r="ID82" s="77"/>
      <c r="IE82" s="76"/>
      <c r="IF82" s="77"/>
      <c r="IG82" s="76"/>
      <c r="IH82" s="77"/>
      <c r="II82" s="76"/>
      <c r="IJ82" s="77"/>
      <c r="IK82" s="76"/>
      <c r="IL82" s="77"/>
      <c r="IM82" s="76"/>
      <c r="IN82" s="77"/>
      <c r="IO82" s="76"/>
      <c r="IP82" s="77"/>
      <c r="IQ82" s="76"/>
      <c r="IR82" s="77"/>
      <c r="IS82" s="76"/>
      <c r="IT82" s="77"/>
      <c r="IU82" s="76"/>
      <c r="IV82" s="77"/>
      <c r="IW82" s="76"/>
      <c r="IX82" s="77"/>
      <c r="IY82" s="76"/>
      <c r="IZ82" s="77"/>
      <c r="JA82" s="76"/>
      <c r="JB82" s="77"/>
      <c r="JC82" s="76"/>
      <c r="JD82" s="77"/>
      <c r="JE82" s="76"/>
      <c r="JF82" s="77"/>
      <c r="JG82" s="76"/>
      <c r="JH82" s="77"/>
      <c r="JI82" s="76"/>
      <c r="JJ82" s="77"/>
      <c r="JK82" s="76"/>
      <c r="JL82" s="77"/>
      <c r="JM82" s="76"/>
      <c r="JN82" s="77"/>
      <c r="JO82" s="76"/>
      <c r="JP82" s="77"/>
      <c r="JQ82" s="76"/>
      <c r="JR82" s="77"/>
      <c r="JS82" s="76"/>
      <c r="JT82" s="77"/>
      <c r="JU82" s="76"/>
      <c r="JV82" s="77"/>
      <c r="JW82" s="76"/>
      <c r="JX82" s="77"/>
      <c r="JY82" s="76"/>
      <c r="JZ82" s="77"/>
      <c r="KA82" s="76"/>
      <c r="KB82" s="77"/>
      <c r="KC82" s="76"/>
      <c r="KD82" s="77"/>
      <c r="KE82" s="76"/>
      <c r="KF82" s="77"/>
      <c r="KG82" s="76"/>
      <c r="KH82" s="77"/>
      <c r="KI82" s="76"/>
      <c r="KJ82" s="77"/>
      <c r="KK82" s="76"/>
      <c r="KL82" s="77"/>
      <c r="KM82" s="76"/>
      <c r="KN82" s="77"/>
      <c r="KO82" s="76"/>
      <c r="KP82" s="77"/>
      <c r="KQ82" s="25">
        <v>239</v>
      </c>
      <c r="KR82" s="254">
        <v>1663904.3700000013</v>
      </c>
      <c r="KS82" s="25">
        <v>2</v>
      </c>
      <c r="KT82" s="254">
        <v>13602.68</v>
      </c>
    </row>
    <row r="83" spans="1:306" ht="26.25" x14ac:dyDescent="0.25">
      <c r="A83" s="80"/>
      <c r="B83" s="80"/>
      <c r="C83" s="80"/>
      <c r="D83" s="80">
        <v>117</v>
      </c>
      <c r="E83" s="381" t="s">
        <v>521</v>
      </c>
      <c r="F83" s="80">
        <v>2.75</v>
      </c>
      <c r="G83" s="76"/>
      <c r="H83" s="77"/>
      <c r="I83" s="76"/>
      <c r="J83" s="77"/>
      <c r="K83" s="76"/>
      <c r="L83" s="77"/>
      <c r="M83" s="76"/>
      <c r="N83" s="77"/>
      <c r="O83" s="76"/>
      <c r="P83" s="77"/>
      <c r="Q83" s="76"/>
      <c r="R83" s="77"/>
      <c r="S83" s="76"/>
      <c r="T83" s="77"/>
      <c r="U83" s="76"/>
      <c r="V83" s="77"/>
      <c r="W83" s="76"/>
      <c r="X83" s="77"/>
      <c r="Y83" s="76"/>
      <c r="Z83" s="77"/>
      <c r="AA83" s="76"/>
      <c r="AB83" s="77"/>
      <c r="AC83" s="76"/>
      <c r="AD83" s="77"/>
      <c r="AE83" s="76"/>
      <c r="AF83" s="77"/>
      <c r="AG83" s="76"/>
      <c r="AH83" s="77"/>
      <c r="AI83" s="76"/>
      <c r="AJ83" s="77"/>
      <c r="AK83" s="76"/>
      <c r="AL83" s="77"/>
      <c r="AM83" s="76"/>
      <c r="AN83" s="77"/>
      <c r="AO83" s="76"/>
      <c r="AP83" s="77"/>
      <c r="AQ83" s="76"/>
      <c r="AR83" s="77"/>
      <c r="AS83" s="76"/>
      <c r="AT83" s="77"/>
      <c r="AU83" s="76"/>
      <c r="AV83" s="77"/>
      <c r="AW83" s="76"/>
      <c r="AX83" s="77"/>
      <c r="AY83" s="76"/>
      <c r="AZ83" s="77"/>
      <c r="BA83" s="76"/>
      <c r="BB83" s="77"/>
      <c r="BC83" s="76"/>
      <c r="BD83" s="77"/>
      <c r="BE83" s="76"/>
      <c r="BF83" s="77"/>
      <c r="BG83" s="76"/>
      <c r="BH83" s="77"/>
      <c r="BI83" s="76"/>
      <c r="BJ83" s="77"/>
      <c r="BK83" s="76"/>
      <c r="BL83" s="77"/>
      <c r="BM83" s="76"/>
      <c r="BN83" s="77"/>
      <c r="BO83" s="76"/>
      <c r="BP83" s="77"/>
      <c r="BQ83" s="76"/>
      <c r="BR83" s="77"/>
      <c r="BS83" s="76"/>
      <c r="BT83" s="77"/>
      <c r="BU83" s="76"/>
      <c r="BV83" s="77"/>
      <c r="BW83" s="76"/>
      <c r="BX83" s="77"/>
      <c r="BY83" s="76"/>
      <c r="BZ83" s="77"/>
      <c r="CA83" s="76"/>
      <c r="CB83" s="77"/>
      <c r="CC83" s="76"/>
      <c r="CD83" s="77"/>
      <c r="CE83" s="76"/>
      <c r="CF83" s="77"/>
      <c r="CG83" s="76"/>
      <c r="CH83" s="77"/>
      <c r="CI83" s="76"/>
      <c r="CJ83" s="77"/>
      <c r="CK83" s="76"/>
      <c r="CL83" s="77"/>
      <c r="CM83" s="76"/>
      <c r="CN83" s="77"/>
      <c r="CO83" s="76"/>
      <c r="CP83" s="77"/>
      <c r="CQ83" s="76"/>
      <c r="CR83" s="77"/>
      <c r="CS83" s="76"/>
      <c r="CT83" s="77"/>
      <c r="CU83" s="76"/>
      <c r="CV83" s="77"/>
      <c r="CW83" s="76"/>
      <c r="CX83" s="77"/>
      <c r="CY83" s="76"/>
      <c r="CZ83" s="77"/>
      <c r="DA83" s="76"/>
      <c r="DB83" s="77"/>
      <c r="DC83" s="76"/>
      <c r="DD83" s="77"/>
      <c r="DE83" s="76"/>
      <c r="DF83" s="77"/>
      <c r="DG83" s="76"/>
      <c r="DH83" s="77"/>
      <c r="DI83" s="76"/>
      <c r="DJ83" s="77"/>
      <c r="DK83" s="76"/>
      <c r="DL83" s="77"/>
      <c r="DM83" s="76"/>
      <c r="DN83" s="77"/>
      <c r="DO83" s="76"/>
      <c r="DP83" s="77"/>
      <c r="DQ83" s="76"/>
      <c r="DR83" s="77"/>
      <c r="DS83" s="76"/>
      <c r="DT83" s="77"/>
      <c r="DU83" s="76"/>
      <c r="DV83" s="77"/>
      <c r="DW83" s="76"/>
      <c r="DX83" s="77"/>
      <c r="DY83" s="76"/>
      <c r="DZ83" s="77"/>
      <c r="EA83" s="76"/>
      <c r="EB83" s="77"/>
      <c r="EC83" s="76"/>
      <c r="ED83" s="77"/>
      <c r="EE83" s="76"/>
      <c r="EF83" s="77"/>
      <c r="EG83" s="76"/>
      <c r="EH83" s="77"/>
      <c r="EI83" s="76"/>
      <c r="EJ83" s="77"/>
      <c r="EK83" s="76"/>
      <c r="EL83" s="77"/>
      <c r="EM83" s="76"/>
      <c r="EN83" s="77"/>
      <c r="EO83" s="76"/>
      <c r="EP83" s="77"/>
      <c r="EQ83" s="76"/>
      <c r="ER83" s="77"/>
      <c r="ES83" s="76"/>
      <c r="ET83" s="77"/>
      <c r="EU83" s="76"/>
      <c r="EV83" s="77"/>
      <c r="EW83" s="76"/>
      <c r="EX83" s="77"/>
      <c r="EY83" s="76"/>
      <c r="EZ83" s="77"/>
      <c r="FA83" s="76"/>
      <c r="FB83" s="77"/>
      <c r="FC83" s="76"/>
      <c r="FD83" s="77"/>
      <c r="FE83" s="76"/>
      <c r="FF83" s="77"/>
      <c r="FG83" s="76"/>
      <c r="FH83" s="77"/>
      <c r="FI83" s="76"/>
      <c r="FJ83" s="77"/>
      <c r="FK83" s="76"/>
      <c r="FL83" s="77"/>
      <c r="FM83" s="76"/>
      <c r="FN83" s="77"/>
      <c r="FO83" s="76"/>
      <c r="FP83" s="77"/>
      <c r="FQ83" s="76"/>
      <c r="FR83" s="77"/>
      <c r="FS83" s="76"/>
      <c r="FT83" s="77"/>
      <c r="FU83" s="76"/>
      <c r="FV83" s="77"/>
      <c r="FW83" s="76"/>
      <c r="FX83" s="77"/>
      <c r="FY83" s="76"/>
      <c r="FZ83" s="77"/>
      <c r="GA83" s="76"/>
      <c r="GB83" s="77"/>
      <c r="GC83" s="76"/>
      <c r="GD83" s="77"/>
      <c r="GE83" s="76"/>
      <c r="GF83" s="77"/>
      <c r="GG83" s="76"/>
      <c r="GH83" s="77"/>
      <c r="GI83" s="76"/>
      <c r="GJ83" s="77"/>
      <c r="GK83" s="76"/>
      <c r="GL83" s="77"/>
      <c r="GM83" s="76"/>
      <c r="GN83" s="77"/>
      <c r="GO83" s="76"/>
      <c r="GP83" s="77"/>
      <c r="GQ83" s="76"/>
      <c r="GR83" s="77"/>
      <c r="GS83" s="76"/>
      <c r="GT83" s="77"/>
      <c r="GU83" s="76"/>
      <c r="GV83" s="77"/>
      <c r="GW83" s="76"/>
      <c r="GX83" s="77"/>
      <c r="GY83" s="76">
        <v>44</v>
      </c>
      <c r="GZ83" s="77">
        <v>1697222.8000000012</v>
      </c>
      <c r="HA83" s="76">
        <v>1</v>
      </c>
      <c r="HB83" s="77">
        <v>37407.370000000003</v>
      </c>
      <c r="HC83" s="76"/>
      <c r="HD83" s="77"/>
      <c r="HE83" s="76"/>
      <c r="HF83" s="77"/>
      <c r="HG83" s="76"/>
      <c r="HH83" s="77"/>
      <c r="HI83" s="76"/>
      <c r="HJ83" s="77"/>
      <c r="HK83" s="76"/>
      <c r="HL83" s="77"/>
      <c r="HM83" s="76"/>
      <c r="HN83" s="77"/>
      <c r="HO83" s="76"/>
      <c r="HP83" s="77"/>
      <c r="HQ83" s="76"/>
      <c r="HR83" s="77"/>
      <c r="HS83" s="76"/>
      <c r="HT83" s="77"/>
      <c r="HU83" s="76"/>
      <c r="HV83" s="77"/>
      <c r="HW83" s="76"/>
      <c r="HX83" s="77"/>
      <c r="HY83" s="76"/>
      <c r="HZ83" s="77"/>
      <c r="IA83" s="76"/>
      <c r="IB83" s="77"/>
      <c r="IC83" s="76"/>
      <c r="ID83" s="77"/>
      <c r="IE83" s="76"/>
      <c r="IF83" s="77"/>
      <c r="IG83" s="76"/>
      <c r="IH83" s="77"/>
      <c r="II83" s="76"/>
      <c r="IJ83" s="77"/>
      <c r="IK83" s="76"/>
      <c r="IL83" s="77"/>
      <c r="IM83" s="76"/>
      <c r="IN83" s="77"/>
      <c r="IO83" s="76"/>
      <c r="IP83" s="77"/>
      <c r="IQ83" s="76"/>
      <c r="IR83" s="77"/>
      <c r="IS83" s="76"/>
      <c r="IT83" s="77"/>
      <c r="IU83" s="76"/>
      <c r="IV83" s="77"/>
      <c r="IW83" s="76"/>
      <c r="IX83" s="77"/>
      <c r="IY83" s="76"/>
      <c r="IZ83" s="77"/>
      <c r="JA83" s="76"/>
      <c r="JB83" s="77"/>
      <c r="JC83" s="76"/>
      <c r="JD83" s="77"/>
      <c r="JE83" s="76"/>
      <c r="JF83" s="77"/>
      <c r="JG83" s="76"/>
      <c r="JH83" s="77"/>
      <c r="JI83" s="76"/>
      <c r="JJ83" s="77"/>
      <c r="JK83" s="76"/>
      <c r="JL83" s="77"/>
      <c r="JM83" s="76"/>
      <c r="JN83" s="77"/>
      <c r="JO83" s="76"/>
      <c r="JP83" s="77"/>
      <c r="JQ83" s="76"/>
      <c r="JR83" s="77"/>
      <c r="JS83" s="76"/>
      <c r="JT83" s="77"/>
      <c r="JU83" s="76"/>
      <c r="JV83" s="77"/>
      <c r="JW83" s="76"/>
      <c r="JX83" s="77"/>
      <c r="JY83" s="76"/>
      <c r="JZ83" s="77"/>
      <c r="KA83" s="76"/>
      <c r="KB83" s="77"/>
      <c r="KC83" s="76"/>
      <c r="KD83" s="77"/>
      <c r="KE83" s="76"/>
      <c r="KF83" s="77"/>
      <c r="KG83" s="76"/>
      <c r="KH83" s="77"/>
      <c r="KI83" s="76"/>
      <c r="KJ83" s="77"/>
      <c r="KK83" s="76"/>
      <c r="KL83" s="77"/>
      <c r="KM83" s="76"/>
      <c r="KN83" s="77"/>
      <c r="KO83" s="76"/>
      <c r="KP83" s="77"/>
      <c r="KQ83" s="25">
        <v>44</v>
      </c>
      <c r="KR83" s="254">
        <v>1697222.8000000012</v>
      </c>
      <c r="KS83" s="25">
        <v>1</v>
      </c>
      <c r="KT83" s="254">
        <v>37407.370000000003</v>
      </c>
    </row>
    <row r="84" spans="1:306" ht="30" x14ac:dyDescent="0.25">
      <c r="A84" s="80"/>
      <c r="B84" s="80"/>
      <c r="C84" s="80"/>
      <c r="D84" s="267">
        <v>118</v>
      </c>
      <c r="E84" s="274" t="s">
        <v>522</v>
      </c>
      <c r="F84" s="80"/>
      <c r="G84" s="76"/>
      <c r="H84" s="77"/>
      <c r="I84" s="76"/>
      <c r="J84" s="77"/>
      <c r="K84" s="76"/>
      <c r="L84" s="77"/>
      <c r="M84" s="76"/>
      <c r="N84" s="77"/>
      <c r="O84" s="76"/>
      <c r="P84" s="77"/>
      <c r="Q84" s="76"/>
      <c r="R84" s="77"/>
      <c r="S84" s="76"/>
      <c r="T84" s="77"/>
      <c r="U84" s="76"/>
      <c r="V84" s="77"/>
      <c r="W84" s="76"/>
      <c r="X84" s="77"/>
      <c r="Y84" s="76"/>
      <c r="Z84" s="77"/>
      <c r="AA84" s="76"/>
      <c r="AB84" s="77"/>
      <c r="AC84" s="76"/>
      <c r="AD84" s="77"/>
      <c r="AE84" s="76"/>
      <c r="AF84" s="77"/>
      <c r="AG84" s="76"/>
      <c r="AH84" s="77"/>
      <c r="AI84" s="76"/>
      <c r="AJ84" s="77"/>
      <c r="AK84" s="76"/>
      <c r="AL84" s="77"/>
      <c r="AM84" s="76"/>
      <c r="AN84" s="77"/>
      <c r="AO84" s="76"/>
      <c r="AP84" s="77"/>
      <c r="AQ84" s="76"/>
      <c r="AR84" s="77"/>
      <c r="AS84" s="76"/>
      <c r="AT84" s="77"/>
      <c r="AU84" s="76"/>
      <c r="AV84" s="77"/>
      <c r="AW84" s="76"/>
      <c r="AX84" s="77"/>
      <c r="AY84" s="76"/>
      <c r="AZ84" s="77"/>
      <c r="BA84" s="76"/>
      <c r="BB84" s="77"/>
      <c r="BC84" s="76"/>
      <c r="BD84" s="77"/>
      <c r="BE84" s="76"/>
      <c r="BF84" s="77"/>
      <c r="BG84" s="76"/>
      <c r="BH84" s="77"/>
      <c r="BI84" s="76"/>
      <c r="BJ84" s="77"/>
      <c r="BK84" s="76"/>
      <c r="BL84" s="77"/>
      <c r="BM84" s="76"/>
      <c r="BN84" s="77"/>
      <c r="BO84" s="76"/>
      <c r="BP84" s="77"/>
      <c r="BQ84" s="76"/>
      <c r="BR84" s="77"/>
      <c r="BS84" s="76"/>
      <c r="BT84" s="77"/>
      <c r="BU84" s="76"/>
      <c r="BV84" s="77"/>
      <c r="BW84" s="76"/>
      <c r="BX84" s="77"/>
      <c r="BY84" s="76"/>
      <c r="BZ84" s="77"/>
      <c r="CA84" s="76"/>
      <c r="CB84" s="77"/>
      <c r="CC84" s="76"/>
      <c r="CD84" s="77"/>
      <c r="CE84" s="76"/>
      <c r="CF84" s="77"/>
      <c r="CG84" s="76"/>
      <c r="CH84" s="77"/>
      <c r="CI84" s="76"/>
      <c r="CJ84" s="77"/>
      <c r="CK84" s="76"/>
      <c r="CL84" s="77"/>
      <c r="CM84" s="76"/>
      <c r="CN84" s="77"/>
      <c r="CO84" s="76"/>
      <c r="CP84" s="77"/>
      <c r="CQ84" s="76"/>
      <c r="CR84" s="77"/>
      <c r="CS84" s="76"/>
      <c r="CT84" s="77"/>
      <c r="CU84" s="76"/>
      <c r="CV84" s="77"/>
      <c r="CW84" s="76"/>
      <c r="CX84" s="77"/>
      <c r="CY84" s="76"/>
      <c r="CZ84" s="77"/>
      <c r="DA84" s="76"/>
      <c r="DB84" s="77"/>
      <c r="DC84" s="76"/>
      <c r="DD84" s="77"/>
      <c r="DE84" s="76"/>
      <c r="DF84" s="77"/>
      <c r="DG84" s="76"/>
      <c r="DH84" s="77"/>
      <c r="DI84" s="76"/>
      <c r="DJ84" s="77"/>
      <c r="DK84" s="76"/>
      <c r="DL84" s="77"/>
      <c r="DM84" s="76"/>
      <c r="DN84" s="77"/>
      <c r="DO84" s="76"/>
      <c r="DP84" s="77"/>
      <c r="DQ84" s="76"/>
      <c r="DR84" s="77"/>
      <c r="DS84" s="76"/>
      <c r="DT84" s="77"/>
      <c r="DU84" s="76"/>
      <c r="DV84" s="77"/>
      <c r="DW84" s="76"/>
      <c r="DX84" s="77"/>
      <c r="DY84" s="76"/>
      <c r="DZ84" s="77"/>
      <c r="EA84" s="76"/>
      <c r="EB84" s="77"/>
      <c r="EC84" s="76"/>
      <c r="ED84" s="77"/>
      <c r="EE84" s="76"/>
      <c r="EF84" s="77"/>
      <c r="EG84" s="76"/>
      <c r="EH84" s="77"/>
      <c r="EI84" s="76"/>
      <c r="EJ84" s="77"/>
      <c r="EK84" s="76"/>
      <c r="EL84" s="77"/>
      <c r="EM84" s="76"/>
      <c r="EN84" s="77"/>
      <c r="EO84" s="76"/>
      <c r="EP84" s="77"/>
      <c r="EQ84" s="76"/>
      <c r="ER84" s="77"/>
      <c r="ES84" s="76"/>
      <c r="ET84" s="77"/>
      <c r="EU84" s="76"/>
      <c r="EV84" s="77"/>
      <c r="EW84" s="76"/>
      <c r="EX84" s="77"/>
      <c r="EY84" s="76"/>
      <c r="EZ84" s="77"/>
      <c r="FA84" s="76"/>
      <c r="FB84" s="77"/>
      <c r="FC84" s="76"/>
      <c r="FD84" s="77"/>
      <c r="FE84" s="76"/>
      <c r="FF84" s="77"/>
      <c r="FG84" s="76"/>
      <c r="FH84" s="77"/>
      <c r="FI84" s="76"/>
      <c r="FJ84" s="77"/>
      <c r="FK84" s="76"/>
      <c r="FL84" s="77"/>
      <c r="FM84" s="76"/>
      <c r="FN84" s="77"/>
      <c r="FO84" s="76"/>
      <c r="FP84" s="77"/>
      <c r="FQ84" s="76"/>
      <c r="FR84" s="77"/>
      <c r="FS84" s="76"/>
      <c r="FT84" s="77"/>
      <c r="FU84" s="76"/>
      <c r="FV84" s="77"/>
      <c r="FW84" s="76"/>
      <c r="FX84" s="77"/>
      <c r="FY84" s="76"/>
      <c r="FZ84" s="77"/>
      <c r="GA84" s="76"/>
      <c r="GB84" s="77"/>
      <c r="GC84" s="76"/>
      <c r="GD84" s="77"/>
      <c r="GE84" s="76"/>
      <c r="GF84" s="77"/>
      <c r="GG84" s="76"/>
      <c r="GH84" s="77"/>
      <c r="GI84" s="76"/>
      <c r="GJ84" s="77"/>
      <c r="GK84" s="76"/>
      <c r="GL84" s="77"/>
      <c r="GM84" s="76"/>
      <c r="GN84" s="77"/>
      <c r="GO84" s="76"/>
      <c r="GP84" s="77"/>
      <c r="GQ84" s="76"/>
      <c r="GR84" s="77"/>
      <c r="GS84" s="76"/>
      <c r="GT84" s="77"/>
      <c r="GU84" s="76"/>
      <c r="GV84" s="77"/>
      <c r="GW84" s="76"/>
      <c r="GX84" s="77"/>
      <c r="GY84" s="76"/>
      <c r="GZ84" s="77"/>
      <c r="HA84" s="76"/>
      <c r="HB84" s="77"/>
      <c r="HC84" s="76"/>
      <c r="HD84" s="77"/>
      <c r="HE84" s="76"/>
      <c r="HF84" s="77"/>
      <c r="HG84" s="76"/>
      <c r="HH84" s="77"/>
      <c r="HI84" s="76"/>
      <c r="HJ84" s="77"/>
      <c r="HK84" s="76"/>
      <c r="HL84" s="77"/>
      <c r="HM84" s="76"/>
      <c r="HN84" s="77"/>
      <c r="HO84" s="76"/>
      <c r="HP84" s="77"/>
      <c r="HQ84" s="76"/>
      <c r="HR84" s="77"/>
      <c r="HS84" s="76"/>
      <c r="HT84" s="77"/>
      <c r="HU84" s="76"/>
      <c r="HV84" s="77"/>
      <c r="HW84" s="76"/>
      <c r="HX84" s="77"/>
      <c r="HY84" s="76"/>
      <c r="HZ84" s="77"/>
      <c r="IA84" s="76"/>
      <c r="IB84" s="77"/>
      <c r="IC84" s="76"/>
      <c r="ID84" s="77"/>
      <c r="IE84" s="76"/>
      <c r="IF84" s="77"/>
      <c r="IG84" s="76"/>
      <c r="IH84" s="77"/>
      <c r="II84" s="76"/>
      <c r="IJ84" s="77"/>
      <c r="IK84" s="76"/>
      <c r="IL84" s="77"/>
      <c r="IM84" s="76"/>
      <c r="IN84" s="77"/>
      <c r="IO84" s="76"/>
      <c r="IP84" s="77"/>
      <c r="IQ84" s="76"/>
      <c r="IR84" s="77"/>
      <c r="IS84" s="76"/>
      <c r="IT84" s="77"/>
      <c r="IU84" s="76"/>
      <c r="IV84" s="77"/>
      <c r="IW84" s="76"/>
      <c r="IX84" s="77"/>
      <c r="IY84" s="76"/>
      <c r="IZ84" s="77"/>
      <c r="JA84" s="76"/>
      <c r="JB84" s="77"/>
      <c r="JC84" s="76"/>
      <c r="JD84" s="77"/>
      <c r="JE84" s="76"/>
      <c r="JF84" s="77"/>
      <c r="JG84" s="76"/>
      <c r="JH84" s="77"/>
      <c r="JI84" s="76"/>
      <c r="JJ84" s="77"/>
      <c r="JK84" s="76"/>
      <c r="JL84" s="77"/>
      <c r="JM84" s="76"/>
      <c r="JN84" s="77"/>
      <c r="JO84" s="76"/>
      <c r="JP84" s="77"/>
      <c r="JQ84" s="76"/>
      <c r="JR84" s="77"/>
      <c r="JS84" s="76"/>
      <c r="JT84" s="77"/>
      <c r="JU84" s="76"/>
      <c r="JV84" s="77"/>
      <c r="JW84" s="76"/>
      <c r="JX84" s="77"/>
      <c r="JY84" s="76"/>
      <c r="JZ84" s="77"/>
      <c r="KA84" s="76"/>
      <c r="KB84" s="77"/>
      <c r="KC84" s="76"/>
      <c r="KD84" s="77"/>
      <c r="KE84" s="76"/>
      <c r="KF84" s="77"/>
      <c r="KG84" s="76"/>
      <c r="KH84" s="77"/>
      <c r="KI84" s="76"/>
      <c r="KJ84" s="77"/>
      <c r="KK84" s="76"/>
      <c r="KL84" s="77"/>
      <c r="KM84" s="76"/>
      <c r="KN84" s="77"/>
      <c r="KO84" s="76"/>
      <c r="KP84" s="77"/>
      <c r="KQ84" s="25"/>
      <c r="KR84" s="254"/>
      <c r="KS84" s="25"/>
      <c r="KT84" s="254"/>
    </row>
    <row r="85" spans="1:306" ht="26.25" customHeight="1" x14ac:dyDescent="0.25">
      <c r="A85" s="80" t="s">
        <v>258</v>
      </c>
      <c r="B85" s="80"/>
      <c r="C85" s="80"/>
      <c r="D85" s="80"/>
      <c r="E85" s="381"/>
      <c r="F85" s="80"/>
      <c r="G85" s="25"/>
      <c r="H85" s="254"/>
      <c r="I85" s="25"/>
      <c r="J85" s="254"/>
      <c r="K85" s="25">
        <v>678</v>
      </c>
      <c r="L85" s="254">
        <v>30692401.659999993</v>
      </c>
      <c r="M85" s="25">
        <v>26</v>
      </c>
      <c r="N85" s="254">
        <v>1768299.1200000003</v>
      </c>
      <c r="O85" s="25">
        <v>629</v>
      </c>
      <c r="P85" s="254">
        <v>85536966.939999983</v>
      </c>
      <c r="Q85" s="25">
        <v>49</v>
      </c>
      <c r="R85" s="254">
        <v>8254940.9000000004</v>
      </c>
      <c r="S85" s="25"/>
      <c r="T85" s="254"/>
      <c r="U85" s="25"/>
      <c r="V85" s="254"/>
      <c r="W85" s="25">
        <v>211</v>
      </c>
      <c r="X85" s="254">
        <v>4585519.2200000007</v>
      </c>
      <c r="Y85" s="25"/>
      <c r="Z85" s="254"/>
      <c r="AA85" s="25">
        <v>54</v>
      </c>
      <c r="AB85" s="254">
        <v>4063697.37</v>
      </c>
      <c r="AC85" s="25"/>
      <c r="AD85" s="254"/>
      <c r="AE85" s="25">
        <v>772</v>
      </c>
      <c r="AF85" s="254">
        <v>11389028.699999996</v>
      </c>
      <c r="AG85" s="25">
        <v>12</v>
      </c>
      <c r="AH85" s="254">
        <v>169966</v>
      </c>
      <c r="AI85" s="25"/>
      <c r="AJ85" s="254"/>
      <c r="AK85" s="25"/>
      <c r="AL85" s="254"/>
      <c r="AM85" s="25"/>
      <c r="AN85" s="254"/>
      <c r="AO85" s="25"/>
      <c r="AP85" s="254"/>
      <c r="AQ85" s="25">
        <v>181</v>
      </c>
      <c r="AR85" s="254">
        <v>2681772.9600000004</v>
      </c>
      <c r="AS85" s="25">
        <v>3</v>
      </c>
      <c r="AT85" s="254">
        <v>57710.18</v>
      </c>
      <c r="AU85" s="25"/>
      <c r="AV85" s="254"/>
      <c r="AW85" s="25"/>
      <c r="AX85" s="254"/>
      <c r="AY85" s="25">
        <v>85</v>
      </c>
      <c r="AZ85" s="254">
        <v>668151.93000000017</v>
      </c>
      <c r="BA85" s="25">
        <v>3</v>
      </c>
      <c r="BB85" s="254">
        <v>16034.600000000002</v>
      </c>
      <c r="BC85" s="25">
        <v>441</v>
      </c>
      <c r="BD85" s="254">
        <v>13123835.540000005</v>
      </c>
      <c r="BE85" s="25">
        <v>2</v>
      </c>
      <c r="BF85" s="254">
        <v>75298.63</v>
      </c>
      <c r="BG85" s="25">
        <v>51</v>
      </c>
      <c r="BH85" s="254">
        <v>1131771.3099999998</v>
      </c>
      <c r="BI85" s="25"/>
      <c r="BJ85" s="254"/>
      <c r="BK85" s="25">
        <v>112</v>
      </c>
      <c r="BL85" s="254">
        <v>2480237.3899999997</v>
      </c>
      <c r="BM85" s="25"/>
      <c r="BN85" s="254"/>
      <c r="BO85" s="25">
        <v>715</v>
      </c>
      <c r="BP85" s="254">
        <v>8414178.0799999963</v>
      </c>
      <c r="BQ85" s="25"/>
      <c r="BR85" s="254"/>
      <c r="BS85" s="25">
        <v>1368</v>
      </c>
      <c r="BT85" s="254">
        <v>20990197.630000003</v>
      </c>
      <c r="BU85" s="25">
        <v>2</v>
      </c>
      <c r="BV85" s="254">
        <v>30044.42</v>
      </c>
      <c r="BW85" s="25">
        <v>487</v>
      </c>
      <c r="BX85" s="254">
        <v>7531762.3799999962</v>
      </c>
      <c r="BY85" s="25"/>
      <c r="BZ85" s="254"/>
      <c r="CA85" s="25">
        <v>739</v>
      </c>
      <c r="CB85" s="254">
        <v>11694137.319999997</v>
      </c>
      <c r="CC85" s="25">
        <v>1</v>
      </c>
      <c r="CD85" s="254">
        <v>23989.79</v>
      </c>
      <c r="CE85" s="25">
        <v>394</v>
      </c>
      <c r="CF85" s="254">
        <v>4985461.6700000009</v>
      </c>
      <c r="CG85" s="25">
        <v>2</v>
      </c>
      <c r="CH85" s="254">
        <v>22556.36</v>
      </c>
      <c r="CI85" s="25">
        <v>312</v>
      </c>
      <c r="CJ85" s="254">
        <v>10262012.58</v>
      </c>
      <c r="CK85" s="25"/>
      <c r="CL85" s="254"/>
      <c r="CM85" s="25">
        <v>267</v>
      </c>
      <c r="CN85" s="254">
        <v>4277389.62</v>
      </c>
      <c r="CO85" s="25"/>
      <c r="CP85" s="254"/>
      <c r="CQ85" s="25">
        <v>1466</v>
      </c>
      <c r="CR85" s="254">
        <v>23244370.799999993</v>
      </c>
      <c r="CS85" s="25">
        <v>8</v>
      </c>
      <c r="CT85" s="254">
        <v>120574.83</v>
      </c>
      <c r="CU85" s="25">
        <v>454</v>
      </c>
      <c r="CV85" s="254">
        <v>5906061.71</v>
      </c>
      <c r="CW85" s="25">
        <v>1</v>
      </c>
      <c r="CX85" s="254">
        <v>12476.96</v>
      </c>
      <c r="CY85" s="25">
        <v>804</v>
      </c>
      <c r="CZ85" s="254">
        <v>9608352.25</v>
      </c>
      <c r="DA85" s="25">
        <v>5</v>
      </c>
      <c r="DB85" s="254">
        <v>61772.44</v>
      </c>
      <c r="DC85" s="25">
        <v>209</v>
      </c>
      <c r="DD85" s="254">
        <v>3464538.33</v>
      </c>
      <c r="DE85" s="25"/>
      <c r="DF85" s="254"/>
      <c r="DG85" s="25">
        <v>21</v>
      </c>
      <c r="DH85" s="254">
        <v>211642.11</v>
      </c>
      <c r="DI85" s="25"/>
      <c r="DJ85" s="254"/>
      <c r="DK85" s="25">
        <v>836</v>
      </c>
      <c r="DL85" s="254">
        <v>13579906.859999988</v>
      </c>
      <c r="DM85" s="25">
        <v>4</v>
      </c>
      <c r="DN85" s="254">
        <v>71466.59</v>
      </c>
      <c r="DO85" s="25">
        <v>747</v>
      </c>
      <c r="DP85" s="254">
        <v>16323281.359999996</v>
      </c>
      <c r="DQ85" s="25">
        <v>4</v>
      </c>
      <c r="DR85" s="254">
        <v>84174.36</v>
      </c>
      <c r="DS85" s="25">
        <v>1419</v>
      </c>
      <c r="DT85" s="254">
        <v>19081300.419999994</v>
      </c>
      <c r="DU85" s="25">
        <v>3</v>
      </c>
      <c r="DV85" s="254">
        <v>41295.81</v>
      </c>
      <c r="DW85" s="25"/>
      <c r="DX85" s="254"/>
      <c r="DY85" s="25"/>
      <c r="DZ85" s="254"/>
      <c r="EA85" s="25"/>
      <c r="EB85" s="254"/>
      <c r="EC85" s="25"/>
      <c r="ED85" s="254"/>
      <c r="EE85" s="25"/>
      <c r="EF85" s="254"/>
      <c r="EG85" s="25"/>
      <c r="EH85" s="254"/>
      <c r="EI85" s="25"/>
      <c r="EJ85" s="254"/>
      <c r="EK85" s="25"/>
      <c r="EL85" s="254"/>
      <c r="EM85" s="25"/>
      <c r="EN85" s="254"/>
      <c r="EO85" s="25"/>
      <c r="EP85" s="254"/>
      <c r="EQ85" s="25"/>
      <c r="ER85" s="254"/>
      <c r="ES85" s="25"/>
      <c r="ET85" s="254"/>
      <c r="EU85" s="25"/>
      <c r="EV85" s="254"/>
      <c r="EW85" s="25"/>
      <c r="EX85" s="254"/>
      <c r="EY85" s="25"/>
      <c r="EZ85" s="254"/>
      <c r="FA85" s="25"/>
      <c r="FB85" s="254"/>
      <c r="FC85" s="25"/>
      <c r="FD85" s="254"/>
      <c r="FE85" s="25"/>
      <c r="FF85" s="254"/>
      <c r="FG85" s="25">
        <v>1291</v>
      </c>
      <c r="FH85" s="254">
        <v>16253510.739999993</v>
      </c>
      <c r="FI85" s="25">
        <v>21</v>
      </c>
      <c r="FJ85" s="254">
        <v>285599.65999999992</v>
      </c>
      <c r="FK85" s="25"/>
      <c r="FL85" s="254"/>
      <c r="FM85" s="25"/>
      <c r="FN85" s="254"/>
      <c r="FO85" s="25">
        <v>465</v>
      </c>
      <c r="FP85" s="254">
        <v>5654011.1200000029</v>
      </c>
      <c r="FQ85" s="25">
        <v>13</v>
      </c>
      <c r="FR85" s="254">
        <v>157591.4</v>
      </c>
      <c r="FS85" s="25">
        <v>827</v>
      </c>
      <c r="FT85" s="254">
        <v>9425704.389999995</v>
      </c>
      <c r="FU85" s="25">
        <v>2</v>
      </c>
      <c r="FV85" s="254">
        <v>32323.199999999997</v>
      </c>
      <c r="FW85" s="25">
        <v>1143</v>
      </c>
      <c r="FX85" s="254">
        <v>13191217.660000008</v>
      </c>
      <c r="FY85" s="25">
        <v>17</v>
      </c>
      <c r="FZ85" s="254">
        <v>196697.74</v>
      </c>
      <c r="GA85" s="25"/>
      <c r="GB85" s="254"/>
      <c r="GC85" s="25"/>
      <c r="GD85" s="254"/>
      <c r="GE85" s="25"/>
      <c r="GF85" s="254"/>
      <c r="GG85" s="25"/>
      <c r="GH85" s="254"/>
      <c r="GI85" s="25"/>
      <c r="GJ85" s="254"/>
      <c r="GK85" s="25"/>
      <c r="GL85" s="254"/>
      <c r="GM85" s="25"/>
      <c r="GN85" s="254"/>
      <c r="GO85" s="25"/>
      <c r="GP85" s="254"/>
      <c r="GQ85" s="25"/>
      <c r="GR85" s="254"/>
      <c r="GS85" s="25"/>
      <c r="GT85" s="254"/>
      <c r="GU85" s="25"/>
      <c r="GV85" s="254"/>
      <c r="GW85" s="25"/>
      <c r="GX85" s="254"/>
      <c r="GY85" s="25">
        <v>355</v>
      </c>
      <c r="GZ85" s="254">
        <v>4990311.9000000022</v>
      </c>
      <c r="HA85" s="25">
        <v>5</v>
      </c>
      <c r="HB85" s="254">
        <v>115450.69</v>
      </c>
      <c r="HC85" s="25">
        <v>266</v>
      </c>
      <c r="HD85" s="254">
        <v>3284172.4900000007</v>
      </c>
      <c r="HE85" s="25"/>
      <c r="HF85" s="254"/>
      <c r="HG85" s="25">
        <v>101</v>
      </c>
      <c r="HH85" s="254">
        <v>1129040.2199999997</v>
      </c>
      <c r="HI85" s="25"/>
      <c r="HJ85" s="254"/>
      <c r="HK85" s="25"/>
      <c r="HL85" s="254"/>
      <c r="HM85" s="25"/>
      <c r="HN85" s="254"/>
      <c r="HO85" s="25"/>
      <c r="HP85" s="254"/>
      <c r="HQ85" s="25"/>
      <c r="HR85" s="254"/>
      <c r="HS85" s="25">
        <v>74</v>
      </c>
      <c r="HT85" s="254">
        <v>1019161.4699999992</v>
      </c>
      <c r="HU85" s="25"/>
      <c r="HV85" s="254"/>
      <c r="HW85" s="25">
        <v>656</v>
      </c>
      <c r="HX85" s="254">
        <v>14041051.680000007</v>
      </c>
      <c r="HY85" s="25">
        <v>1</v>
      </c>
      <c r="HZ85" s="254">
        <v>26117.15</v>
      </c>
      <c r="IA85" s="25">
        <v>938</v>
      </c>
      <c r="IB85" s="254">
        <v>12295170.920000006</v>
      </c>
      <c r="IC85" s="25">
        <v>7</v>
      </c>
      <c r="ID85" s="254">
        <v>87159.47</v>
      </c>
      <c r="IE85" s="25">
        <v>391</v>
      </c>
      <c r="IF85" s="254">
        <v>6878555.8999999948</v>
      </c>
      <c r="IG85" s="25">
        <v>1</v>
      </c>
      <c r="IH85" s="254">
        <v>14527.66</v>
      </c>
      <c r="II85" s="25"/>
      <c r="IJ85" s="254"/>
      <c r="IK85" s="25"/>
      <c r="IL85" s="254"/>
      <c r="IM85" s="25">
        <v>161</v>
      </c>
      <c r="IN85" s="254">
        <v>14433339.270000007</v>
      </c>
      <c r="IO85" s="25"/>
      <c r="IP85" s="254"/>
      <c r="IQ85" s="25">
        <v>276</v>
      </c>
      <c r="IR85" s="254">
        <v>4512087.1100000003</v>
      </c>
      <c r="IS85" s="25"/>
      <c r="IT85" s="254"/>
      <c r="IU85" s="25"/>
      <c r="IV85" s="254"/>
      <c r="IW85" s="25"/>
      <c r="IX85" s="254"/>
      <c r="IY85" s="25"/>
      <c r="IZ85" s="254"/>
      <c r="JA85" s="25"/>
      <c r="JB85" s="254"/>
      <c r="JC85" s="25">
        <v>299</v>
      </c>
      <c r="JD85" s="254">
        <v>4063117.16</v>
      </c>
      <c r="JE85" s="25">
        <v>5</v>
      </c>
      <c r="JF85" s="254">
        <v>56290.009999999995</v>
      </c>
      <c r="JG85" s="25">
        <v>1167</v>
      </c>
      <c r="JH85" s="254">
        <v>16768371.639999991</v>
      </c>
      <c r="JI85" s="25">
        <v>4</v>
      </c>
      <c r="JJ85" s="254">
        <v>60433.13</v>
      </c>
      <c r="JK85" s="25"/>
      <c r="JL85" s="254"/>
      <c r="JM85" s="25"/>
      <c r="JN85" s="254"/>
      <c r="JO85" s="25"/>
      <c r="JP85" s="254"/>
      <c r="JQ85" s="25"/>
      <c r="JR85" s="254"/>
      <c r="JS85" s="25">
        <v>169</v>
      </c>
      <c r="JT85" s="254">
        <v>2717221.0999999996</v>
      </c>
      <c r="JU85" s="25"/>
      <c r="JV85" s="254"/>
      <c r="JW85" s="25">
        <v>42</v>
      </c>
      <c r="JX85" s="254">
        <v>536149.04999999993</v>
      </c>
      <c r="JY85" s="25"/>
      <c r="JZ85" s="254"/>
      <c r="KA85" s="25">
        <v>649</v>
      </c>
      <c r="KB85" s="254">
        <v>15888885.610000014</v>
      </c>
      <c r="KC85" s="25"/>
      <c r="KD85" s="254"/>
      <c r="KE85" s="25"/>
      <c r="KF85" s="254"/>
      <c r="KG85" s="25"/>
      <c r="KH85" s="254"/>
      <c r="KI85" s="25"/>
      <c r="KJ85" s="254"/>
      <c r="KK85" s="25"/>
      <c r="KL85" s="254"/>
      <c r="KM85" s="25">
        <v>3</v>
      </c>
      <c r="KN85" s="254">
        <v>301817.88</v>
      </c>
      <c r="KO85" s="25"/>
      <c r="KP85" s="254"/>
      <c r="KQ85" s="25">
        <v>22725</v>
      </c>
      <c r="KR85" s="254">
        <v>463310873.44999975</v>
      </c>
      <c r="KS85" s="25">
        <v>201</v>
      </c>
      <c r="KT85" s="254">
        <v>11842791.100000001</v>
      </c>
    </row>
    <row r="86" spans="1:306" ht="28.5" customHeight="1" x14ac:dyDescent="0.25">
      <c r="A86" s="38"/>
      <c r="B86" s="38"/>
      <c r="C86" s="38"/>
      <c r="D86" s="39"/>
      <c r="E86" s="40"/>
      <c r="F86" s="41"/>
      <c r="G86" s="42"/>
      <c r="H86" s="43"/>
      <c r="I86" s="42"/>
      <c r="J86" s="43"/>
      <c r="K86" s="42"/>
      <c r="L86" s="43"/>
      <c r="M86" s="42"/>
      <c r="N86" s="43"/>
      <c r="O86" s="42"/>
      <c r="P86" s="43"/>
      <c r="Q86" s="42"/>
      <c r="R86" s="43"/>
      <c r="S86" s="42"/>
      <c r="T86" s="43"/>
      <c r="U86" s="42"/>
      <c r="V86" s="43"/>
      <c r="W86" s="42"/>
      <c r="X86" s="43"/>
      <c r="Y86" s="42"/>
      <c r="Z86" s="43"/>
      <c r="AA86" s="42"/>
      <c r="AB86" s="43"/>
      <c r="AC86" s="42"/>
      <c r="AD86" s="43"/>
      <c r="AE86" s="42"/>
      <c r="AF86" s="43"/>
      <c r="AG86" s="42"/>
      <c r="AH86" s="43"/>
      <c r="AI86" s="42"/>
      <c r="AJ86" s="43"/>
      <c r="AK86" s="42"/>
      <c r="AL86" s="43"/>
      <c r="AM86" s="42"/>
      <c r="AN86" s="43"/>
      <c r="AO86" s="42"/>
      <c r="AP86" s="43"/>
      <c r="AQ86" s="42"/>
      <c r="AR86" s="43"/>
      <c r="AS86" s="42"/>
      <c r="AT86" s="43"/>
      <c r="AU86" s="42"/>
      <c r="AV86" s="43"/>
      <c r="AW86" s="42"/>
      <c r="AX86" s="43"/>
      <c r="AY86" s="42"/>
      <c r="AZ86" s="43"/>
      <c r="BA86" s="42"/>
      <c r="BB86" s="43"/>
      <c r="BC86" s="42"/>
      <c r="BD86" s="43"/>
      <c r="BE86" s="42"/>
      <c r="BF86" s="43"/>
      <c r="BG86" s="42"/>
      <c r="BH86" s="43"/>
      <c r="BI86" s="42"/>
      <c r="BJ86" s="43"/>
      <c r="BK86" s="42"/>
      <c r="BL86" s="43"/>
      <c r="BM86" s="42"/>
      <c r="BN86" s="43"/>
      <c r="BO86" s="42"/>
      <c r="BP86" s="43"/>
      <c r="BQ86" s="42"/>
      <c r="BR86" s="43"/>
      <c r="BS86" s="42"/>
      <c r="BT86" s="43"/>
      <c r="BU86" s="42"/>
      <c r="BV86" s="43"/>
      <c r="BW86" s="42"/>
      <c r="BX86" s="43"/>
      <c r="BY86" s="42"/>
      <c r="BZ86" s="43"/>
      <c r="CA86" s="42"/>
      <c r="CB86" s="43"/>
      <c r="CC86" s="42"/>
      <c r="CD86" s="43"/>
      <c r="CE86" s="42"/>
      <c r="CF86" s="43"/>
      <c r="CG86" s="42"/>
      <c r="CH86" s="43"/>
      <c r="CI86" s="42"/>
      <c r="CJ86" s="43"/>
      <c r="CK86" s="42"/>
      <c r="CL86" s="43"/>
      <c r="CM86" s="42"/>
      <c r="CN86" s="43"/>
      <c r="CO86" s="42"/>
      <c r="CP86" s="43"/>
      <c r="CQ86" s="42"/>
      <c r="CR86" s="43"/>
      <c r="CS86" s="42"/>
      <c r="CT86" s="43"/>
      <c r="CU86" s="42"/>
      <c r="CV86" s="43"/>
      <c r="CW86" s="42"/>
      <c r="CX86" s="43"/>
      <c r="CY86" s="42"/>
      <c r="CZ86" s="43"/>
      <c r="DA86" s="42"/>
      <c r="DB86" s="43"/>
      <c r="DC86" s="42"/>
      <c r="DD86" s="43"/>
      <c r="DE86" s="42"/>
      <c r="DF86" s="43"/>
      <c r="DG86" s="42"/>
      <c r="DH86" s="43"/>
      <c r="DI86" s="42"/>
      <c r="DJ86" s="43"/>
      <c r="DK86" s="42"/>
      <c r="DL86" s="43"/>
      <c r="DM86" s="42"/>
      <c r="DN86" s="43"/>
      <c r="DO86" s="42"/>
      <c r="DP86" s="43"/>
      <c r="DQ86" s="42"/>
      <c r="DR86" s="43"/>
      <c r="DS86" s="42"/>
      <c r="DT86" s="43"/>
      <c r="DU86" s="42"/>
      <c r="DV86" s="43"/>
      <c r="DW86" s="42"/>
      <c r="DX86" s="43"/>
      <c r="DY86" s="42"/>
      <c r="DZ86" s="43"/>
      <c r="EA86" s="42"/>
      <c r="EB86" s="43"/>
      <c r="EC86" s="42"/>
      <c r="ED86" s="43"/>
      <c r="EE86" s="42"/>
      <c r="EF86" s="43"/>
      <c r="EG86" s="42"/>
      <c r="EH86" s="43"/>
      <c r="EI86" s="42"/>
      <c r="EJ86" s="43"/>
      <c r="EK86" s="42"/>
      <c r="EL86" s="43"/>
      <c r="EM86" s="42"/>
      <c r="EN86" s="43"/>
      <c r="EO86" s="42"/>
      <c r="EP86" s="43"/>
      <c r="EQ86" s="42"/>
      <c r="ER86" s="43"/>
      <c r="ES86" s="42"/>
      <c r="ET86" s="43"/>
      <c r="EU86" s="42"/>
      <c r="EV86" s="43"/>
      <c r="EW86" s="42"/>
      <c r="EX86" s="43"/>
      <c r="EY86" s="42"/>
      <c r="EZ86" s="43"/>
      <c r="FA86" s="42"/>
      <c r="FB86" s="43"/>
      <c r="FC86" s="42"/>
      <c r="FD86" s="43"/>
      <c r="FE86" s="42"/>
      <c r="FF86" s="43"/>
      <c r="FG86" s="42"/>
      <c r="FH86" s="43"/>
      <c r="FI86" s="42"/>
      <c r="FJ86" s="43"/>
      <c r="FK86" s="42"/>
      <c r="FL86" s="43"/>
      <c r="FM86" s="42"/>
      <c r="FN86" s="43"/>
      <c r="FO86" s="42"/>
      <c r="FP86" s="43"/>
      <c r="FQ86" s="42"/>
      <c r="FR86" s="43"/>
      <c r="FS86" s="42"/>
      <c r="FT86" s="43"/>
      <c r="FU86" s="42"/>
      <c r="FV86" s="43"/>
      <c r="FW86" s="42"/>
      <c r="FX86" s="43"/>
      <c r="FY86" s="42"/>
      <c r="FZ86" s="43"/>
      <c r="GA86" s="42"/>
      <c r="GB86" s="43"/>
      <c r="GC86" s="42"/>
      <c r="GD86" s="43"/>
      <c r="GE86" s="42"/>
      <c r="GF86" s="43"/>
      <c r="GG86" s="42"/>
      <c r="GH86" s="43"/>
      <c r="GI86" s="42"/>
      <c r="GJ86" s="43"/>
      <c r="GK86" s="42"/>
      <c r="GL86" s="43"/>
      <c r="GM86" s="42"/>
      <c r="GN86" s="43"/>
      <c r="GO86" s="42"/>
      <c r="GP86" s="43"/>
      <c r="GQ86" s="42"/>
      <c r="GR86" s="43"/>
      <c r="GS86" s="42"/>
      <c r="GT86" s="43"/>
      <c r="GU86" s="42"/>
      <c r="GV86" s="43"/>
      <c r="GW86" s="42"/>
      <c r="GX86" s="43"/>
      <c r="GY86" s="42"/>
      <c r="GZ86" s="43"/>
      <c r="HA86" s="42"/>
      <c r="HB86" s="43"/>
      <c r="HC86" s="42"/>
      <c r="HD86" s="43"/>
      <c r="HE86" s="42"/>
      <c r="HF86" s="43"/>
      <c r="HG86" s="42"/>
      <c r="HH86" s="43"/>
      <c r="HI86" s="42"/>
      <c r="HJ86" s="43"/>
      <c r="HK86" s="42"/>
      <c r="HL86" s="43"/>
      <c r="HM86" s="42"/>
      <c r="HN86" s="43"/>
      <c r="HO86" s="42"/>
      <c r="HP86" s="43"/>
      <c r="HQ86" s="42"/>
      <c r="HR86" s="43"/>
      <c r="HS86" s="42"/>
      <c r="HT86" s="43"/>
      <c r="HU86" s="42"/>
      <c r="HV86" s="43"/>
      <c r="HW86" s="42"/>
      <c r="HX86" s="43"/>
      <c r="HY86" s="42"/>
      <c r="HZ86" s="43"/>
      <c r="IA86" s="42"/>
      <c r="IB86" s="43"/>
      <c r="IC86" s="42"/>
      <c r="ID86" s="43"/>
      <c r="IE86" s="42"/>
      <c r="IF86" s="43"/>
      <c r="IG86" s="42"/>
      <c r="IH86" s="43"/>
      <c r="II86" s="42"/>
      <c r="IJ86" s="43"/>
      <c r="IK86" s="42"/>
      <c r="IL86" s="43"/>
      <c r="IM86" s="42"/>
      <c r="IN86" s="43"/>
      <c r="IO86" s="42"/>
      <c r="IP86" s="43"/>
      <c r="IQ86" s="42"/>
      <c r="IR86" s="43"/>
      <c r="IS86" s="42"/>
      <c r="IT86" s="43"/>
      <c r="IU86" s="42"/>
      <c r="IV86" s="43"/>
      <c r="IW86" s="42"/>
      <c r="IX86" s="43"/>
      <c r="IY86" s="42"/>
      <c r="IZ86" s="43"/>
      <c r="JA86" s="42"/>
      <c r="JB86" s="43"/>
      <c r="JC86" s="42"/>
      <c r="JD86" s="43"/>
      <c r="JE86" s="42"/>
      <c r="JF86" s="43"/>
      <c r="JG86" s="42"/>
      <c r="JH86" s="43"/>
      <c r="JI86" s="42"/>
      <c r="JJ86" s="43"/>
      <c r="JK86" s="42"/>
      <c r="JL86" s="43"/>
      <c r="JM86" s="42"/>
      <c r="JN86" s="43"/>
      <c r="JO86" s="42"/>
      <c r="JP86" s="43"/>
      <c r="JQ86" s="42"/>
      <c r="JR86" s="43"/>
      <c r="JS86" s="42"/>
      <c r="JT86" s="43"/>
      <c r="JU86" s="42"/>
      <c r="JV86" s="43"/>
      <c r="JW86" s="42"/>
      <c r="JX86" s="43"/>
      <c r="JY86" s="42"/>
      <c r="JZ86" s="43"/>
      <c r="KA86" s="43"/>
      <c r="KB86" s="43"/>
      <c r="KC86" s="43"/>
      <c r="KD86" s="43"/>
      <c r="KE86" s="43"/>
      <c r="KF86" s="43"/>
      <c r="KG86" s="43"/>
      <c r="KH86" s="43"/>
      <c r="KI86" s="43"/>
      <c r="KJ86" s="43"/>
      <c r="KK86" s="43"/>
      <c r="KL86" s="43"/>
      <c r="KM86" s="43"/>
      <c r="KN86" s="43"/>
      <c r="KO86" s="43"/>
      <c r="KP86" s="43"/>
      <c r="KQ86" s="42"/>
      <c r="KR86" s="43"/>
      <c r="KS86" s="42"/>
      <c r="KT86" s="43"/>
    </row>
    <row r="87" spans="1:306" s="85" customFormat="1" ht="24.75" customHeight="1" x14ac:dyDescent="0.2">
      <c r="A87" s="175" t="s">
        <v>258</v>
      </c>
      <c r="B87" s="80"/>
      <c r="C87" s="369"/>
      <c r="D87" s="80"/>
      <c r="E87" s="369"/>
      <c r="F87" s="369"/>
      <c r="G87" s="25"/>
      <c r="H87" s="254"/>
      <c r="I87" s="25"/>
      <c r="J87" s="254"/>
      <c r="K87" s="25">
        <v>678</v>
      </c>
      <c r="L87" s="254">
        <v>30692401.659999993</v>
      </c>
      <c r="M87" s="25">
        <v>26</v>
      </c>
      <c r="N87" s="254">
        <v>1768299.1200000003</v>
      </c>
      <c r="O87" s="25">
        <v>629</v>
      </c>
      <c r="P87" s="254">
        <v>85536966.939999983</v>
      </c>
      <c r="Q87" s="25">
        <v>49</v>
      </c>
      <c r="R87" s="254">
        <v>8254940.9000000004</v>
      </c>
      <c r="S87" s="25"/>
      <c r="T87" s="254"/>
      <c r="U87" s="25"/>
      <c r="V87" s="254"/>
      <c r="W87" s="25">
        <v>211</v>
      </c>
      <c r="X87" s="254">
        <v>4585519.2200000007</v>
      </c>
      <c r="Y87" s="25"/>
      <c r="Z87" s="254"/>
      <c r="AA87" s="25">
        <v>54</v>
      </c>
      <c r="AB87" s="254">
        <v>4063697.37</v>
      </c>
      <c r="AC87" s="25"/>
      <c r="AD87" s="254"/>
      <c r="AE87" s="25">
        <v>772</v>
      </c>
      <c r="AF87" s="254">
        <v>11389028.699999996</v>
      </c>
      <c r="AG87" s="25">
        <v>12</v>
      </c>
      <c r="AH87" s="254">
        <v>169966</v>
      </c>
      <c r="AI87" s="25"/>
      <c r="AJ87" s="254"/>
      <c r="AK87" s="25"/>
      <c r="AL87" s="254"/>
      <c r="AM87" s="25"/>
      <c r="AN87" s="254"/>
      <c r="AO87" s="25"/>
      <c r="AP87" s="254"/>
      <c r="AQ87" s="25">
        <v>181</v>
      </c>
      <c r="AR87" s="254">
        <v>2681772.9600000004</v>
      </c>
      <c r="AS87" s="25">
        <v>3</v>
      </c>
      <c r="AT87" s="254">
        <v>57710.18</v>
      </c>
      <c r="AU87" s="25"/>
      <c r="AV87" s="254"/>
      <c r="AW87" s="25"/>
      <c r="AX87" s="254"/>
      <c r="AY87" s="25">
        <v>85</v>
      </c>
      <c r="AZ87" s="254">
        <v>668151.93000000017</v>
      </c>
      <c r="BA87" s="25">
        <v>3</v>
      </c>
      <c r="BB87" s="254">
        <v>16034.600000000002</v>
      </c>
      <c r="BC87" s="25">
        <v>441</v>
      </c>
      <c r="BD87" s="254">
        <v>13123835.540000005</v>
      </c>
      <c r="BE87" s="25">
        <v>2</v>
      </c>
      <c r="BF87" s="254">
        <v>75298.63</v>
      </c>
      <c r="BG87" s="25">
        <v>51</v>
      </c>
      <c r="BH87" s="254">
        <v>1131771.3099999998</v>
      </c>
      <c r="BI87" s="25"/>
      <c r="BJ87" s="254"/>
      <c r="BK87" s="25">
        <v>112</v>
      </c>
      <c r="BL87" s="254">
        <v>2480237.3899999997</v>
      </c>
      <c r="BM87" s="25"/>
      <c r="BN87" s="254"/>
      <c r="BO87" s="25">
        <v>715</v>
      </c>
      <c r="BP87" s="254">
        <v>8414178.0799999963</v>
      </c>
      <c r="BQ87" s="25"/>
      <c r="BR87" s="254"/>
      <c r="BS87" s="25">
        <v>1368</v>
      </c>
      <c r="BT87" s="254">
        <v>20990197.630000003</v>
      </c>
      <c r="BU87" s="25">
        <v>2</v>
      </c>
      <c r="BV87" s="254">
        <v>30044.42</v>
      </c>
      <c r="BW87" s="25">
        <v>487</v>
      </c>
      <c r="BX87" s="254">
        <v>7531762.3799999962</v>
      </c>
      <c r="BY87" s="25"/>
      <c r="BZ87" s="254"/>
      <c r="CA87" s="25">
        <v>739</v>
      </c>
      <c r="CB87" s="254">
        <v>11694137.319999997</v>
      </c>
      <c r="CC87" s="25">
        <v>1</v>
      </c>
      <c r="CD87" s="254">
        <v>23989.79</v>
      </c>
      <c r="CE87" s="25">
        <v>394</v>
      </c>
      <c r="CF87" s="254">
        <v>4985461.6700000009</v>
      </c>
      <c r="CG87" s="25">
        <v>2</v>
      </c>
      <c r="CH87" s="254">
        <v>22556.36</v>
      </c>
      <c r="CI87" s="25">
        <v>312</v>
      </c>
      <c r="CJ87" s="254">
        <v>10262012.58</v>
      </c>
      <c r="CK87" s="25"/>
      <c r="CL87" s="254"/>
      <c r="CM87" s="25">
        <v>267</v>
      </c>
      <c r="CN87" s="254">
        <v>4277389.62</v>
      </c>
      <c r="CO87" s="25"/>
      <c r="CP87" s="254"/>
      <c r="CQ87" s="25">
        <v>1466</v>
      </c>
      <c r="CR87" s="254">
        <v>23244370.799999993</v>
      </c>
      <c r="CS87" s="25">
        <v>8</v>
      </c>
      <c r="CT87" s="254">
        <v>120574.83</v>
      </c>
      <c r="CU87" s="25">
        <v>454</v>
      </c>
      <c r="CV87" s="254">
        <v>5906061.71</v>
      </c>
      <c r="CW87" s="25">
        <v>1</v>
      </c>
      <c r="CX87" s="254">
        <v>12476.96</v>
      </c>
      <c r="CY87" s="25">
        <v>804</v>
      </c>
      <c r="CZ87" s="254">
        <v>9608352.25</v>
      </c>
      <c r="DA87" s="25">
        <v>5</v>
      </c>
      <c r="DB87" s="254">
        <v>61772.44</v>
      </c>
      <c r="DC87" s="25">
        <v>209</v>
      </c>
      <c r="DD87" s="254">
        <v>3464538.33</v>
      </c>
      <c r="DE87" s="25"/>
      <c r="DF87" s="254"/>
      <c r="DG87" s="25">
        <v>21</v>
      </c>
      <c r="DH87" s="254">
        <v>211642.11</v>
      </c>
      <c r="DI87" s="25"/>
      <c r="DJ87" s="254"/>
      <c r="DK87" s="25">
        <v>836</v>
      </c>
      <c r="DL87" s="254">
        <v>13579906.859999988</v>
      </c>
      <c r="DM87" s="25">
        <v>4</v>
      </c>
      <c r="DN87" s="254">
        <v>71466.59</v>
      </c>
      <c r="DO87" s="25">
        <v>747</v>
      </c>
      <c r="DP87" s="254">
        <v>16323281.359999996</v>
      </c>
      <c r="DQ87" s="25">
        <v>4</v>
      </c>
      <c r="DR87" s="254">
        <v>84174.36</v>
      </c>
      <c r="DS87" s="25">
        <v>1419</v>
      </c>
      <c r="DT87" s="254">
        <v>19081300.419999994</v>
      </c>
      <c r="DU87" s="25">
        <v>3</v>
      </c>
      <c r="DV87" s="254">
        <v>41295.81</v>
      </c>
      <c r="DW87" s="25"/>
      <c r="DX87" s="254"/>
      <c r="DY87" s="25"/>
      <c r="DZ87" s="254"/>
      <c r="EA87" s="25"/>
      <c r="EB87" s="254"/>
      <c r="EC87" s="25"/>
      <c r="ED87" s="254"/>
      <c r="EE87" s="25"/>
      <c r="EF87" s="254"/>
      <c r="EG87" s="25"/>
      <c r="EH87" s="254"/>
      <c r="EI87" s="25"/>
      <c r="EJ87" s="254"/>
      <c r="EK87" s="25"/>
      <c r="EL87" s="254"/>
      <c r="EM87" s="25"/>
      <c r="EN87" s="254"/>
      <c r="EO87" s="25"/>
      <c r="EP87" s="254"/>
      <c r="EQ87" s="25"/>
      <c r="ER87" s="254"/>
      <c r="ES87" s="25"/>
      <c r="ET87" s="254"/>
      <c r="EU87" s="25"/>
      <c r="EV87" s="254"/>
      <c r="EW87" s="25"/>
      <c r="EX87" s="254"/>
      <c r="EY87" s="25"/>
      <c r="EZ87" s="254"/>
      <c r="FA87" s="25"/>
      <c r="FB87" s="254"/>
      <c r="FC87" s="25"/>
      <c r="FD87" s="254"/>
      <c r="FE87" s="25"/>
      <c r="FF87" s="254"/>
      <c r="FG87" s="25">
        <v>1291</v>
      </c>
      <c r="FH87" s="254">
        <v>16253510.739999993</v>
      </c>
      <c r="FI87" s="25">
        <v>21</v>
      </c>
      <c r="FJ87" s="254">
        <v>285599.65999999992</v>
      </c>
      <c r="FK87" s="25"/>
      <c r="FL87" s="254"/>
      <c r="FM87" s="25"/>
      <c r="FN87" s="254"/>
      <c r="FO87" s="25">
        <v>465</v>
      </c>
      <c r="FP87" s="254">
        <v>5654011.1200000029</v>
      </c>
      <c r="FQ87" s="25">
        <v>13</v>
      </c>
      <c r="FR87" s="254">
        <v>157591.4</v>
      </c>
      <c r="FS87" s="25">
        <v>827</v>
      </c>
      <c r="FT87" s="254">
        <v>9425704.389999995</v>
      </c>
      <c r="FU87" s="25">
        <v>2</v>
      </c>
      <c r="FV87" s="254">
        <v>32323.199999999997</v>
      </c>
      <c r="FW87" s="25">
        <v>1143</v>
      </c>
      <c r="FX87" s="254">
        <v>13191217.660000008</v>
      </c>
      <c r="FY87" s="25">
        <v>17</v>
      </c>
      <c r="FZ87" s="254">
        <v>196697.74</v>
      </c>
      <c r="GA87" s="25"/>
      <c r="GB87" s="254"/>
      <c r="GC87" s="25"/>
      <c r="GD87" s="254"/>
      <c r="GE87" s="25"/>
      <c r="GF87" s="254"/>
      <c r="GG87" s="25"/>
      <c r="GH87" s="254"/>
      <c r="GI87" s="25"/>
      <c r="GJ87" s="254"/>
      <c r="GK87" s="25"/>
      <c r="GL87" s="254"/>
      <c r="GM87" s="25"/>
      <c r="GN87" s="254"/>
      <c r="GO87" s="25"/>
      <c r="GP87" s="254"/>
      <c r="GQ87" s="25"/>
      <c r="GR87" s="254"/>
      <c r="GS87" s="25"/>
      <c r="GT87" s="254"/>
      <c r="GU87" s="25"/>
      <c r="GV87" s="254"/>
      <c r="GW87" s="25"/>
      <c r="GX87" s="254"/>
      <c r="GY87" s="25">
        <v>355</v>
      </c>
      <c r="GZ87" s="254">
        <v>4990311.9000000022</v>
      </c>
      <c r="HA87" s="25">
        <v>5</v>
      </c>
      <c r="HB87" s="254">
        <v>115450.69</v>
      </c>
      <c r="HC87" s="25">
        <v>266</v>
      </c>
      <c r="HD87" s="254">
        <v>3284172.4900000007</v>
      </c>
      <c r="HE87" s="25"/>
      <c r="HF87" s="254"/>
      <c r="HG87" s="25">
        <v>101</v>
      </c>
      <c r="HH87" s="254">
        <v>1129040.2199999997</v>
      </c>
      <c r="HI87" s="25"/>
      <c r="HJ87" s="254"/>
      <c r="HK87" s="25"/>
      <c r="HL87" s="254"/>
      <c r="HM87" s="25"/>
      <c r="HN87" s="254"/>
      <c r="HO87" s="25"/>
      <c r="HP87" s="254"/>
      <c r="HQ87" s="25"/>
      <c r="HR87" s="254"/>
      <c r="HS87" s="25">
        <v>74</v>
      </c>
      <c r="HT87" s="254">
        <v>1019161.4699999992</v>
      </c>
      <c r="HU87" s="25"/>
      <c r="HV87" s="254"/>
      <c r="HW87" s="25">
        <v>656</v>
      </c>
      <c r="HX87" s="254">
        <v>14041051.680000007</v>
      </c>
      <c r="HY87" s="25">
        <v>1</v>
      </c>
      <c r="HZ87" s="254">
        <v>26117.15</v>
      </c>
      <c r="IA87" s="25">
        <v>938</v>
      </c>
      <c r="IB87" s="254">
        <v>12295170.920000006</v>
      </c>
      <c r="IC87" s="25">
        <v>7</v>
      </c>
      <c r="ID87" s="254">
        <v>87159.47</v>
      </c>
      <c r="IE87" s="25">
        <v>391</v>
      </c>
      <c r="IF87" s="254">
        <v>6878555.8999999948</v>
      </c>
      <c r="IG87" s="25">
        <v>1</v>
      </c>
      <c r="IH87" s="254">
        <v>14527.66</v>
      </c>
      <c r="II87" s="25"/>
      <c r="IJ87" s="254"/>
      <c r="IK87" s="25"/>
      <c r="IL87" s="254"/>
      <c r="IM87" s="25">
        <v>161</v>
      </c>
      <c r="IN87" s="254">
        <v>14433339.270000007</v>
      </c>
      <c r="IO87" s="25"/>
      <c r="IP87" s="254"/>
      <c r="IQ87" s="25">
        <v>276</v>
      </c>
      <c r="IR87" s="254">
        <v>4512087.1100000003</v>
      </c>
      <c r="IS87" s="25"/>
      <c r="IT87" s="254"/>
      <c r="IU87" s="25"/>
      <c r="IV87" s="254"/>
      <c r="IW87" s="25"/>
      <c r="IX87" s="254"/>
      <c r="IY87" s="25"/>
      <c r="IZ87" s="254"/>
      <c r="JA87" s="25"/>
      <c r="JB87" s="254"/>
      <c r="JC87" s="25">
        <v>299</v>
      </c>
      <c r="JD87" s="254">
        <v>4063117.16</v>
      </c>
      <c r="JE87" s="25">
        <v>5</v>
      </c>
      <c r="JF87" s="254">
        <v>56290.009999999995</v>
      </c>
      <c r="JG87" s="25">
        <v>1167</v>
      </c>
      <c r="JH87" s="254">
        <v>16768371.639999991</v>
      </c>
      <c r="JI87" s="25">
        <v>4</v>
      </c>
      <c r="JJ87" s="254">
        <v>60433.13</v>
      </c>
      <c r="JK87" s="25"/>
      <c r="JL87" s="254"/>
      <c r="JM87" s="25"/>
      <c r="JN87" s="254"/>
      <c r="JO87" s="25"/>
      <c r="JP87" s="254"/>
      <c r="JQ87" s="25"/>
      <c r="JR87" s="254"/>
      <c r="JS87" s="25">
        <v>169</v>
      </c>
      <c r="JT87" s="254">
        <v>2717221.0999999996</v>
      </c>
      <c r="JU87" s="25"/>
      <c r="JV87" s="254"/>
      <c r="JW87" s="25">
        <v>42</v>
      </c>
      <c r="JX87" s="254">
        <v>536149.04999999993</v>
      </c>
      <c r="JY87" s="25"/>
      <c r="JZ87" s="254"/>
      <c r="KA87" s="25">
        <v>649</v>
      </c>
      <c r="KB87" s="254">
        <v>15888885.610000014</v>
      </c>
      <c r="KC87" s="25"/>
      <c r="KD87" s="254"/>
      <c r="KE87" s="25"/>
      <c r="KF87" s="254"/>
      <c r="KG87" s="25"/>
      <c r="KH87" s="254"/>
      <c r="KI87" s="25"/>
      <c r="KJ87" s="254"/>
      <c r="KK87" s="25"/>
      <c r="KL87" s="254"/>
      <c r="KM87" s="254">
        <v>3</v>
      </c>
      <c r="KN87" s="254">
        <v>301817.88</v>
      </c>
      <c r="KO87" s="254"/>
      <c r="KP87" s="254"/>
      <c r="KQ87" s="25">
        <v>22725</v>
      </c>
      <c r="KR87" s="254">
        <v>463310873.44999975</v>
      </c>
      <c r="KS87" s="25">
        <v>201</v>
      </c>
      <c r="KT87" s="254">
        <v>11842791.100000001</v>
      </c>
    </row>
    <row r="88" spans="1:306" ht="28.5" customHeight="1" x14ac:dyDescent="0.25">
      <c r="A88" s="38"/>
      <c r="B88" s="38"/>
      <c r="C88" s="38"/>
      <c r="D88" s="39"/>
      <c r="E88" s="40"/>
      <c r="F88" s="41"/>
      <c r="G88" s="42"/>
      <c r="H88" s="43"/>
      <c r="I88" s="42"/>
      <c r="J88" s="43"/>
      <c r="K88" s="197">
        <f>K87-K85</f>
        <v>0</v>
      </c>
      <c r="L88" s="197">
        <f t="shared" ref="L88:BW88" si="0">L87-L85</f>
        <v>0</v>
      </c>
      <c r="M88" s="197">
        <f t="shared" si="0"/>
        <v>0</v>
      </c>
      <c r="N88" s="197">
        <f t="shared" si="0"/>
        <v>0</v>
      </c>
      <c r="O88" s="197">
        <f>O87-O85</f>
        <v>0</v>
      </c>
      <c r="P88" s="197">
        <f t="shared" si="0"/>
        <v>0</v>
      </c>
      <c r="Q88" s="197">
        <f t="shared" si="0"/>
        <v>0</v>
      </c>
      <c r="R88" s="197">
        <f t="shared" si="0"/>
        <v>0</v>
      </c>
      <c r="S88" s="197">
        <f t="shared" si="0"/>
        <v>0</v>
      </c>
      <c r="T88" s="197">
        <f t="shared" si="0"/>
        <v>0</v>
      </c>
      <c r="U88" s="197">
        <f t="shared" si="0"/>
        <v>0</v>
      </c>
      <c r="V88" s="197">
        <f t="shared" si="0"/>
        <v>0</v>
      </c>
      <c r="W88" s="197">
        <f t="shared" si="0"/>
        <v>0</v>
      </c>
      <c r="X88" s="197">
        <f t="shared" si="0"/>
        <v>0</v>
      </c>
      <c r="Y88" s="197">
        <f t="shared" si="0"/>
        <v>0</v>
      </c>
      <c r="Z88" s="197">
        <f t="shared" si="0"/>
        <v>0</v>
      </c>
      <c r="AA88" s="197">
        <f t="shared" si="0"/>
        <v>0</v>
      </c>
      <c r="AB88" s="197">
        <f t="shared" si="0"/>
        <v>0</v>
      </c>
      <c r="AC88" s="197">
        <f t="shared" si="0"/>
        <v>0</v>
      </c>
      <c r="AD88" s="197">
        <f t="shared" si="0"/>
        <v>0</v>
      </c>
      <c r="AE88" s="197">
        <f t="shared" si="0"/>
        <v>0</v>
      </c>
      <c r="AF88" s="197">
        <f t="shared" si="0"/>
        <v>0</v>
      </c>
      <c r="AG88" s="197">
        <f t="shared" si="0"/>
        <v>0</v>
      </c>
      <c r="AH88" s="197">
        <f t="shared" si="0"/>
        <v>0</v>
      </c>
      <c r="AI88" s="197">
        <f t="shared" si="0"/>
        <v>0</v>
      </c>
      <c r="AJ88" s="197">
        <f t="shared" si="0"/>
        <v>0</v>
      </c>
      <c r="AK88" s="197">
        <f t="shared" si="0"/>
        <v>0</v>
      </c>
      <c r="AL88" s="197">
        <f t="shared" si="0"/>
        <v>0</v>
      </c>
      <c r="AM88" s="197">
        <f t="shared" si="0"/>
        <v>0</v>
      </c>
      <c r="AN88" s="197">
        <f t="shared" si="0"/>
        <v>0</v>
      </c>
      <c r="AO88" s="197">
        <f t="shared" si="0"/>
        <v>0</v>
      </c>
      <c r="AP88" s="197">
        <f t="shared" si="0"/>
        <v>0</v>
      </c>
      <c r="AQ88" s="197">
        <f t="shared" si="0"/>
        <v>0</v>
      </c>
      <c r="AR88" s="197">
        <f t="shared" si="0"/>
        <v>0</v>
      </c>
      <c r="AS88" s="197">
        <f t="shared" si="0"/>
        <v>0</v>
      </c>
      <c r="AT88" s="197">
        <f t="shared" si="0"/>
        <v>0</v>
      </c>
      <c r="AU88" s="197">
        <f t="shared" si="0"/>
        <v>0</v>
      </c>
      <c r="AV88" s="197">
        <f t="shared" si="0"/>
        <v>0</v>
      </c>
      <c r="AW88" s="197">
        <f t="shared" si="0"/>
        <v>0</v>
      </c>
      <c r="AX88" s="197">
        <f t="shared" si="0"/>
        <v>0</v>
      </c>
      <c r="AY88" s="197">
        <f t="shared" si="0"/>
        <v>0</v>
      </c>
      <c r="AZ88" s="197">
        <f t="shared" si="0"/>
        <v>0</v>
      </c>
      <c r="BA88" s="197">
        <f t="shared" si="0"/>
        <v>0</v>
      </c>
      <c r="BB88" s="197">
        <f t="shared" si="0"/>
        <v>0</v>
      </c>
      <c r="BC88" s="197">
        <f t="shared" si="0"/>
        <v>0</v>
      </c>
      <c r="BD88" s="197">
        <f t="shared" si="0"/>
        <v>0</v>
      </c>
      <c r="BE88" s="197">
        <f t="shared" si="0"/>
        <v>0</v>
      </c>
      <c r="BF88" s="197">
        <f t="shared" si="0"/>
        <v>0</v>
      </c>
      <c r="BG88" s="197">
        <f t="shared" si="0"/>
        <v>0</v>
      </c>
      <c r="BH88" s="197">
        <f t="shared" si="0"/>
        <v>0</v>
      </c>
      <c r="BI88" s="197">
        <f t="shared" si="0"/>
        <v>0</v>
      </c>
      <c r="BJ88" s="197">
        <f t="shared" si="0"/>
        <v>0</v>
      </c>
      <c r="BK88" s="197">
        <f t="shared" si="0"/>
        <v>0</v>
      </c>
      <c r="BL88" s="197">
        <f t="shared" si="0"/>
        <v>0</v>
      </c>
      <c r="BM88" s="197">
        <f t="shared" si="0"/>
        <v>0</v>
      </c>
      <c r="BN88" s="197">
        <f t="shared" si="0"/>
        <v>0</v>
      </c>
      <c r="BO88" s="197">
        <f t="shared" si="0"/>
        <v>0</v>
      </c>
      <c r="BP88" s="197">
        <f t="shared" si="0"/>
        <v>0</v>
      </c>
      <c r="BQ88" s="197">
        <f t="shared" si="0"/>
        <v>0</v>
      </c>
      <c r="BR88" s="197">
        <f t="shared" si="0"/>
        <v>0</v>
      </c>
      <c r="BS88" s="197">
        <f t="shared" si="0"/>
        <v>0</v>
      </c>
      <c r="BT88" s="197">
        <f t="shared" si="0"/>
        <v>0</v>
      </c>
      <c r="BU88" s="197">
        <f t="shared" si="0"/>
        <v>0</v>
      </c>
      <c r="BV88" s="197">
        <f t="shared" si="0"/>
        <v>0</v>
      </c>
      <c r="BW88" s="197">
        <f t="shared" si="0"/>
        <v>0</v>
      </c>
      <c r="BX88" s="197">
        <f t="shared" ref="BX88:EI88" si="1">BX87-BX85</f>
        <v>0</v>
      </c>
      <c r="BY88" s="197">
        <f t="shared" si="1"/>
        <v>0</v>
      </c>
      <c r="BZ88" s="197">
        <f t="shared" si="1"/>
        <v>0</v>
      </c>
      <c r="CA88" s="197">
        <f t="shared" si="1"/>
        <v>0</v>
      </c>
      <c r="CB88" s="197">
        <f t="shared" si="1"/>
        <v>0</v>
      </c>
      <c r="CC88" s="197">
        <f t="shared" si="1"/>
        <v>0</v>
      </c>
      <c r="CD88" s="197">
        <f t="shared" si="1"/>
        <v>0</v>
      </c>
      <c r="CE88" s="197">
        <f t="shared" si="1"/>
        <v>0</v>
      </c>
      <c r="CF88" s="197">
        <f t="shared" si="1"/>
        <v>0</v>
      </c>
      <c r="CG88" s="197">
        <f t="shared" si="1"/>
        <v>0</v>
      </c>
      <c r="CH88" s="197">
        <f t="shared" si="1"/>
        <v>0</v>
      </c>
      <c r="CI88" s="197">
        <f t="shared" si="1"/>
        <v>0</v>
      </c>
      <c r="CJ88" s="197">
        <f t="shared" si="1"/>
        <v>0</v>
      </c>
      <c r="CK88" s="197">
        <f t="shared" si="1"/>
        <v>0</v>
      </c>
      <c r="CL88" s="197">
        <f t="shared" si="1"/>
        <v>0</v>
      </c>
      <c r="CM88" s="197">
        <f t="shared" si="1"/>
        <v>0</v>
      </c>
      <c r="CN88" s="197">
        <f t="shared" si="1"/>
        <v>0</v>
      </c>
      <c r="CO88" s="197">
        <f t="shared" si="1"/>
        <v>0</v>
      </c>
      <c r="CP88" s="197">
        <f t="shared" si="1"/>
        <v>0</v>
      </c>
      <c r="CQ88" s="197">
        <f t="shared" si="1"/>
        <v>0</v>
      </c>
      <c r="CR88" s="197">
        <f t="shared" si="1"/>
        <v>0</v>
      </c>
      <c r="CS88" s="197">
        <f t="shared" si="1"/>
        <v>0</v>
      </c>
      <c r="CT88" s="197">
        <f t="shared" si="1"/>
        <v>0</v>
      </c>
      <c r="CU88" s="197">
        <f t="shared" si="1"/>
        <v>0</v>
      </c>
      <c r="CV88" s="197">
        <f t="shared" si="1"/>
        <v>0</v>
      </c>
      <c r="CW88" s="197">
        <f t="shared" si="1"/>
        <v>0</v>
      </c>
      <c r="CX88" s="197">
        <f t="shared" si="1"/>
        <v>0</v>
      </c>
      <c r="CY88" s="197">
        <f t="shared" si="1"/>
        <v>0</v>
      </c>
      <c r="CZ88" s="197">
        <f t="shared" si="1"/>
        <v>0</v>
      </c>
      <c r="DA88" s="197">
        <f t="shared" si="1"/>
        <v>0</v>
      </c>
      <c r="DB88" s="197">
        <f t="shared" si="1"/>
        <v>0</v>
      </c>
      <c r="DC88" s="197">
        <f t="shared" si="1"/>
        <v>0</v>
      </c>
      <c r="DD88" s="197">
        <f t="shared" si="1"/>
        <v>0</v>
      </c>
      <c r="DE88" s="197">
        <f t="shared" si="1"/>
        <v>0</v>
      </c>
      <c r="DF88" s="197">
        <f t="shared" si="1"/>
        <v>0</v>
      </c>
      <c r="DG88" s="197">
        <f t="shared" si="1"/>
        <v>0</v>
      </c>
      <c r="DH88" s="197">
        <f t="shared" si="1"/>
        <v>0</v>
      </c>
      <c r="DI88" s="197">
        <f t="shared" si="1"/>
        <v>0</v>
      </c>
      <c r="DJ88" s="197">
        <f t="shared" si="1"/>
        <v>0</v>
      </c>
      <c r="DK88" s="197">
        <f t="shared" si="1"/>
        <v>0</v>
      </c>
      <c r="DL88" s="197">
        <f t="shared" si="1"/>
        <v>0</v>
      </c>
      <c r="DM88" s="197">
        <f t="shared" si="1"/>
        <v>0</v>
      </c>
      <c r="DN88" s="197">
        <f t="shared" si="1"/>
        <v>0</v>
      </c>
      <c r="DO88" s="197">
        <f t="shared" si="1"/>
        <v>0</v>
      </c>
      <c r="DP88" s="197">
        <f t="shared" si="1"/>
        <v>0</v>
      </c>
      <c r="DQ88" s="197">
        <f t="shared" si="1"/>
        <v>0</v>
      </c>
      <c r="DR88" s="197">
        <f t="shared" si="1"/>
        <v>0</v>
      </c>
      <c r="DS88" s="197">
        <f t="shared" si="1"/>
        <v>0</v>
      </c>
      <c r="DT88" s="197">
        <f t="shared" si="1"/>
        <v>0</v>
      </c>
      <c r="DU88" s="197">
        <f t="shared" si="1"/>
        <v>0</v>
      </c>
      <c r="DV88" s="197">
        <f t="shared" si="1"/>
        <v>0</v>
      </c>
      <c r="DW88" s="197">
        <f t="shared" si="1"/>
        <v>0</v>
      </c>
      <c r="DX88" s="197">
        <f t="shared" si="1"/>
        <v>0</v>
      </c>
      <c r="DY88" s="197">
        <f t="shared" si="1"/>
        <v>0</v>
      </c>
      <c r="DZ88" s="197">
        <f t="shared" si="1"/>
        <v>0</v>
      </c>
      <c r="EA88" s="197">
        <f t="shared" si="1"/>
        <v>0</v>
      </c>
      <c r="EB88" s="197">
        <f t="shared" si="1"/>
        <v>0</v>
      </c>
      <c r="EC88" s="197">
        <f t="shared" si="1"/>
        <v>0</v>
      </c>
      <c r="ED88" s="197">
        <f t="shared" si="1"/>
        <v>0</v>
      </c>
      <c r="EE88" s="197">
        <f t="shared" si="1"/>
        <v>0</v>
      </c>
      <c r="EF88" s="197">
        <f t="shared" si="1"/>
        <v>0</v>
      </c>
      <c r="EG88" s="197">
        <f t="shared" si="1"/>
        <v>0</v>
      </c>
      <c r="EH88" s="197">
        <f t="shared" si="1"/>
        <v>0</v>
      </c>
      <c r="EI88" s="197">
        <f t="shared" si="1"/>
        <v>0</v>
      </c>
      <c r="EJ88" s="197">
        <f t="shared" ref="EJ88:GU88" si="2">EJ87-EJ85</f>
        <v>0</v>
      </c>
      <c r="EK88" s="197">
        <f t="shared" si="2"/>
        <v>0</v>
      </c>
      <c r="EL88" s="197">
        <f t="shared" si="2"/>
        <v>0</v>
      </c>
      <c r="EM88" s="197">
        <f t="shared" si="2"/>
        <v>0</v>
      </c>
      <c r="EN88" s="197">
        <f t="shared" si="2"/>
        <v>0</v>
      </c>
      <c r="EO88" s="197">
        <f t="shared" si="2"/>
        <v>0</v>
      </c>
      <c r="EP88" s="197">
        <f t="shared" si="2"/>
        <v>0</v>
      </c>
      <c r="EQ88" s="197">
        <f t="shared" si="2"/>
        <v>0</v>
      </c>
      <c r="ER88" s="197">
        <f t="shared" si="2"/>
        <v>0</v>
      </c>
      <c r="ES88" s="197">
        <f t="shared" si="2"/>
        <v>0</v>
      </c>
      <c r="ET88" s="197">
        <f t="shared" si="2"/>
        <v>0</v>
      </c>
      <c r="EU88" s="197">
        <f t="shared" si="2"/>
        <v>0</v>
      </c>
      <c r="EV88" s="197">
        <f t="shared" si="2"/>
        <v>0</v>
      </c>
      <c r="EW88" s="197">
        <f t="shared" si="2"/>
        <v>0</v>
      </c>
      <c r="EX88" s="197">
        <f t="shared" si="2"/>
        <v>0</v>
      </c>
      <c r="EY88" s="197">
        <f t="shared" si="2"/>
        <v>0</v>
      </c>
      <c r="EZ88" s="197">
        <f t="shared" si="2"/>
        <v>0</v>
      </c>
      <c r="FA88" s="197">
        <f t="shared" si="2"/>
        <v>0</v>
      </c>
      <c r="FB88" s="197">
        <f t="shared" si="2"/>
        <v>0</v>
      </c>
      <c r="FC88" s="197">
        <f t="shared" si="2"/>
        <v>0</v>
      </c>
      <c r="FD88" s="197">
        <f t="shared" si="2"/>
        <v>0</v>
      </c>
      <c r="FE88" s="197">
        <f t="shared" si="2"/>
        <v>0</v>
      </c>
      <c r="FF88" s="197">
        <f t="shared" si="2"/>
        <v>0</v>
      </c>
      <c r="FG88" s="197">
        <f t="shared" si="2"/>
        <v>0</v>
      </c>
      <c r="FH88" s="197">
        <f t="shared" si="2"/>
        <v>0</v>
      </c>
      <c r="FI88" s="197">
        <f t="shared" si="2"/>
        <v>0</v>
      </c>
      <c r="FJ88" s="197">
        <f t="shared" si="2"/>
        <v>0</v>
      </c>
      <c r="FK88" s="197">
        <f t="shared" si="2"/>
        <v>0</v>
      </c>
      <c r="FL88" s="197">
        <f t="shared" si="2"/>
        <v>0</v>
      </c>
      <c r="FM88" s="197">
        <f t="shared" si="2"/>
        <v>0</v>
      </c>
      <c r="FN88" s="197">
        <f t="shared" si="2"/>
        <v>0</v>
      </c>
      <c r="FO88" s="197">
        <f t="shared" si="2"/>
        <v>0</v>
      </c>
      <c r="FP88" s="197">
        <f t="shared" si="2"/>
        <v>0</v>
      </c>
      <c r="FQ88" s="197">
        <f t="shared" si="2"/>
        <v>0</v>
      </c>
      <c r="FR88" s="197">
        <f t="shared" si="2"/>
        <v>0</v>
      </c>
      <c r="FS88" s="197">
        <f t="shared" si="2"/>
        <v>0</v>
      </c>
      <c r="FT88" s="197">
        <f t="shared" si="2"/>
        <v>0</v>
      </c>
      <c r="FU88" s="197">
        <f t="shared" si="2"/>
        <v>0</v>
      </c>
      <c r="FV88" s="197">
        <f t="shared" si="2"/>
        <v>0</v>
      </c>
      <c r="FW88" s="197">
        <f t="shared" si="2"/>
        <v>0</v>
      </c>
      <c r="FX88" s="197">
        <f t="shared" si="2"/>
        <v>0</v>
      </c>
      <c r="FY88" s="197">
        <f t="shared" si="2"/>
        <v>0</v>
      </c>
      <c r="FZ88" s="197">
        <f t="shared" si="2"/>
        <v>0</v>
      </c>
      <c r="GA88" s="197">
        <f t="shared" si="2"/>
        <v>0</v>
      </c>
      <c r="GB88" s="197">
        <f t="shared" si="2"/>
        <v>0</v>
      </c>
      <c r="GC88" s="197">
        <f t="shared" si="2"/>
        <v>0</v>
      </c>
      <c r="GD88" s="197">
        <f t="shared" si="2"/>
        <v>0</v>
      </c>
      <c r="GE88" s="197">
        <f t="shared" si="2"/>
        <v>0</v>
      </c>
      <c r="GF88" s="197">
        <f t="shared" si="2"/>
        <v>0</v>
      </c>
      <c r="GG88" s="197">
        <f t="shared" si="2"/>
        <v>0</v>
      </c>
      <c r="GH88" s="197">
        <f t="shared" si="2"/>
        <v>0</v>
      </c>
      <c r="GI88" s="197">
        <f t="shared" si="2"/>
        <v>0</v>
      </c>
      <c r="GJ88" s="197">
        <f t="shared" si="2"/>
        <v>0</v>
      </c>
      <c r="GK88" s="197">
        <f t="shared" si="2"/>
        <v>0</v>
      </c>
      <c r="GL88" s="197">
        <f t="shared" si="2"/>
        <v>0</v>
      </c>
      <c r="GM88" s="197">
        <f t="shared" si="2"/>
        <v>0</v>
      </c>
      <c r="GN88" s="197">
        <f t="shared" si="2"/>
        <v>0</v>
      </c>
      <c r="GO88" s="197">
        <f t="shared" si="2"/>
        <v>0</v>
      </c>
      <c r="GP88" s="197">
        <f t="shared" si="2"/>
        <v>0</v>
      </c>
      <c r="GQ88" s="197">
        <f t="shared" si="2"/>
        <v>0</v>
      </c>
      <c r="GR88" s="197">
        <f t="shared" si="2"/>
        <v>0</v>
      </c>
      <c r="GS88" s="197">
        <f t="shared" si="2"/>
        <v>0</v>
      </c>
      <c r="GT88" s="197">
        <f t="shared" si="2"/>
        <v>0</v>
      </c>
      <c r="GU88" s="197">
        <f t="shared" si="2"/>
        <v>0</v>
      </c>
      <c r="GV88" s="197">
        <f t="shared" ref="GV88:JG88" si="3">GV87-GV85</f>
        <v>0</v>
      </c>
      <c r="GW88" s="197">
        <f t="shared" si="3"/>
        <v>0</v>
      </c>
      <c r="GX88" s="197">
        <f t="shared" si="3"/>
        <v>0</v>
      </c>
      <c r="GY88" s="197">
        <f t="shared" si="3"/>
        <v>0</v>
      </c>
      <c r="GZ88" s="197">
        <f t="shared" si="3"/>
        <v>0</v>
      </c>
      <c r="HA88" s="197">
        <f t="shared" si="3"/>
        <v>0</v>
      </c>
      <c r="HB88" s="197">
        <f t="shared" si="3"/>
        <v>0</v>
      </c>
      <c r="HC88" s="197">
        <f t="shared" si="3"/>
        <v>0</v>
      </c>
      <c r="HD88" s="197">
        <f t="shared" si="3"/>
        <v>0</v>
      </c>
      <c r="HE88" s="197">
        <f t="shared" si="3"/>
        <v>0</v>
      </c>
      <c r="HF88" s="197">
        <f t="shared" si="3"/>
        <v>0</v>
      </c>
      <c r="HG88" s="197">
        <f t="shared" si="3"/>
        <v>0</v>
      </c>
      <c r="HH88" s="197">
        <f t="shared" si="3"/>
        <v>0</v>
      </c>
      <c r="HI88" s="197">
        <f t="shared" si="3"/>
        <v>0</v>
      </c>
      <c r="HJ88" s="197">
        <f t="shared" si="3"/>
        <v>0</v>
      </c>
      <c r="HK88" s="197">
        <f t="shared" si="3"/>
        <v>0</v>
      </c>
      <c r="HL88" s="197">
        <f t="shared" si="3"/>
        <v>0</v>
      </c>
      <c r="HM88" s="197">
        <f t="shared" si="3"/>
        <v>0</v>
      </c>
      <c r="HN88" s="197">
        <f t="shared" si="3"/>
        <v>0</v>
      </c>
      <c r="HO88" s="197">
        <f t="shared" si="3"/>
        <v>0</v>
      </c>
      <c r="HP88" s="197">
        <f t="shared" si="3"/>
        <v>0</v>
      </c>
      <c r="HQ88" s="197">
        <f t="shared" si="3"/>
        <v>0</v>
      </c>
      <c r="HR88" s="197">
        <f t="shared" si="3"/>
        <v>0</v>
      </c>
      <c r="HS88" s="197">
        <f t="shared" si="3"/>
        <v>0</v>
      </c>
      <c r="HT88" s="197">
        <f t="shared" si="3"/>
        <v>0</v>
      </c>
      <c r="HU88" s="197">
        <f t="shared" si="3"/>
        <v>0</v>
      </c>
      <c r="HV88" s="197">
        <f t="shared" si="3"/>
        <v>0</v>
      </c>
      <c r="HW88" s="197">
        <f t="shared" si="3"/>
        <v>0</v>
      </c>
      <c r="HX88" s="197">
        <f t="shared" si="3"/>
        <v>0</v>
      </c>
      <c r="HY88" s="197">
        <f t="shared" si="3"/>
        <v>0</v>
      </c>
      <c r="HZ88" s="197">
        <f t="shared" si="3"/>
        <v>0</v>
      </c>
      <c r="IA88" s="197">
        <f t="shared" si="3"/>
        <v>0</v>
      </c>
      <c r="IB88" s="197">
        <f t="shared" si="3"/>
        <v>0</v>
      </c>
      <c r="IC88" s="197">
        <f t="shared" si="3"/>
        <v>0</v>
      </c>
      <c r="ID88" s="197">
        <f t="shared" si="3"/>
        <v>0</v>
      </c>
      <c r="IE88" s="197">
        <f t="shared" si="3"/>
        <v>0</v>
      </c>
      <c r="IF88" s="197">
        <f t="shared" si="3"/>
        <v>0</v>
      </c>
      <c r="IG88" s="197">
        <f t="shared" si="3"/>
        <v>0</v>
      </c>
      <c r="IH88" s="197">
        <f t="shared" si="3"/>
        <v>0</v>
      </c>
      <c r="II88" s="197">
        <f t="shared" si="3"/>
        <v>0</v>
      </c>
      <c r="IJ88" s="197">
        <f t="shared" si="3"/>
        <v>0</v>
      </c>
      <c r="IK88" s="197">
        <f t="shared" si="3"/>
        <v>0</v>
      </c>
      <c r="IL88" s="197">
        <f t="shared" si="3"/>
        <v>0</v>
      </c>
      <c r="IM88" s="197">
        <f t="shared" si="3"/>
        <v>0</v>
      </c>
      <c r="IN88" s="197">
        <f t="shared" si="3"/>
        <v>0</v>
      </c>
      <c r="IO88" s="197">
        <f t="shared" si="3"/>
        <v>0</v>
      </c>
      <c r="IP88" s="197">
        <f t="shared" si="3"/>
        <v>0</v>
      </c>
      <c r="IQ88" s="197">
        <f t="shared" si="3"/>
        <v>0</v>
      </c>
      <c r="IR88" s="197">
        <f t="shared" si="3"/>
        <v>0</v>
      </c>
      <c r="IS88" s="197">
        <f t="shared" si="3"/>
        <v>0</v>
      </c>
      <c r="IT88" s="197">
        <f t="shared" si="3"/>
        <v>0</v>
      </c>
      <c r="IU88" s="197">
        <f t="shared" si="3"/>
        <v>0</v>
      </c>
      <c r="IV88" s="197">
        <f t="shared" si="3"/>
        <v>0</v>
      </c>
      <c r="IW88" s="197">
        <f t="shared" si="3"/>
        <v>0</v>
      </c>
      <c r="IX88" s="197">
        <f t="shared" si="3"/>
        <v>0</v>
      </c>
      <c r="IY88" s="197">
        <f t="shared" si="3"/>
        <v>0</v>
      </c>
      <c r="IZ88" s="197">
        <f t="shared" si="3"/>
        <v>0</v>
      </c>
      <c r="JA88" s="197">
        <f t="shared" si="3"/>
        <v>0</v>
      </c>
      <c r="JB88" s="197">
        <f t="shared" si="3"/>
        <v>0</v>
      </c>
      <c r="JC88" s="197">
        <f t="shared" si="3"/>
        <v>0</v>
      </c>
      <c r="JD88" s="197">
        <f t="shared" si="3"/>
        <v>0</v>
      </c>
      <c r="JE88" s="197">
        <f t="shared" si="3"/>
        <v>0</v>
      </c>
      <c r="JF88" s="197">
        <f t="shared" si="3"/>
        <v>0</v>
      </c>
      <c r="JG88" s="197">
        <f t="shared" si="3"/>
        <v>0</v>
      </c>
      <c r="JH88" s="197">
        <f t="shared" ref="JH88:KT88" si="4">JH87-JH85</f>
        <v>0</v>
      </c>
      <c r="JI88" s="197">
        <f t="shared" si="4"/>
        <v>0</v>
      </c>
      <c r="JJ88" s="197">
        <f t="shared" si="4"/>
        <v>0</v>
      </c>
      <c r="JK88" s="197">
        <f t="shared" si="4"/>
        <v>0</v>
      </c>
      <c r="JL88" s="197">
        <f t="shared" si="4"/>
        <v>0</v>
      </c>
      <c r="JM88" s="197">
        <f t="shared" si="4"/>
        <v>0</v>
      </c>
      <c r="JN88" s="197">
        <f t="shared" si="4"/>
        <v>0</v>
      </c>
      <c r="JO88" s="197">
        <f t="shared" si="4"/>
        <v>0</v>
      </c>
      <c r="JP88" s="197">
        <f t="shared" si="4"/>
        <v>0</v>
      </c>
      <c r="JQ88" s="197">
        <f t="shared" si="4"/>
        <v>0</v>
      </c>
      <c r="JR88" s="197">
        <f t="shared" si="4"/>
        <v>0</v>
      </c>
      <c r="JS88" s="197">
        <f t="shared" si="4"/>
        <v>0</v>
      </c>
      <c r="JT88" s="197">
        <f t="shared" si="4"/>
        <v>0</v>
      </c>
      <c r="JU88" s="197">
        <f t="shared" si="4"/>
        <v>0</v>
      </c>
      <c r="JV88" s="197">
        <f t="shared" si="4"/>
        <v>0</v>
      </c>
      <c r="JW88" s="197">
        <f t="shared" si="4"/>
        <v>0</v>
      </c>
      <c r="JX88" s="197">
        <f t="shared" si="4"/>
        <v>0</v>
      </c>
      <c r="JY88" s="197">
        <f t="shared" si="4"/>
        <v>0</v>
      </c>
      <c r="JZ88" s="197">
        <f t="shared" si="4"/>
        <v>0</v>
      </c>
      <c r="KA88" s="197">
        <f t="shared" si="4"/>
        <v>0</v>
      </c>
      <c r="KB88" s="197">
        <f t="shared" si="4"/>
        <v>0</v>
      </c>
      <c r="KC88" s="197">
        <f t="shared" si="4"/>
        <v>0</v>
      </c>
      <c r="KD88" s="197">
        <f t="shared" si="4"/>
        <v>0</v>
      </c>
      <c r="KE88" s="197"/>
      <c r="KF88" s="197"/>
      <c r="KG88" s="197"/>
      <c r="KH88" s="197"/>
      <c r="KI88" s="197"/>
      <c r="KJ88" s="197"/>
      <c r="KK88" s="197"/>
      <c r="KL88" s="197"/>
      <c r="KM88" s="197"/>
      <c r="KN88" s="197"/>
      <c r="KO88" s="197"/>
      <c r="KP88" s="197"/>
      <c r="KQ88" s="197">
        <f t="shared" si="4"/>
        <v>0</v>
      </c>
      <c r="KR88" s="197">
        <f t="shared" si="4"/>
        <v>0</v>
      </c>
      <c r="KS88" s="197">
        <f t="shared" si="4"/>
        <v>0</v>
      </c>
      <c r="KT88" s="197">
        <f t="shared" si="4"/>
        <v>0</v>
      </c>
    </row>
    <row r="89" spans="1:306" s="53" customFormat="1" ht="21.75" customHeight="1" x14ac:dyDescent="0.25">
      <c r="E89" s="301" t="s">
        <v>675</v>
      </c>
      <c r="KQ89" s="303">
        <v>22678</v>
      </c>
      <c r="KR89" s="384">
        <v>463310873.45000005</v>
      </c>
      <c r="KS89" s="53">
        <v>47</v>
      </c>
    </row>
    <row r="90" spans="1:306" ht="33.75" customHeight="1" x14ac:dyDescent="0.25">
      <c r="E90" s="302" t="s">
        <v>727</v>
      </c>
      <c r="KQ90" s="303">
        <v>102</v>
      </c>
      <c r="KR90" s="384">
        <v>1502931.8699999999</v>
      </c>
    </row>
    <row r="92" spans="1:306" x14ac:dyDescent="0.25">
      <c r="KQ92" s="309">
        <f>SUM(KQ89+KS89)</f>
        <v>22725</v>
      </c>
    </row>
  </sheetData>
  <autoFilter ref="A6:KU6"/>
  <mergeCells count="379">
    <mergeCell ref="JG4:JJ4"/>
    <mergeCell ref="JK4:JN4"/>
    <mergeCell ref="JC5:JD5"/>
    <mergeCell ref="IG5:IH5"/>
    <mergeCell ref="IK5:IL5"/>
    <mergeCell ref="IM5:IN5"/>
    <mergeCell ref="IO5:IP5"/>
    <mergeCell ref="IE4:IH4"/>
    <mergeCell ref="II4:IL4"/>
    <mergeCell ref="IM4:IP4"/>
    <mergeCell ref="IQ4:IT4"/>
    <mergeCell ref="IU4:IX4"/>
    <mergeCell ref="IY4:JB4"/>
    <mergeCell ref="JC4:JF4"/>
    <mergeCell ref="GQ4:GT4"/>
    <mergeCell ref="GW5:GX5"/>
    <mergeCell ref="GY5:GZ5"/>
    <mergeCell ref="HA5:HB5"/>
    <mergeCell ref="HC5:HD5"/>
    <mergeCell ref="HE5:HF5"/>
    <mergeCell ref="HG5:HH5"/>
    <mergeCell ref="KQ2:KT4"/>
    <mergeCell ref="GU4:GX4"/>
    <mergeCell ref="GY4:HB4"/>
    <mergeCell ref="HC4:HF4"/>
    <mergeCell ref="HG4:HJ4"/>
    <mergeCell ref="HK4:HN4"/>
    <mergeCell ref="HO4:HR4"/>
    <mergeCell ref="HS4:HV4"/>
    <mergeCell ref="HW4:HZ4"/>
    <mergeCell ref="IA4:ID4"/>
    <mergeCell ref="IQ5:IR5"/>
    <mergeCell ref="HU5:HV5"/>
    <mergeCell ref="HW5:HX5"/>
    <mergeCell ref="HY5:HZ5"/>
    <mergeCell ref="IA5:IB5"/>
    <mergeCell ref="JS3:JV3"/>
    <mergeCell ref="JW3:JZ3"/>
    <mergeCell ref="FG4:FJ4"/>
    <mergeCell ref="FK4:FN4"/>
    <mergeCell ref="FO4:FR4"/>
    <mergeCell ref="FS4:FV4"/>
    <mergeCell ref="FW4:FZ4"/>
    <mergeCell ref="GA4:GD4"/>
    <mergeCell ref="GE4:GH4"/>
    <mergeCell ref="GI4:GL4"/>
    <mergeCell ref="GM4:GP4"/>
    <mergeCell ref="DW4:DZ4"/>
    <mergeCell ref="EA4:ED4"/>
    <mergeCell ref="EE4:EH4"/>
    <mergeCell ref="EI4:EL4"/>
    <mergeCell ref="EM4:EP4"/>
    <mergeCell ref="EQ4:ET4"/>
    <mergeCell ref="EU4:EX4"/>
    <mergeCell ref="EY4:FB4"/>
    <mergeCell ref="FC4:FF4"/>
    <mergeCell ref="CA4:CD4"/>
    <mergeCell ref="CQ4:CT4"/>
    <mergeCell ref="CU4:CX4"/>
    <mergeCell ref="CY4:DB4"/>
    <mergeCell ref="DC4:DF4"/>
    <mergeCell ref="DG4:DJ4"/>
    <mergeCell ref="DK4:DN4"/>
    <mergeCell ref="DO4:DR4"/>
    <mergeCell ref="DS4:DV4"/>
    <mergeCell ref="JK2:JN2"/>
    <mergeCell ref="JO2:JR2"/>
    <mergeCell ref="JS2:JV2"/>
    <mergeCell ref="JW2:JZ2"/>
    <mergeCell ref="JK3:JN3"/>
    <mergeCell ref="JO3:JR3"/>
    <mergeCell ref="S4:V4"/>
    <mergeCell ref="W4:Z4"/>
    <mergeCell ref="AA4:AD4"/>
    <mergeCell ref="AE4:AH4"/>
    <mergeCell ref="AI4:AL4"/>
    <mergeCell ref="AM4:AP4"/>
    <mergeCell ref="CE4:CH4"/>
    <mergeCell ref="CI4:CL4"/>
    <mergeCell ref="CM4:CP4"/>
    <mergeCell ref="AQ4:AT4"/>
    <mergeCell ref="AU4:AX4"/>
    <mergeCell ref="AY4:BB4"/>
    <mergeCell ref="BC4:BF4"/>
    <mergeCell ref="BG4:BJ4"/>
    <mergeCell ref="BK4:BN4"/>
    <mergeCell ref="BO4:BR4"/>
    <mergeCell ref="BS4:BV4"/>
    <mergeCell ref="BW4:BZ4"/>
    <mergeCell ref="KS5:KT5"/>
    <mergeCell ref="JQ5:JR5"/>
    <mergeCell ref="JO4:JR4"/>
    <mergeCell ref="IC5:ID5"/>
    <mergeCell ref="IE5:IF5"/>
    <mergeCell ref="HI5:HJ5"/>
    <mergeCell ref="HK5:HL5"/>
    <mergeCell ref="HM5:HN5"/>
    <mergeCell ref="HO5:HP5"/>
    <mergeCell ref="HQ5:HR5"/>
    <mergeCell ref="HS5:HT5"/>
    <mergeCell ref="II5:IJ5"/>
    <mergeCell ref="KQ5:KR5"/>
    <mergeCell ref="JG5:JH5"/>
    <mergeCell ref="JI5:JJ5"/>
    <mergeCell ref="JK5:JL5"/>
    <mergeCell ref="JM5:JN5"/>
    <mergeCell ref="JO5:JP5"/>
    <mergeCell ref="JE5:JF5"/>
    <mergeCell ref="IS5:IT5"/>
    <mergeCell ref="IU5:IV5"/>
    <mergeCell ref="IW5:IX5"/>
    <mergeCell ref="IY5:IZ5"/>
    <mergeCell ref="JA5:JB5"/>
    <mergeCell ref="GK5:GL5"/>
    <mergeCell ref="GM5:GN5"/>
    <mergeCell ref="GO5:GP5"/>
    <mergeCell ref="GQ5:GR5"/>
    <mergeCell ref="GS5:GT5"/>
    <mergeCell ref="GU5:GV5"/>
    <mergeCell ref="FY5:FZ5"/>
    <mergeCell ref="GA5:GB5"/>
    <mergeCell ref="GC5:GD5"/>
    <mergeCell ref="GE5:GF5"/>
    <mergeCell ref="GG5:GH5"/>
    <mergeCell ref="GI5:GJ5"/>
    <mergeCell ref="FM5:FN5"/>
    <mergeCell ref="FO5:FP5"/>
    <mergeCell ref="FQ5:FR5"/>
    <mergeCell ref="FS5:FT5"/>
    <mergeCell ref="FU5:FV5"/>
    <mergeCell ref="FW5:FX5"/>
    <mergeCell ref="FA5:FB5"/>
    <mergeCell ref="FC5:FD5"/>
    <mergeCell ref="FE5:FF5"/>
    <mergeCell ref="FG5:FH5"/>
    <mergeCell ref="FI5:FJ5"/>
    <mergeCell ref="FK5:FL5"/>
    <mergeCell ref="EQ5:ER5"/>
    <mergeCell ref="ES5:ET5"/>
    <mergeCell ref="EU5:EV5"/>
    <mergeCell ref="EW5:EX5"/>
    <mergeCell ref="EY5:EZ5"/>
    <mergeCell ref="EO5:EP5"/>
    <mergeCell ref="CI5:CJ5"/>
    <mergeCell ref="CK5:CL5"/>
    <mergeCell ref="CM5:CN5"/>
    <mergeCell ref="CO5:CP5"/>
    <mergeCell ref="CQ5:CR5"/>
    <mergeCell ref="DQ5:DR5"/>
    <mergeCell ref="DS5:DT5"/>
    <mergeCell ref="DU5:DV5"/>
    <mergeCell ref="DW5:DX5"/>
    <mergeCell ref="EC5:ED5"/>
    <mergeCell ref="EE5:EF5"/>
    <mergeCell ref="EG5:EH5"/>
    <mergeCell ref="EI5:EJ5"/>
    <mergeCell ref="EK5:EL5"/>
    <mergeCell ref="EM5:EN5"/>
    <mergeCell ref="DY5:DZ5"/>
    <mergeCell ref="EA5:EB5"/>
    <mergeCell ref="DE5:DF5"/>
    <mergeCell ref="DG5:DH5"/>
    <mergeCell ref="DI5:DJ5"/>
    <mergeCell ref="DK5:DL5"/>
    <mergeCell ref="DM5:DN5"/>
    <mergeCell ref="DO5:DP5"/>
    <mergeCell ref="AK5:AL5"/>
    <mergeCell ref="AM5:AN5"/>
    <mergeCell ref="AO5:AP5"/>
    <mergeCell ref="AQ5:AR5"/>
    <mergeCell ref="AS5:AT5"/>
    <mergeCell ref="AU5:AV5"/>
    <mergeCell ref="BU5:BV5"/>
    <mergeCell ref="BW5:BX5"/>
    <mergeCell ref="BY5:BZ5"/>
    <mergeCell ref="BI5:BJ5"/>
    <mergeCell ref="BK5:BL5"/>
    <mergeCell ref="BM5:BN5"/>
    <mergeCell ref="BO5:BP5"/>
    <mergeCell ref="BQ5:BR5"/>
    <mergeCell ref="BS5:BT5"/>
    <mergeCell ref="IM3:IP3"/>
    <mergeCell ref="IQ3:IT3"/>
    <mergeCell ref="IU3:IX3"/>
    <mergeCell ref="IY3:JB3"/>
    <mergeCell ref="JC3:JF3"/>
    <mergeCell ref="JG3:JJ3"/>
    <mergeCell ref="HO3:HR3"/>
    <mergeCell ref="HS3:HV3"/>
    <mergeCell ref="AW5:AX5"/>
    <mergeCell ref="AY5:AZ5"/>
    <mergeCell ref="BA5:BB5"/>
    <mergeCell ref="BC5:BD5"/>
    <mergeCell ref="BE5:BF5"/>
    <mergeCell ref="BG5:BH5"/>
    <mergeCell ref="CA5:CB5"/>
    <mergeCell ref="CC5:CD5"/>
    <mergeCell ref="CE5:CF5"/>
    <mergeCell ref="CS5:CT5"/>
    <mergeCell ref="CU5:CV5"/>
    <mergeCell ref="CW5:CX5"/>
    <mergeCell ref="CY5:CZ5"/>
    <mergeCell ref="DA5:DB5"/>
    <mergeCell ref="DC5:DD5"/>
    <mergeCell ref="CG5:CH5"/>
    <mergeCell ref="AE5:AF5"/>
    <mergeCell ref="AG5:AH5"/>
    <mergeCell ref="AI5:AJ5"/>
    <mergeCell ref="G5:H5"/>
    <mergeCell ref="I5:J5"/>
    <mergeCell ref="K5:L5"/>
    <mergeCell ref="M5:N5"/>
    <mergeCell ref="O5:P5"/>
    <mergeCell ref="Q5:R5"/>
    <mergeCell ref="S5:T5"/>
    <mergeCell ref="U5:V5"/>
    <mergeCell ref="W5:X5"/>
    <mergeCell ref="HW3:HZ3"/>
    <mergeCell ref="IA3:ID3"/>
    <mergeCell ref="IE3:IH3"/>
    <mergeCell ref="II3:IL3"/>
    <mergeCell ref="GQ3:GT3"/>
    <mergeCell ref="GU3:GX3"/>
    <mergeCell ref="GY3:HB3"/>
    <mergeCell ref="HC3:HF3"/>
    <mergeCell ref="HG3:HJ3"/>
    <mergeCell ref="HK3:HN3"/>
    <mergeCell ref="FW3:FZ3"/>
    <mergeCell ref="GA3:GD3"/>
    <mergeCell ref="GE3:GH3"/>
    <mergeCell ref="GI3:GL3"/>
    <mergeCell ref="GM3:GP3"/>
    <mergeCell ref="EU3:EX3"/>
    <mergeCell ref="EY3:FB3"/>
    <mergeCell ref="FC3:FF3"/>
    <mergeCell ref="FG3:FJ3"/>
    <mergeCell ref="FK3:FN3"/>
    <mergeCell ref="FO3:FR3"/>
    <mergeCell ref="EM3:EP3"/>
    <mergeCell ref="EQ3:ET3"/>
    <mergeCell ref="CY3:DB3"/>
    <mergeCell ref="DC3:DF3"/>
    <mergeCell ref="DG3:DJ3"/>
    <mergeCell ref="DK3:DN3"/>
    <mergeCell ref="DO3:DR3"/>
    <mergeCell ref="DS3:DV3"/>
    <mergeCell ref="FS3:FV3"/>
    <mergeCell ref="DW3:DZ3"/>
    <mergeCell ref="EA3:ED3"/>
    <mergeCell ref="EE3:EH3"/>
    <mergeCell ref="EI3:EL3"/>
    <mergeCell ref="AE3:AH3"/>
    <mergeCell ref="AI3:AL3"/>
    <mergeCell ref="AM3:AP3"/>
    <mergeCell ref="AQ3:AT3"/>
    <mergeCell ref="AU3:AX3"/>
    <mergeCell ref="AY3:BB3"/>
    <mergeCell ref="CA3:CD3"/>
    <mergeCell ref="CE3:CH3"/>
    <mergeCell ref="CI3:CL3"/>
    <mergeCell ref="CM3:CP3"/>
    <mergeCell ref="CQ3:CT3"/>
    <mergeCell ref="CU3:CX3"/>
    <mergeCell ref="BC3:BF3"/>
    <mergeCell ref="BG3:BJ3"/>
    <mergeCell ref="BK3:BN3"/>
    <mergeCell ref="BO3:BR3"/>
    <mergeCell ref="BS3:BV3"/>
    <mergeCell ref="BW3:BZ3"/>
    <mergeCell ref="IM2:IP2"/>
    <mergeCell ref="IQ2:IT2"/>
    <mergeCell ref="IU2:IX2"/>
    <mergeCell ref="IY2:JB2"/>
    <mergeCell ref="JC2:JF2"/>
    <mergeCell ref="JG2:JJ2"/>
    <mergeCell ref="HO2:HR2"/>
    <mergeCell ref="HS2:HV2"/>
    <mergeCell ref="HW2:HZ2"/>
    <mergeCell ref="IA2:ID2"/>
    <mergeCell ref="IE2:IH2"/>
    <mergeCell ref="II2:IL2"/>
    <mergeCell ref="GQ2:GT2"/>
    <mergeCell ref="GU2:GX2"/>
    <mergeCell ref="GY2:HB2"/>
    <mergeCell ref="HC2:HF2"/>
    <mergeCell ref="HG2:HJ2"/>
    <mergeCell ref="HK2:HN2"/>
    <mergeCell ref="FS2:FV2"/>
    <mergeCell ref="FW2:FZ2"/>
    <mergeCell ref="GA2:GD2"/>
    <mergeCell ref="GE2:GH2"/>
    <mergeCell ref="GI2:GL2"/>
    <mergeCell ref="GM2:GP2"/>
    <mergeCell ref="FG2:FJ2"/>
    <mergeCell ref="FK2:FN2"/>
    <mergeCell ref="FO2:FR2"/>
    <mergeCell ref="DW2:DZ2"/>
    <mergeCell ref="EA2:ED2"/>
    <mergeCell ref="EE2:EH2"/>
    <mergeCell ref="EI2:EL2"/>
    <mergeCell ref="EM2:EP2"/>
    <mergeCell ref="EQ2:ET2"/>
    <mergeCell ref="EU2:EX2"/>
    <mergeCell ref="EY2:FB2"/>
    <mergeCell ref="FC2:FF2"/>
    <mergeCell ref="A2:A6"/>
    <mergeCell ref="B2:B6"/>
    <mergeCell ref="C2:C6"/>
    <mergeCell ref="D2:D6"/>
    <mergeCell ref="E2:E6"/>
    <mergeCell ref="F2:F6"/>
    <mergeCell ref="Y5:Z5"/>
    <mergeCell ref="AA5:AB5"/>
    <mergeCell ref="AC5:AD5"/>
    <mergeCell ref="G3:J3"/>
    <mergeCell ref="K3:N3"/>
    <mergeCell ref="O3:R3"/>
    <mergeCell ref="S3:V3"/>
    <mergeCell ref="W3:Z3"/>
    <mergeCell ref="AA3:AD3"/>
    <mergeCell ref="G2:J2"/>
    <mergeCell ref="K2:N2"/>
    <mergeCell ref="O2:R2"/>
    <mergeCell ref="S2:V2"/>
    <mergeCell ref="W2:Z2"/>
    <mergeCell ref="AA2:AD2"/>
    <mergeCell ref="G4:J4"/>
    <mergeCell ref="K4:N4"/>
    <mergeCell ref="O4:R4"/>
    <mergeCell ref="AE2:AH2"/>
    <mergeCell ref="AI2:AL2"/>
    <mergeCell ref="AM2:AP2"/>
    <mergeCell ref="AQ2:AT2"/>
    <mergeCell ref="AU2:AX2"/>
    <mergeCell ref="AY2:BB2"/>
    <mergeCell ref="BC2:BF2"/>
    <mergeCell ref="BG2:BJ2"/>
    <mergeCell ref="BK2:BN2"/>
    <mergeCell ref="BO2:BR2"/>
    <mergeCell ref="BS2:BV2"/>
    <mergeCell ref="BW2:BZ2"/>
    <mergeCell ref="CY2:DB2"/>
    <mergeCell ref="DC2:DF2"/>
    <mergeCell ref="DG2:DJ2"/>
    <mergeCell ref="DK2:DN2"/>
    <mergeCell ref="DO2:DR2"/>
    <mergeCell ref="DS2:DV2"/>
    <mergeCell ref="CA2:CD2"/>
    <mergeCell ref="CE2:CH2"/>
    <mergeCell ref="CI2:CL2"/>
    <mergeCell ref="CM2:CP2"/>
    <mergeCell ref="CQ2:CT2"/>
    <mergeCell ref="CU2:CX2"/>
    <mergeCell ref="KA2:KD2"/>
    <mergeCell ref="JS4:JV4"/>
    <mergeCell ref="KA3:KD3"/>
    <mergeCell ref="KA5:KB5"/>
    <mergeCell ref="KC5:KD5"/>
    <mergeCell ref="KA4:KD4"/>
    <mergeCell ref="JW4:JZ4"/>
    <mergeCell ref="JS5:JT5"/>
    <mergeCell ref="JU5:JV5"/>
    <mergeCell ref="JW5:JX5"/>
    <mergeCell ref="JY5:JZ5"/>
    <mergeCell ref="KM2:KP2"/>
    <mergeCell ref="KM3:KP3"/>
    <mergeCell ref="KM4:KP4"/>
    <mergeCell ref="KM5:KN5"/>
    <mergeCell ref="KO5:KP5"/>
    <mergeCell ref="KE2:KH2"/>
    <mergeCell ref="KE3:KH3"/>
    <mergeCell ref="KE4:KH4"/>
    <mergeCell ref="KE5:KF5"/>
    <mergeCell ref="KG5:KH5"/>
    <mergeCell ref="KI2:KL2"/>
    <mergeCell ref="KI3:KL3"/>
    <mergeCell ref="KI4:KL4"/>
    <mergeCell ref="KI5:KJ5"/>
    <mergeCell ref="KK5:KL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Q142"/>
  <sheetViews>
    <sheetView tabSelected="1" zoomScale="80" zoomScaleNormal="80" workbookViewId="0">
      <pane xSplit="3" ySplit="10" topLeftCell="BQ11" activePane="bottomRight" state="frozen"/>
      <selection pane="topRight" activeCell="C1" sqref="C1"/>
      <selection pane="bottomLeft" activeCell="A7" sqref="A7"/>
      <selection pane="bottomRight" activeCell="CB14" sqref="CB14"/>
    </sheetView>
  </sheetViews>
  <sheetFormatPr defaultColWidth="9.28515625" defaultRowHeight="15.75" x14ac:dyDescent="0.25"/>
  <cols>
    <col min="1" max="1" width="16.42578125" style="23" customWidth="1"/>
    <col min="2" max="2" width="7.140625" style="60" customWidth="1"/>
    <col min="3" max="3" width="30" style="3" customWidth="1"/>
    <col min="4" max="4" width="11.42578125" style="3" hidden="1" customWidth="1"/>
    <col min="5" max="5" width="9.42578125" style="4" hidden="1" customWidth="1"/>
    <col min="6" max="6" width="9.42578125" style="4" customWidth="1"/>
    <col min="7" max="11" width="7.5703125" style="4" customWidth="1"/>
    <col min="12" max="15" width="7.7109375" style="4" customWidth="1"/>
    <col min="16" max="16" width="11" style="5" customWidth="1"/>
    <col min="17" max="17" width="14.28515625" style="5" customWidth="1"/>
    <col min="18" max="18" width="10.28515625" style="5" customWidth="1"/>
    <col min="19" max="19" width="17.7109375" style="5" customWidth="1"/>
    <col min="20" max="22" width="9.28515625" style="2" customWidth="1"/>
    <col min="23" max="23" width="8.7109375" style="5" customWidth="1"/>
    <col min="24" max="24" width="15.28515625" style="5" customWidth="1"/>
    <col min="25" max="25" width="7.5703125" style="5" customWidth="1"/>
    <col min="26" max="26" width="15.5703125" style="5" customWidth="1"/>
    <col min="27" max="27" width="8.42578125" style="5" customWidth="1"/>
    <col min="28" max="28" width="16" style="5" customWidth="1"/>
    <col min="29" max="29" width="8.28515625" style="5" customWidth="1"/>
    <col min="30" max="30" width="15.7109375" style="5" customWidth="1"/>
    <col min="31" max="31" width="9" style="5" customWidth="1"/>
    <col min="32" max="32" width="16.42578125" style="5" customWidth="1"/>
    <col min="33" max="35" width="8.5703125" style="2" customWidth="1"/>
    <col min="36" max="36" width="9" style="5" customWidth="1"/>
    <col min="37" max="37" width="16.42578125" style="5" customWidth="1"/>
    <col min="38" max="38" width="8.42578125" style="5" customWidth="1"/>
    <col min="39" max="39" width="12.42578125" style="5" customWidth="1"/>
    <col min="40" max="40" width="8.7109375" style="5" customWidth="1"/>
    <col min="41" max="41" width="13.42578125" style="5" customWidth="1"/>
    <col min="42" max="42" width="9.85546875" style="5" customWidth="1"/>
    <col min="43" max="43" width="14.7109375" style="5" customWidth="1"/>
    <col min="44" max="44" width="8.42578125" style="5" customWidth="1"/>
    <col min="45" max="45" width="11.42578125" style="5" customWidth="1"/>
    <col min="46" max="48" width="8.5703125" style="2" customWidth="1"/>
    <col min="49" max="49" width="8.5703125" style="5" customWidth="1"/>
    <col min="50" max="50" width="15.5703125" style="5" customWidth="1"/>
    <col min="51" max="51" width="7.28515625" style="5" customWidth="1"/>
    <col min="52" max="52" width="9.85546875" style="5" customWidth="1"/>
    <col min="53" max="53" width="9" style="5" customWidth="1"/>
    <col min="54" max="54" width="11.85546875" style="5" customWidth="1"/>
    <col min="55" max="55" width="8" style="2" customWidth="1"/>
    <col min="56" max="56" width="15.28515625" style="2" customWidth="1"/>
    <col min="57" max="57" width="8.28515625" style="2" customWidth="1"/>
    <col min="58" max="58" width="14.5703125" style="2" customWidth="1"/>
    <col min="59" max="62" width="7.5703125" style="2" customWidth="1"/>
    <col min="63" max="63" width="14.42578125" style="2" customWidth="1"/>
    <col min="64" max="64" width="6.140625" style="2" customWidth="1"/>
    <col min="65" max="65" width="14.28515625" style="2" customWidth="1"/>
    <col min="66" max="66" width="8" style="2" customWidth="1"/>
    <col min="67" max="67" width="14" style="2" customWidth="1"/>
    <col min="68" max="68" width="11.7109375" style="5" customWidth="1"/>
    <col min="69" max="69" width="15.28515625" style="5" customWidth="1"/>
    <col min="70" max="70" width="10" style="5" customWidth="1"/>
    <col min="71" max="71" width="15.7109375" style="5" customWidth="1"/>
    <col min="72" max="74" width="8.42578125" style="2" customWidth="1"/>
    <col min="75" max="75" width="10.5703125" style="5" customWidth="1"/>
    <col min="76" max="76" width="12.140625" style="5" customWidth="1"/>
    <col min="77" max="78" width="11.28515625" style="5" customWidth="1"/>
    <col min="79" max="79" width="7.28515625" style="5" customWidth="1"/>
    <col min="80" max="80" width="13.85546875" style="5" customWidth="1"/>
    <col min="81" max="81" width="10.5703125" style="5" customWidth="1"/>
    <col min="82" max="82" width="17.42578125" style="5" customWidth="1"/>
    <col min="83" max="83" width="8.28515625" style="5" hidden="1" customWidth="1"/>
    <col min="84" max="84" width="14" style="5" hidden="1" customWidth="1"/>
    <col min="85" max="87" width="7.7109375" style="2" customWidth="1"/>
    <col min="88" max="88" width="9.7109375" style="5" customWidth="1"/>
    <col min="89" max="89" width="17.42578125" style="5" customWidth="1"/>
    <col min="90" max="90" width="9.7109375" style="5" hidden="1" customWidth="1"/>
    <col min="91" max="91" width="12.5703125" style="5" hidden="1" customWidth="1"/>
    <col min="92" max="92" width="8.28515625" style="5" customWidth="1"/>
    <col min="93" max="93" width="11.5703125" style="5" customWidth="1"/>
    <col min="94" max="94" width="11.7109375" style="5" customWidth="1"/>
    <col min="95" max="95" width="16.140625" style="5" customWidth="1"/>
    <col min="96" max="96" width="11.7109375" style="5" customWidth="1"/>
    <col min="97" max="97" width="16.140625" style="5" customWidth="1"/>
    <col min="98" max="100" width="7.7109375" style="2" customWidth="1"/>
    <col min="101" max="101" width="10.42578125" style="5" customWidth="1"/>
    <col min="102" max="102" width="15.28515625" style="5" customWidth="1"/>
    <col min="103" max="103" width="9.7109375" style="5" customWidth="1"/>
    <col min="104" max="104" width="12.42578125" style="5" customWidth="1"/>
    <col min="105" max="105" width="10.5703125" style="5" customWidth="1"/>
    <col min="106" max="106" width="16.140625" style="5" customWidth="1"/>
    <col min="107" max="107" width="9.5703125" style="5" customWidth="1"/>
    <col min="108" max="108" width="17.140625" style="5" customWidth="1"/>
    <col min="109" max="109" width="8.28515625" style="5" customWidth="1"/>
    <col min="110" max="110" width="13.42578125" style="5" customWidth="1"/>
    <col min="111" max="113" width="9.28515625" style="2" customWidth="1"/>
    <col min="114" max="114" width="11" style="5" customWidth="1"/>
    <col min="115" max="115" width="17.5703125" style="5" customWidth="1"/>
    <col min="116" max="116" width="8.28515625" style="5" customWidth="1"/>
    <col min="117" max="117" width="14" style="5" customWidth="1"/>
    <col min="118" max="118" width="10.28515625" style="5" customWidth="1"/>
    <col min="119" max="119" width="13" style="5" customWidth="1"/>
    <col min="120" max="120" width="8.42578125" style="5" customWidth="1"/>
    <col min="121" max="121" width="14.5703125" style="5" customWidth="1"/>
    <col min="122" max="122" width="8" style="5" customWidth="1"/>
    <col min="123" max="123" width="13.85546875" style="5" customWidth="1"/>
    <col min="124" max="126" width="8.85546875" style="5" customWidth="1"/>
    <col min="127" max="127" width="10.7109375" style="5" customWidth="1"/>
    <col min="128" max="128" width="15.7109375" style="5" customWidth="1"/>
    <col min="129" max="129" width="7.42578125" style="5" customWidth="1"/>
    <col min="130" max="130" width="14.140625" style="5" customWidth="1"/>
    <col min="131" max="131" width="11.5703125" style="5" customWidth="1"/>
    <col min="132" max="132" width="13.140625" style="5" customWidth="1"/>
    <col min="133" max="133" width="9.5703125" style="2" customWidth="1"/>
    <col min="134" max="134" width="14.42578125" style="2" customWidth="1"/>
    <col min="135" max="135" width="8.42578125" style="2" customWidth="1"/>
    <col min="136" max="136" width="14.5703125" style="2" customWidth="1"/>
    <col min="137" max="139" width="7.7109375" style="2" customWidth="1"/>
    <col min="140" max="140" width="9.28515625" style="2" customWidth="1"/>
    <col min="141" max="141" width="14.5703125" style="2" customWidth="1"/>
    <col min="142" max="142" width="7.7109375" style="2" customWidth="1"/>
    <col min="143" max="143" width="10.42578125" style="2" customWidth="1"/>
    <col min="144" max="144" width="7.42578125" style="2" customWidth="1"/>
    <col min="145" max="145" width="11.7109375" style="2" customWidth="1"/>
    <col min="146" max="146" width="11.7109375" style="5" customWidth="1"/>
    <col min="147" max="147" width="16.42578125" style="5" customWidth="1"/>
    <col min="148" max="148" width="8.28515625" style="5" customWidth="1"/>
    <col min="149" max="149" width="16.42578125" style="5" customWidth="1"/>
    <col min="150" max="150" width="9.42578125" style="2" customWidth="1"/>
    <col min="151" max="152" width="7.7109375" style="2" customWidth="1"/>
    <col min="153" max="153" width="11.28515625" style="5" customWidth="1"/>
    <col min="154" max="154" width="16.42578125" style="5" customWidth="1"/>
    <col min="155" max="155" width="8.7109375" style="5" customWidth="1"/>
    <col min="156" max="156" width="13" style="5" customWidth="1"/>
    <col min="157" max="157" width="10" style="5" customWidth="1"/>
    <col min="158" max="158" width="12.85546875" style="5" customWidth="1"/>
    <col min="159" max="159" width="9.85546875" style="5" customWidth="1"/>
    <col min="160" max="160" width="15.7109375" style="5" customWidth="1"/>
    <col min="161" max="161" width="7.85546875" style="5" customWidth="1"/>
    <col min="162" max="162" width="15.7109375" style="5" customWidth="1"/>
    <col min="163" max="164" width="8.5703125" style="2" customWidth="1"/>
    <col min="165" max="165" width="9.42578125" style="2" customWidth="1"/>
    <col min="166" max="166" width="9.140625" style="5" customWidth="1"/>
    <col min="167" max="167" width="15" style="5" customWidth="1"/>
    <col min="168" max="168" width="7.42578125" style="5" customWidth="1"/>
    <col min="169" max="169" width="10.85546875" style="5" customWidth="1"/>
    <col min="170" max="170" width="6.7109375" style="5" customWidth="1"/>
    <col min="171" max="171" width="15.7109375" style="5" customWidth="1"/>
    <col min="172" max="172" width="11.7109375" style="5" customWidth="1"/>
    <col min="173" max="173" width="15.5703125" style="5" customWidth="1"/>
    <col min="174" max="174" width="10.28515625" style="5" customWidth="1"/>
    <col min="175" max="175" width="15.5703125" style="5" customWidth="1"/>
    <col min="176" max="178" width="7.5703125" style="2" customWidth="1"/>
    <col min="179" max="179" width="10" style="5" customWidth="1"/>
    <col min="180" max="180" width="13.5703125" style="5" customWidth="1"/>
    <col min="181" max="181" width="10.28515625" style="5" customWidth="1"/>
    <col min="182" max="182" width="14.5703125" style="5" customWidth="1"/>
    <col min="183" max="183" width="13" style="5" customWidth="1"/>
    <col min="184" max="184" width="15.5703125" style="5" customWidth="1"/>
    <col min="185" max="185" width="7.42578125" style="5" customWidth="1"/>
    <col min="186" max="186" width="15.28515625" style="5" customWidth="1"/>
    <col min="187" max="187" width="7.28515625" style="5" customWidth="1"/>
    <col min="188" max="188" width="12.7109375" style="5" customWidth="1"/>
    <col min="189" max="191" width="6.7109375" style="2" customWidth="1"/>
    <col min="192" max="192" width="8.5703125" style="5" customWidth="1"/>
    <col min="193" max="193" width="12.85546875" style="5" customWidth="1"/>
    <col min="194" max="195" width="8.5703125" style="5" customWidth="1"/>
    <col min="196" max="196" width="10" style="5" customWidth="1"/>
    <col min="197" max="197" width="12.28515625" style="5" customWidth="1"/>
    <col min="198" max="198" width="9" style="5" customWidth="1"/>
    <col min="199" max="199" width="15.28515625" style="5" customWidth="1"/>
    <col min="200" max="200" width="8.5703125" style="5" customWidth="1"/>
    <col min="201" max="201" width="14" style="5" customWidth="1"/>
    <col min="202" max="204" width="9.28515625" style="2" customWidth="1"/>
    <col min="205" max="205" width="8.140625" style="5" customWidth="1"/>
    <col min="206" max="206" width="15" style="5" customWidth="1"/>
    <col min="207" max="207" width="9" style="5" customWidth="1"/>
    <col min="208" max="208" width="14.140625" style="5" customWidth="1"/>
    <col min="209" max="209" width="8" style="5" customWidth="1"/>
    <col min="210" max="210" width="12.42578125" style="5" customWidth="1"/>
    <col min="211" max="211" width="10" style="5" customWidth="1"/>
    <col min="212" max="212" width="16.7109375" style="5" customWidth="1"/>
    <col min="213" max="213" width="10.28515625" style="5" customWidth="1"/>
    <col min="214" max="214" width="14.85546875" style="5" customWidth="1"/>
    <col min="215" max="217" width="7.7109375" style="2" customWidth="1"/>
    <col min="218" max="218" width="10.42578125" style="5" customWidth="1"/>
    <col min="219" max="219" width="13.85546875" style="5" customWidth="1"/>
    <col min="220" max="222" width="10.42578125" style="5" customWidth="1"/>
    <col min="223" max="223" width="11.5703125" style="5" customWidth="1"/>
    <col min="224" max="224" width="11.42578125" style="5" customWidth="1"/>
    <col min="225" max="225" width="14.7109375" style="5" customWidth="1"/>
    <col min="226" max="226" width="10" style="5" customWidth="1"/>
    <col min="227" max="227" width="14.42578125" style="5" customWidth="1"/>
    <col min="228" max="230" width="9.28515625" style="2" customWidth="1"/>
    <col min="231" max="231" width="10" style="5" customWidth="1"/>
    <col min="232" max="232" width="14.7109375" style="5" customWidth="1"/>
    <col min="233" max="233" width="9.28515625" style="5" customWidth="1"/>
    <col min="234" max="234" width="12.5703125" style="5" customWidth="1"/>
    <col min="235" max="235" width="8.7109375" style="5" customWidth="1"/>
    <col min="236" max="236" width="13.42578125" style="5" customWidth="1"/>
    <col min="237" max="237" width="11.7109375" style="5" customWidth="1"/>
    <col min="238" max="238" width="16" style="5" customWidth="1"/>
    <col min="239" max="239" width="8.5703125" style="5" customWidth="1"/>
    <col min="240" max="240" width="16" style="5" customWidth="1"/>
    <col min="241" max="243" width="9.7109375" style="2" customWidth="1"/>
    <col min="244" max="244" width="11.28515625" style="5" customWidth="1"/>
    <col min="245" max="245" width="16" style="5" customWidth="1"/>
    <col min="246" max="248" width="8.7109375" style="5" customWidth="1"/>
    <col min="249" max="249" width="11.28515625" style="5" customWidth="1"/>
    <col min="250" max="250" width="11.42578125" style="5" customWidth="1"/>
    <col min="251" max="251" width="15.7109375" style="5" customWidth="1"/>
    <col min="252" max="252" width="8.42578125" style="5" hidden="1" customWidth="1"/>
    <col min="253" max="253" width="14.5703125" style="5" hidden="1" customWidth="1"/>
    <col min="254" max="256" width="8.28515625" style="2" customWidth="1"/>
    <col min="257" max="257" width="11.28515625" style="5" customWidth="1"/>
    <col min="258" max="258" width="14.28515625" style="5" customWidth="1"/>
    <col min="259" max="259" width="8.28515625" style="5" hidden="1" customWidth="1"/>
    <col min="260" max="260" width="11" style="5" hidden="1" customWidth="1"/>
    <col min="261" max="261" width="9" style="5" customWidth="1"/>
    <col min="262" max="262" width="13.5703125" style="5" customWidth="1"/>
    <col min="263" max="263" width="11.28515625" style="5" customWidth="1"/>
    <col min="264" max="264" width="16.28515625" style="5" customWidth="1"/>
    <col min="265" max="265" width="8.42578125" style="5" customWidth="1"/>
    <col min="266" max="266" width="14.5703125" style="5" customWidth="1"/>
    <col min="267" max="269" width="9.28515625" style="2" customWidth="1"/>
    <col min="270" max="270" width="9" style="5" customWidth="1"/>
    <col min="271" max="271" width="12.7109375" style="5" customWidth="1"/>
    <col min="272" max="272" width="6.28515625" style="5" customWidth="1"/>
    <col min="273" max="273" width="10.7109375" style="5" customWidth="1"/>
    <col min="274" max="274" width="7.28515625" style="5" customWidth="1"/>
    <col min="275" max="275" width="11.85546875" style="5" customWidth="1"/>
    <col min="276" max="276" width="11.28515625" style="5" customWidth="1"/>
    <col min="277" max="277" width="14.5703125" style="5" customWidth="1"/>
    <col min="278" max="278" width="10.28515625" style="5" customWidth="1"/>
    <col min="279" max="279" width="13" style="5" customWidth="1"/>
    <col min="280" max="280" width="9.5703125" style="2" customWidth="1"/>
    <col min="281" max="282" width="8.42578125" style="2" customWidth="1"/>
    <col min="283" max="283" width="9.7109375" style="5" customWidth="1"/>
    <col min="284" max="284" width="13.7109375" style="5" customWidth="1"/>
    <col min="285" max="285" width="8.42578125" style="5" customWidth="1"/>
    <col min="286" max="286" width="13.7109375" style="5" customWidth="1"/>
    <col min="287" max="287" width="9.42578125" style="5" customWidth="1"/>
    <col min="288" max="288" width="13.5703125" style="5" customWidth="1"/>
    <col min="289" max="289" width="10.85546875" style="5" customWidth="1"/>
    <col min="290" max="290" width="17.7109375" style="5" customWidth="1"/>
    <col min="291" max="291" width="10" style="5" customWidth="1"/>
    <col min="292" max="292" width="12.5703125" style="5" customWidth="1"/>
    <col min="293" max="295" width="8.42578125" style="2" customWidth="1"/>
    <col min="296" max="296" width="10.5703125" style="5" customWidth="1"/>
    <col min="297" max="297" width="15.5703125" style="5" customWidth="1"/>
    <col min="298" max="299" width="9.7109375" style="5" customWidth="1"/>
    <col min="300" max="300" width="12.5703125" style="5" customWidth="1"/>
    <col min="301" max="301" width="18.28515625" style="5" customWidth="1"/>
    <col min="302" max="302" width="11" style="5" customWidth="1"/>
    <col min="303" max="303" width="14.85546875" style="5" customWidth="1"/>
    <col min="304" max="304" width="11" style="5" customWidth="1"/>
    <col min="305" max="305" width="13.140625" style="5" customWidth="1"/>
    <col min="306" max="309" width="11" style="5" customWidth="1"/>
    <col min="310" max="310" width="13.5703125" style="5" customWidth="1"/>
    <col min="311" max="313" width="11" style="5" customWidth="1"/>
    <col min="314" max="314" width="14" style="5" customWidth="1"/>
    <col min="315" max="315" width="11.28515625" style="5" customWidth="1"/>
    <col min="316" max="316" width="15.28515625" style="5" customWidth="1"/>
    <col min="317" max="317" width="9.28515625" style="5" customWidth="1"/>
    <col min="318" max="318" width="14.140625" style="5" customWidth="1"/>
    <col min="319" max="321" width="7.7109375" style="2" customWidth="1"/>
    <col min="322" max="322" width="12" style="5" customWidth="1"/>
    <col min="323" max="323" width="15.28515625" style="5" customWidth="1"/>
    <col min="324" max="325" width="8.7109375" style="5" customWidth="1"/>
    <col min="326" max="326" width="7.28515625" style="5" customWidth="1"/>
    <col min="327" max="327" width="15.28515625" style="5" customWidth="1"/>
    <col min="328" max="328" width="11.28515625" style="5" customWidth="1"/>
    <col min="329" max="329" width="16.28515625" style="5" customWidth="1"/>
    <col min="330" max="330" width="9.7109375" style="5" customWidth="1"/>
    <col min="331" max="331" width="14.28515625" style="5" customWidth="1"/>
    <col min="332" max="334" width="7.28515625" style="2" customWidth="1"/>
    <col min="335" max="335" width="10.7109375" style="5" customWidth="1"/>
    <col min="336" max="336" width="14.28515625" style="5" customWidth="1"/>
    <col min="337" max="338" width="10" style="5" customWidth="1"/>
    <col min="339" max="339" width="10.28515625" style="5" customWidth="1"/>
    <col min="340" max="340" width="14.28515625" style="5" customWidth="1"/>
    <col min="341" max="341" width="11.5703125" style="5" customWidth="1"/>
    <col min="342" max="342" width="15.42578125" style="5" customWidth="1"/>
    <col min="343" max="343" width="11.28515625" style="5" customWidth="1"/>
    <col min="344" max="344" width="15.42578125" style="5" customWidth="1"/>
    <col min="345" max="347" width="8.7109375" style="2" customWidth="1"/>
    <col min="348" max="348" width="12.28515625" style="5" customWidth="1"/>
    <col min="349" max="349" width="15.42578125" style="5" customWidth="1"/>
    <col min="350" max="351" width="9.7109375" style="5" customWidth="1"/>
    <col min="352" max="352" width="10.28515625" style="5" customWidth="1"/>
    <col min="353" max="353" width="15.42578125" style="5" customWidth="1"/>
    <col min="354" max="354" width="9.28515625" style="5" customWidth="1"/>
    <col min="355" max="355" width="16.7109375" style="5" customWidth="1"/>
    <col min="356" max="356" width="11.42578125" style="5" customWidth="1"/>
    <col min="357" max="357" width="16.7109375" style="5" customWidth="1"/>
    <col min="358" max="360" width="9" style="2" customWidth="1"/>
    <col min="361" max="361" width="7.140625" style="5" customWidth="1"/>
    <col min="362" max="362" width="13.5703125" style="5" customWidth="1"/>
    <col min="363" max="365" width="7.7109375" style="5" customWidth="1"/>
    <col min="366" max="366" width="12" style="5" customWidth="1"/>
    <col min="367" max="367" width="11.28515625" style="5" customWidth="1"/>
    <col min="368" max="368" width="16.140625" style="5" customWidth="1"/>
    <col min="369" max="369" width="9.7109375" style="5" customWidth="1"/>
    <col min="370" max="370" width="14.28515625" style="5" customWidth="1"/>
    <col min="371" max="373" width="9.5703125" style="2" customWidth="1"/>
    <col min="374" max="374" width="11.140625" style="5" customWidth="1"/>
    <col min="375" max="375" width="13.5703125" style="5" customWidth="1"/>
    <col min="376" max="376" width="12.42578125" style="5" customWidth="1"/>
    <col min="377" max="377" width="14.140625" style="5" customWidth="1"/>
    <col min="378" max="378" width="11.42578125" style="5" customWidth="1"/>
    <col min="379" max="379" width="14.5703125" style="5" customWidth="1"/>
    <col min="380" max="380" width="9.5703125" style="5" customWidth="1"/>
    <col min="381" max="381" width="15.5703125" style="5" customWidth="1"/>
    <col min="382" max="382" width="9.7109375" style="5" customWidth="1"/>
    <col min="383" max="383" width="13.140625" style="5" customWidth="1"/>
    <col min="384" max="386" width="9" style="2" customWidth="1"/>
    <col min="387" max="387" width="9" style="5" customWidth="1"/>
    <col min="388" max="388" width="13.140625" style="5" customWidth="1"/>
    <col min="389" max="389" width="8.85546875" style="5" customWidth="1"/>
    <col min="390" max="390" width="9.5703125" style="5" customWidth="1"/>
    <col min="391" max="391" width="8.85546875" style="5" customWidth="1"/>
    <col min="392" max="392" width="12.5703125" style="5" customWidth="1"/>
    <col min="393" max="393" width="11.28515625" style="5" customWidth="1"/>
    <col min="394" max="394" width="15.140625" style="5" customWidth="1"/>
    <col min="395" max="395" width="8.42578125" style="5" customWidth="1"/>
    <col min="396" max="396" width="15.7109375" style="5" customWidth="1"/>
    <col min="397" max="399" width="8.7109375" style="2" customWidth="1"/>
    <col min="400" max="400" width="10.42578125" style="5" customWidth="1"/>
    <col min="401" max="401" width="16" style="5" customWidth="1"/>
    <col min="402" max="402" width="8.28515625" style="5" customWidth="1"/>
    <col min="403" max="403" width="13.7109375" style="5" customWidth="1"/>
    <col min="404" max="404" width="8.7109375" style="5" customWidth="1"/>
    <col min="405" max="405" width="13.7109375" style="5" customWidth="1"/>
    <col min="406" max="406" width="9.5703125" style="5" customWidth="1"/>
    <col min="407" max="407" width="12.7109375" style="5" customWidth="1"/>
    <col min="408" max="408" width="7.140625" style="5" customWidth="1"/>
    <col min="409" max="409" width="9.85546875" style="5" customWidth="1"/>
    <col min="410" max="412" width="6.85546875" style="2" customWidth="1"/>
    <col min="413" max="413" width="7.5703125" style="5" customWidth="1"/>
    <col min="414" max="414" width="11.42578125" style="5" customWidth="1"/>
    <col min="415" max="417" width="6.42578125" style="5" customWidth="1"/>
    <col min="418" max="418" width="13.140625" style="5" customWidth="1"/>
    <col min="419" max="419" width="11.7109375" style="5" customWidth="1"/>
    <col min="420" max="420" width="15" style="5" customWidth="1"/>
    <col min="421" max="421" width="8.7109375" style="5" customWidth="1"/>
    <col min="422" max="422" width="17.28515625" style="5" customWidth="1"/>
    <col min="423" max="425" width="8.28515625" style="2" customWidth="1"/>
    <col min="426" max="426" width="10" style="5" customWidth="1"/>
    <col min="427" max="427" width="14.7109375" style="5" customWidth="1"/>
    <col min="428" max="429" width="11.5703125" style="5" customWidth="1"/>
    <col min="430" max="431" width="12.28515625" style="5" customWidth="1"/>
    <col min="432" max="432" width="9.7109375" style="5" customWidth="1"/>
    <col min="433" max="433" width="14.5703125" style="5" customWidth="1"/>
    <col min="434" max="434" width="9.7109375" style="5" customWidth="1"/>
    <col min="435" max="435" width="17" style="5" customWidth="1"/>
    <col min="436" max="438" width="8.42578125" style="2" customWidth="1"/>
    <col min="439" max="439" width="9.28515625" style="5" customWidth="1"/>
    <col min="440" max="440" width="15.28515625" style="5" customWidth="1"/>
    <col min="441" max="441" width="9.7109375" style="5" customWidth="1"/>
    <col min="442" max="442" width="10.7109375" style="5" customWidth="1"/>
    <col min="443" max="443" width="10.42578125" style="5" customWidth="1"/>
    <col min="444" max="444" width="17" style="5" customWidth="1"/>
    <col min="445" max="445" width="11.28515625" style="5" customWidth="1"/>
    <col min="446" max="446" width="17" style="5" customWidth="1"/>
    <col min="447" max="447" width="10.28515625" style="5" customWidth="1"/>
    <col min="448" max="448" width="14" style="5" customWidth="1"/>
    <col min="449" max="449" width="8.7109375" style="2" customWidth="1"/>
    <col min="450" max="451" width="7.5703125" style="2" customWidth="1"/>
    <col min="452" max="452" width="10" style="5" customWidth="1"/>
    <col min="453" max="453" width="14.28515625" style="5" customWidth="1"/>
    <col min="454" max="454" width="9.140625" style="5" customWidth="1"/>
    <col min="455" max="455" width="10.7109375" style="5" customWidth="1"/>
    <col min="456" max="456" width="9.28515625" style="5" customWidth="1"/>
    <col min="457" max="457" width="13.28515625" style="5" customWidth="1"/>
    <col min="458" max="458" width="12" style="5" customWidth="1"/>
    <col min="459" max="459" width="17.5703125" style="5" customWidth="1"/>
    <col min="460" max="460" width="9.7109375" style="5" customWidth="1"/>
    <col min="461" max="461" width="14.140625" style="5" customWidth="1"/>
    <col min="462" max="464" width="8.28515625" style="2" customWidth="1"/>
    <col min="465" max="465" width="10.7109375" style="5" customWidth="1"/>
    <col min="466" max="466" width="13" style="5" customWidth="1"/>
    <col min="467" max="468" width="9.42578125" style="5" customWidth="1"/>
    <col min="469" max="469" width="10" style="5" customWidth="1"/>
    <col min="470" max="470" width="12.7109375" style="5" customWidth="1"/>
    <col min="471" max="471" width="8.85546875" style="5" customWidth="1"/>
    <col min="472" max="472" width="17" style="5" customWidth="1"/>
    <col min="473" max="473" width="12" style="5" customWidth="1"/>
    <col min="474" max="474" width="13" style="5" customWidth="1"/>
    <col min="475" max="477" width="8.42578125" style="2" customWidth="1"/>
    <col min="478" max="478" width="11.5703125" style="5" customWidth="1"/>
    <col min="479" max="479" width="14" style="5" customWidth="1"/>
    <col min="480" max="482" width="10.7109375" style="5" customWidth="1"/>
    <col min="483" max="483" width="13" style="5" customWidth="1"/>
    <col min="484" max="484" width="11.28515625" style="5" customWidth="1"/>
    <col min="485" max="485" width="17.42578125" style="5" customWidth="1"/>
    <col min="486" max="486" width="11.28515625" style="5" customWidth="1"/>
    <col min="487" max="487" width="13.7109375" style="5" customWidth="1"/>
    <col min="488" max="490" width="8.7109375" style="2" customWidth="1"/>
    <col min="491" max="491" width="9.42578125" style="5" customWidth="1"/>
    <col min="492" max="492" width="12.42578125" style="5" customWidth="1"/>
    <col min="493" max="493" width="7.5703125" style="5" customWidth="1"/>
    <col min="494" max="494" width="11.28515625" style="5" customWidth="1"/>
    <col min="495" max="495" width="8.7109375" style="5" customWidth="1"/>
    <col min="496" max="496" width="10.5703125" style="5" customWidth="1"/>
    <col min="497" max="497" width="11.28515625" style="5" customWidth="1"/>
    <col min="498" max="498" width="17.7109375" style="5" customWidth="1"/>
    <col min="499" max="499" width="10.42578125" style="5" customWidth="1"/>
    <col min="500" max="500" width="15.5703125" style="5" customWidth="1"/>
    <col min="501" max="503" width="9.28515625" style="2" customWidth="1"/>
    <col min="504" max="504" width="11.5703125" style="5" customWidth="1"/>
    <col min="505" max="505" width="15.140625" style="5" customWidth="1"/>
    <col min="506" max="506" width="8.7109375" style="5" customWidth="1"/>
    <col min="507" max="507" width="15" style="5" customWidth="1"/>
    <col min="508" max="508" width="9.7109375" style="5" customWidth="1"/>
    <col min="509" max="509" width="17.7109375" style="5" customWidth="1"/>
    <col min="510" max="510" width="11.5703125" style="5" customWidth="1"/>
    <col min="511" max="511" width="16.28515625" style="5" customWidth="1"/>
    <col min="512" max="512" width="10.42578125" style="5" customWidth="1"/>
    <col min="513" max="513" width="12.7109375" style="5" customWidth="1"/>
    <col min="514" max="516" width="8" style="2" customWidth="1"/>
    <col min="517" max="517" width="11.28515625" style="5" customWidth="1"/>
    <col min="518" max="518" width="13.28515625" style="5" customWidth="1"/>
    <col min="519" max="519" width="8.28515625" style="5" customWidth="1"/>
    <col min="520" max="520" width="11.42578125" style="5" customWidth="1"/>
    <col min="521" max="521" width="8.7109375" style="5" customWidth="1"/>
    <col min="522" max="522" width="12.7109375" style="5" customWidth="1"/>
    <col min="523" max="523" width="10.7109375" style="5" customWidth="1"/>
    <col min="524" max="524" width="17" style="5" customWidth="1"/>
    <col min="525" max="525" width="10.28515625" style="5" customWidth="1"/>
    <col min="526" max="526" width="16.140625" style="5" customWidth="1"/>
    <col min="527" max="527" width="8.7109375" style="2" customWidth="1"/>
    <col min="528" max="528" width="9" style="2" customWidth="1"/>
    <col min="529" max="529" width="9.140625" style="2" customWidth="1"/>
    <col min="530" max="530" width="9.7109375" style="5" customWidth="1"/>
    <col min="531" max="531" width="14.28515625" style="5" customWidth="1"/>
    <col min="532" max="533" width="11.7109375" style="5" customWidth="1"/>
    <col min="534" max="534" width="9.42578125" style="5" customWidth="1"/>
    <col min="535" max="535" width="13.5703125" style="5" customWidth="1"/>
    <col min="536" max="536" width="9.42578125" style="5" customWidth="1"/>
    <col min="537" max="537" width="15.28515625" style="5" customWidth="1"/>
    <col min="538" max="538" width="9.7109375" style="5" customWidth="1"/>
    <col min="539" max="539" width="12.85546875" style="5" customWidth="1"/>
    <col min="540" max="542" width="8.7109375" style="2" customWidth="1"/>
    <col min="543" max="543" width="8.85546875" style="5" customWidth="1"/>
    <col min="544" max="544" width="13.7109375" style="5" customWidth="1"/>
    <col min="545" max="546" width="10.28515625" style="5" customWidth="1"/>
    <col min="547" max="547" width="9" style="5" customWidth="1"/>
    <col min="548" max="548" width="13.140625" style="5" customWidth="1"/>
    <col min="549" max="549" width="11.5703125" style="5" customWidth="1"/>
    <col min="550" max="550" width="15.28515625" style="5" customWidth="1"/>
    <col min="551" max="551" width="8" style="5" customWidth="1"/>
    <col min="552" max="552" width="15.140625" style="5" customWidth="1"/>
    <col min="553" max="555" width="9" style="2" customWidth="1"/>
    <col min="556" max="556" width="9.85546875" style="5" customWidth="1"/>
    <col min="557" max="557" width="15.140625" style="5" customWidth="1"/>
    <col min="558" max="559" width="7.42578125" style="5" customWidth="1"/>
    <col min="560" max="560" width="11.28515625" style="5" customWidth="1"/>
    <col min="561" max="561" width="15.28515625" style="5" customWidth="1"/>
    <col min="562" max="562" width="12" style="5" customWidth="1"/>
    <col min="563" max="563" width="16.7109375" style="5" customWidth="1"/>
    <col min="564" max="564" width="8.42578125" style="5" customWidth="1"/>
    <col min="565" max="565" width="16.7109375" style="5" customWidth="1"/>
    <col min="566" max="568" width="8.28515625" style="2" customWidth="1"/>
    <col min="569" max="569" width="11.28515625" style="5" customWidth="1"/>
    <col min="570" max="570" width="16.7109375" style="5" customWidth="1"/>
    <col min="571" max="571" width="10.7109375" style="5" customWidth="1"/>
    <col min="572" max="572" width="11.28515625" style="5" customWidth="1"/>
    <col min="573" max="573" width="10" style="5" customWidth="1"/>
    <col min="574" max="574" width="15.42578125" style="5" customWidth="1"/>
    <col min="575" max="575" width="11.28515625" style="5" customWidth="1"/>
    <col min="576" max="576" width="16.5703125" style="5" customWidth="1"/>
    <col min="577" max="577" width="10.28515625" style="5" customWidth="1"/>
    <col min="578" max="578" width="14.140625" style="5" customWidth="1"/>
    <col min="579" max="581" width="9.28515625" style="2" customWidth="1"/>
    <col min="582" max="582" width="10.7109375" style="5" customWidth="1"/>
    <col min="583" max="583" width="16.5703125" style="5" customWidth="1"/>
    <col min="584" max="586" width="9.5703125" style="5" customWidth="1"/>
    <col min="587" max="587" width="16.5703125" style="5" customWidth="1"/>
    <col min="588" max="588" width="10.7109375" style="5" customWidth="1"/>
    <col min="589" max="589" width="16.28515625" style="5" customWidth="1"/>
    <col min="590" max="590" width="9.42578125" style="5" customWidth="1"/>
    <col min="591" max="591" width="14" style="5" customWidth="1"/>
    <col min="592" max="594" width="10.7109375" style="2" customWidth="1"/>
    <col min="595" max="595" width="12" style="5" customWidth="1"/>
    <col min="596" max="596" width="14.28515625" style="5" customWidth="1"/>
    <col min="597" max="598" width="8.5703125" style="5" customWidth="1"/>
    <col min="599" max="599" width="8.42578125" style="5" customWidth="1"/>
    <col min="600" max="600" width="16.28515625" style="5" customWidth="1"/>
    <col min="601" max="601" width="11.7109375" style="5" customWidth="1"/>
    <col min="602" max="602" width="17.42578125" style="5" customWidth="1"/>
    <col min="603" max="603" width="8.5703125" style="5" customWidth="1"/>
    <col min="604" max="604" width="12.5703125" style="5" customWidth="1"/>
    <col min="605" max="607" width="7.5703125" style="2" customWidth="1"/>
    <col min="608" max="608" width="9.28515625" style="5" customWidth="1"/>
    <col min="609" max="609" width="15" style="5" customWidth="1"/>
    <col min="610" max="611" width="9.28515625" style="5" customWidth="1"/>
    <col min="612" max="612" width="10.28515625" style="5" customWidth="1"/>
    <col min="613" max="613" width="15" style="5" customWidth="1"/>
    <col min="614" max="614" width="11.7109375" style="2" customWidth="1"/>
    <col min="615" max="615" width="19.7109375" style="2" customWidth="1"/>
    <col min="616" max="616" width="9.42578125" style="2" customWidth="1"/>
    <col min="617" max="617" width="18" style="2" customWidth="1"/>
    <col min="618" max="620" width="8.42578125" style="2" customWidth="1"/>
    <col min="621" max="621" width="11.42578125" style="2" customWidth="1"/>
    <col min="622" max="622" width="17.7109375" style="2" customWidth="1"/>
    <col min="623" max="623" width="8.5703125" style="2" customWidth="1"/>
    <col min="624" max="624" width="14.28515625" style="2" customWidth="1"/>
    <col min="625" max="625" width="9.28515625" style="2" customWidth="1"/>
    <col min="626" max="626" width="16.28515625" style="2" customWidth="1"/>
    <col min="627" max="627" width="11.7109375" style="2" customWidth="1"/>
    <col min="628" max="628" width="17.42578125" style="2" customWidth="1"/>
    <col min="629" max="629" width="11" style="2" customWidth="1"/>
    <col min="630" max="630" width="16.5703125" style="2" customWidth="1"/>
    <col min="631" max="631" width="9.28515625" style="2" customWidth="1"/>
    <col min="632" max="632" width="9.7109375" style="2" customWidth="1"/>
    <col min="633" max="633" width="10.42578125" style="2" customWidth="1"/>
    <col min="634" max="634" width="11.42578125" style="2" customWidth="1"/>
    <col min="635" max="635" width="17.7109375" style="2" customWidth="1"/>
    <col min="636" max="636" width="8.5703125" style="2" customWidth="1"/>
    <col min="637" max="637" width="14.28515625" style="2" customWidth="1"/>
    <col min="638" max="638" width="9.28515625" style="2" customWidth="1"/>
    <col min="639" max="639" width="16.28515625" style="2" customWidth="1"/>
    <col min="640" max="641" width="10.5703125" style="1" customWidth="1"/>
    <col min="642" max="16384" width="9.28515625" style="1"/>
  </cols>
  <sheetData>
    <row r="1" spans="1:641" x14ac:dyDescent="0.25">
      <c r="A1" s="22"/>
      <c r="B1" s="58"/>
      <c r="C1" s="6"/>
      <c r="D1" s="6"/>
      <c r="E1" s="6"/>
      <c r="F1" s="261"/>
      <c r="G1" s="6"/>
      <c r="H1" s="261"/>
      <c r="I1" s="6"/>
      <c r="J1" s="261"/>
      <c r="K1" s="6"/>
      <c r="L1" s="6"/>
      <c r="M1" s="6"/>
      <c r="N1" s="6"/>
      <c r="O1" s="6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8"/>
      <c r="AS1" s="18"/>
      <c r="AT1" s="18"/>
      <c r="AU1" s="18"/>
      <c r="AV1" s="18"/>
      <c r="AW1" s="18"/>
      <c r="AX1" s="18"/>
      <c r="AY1" s="18"/>
      <c r="AZ1" s="18"/>
      <c r="BA1" s="18"/>
      <c r="BB1" s="18"/>
      <c r="BC1" s="18">
        <v>17</v>
      </c>
      <c r="BD1" s="18">
        <v>18</v>
      </c>
      <c r="BE1" s="18"/>
      <c r="BF1" s="18"/>
      <c r="BG1" s="18"/>
      <c r="BH1" s="18"/>
      <c r="BI1" s="18"/>
      <c r="BJ1" s="18"/>
      <c r="BK1" s="18"/>
      <c r="BL1" s="18"/>
      <c r="BM1" s="18"/>
      <c r="BN1" s="18"/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8"/>
      <c r="CJ1" s="18"/>
      <c r="CK1" s="18"/>
      <c r="CL1" s="18"/>
      <c r="CM1" s="18"/>
      <c r="CN1" s="18"/>
      <c r="CO1" s="18"/>
      <c r="CP1" s="17"/>
      <c r="CQ1" s="17"/>
      <c r="CR1" s="17"/>
      <c r="CS1" s="17"/>
      <c r="CT1" s="18"/>
      <c r="CU1" s="18"/>
      <c r="CV1" s="18"/>
      <c r="CW1" s="17"/>
      <c r="CX1" s="17"/>
      <c r="CY1" s="17"/>
      <c r="CZ1" s="17"/>
      <c r="DA1" s="17"/>
      <c r="DB1" s="17"/>
      <c r="DC1" s="464"/>
      <c r="DD1" s="464"/>
      <c r="DE1" s="45"/>
      <c r="DF1" s="45"/>
      <c r="DG1" s="18"/>
      <c r="DH1" s="18"/>
      <c r="DI1" s="18"/>
      <c r="DJ1" s="24"/>
      <c r="DK1" s="24"/>
      <c r="DL1" s="30"/>
      <c r="DM1" s="30"/>
      <c r="DN1" s="30"/>
      <c r="DO1" s="30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18">
        <v>13</v>
      </c>
      <c r="ED1" s="18">
        <v>14</v>
      </c>
      <c r="EE1" s="18"/>
      <c r="EF1" s="18"/>
      <c r="EG1" s="18"/>
      <c r="EH1" s="18"/>
      <c r="EI1" s="18"/>
      <c r="EJ1" s="18"/>
      <c r="EK1" s="18"/>
      <c r="EL1" s="18"/>
      <c r="EM1" s="18"/>
      <c r="EN1" s="18"/>
      <c r="EO1" s="18"/>
      <c r="EP1" s="18"/>
      <c r="EQ1" s="18"/>
      <c r="ER1" s="18"/>
      <c r="ES1" s="18"/>
      <c r="ET1" s="18"/>
      <c r="EU1" s="18"/>
      <c r="EV1" s="18"/>
      <c r="EW1" s="18"/>
      <c r="EX1" s="18"/>
      <c r="EY1" s="18"/>
      <c r="EZ1" s="18"/>
      <c r="FA1" s="18"/>
      <c r="FB1" s="18"/>
      <c r="FC1" s="18"/>
      <c r="FD1" s="18"/>
      <c r="FE1" s="18"/>
      <c r="FF1" s="18"/>
      <c r="FG1" s="18"/>
      <c r="FH1" s="18"/>
      <c r="FI1" s="18"/>
      <c r="FJ1" s="18"/>
      <c r="FK1" s="18"/>
      <c r="FL1" s="18"/>
      <c r="FM1" s="18"/>
      <c r="FN1" s="18"/>
      <c r="FO1" s="18"/>
      <c r="FP1" s="18"/>
      <c r="FQ1" s="18"/>
      <c r="FR1" s="18"/>
      <c r="FS1" s="18"/>
      <c r="FT1" s="18"/>
      <c r="FU1" s="18"/>
      <c r="FV1" s="18"/>
      <c r="FW1" s="18"/>
      <c r="FX1" s="18"/>
      <c r="FY1" s="18"/>
      <c r="FZ1" s="18"/>
      <c r="GA1" s="18"/>
      <c r="GB1" s="18"/>
      <c r="GC1" s="17"/>
      <c r="GD1" s="17"/>
      <c r="GE1" s="17"/>
      <c r="GF1" s="17"/>
      <c r="GG1" s="18"/>
      <c r="GH1" s="18"/>
      <c r="GI1" s="18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8"/>
      <c r="GU1" s="18"/>
      <c r="GV1" s="18"/>
      <c r="GW1" s="17"/>
      <c r="GX1" s="17"/>
      <c r="GY1" s="17"/>
      <c r="GZ1" s="17"/>
      <c r="HA1" s="17"/>
      <c r="HB1" s="17"/>
      <c r="HC1" s="1"/>
      <c r="HD1" s="1"/>
      <c r="HE1" s="1"/>
      <c r="HF1" s="1"/>
      <c r="HG1" s="18"/>
      <c r="HH1" s="18"/>
      <c r="HI1" s="18"/>
      <c r="HJ1" s="1"/>
      <c r="HK1" s="1"/>
      <c r="HL1" s="1"/>
      <c r="HM1" s="1"/>
      <c r="HN1" s="1"/>
      <c r="HO1" s="1"/>
      <c r="HP1" s="17"/>
      <c r="HQ1" s="17"/>
      <c r="HR1" s="17"/>
      <c r="HS1" s="17"/>
      <c r="HT1" s="18"/>
      <c r="HU1" s="18"/>
      <c r="HV1" s="18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8"/>
      <c r="IH1" s="18"/>
      <c r="II1" s="18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8"/>
      <c r="IU1" s="18"/>
      <c r="IV1" s="18"/>
      <c r="IW1" s="17"/>
      <c r="IX1" s="17"/>
      <c r="IY1" s="17"/>
      <c r="IZ1" s="17"/>
      <c r="JA1" s="17"/>
      <c r="JB1" s="17"/>
      <c r="JC1" s="17"/>
      <c r="JD1" s="17"/>
      <c r="JE1" s="17"/>
      <c r="JF1" s="17"/>
      <c r="JG1" s="18"/>
      <c r="JH1" s="18"/>
      <c r="JI1" s="18"/>
      <c r="JJ1" s="17"/>
      <c r="JK1" s="17"/>
      <c r="JL1" s="17"/>
      <c r="JM1" s="17"/>
      <c r="JN1" s="17"/>
      <c r="JO1" s="17"/>
      <c r="JP1" s="18"/>
      <c r="JQ1" s="18"/>
      <c r="JR1" s="18"/>
      <c r="JS1" s="18"/>
      <c r="JT1" s="18"/>
      <c r="JU1" s="18"/>
      <c r="JV1" s="18"/>
      <c r="JW1" s="18"/>
      <c r="JX1" s="18"/>
      <c r="JY1" s="18"/>
      <c r="JZ1" s="18"/>
      <c r="KA1" s="18"/>
      <c r="KB1" s="18"/>
      <c r="KC1" s="18"/>
      <c r="KD1" s="18"/>
      <c r="KE1" s="18"/>
      <c r="KF1" s="18"/>
      <c r="KG1" s="18"/>
      <c r="KH1" s="18"/>
      <c r="KI1" s="18"/>
      <c r="KJ1" s="18"/>
      <c r="KK1" s="18"/>
      <c r="KL1" s="18"/>
      <c r="KM1" s="18"/>
      <c r="KN1" s="18"/>
      <c r="KO1" s="18"/>
      <c r="KP1" s="18"/>
      <c r="KQ1" s="18"/>
      <c r="KR1" s="18"/>
      <c r="KS1" s="18"/>
      <c r="KT1" s="18"/>
      <c r="KU1" s="18"/>
      <c r="KV1" s="18"/>
      <c r="KW1" s="18"/>
      <c r="KX1" s="18"/>
      <c r="KY1" s="18"/>
      <c r="KZ1" s="18"/>
      <c r="LA1" s="18"/>
      <c r="LB1" s="18"/>
      <c r="LC1" s="18"/>
      <c r="LD1" s="18"/>
      <c r="LE1" s="18"/>
      <c r="LF1" s="18"/>
      <c r="LG1" s="18"/>
      <c r="LH1" s="18"/>
      <c r="LI1" s="18"/>
      <c r="LJ1" s="18"/>
      <c r="LK1" s="18"/>
      <c r="LL1" s="18"/>
      <c r="LM1" s="18"/>
      <c r="LN1" s="18"/>
      <c r="LO1" s="18"/>
      <c r="LP1" s="18"/>
      <c r="LQ1" s="18"/>
      <c r="LR1" s="18"/>
      <c r="LS1" s="18"/>
      <c r="LT1" s="18"/>
      <c r="LU1" s="18"/>
      <c r="LV1" s="18"/>
      <c r="LW1" s="18"/>
      <c r="LX1" s="18"/>
      <c r="LY1" s="18"/>
      <c r="LZ1" s="18"/>
      <c r="MA1" s="18"/>
      <c r="MB1" s="18"/>
      <c r="MC1" s="18"/>
      <c r="MD1" s="18"/>
      <c r="ME1" s="18"/>
      <c r="MF1" s="18"/>
      <c r="MG1" s="18"/>
      <c r="MH1" s="18"/>
      <c r="MI1" s="18"/>
      <c r="MJ1" s="18"/>
      <c r="MK1" s="18"/>
      <c r="ML1" s="18"/>
      <c r="MM1" s="18"/>
      <c r="MN1" s="18"/>
      <c r="MO1" s="18"/>
      <c r="MP1" s="17"/>
      <c r="MQ1" s="17"/>
      <c r="MR1" s="17"/>
      <c r="MS1" s="17"/>
      <c r="MT1" s="18"/>
      <c r="MU1" s="18"/>
      <c r="MV1" s="18"/>
      <c r="MW1" s="17"/>
      <c r="MX1" s="17"/>
      <c r="MY1" s="17"/>
      <c r="MZ1" s="17"/>
      <c r="NA1" s="17"/>
      <c r="NB1" s="17"/>
      <c r="NC1" s="17"/>
      <c r="ND1" s="17"/>
      <c r="NE1" s="17"/>
      <c r="NF1" s="17"/>
      <c r="NG1" s="18"/>
      <c r="NH1" s="18"/>
      <c r="NI1" s="18"/>
      <c r="NJ1" s="17"/>
      <c r="NK1" s="17"/>
      <c r="NL1" s="17"/>
      <c r="NM1" s="17"/>
      <c r="NN1" s="17"/>
      <c r="NO1" s="17"/>
      <c r="NP1" s="17"/>
      <c r="NQ1" s="17"/>
      <c r="NR1" s="17"/>
      <c r="NS1" s="17"/>
      <c r="NT1" s="18"/>
      <c r="NU1" s="18"/>
      <c r="NV1" s="18"/>
      <c r="NW1" s="17"/>
      <c r="NX1" s="17"/>
      <c r="NY1" s="17"/>
      <c r="NZ1" s="17"/>
      <c r="OA1" s="17"/>
      <c r="OB1" s="17"/>
      <c r="OC1" s="17"/>
      <c r="OD1" s="17"/>
      <c r="OE1" s="17"/>
      <c r="OF1" s="17"/>
      <c r="OG1" s="18"/>
      <c r="OH1" s="18"/>
      <c r="OI1" s="18"/>
      <c r="OJ1" s="17"/>
      <c r="OK1" s="17"/>
      <c r="OL1" s="17"/>
      <c r="OM1" s="17"/>
      <c r="ON1" s="17"/>
      <c r="OO1" s="17"/>
      <c r="OP1" s="17"/>
      <c r="OQ1" s="17"/>
      <c r="OR1" s="17"/>
      <c r="OS1" s="17"/>
      <c r="OT1" s="18"/>
      <c r="OU1" s="18"/>
      <c r="OV1" s="18"/>
      <c r="OW1" s="17"/>
      <c r="OX1" s="17"/>
      <c r="OY1" s="17"/>
      <c r="OZ1" s="17"/>
      <c r="PA1" s="17"/>
      <c r="PB1" s="17"/>
      <c r="PC1" s="18"/>
      <c r="PD1" s="18"/>
      <c r="PE1" s="18"/>
      <c r="PF1" s="18"/>
      <c r="PG1" s="18"/>
      <c r="PH1" s="18"/>
      <c r="PI1" s="18"/>
      <c r="PJ1" s="18"/>
      <c r="PK1" s="18"/>
      <c r="PL1" s="18"/>
      <c r="PM1" s="18"/>
      <c r="PN1" s="18"/>
      <c r="PO1" s="18"/>
      <c r="PP1" s="18"/>
      <c r="PQ1" s="18"/>
      <c r="PR1" s="18"/>
      <c r="PS1" s="18"/>
      <c r="PT1" s="18"/>
      <c r="PU1" s="18"/>
      <c r="PV1" s="18"/>
      <c r="PW1" s="18"/>
      <c r="PX1" s="18"/>
      <c r="PY1" s="18"/>
      <c r="PZ1" s="18"/>
      <c r="QA1" s="18"/>
      <c r="QB1" s="18"/>
      <c r="QC1" s="17"/>
      <c r="QD1" s="17"/>
      <c r="QE1" s="17"/>
      <c r="QF1" s="17"/>
      <c r="QG1" s="18"/>
      <c r="QH1" s="18"/>
      <c r="QI1" s="18"/>
      <c r="QJ1" s="17"/>
      <c r="QK1" s="17"/>
      <c r="QL1" s="17"/>
      <c r="QM1" s="17"/>
      <c r="QN1" s="17"/>
      <c r="QO1" s="17"/>
      <c r="QP1" s="17"/>
      <c r="QQ1" s="17"/>
      <c r="QR1" s="17"/>
      <c r="QS1" s="17"/>
      <c r="QT1" s="18"/>
      <c r="QU1" s="18"/>
      <c r="QV1" s="18"/>
      <c r="QW1" s="17"/>
      <c r="QX1" s="17"/>
      <c r="QY1" s="17"/>
      <c r="QZ1" s="17"/>
      <c r="RA1" s="17"/>
      <c r="RB1" s="17"/>
      <c r="RC1" s="17"/>
      <c r="RD1" s="17"/>
      <c r="RE1" s="17"/>
      <c r="RF1" s="17"/>
      <c r="RG1" s="18"/>
      <c r="RH1" s="18"/>
      <c r="RI1" s="18"/>
      <c r="RJ1" s="17"/>
      <c r="RK1" s="17"/>
      <c r="RL1" s="17"/>
      <c r="RM1" s="17"/>
      <c r="RN1" s="17"/>
      <c r="RO1" s="17"/>
      <c r="RP1" s="17"/>
      <c r="RQ1" s="17"/>
      <c r="RR1" s="17"/>
      <c r="RS1" s="17"/>
      <c r="RT1" s="18"/>
      <c r="RU1" s="18"/>
      <c r="RV1" s="18"/>
      <c r="RW1" s="17"/>
      <c r="RX1" s="17"/>
      <c r="RY1" s="17"/>
      <c r="RZ1" s="17"/>
      <c r="SA1" s="17"/>
      <c r="SB1" s="17"/>
      <c r="SC1" s="17"/>
      <c r="SD1" s="17"/>
      <c r="SE1" s="17"/>
      <c r="SF1" s="17"/>
      <c r="SG1" s="18"/>
      <c r="SH1" s="18"/>
      <c r="SI1" s="18"/>
      <c r="SJ1" s="17"/>
      <c r="SK1" s="17"/>
      <c r="SL1" s="17"/>
      <c r="SM1" s="17"/>
      <c r="SN1" s="17"/>
      <c r="SO1" s="17"/>
      <c r="SP1" s="18"/>
      <c r="SQ1" s="18"/>
      <c r="SR1" s="18"/>
      <c r="SS1" s="18"/>
      <c r="ST1" s="18"/>
      <c r="SU1" s="18"/>
      <c r="SV1" s="18"/>
      <c r="SW1" s="18"/>
      <c r="SX1" s="18"/>
      <c r="SY1" s="18"/>
      <c r="SZ1" s="18"/>
      <c r="TA1" s="18"/>
      <c r="TB1" s="18"/>
      <c r="TC1" s="18"/>
      <c r="TD1" s="18"/>
      <c r="TE1" s="18"/>
      <c r="TF1" s="18"/>
      <c r="TG1" s="18"/>
      <c r="TH1" s="18"/>
      <c r="TI1" s="18"/>
      <c r="TJ1" s="18"/>
      <c r="TK1" s="18"/>
      <c r="TL1" s="18"/>
      <c r="TM1" s="18"/>
      <c r="TN1" s="18"/>
      <c r="TO1" s="18"/>
      <c r="TP1" s="18"/>
      <c r="TQ1" s="18"/>
      <c r="TR1" s="18"/>
      <c r="TS1" s="18"/>
      <c r="TT1" s="18"/>
      <c r="TU1" s="18"/>
      <c r="TV1" s="18"/>
      <c r="TW1" s="18"/>
      <c r="TX1" s="18"/>
      <c r="TY1" s="18"/>
      <c r="TZ1" s="18"/>
      <c r="UA1" s="18"/>
      <c r="UB1" s="18"/>
      <c r="UC1" s="17"/>
      <c r="UD1" s="17"/>
      <c r="UE1" s="17"/>
      <c r="UF1" s="17"/>
      <c r="UG1" s="18"/>
      <c r="UH1" s="18"/>
      <c r="UI1" s="18"/>
      <c r="UJ1" s="17"/>
      <c r="UK1" s="17"/>
      <c r="UL1" s="17"/>
      <c r="UM1" s="17"/>
      <c r="UN1" s="17"/>
      <c r="UO1" s="17"/>
      <c r="UP1" s="17"/>
      <c r="UQ1" s="17"/>
      <c r="UR1" s="17"/>
      <c r="US1" s="17"/>
      <c r="UT1" s="18"/>
      <c r="UU1" s="18"/>
      <c r="UV1" s="18"/>
      <c r="UW1" s="17"/>
      <c r="UX1" s="17"/>
      <c r="UY1" s="17"/>
      <c r="UZ1" s="17"/>
      <c r="VA1" s="17"/>
      <c r="VB1" s="17"/>
      <c r="VC1" s="17"/>
      <c r="VD1" s="17"/>
      <c r="VE1" s="17"/>
      <c r="VF1" s="17"/>
      <c r="VG1" s="18"/>
      <c r="VH1" s="18"/>
      <c r="VI1" s="18"/>
      <c r="VJ1" s="17"/>
      <c r="VK1" s="17"/>
      <c r="VL1" s="17"/>
      <c r="VM1" s="17"/>
      <c r="VN1" s="17"/>
      <c r="VO1" s="17"/>
      <c r="VP1" s="7"/>
      <c r="VQ1" s="19"/>
      <c r="VR1" s="19"/>
      <c r="VS1" s="19"/>
      <c r="VT1" s="18"/>
      <c r="VU1" s="18"/>
      <c r="VV1" s="18"/>
      <c r="VW1" s="19"/>
      <c r="VX1" s="19"/>
      <c r="VY1" s="19"/>
      <c r="VZ1" s="19"/>
      <c r="WA1" s="19"/>
      <c r="WB1" s="19"/>
      <c r="WC1" s="17"/>
      <c r="WD1" s="17"/>
      <c r="WE1" s="17"/>
      <c r="WF1" s="17"/>
      <c r="WG1" s="18"/>
      <c r="WH1" s="18"/>
      <c r="WI1" s="18"/>
      <c r="WJ1" s="17"/>
      <c r="WK1" s="17"/>
      <c r="WL1" s="17"/>
      <c r="WM1" s="17"/>
      <c r="WN1" s="17"/>
      <c r="WO1" s="17"/>
      <c r="WP1" s="20"/>
      <c r="WQ1" s="20"/>
      <c r="WR1" s="20"/>
      <c r="WS1" s="20"/>
      <c r="WT1" s="18"/>
      <c r="WU1" s="18"/>
      <c r="WV1" s="18"/>
      <c r="XC1" s="20"/>
      <c r="XD1" s="20"/>
      <c r="XE1" s="20"/>
      <c r="XF1" s="20"/>
      <c r="XG1" s="18"/>
      <c r="XH1" s="18"/>
      <c r="XI1" s="18"/>
    </row>
    <row r="2" spans="1:641" ht="75.75" customHeight="1" x14ac:dyDescent="0.25">
      <c r="A2" s="35">
        <v>12</v>
      </c>
      <c r="B2" s="439" t="s">
        <v>668</v>
      </c>
      <c r="C2" s="439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8">
        <v>21</v>
      </c>
      <c r="Q2" s="18">
        <v>22</v>
      </c>
      <c r="R2" s="18"/>
      <c r="S2" s="18"/>
      <c r="T2" s="34"/>
      <c r="U2" s="34"/>
      <c r="V2" s="34"/>
      <c r="W2" s="19">
        <v>20</v>
      </c>
      <c r="X2" s="19">
        <v>21</v>
      </c>
      <c r="Y2" s="19">
        <v>22</v>
      </c>
      <c r="Z2" s="19">
        <v>23</v>
      </c>
      <c r="AA2" s="18"/>
      <c r="AB2" s="18"/>
      <c r="AC2" s="18">
        <v>25</v>
      </c>
      <c r="AD2" s="18">
        <v>26</v>
      </c>
      <c r="AE2" s="18"/>
      <c r="AF2" s="18"/>
      <c r="AG2" s="34"/>
      <c r="AH2" s="34"/>
      <c r="AI2" s="34"/>
      <c r="AJ2" s="36">
        <v>28</v>
      </c>
      <c r="AK2" s="36">
        <v>29</v>
      </c>
      <c r="AL2" s="36">
        <v>30</v>
      </c>
      <c r="AM2" s="36">
        <v>31</v>
      </c>
      <c r="AO2" s="18"/>
      <c r="AP2" s="18">
        <v>15</v>
      </c>
      <c r="AQ2" s="18">
        <v>16</v>
      </c>
      <c r="AR2" s="18"/>
      <c r="AS2" s="18"/>
      <c r="AT2" s="34"/>
      <c r="AU2" s="34"/>
      <c r="AV2" s="34"/>
      <c r="AW2" s="36">
        <v>48</v>
      </c>
      <c r="AX2" s="36">
        <v>49</v>
      </c>
      <c r="AY2" s="36">
        <v>50</v>
      </c>
      <c r="AZ2" s="36">
        <v>51</v>
      </c>
      <c r="BA2" s="18"/>
      <c r="BB2" s="18"/>
      <c r="BC2" s="150"/>
      <c r="BD2" s="150"/>
      <c r="BE2" s="150"/>
      <c r="BF2" s="150"/>
      <c r="BG2" s="150"/>
      <c r="BH2" s="150"/>
      <c r="BI2" s="150"/>
      <c r="BJ2" s="36">
        <v>8</v>
      </c>
      <c r="BK2" s="36">
        <v>9</v>
      </c>
      <c r="BL2" s="36">
        <v>10</v>
      </c>
      <c r="BM2" s="36">
        <v>11</v>
      </c>
      <c r="BN2" s="34"/>
      <c r="BO2" s="34"/>
      <c r="BP2" s="18">
        <v>23</v>
      </c>
      <c r="BQ2" s="18">
        <v>24</v>
      </c>
      <c r="BR2" s="18"/>
      <c r="BS2" s="18"/>
      <c r="BT2" s="34"/>
      <c r="BU2" s="34"/>
      <c r="BV2" s="34"/>
      <c r="BW2" s="36">
        <v>24</v>
      </c>
      <c r="BX2" s="36">
        <v>25</v>
      </c>
      <c r="BY2" s="36">
        <v>26</v>
      </c>
      <c r="BZ2" s="36">
        <v>27</v>
      </c>
      <c r="CA2" s="18"/>
      <c r="CB2" s="18"/>
      <c r="CC2" s="18">
        <v>61</v>
      </c>
      <c r="CD2" s="18">
        <v>62</v>
      </c>
      <c r="CE2" s="18"/>
      <c r="CF2" s="18"/>
      <c r="CG2" s="34"/>
      <c r="CH2" s="34"/>
      <c r="CI2" s="34"/>
      <c r="CJ2" s="36">
        <v>260</v>
      </c>
      <c r="CK2" s="36">
        <v>261</v>
      </c>
      <c r="CL2" s="36">
        <v>262</v>
      </c>
      <c r="CM2" s="36">
        <v>263</v>
      </c>
      <c r="CN2" s="18"/>
      <c r="CO2" s="18"/>
      <c r="CP2" s="17"/>
      <c r="CQ2" s="17"/>
      <c r="CR2" s="17"/>
      <c r="CS2" s="17"/>
      <c r="CT2" s="34"/>
      <c r="CU2" s="34"/>
      <c r="CV2" s="34"/>
      <c r="CW2" s="36">
        <v>284</v>
      </c>
      <c r="CX2" s="36">
        <v>285</v>
      </c>
      <c r="CY2" s="36">
        <v>286</v>
      </c>
      <c r="CZ2" s="36">
        <v>287</v>
      </c>
      <c r="DA2" s="17"/>
      <c r="DB2" s="17"/>
      <c r="DC2" s="34">
        <v>19</v>
      </c>
      <c r="DD2" s="34">
        <v>20</v>
      </c>
      <c r="DE2" s="34"/>
      <c r="DF2" s="34"/>
      <c r="DG2" s="34"/>
      <c r="DH2" s="34"/>
      <c r="DI2" s="34"/>
      <c r="DJ2" s="36">
        <v>12</v>
      </c>
      <c r="DK2" s="36">
        <v>13</v>
      </c>
      <c r="DL2" s="36">
        <v>14</v>
      </c>
      <c r="DM2" s="36">
        <v>15</v>
      </c>
      <c r="DN2" s="31"/>
      <c r="DO2" s="31"/>
      <c r="DP2" s="91"/>
      <c r="DQ2" s="91"/>
      <c r="DR2" s="91"/>
      <c r="DS2" s="91"/>
      <c r="DT2" s="91"/>
      <c r="DU2" s="91"/>
      <c r="DV2" s="91"/>
      <c r="DW2" s="91"/>
      <c r="DX2" s="91"/>
      <c r="DY2" s="91"/>
      <c r="DZ2" s="91"/>
      <c r="EA2" s="91"/>
      <c r="EB2" s="91"/>
      <c r="EC2" s="150"/>
      <c r="ED2" s="150"/>
      <c r="EE2" s="150"/>
      <c r="EF2" s="150"/>
      <c r="EG2" s="150"/>
      <c r="EH2" s="150"/>
      <c r="EI2" s="150"/>
      <c r="EJ2" s="36">
        <v>40</v>
      </c>
      <c r="EK2" s="36">
        <v>41</v>
      </c>
      <c r="EL2" s="36">
        <v>42</v>
      </c>
      <c r="EM2" s="36">
        <v>43</v>
      </c>
      <c r="EN2" s="150"/>
      <c r="EO2" s="150"/>
      <c r="EP2" s="18">
        <v>47</v>
      </c>
      <c r="EQ2" s="18">
        <v>48</v>
      </c>
      <c r="ER2" s="18"/>
      <c r="ES2" s="18"/>
      <c r="ET2" s="34"/>
      <c r="EU2" s="34"/>
      <c r="EV2" s="34"/>
      <c r="EW2" s="36">
        <v>160</v>
      </c>
      <c r="EX2" s="36">
        <v>161</v>
      </c>
      <c r="EY2" s="36">
        <v>162</v>
      </c>
      <c r="EZ2" s="36">
        <v>163</v>
      </c>
      <c r="FA2" s="18"/>
      <c r="FB2" s="18"/>
      <c r="FC2" s="18">
        <v>53</v>
      </c>
      <c r="FD2" s="18">
        <v>54</v>
      </c>
      <c r="FE2" s="18"/>
      <c r="FF2" s="18"/>
      <c r="FG2" s="34"/>
      <c r="FH2" s="34"/>
      <c r="FI2" s="34"/>
      <c r="FJ2" s="36">
        <v>176</v>
      </c>
      <c r="FK2" s="36">
        <v>177</v>
      </c>
      <c r="FL2" s="36">
        <v>178</v>
      </c>
      <c r="FM2" s="36">
        <v>179</v>
      </c>
      <c r="FN2" s="18"/>
      <c r="FO2" s="18"/>
      <c r="FP2" s="18">
        <v>59</v>
      </c>
      <c r="FQ2" s="18">
        <v>60</v>
      </c>
      <c r="FR2" s="18"/>
      <c r="FS2" s="18"/>
      <c r="FT2" s="34"/>
      <c r="FU2" s="34"/>
      <c r="FV2" s="34"/>
      <c r="FW2" s="36">
        <v>204</v>
      </c>
      <c r="FX2" s="36">
        <v>205</v>
      </c>
      <c r="FY2" s="36">
        <v>206</v>
      </c>
      <c r="FZ2" s="36">
        <v>207</v>
      </c>
      <c r="GA2" s="18"/>
      <c r="GB2" s="18"/>
      <c r="GC2" s="17">
        <v>91</v>
      </c>
      <c r="GD2" s="17">
        <v>92</v>
      </c>
      <c r="GE2" s="17"/>
      <c r="GF2" s="17"/>
      <c r="GG2" s="34"/>
      <c r="GH2" s="34"/>
      <c r="GI2" s="34"/>
      <c r="GJ2" s="36">
        <v>224</v>
      </c>
      <c r="GK2" s="36">
        <v>225</v>
      </c>
      <c r="GL2" s="36">
        <v>226</v>
      </c>
      <c r="GM2" s="36">
        <v>227</v>
      </c>
      <c r="GN2" s="17"/>
      <c r="GO2" s="17"/>
      <c r="GP2" s="17">
        <v>93</v>
      </c>
      <c r="GQ2" s="17">
        <v>94</v>
      </c>
      <c r="GR2" s="17"/>
      <c r="GS2" s="17"/>
      <c r="GT2" s="34"/>
      <c r="GU2" s="34"/>
      <c r="GV2" s="34"/>
      <c r="GW2" s="36">
        <v>228</v>
      </c>
      <c r="GX2" s="36">
        <v>229</v>
      </c>
      <c r="GY2" s="36">
        <v>230</v>
      </c>
      <c r="GZ2" s="36">
        <v>231</v>
      </c>
      <c r="HA2" s="17"/>
      <c r="HB2" s="17"/>
      <c r="HC2" s="21">
        <v>95</v>
      </c>
      <c r="HD2" s="21">
        <v>96</v>
      </c>
      <c r="HE2" s="21"/>
      <c r="HF2" s="21"/>
      <c r="HG2" s="34"/>
      <c r="HH2" s="34"/>
      <c r="HI2" s="34"/>
      <c r="HJ2" s="21">
        <v>232</v>
      </c>
      <c r="HK2" s="21">
        <v>233</v>
      </c>
      <c r="HL2" s="21">
        <v>234</v>
      </c>
      <c r="HM2" s="21">
        <v>235</v>
      </c>
      <c r="HN2" s="21"/>
      <c r="HO2" s="21"/>
      <c r="HP2" s="17">
        <v>97</v>
      </c>
      <c r="HQ2" s="17">
        <v>98</v>
      </c>
      <c r="HR2" s="17"/>
      <c r="HS2" s="17"/>
      <c r="HT2" s="34"/>
      <c r="HU2" s="34"/>
      <c r="HV2" s="34"/>
      <c r="HW2" s="36">
        <v>236</v>
      </c>
      <c r="HX2" s="36">
        <v>237</v>
      </c>
      <c r="HY2" s="36">
        <v>238</v>
      </c>
      <c r="HZ2" s="36">
        <v>239</v>
      </c>
      <c r="IA2" s="17"/>
      <c r="IB2" s="17"/>
      <c r="IC2" s="17">
        <v>99</v>
      </c>
      <c r="ID2" s="17">
        <v>100</v>
      </c>
      <c r="IE2" s="17"/>
      <c r="IF2" s="17"/>
      <c r="IG2" s="34"/>
      <c r="IH2" s="34"/>
      <c r="II2" s="34"/>
      <c r="IJ2" s="6">
        <v>244</v>
      </c>
      <c r="IK2" s="6">
        <v>245</v>
      </c>
      <c r="IL2" s="6">
        <v>246</v>
      </c>
      <c r="IM2" s="6">
        <v>247</v>
      </c>
      <c r="IN2" s="17"/>
      <c r="IO2" s="17"/>
      <c r="IP2" s="17">
        <v>103</v>
      </c>
      <c r="IQ2" s="17">
        <v>104</v>
      </c>
      <c r="IR2" s="17"/>
      <c r="IS2" s="17"/>
      <c r="IT2" s="34"/>
      <c r="IU2" s="34"/>
      <c r="IV2" s="34"/>
      <c r="IW2" s="6">
        <v>264</v>
      </c>
      <c r="IX2" s="6">
        <v>265</v>
      </c>
      <c r="IY2" s="6">
        <v>266</v>
      </c>
      <c r="IZ2" s="6">
        <v>267</v>
      </c>
      <c r="JA2" s="17"/>
      <c r="JB2" s="17"/>
      <c r="JC2" s="17">
        <v>101</v>
      </c>
      <c r="JD2" s="17">
        <v>102</v>
      </c>
      <c r="JE2" s="17"/>
      <c r="JF2" s="17"/>
      <c r="JG2" s="34"/>
      <c r="JH2" s="34"/>
      <c r="JI2" s="34"/>
      <c r="JJ2" s="6">
        <v>248</v>
      </c>
      <c r="JK2" s="6">
        <v>249</v>
      </c>
      <c r="JL2" s="6">
        <v>250</v>
      </c>
      <c r="JM2" s="6">
        <v>251</v>
      </c>
      <c r="JN2" s="17"/>
      <c r="JO2" s="17"/>
      <c r="JP2" s="18">
        <v>49</v>
      </c>
      <c r="JQ2" s="18">
        <v>50</v>
      </c>
      <c r="JR2" s="18"/>
      <c r="JS2" s="18"/>
      <c r="JT2" s="34"/>
      <c r="JU2" s="34"/>
      <c r="JV2" s="34"/>
      <c r="JW2" s="19">
        <v>168</v>
      </c>
      <c r="JX2" s="19">
        <v>169</v>
      </c>
      <c r="JY2" s="19">
        <v>170</v>
      </c>
      <c r="JZ2" s="19">
        <v>171</v>
      </c>
      <c r="KA2" s="18"/>
      <c r="KB2" s="18"/>
      <c r="KC2" s="18">
        <v>51</v>
      </c>
      <c r="KD2" s="18">
        <v>52</v>
      </c>
      <c r="KE2" s="18"/>
      <c r="KF2" s="18"/>
      <c r="KG2" s="34"/>
      <c r="KH2" s="34"/>
      <c r="KI2" s="34"/>
      <c r="KJ2" s="36">
        <v>172</v>
      </c>
      <c r="KK2" s="36">
        <v>173</v>
      </c>
      <c r="KL2" s="36">
        <v>174</v>
      </c>
      <c r="KM2" s="36">
        <v>175</v>
      </c>
      <c r="KN2" s="18"/>
      <c r="KO2" s="18"/>
      <c r="KP2" s="18"/>
      <c r="KQ2" s="18"/>
      <c r="KR2" s="18"/>
      <c r="KS2" s="18"/>
      <c r="KT2" s="18"/>
      <c r="KU2" s="18"/>
      <c r="KV2" s="18"/>
      <c r="KW2" s="18"/>
      <c r="KX2" s="18"/>
      <c r="KY2" s="18"/>
      <c r="KZ2" s="18"/>
      <c r="LA2" s="18"/>
      <c r="LB2" s="18"/>
      <c r="LC2" s="18">
        <v>55</v>
      </c>
      <c r="LD2" s="18">
        <v>56</v>
      </c>
      <c r="LE2" s="18"/>
      <c r="LF2" s="18"/>
      <c r="LG2" s="34"/>
      <c r="LH2" s="34"/>
      <c r="LI2" s="34"/>
      <c r="LJ2" s="19">
        <v>212</v>
      </c>
      <c r="LK2" s="19">
        <v>213</v>
      </c>
      <c r="LL2" s="19">
        <v>214</v>
      </c>
      <c r="LM2" s="19">
        <v>215</v>
      </c>
      <c r="LN2" s="18"/>
      <c r="LO2" s="18"/>
      <c r="LP2" s="18">
        <v>27</v>
      </c>
      <c r="LQ2" s="18">
        <v>28</v>
      </c>
      <c r="LR2" s="18"/>
      <c r="LS2" s="18"/>
      <c r="LT2" s="34"/>
      <c r="LU2" s="34"/>
      <c r="LV2" s="34"/>
      <c r="LW2" s="36">
        <v>64</v>
      </c>
      <c r="LX2" s="36">
        <v>65</v>
      </c>
      <c r="LY2" s="36">
        <v>66</v>
      </c>
      <c r="LZ2" s="36">
        <v>67</v>
      </c>
      <c r="MA2" s="18"/>
      <c r="MB2" s="18"/>
      <c r="MC2" s="18">
        <v>37</v>
      </c>
      <c r="MD2" s="18">
        <v>38</v>
      </c>
      <c r="ME2" s="18"/>
      <c r="MF2" s="18"/>
      <c r="MG2" s="34"/>
      <c r="MH2" s="34"/>
      <c r="MI2" s="34"/>
      <c r="MJ2" s="36">
        <v>108</v>
      </c>
      <c r="MK2" s="36">
        <v>109</v>
      </c>
      <c r="ML2" s="36">
        <v>110</v>
      </c>
      <c r="MM2" s="36">
        <v>111</v>
      </c>
      <c r="MN2" s="18"/>
      <c r="MO2" s="18"/>
      <c r="MP2" s="17">
        <v>69</v>
      </c>
      <c r="MQ2" s="17">
        <v>70</v>
      </c>
      <c r="MR2" s="17"/>
      <c r="MS2" s="17"/>
      <c r="MT2" s="34"/>
      <c r="MU2" s="34"/>
      <c r="MV2" s="34"/>
      <c r="MW2" s="36">
        <v>72</v>
      </c>
      <c r="MX2" s="36">
        <v>73</v>
      </c>
      <c r="MY2" s="36">
        <v>74</v>
      </c>
      <c r="MZ2" s="36">
        <v>75</v>
      </c>
      <c r="NA2" s="17"/>
      <c r="NB2" s="17"/>
      <c r="NC2" s="17">
        <v>75</v>
      </c>
      <c r="ND2" s="17">
        <v>76</v>
      </c>
      <c r="NE2" s="17"/>
      <c r="NF2" s="17"/>
      <c r="NG2" s="34"/>
      <c r="NH2" s="34"/>
      <c r="NI2" s="34"/>
      <c r="NJ2" s="36">
        <v>76</v>
      </c>
      <c r="NK2" s="36">
        <v>77</v>
      </c>
      <c r="NL2" s="36">
        <v>78</v>
      </c>
      <c r="NM2" s="36">
        <v>79</v>
      </c>
      <c r="NN2" s="17"/>
      <c r="NO2" s="17"/>
      <c r="NP2" s="17"/>
      <c r="NQ2" s="17"/>
      <c r="NR2" s="17"/>
      <c r="NS2" s="17"/>
      <c r="NT2" s="34"/>
      <c r="NU2" s="34"/>
      <c r="NV2" s="34"/>
      <c r="NW2" s="36">
        <v>280</v>
      </c>
      <c r="NX2" s="36">
        <v>281</v>
      </c>
      <c r="NY2" s="36">
        <v>282</v>
      </c>
      <c r="NZ2" s="36">
        <v>283</v>
      </c>
      <c r="OA2" s="17"/>
      <c r="OB2" s="17"/>
      <c r="OC2" s="17">
        <v>105</v>
      </c>
      <c r="OD2" s="17">
        <v>106</v>
      </c>
      <c r="OE2" s="17"/>
      <c r="OF2" s="17"/>
      <c r="OG2" s="34"/>
      <c r="OH2" s="34"/>
      <c r="OI2" s="34"/>
      <c r="OJ2" s="36">
        <v>276</v>
      </c>
      <c r="OK2" s="36">
        <v>277</v>
      </c>
      <c r="OL2" s="36">
        <v>278</v>
      </c>
      <c r="OM2" s="36">
        <v>279</v>
      </c>
      <c r="ON2" s="17"/>
      <c r="OO2" s="17"/>
      <c r="OP2" s="17"/>
      <c r="OQ2" s="17"/>
      <c r="OR2" s="17"/>
      <c r="OS2" s="17"/>
      <c r="OT2" s="34"/>
      <c r="OU2" s="34"/>
      <c r="OV2" s="34"/>
      <c r="OW2" s="17"/>
      <c r="OX2" s="17"/>
      <c r="OY2" s="17"/>
      <c r="OZ2" s="17"/>
      <c r="PA2" s="17"/>
      <c r="PB2" s="17"/>
      <c r="PC2" s="18">
        <v>57</v>
      </c>
      <c r="PD2" s="18">
        <v>58</v>
      </c>
      <c r="PE2" s="18"/>
      <c r="PF2" s="18"/>
      <c r="PG2" s="34"/>
      <c r="PH2" s="34"/>
      <c r="PI2" s="34"/>
      <c r="PJ2" s="36">
        <v>208</v>
      </c>
      <c r="PK2" s="36">
        <v>209</v>
      </c>
      <c r="PL2" s="36">
        <v>210</v>
      </c>
      <c r="PM2" s="36">
        <v>211</v>
      </c>
      <c r="PN2" s="18"/>
      <c r="PO2" s="18"/>
      <c r="PP2" s="18">
        <v>29</v>
      </c>
      <c r="PQ2" s="18">
        <v>30</v>
      </c>
      <c r="PR2" s="18"/>
      <c r="PS2" s="18"/>
      <c r="PT2" s="34"/>
      <c r="PU2" s="34"/>
      <c r="PV2" s="34"/>
      <c r="PW2" s="36">
        <v>80</v>
      </c>
      <c r="PX2" s="36">
        <v>81</v>
      </c>
      <c r="PY2" s="36">
        <v>82</v>
      </c>
      <c r="PZ2" s="36">
        <v>83</v>
      </c>
      <c r="QA2" s="18"/>
      <c r="QB2" s="18"/>
      <c r="QC2" s="6">
        <v>83</v>
      </c>
      <c r="QD2" s="6">
        <v>84</v>
      </c>
      <c r="QE2" s="17"/>
      <c r="QF2" s="17"/>
      <c r="QG2" s="34"/>
      <c r="QH2" s="34"/>
      <c r="QI2" s="34"/>
      <c r="QJ2" s="36">
        <v>112</v>
      </c>
      <c r="QK2" s="36">
        <v>113</v>
      </c>
      <c r="QL2" s="36">
        <v>114</v>
      </c>
      <c r="QM2" s="36">
        <v>115</v>
      </c>
      <c r="QN2" s="17"/>
      <c r="QO2" s="17"/>
      <c r="QP2" s="17">
        <v>77</v>
      </c>
      <c r="QQ2" s="17">
        <v>78</v>
      </c>
      <c r="QR2" s="17"/>
      <c r="QS2" s="17"/>
      <c r="QT2" s="34"/>
      <c r="QU2" s="34"/>
      <c r="QV2" s="34"/>
      <c r="QW2" s="36">
        <v>88</v>
      </c>
      <c r="QX2" s="36">
        <v>89</v>
      </c>
      <c r="QY2" s="36">
        <v>90</v>
      </c>
      <c r="QZ2" s="36">
        <v>91</v>
      </c>
      <c r="RA2" s="17"/>
      <c r="RB2" s="17"/>
      <c r="RC2" s="17"/>
      <c r="RD2" s="17"/>
      <c r="RE2" s="17"/>
      <c r="RF2" s="17"/>
      <c r="RG2" s="34"/>
      <c r="RH2" s="34"/>
      <c r="RI2" s="34"/>
      <c r="RJ2" s="36">
        <v>104</v>
      </c>
      <c r="RK2" s="36">
        <v>105</v>
      </c>
      <c r="RL2" s="36">
        <v>106</v>
      </c>
      <c r="RM2" s="36">
        <v>107</v>
      </c>
      <c r="RN2" s="17"/>
      <c r="RO2" s="17"/>
      <c r="RP2" s="17">
        <v>79</v>
      </c>
      <c r="RQ2" s="17">
        <v>80</v>
      </c>
      <c r="RR2" s="17"/>
      <c r="RS2" s="17"/>
      <c r="RT2" s="34"/>
      <c r="RU2" s="34"/>
      <c r="RV2" s="34"/>
      <c r="RW2" s="36">
        <v>92</v>
      </c>
      <c r="RX2" s="36">
        <v>93</v>
      </c>
      <c r="RY2" s="36">
        <v>94</v>
      </c>
      <c r="RZ2" s="36">
        <v>95</v>
      </c>
      <c r="SA2" s="17"/>
      <c r="SB2" s="17"/>
      <c r="SC2" s="17">
        <v>67</v>
      </c>
      <c r="SD2" s="17">
        <v>68</v>
      </c>
      <c r="SE2" s="17"/>
      <c r="SF2" s="17"/>
      <c r="SG2" s="34"/>
      <c r="SH2" s="34"/>
      <c r="SI2" s="34"/>
      <c r="SJ2" s="36">
        <v>68</v>
      </c>
      <c r="SK2" s="36">
        <v>69</v>
      </c>
      <c r="SL2" s="36">
        <v>70</v>
      </c>
      <c r="SM2" s="36">
        <v>71</v>
      </c>
      <c r="SN2" s="17"/>
      <c r="SO2" s="17"/>
      <c r="SP2" s="18">
        <v>31</v>
      </c>
      <c r="SQ2" s="18">
        <v>32</v>
      </c>
      <c r="SR2" s="18"/>
      <c r="SS2" s="18"/>
      <c r="ST2" s="34"/>
      <c r="SU2" s="34"/>
      <c r="SV2" s="34"/>
      <c r="SW2" s="36">
        <v>96</v>
      </c>
      <c r="SX2" s="36">
        <v>97</v>
      </c>
      <c r="SY2" s="36">
        <v>98</v>
      </c>
      <c r="SZ2" s="36">
        <v>99</v>
      </c>
      <c r="TA2" s="18"/>
      <c r="TB2" s="18"/>
      <c r="TC2" s="18">
        <v>45</v>
      </c>
      <c r="TD2" s="18">
        <v>46</v>
      </c>
      <c r="TE2" s="18"/>
      <c r="TF2" s="18"/>
      <c r="TG2" s="34"/>
      <c r="TH2" s="34"/>
      <c r="TI2" s="34"/>
      <c r="TJ2" s="250">
        <v>120</v>
      </c>
      <c r="TK2" s="250">
        <v>121</v>
      </c>
      <c r="TL2" s="36">
        <v>122</v>
      </c>
      <c r="TM2" s="36">
        <v>123</v>
      </c>
      <c r="TN2" s="18"/>
      <c r="TO2" s="18"/>
      <c r="TP2" s="18">
        <v>35</v>
      </c>
      <c r="TQ2" s="18">
        <v>36</v>
      </c>
      <c r="TR2" s="18"/>
      <c r="TS2" s="18"/>
      <c r="TT2" s="34"/>
      <c r="TU2" s="34"/>
      <c r="TV2" s="34"/>
      <c r="TW2" s="36">
        <v>100</v>
      </c>
      <c r="TX2" s="36">
        <v>101</v>
      </c>
      <c r="TY2" s="36">
        <v>102</v>
      </c>
      <c r="TZ2" s="36">
        <v>103</v>
      </c>
      <c r="UA2" s="18"/>
      <c r="UB2" s="18"/>
      <c r="UC2" s="17">
        <v>63</v>
      </c>
      <c r="UD2" s="17">
        <v>64</v>
      </c>
      <c r="UE2" s="17"/>
      <c r="UF2" s="17"/>
      <c r="UG2" s="34"/>
      <c r="UH2" s="34"/>
      <c r="UI2" s="34"/>
      <c r="UJ2" s="36">
        <v>56</v>
      </c>
      <c r="UK2" s="36">
        <v>57</v>
      </c>
      <c r="UL2" s="36">
        <v>58</v>
      </c>
      <c r="UM2" s="36">
        <v>59</v>
      </c>
      <c r="UN2" s="17"/>
      <c r="UO2" s="17"/>
      <c r="UP2" s="17">
        <v>73</v>
      </c>
      <c r="UQ2" s="17">
        <v>74</v>
      </c>
      <c r="UR2" s="81"/>
      <c r="US2" s="17"/>
      <c r="UT2" s="34"/>
      <c r="UU2" s="34"/>
      <c r="UV2" s="34"/>
      <c r="UW2" s="84">
        <v>116</v>
      </c>
      <c r="UX2" s="84">
        <v>117</v>
      </c>
      <c r="UY2" s="84">
        <v>118</v>
      </c>
      <c r="UZ2" s="84">
        <v>119</v>
      </c>
      <c r="VA2" s="17"/>
      <c r="VB2" s="17"/>
      <c r="VC2" s="17">
        <v>65</v>
      </c>
      <c r="VD2" s="17">
        <v>66</v>
      </c>
      <c r="VE2" s="17"/>
      <c r="VF2" s="17"/>
      <c r="VG2" s="34"/>
      <c r="VH2" s="34"/>
      <c r="VI2" s="34"/>
      <c r="VJ2" s="36">
        <v>60</v>
      </c>
      <c r="VK2" s="36">
        <v>61</v>
      </c>
      <c r="VL2" s="36">
        <v>62</v>
      </c>
      <c r="VM2" s="36">
        <v>63</v>
      </c>
      <c r="VN2" s="17"/>
      <c r="VO2" s="17"/>
      <c r="VP2" s="7">
        <v>109</v>
      </c>
      <c r="VQ2" s="19">
        <v>110</v>
      </c>
      <c r="VR2" s="19"/>
      <c r="VS2" s="19"/>
      <c r="VT2" s="34"/>
      <c r="VU2" s="34"/>
      <c r="VV2" s="34"/>
      <c r="VW2" s="36">
        <v>84</v>
      </c>
      <c r="VX2" s="36">
        <v>85</v>
      </c>
      <c r="VY2" s="36">
        <v>86</v>
      </c>
      <c r="VZ2" s="36">
        <v>87</v>
      </c>
      <c r="WA2" s="19"/>
      <c r="WB2" s="19"/>
      <c r="WC2" s="17">
        <v>107</v>
      </c>
      <c r="WD2" s="17">
        <v>108</v>
      </c>
      <c r="WE2" s="17"/>
      <c r="WF2" s="17"/>
      <c r="WG2" s="34"/>
      <c r="WH2" s="34"/>
      <c r="WI2" s="34"/>
      <c r="WJ2" s="36">
        <v>52</v>
      </c>
      <c r="WK2" s="36">
        <v>53</v>
      </c>
      <c r="WL2" s="36">
        <v>54</v>
      </c>
      <c r="WM2" s="36">
        <v>55</v>
      </c>
      <c r="WN2" s="17"/>
      <c r="WO2" s="17"/>
      <c r="WP2" s="20"/>
      <c r="WQ2" s="20"/>
      <c r="WR2" s="20"/>
      <c r="WS2" s="20"/>
      <c r="WT2" s="34"/>
      <c r="WU2" s="34"/>
      <c r="WV2" s="34"/>
      <c r="XC2" s="20"/>
      <c r="XD2" s="20"/>
      <c r="XE2" s="20"/>
      <c r="XF2" s="20"/>
      <c r="XG2" s="34"/>
      <c r="XH2" s="34"/>
      <c r="XI2" s="34"/>
    </row>
    <row r="3" spans="1:641" ht="15.75" customHeight="1" x14ac:dyDescent="0.25">
      <c r="A3" s="390" t="s">
        <v>369</v>
      </c>
      <c r="B3" s="390" t="s">
        <v>370</v>
      </c>
      <c r="C3" s="393" t="s">
        <v>0</v>
      </c>
      <c r="D3" s="394" t="s">
        <v>371</v>
      </c>
      <c r="E3" s="394" t="s">
        <v>372</v>
      </c>
      <c r="F3" s="394" t="s">
        <v>372</v>
      </c>
      <c r="G3" s="469" t="s">
        <v>245</v>
      </c>
      <c r="H3" s="469" t="s">
        <v>718</v>
      </c>
      <c r="I3" s="397" t="s">
        <v>246</v>
      </c>
      <c r="J3" s="397" t="s">
        <v>719</v>
      </c>
      <c r="K3" s="398" t="s">
        <v>1</v>
      </c>
      <c r="L3" s="399"/>
      <c r="M3" s="399"/>
      <c r="N3" s="399"/>
      <c r="O3" s="400"/>
      <c r="P3" s="465" t="s">
        <v>395</v>
      </c>
      <c r="Q3" s="465"/>
      <c r="R3" s="465"/>
      <c r="S3" s="465"/>
      <c r="T3" s="465"/>
      <c r="U3" s="465"/>
      <c r="V3" s="465"/>
      <c r="W3" s="465"/>
      <c r="X3" s="465"/>
      <c r="Y3" s="465"/>
      <c r="Z3" s="465"/>
      <c r="AA3" s="465"/>
      <c r="AB3" s="465"/>
      <c r="AC3" s="465" t="s">
        <v>395</v>
      </c>
      <c r="AD3" s="465"/>
      <c r="AE3" s="465"/>
      <c r="AF3" s="465"/>
      <c r="AG3" s="465"/>
      <c r="AH3" s="465"/>
      <c r="AI3" s="465"/>
      <c r="AJ3" s="465"/>
      <c r="AK3" s="465"/>
      <c r="AL3" s="465"/>
      <c r="AM3" s="465"/>
      <c r="AN3" s="465"/>
      <c r="AO3" s="465"/>
      <c r="AP3" s="465" t="s">
        <v>395</v>
      </c>
      <c r="AQ3" s="465"/>
      <c r="AR3" s="465"/>
      <c r="AS3" s="465"/>
      <c r="AT3" s="465"/>
      <c r="AU3" s="465"/>
      <c r="AV3" s="465"/>
      <c r="AW3" s="465"/>
      <c r="AX3" s="465"/>
      <c r="AY3" s="465"/>
      <c r="AZ3" s="465"/>
      <c r="BA3" s="465"/>
      <c r="BB3" s="465"/>
      <c r="BC3" s="465" t="s">
        <v>395</v>
      </c>
      <c r="BD3" s="465"/>
      <c r="BE3" s="465"/>
      <c r="BF3" s="465"/>
      <c r="BG3" s="465"/>
      <c r="BH3" s="465"/>
      <c r="BI3" s="465"/>
      <c r="BJ3" s="465"/>
      <c r="BK3" s="465"/>
      <c r="BL3" s="465"/>
      <c r="BM3" s="465"/>
      <c r="BN3" s="465"/>
      <c r="BO3" s="465"/>
      <c r="BP3" s="465" t="s">
        <v>396</v>
      </c>
      <c r="BQ3" s="465"/>
      <c r="BR3" s="465"/>
      <c r="BS3" s="465"/>
      <c r="BT3" s="465"/>
      <c r="BU3" s="465"/>
      <c r="BV3" s="465"/>
      <c r="BW3" s="465"/>
      <c r="BX3" s="465"/>
      <c r="BY3" s="465"/>
      <c r="BZ3" s="465"/>
      <c r="CA3" s="465"/>
      <c r="CB3" s="465"/>
      <c r="CC3" s="465" t="s">
        <v>396</v>
      </c>
      <c r="CD3" s="465"/>
      <c r="CE3" s="465"/>
      <c r="CF3" s="465"/>
      <c r="CG3" s="465"/>
      <c r="CH3" s="465"/>
      <c r="CI3" s="465"/>
      <c r="CJ3" s="465"/>
      <c r="CK3" s="465"/>
      <c r="CL3" s="465"/>
      <c r="CM3" s="465"/>
      <c r="CN3" s="465"/>
      <c r="CO3" s="465"/>
      <c r="CP3" s="455" t="s">
        <v>397</v>
      </c>
      <c r="CQ3" s="456"/>
      <c r="CR3" s="456"/>
      <c r="CS3" s="456"/>
      <c r="CT3" s="456"/>
      <c r="CU3" s="456"/>
      <c r="CV3" s="456"/>
      <c r="CW3" s="456"/>
      <c r="CX3" s="456"/>
      <c r="CY3" s="456"/>
      <c r="CZ3" s="456"/>
      <c r="DA3" s="456"/>
      <c r="DB3" s="457"/>
      <c r="DC3" s="455" t="s">
        <v>397</v>
      </c>
      <c r="DD3" s="456"/>
      <c r="DE3" s="456"/>
      <c r="DF3" s="456"/>
      <c r="DG3" s="456"/>
      <c r="DH3" s="456"/>
      <c r="DI3" s="456"/>
      <c r="DJ3" s="456"/>
      <c r="DK3" s="456"/>
      <c r="DL3" s="456"/>
      <c r="DM3" s="456"/>
      <c r="DN3" s="456"/>
      <c r="DO3" s="457"/>
      <c r="DP3" s="455" t="s">
        <v>547</v>
      </c>
      <c r="DQ3" s="456"/>
      <c r="DR3" s="456"/>
      <c r="DS3" s="456"/>
      <c r="DT3" s="456"/>
      <c r="DU3" s="456"/>
      <c r="DV3" s="456"/>
      <c r="DW3" s="456"/>
      <c r="DX3" s="456"/>
      <c r="DY3" s="456"/>
      <c r="DZ3" s="456"/>
      <c r="EA3" s="456"/>
      <c r="EB3" s="457"/>
      <c r="EC3" s="454" t="s">
        <v>398</v>
      </c>
      <c r="ED3" s="454"/>
      <c r="EE3" s="454"/>
      <c r="EF3" s="454"/>
      <c r="EG3" s="454"/>
      <c r="EH3" s="454"/>
      <c r="EI3" s="454"/>
      <c r="EJ3" s="454"/>
      <c r="EK3" s="454"/>
      <c r="EL3" s="454"/>
      <c r="EM3" s="454"/>
      <c r="EN3" s="454"/>
      <c r="EO3" s="454"/>
      <c r="EP3" s="454" t="s">
        <v>398</v>
      </c>
      <c r="EQ3" s="454"/>
      <c r="ER3" s="454"/>
      <c r="ES3" s="454"/>
      <c r="ET3" s="454"/>
      <c r="EU3" s="454"/>
      <c r="EV3" s="454"/>
      <c r="EW3" s="454"/>
      <c r="EX3" s="454"/>
      <c r="EY3" s="454"/>
      <c r="EZ3" s="454"/>
      <c r="FA3" s="454"/>
      <c r="FB3" s="454"/>
      <c r="FC3" s="454" t="s">
        <v>398</v>
      </c>
      <c r="FD3" s="454"/>
      <c r="FE3" s="454"/>
      <c r="FF3" s="454"/>
      <c r="FG3" s="454"/>
      <c r="FH3" s="454"/>
      <c r="FI3" s="454"/>
      <c r="FJ3" s="454"/>
      <c r="FK3" s="454"/>
      <c r="FL3" s="454"/>
      <c r="FM3" s="454"/>
      <c r="FN3" s="454"/>
      <c r="FO3" s="454"/>
      <c r="FP3" s="454" t="s">
        <v>398</v>
      </c>
      <c r="FQ3" s="454"/>
      <c r="FR3" s="454"/>
      <c r="FS3" s="454"/>
      <c r="FT3" s="454"/>
      <c r="FU3" s="454"/>
      <c r="FV3" s="454"/>
      <c r="FW3" s="454"/>
      <c r="FX3" s="454"/>
      <c r="FY3" s="454"/>
      <c r="FZ3" s="454"/>
      <c r="GA3" s="454"/>
      <c r="GB3" s="454"/>
      <c r="GC3" s="454" t="s">
        <v>398</v>
      </c>
      <c r="GD3" s="454"/>
      <c r="GE3" s="454"/>
      <c r="GF3" s="454"/>
      <c r="GG3" s="454"/>
      <c r="GH3" s="454"/>
      <c r="GI3" s="454"/>
      <c r="GJ3" s="454"/>
      <c r="GK3" s="454"/>
      <c r="GL3" s="454"/>
      <c r="GM3" s="454"/>
      <c r="GN3" s="454"/>
      <c r="GO3" s="454"/>
      <c r="GP3" s="454" t="s">
        <v>398</v>
      </c>
      <c r="GQ3" s="454"/>
      <c r="GR3" s="454"/>
      <c r="GS3" s="454"/>
      <c r="GT3" s="454"/>
      <c r="GU3" s="454"/>
      <c r="GV3" s="454"/>
      <c r="GW3" s="454"/>
      <c r="GX3" s="454"/>
      <c r="GY3" s="454"/>
      <c r="GZ3" s="454"/>
      <c r="HA3" s="454"/>
      <c r="HB3" s="454"/>
      <c r="HC3" s="454" t="s">
        <v>398</v>
      </c>
      <c r="HD3" s="454"/>
      <c r="HE3" s="454"/>
      <c r="HF3" s="454"/>
      <c r="HG3" s="454"/>
      <c r="HH3" s="454"/>
      <c r="HI3" s="454"/>
      <c r="HJ3" s="454"/>
      <c r="HK3" s="454"/>
      <c r="HL3" s="454"/>
      <c r="HM3" s="454"/>
      <c r="HN3" s="454"/>
      <c r="HO3" s="454"/>
      <c r="HP3" s="454" t="s">
        <v>398</v>
      </c>
      <c r="HQ3" s="454"/>
      <c r="HR3" s="454"/>
      <c r="HS3" s="454"/>
      <c r="HT3" s="454"/>
      <c r="HU3" s="454"/>
      <c r="HV3" s="454"/>
      <c r="HW3" s="454"/>
      <c r="HX3" s="454"/>
      <c r="HY3" s="454"/>
      <c r="HZ3" s="454"/>
      <c r="IA3" s="454"/>
      <c r="IB3" s="454"/>
      <c r="IC3" s="454" t="s">
        <v>398</v>
      </c>
      <c r="ID3" s="454"/>
      <c r="IE3" s="454"/>
      <c r="IF3" s="454"/>
      <c r="IG3" s="454"/>
      <c r="IH3" s="454"/>
      <c r="II3" s="454"/>
      <c r="IJ3" s="454"/>
      <c r="IK3" s="454"/>
      <c r="IL3" s="454"/>
      <c r="IM3" s="454"/>
      <c r="IN3" s="454"/>
      <c r="IO3" s="454"/>
      <c r="IP3" s="454" t="s">
        <v>398</v>
      </c>
      <c r="IQ3" s="454"/>
      <c r="IR3" s="454"/>
      <c r="IS3" s="454"/>
      <c r="IT3" s="454"/>
      <c r="IU3" s="454"/>
      <c r="IV3" s="454"/>
      <c r="IW3" s="454"/>
      <c r="IX3" s="454"/>
      <c r="IY3" s="454"/>
      <c r="IZ3" s="454"/>
      <c r="JA3" s="454"/>
      <c r="JB3" s="454"/>
      <c r="JC3" s="454" t="s">
        <v>398</v>
      </c>
      <c r="JD3" s="454"/>
      <c r="JE3" s="454"/>
      <c r="JF3" s="454"/>
      <c r="JG3" s="454"/>
      <c r="JH3" s="454"/>
      <c r="JI3" s="454"/>
      <c r="JJ3" s="454"/>
      <c r="JK3" s="454"/>
      <c r="JL3" s="454"/>
      <c r="JM3" s="454"/>
      <c r="JN3" s="454"/>
      <c r="JO3" s="454"/>
      <c r="JP3" s="454" t="s">
        <v>399</v>
      </c>
      <c r="JQ3" s="454"/>
      <c r="JR3" s="454"/>
      <c r="JS3" s="454"/>
      <c r="JT3" s="454"/>
      <c r="JU3" s="454"/>
      <c r="JV3" s="454"/>
      <c r="JW3" s="454"/>
      <c r="JX3" s="454"/>
      <c r="JY3" s="454"/>
      <c r="JZ3" s="454"/>
      <c r="KA3" s="454"/>
      <c r="KB3" s="454"/>
      <c r="KC3" s="454" t="s">
        <v>399</v>
      </c>
      <c r="KD3" s="454"/>
      <c r="KE3" s="454"/>
      <c r="KF3" s="454"/>
      <c r="KG3" s="454"/>
      <c r="KH3" s="454"/>
      <c r="KI3" s="454"/>
      <c r="KJ3" s="454"/>
      <c r="KK3" s="454"/>
      <c r="KL3" s="454"/>
      <c r="KM3" s="454"/>
      <c r="KN3" s="454"/>
      <c r="KO3" s="454"/>
      <c r="KP3" s="455" t="s">
        <v>548</v>
      </c>
      <c r="KQ3" s="456"/>
      <c r="KR3" s="456"/>
      <c r="KS3" s="456"/>
      <c r="KT3" s="456"/>
      <c r="KU3" s="456"/>
      <c r="KV3" s="456"/>
      <c r="KW3" s="456"/>
      <c r="KX3" s="456"/>
      <c r="KY3" s="456"/>
      <c r="KZ3" s="456"/>
      <c r="LA3" s="456"/>
      <c r="LB3" s="457"/>
      <c r="LC3" s="451" t="s">
        <v>400</v>
      </c>
      <c r="LD3" s="452"/>
      <c r="LE3" s="452"/>
      <c r="LF3" s="452"/>
      <c r="LG3" s="452"/>
      <c r="LH3" s="452"/>
      <c r="LI3" s="452"/>
      <c r="LJ3" s="452"/>
      <c r="LK3" s="452"/>
      <c r="LL3" s="452"/>
      <c r="LM3" s="452"/>
      <c r="LN3" s="452"/>
      <c r="LO3" s="453"/>
      <c r="LP3" s="451" t="s">
        <v>400</v>
      </c>
      <c r="LQ3" s="452"/>
      <c r="LR3" s="452"/>
      <c r="LS3" s="452"/>
      <c r="LT3" s="452"/>
      <c r="LU3" s="452"/>
      <c r="LV3" s="452"/>
      <c r="LW3" s="452"/>
      <c r="LX3" s="452"/>
      <c r="LY3" s="452"/>
      <c r="LZ3" s="452"/>
      <c r="MA3" s="452"/>
      <c r="MB3" s="453"/>
      <c r="MC3" s="451" t="s">
        <v>400</v>
      </c>
      <c r="MD3" s="452"/>
      <c r="ME3" s="452"/>
      <c r="MF3" s="452"/>
      <c r="MG3" s="452"/>
      <c r="MH3" s="452"/>
      <c r="MI3" s="452"/>
      <c r="MJ3" s="452"/>
      <c r="MK3" s="452"/>
      <c r="ML3" s="452"/>
      <c r="MM3" s="452"/>
      <c r="MN3" s="452"/>
      <c r="MO3" s="453"/>
      <c r="MP3" s="451" t="s">
        <v>400</v>
      </c>
      <c r="MQ3" s="452"/>
      <c r="MR3" s="452"/>
      <c r="MS3" s="452"/>
      <c r="MT3" s="452"/>
      <c r="MU3" s="452"/>
      <c r="MV3" s="452"/>
      <c r="MW3" s="452"/>
      <c r="MX3" s="452"/>
      <c r="MY3" s="452"/>
      <c r="MZ3" s="452"/>
      <c r="NA3" s="452"/>
      <c r="NB3" s="453"/>
      <c r="NC3" s="451" t="s">
        <v>401</v>
      </c>
      <c r="ND3" s="452"/>
      <c r="NE3" s="452"/>
      <c r="NF3" s="452"/>
      <c r="NG3" s="452"/>
      <c r="NH3" s="452"/>
      <c r="NI3" s="452"/>
      <c r="NJ3" s="452"/>
      <c r="NK3" s="452"/>
      <c r="NL3" s="452"/>
      <c r="NM3" s="452"/>
      <c r="NN3" s="452"/>
      <c r="NO3" s="453"/>
      <c r="NP3" s="451" t="s">
        <v>401</v>
      </c>
      <c r="NQ3" s="452"/>
      <c r="NR3" s="452"/>
      <c r="NS3" s="452"/>
      <c r="NT3" s="452"/>
      <c r="NU3" s="452"/>
      <c r="NV3" s="452"/>
      <c r="NW3" s="452"/>
      <c r="NX3" s="452"/>
      <c r="NY3" s="452"/>
      <c r="NZ3" s="452"/>
      <c r="OA3" s="452"/>
      <c r="OB3" s="453"/>
      <c r="OC3" s="451" t="s">
        <v>401</v>
      </c>
      <c r="OD3" s="452"/>
      <c r="OE3" s="452"/>
      <c r="OF3" s="452"/>
      <c r="OG3" s="452"/>
      <c r="OH3" s="452"/>
      <c r="OI3" s="452"/>
      <c r="OJ3" s="452"/>
      <c r="OK3" s="452"/>
      <c r="OL3" s="452"/>
      <c r="OM3" s="452"/>
      <c r="ON3" s="452"/>
      <c r="OO3" s="453"/>
      <c r="OP3" s="451" t="s">
        <v>401</v>
      </c>
      <c r="OQ3" s="452"/>
      <c r="OR3" s="452"/>
      <c r="OS3" s="452"/>
      <c r="OT3" s="452"/>
      <c r="OU3" s="452"/>
      <c r="OV3" s="452"/>
      <c r="OW3" s="452"/>
      <c r="OX3" s="452"/>
      <c r="OY3" s="452"/>
      <c r="OZ3" s="452"/>
      <c r="PA3" s="452"/>
      <c r="PB3" s="453"/>
      <c r="PC3" s="451" t="s">
        <v>401</v>
      </c>
      <c r="PD3" s="452"/>
      <c r="PE3" s="452"/>
      <c r="PF3" s="452"/>
      <c r="PG3" s="452"/>
      <c r="PH3" s="452"/>
      <c r="PI3" s="452"/>
      <c r="PJ3" s="452"/>
      <c r="PK3" s="452"/>
      <c r="PL3" s="452"/>
      <c r="PM3" s="452"/>
      <c r="PN3" s="452"/>
      <c r="PO3" s="453"/>
      <c r="PP3" s="451" t="s">
        <v>401</v>
      </c>
      <c r="PQ3" s="452"/>
      <c r="PR3" s="452"/>
      <c r="PS3" s="452"/>
      <c r="PT3" s="452"/>
      <c r="PU3" s="452"/>
      <c r="PV3" s="452"/>
      <c r="PW3" s="452"/>
      <c r="PX3" s="452"/>
      <c r="PY3" s="452"/>
      <c r="PZ3" s="452"/>
      <c r="QA3" s="452"/>
      <c r="QB3" s="453"/>
      <c r="QC3" s="441" t="s">
        <v>402</v>
      </c>
      <c r="QD3" s="442"/>
      <c r="QE3" s="442"/>
      <c r="QF3" s="442"/>
      <c r="QG3" s="442"/>
      <c r="QH3" s="442"/>
      <c r="QI3" s="442"/>
      <c r="QJ3" s="442"/>
      <c r="QK3" s="442"/>
      <c r="QL3" s="442"/>
      <c r="QM3" s="442"/>
      <c r="QN3" s="442"/>
      <c r="QO3" s="443"/>
      <c r="QP3" s="441" t="s">
        <v>402</v>
      </c>
      <c r="QQ3" s="442"/>
      <c r="QR3" s="442"/>
      <c r="QS3" s="442"/>
      <c r="QT3" s="442"/>
      <c r="QU3" s="442"/>
      <c r="QV3" s="442"/>
      <c r="QW3" s="442"/>
      <c r="QX3" s="442"/>
      <c r="QY3" s="442"/>
      <c r="QZ3" s="442"/>
      <c r="RA3" s="442"/>
      <c r="RB3" s="443"/>
      <c r="RC3" s="441" t="s">
        <v>402</v>
      </c>
      <c r="RD3" s="442"/>
      <c r="RE3" s="442"/>
      <c r="RF3" s="442"/>
      <c r="RG3" s="442"/>
      <c r="RH3" s="442"/>
      <c r="RI3" s="442"/>
      <c r="RJ3" s="442"/>
      <c r="RK3" s="442"/>
      <c r="RL3" s="442"/>
      <c r="RM3" s="442"/>
      <c r="RN3" s="442"/>
      <c r="RO3" s="443"/>
      <c r="RP3" s="441" t="s">
        <v>402</v>
      </c>
      <c r="RQ3" s="442"/>
      <c r="RR3" s="442"/>
      <c r="RS3" s="442"/>
      <c r="RT3" s="442"/>
      <c r="RU3" s="442"/>
      <c r="RV3" s="442"/>
      <c r="RW3" s="442"/>
      <c r="RX3" s="442"/>
      <c r="RY3" s="442"/>
      <c r="RZ3" s="442"/>
      <c r="SA3" s="442"/>
      <c r="SB3" s="443"/>
      <c r="SC3" s="441" t="s">
        <v>402</v>
      </c>
      <c r="SD3" s="442"/>
      <c r="SE3" s="442"/>
      <c r="SF3" s="442"/>
      <c r="SG3" s="442"/>
      <c r="SH3" s="442"/>
      <c r="SI3" s="442"/>
      <c r="SJ3" s="442"/>
      <c r="SK3" s="442"/>
      <c r="SL3" s="442"/>
      <c r="SM3" s="442"/>
      <c r="SN3" s="442"/>
      <c r="SO3" s="443"/>
      <c r="SP3" s="441" t="s">
        <v>402</v>
      </c>
      <c r="SQ3" s="442"/>
      <c r="SR3" s="442"/>
      <c r="SS3" s="442"/>
      <c r="ST3" s="442"/>
      <c r="SU3" s="442"/>
      <c r="SV3" s="442"/>
      <c r="SW3" s="442"/>
      <c r="SX3" s="442"/>
      <c r="SY3" s="442"/>
      <c r="SZ3" s="442"/>
      <c r="TA3" s="442"/>
      <c r="TB3" s="443"/>
      <c r="TC3" s="441" t="s">
        <v>402</v>
      </c>
      <c r="TD3" s="442"/>
      <c r="TE3" s="442"/>
      <c r="TF3" s="442"/>
      <c r="TG3" s="442"/>
      <c r="TH3" s="442"/>
      <c r="TI3" s="442"/>
      <c r="TJ3" s="442"/>
      <c r="TK3" s="442"/>
      <c r="TL3" s="442"/>
      <c r="TM3" s="442"/>
      <c r="TN3" s="442"/>
      <c r="TO3" s="443"/>
      <c r="TP3" s="441" t="s">
        <v>402</v>
      </c>
      <c r="TQ3" s="442"/>
      <c r="TR3" s="442"/>
      <c r="TS3" s="442"/>
      <c r="TT3" s="442"/>
      <c r="TU3" s="442"/>
      <c r="TV3" s="442"/>
      <c r="TW3" s="442"/>
      <c r="TX3" s="442"/>
      <c r="TY3" s="442"/>
      <c r="TZ3" s="442"/>
      <c r="UA3" s="442"/>
      <c r="UB3" s="443"/>
      <c r="UC3" s="441" t="s">
        <v>403</v>
      </c>
      <c r="UD3" s="442"/>
      <c r="UE3" s="442"/>
      <c r="UF3" s="442"/>
      <c r="UG3" s="442"/>
      <c r="UH3" s="442"/>
      <c r="UI3" s="442"/>
      <c r="UJ3" s="442"/>
      <c r="UK3" s="442"/>
      <c r="UL3" s="442"/>
      <c r="UM3" s="442"/>
      <c r="UN3" s="442"/>
      <c r="UO3" s="443"/>
      <c r="UP3" s="441" t="s">
        <v>403</v>
      </c>
      <c r="UQ3" s="442"/>
      <c r="UR3" s="442"/>
      <c r="US3" s="442"/>
      <c r="UT3" s="442"/>
      <c r="UU3" s="442"/>
      <c r="UV3" s="442"/>
      <c r="UW3" s="442"/>
      <c r="UX3" s="442"/>
      <c r="UY3" s="442"/>
      <c r="UZ3" s="442"/>
      <c r="VA3" s="442"/>
      <c r="VB3" s="443"/>
      <c r="VC3" s="441" t="s">
        <v>403</v>
      </c>
      <c r="VD3" s="442"/>
      <c r="VE3" s="442"/>
      <c r="VF3" s="442"/>
      <c r="VG3" s="442"/>
      <c r="VH3" s="442"/>
      <c r="VI3" s="442"/>
      <c r="VJ3" s="442"/>
      <c r="VK3" s="442"/>
      <c r="VL3" s="442"/>
      <c r="VM3" s="442"/>
      <c r="VN3" s="442"/>
      <c r="VO3" s="443"/>
      <c r="VP3" s="441" t="s">
        <v>403</v>
      </c>
      <c r="VQ3" s="442"/>
      <c r="VR3" s="442"/>
      <c r="VS3" s="442"/>
      <c r="VT3" s="442"/>
      <c r="VU3" s="442"/>
      <c r="VV3" s="442"/>
      <c r="VW3" s="442"/>
      <c r="VX3" s="442"/>
      <c r="VY3" s="442"/>
      <c r="VZ3" s="442"/>
      <c r="WA3" s="442"/>
      <c r="WB3" s="443"/>
      <c r="WC3" s="441" t="s">
        <v>403</v>
      </c>
      <c r="WD3" s="442"/>
      <c r="WE3" s="442"/>
      <c r="WF3" s="442"/>
      <c r="WG3" s="442"/>
      <c r="WH3" s="442"/>
      <c r="WI3" s="442"/>
      <c r="WJ3" s="442"/>
      <c r="WK3" s="442"/>
      <c r="WL3" s="442"/>
      <c r="WM3" s="442"/>
      <c r="WN3" s="442"/>
      <c r="WO3" s="443"/>
      <c r="WP3" s="451" t="s">
        <v>244</v>
      </c>
      <c r="WQ3" s="452"/>
      <c r="WR3" s="452"/>
      <c r="WS3" s="452"/>
      <c r="WT3" s="452"/>
      <c r="WU3" s="452"/>
      <c r="WV3" s="452"/>
      <c r="WW3" s="452"/>
      <c r="WX3" s="452"/>
      <c r="WY3" s="452"/>
      <c r="WZ3" s="452"/>
      <c r="XA3" s="452"/>
      <c r="XB3" s="453"/>
      <c r="XC3" s="451" t="s">
        <v>669</v>
      </c>
      <c r="XD3" s="452"/>
      <c r="XE3" s="452"/>
      <c r="XF3" s="452"/>
      <c r="XG3" s="452"/>
      <c r="XH3" s="452"/>
      <c r="XI3" s="452"/>
      <c r="XJ3" s="452"/>
      <c r="XK3" s="452"/>
      <c r="XL3" s="452"/>
      <c r="XM3" s="452"/>
      <c r="XN3" s="452"/>
      <c r="XO3" s="453"/>
    </row>
    <row r="4" spans="1:641" s="28" customFormat="1" ht="23.25" customHeight="1" x14ac:dyDescent="0.25">
      <c r="A4" s="391"/>
      <c r="B4" s="391"/>
      <c r="C4" s="393"/>
      <c r="D4" s="395"/>
      <c r="E4" s="395"/>
      <c r="F4" s="395"/>
      <c r="G4" s="469"/>
      <c r="H4" s="469"/>
      <c r="I4" s="397"/>
      <c r="J4" s="397"/>
      <c r="K4" s="401" t="s">
        <v>390</v>
      </c>
      <c r="L4" s="402"/>
      <c r="M4" s="402"/>
      <c r="N4" s="402"/>
      <c r="O4" s="102" t="s">
        <v>391</v>
      </c>
      <c r="P4" s="444" t="s">
        <v>143</v>
      </c>
      <c r="Q4" s="445"/>
      <c r="R4" s="445"/>
      <c r="S4" s="445"/>
      <c r="T4" s="445"/>
      <c r="U4" s="445"/>
      <c r="V4" s="445"/>
      <c r="W4" s="445"/>
      <c r="X4" s="445"/>
      <c r="Y4" s="445"/>
      <c r="Z4" s="445"/>
      <c r="AA4" s="445"/>
      <c r="AB4" s="446"/>
      <c r="AC4" s="444" t="s">
        <v>145</v>
      </c>
      <c r="AD4" s="445"/>
      <c r="AE4" s="445"/>
      <c r="AF4" s="445"/>
      <c r="AG4" s="445"/>
      <c r="AH4" s="445"/>
      <c r="AI4" s="445"/>
      <c r="AJ4" s="445"/>
      <c r="AK4" s="445"/>
      <c r="AL4" s="445"/>
      <c r="AM4" s="445"/>
      <c r="AN4" s="445"/>
      <c r="AO4" s="446"/>
      <c r="AP4" s="444" t="s">
        <v>148</v>
      </c>
      <c r="AQ4" s="445"/>
      <c r="AR4" s="445"/>
      <c r="AS4" s="445"/>
      <c r="AT4" s="445"/>
      <c r="AU4" s="445"/>
      <c r="AV4" s="445"/>
      <c r="AW4" s="445"/>
      <c r="AX4" s="445"/>
      <c r="AY4" s="445"/>
      <c r="AZ4" s="445"/>
      <c r="BA4" s="445"/>
      <c r="BB4" s="446"/>
      <c r="BC4" s="444" t="s">
        <v>142</v>
      </c>
      <c r="BD4" s="445"/>
      <c r="BE4" s="445"/>
      <c r="BF4" s="445"/>
      <c r="BG4" s="445"/>
      <c r="BH4" s="445"/>
      <c r="BI4" s="445"/>
      <c r="BJ4" s="445"/>
      <c r="BK4" s="445"/>
      <c r="BL4" s="445"/>
      <c r="BM4" s="445"/>
      <c r="BN4" s="445"/>
      <c r="BO4" s="446"/>
      <c r="BP4" s="444" t="s">
        <v>144</v>
      </c>
      <c r="BQ4" s="445"/>
      <c r="BR4" s="445"/>
      <c r="BS4" s="445"/>
      <c r="BT4" s="445"/>
      <c r="BU4" s="445"/>
      <c r="BV4" s="445"/>
      <c r="BW4" s="445"/>
      <c r="BX4" s="445"/>
      <c r="BY4" s="445"/>
      <c r="BZ4" s="445"/>
      <c r="CA4" s="445"/>
      <c r="CB4" s="446"/>
      <c r="CC4" s="444" t="s">
        <v>227</v>
      </c>
      <c r="CD4" s="445"/>
      <c r="CE4" s="445"/>
      <c r="CF4" s="445"/>
      <c r="CG4" s="445"/>
      <c r="CH4" s="445"/>
      <c r="CI4" s="445"/>
      <c r="CJ4" s="445"/>
      <c r="CK4" s="445"/>
      <c r="CL4" s="445"/>
      <c r="CM4" s="445"/>
      <c r="CN4" s="445"/>
      <c r="CO4" s="446"/>
      <c r="CP4" s="458" t="s">
        <v>392</v>
      </c>
      <c r="CQ4" s="459"/>
      <c r="CR4" s="459"/>
      <c r="CS4" s="459"/>
      <c r="CT4" s="459"/>
      <c r="CU4" s="459"/>
      <c r="CV4" s="459"/>
      <c r="CW4" s="459"/>
      <c r="CX4" s="459"/>
      <c r="CY4" s="459"/>
      <c r="CZ4" s="459"/>
      <c r="DA4" s="459"/>
      <c r="DB4" s="460"/>
      <c r="DC4" s="444" t="s">
        <v>211</v>
      </c>
      <c r="DD4" s="445"/>
      <c r="DE4" s="445"/>
      <c r="DF4" s="445"/>
      <c r="DG4" s="445"/>
      <c r="DH4" s="445"/>
      <c r="DI4" s="445"/>
      <c r="DJ4" s="445"/>
      <c r="DK4" s="445"/>
      <c r="DL4" s="445"/>
      <c r="DM4" s="445"/>
      <c r="DN4" s="445"/>
      <c r="DO4" s="446"/>
      <c r="DP4" s="170"/>
      <c r="DQ4" s="170"/>
      <c r="DR4" s="170"/>
      <c r="DS4" s="170"/>
      <c r="DT4" s="170"/>
      <c r="DU4" s="170"/>
      <c r="DV4" s="170"/>
      <c r="DW4" s="170"/>
      <c r="DX4" s="170"/>
      <c r="DY4" s="170"/>
      <c r="DZ4" s="170"/>
      <c r="EA4" s="170"/>
      <c r="EB4" s="170"/>
      <c r="EC4" s="444" t="s">
        <v>342</v>
      </c>
      <c r="ED4" s="445"/>
      <c r="EE4" s="445"/>
      <c r="EF4" s="445"/>
      <c r="EG4" s="445"/>
      <c r="EH4" s="445"/>
      <c r="EI4" s="445"/>
      <c r="EJ4" s="445"/>
      <c r="EK4" s="445"/>
      <c r="EL4" s="445"/>
      <c r="EM4" s="445"/>
      <c r="EN4" s="445"/>
      <c r="EO4" s="446"/>
      <c r="EP4" s="444" t="s">
        <v>221</v>
      </c>
      <c r="EQ4" s="445"/>
      <c r="ER4" s="445"/>
      <c r="ES4" s="445"/>
      <c r="ET4" s="445"/>
      <c r="EU4" s="445"/>
      <c r="EV4" s="445"/>
      <c r="EW4" s="445"/>
      <c r="EX4" s="445"/>
      <c r="EY4" s="445"/>
      <c r="EZ4" s="445"/>
      <c r="FA4" s="445"/>
      <c r="FB4" s="446"/>
      <c r="FC4" s="444" t="s">
        <v>224</v>
      </c>
      <c r="FD4" s="445"/>
      <c r="FE4" s="445"/>
      <c r="FF4" s="445"/>
      <c r="FG4" s="445"/>
      <c r="FH4" s="445"/>
      <c r="FI4" s="445"/>
      <c r="FJ4" s="445"/>
      <c r="FK4" s="445"/>
      <c r="FL4" s="445"/>
      <c r="FM4" s="445"/>
      <c r="FN4" s="445"/>
      <c r="FO4" s="446"/>
      <c r="FP4" s="444" t="s">
        <v>259</v>
      </c>
      <c r="FQ4" s="445"/>
      <c r="FR4" s="445"/>
      <c r="FS4" s="445"/>
      <c r="FT4" s="445"/>
      <c r="FU4" s="445"/>
      <c r="FV4" s="445"/>
      <c r="FW4" s="445"/>
      <c r="FX4" s="445"/>
      <c r="FY4" s="445"/>
      <c r="FZ4" s="445"/>
      <c r="GA4" s="445"/>
      <c r="GB4" s="446"/>
      <c r="GC4" s="458" t="s">
        <v>237</v>
      </c>
      <c r="GD4" s="459"/>
      <c r="GE4" s="459"/>
      <c r="GF4" s="459"/>
      <c r="GG4" s="459"/>
      <c r="GH4" s="459"/>
      <c r="GI4" s="459"/>
      <c r="GJ4" s="459"/>
      <c r="GK4" s="459"/>
      <c r="GL4" s="459"/>
      <c r="GM4" s="459"/>
      <c r="GN4" s="459"/>
      <c r="GO4" s="460"/>
      <c r="GP4" s="458" t="s">
        <v>238</v>
      </c>
      <c r="GQ4" s="459"/>
      <c r="GR4" s="459"/>
      <c r="GS4" s="459"/>
      <c r="GT4" s="459"/>
      <c r="GU4" s="459"/>
      <c r="GV4" s="459"/>
      <c r="GW4" s="459"/>
      <c r="GX4" s="459"/>
      <c r="GY4" s="459"/>
      <c r="GZ4" s="459"/>
      <c r="HA4" s="459"/>
      <c r="HB4" s="460"/>
      <c r="HC4" s="458" t="s">
        <v>239</v>
      </c>
      <c r="HD4" s="459"/>
      <c r="HE4" s="459"/>
      <c r="HF4" s="459"/>
      <c r="HG4" s="459"/>
      <c r="HH4" s="459"/>
      <c r="HI4" s="459"/>
      <c r="HJ4" s="459"/>
      <c r="HK4" s="459"/>
      <c r="HL4" s="459"/>
      <c r="HM4" s="459"/>
      <c r="HN4" s="459"/>
      <c r="HO4" s="460"/>
      <c r="HP4" s="458" t="s">
        <v>346</v>
      </c>
      <c r="HQ4" s="459"/>
      <c r="HR4" s="459"/>
      <c r="HS4" s="459"/>
      <c r="HT4" s="459"/>
      <c r="HU4" s="459"/>
      <c r="HV4" s="459"/>
      <c r="HW4" s="459"/>
      <c r="HX4" s="459"/>
      <c r="HY4" s="459"/>
      <c r="HZ4" s="459"/>
      <c r="IA4" s="459"/>
      <c r="IB4" s="460"/>
      <c r="IC4" s="458" t="s">
        <v>177</v>
      </c>
      <c r="ID4" s="459"/>
      <c r="IE4" s="459"/>
      <c r="IF4" s="459"/>
      <c r="IG4" s="459"/>
      <c r="IH4" s="459"/>
      <c r="II4" s="459"/>
      <c r="IJ4" s="459"/>
      <c r="IK4" s="459"/>
      <c r="IL4" s="459"/>
      <c r="IM4" s="459"/>
      <c r="IN4" s="459"/>
      <c r="IO4" s="460"/>
      <c r="IP4" s="458" t="s">
        <v>242</v>
      </c>
      <c r="IQ4" s="459"/>
      <c r="IR4" s="459"/>
      <c r="IS4" s="459"/>
      <c r="IT4" s="459"/>
      <c r="IU4" s="459"/>
      <c r="IV4" s="459"/>
      <c r="IW4" s="459"/>
      <c r="IX4" s="459"/>
      <c r="IY4" s="459"/>
      <c r="IZ4" s="459"/>
      <c r="JA4" s="459"/>
      <c r="JB4" s="460"/>
      <c r="JC4" s="458" t="s">
        <v>241</v>
      </c>
      <c r="JD4" s="459"/>
      <c r="JE4" s="459"/>
      <c r="JF4" s="459"/>
      <c r="JG4" s="459"/>
      <c r="JH4" s="459"/>
      <c r="JI4" s="459"/>
      <c r="JJ4" s="459"/>
      <c r="JK4" s="459"/>
      <c r="JL4" s="459"/>
      <c r="JM4" s="459"/>
      <c r="JN4" s="459"/>
      <c r="JO4" s="460"/>
      <c r="JP4" s="444" t="s">
        <v>222</v>
      </c>
      <c r="JQ4" s="445"/>
      <c r="JR4" s="445"/>
      <c r="JS4" s="445"/>
      <c r="JT4" s="445"/>
      <c r="JU4" s="445"/>
      <c r="JV4" s="445"/>
      <c r="JW4" s="445"/>
      <c r="JX4" s="445"/>
      <c r="JY4" s="445"/>
      <c r="JZ4" s="445"/>
      <c r="KA4" s="445"/>
      <c r="KB4" s="446"/>
      <c r="KC4" s="444" t="s">
        <v>223</v>
      </c>
      <c r="KD4" s="445"/>
      <c r="KE4" s="445"/>
      <c r="KF4" s="445"/>
      <c r="KG4" s="445"/>
      <c r="KH4" s="445"/>
      <c r="KI4" s="445"/>
      <c r="KJ4" s="445"/>
      <c r="KK4" s="445"/>
      <c r="KL4" s="445"/>
      <c r="KM4" s="445"/>
      <c r="KN4" s="445"/>
      <c r="KO4" s="446"/>
      <c r="KP4" s="170"/>
      <c r="KQ4" s="170"/>
      <c r="KR4" s="170"/>
      <c r="KS4" s="170"/>
      <c r="KT4" s="170"/>
      <c r="KU4" s="170"/>
      <c r="KV4" s="170"/>
      <c r="KW4" s="170"/>
      <c r="KX4" s="170"/>
      <c r="KY4" s="170"/>
      <c r="KZ4" s="170"/>
      <c r="LA4" s="170"/>
      <c r="LB4" s="170"/>
      <c r="LC4" s="444" t="s">
        <v>226</v>
      </c>
      <c r="LD4" s="445"/>
      <c r="LE4" s="445"/>
      <c r="LF4" s="445"/>
      <c r="LG4" s="445"/>
      <c r="LH4" s="445"/>
      <c r="LI4" s="445"/>
      <c r="LJ4" s="445"/>
      <c r="LK4" s="445"/>
      <c r="LL4" s="445"/>
      <c r="LM4" s="445"/>
      <c r="LN4" s="445"/>
      <c r="LO4" s="446"/>
      <c r="LP4" s="444" t="s">
        <v>212</v>
      </c>
      <c r="LQ4" s="445"/>
      <c r="LR4" s="445"/>
      <c r="LS4" s="445"/>
      <c r="LT4" s="445"/>
      <c r="LU4" s="445"/>
      <c r="LV4" s="445"/>
      <c r="LW4" s="445"/>
      <c r="LX4" s="445"/>
      <c r="LY4" s="445"/>
      <c r="LZ4" s="445"/>
      <c r="MA4" s="445"/>
      <c r="MB4" s="446"/>
      <c r="MC4" s="444" t="s">
        <v>216</v>
      </c>
      <c r="MD4" s="445"/>
      <c r="ME4" s="445"/>
      <c r="MF4" s="445"/>
      <c r="MG4" s="445"/>
      <c r="MH4" s="445"/>
      <c r="MI4" s="445"/>
      <c r="MJ4" s="445"/>
      <c r="MK4" s="445"/>
      <c r="ML4" s="445"/>
      <c r="MM4" s="445"/>
      <c r="MN4" s="445"/>
      <c r="MO4" s="446"/>
      <c r="MP4" s="458" t="s">
        <v>230</v>
      </c>
      <c r="MQ4" s="459"/>
      <c r="MR4" s="459"/>
      <c r="MS4" s="459"/>
      <c r="MT4" s="459"/>
      <c r="MU4" s="459"/>
      <c r="MV4" s="459"/>
      <c r="MW4" s="459"/>
      <c r="MX4" s="459"/>
      <c r="MY4" s="459"/>
      <c r="MZ4" s="459"/>
      <c r="NA4" s="459"/>
      <c r="NB4" s="460"/>
      <c r="NC4" s="458" t="s">
        <v>232</v>
      </c>
      <c r="ND4" s="459"/>
      <c r="NE4" s="459"/>
      <c r="NF4" s="459"/>
      <c r="NG4" s="459"/>
      <c r="NH4" s="459"/>
      <c r="NI4" s="459"/>
      <c r="NJ4" s="459"/>
      <c r="NK4" s="459"/>
      <c r="NL4" s="459"/>
      <c r="NM4" s="459"/>
      <c r="NN4" s="459"/>
      <c r="NO4" s="460"/>
      <c r="NP4" s="458" t="s">
        <v>188</v>
      </c>
      <c r="NQ4" s="459"/>
      <c r="NR4" s="459"/>
      <c r="NS4" s="459"/>
      <c r="NT4" s="459"/>
      <c r="NU4" s="459"/>
      <c r="NV4" s="459"/>
      <c r="NW4" s="459"/>
      <c r="NX4" s="459"/>
      <c r="NY4" s="459"/>
      <c r="NZ4" s="459"/>
      <c r="OA4" s="459"/>
      <c r="OB4" s="460"/>
      <c r="OC4" s="458" t="s">
        <v>186</v>
      </c>
      <c r="OD4" s="459"/>
      <c r="OE4" s="459"/>
      <c r="OF4" s="459"/>
      <c r="OG4" s="459"/>
      <c r="OH4" s="459"/>
      <c r="OI4" s="459"/>
      <c r="OJ4" s="459"/>
      <c r="OK4" s="459"/>
      <c r="OL4" s="459"/>
      <c r="OM4" s="459"/>
      <c r="ON4" s="459"/>
      <c r="OO4" s="460"/>
      <c r="OP4" s="458" t="s">
        <v>393</v>
      </c>
      <c r="OQ4" s="459"/>
      <c r="OR4" s="459"/>
      <c r="OS4" s="459"/>
      <c r="OT4" s="459"/>
      <c r="OU4" s="459"/>
      <c r="OV4" s="459"/>
      <c r="OW4" s="459"/>
      <c r="OX4" s="459"/>
      <c r="OY4" s="459"/>
      <c r="OZ4" s="459"/>
      <c r="PA4" s="459"/>
      <c r="PB4" s="460"/>
      <c r="PC4" s="444" t="s">
        <v>210</v>
      </c>
      <c r="PD4" s="445"/>
      <c r="PE4" s="445"/>
      <c r="PF4" s="445"/>
      <c r="PG4" s="445"/>
      <c r="PH4" s="445"/>
      <c r="PI4" s="445"/>
      <c r="PJ4" s="445"/>
      <c r="PK4" s="445"/>
      <c r="PL4" s="445"/>
      <c r="PM4" s="445"/>
      <c r="PN4" s="445"/>
      <c r="PO4" s="446"/>
      <c r="PP4" s="444" t="s">
        <v>213</v>
      </c>
      <c r="PQ4" s="445"/>
      <c r="PR4" s="445"/>
      <c r="PS4" s="445"/>
      <c r="PT4" s="445"/>
      <c r="PU4" s="445"/>
      <c r="PV4" s="445"/>
      <c r="PW4" s="445"/>
      <c r="PX4" s="445"/>
      <c r="PY4" s="445"/>
      <c r="PZ4" s="445"/>
      <c r="QA4" s="445"/>
      <c r="QB4" s="446"/>
      <c r="QC4" s="32"/>
      <c r="QD4" s="459" t="s">
        <v>235</v>
      </c>
      <c r="QE4" s="459"/>
      <c r="QF4" s="459"/>
      <c r="QG4" s="459"/>
      <c r="QH4" s="459"/>
      <c r="QI4" s="459"/>
      <c r="QJ4" s="459"/>
      <c r="QK4" s="459"/>
      <c r="QL4" s="459"/>
      <c r="QM4" s="459"/>
      <c r="QN4" s="459"/>
      <c r="QO4" s="460"/>
      <c r="QP4" s="458" t="s">
        <v>233</v>
      </c>
      <c r="QQ4" s="459"/>
      <c r="QR4" s="459"/>
      <c r="QS4" s="459"/>
      <c r="QT4" s="459"/>
      <c r="QU4" s="459"/>
      <c r="QV4" s="459"/>
      <c r="QW4" s="459"/>
      <c r="QX4" s="459"/>
      <c r="QY4" s="459"/>
      <c r="QZ4" s="459"/>
      <c r="RA4" s="459"/>
      <c r="RB4" s="460"/>
      <c r="RC4" s="458" t="s">
        <v>236</v>
      </c>
      <c r="RD4" s="459"/>
      <c r="RE4" s="459"/>
      <c r="RF4" s="459"/>
      <c r="RG4" s="459"/>
      <c r="RH4" s="459"/>
      <c r="RI4" s="459"/>
      <c r="RJ4" s="459"/>
      <c r="RK4" s="459"/>
      <c r="RL4" s="459"/>
      <c r="RM4" s="459"/>
      <c r="RN4" s="459"/>
      <c r="RO4" s="460"/>
      <c r="RP4" s="458" t="s">
        <v>234</v>
      </c>
      <c r="RQ4" s="459"/>
      <c r="RR4" s="459"/>
      <c r="RS4" s="459"/>
      <c r="RT4" s="459"/>
      <c r="RU4" s="459"/>
      <c r="RV4" s="459"/>
      <c r="RW4" s="459"/>
      <c r="RX4" s="459"/>
      <c r="RY4" s="459"/>
      <c r="RZ4" s="459"/>
      <c r="SA4" s="459"/>
      <c r="SB4" s="460"/>
      <c r="SC4" s="458" t="s">
        <v>229</v>
      </c>
      <c r="SD4" s="459"/>
      <c r="SE4" s="459"/>
      <c r="SF4" s="459"/>
      <c r="SG4" s="459"/>
      <c r="SH4" s="459"/>
      <c r="SI4" s="459"/>
      <c r="SJ4" s="459"/>
      <c r="SK4" s="459"/>
      <c r="SL4" s="459"/>
      <c r="SM4" s="459"/>
      <c r="SN4" s="459"/>
      <c r="SO4" s="460"/>
      <c r="SP4" s="444" t="s">
        <v>214</v>
      </c>
      <c r="SQ4" s="445"/>
      <c r="SR4" s="445"/>
      <c r="SS4" s="445"/>
      <c r="ST4" s="445"/>
      <c r="SU4" s="445"/>
      <c r="SV4" s="445"/>
      <c r="SW4" s="445"/>
      <c r="SX4" s="445"/>
      <c r="SY4" s="445"/>
      <c r="SZ4" s="445"/>
      <c r="TA4" s="445"/>
      <c r="TB4" s="446"/>
      <c r="TC4" s="444" t="s">
        <v>217</v>
      </c>
      <c r="TD4" s="445"/>
      <c r="TE4" s="445"/>
      <c r="TF4" s="445"/>
      <c r="TG4" s="445"/>
      <c r="TH4" s="445"/>
      <c r="TI4" s="445"/>
      <c r="TJ4" s="445"/>
      <c r="TK4" s="445"/>
      <c r="TL4" s="445"/>
      <c r="TM4" s="445"/>
      <c r="TN4" s="445"/>
      <c r="TO4" s="446"/>
      <c r="TP4" s="444" t="s">
        <v>215</v>
      </c>
      <c r="TQ4" s="445"/>
      <c r="TR4" s="445"/>
      <c r="TS4" s="445"/>
      <c r="TT4" s="445"/>
      <c r="TU4" s="445"/>
      <c r="TV4" s="445"/>
      <c r="TW4" s="445"/>
      <c r="TX4" s="445"/>
      <c r="TY4" s="445"/>
      <c r="TZ4" s="445"/>
      <c r="UA4" s="445"/>
      <c r="UB4" s="446"/>
      <c r="UC4" s="458" t="s">
        <v>150</v>
      </c>
      <c r="UD4" s="459"/>
      <c r="UE4" s="459"/>
      <c r="UF4" s="459"/>
      <c r="UG4" s="459"/>
      <c r="UH4" s="459"/>
      <c r="UI4" s="459"/>
      <c r="UJ4" s="459"/>
      <c r="UK4" s="459"/>
      <c r="UL4" s="459"/>
      <c r="UM4" s="459"/>
      <c r="UN4" s="459"/>
      <c r="UO4" s="460"/>
      <c r="UP4" s="458" t="s">
        <v>356</v>
      </c>
      <c r="UQ4" s="459"/>
      <c r="UR4" s="459"/>
      <c r="US4" s="459"/>
      <c r="UT4" s="459"/>
      <c r="UU4" s="459"/>
      <c r="UV4" s="459"/>
      <c r="UW4" s="459"/>
      <c r="UX4" s="459"/>
      <c r="UY4" s="459"/>
      <c r="UZ4" s="459"/>
      <c r="VA4" s="459"/>
      <c r="VB4" s="460"/>
      <c r="VC4" s="458" t="s">
        <v>341</v>
      </c>
      <c r="VD4" s="459"/>
      <c r="VE4" s="459"/>
      <c r="VF4" s="459"/>
      <c r="VG4" s="459"/>
      <c r="VH4" s="459"/>
      <c r="VI4" s="459"/>
      <c r="VJ4" s="459"/>
      <c r="VK4" s="459"/>
      <c r="VL4" s="459"/>
      <c r="VM4" s="459"/>
      <c r="VN4" s="459"/>
      <c r="VO4" s="460"/>
      <c r="VP4" s="461" t="s">
        <v>243</v>
      </c>
      <c r="VQ4" s="462"/>
      <c r="VR4" s="462"/>
      <c r="VS4" s="462"/>
      <c r="VT4" s="462"/>
      <c r="VU4" s="462"/>
      <c r="VV4" s="462"/>
      <c r="VW4" s="462"/>
      <c r="VX4" s="462"/>
      <c r="VY4" s="462"/>
      <c r="VZ4" s="462"/>
      <c r="WA4" s="462"/>
      <c r="WB4" s="463"/>
      <c r="WC4" s="470" t="s">
        <v>149</v>
      </c>
      <c r="WD4" s="471"/>
      <c r="WE4" s="471"/>
      <c r="WF4" s="471"/>
      <c r="WG4" s="471"/>
      <c r="WH4" s="471"/>
      <c r="WI4" s="471"/>
      <c r="WJ4" s="471"/>
      <c r="WK4" s="471"/>
      <c r="WL4" s="471"/>
      <c r="WM4" s="471"/>
      <c r="WN4" s="471"/>
      <c r="WO4" s="472"/>
      <c r="WP4" s="473"/>
      <c r="WQ4" s="473"/>
      <c r="WR4" s="473"/>
      <c r="WS4" s="473"/>
      <c r="WT4" s="473"/>
      <c r="WU4" s="473"/>
      <c r="WV4" s="473"/>
      <c r="WW4" s="473"/>
      <c r="WX4" s="473"/>
      <c r="WY4" s="473"/>
      <c r="WZ4" s="473"/>
      <c r="XA4" s="473"/>
      <c r="XB4" s="473"/>
      <c r="XC4" s="473"/>
      <c r="XD4" s="473"/>
      <c r="XE4" s="473"/>
      <c r="XF4" s="473"/>
      <c r="XG4" s="473"/>
      <c r="XH4" s="473"/>
      <c r="XI4" s="473"/>
      <c r="XJ4" s="473"/>
      <c r="XK4" s="473"/>
      <c r="XL4" s="473"/>
      <c r="XM4" s="473"/>
      <c r="XN4" s="473"/>
      <c r="XO4" s="473"/>
    </row>
    <row r="5" spans="1:641" s="33" customFormat="1" ht="48" customHeight="1" x14ac:dyDescent="0.25">
      <c r="A5" s="391"/>
      <c r="B5" s="391"/>
      <c r="C5" s="393"/>
      <c r="D5" s="395"/>
      <c r="E5" s="395"/>
      <c r="F5" s="395"/>
      <c r="G5" s="469"/>
      <c r="H5" s="469"/>
      <c r="I5" s="397"/>
      <c r="J5" s="397"/>
      <c r="K5" s="426" t="s">
        <v>29</v>
      </c>
      <c r="L5" s="426" t="s">
        <v>30</v>
      </c>
      <c r="M5" s="426" t="s">
        <v>31</v>
      </c>
      <c r="N5" s="426" t="s">
        <v>32</v>
      </c>
      <c r="O5" s="426" t="s">
        <v>394</v>
      </c>
      <c r="P5" s="405" t="s">
        <v>4</v>
      </c>
      <c r="Q5" s="450"/>
      <c r="R5" s="450"/>
      <c r="S5" s="450"/>
      <c r="T5" s="450"/>
      <c r="U5" s="450"/>
      <c r="V5" s="450"/>
      <c r="W5" s="450"/>
      <c r="X5" s="450"/>
      <c r="Y5" s="450"/>
      <c r="Z5" s="450"/>
      <c r="AA5" s="450"/>
      <c r="AB5" s="406"/>
      <c r="AC5" s="405" t="s">
        <v>689</v>
      </c>
      <c r="AD5" s="450"/>
      <c r="AE5" s="450"/>
      <c r="AF5" s="450"/>
      <c r="AG5" s="450"/>
      <c r="AH5" s="450"/>
      <c r="AI5" s="450"/>
      <c r="AJ5" s="450"/>
      <c r="AK5" s="450"/>
      <c r="AL5" s="450"/>
      <c r="AM5" s="450"/>
      <c r="AN5" s="450"/>
      <c r="AO5" s="406"/>
      <c r="AP5" s="405" t="s">
        <v>75</v>
      </c>
      <c r="AQ5" s="450"/>
      <c r="AR5" s="450"/>
      <c r="AS5" s="450"/>
      <c r="AT5" s="450"/>
      <c r="AU5" s="450"/>
      <c r="AV5" s="450"/>
      <c r="AW5" s="450"/>
      <c r="AX5" s="450"/>
      <c r="AY5" s="450"/>
      <c r="AZ5" s="450"/>
      <c r="BA5" s="450"/>
      <c r="BB5" s="406"/>
      <c r="BC5" s="447" t="s">
        <v>720</v>
      </c>
      <c r="BD5" s="448"/>
      <c r="BE5" s="448"/>
      <c r="BF5" s="448"/>
      <c r="BG5" s="448"/>
      <c r="BH5" s="448"/>
      <c r="BI5" s="448"/>
      <c r="BJ5" s="448"/>
      <c r="BK5" s="448"/>
      <c r="BL5" s="448"/>
      <c r="BM5" s="448"/>
      <c r="BN5" s="448"/>
      <c r="BO5" s="449"/>
      <c r="BP5" s="405" t="s">
        <v>5</v>
      </c>
      <c r="BQ5" s="450"/>
      <c r="BR5" s="450"/>
      <c r="BS5" s="450"/>
      <c r="BT5" s="450"/>
      <c r="BU5" s="450"/>
      <c r="BV5" s="450"/>
      <c r="BW5" s="450"/>
      <c r="BX5" s="450"/>
      <c r="BY5" s="450"/>
      <c r="BZ5" s="450"/>
      <c r="CA5" s="450"/>
      <c r="CB5" s="406"/>
      <c r="CC5" s="405" t="s">
        <v>15</v>
      </c>
      <c r="CD5" s="450"/>
      <c r="CE5" s="450"/>
      <c r="CF5" s="450"/>
      <c r="CG5" s="450"/>
      <c r="CH5" s="450"/>
      <c r="CI5" s="450"/>
      <c r="CJ5" s="450"/>
      <c r="CK5" s="450"/>
      <c r="CL5" s="450"/>
      <c r="CM5" s="450"/>
      <c r="CN5" s="450"/>
      <c r="CO5" s="406"/>
      <c r="CP5" s="447" t="s">
        <v>707</v>
      </c>
      <c r="CQ5" s="448"/>
      <c r="CR5" s="448"/>
      <c r="CS5" s="448"/>
      <c r="CT5" s="448"/>
      <c r="CU5" s="448"/>
      <c r="CV5" s="448"/>
      <c r="CW5" s="448"/>
      <c r="CX5" s="448"/>
      <c r="CY5" s="448"/>
      <c r="CZ5" s="448"/>
      <c r="DA5" s="448"/>
      <c r="DB5" s="449"/>
      <c r="DC5" s="447" t="s">
        <v>756</v>
      </c>
      <c r="DD5" s="448"/>
      <c r="DE5" s="448"/>
      <c r="DF5" s="448"/>
      <c r="DG5" s="448"/>
      <c r="DH5" s="448"/>
      <c r="DI5" s="448"/>
      <c r="DJ5" s="448"/>
      <c r="DK5" s="448"/>
      <c r="DL5" s="448"/>
      <c r="DM5" s="448"/>
      <c r="DN5" s="448"/>
      <c r="DO5" s="449"/>
      <c r="DP5" s="405" t="s">
        <v>361</v>
      </c>
      <c r="DQ5" s="450"/>
      <c r="DR5" s="450"/>
      <c r="DS5" s="450"/>
      <c r="DT5" s="450"/>
      <c r="DU5" s="450"/>
      <c r="DV5" s="450"/>
      <c r="DW5" s="450"/>
      <c r="DX5" s="450"/>
      <c r="DY5" s="450"/>
      <c r="DZ5" s="450"/>
      <c r="EA5" s="450"/>
      <c r="EB5" s="406"/>
      <c r="EC5" s="405" t="s">
        <v>2</v>
      </c>
      <c r="ED5" s="450"/>
      <c r="EE5" s="450"/>
      <c r="EF5" s="450"/>
      <c r="EG5" s="450"/>
      <c r="EH5" s="450"/>
      <c r="EI5" s="450"/>
      <c r="EJ5" s="450"/>
      <c r="EK5" s="450"/>
      <c r="EL5" s="450"/>
      <c r="EM5" s="450"/>
      <c r="EN5" s="450"/>
      <c r="EO5" s="406"/>
      <c r="EP5" s="405" t="s">
        <v>10</v>
      </c>
      <c r="EQ5" s="450"/>
      <c r="ER5" s="450"/>
      <c r="ES5" s="450"/>
      <c r="ET5" s="450"/>
      <c r="EU5" s="450"/>
      <c r="EV5" s="450"/>
      <c r="EW5" s="450"/>
      <c r="EX5" s="450"/>
      <c r="EY5" s="450"/>
      <c r="EZ5" s="450"/>
      <c r="FA5" s="450"/>
      <c r="FB5" s="406"/>
      <c r="FC5" s="405" t="s">
        <v>12</v>
      </c>
      <c r="FD5" s="450"/>
      <c r="FE5" s="450"/>
      <c r="FF5" s="450"/>
      <c r="FG5" s="450"/>
      <c r="FH5" s="450"/>
      <c r="FI5" s="450"/>
      <c r="FJ5" s="450"/>
      <c r="FK5" s="450"/>
      <c r="FL5" s="450"/>
      <c r="FM5" s="450"/>
      <c r="FN5" s="450"/>
      <c r="FO5" s="406"/>
      <c r="FP5" s="405" t="s">
        <v>251</v>
      </c>
      <c r="FQ5" s="450"/>
      <c r="FR5" s="450"/>
      <c r="FS5" s="450"/>
      <c r="FT5" s="450"/>
      <c r="FU5" s="450"/>
      <c r="FV5" s="450"/>
      <c r="FW5" s="450"/>
      <c r="FX5" s="450"/>
      <c r="FY5" s="450"/>
      <c r="FZ5" s="450"/>
      <c r="GA5" s="450"/>
      <c r="GB5" s="406"/>
      <c r="GC5" s="405" t="s">
        <v>757</v>
      </c>
      <c r="GD5" s="450"/>
      <c r="GE5" s="450"/>
      <c r="GF5" s="450"/>
      <c r="GG5" s="450"/>
      <c r="GH5" s="450"/>
      <c r="GI5" s="450"/>
      <c r="GJ5" s="450"/>
      <c r="GK5" s="450"/>
      <c r="GL5" s="450"/>
      <c r="GM5" s="450"/>
      <c r="GN5" s="450"/>
      <c r="GO5" s="406"/>
      <c r="GP5" s="405" t="s">
        <v>23</v>
      </c>
      <c r="GQ5" s="450"/>
      <c r="GR5" s="450"/>
      <c r="GS5" s="450"/>
      <c r="GT5" s="450"/>
      <c r="GU5" s="450"/>
      <c r="GV5" s="450"/>
      <c r="GW5" s="450"/>
      <c r="GX5" s="450"/>
      <c r="GY5" s="450"/>
      <c r="GZ5" s="450"/>
      <c r="HA5" s="450"/>
      <c r="HB5" s="406"/>
      <c r="HC5" s="405" t="s">
        <v>532</v>
      </c>
      <c r="HD5" s="450"/>
      <c r="HE5" s="450"/>
      <c r="HF5" s="450"/>
      <c r="HG5" s="450"/>
      <c r="HH5" s="450"/>
      <c r="HI5" s="450"/>
      <c r="HJ5" s="450"/>
      <c r="HK5" s="450"/>
      <c r="HL5" s="450"/>
      <c r="HM5" s="450"/>
      <c r="HN5" s="450"/>
      <c r="HO5" s="406"/>
      <c r="HP5" s="466" t="s">
        <v>24</v>
      </c>
      <c r="HQ5" s="467"/>
      <c r="HR5" s="467"/>
      <c r="HS5" s="467"/>
      <c r="HT5" s="467"/>
      <c r="HU5" s="467"/>
      <c r="HV5" s="467"/>
      <c r="HW5" s="467"/>
      <c r="HX5" s="467"/>
      <c r="HY5" s="467"/>
      <c r="HZ5" s="467"/>
      <c r="IA5" s="467"/>
      <c r="IB5" s="468"/>
      <c r="IC5" s="405" t="s">
        <v>526</v>
      </c>
      <c r="ID5" s="450"/>
      <c r="IE5" s="450"/>
      <c r="IF5" s="450"/>
      <c r="IG5" s="450"/>
      <c r="IH5" s="450"/>
      <c r="II5" s="450"/>
      <c r="IJ5" s="450"/>
      <c r="IK5" s="450"/>
      <c r="IL5" s="450"/>
      <c r="IM5" s="450"/>
      <c r="IN5" s="450"/>
      <c r="IO5" s="406"/>
      <c r="IP5" s="466" t="s">
        <v>525</v>
      </c>
      <c r="IQ5" s="467"/>
      <c r="IR5" s="467"/>
      <c r="IS5" s="467"/>
      <c r="IT5" s="467"/>
      <c r="IU5" s="467"/>
      <c r="IV5" s="467"/>
      <c r="IW5" s="467"/>
      <c r="IX5" s="467"/>
      <c r="IY5" s="467"/>
      <c r="IZ5" s="467"/>
      <c r="JA5" s="467"/>
      <c r="JB5" s="468"/>
      <c r="JC5" s="405" t="s">
        <v>25</v>
      </c>
      <c r="JD5" s="450"/>
      <c r="JE5" s="450"/>
      <c r="JF5" s="450"/>
      <c r="JG5" s="450"/>
      <c r="JH5" s="450"/>
      <c r="JI5" s="450"/>
      <c r="JJ5" s="450"/>
      <c r="JK5" s="450"/>
      <c r="JL5" s="450"/>
      <c r="JM5" s="450"/>
      <c r="JN5" s="450"/>
      <c r="JO5" s="406"/>
      <c r="JP5" s="405" t="s">
        <v>667</v>
      </c>
      <c r="JQ5" s="450"/>
      <c r="JR5" s="450"/>
      <c r="JS5" s="450"/>
      <c r="JT5" s="450"/>
      <c r="JU5" s="450"/>
      <c r="JV5" s="450"/>
      <c r="JW5" s="450"/>
      <c r="JX5" s="450"/>
      <c r="JY5" s="450"/>
      <c r="JZ5" s="450"/>
      <c r="KA5" s="450"/>
      <c r="KB5" s="406"/>
      <c r="KC5" s="405" t="s">
        <v>679</v>
      </c>
      <c r="KD5" s="450"/>
      <c r="KE5" s="450"/>
      <c r="KF5" s="450"/>
      <c r="KG5" s="450"/>
      <c r="KH5" s="450"/>
      <c r="KI5" s="450"/>
      <c r="KJ5" s="450"/>
      <c r="KK5" s="450"/>
      <c r="KL5" s="450"/>
      <c r="KM5" s="450"/>
      <c r="KN5" s="450"/>
      <c r="KO5" s="406"/>
      <c r="KP5" s="405" t="s">
        <v>361</v>
      </c>
      <c r="KQ5" s="450"/>
      <c r="KR5" s="450"/>
      <c r="KS5" s="450"/>
      <c r="KT5" s="450"/>
      <c r="KU5" s="450"/>
      <c r="KV5" s="450"/>
      <c r="KW5" s="450"/>
      <c r="KX5" s="450"/>
      <c r="KY5" s="450"/>
      <c r="KZ5" s="450"/>
      <c r="LA5" s="450"/>
      <c r="LB5" s="406"/>
      <c r="LC5" s="447" t="s">
        <v>708</v>
      </c>
      <c r="LD5" s="448"/>
      <c r="LE5" s="448"/>
      <c r="LF5" s="448"/>
      <c r="LG5" s="448"/>
      <c r="LH5" s="448"/>
      <c r="LI5" s="448"/>
      <c r="LJ5" s="448"/>
      <c r="LK5" s="448"/>
      <c r="LL5" s="448"/>
      <c r="LM5" s="448"/>
      <c r="LN5" s="448"/>
      <c r="LO5" s="449"/>
      <c r="LP5" s="405" t="s">
        <v>7</v>
      </c>
      <c r="LQ5" s="450"/>
      <c r="LR5" s="450"/>
      <c r="LS5" s="450"/>
      <c r="LT5" s="450"/>
      <c r="LU5" s="450"/>
      <c r="LV5" s="450"/>
      <c r="LW5" s="450"/>
      <c r="LX5" s="450"/>
      <c r="LY5" s="450"/>
      <c r="LZ5" s="450"/>
      <c r="MA5" s="450"/>
      <c r="MB5" s="406"/>
      <c r="MC5" s="405" t="s">
        <v>9</v>
      </c>
      <c r="MD5" s="450"/>
      <c r="ME5" s="450"/>
      <c r="MF5" s="450"/>
      <c r="MG5" s="450"/>
      <c r="MH5" s="450"/>
      <c r="MI5" s="450"/>
      <c r="MJ5" s="450"/>
      <c r="MK5" s="450"/>
      <c r="ML5" s="450"/>
      <c r="MM5" s="450"/>
      <c r="MN5" s="450"/>
      <c r="MO5" s="406"/>
      <c r="MP5" s="447" t="s">
        <v>701</v>
      </c>
      <c r="MQ5" s="448"/>
      <c r="MR5" s="448"/>
      <c r="MS5" s="448"/>
      <c r="MT5" s="448"/>
      <c r="MU5" s="448"/>
      <c r="MV5" s="448"/>
      <c r="MW5" s="448"/>
      <c r="MX5" s="448"/>
      <c r="MY5" s="448"/>
      <c r="MZ5" s="448"/>
      <c r="NA5" s="448"/>
      <c r="NB5" s="449"/>
      <c r="NC5" s="447" t="s">
        <v>702</v>
      </c>
      <c r="ND5" s="448"/>
      <c r="NE5" s="448"/>
      <c r="NF5" s="448"/>
      <c r="NG5" s="448"/>
      <c r="NH5" s="448"/>
      <c r="NI5" s="448"/>
      <c r="NJ5" s="448"/>
      <c r="NK5" s="448"/>
      <c r="NL5" s="448"/>
      <c r="NM5" s="448"/>
      <c r="NN5" s="448"/>
      <c r="NO5" s="449"/>
      <c r="NP5" s="405" t="s">
        <v>528</v>
      </c>
      <c r="NQ5" s="450"/>
      <c r="NR5" s="450"/>
      <c r="NS5" s="450"/>
      <c r="NT5" s="450"/>
      <c r="NU5" s="450"/>
      <c r="NV5" s="450"/>
      <c r="NW5" s="450"/>
      <c r="NX5" s="450"/>
      <c r="NY5" s="450"/>
      <c r="NZ5" s="450"/>
      <c r="OA5" s="450"/>
      <c r="OB5" s="406"/>
      <c r="OC5" s="405" t="s">
        <v>27</v>
      </c>
      <c r="OD5" s="450"/>
      <c r="OE5" s="450"/>
      <c r="OF5" s="450"/>
      <c r="OG5" s="450"/>
      <c r="OH5" s="450"/>
      <c r="OI5" s="450"/>
      <c r="OJ5" s="450"/>
      <c r="OK5" s="450"/>
      <c r="OL5" s="450"/>
      <c r="OM5" s="450"/>
      <c r="ON5" s="450"/>
      <c r="OO5" s="406"/>
      <c r="OP5" s="405" t="s">
        <v>380</v>
      </c>
      <c r="OQ5" s="450"/>
      <c r="OR5" s="450"/>
      <c r="OS5" s="450"/>
      <c r="OT5" s="450"/>
      <c r="OU5" s="450"/>
      <c r="OV5" s="450"/>
      <c r="OW5" s="450"/>
      <c r="OX5" s="450"/>
      <c r="OY5" s="450"/>
      <c r="OZ5" s="450"/>
      <c r="PA5" s="450"/>
      <c r="PB5" s="406"/>
      <c r="PC5" s="405" t="s">
        <v>13</v>
      </c>
      <c r="PD5" s="450"/>
      <c r="PE5" s="450"/>
      <c r="PF5" s="450"/>
      <c r="PG5" s="450"/>
      <c r="PH5" s="450"/>
      <c r="PI5" s="450"/>
      <c r="PJ5" s="450"/>
      <c r="PK5" s="450"/>
      <c r="PL5" s="450"/>
      <c r="PM5" s="450"/>
      <c r="PN5" s="450"/>
      <c r="PO5" s="406"/>
      <c r="PP5" s="405" t="s">
        <v>8</v>
      </c>
      <c r="PQ5" s="450"/>
      <c r="PR5" s="450"/>
      <c r="PS5" s="450"/>
      <c r="PT5" s="450"/>
      <c r="PU5" s="450"/>
      <c r="PV5" s="450"/>
      <c r="PW5" s="450"/>
      <c r="PX5" s="450"/>
      <c r="PY5" s="450"/>
      <c r="PZ5" s="450"/>
      <c r="QA5" s="450"/>
      <c r="QB5" s="406"/>
      <c r="QC5" s="405" t="s">
        <v>21</v>
      </c>
      <c r="QD5" s="450"/>
      <c r="QE5" s="450"/>
      <c r="QF5" s="450"/>
      <c r="QG5" s="450"/>
      <c r="QH5" s="450"/>
      <c r="QI5" s="450"/>
      <c r="QJ5" s="450"/>
      <c r="QK5" s="450"/>
      <c r="QL5" s="450"/>
      <c r="QM5" s="450"/>
      <c r="QN5" s="450"/>
      <c r="QO5" s="406"/>
      <c r="QP5" s="405" t="s">
        <v>19</v>
      </c>
      <c r="QQ5" s="450"/>
      <c r="QR5" s="450"/>
      <c r="QS5" s="450"/>
      <c r="QT5" s="450"/>
      <c r="QU5" s="450"/>
      <c r="QV5" s="450"/>
      <c r="QW5" s="450"/>
      <c r="QX5" s="450"/>
      <c r="QY5" s="450"/>
      <c r="QZ5" s="450"/>
      <c r="RA5" s="450"/>
      <c r="RB5" s="406"/>
      <c r="RC5" s="405" t="s">
        <v>530</v>
      </c>
      <c r="RD5" s="450"/>
      <c r="RE5" s="450"/>
      <c r="RF5" s="450"/>
      <c r="RG5" s="450"/>
      <c r="RH5" s="450"/>
      <c r="RI5" s="450"/>
      <c r="RJ5" s="450"/>
      <c r="RK5" s="450"/>
      <c r="RL5" s="450"/>
      <c r="RM5" s="450"/>
      <c r="RN5" s="450"/>
      <c r="RO5" s="406"/>
      <c r="RP5" s="405" t="s">
        <v>20</v>
      </c>
      <c r="RQ5" s="450"/>
      <c r="RR5" s="450"/>
      <c r="RS5" s="450"/>
      <c r="RT5" s="450"/>
      <c r="RU5" s="450"/>
      <c r="RV5" s="450"/>
      <c r="RW5" s="450"/>
      <c r="RX5" s="450"/>
      <c r="RY5" s="450"/>
      <c r="RZ5" s="450"/>
      <c r="SA5" s="450"/>
      <c r="SB5" s="406"/>
      <c r="SC5" s="447" t="s">
        <v>709</v>
      </c>
      <c r="SD5" s="448"/>
      <c r="SE5" s="448"/>
      <c r="SF5" s="448"/>
      <c r="SG5" s="448"/>
      <c r="SH5" s="448"/>
      <c r="SI5" s="448"/>
      <c r="SJ5" s="448"/>
      <c r="SK5" s="448"/>
      <c r="SL5" s="448"/>
      <c r="SM5" s="448"/>
      <c r="SN5" s="448"/>
      <c r="SO5" s="449"/>
      <c r="SP5" s="447" t="s">
        <v>710</v>
      </c>
      <c r="SQ5" s="448"/>
      <c r="SR5" s="448"/>
      <c r="SS5" s="448"/>
      <c r="ST5" s="448"/>
      <c r="SU5" s="448"/>
      <c r="SV5" s="448"/>
      <c r="SW5" s="448"/>
      <c r="SX5" s="448"/>
      <c r="SY5" s="448"/>
      <c r="SZ5" s="448"/>
      <c r="TA5" s="448"/>
      <c r="TB5" s="449"/>
      <c r="TC5" s="447" t="s">
        <v>711</v>
      </c>
      <c r="TD5" s="448"/>
      <c r="TE5" s="448"/>
      <c r="TF5" s="448"/>
      <c r="TG5" s="448"/>
      <c r="TH5" s="448"/>
      <c r="TI5" s="448"/>
      <c r="TJ5" s="448"/>
      <c r="TK5" s="448"/>
      <c r="TL5" s="448"/>
      <c r="TM5" s="448"/>
      <c r="TN5" s="448"/>
      <c r="TO5" s="449"/>
      <c r="TP5" s="405" t="s">
        <v>385</v>
      </c>
      <c r="TQ5" s="450"/>
      <c r="TR5" s="450"/>
      <c r="TS5" s="450"/>
      <c r="TT5" s="450"/>
      <c r="TU5" s="450"/>
      <c r="TV5" s="450"/>
      <c r="TW5" s="450"/>
      <c r="TX5" s="450"/>
      <c r="TY5" s="450"/>
      <c r="TZ5" s="450"/>
      <c r="UA5" s="450"/>
      <c r="UB5" s="406"/>
      <c r="UC5" s="405" t="s">
        <v>745</v>
      </c>
      <c r="UD5" s="450"/>
      <c r="UE5" s="450"/>
      <c r="UF5" s="450"/>
      <c r="UG5" s="450"/>
      <c r="UH5" s="450"/>
      <c r="UI5" s="450"/>
      <c r="UJ5" s="450"/>
      <c r="UK5" s="450"/>
      <c r="UL5" s="450"/>
      <c r="UM5" s="450"/>
      <c r="UN5" s="450"/>
      <c r="UO5" s="406"/>
      <c r="UP5" s="447" t="s">
        <v>712</v>
      </c>
      <c r="UQ5" s="448"/>
      <c r="UR5" s="448"/>
      <c r="US5" s="448"/>
      <c r="UT5" s="448"/>
      <c r="UU5" s="448"/>
      <c r="UV5" s="448"/>
      <c r="UW5" s="448"/>
      <c r="UX5" s="448"/>
      <c r="UY5" s="448"/>
      <c r="UZ5" s="448"/>
      <c r="VA5" s="448"/>
      <c r="VB5" s="449"/>
      <c r="VC5" s="405" t="s">
        <v>16</v>
      </c>
      <c r="VD5" s="450"/>
      <c r="VE5" s="450"/>
      <c r="VF5" s="450"/>
      <c r="VG5" s="450"/>
      <c r="VH5" s="450"/>
      <c r="VI5" s="450"/>
      <c r="VJ5" s="450"/>
      <c r="VK5" s="450"/>
      <c r="VL5" s="450"/>
      <c r="VM5" s="450"/>
      <c r="VN5" s="450"/>
      <c r="VO5" s="406"/>
      <c r="VP5" s="405" t="s">
        <v>535</v>
      </c>
      <c r="VQ5" s="450"/>
      <c r="VR5" s="450"/>
      <c r="VS5" s="450"/>
      <c r="VT5" s="450"/>
      <c r="VU5" s="450"/>
      <c r="VV5" s="450"/>
      <c r="VW5" s="450"/>
      <c r="VX5" s="450"/>
      <c r="VY5" s="450"/>
      <c r="VZ5" s="450"/>
      <c r="WA5" s="450"/>
      <c r="WB5" s="406"/>
      <c r="WC5" s="405" t="s">
        <v>28</v>
      </c>
      <c r="WD5" s="450"/>
      <c r="WE5" s="450"/>
      <c r="WF5" s="450"/>
      <c r="WG5" s="450"/>
      <c r="WH5" s="450"/>
      <c r="WI5" s="450"/>
      <c r="WJ5" s="450"/>
      <c r="WK5" s="450"/>
      <c r="WL5" s="450"/>
      <c r="WM5" s="450"/>
      <c r="WN5" s="450"/>
      <c r="WO5" s="406"/>
      <c r="WP5" s="440" t="s">
        <v>74</v>
      </c>
      <c r="WQ5" s="440"/>
      <c r="WR5" s="440"/>
      <c r="WS5" s="440"/>
      <c r="WT5" s="440"/>
      <c r="WU5" s="440"/>
      <c r="WV5" s="440"/>
      <c r="WW5" s="440"/>
      <c r="WX5" s="440"/>
      <c r="WY5" s="440"/>
      <c r="WZ5" s="440"/>
      <c r="XA5" s="440"/>
      <c r="XB5" s="440"/>
      <c r="XC5" s="440" t="s">
        <v>74</v>
      </c>
      <c r="XD5" s="440"/>
      <c r="XE5" s="440"/>
      <c r="XF5" s="440"/>
      <c r="XG5" s="440"/>
      <c r="XH5" s="440"/>
      <c r="XI5" s="440"/>
      <c r="XJ5" s="440"/>
      <c r="XK5" s="440"/>
      <c r="XL5" s="440"/>
      <c r="XM5" s="440"/>
      <c r="XN5" s="440"/>
      <c r="XO5" s="440"/>
    </row>
    <row r="6" spans="1:641" s="8" customFormat="1" ht="45" customHeight="1" x14ac:dyDescent="0.25">
      <c r="A6" s="391"/>
      <c r="B6" s="391"/>
      <c r="C6" s="393"/>
      <c r="D6" s="395"/>
      <c r="E6" s="395"/>
      <c r="F6" s="395"/>
      <c r="G6" s="469"/>
      <c r="H6" s="469"/>
      <c r="I6" s="397"/>
      <c r="J6" s="397"/>
      <c r="K6" s="427"/>
      <c r="L6" s="427"/>
      <c r="M6" s="427"/>
      <c r="N6" s="427"/>
      <c r="O6" s="427"/>
      <c r="P6" s="425" t="s">
        <v>326</v>
      </c>
      <c r="Q6" s="425"/>
      <c r="R6" s="425" t="s">
        <v>758</v>
      </c>
      <c r="S6" s="425"/>
      <c r="T6" s="73" t="s">
        <v>208</v>
      </c>
      <c r="U6" s="73" t="s">
        <v>758</v>
      </c>
      <c r="V6" s="73" t="s">
        <v>357</v>
      </c>
      <c r="W6" s="425" t="s">
        <v>209</v>
      </c>
      <c r="X6" s="425"/>
      <c r="Y6" s="405" t="s">
        <v>218</v>
      </c>
      <c r="Z6" s="406"/>
      <c r="AA6" s="405" t="s">
        <v>219</v>
      </c>
      <c r="AB6" s="406"/>
      <c r="AC6" s="425" t="s">
        <v>326</v>
      </c>
      <c r="AD6" s="425"/>
      <c r="AE6" s="425" t="s">
        <v>758</v>
      </c>
      <c r="AF6" s="425"/>
      <c r="AG6" s="73" t="s">
        <v>208</v>
      </c>
      <c r="AH6" s="73" t="s">
        <v>758</v>
      </c>
      <c r="AI6" s="73" t="s">
        <v>357</v>
      </c>
      <c r="AJ6" s="425" t="s">
        <v>209</v>
      </c>
      <c r="AK6" s="425"/>
      <c r="AL6" s="405" t="s">
        <v>218</v>
      </c>
      <c r="AM6" s="406"/>
      <c r="AN6" s="405" t="s">
        <v>219</v>
      </c>
      <c r="AO6" s="406"/>
      <c r="AP6" s="425" t="s">
        <v>326</v>
      </c>
      <c r="AQ6" s="425"/>
      <c r="AR6" s="425" t="s">
        <v>758</v>
      </c>
      <c r="AS6" s="425"/>
      <c r="AT6" s="73" t="s">
        <v>208</v>
      </c>
      <c r="AU6" s="73" t="s">
        <v>758</v>
      </c>
      <c r="AV6" s="73" t="s">
        <v>357</v>
      </c>
      <c r="AW6" s="425" t="s">
        <v>209</v>
      </c>
      <c r="AX6" s="425"/>
      <c r="AY6" s="405" t="s">
        <v>218</v>
      </c>
      <c r="AZ6" s="406"/>
      <c r="BA6" s="405" t="s">
        <v>219</v>
      </c>
      <c r="BB6" s="406"/>
      <c r="BC6" s="425" t="s">
        <v>326</v>
      </c>
      <c r="BD6" s="425"/>
      <c r="BE6" s="425" t="s">
        <v>758</v>
      </c>
      <c r="BF6" s="425"/>
      <c r="BG6" s="73" t="s">
        <v>208</v>
      </c>
      <c r="BH6" s="73" t="s">
        <v>758</v>
      </c>
      <c r="BI6" s="73" t="s">
        <v>357</v>
      </c>
      <c r="BJ6" s="425" t="s">
        <v>209</v>
      </c>
      <c r="BK6" s="425"/>
      <c r="BL6" s="405" t="s">
        <v>218</v>
      </c>
      <c r="BM6" s="406"/>
      <c r="BN6" s="405" t="s">
        <v>219</v>
      </c>
      <c r="BO6" s="406"/>
      <c r="BP6" s="425" t="s">
        <v>326</v>
      </c>
      <c r="BQ6" s="425"/>
      <c r="BR6" s="425" t="s">
        <v>758</v>
      </c>
      <c r="BS6" s="425"/>
      <c r="BT6" s="73" t="s">
        <v>208</v>
      </c>
      <c r="BU6" s="73" t="s">
        <v>758</v>
      </c>
      <c r="BV6" s="73" t="s">
        <v>357</v>
      </c>
      <c r="BW6" s="425" t="s">
        <v>209</v>
      </c>
      <c r="BX6" s="425"/>
      <c r="BY6" s="405" t="s">
        <v>218</v>
      </c>
      <c r="BZ6" s="406"/>
      <c r="CA6" s="405" t="s">
        <v>219</v>
      </c>
      <c r="CB6" s="406"/>
      <c r="CC6" s="425" t="s">
        <v>326</v>
      </c>
      <c r="CD6" s="425"/>
      <c r="CE6" s="425" t="s">
        <v>758</v>
      </c>
      <c r="CF6" s="425"/>
      <c r="CG6" s="73" t="s">
        <v>208</v>
      </c>
      <c r="CH6" s="73" t="s">
        <v>758</v>
      </c>
      <c r="CI6" s="73" t="s">
        <v>357</v>
      </c>
      <c r="CJ6" s="425" t="s">
        <v>209</v>
      </c>
      <c r="CK6" s="425"/>
      <c r="CL6" s="405" t="s">
        <v>218</v>
      </c>
      <c r="CM6" s="406"/>
      <c r="CN6" s="405" t="s">
        <v>219</v>
      </c>
      <c r="CO6" s="406"/>
      <c r="CP6" s="425" t="s">
        <v>326</v>
      </c>
      <c r="CQ6" s="425"/>
      <c r="CR6" s="425" t="s">
        <v>758</v>
      </c>
      <c r="CS6" s="425"/>
      <c r="CT6" s="73" t="s">
        <v>208</v>
      </c>
      <c r="CU6" s="73" t="s">
        <v>758</v>
      </c>
      <c r="CV6" s="73" t="s">
        <v>357</v>
      </c>
      <c r="CW6" s="425" t="s">
        <v>209</v>
      </c>
      <c r="CX6" s="425"/>
      <c r="CY6" s="405" t="s">
        <v>218</v>
      </c>
      <c r="CZ6" s="406"/>
      <c r="DA6" s="405" t="s">
        <v>219</v>
      </c>
      <c r="DB6" s="406"/>
      <c r="DC6" s="425" t="s">
        <v>326</v>
      </c>
      <c r="DD6" s="425"/>
      <c r="DE6" s="425" t="s">
        <v>758</v>
      </c>
      <c r="DF6" s="425"/>
      <c r="DG6" s="73" t="s">
        <v>208</v>
      </c>
      <c r="DH6" s="73" t="s">
        <v>758</v>
      </c>
      <c r="DI6" s="73" t="s">
        <v>357</v>
      </c>
      <c r="DJ6" s="425" t="s">
        <v>209</v>
      </c>
      <c r="DK6" s="425"/>
      <c r="DL6" s="405" t="s">
        <v>218</v>
      </c>
      <c r="DM6" s="406"/>
      <c r="DN6" s="405" t="s">
        <v>219</v>
      </c>
      <c r="DO6" s="406"/>
      <c r="DP6" s="425" t="s">
        <v>326</v>
      </c>
      <c r="DQ6" s="425"/>
      <c r="DR6" s="425" t="s">
        <v>758</v>
      </c>
      <c r="DS6" s="425"/>
      <c r="DT6" s="73" t="s">
        <v>208</v>
      </c>
      <c r="DU6" s="73" t="s">
        <v>758</v>
      </c>
      <c r="DV6" s="73" t="s">
        <v>357</v>
      </c>
      <c r="DW6" s="425" t="s">
        <v>209</v>
      </c>
      <c r="DX6" s="425"/>
      <c r="DY6" s="405" t="s">
        <v>218</v>
      </c>
      <c r="DZ6" s="406"/>
      <c r="EA6" s="405" t="s">
        <v>219</v>
      </c>
      <c r="EB6" s="406"/>
      <c r="EC6" s="425" t="s">
        <v>326</v>
      </c>
      <c r="ED6" s="425"/>
      <c r="EE6" s="425" t="s">
        <v>758</v>
      </c>
      <c r="EF6" s="425"/>
      <c r="EG6" s="73" t="s">
        <v>208</v>
      </c>
      <c r="EH6" s="73" t="s">
        <v>758</v>
      </c>
      <c r="EI6" s="73" t="s">
        <v>357</v>
      </c>
      <c r="EJ6" s="425" t="s">
        <v>209</v>
      </c>
      <c r="EK6" s="425"/>
      <c r="EL6" s="405" t="s">
        <v>218</v>
      </c>
      <c r="EM6" s="406"/>
      <c r="EN6" s="405" t="s">
        <v>219</v>
      </c>
      <c r="EO6" s="406"/>
      <c r="EP6" s="425" t="s">
        <v>326</v>
      </c>
      <c r="EQ6" s="425"/>
      <c r="ER6" s="425" t="s">
        <v>758</v>
      </c>
      <c r="ES6" s="425"/>
      <c r="ET6" s="73" t="s">
        <v>208</v>
      </c>
      <c r="EU6" s="73" t="s">
        <v>758</v>
      </c>
      <c r="EV6" s="73" t="s">
        <v>357</v>
      </c>
      <c r="EW6" s="425" t="s">
        <v>209</v>
      </c>
      <c r="EX6" s="425"/>
      <c r="EY6" s="405" t="s">
        <v>218</v>
      </c>
      <c r="EZ6" s="406"/>
      <c r="FA6" s="405" t="s">
        <v>219</v>
      </c>
      <c r="FB6" s="406"/>
      <c r="FC6" s="425" t="s">
        <v>326</v>
      </c>
      <c r="FD6" s="425"/>
      <c r="FE6" s="425" t="s">
        <v>758</v>
      </c>
      <c r="FF6" s="425"/>
      <c r="FG6" s="73" t="s">
        <v>208</v>
      </c>
      <c r="FH6" s="73" t="s">
        <v>758</v>
      </c>
      <c r="FI6" s="73" t="s">
        <v>357</v>
      </c>
      <c r="FJ6" s="425" t="s">
        <v>209</v>
      </c>
      <c r="FK6" s="425"/>
      <c r="FL6" s="405" t="s">
        <v>218</v>
      </c>
      <c r="FM6" s="406"/>
      <c r="FN6" s="405" t="s">
        <v>219</v>
      </c>
      <c r="FO6" s="406"/>
      <c r="FP6" s="425" t="s">
        <v>326</v>
      </c>
      <c r="FQ6" s="425"/>
      <c r="FR6" s="425" t="s">
        <v>758</v>
      </c>
      <c r="FS6" s="425"/>
      <c r="FT6" s="73" t="s">
        <v>208</v>
      </c>
      <c r="FU6" s="73" t="s">
        <v>758</v>
      </c>
      <c r="FV6" s="73" t="s">
        <v>357</v>
      </c>
      <c r="FW6" s="425" t="s">
        <v>209</v>
      </c>
      <c r="FX6" s="425"/>
      <c r="FY6" s="405" t="s">
        <v>218</v>
      </c>
      <c r="FZ6" s="406"/>
      <c r="GA6" s="405" t="s">
        <v>219</v>
      </c>
      <c r="GB6" s="406"/>
      <c r="GC6" s="425" t="s">
        <v>326</v>
      </c>
      <c r="GD6" s="425"/>
      <c r="GE6" s="425" t="s">
        <v>758</v>
      </c>
      <c r="GF6" s="425"/>
      <c r="GG6" s="73" t="s">
        <v>208</v>
      </c>
      <c r="GH6" s="73" t="s">
        <v>758</v>
      </c>
      <c r="GI6" s="73" t="s">
        <v>357</v>
      </c>
      <c r="GJ6" s="425" t="s">
        <v>209</v>
      </c>
      <c r="GK6" s="425"/>
      <c r="GL6" s="405" t="s">
        <v>218</v>
      </c>
      <c r="GM6" s="406"/>
      <c r="GN6" s="405" t="s">
        <v>219</v>
      </c>
      <c r="GO6" s="406"/>
      <c r="GP6" s="425" t="s">
        <v>326</v>
      </c>
      <c r="GQ6" s="425"/>
      <c r="GR6" s="425" t="s">
        <v>758</v>
      </c>
      <c r="GS6" s="425"/>
      <c r="GT6" s="73" t="s">
        <v>208</v>
      </c>
      <c r="GU6" s="73" t="s">
        <v>758</v>
      </c>
      <c r="GV6" s="73" t="s">
        <v>357</v>
      </c>
      <c r="GW6" s="425" t="s">
        <v>209</v>
      </c>
      <c r="GX6" s="425"/>
      <c r="GY6" s="405" t="s">
        <v>218</v>
      </c>
      <c r="GZ6" s="406"/>
      <c r="HA6" s="405" t="s">
        <v>219</v>
      </c>
      <c r="HB6" s="406"/>
      <c r="HC6" s="425" t="s">
        <v>326</v>
      </c>
      <c r="HD6" s="425"/>
      <c r="HE6" s="425" t="s">
        <v>758</v>
      </c>
      <c r="HF6" s="425"/>
      <c r="HG6" s="73" t="s">
        <v>208</v>
      </c>
      <c r="HH6" s="73" t="s">
        <v>758</v>
      </c>
      <c r="HI6" s="73" t="s">
        <v>357</v>
      </c>
      <c r="HJ6" s="425" t="s">
        <v>209</v>
      </c>
      <c r="HK6" s="425"/>
      <c r="HL6" s="405" t="s">
        <v>218</v>
      </c>
      <c r="HM6" s="406"/>
      <c r="HN6" s="405" t="s">
        <v>219</v>
      </c>
      <c r="HO6" s="406"/>
      <c r="HP6" s="425" t="s">
        <v>326</v>
      </c>
      <c r="HQ6" s="425"/>
      <c r="HR6" s="425" t="s">
        <v>758</v>
      </c>
      <c r="HS6" s="425"/>
      <c r="HT6" s="73" t="s">
        <v>208</v>
      </c>
      <c r="HU6" s="73" t="s">
        <v>758</v>
      </c>
      <c r="HV6" s="73" t="s">
        <v>357</v>
      </c>
      <c r="HW6" s="425" t="s">
        <v>209</v>
      </c>
      <c r="HX6" s="425"/>
      <c r="HY6" s="405" t="s">
        <v>218</v>
      </c>
      <c r="HZ6" s="406"/>
      <c r="IA6" s="405" t="s">
        <v>219</v>
      </c>
      <c r="IB6" s="406"/>
      <c r="IC6" s="425" t="s">
        <v>326</v>
      </c>
      <c r="ID6" s="425"/>
      <c r="IE6" s="425" t="s">
        <v>758</v>
      </c>
      <c r="IF6" s="425"/>
      <c r="IG6" s="73" t="s">
        <v>208</v>
      </c>
      <c r="IH6" s="73" t="s">
        <v>758</v>
      </c>
      <c r="II6" s="73" t="s">
        <v>357</v>
      </c>
      <c r="IJ6" s="425" t="s">
        <v>209</v>
      </c>
      <c r="IK6" s="425"/>
      <c r="IL6" s="405" t="s">
        <v>218</v>
      </c>
      <c r="IM6" s="406"/>
      <c r="IN6" s="405" t="s">
        <v>219</v>
      </c>
      <c r="IO6" s="406"/>
      <c r="IP6" s="425" t="s">
        <v>326</v>
      </c>
      <c r="IQ6" s="425"/>
      <c r="IR6" s="425" t="s">
        <v>758</v>
      </c>
      <c r="IS6" s="425"/>
      <c r="IT6" s="73" t="s">
        <v>208</v>
      </c>
      <c r="IU6" s="73" t="s">
        <v>758</v>
      </c>
      <c r="IV6" s="73" t="s">
        <v>357</v>
      </c>
      <c r="IW6" s="425" t="s">
        <v>209</v>
      </c>
      <c r="IX6" s="425"/>
      <c r="IY6" s="405" t="s">
        <v>218</v>
      </c>
      <c r="IZ6" s="406"/>
      <c r="JA6" s="405" t="s">
        <v>219</v>
      </c>
      <c r="JB6" s="406"/>
      <c r="JC6" s="425" t="s">
        <v>326</v>
      </c>
      <c r="JD6" s="425"/>
      <c r="JE6" s="425" t="s">
        <v>758</v>
      </c>
      <c r="JF6" s="425"/>
      <c r="JG6" s="73" t="s">
        <v>208</v>
      </c>
      <c r="JH6" s="73" t="s">
        <v>758</v>
      </c>
      <c r="JI6" s="73" t="s">
        <v>357</v>
      </c>
      <c r="JJ6" s="425" t="s">
        <v>209</v>
      </c>
      <c r="JK6" s="425"/>
      <c r="JL6" s="405" t="s">
        <v>218</v>
      </c>
      <c r="JM6" s="406"/>
      <c r="JN6" s="405" t="s">
        <v>219</v>
      </c>
      <c r="JO6" s="406"/>
      <c r="JP6" s="425" t="s">
        <v>326</v>
      </c>
      <c r="JQ6" s="425"/>
      <c r="JR6" s="425" t="s">
        <v>758</v>
      </c>
      <c r="JS6" s="425"/>
      <c r="JT6" s="73" t="s">
        <v>208</v>
      </c>
      <c r="JU6" s="73" t="s">
        <v>758</v>
      </c>
      <c r="JV6" s="73" t="s">
        <v>357</v>
      </c>
      <c r="JW6" s="425" t="s">
        <v>209</v>
      </c>
      <c r="JX6" s="425"/>
      <c r="JY6" s="405" t="s">
        <v>218</v>
      </c>
      <c r="JZ6" s="406"/>
      <c r="KA6" s="405" t="s">
        <v>219</v>
      </c>
      <c r="KB6" s="406"/>
      <c r="KC6" s="425" t="s">
        <v>326</v>
      </c>
      <c r="KD6" s="425"/>
      <c r="KE6" s="425" t="s">
        <v>758</v>
      </c>
      <c r="KF6" s="425"/>
      <c r="KG6" s="73" t="s">
        <v>208</v>
      </c>
      <c r="KH6" s="73" t="s">
        <v>758</v>
      </c>
      <c r="KI6" s="73" t="s">
        <v>357</v>
      </c>
      <c r="KJ6" s="425" t="s">
        <v>209</v>
      </c>
      <c r="KK6" s="425"/>
      <c r="KL6" s="405" t="s">
        <v>218</v>
      </c>
      <c r="KM6" s="406"/>
      <c r="KN6" s="405" t="s">
        <v>219</v>
      </c>
      <c r="KO6" s="406"/>
      <c r="KP6" s="425" t="s">
        <v>326</v>
      </c>
      <c r="KQ6" s="425"/>
      <c r="KR6" s="425" t="s">
        <v>758</v>
      </c>
      <c r="KS6" s="425"/>
      <c r="KT6" s="73" t="s">
        <v>208</v>
      </c>
      <c r="KU6" s="73" t="s">
        <v>758</v>
      </c>
      <c r="KV6" s="73" t="s">
        <v>357</v>
      </c>
      <c r="KW6" s="425" t="s">
        <v>209</v>
      </c>
      <c r="KX6" s="425"/>
      <c r="KY6" s="405" t="s">
        <v>218</v>
      </c>
      <c r="KZ6" s="406"/>
      <c r="LA6" s="405" t="s">
        <v>219</v>
      </c>
      <c r="LB6" s="406"/>
      <c r="LC6" s="425" t="s">
        <v>326</v>
      </c>
      <c r="LD6" s="425"/>
      <c r="LE6" s="425" t="s">
        <v>758</v>
      </c>
      <c r="LF6" s="425"/>
      <c r="LG6" s="73" t="s">
        <v>208</v>
      </c>
      <c r="LH6" s="73" t="s">
        <v>758</v>
      </c>
      <c r="LI6" s="73" t="s">
        <v>357</v>
      </c>
      <c r="LJ6" s="425" t="s">
        <v>209</v>
      </c>
      <c r="LK6" s="425"/>
      <c r="LL6" s="405" t="s">
        <v>218</v>
      </c>
      <c r="LM6" s="406"/>
      <c r="LN6" s="405" t="s">
        <v>219</v>
      </c>
      <c r="LO6" s="406"/>
      <c r="LP6" s="425" t="s">
        <v>326</v>
      </c>
      <c r="LQ6" s="425"/>
      <c r="LR6" s="425" t="s">
        <v>758</v>
      </c>
      <c r="LS6" s="425"/>
      <c r="LT6" s="73" t="s">
        <v>208</v>
      </c>
      <c r="LU6" s="73" t="s">
        <v>758</v>
      </c>
      <c r="LV6" s="73" t="s">
        <v>357</v>
      </c>
      <c r="LW6" s="425" t="s">
        <v>209</v>
      </c>
      <c r="LX6" s="425"/>
      <c r="LY6" s="405" t="s">
        <v>218</v>
      </c>
      <c r="LZ6" s="406"/>
      <c r="MA6" s="405" t="s">
        <v>219</v>
      </c>
      <c r="MB6" s="406"/>
      <c r="MC6" s="425" t="s">
        <v>326</v>
      </c>
      <c r="MD6" s="425"/>
      <c r="ME6" s="425" t="s">
        <v>758</v>
      </c>
      <c r="MF6" s="425"/>
      <c r="MG6" s="73" t="s">
        <v>208</v>
      </c>
      <c r="MH6" s="73" t="s">
        <v>758</v>
      </c>
      <c r="MI6" s="73" t="s">
        <v>357</v>
      </c>
      <c r="MJ6" s="425" t="s">
        <v>209</v>
      </c>
      <c r="MK6" s="425"/>
      <c r="ML6" s="405" t="s">
        <v>218</v>
      </c>
      <c r="MM6" s="406"/>
      <c r="MN6" s="405" t="s">
        <v>219</v>
      </c>
      <c r="MO6" s="406"/>
      <c r="MP6" s="425" t="s">
        <v>326</v>
      </c>
      <c r="MQ6" s="425"/>
      <c r="MR6" s="425" t="s">
        <v>758</v>
      </c>
      <c r="MS6" s="425"/>
      <c r="MT6" s="73" t="s">
        <v>208</v>
      </c>
      <c r="MU6" s="73" t="s">
        <v>758</v>
      </c>
      <c r="MV6" s="73" t="s">
        <v>357</v>
      </c>
      <c r="MW6" s="425" t="s">
        <v>209</v>
      </c>
      <c r="MX6" s="425"/>
      <c r="MY6" s="405" t="s">
        <v>218</v>
      </c>
      <c r="MZ6" s="406"/>
      <c r="NA6" s="405" t="s">
        <v>219</v>
      </c>
      <c r="NB6" s="406"/>
      <c r="NC6" s="425" t="s">
        <v>326</v>
      </c>
      <c r="ND6" s="425"/>
      <c r="NE6" s="425" t="s">
        <v>758</v>
      </c>
      <c r="NF6" s="425"/>
      <c r="NG6" s="73" t="s">
        <v>208</v>
      </c>
      <c r="NH6" s="73" t="s">
        <v>758</v>
      </c>
      <c r="NI6" s="73" t="s">
        <v>357</v>
      </c>
      <c r="NJ6" s="425" t="s">
        <v>209</v>
      </c>
      <c r="NK6" s="425"/>
      <c r="NL6" s="405" t="s">
        <v>218</v>
      </c>
      <c r="NM6" s="406"/>
      <c r="NN6" s="405" t="s">
        <v>219</v>
      </c>
      <c r="NO6" s="406"/>
      <c r="NP6" s="425" t="s">
        <v>326</v>
      </c>
      <c r="NQ6" s="425"/>
      <c r="NR6" s="425" t="s">
        <v>758</v>
      </c>
      <c r="NS6" s="425"/>
      <c r="NT6" s="73" t="s">
        <v>208</v>
      </c>
      <c r="NU6" s="73" t="s">
        <v>758</v>
      </c>
      <c r="NV6" s="73" t="s">
        <v>357</v>
      </c>
      <c r="NW6" s="425" t="s">
        <v>209</v>
      </c>
      <c r="NX6" s="425"/>
      <c r="NY6" s="405" t="s">
        <v>218</v>
      </c>
      <c r="NZ6" s="406"/>
      <c r="OA6" s="405" t="s">
        <v>219</v>
      </c>
      <c r="OB6" s="406"/>
      <c r="OC6" s="425" t="s">
        <v>326</v>
      </c>
      <c r="OD6" s="425"/>
      <c r="OE6" s="425" t="s">
        <v>758</v>
      </c>
      <c r="OF6" s="425"/>
      <c r="OG6" s="73" t="s">
        <v>208</v>
      </c>
      <c r="OH6" s="73" t="s">
        <v>758</v>
      </c>
      <c r="OI6" s="73" t="s">
        <v>357</v>
      </c>
      <c r="OJ6" s="425" t="s">
        <v>209</v>
      </c>
      <c r="OK6" s="425"/>
      <c r="OL6" s="405" t="s">
        <v>218</v>
      </c>
      <c r="OM6" s="406"/>
      <c r="ON6" s="405" t="s">
        <v>219</v>
      </c>
      <c r="OO6" s="406"/>
      <c r="OP6" s="425" t="s">
        <v>326</v>
      </c>
      <c r="OQ6" s="425"/>
      <c r="OR6" s="425" t="s">
        <v>758</v>
      </c>
      <c r="OS6" s="425"/>
      <c r="OT6" s="73" t="s">
        <v>208</v>
      </c>
      <c r="OU6" s="73" t="s">
        <v>758</v>
      </c>
      <c r="OV6" s="73" t="s">
        <v>357</v>
      </c>
      <c r="OW6" s="425" t="s">
        <v>209</v>
      </c>
      <c r="OX6" s="425"/>
      <c r="OY6" s="405" t="s">
        <v>218</v>
      </c>
      <c r="OZ6" s="406"/>
      <c r="PA6" s="405" t="s">
        <v>219</v>
      </c>
      <c r="PB6" s="406"/>
      <c r="PC6" s="425" t="s">
        <v>326</v>
      </c>
      <c r="PD6" s="425"/>
      <c r="PE6" s="425" t="s">
        <v>758</v>
      </c>
      <c r="PF6" s="425"/>
      <c r="PG6" s="73" t="s">
        <v>208</v>
      </c>
      <c r="PH6" s="73" t="s">
        <v>758</v>
      </c>
      <c r="PI6" s="73" t="s">
        <v>357</v>
      </c>
      <c r="PJ6" s="425" t="s">
        <v>209</v>
      </c>
      <c r="PK6" s="425"/>
      <c r="PL6" s="405" t="s">
        <v>218</v>
      </c>
      <c r="PM6" s="406"/>
      <c r="PN6" s="405" t="s">
        <v>219</v>
      </c>
      <c r="PO6" s="406"/>
      <c r="PP6" s="425" t="s">
        <v>326</v>
      </c>
      <c r="PQ6" s="425"/>
      <c r="PR6" s="425" t="s">
        <v>758</v>
      </c>
      <c r="PS6" s="425"/>
      <c r="PT6" s="73" t="s">
        <v>208</v>
      </c>
      <c r="PU6" s="73" t="s">
        <v>758</v>
      </c>
      <c r="PV6" s="73" t="s">
        <v>357</v>
      </c>
      <c r="PW6" s="425" t="s">
        <v>209</v>
      </c>
      <c r="PX6" s="425"/>
      <c r="PY6" s="405" t="s">
        <v>218</v>
      </c>
      <c r="PZ6" s="406"/>
      <c r="QA6" s="405" t="s">
        <v>219</v>
      </c>
      <c r="QB6" s="406"/>
      <c r="QC6" s="425" t="s">
        <v>326</v>
      </c>
      <c r="QD6" s="425"/>
      <c r="QE6" s="425" t="s">
        <v>758</v>
      </c>
      <c r="QF6" s="425"/>
      <c r="QG6" s="73" t="s">
        <v>208</v>
      </c>
      <c r="QH6" s="73" t="s">
        <v>758</v>
      </c>
      <c r="QI6" s="73" t="s">
        <v>357</v>
      </c>
      <c r="QJ6" s="425" t="s">
        <v>209</v>
      </c>
      <c r="QK6" s="425"/>
      <c r="QL6" s="405" t="s">
        <v>218</v>
      </c>
      <c r="QM6" s="406"/>
      <c r="QN6" s="405" t="s">
        <v>219</v>
      </c>
      <c r="QO6" s="406"/>
      <c r="QP6" s="425" t="s">
        <v>326</v>
      </c>
      <c r="QQ6" s="425"/>
      <c r="QR6" s="425" t="s">
        <v>758</v>
      </c>
      <c r="QS6" s="425"/>
      <c r="QT6" s="73" t="s">
        <v>208</v>
      </c>
      <c r="QU6" s="73" t="s">
        <v>758</v>
      </c>
      <c r="QV6" s="73" t="s">
        <v>357</v>
      </c>
      <c r="QW6" s="425" t="s">
        <v>209</v>
      </c>
      <c r="QX6" s="425"/>
      <c r="QY6" s="405" t="s">
        <v>218</v>
      </c>
      <c r="QZ6" s="406"/>
      <c r="RA6" s="405" t="s">
        <v>219</v>
      </c>
      <c r="RB6" s="406"/>
      <c r="RC6" s="425" t="s">
        <v>326</v>
      </c>
      <c r="RD6" s="425"/>
      <c r="RE6" s="425" t="s">
        <v>758</v>
      </c>
      <c r="RF6" s="425"/>
      <c r="RG6" s="73" t="s">
        <v>208</v>
      </c>
      <c r="RH6" s="73" t="s">
        <v>758</v>
      </c>
      <c r="RI6" s="73" t="s">
        <v>357</v>
      </c>
      <c r="RJ6" s="425" t="s">
        <v>209</v>
      </c>
      <c r="RK6" s="425"/>
      <c r="RL6" s="405" t="s">
        <v>218</v>
      </c>
      <c r="RM6" s="406"/>
      <c r="RN6" s="405" t="s">
        <v>219</v>
      </c>
      <c r="RO6" s="406"/>
      <c r="RP6" s="425" t="s">
        <v>326</v>
      </c>
      <c r="RQ6" s="425"/>
      <c r="RR6" s="425" t="s">
        <v>758</v>
      </c>
      <c r="RS6" s="425"/>
      <c r="RT6" s="73" t="s">
        <v>208</v>
      </c>
      <c r="RU6" s="73" t="s">
        <v>758</v>
      </c>
      <c r="RV6" s="73" t="s">
        <v>357</v>
      </c>
      <c r="RW6" s="425" t="s">
        <v>209</v>
      </c>
      <c r="RX6" s="425"/>
      <c r="RY6" s="405" t="s">
        <v>218</v>
      </c>
      <c r="RZ6" s="406"/>
      <c r="SA6" s="405" t="s">
        <v>219</v>
      </c>
      <c r="SB6" s="406"/>
      <c r="SC6" s="425" t="s">
        <v>326</v>
      </c>
      <c r="SD6" s="425"/>
      <c r="SE6" s="425" t="s">
        <v>758</v>
      </c>
      <c r="SF6" s="425"/>
      <c r="SG6" s="73" t="s">
        <v>208</v>
      </c>
      <c r="SH6" s="73" t="s">
        <v>758</v>
      </c>
      <c r="SI6" s="73" t="s">
        <v>357</v>
      </c>
      <c r="SJ6" s="425" t="s">
        <v>209</v>
      </c>
      <c r="SK6" s="425"/>
      <c r="SL6" s="405" t="s">
        <v>218</v>
      </c>
      <c r="SM6" s="406"/>
      <c r="SN6" s="405" t="s">
        <v>219</v>
      </c>
      <c r="SO6" s="406"/>
      <c r="SP6" s="425" t="s">
        <v>326</v>
      </c>
      <c r="SQ6" s="425"/>
      <c r="SR6" s="425" t="s">
        <v>758</v>
      </c>
      <c r="SS6" s="425"/>
      <c r="ST6" s="73" t="s">
        <v>208</v>
      </c>
      <c r="SU6" s="73" t="s">
        <v>758</v>
      </c>
      <c r="SV6" s="73" t="s">
        <v>357</v>
      </c>
      <c r="SW6" s="425" t="s">
        <v>209</v>
      </c>
      <c r="SX6" s="425"/>
      <c r="SY6" s="405" t="s">
        <v>218</v>
      </c>
      <c r="SZ6" s="406"/>
      <c r="TA6" s="405" t="s">
        <v>219</v>
      </c>
      <c r="TB6" s="406"/>
      <c r="TC6" s="425" t="s">
        <v>326</v>
      </c>
      <c r="TD6" s="425"/>
      <c r="TE6" s="425" t="s">
        <v>758</v>
      </c>
      <c r="TF6" s="425"/>
      <c r="TG6" s="73" t="s">
        <v>208</v>
      </c>
      <c r="TH6" s="73" t="s">
        <v>758</v>
      </c>
      <c r="TI6" s="73" t="s">
        <v>357</v>
      </c>
      <c r="TJ6" s="425" t="s">
        <v>209</v>
      </c>
      <c r="TK6" s="425"/>
      <c r="TL6" s="405" t="s">
        <v>218</v>
      </c>
      <c r="TM6" s="406"/>
      <c r="TN6" s="405" t="s">
        <v>219</v>
      </c>
      <c r="TO6" s="406"/>
      <c r="TP6" s="425" t="s">
        <v>326</v>
      </c>
      <c r="TQ6" s="425"/>
      <c r="TR6" s="425" t="s">
        <v>758</v>
      </c>
      <c r="TS6" s="425"/>
      <c r="TT6" s="73" t="s">
        <v>208</v>
      </c>
      <c r="TU6" s="73" t="s">
        <v>758</v>
      </c>
      <c r="TV6" s="73" t="s">
        <v>357</v>
      </c>
      <c r="TW6" s="425" t="s">
        <v>209</v>
      </c>
      <c r="TX6" s="425"/>
      <c r="TY6" s="405" t="s">
        <v>218</v>
      </c>
      <c r="TZ6" s="406"/>
      <c r="UA6" s="405" t="s">
        <v>219</v>
      </c>
      <c r="UB6" s="406"/>
      <c r="UC6" s="425" t="s">
        <v>326</v>
      </c>
      <c r="UD6" s="425"/>
      <c r="UE6" s="425" t="s">
        <v>758</v>
      </c>
      <c r="UF6" s="425"/>
      <c r="UG6" s="73" t="s">
        <v>208</v>
      </c>
      <c r="UH6" s="73" t="s">
        <v>758</v>
      </c>
      <c r="UI6" s="73" t="s">
        <v>357</v>
      </c>
      <c r="UJ6" s="425" t="s">
        <v>209</v>
      </c>
      <c r="UK6" s="425"/>
      <c r="UL6" s="405" t="s">
        <v>218</v>
      </c>
      <c r="UM6" s="406"/>
      <c r="UN6" s="405" t="s">
        <v>219</v>
      </c>
      <c r="UO6" s="406"/>
      <c r="UP6" s="425" t="s">
        <v>326</v>
      </c>
      <c r="UQ6" s="425"/>
      <c r="UR6" s="425" t="s">
        <v>758</v>
      </c>
      <c r="US6" s="425"/>
      <c r="UT6" s="73" t="s">
        <v>208</v>
      </c>
      <c r="UU6" s="73" t="s">
        <v>758</v>
      </c>
      <c r="UV6" s="73" t="s">
        <v>357</v>
      </c>
      <c r="UW6" s="425" t="s">
        <v>209</v>
      </c>
      <c r="UX6" s="425"/>
      <c r="UY6" s="405" t="s">
        <v>218</v>
      </c>
      <c r="UZ6" s="406"/>
      <c r="VA6" s="405" t="s">
        <v>219</v>
      </c>
      <c r="VB6" s="406"/>
      <c r="VC6" s="425" t="s">
        <v>326</v>
      </c>
      <c r="VD6" s="425"/>
      <c r="VE6" s="425" t="s">
        <v>758</v>
      </c>
      <c r="VF6" s="425"/>
      <c r="VG6" s="73" t="s">
        <v>208</v>
      </c>
      <c r="VH6" s="73" t="s">
        <v>758</v>
      </c>
      <c r="VI6" s="73" t="s">
        <v>357</v>
      </c>
      <c r="VJ6" s="425" t="s">
        <v>209</v>
      </c>
      <c r="VK6" s="425"/>
      <c r="VL6" s="405" t="s">
        <v>218</v>
      </c>
      <c r="VM6" s="406"/>
      <c r="VN6" s="405" t="s">
        <v>219</v>
      </c>
      <c r="VO6" s="406"/>
      <c r="VP6" s="425" t="s">
        <v>326</v>
      </c>
      <c r="VQ6" s="425"/>
      <c r="VR6" s="425" t="s">
        <v>758</v>
      </c>
      <c r="VS6" s="425"/>
      <c r="VT6" s="73" t="s">
        <v>208</v>
      </c>
      <c r="VU6" s="73" t="s">
        <v>758</v>
      </c>
      <c r="VV6" s="73" t="s">
        <v>357</v>
      </c>
      <c r="VW6" s="425" t="s">
        <v>209</v>
      </c>
      <c r="VX6" s="425"/>
      <c r="VY6" s="405" t="s">
        <v>218</v>
      </c>
      <c r="VZ6" s="406"/>
      <c r="WA6" s="405" t="s">
        <v>219</v>
      </c>
      <c r="WB6" s="406"/>
      <c r="WC6" s="425" t="s">
        <v>326</v>
      </c>
      <c r="WD6" s="425"/>
      <c r="WE6" s="425" t="s">
        <v>758</v>
      </c>
      <c r="WF6" s="425"/>
      <c r="WG6" s="73" t="s">
        <v>208</v>
      </c>
      <c r="WH6" s="73" t="s">
        <v>758</v>
      </c>
      <c r="WI6" s="73" t="s">
        <v>357</v>
      </c>
      <c r="WJ6" s="425" t="s">
        <v>209</v>
      </c>
      <c r="WK6" s="425"/>
      <c r="WL6" s="405" t="s">
        <v>218</v>
      </c>
      <c r="WM6" s="406"/>
      <c r="WN6" s="405" t="s">
        <v>219</v>
      </c>
      <c r="WO6" s="406"/>
      <c r="WP6" s="425" t="s">
        <v>326</v>
      </c>
      <c r="WQ6" s="425"/>
      <c r="WR6" s="425" t="s">
        <v>758</v>
      </c>
      <c r="WS6" s="425"/>
      <c r="WT6" s="73" t="s">
        <v>208</v>
      </c>
      <c r="WU6" s="73" t="s">
        <v>758</v>
      </c>
      <c r="WV6" s="73" t="s">
        <v>357</v>
      </c>
      <c r="WW6" s="425" t="s">
        <v>209</v>
      </c>
      <c r="WX6" s="425"/>
      <c r="WY6" s="405" t="s">
        <v>218</v>
      </c>
      <c r="WZ6" s="406"/>
      <c r="XA6" s="405" t="s">
        <v>219</v>
      </c>
      <c r="XB6" s="406"/>
      <c r="XC6" s="425" t="s">
        <v>326</v>
      </c>
      <c r="XD6" s="425"/>
      <c r="XE6" s="425" t="s">
        <v>758</v>
      </c>
      <c r="XF6" s="425"/>
      <c r="XG6" s="73" t="s">
        <v>208</v>
      </c>
      <c r="XH6" s="73" t="s">
        <v>758</v>
      </c>
      <c r="XI6" s="73" t="s">
        <v>357</v>
      </c>
      <c r="XJ6" s="425" t="s">
        <v>209</v>
      </c>
      <c r="XK6" s="425"/>
      <c r="XL6" s="405" t="s">
        <v>218</v>
      </c>
      <c r="XM6" s="406"/>
      <c r="XN6" s="405" t="s">
        <v>219</v>
      </c>
      <c r="XO6" s="406"/>
    </row>
    <row r="7" spans="1:641" s="8" customFormat="1" ht="45" customHeight="1" x14ac:dyDescent="0.25">
      <c r="A7" s="392"/>
      <c r="B7" s="392"/>
      <c r="C7" s="393"/>
      <c r="D7" s="396"/>
      <c r="E7" s="396"/>
      <c r="F7" s="396"/>
      <c r="G7" s="469"/>
      <c r="H7" s="469"/>
      <c r="I7" s="397"/>
      <c r="J7" s="397"/>
      <c r="K7" s="428"/>
      <c r="L7" s="428"/>
      <c r="M7" s="428"/>
      <c r="N7" s="428"/>
      <c r="O7" s="428"/>
      <c r="P7" s="48" t="s">
        <v>73</v>
      </c>
      <c r="Q7" s="90" t="s">
        <v>760</v>
      </c>
      <c r="R7" s="44" t="s">
        <v>73</v>
      </c>
      <c r="S7" s="44" t="s">
        <v>726</v>
      </c>
      <c r="T7" s="73" t="s">
        <v>358</v>
      </c>
      <c r="U7" s="73" t="s">
        <v>358</v>
      </c>
      <c r="V7" s="73" t="s">
        <v>358</v>
      </c>
      <c r="W7" s="29" t="s">
        <v>73</v>
      </c>
      <c r="X7" s="371" t="s">
        <v>33</v>
      </c>
      <c r="Y7" s="29" t="s">
        <v>73</v>
      </c>
      <c r="Z7" s="371" t="s">
        <v>760</v>
      </c>
      <c r="AA7" s="29" t="s">
        <v>73</v>
      </c>
      <c r="AB7" s="371" t="s">
        <v>760</v>
      </c>
      <c r="AC7" s="90" t="s">
        <v>73</v>
      </c>
      <c r="AD7" s="90" t="s">
        <v>760</v>
      </c>
      <c r="AE7" s="371" t="s">
        <v>73</v>
      </c>
      <c r="AF7" s="371" t="s">
        <v>726</v>
      </c>
      <c r="AG7" s="73" t="s">
        <v>358</v>
      </c>
      <c r="AH7" s="73" t="s">
        <v>358</v>
      </c>
      <c r="AI7" s="73" t="s">
        <v>358</v>
      </c>
      <c r="AJ7" s="371" t="s">
        <v>73</v>
      </c>
      <c r="AK7" s="371" t="s">
        <v>33</v>
      </c>
      <c r="AL7" s="371" t="s">
        <v>73</v>
      </c>
      <c r="AM7" s="371" t="s">
        <v>760</v>
      </c>
      <c r="AN7" s="371" t="s">
        <v>73</v>
      </c>
      <c r="AO7" s="371" t="s">
        <v>760</v>
      </c>
      <c r="AP7" s="90" t="s">
        <v>73</v>
      </c>
      <c r="AQ7" s="90" t="s">
        <v>760</v>
      </c>
      <c r="AR7" s="371" t="s">
        <v>73</v>
      </c>
      <c r="AS7" s="371" t="s">
        <v>726</v>
      </c>
      <c r="AT7" s="73" t="s">
        <v>358</v>
      </c>
      <c r="AU7" s="73" t="s">
        <v>358</v>
      </c>
      <c r="AV7" s="73" t="s">
        <v>358</v>
      </c>
      <c r="AW7" s="371" t="s">
        <v>73</v>
      </c>
      <c r="AX7" s="371" t="s">
        <v>33</v>
      </c>
      <c r="AY7" s="371" t="s">
        <v>73</v>
      </c>
      <c r="AZ7" s="371" t="s">
        <v>760</v>
      </c>
      <c r="BA7" s="371" t="s">
        <v>73</v>
      </c>
      <c r="BB7" s="371" t="s">
        <v>760</v>
      </c>
      <c r="BC7" s="90" t="s">
        <v>73</v>
      </c>
      <c r="BD7" s="90" t="s">
        <v>760</v>
      </c>
      <c r="BE7" s="371" t="s">
        <v>73</v>
      </c>
      <c r="BF7" s="371" t="s">
        <v>726</v>
      </c>
      <c r="BG7" s="73" t="s">
        <v>358</v>
      </c>
      <c r="BH7" s="73" t="s">
        <v>358</v>
      </c>
      <c r="BI7" s="73" t="s">
        <v>358</v>
      </c>
      <c r="BJ7" s="371" t="s">
        <v>73</v>
      </c>
      <c r="BK7" s="371" t="s">
        <v>33</v>
      </c>
      <c r="BL7" s="371" t="s">
        <v>73</v>
      </c>
      <c r="BM7" s="371" t="s">
        <v>760</v>
      </c>
      <c r="BN7" s="371" t="s">
        <v>73</v>
      </c>
      <c r="BO7" s="371" t="s">
        <v>760</v>
      </c>
      <c r="BP7" s="90" t="s">
        <v>73</v>
      </c>
      <c r="BQ7" s="90" t="s">
        <v>760</v>
      </c>
      <c r="BR7" s="371" t="s">
        <v>73</v>
      </c>
      <c r="BS7" s="371" t="s">
        <v>726</v>
      </c>
      <c r="BT7" s="73" t="s">
        <v>358</v>
      </c>
      <c r="BU7" s="73" t="s">
        <v>358</v>
      </c>
      <c r="BV7" s="73" t="s">
        <v>358</v>
      </c>
      <c r="BW7" s="371" t="s">
        <v>73</v>
      </c>
      <c r="BX7" s="371" t="s">
        <v>33</v>
      </c>
      <c r="BY7" s="371" t="s">
        <v>73</v>
      </c>
      <c r="BZ7" s="371" t="s">
        <v>760</v>
      </c>
      <c r="CA7" s="371" t="s">
        <v>73</v>
      </c>
      <c r="CB7" s="371" t="s">
        <v>760</v>
      </c>
      <c r="CC7" s="90" t="s">
        <v>73</v>
      </c>
      <c r="CD7" s="90" t="s">
        <v>760</v>
      </c>
      <c r="CE7" s="371" t="s">
        <v>73</v>
      </c>
      <c r="CF7" s="371" t="s">
        <v>726</v>
      </c>
      <c r="CG7" s="73" t="s">
        <v>358</v>
      </c>
      <c r="CH7" s="73" t="s">
        <v>358</v>
      </c>
      <c r="CI7" s="73" t="s">
        <v>358</v>
      </c>
      <c r="CJ7" s="371" t="s">
        <v>73</v>
      </c>
      <c r="CK7" s="371" t="s">
        <v>33</v>
      </c>
      <c r="CL7" s="371" t="s">
        <v>73</v>
      </c>
      <c r="CM7" s="371" t="s">
        <v>760</v>
      </c>
      <c r="CN7" s="371" t="s">
        <v>73</v>
      </c>
      <c r="CO7" s="371" t="s">
        <v>760</v>
      </c>
      <c r="CP7" s="90" t="s">
        <v>73</v>
      </c>
      <c r="CQ7" s="90" t="s">
        <v>760</v>
      </c>
      <c r="CR7" s="371" t="s">
        <v>73</v>
      </c>
      <c r="CS7" s="371" t="s">
        <v>726</v>
      </c>
      <c r="CT7" s="73" t="s">
        <v>358</v>
      </c>
      <c r="CU7" s="73" t="s">
        <v>358</v>
      </c>
      <c r="CV7" s="73" t="s">
        <v>358</v>
      </c>
      <c r="CW7" s="371" t="s">
        <v>73</v>
      </c>
      <c r="CX7" s="371" t="s">
        <v>33</v>
      </c>
      <c r="CY7" s="371" t="s">
        <v>73</v>
      </c>
      <c r="CZ7" s="371" t="s">
        <v>760</v>
      </c>
      <c r="DA7" s="371" t="s">
        <v>73</v>
      </c>
      <c r="DB7" s="371" t="s">
        <v>760</v>
      </c>
      <c r="DC7" s="90" t="s">
        <v>73</v>
      </c>
      <c r="DD7" s="90" t="s">
        <v>760</v>
      </c>
      <c r="DE7" s="371" t="s">
        <v>73</v>
      </c>
      <c r="DF7" s="371" t="s">
        <v>726</v>
      </c>
      <c r="DG7" s="73" t="s">
        <v>358</v>
      </c>
      <c r="DH7" s="73" t="s">
        <v>358</v>
      </c>
      <c r="DI7" s="73" t="s">
        <v>358</v>
      </c>
      <c r="DJ7" s="371" t="s">
        <v>73</v>
      </c>
      <c r="DK7" s="371" t="s">
        <v>33</v>
      </c>
      <c r="DL7" s="371" t="s">
        <v>73</v>
      </c>
      <c r="DM7" s="371" t="s">
        <v>760</v>
      </c>
      <c r="DN7" s="371" t="s">
        <v>73</v>
      </c>
      <c r="DO7" s="371" t="s">
        <v>760</v>
      </c>
      <c r="DP7" s="90" t="s">
        <v>73</v>
      </c>
      <c r="DQ7" s="90" t="s">
        <v>760</v>
      </c>
      <c r="DR7" s="371" t="s">
        <v>73</v>
      </c>
      <c r="DS7" s="371" t="s">
        <v>726</v>
      </c>
      <c r="DT7" s="73" t="s">
        <v>358</v>
      </c>
      <c r="DU7" s="73" t="s">
        <v>358</v>
      </c>
      <c r="DV7" s="73" t="s">
        <v>358</v>
      </c>
      <c r="DW7" s="371" t="s">
        <v>73</v>
      </c>
      <c r="DX7" s="371" t="s">
        <v>33</v>
      </c>
      <c r="DY7" s="371" t="s">
        <v>73</v>
      </c>
      <c r="DZ7" s="371" t="s">
        <v>760</v>
      </c>
      <c r="EA7" s="371" t="s">
        <v>73</v>
      </c>
      <c r="EB7" s="371" t="s">
        <v>760</v>
      </c>
      <c r="EC7" s="90" t="s">
        <v>73</v>
      </c>
      <c r="ED7" s="90" t="s">
        <v>760</v>
      </c>
      <c r="EE7" s="371" t="s">
        <v>73</v>
      </c>
      <c r="EF7" s="371" t="s">
        <v>726</v>
      </c>
      <c r="EG7" s="73" t="s">
        <v>358</v>
      </c>
      <c r="EH7" s="73" t="s">
        <v>358</v>
      </c>
      <c r="EI7" s="73" t="s">
        <v>358</v>
      </c>
      <c r="EJ7" s="371" t="s">
        <v>73</v>
      </c>
      <c r="EK7" s="371" t="s">
        <v>33</v>
      </c>
      <c r="EL7" s="371" t="s">
        <v>73</v>
      </c>
      <c r="EM7" s="371" t="s">
        <v>760</v>
      </c>
      <c r="EN7" s="371" t="s">
        <v>73</v>
      </c>
      <c r="EO7" s="371" t="s">
        <v>760</v>
      </c>
      <c r="EP7" s="90" t="s">
        <v>73</v>
      </c>
      <c r="EQ7" s="90" t="s">
        <v>760</v>
      </c>
      <c r="ER7" s="371" t="s">
        <v>73</v>
      </c>
      <c r="ES7" s="371" t="s">
        <v>726</v>
      </c>
      <c r="ET7" s="73" t="s">
        <v>358</v>
      </c>
      <c r="EU7" s="73" t="s">
        <v>358</v>
      </c>
      <c r="EV7" s="73" t="s">
        <v>358</v>
      </c>
      <c r="EW7" s="371" t="s">
        <v>73</v>
      </c>
      <c r="EX7" s="371" t="s">
        <v>33</v>
      </c>
      <c r="EY7" s="371" t="s">
        <v>73</v>
      </c>
      <c r="EZ7" s="371" t="s">
        <v>760</v>
      </c>
      <c r="FA7" s="371" t="s">
        <v>73</v>
      </c>
      <c r="FB7" s="371" t="s">
        <v>760</v>
      </c>
      <c r="FC7" s="90" t="s">
        <v>73</v>
      </c>
      <c r="FD7" s="90" t="s">
        <v>760</v>
      </c>
      <c r="FE7" s="371" t="s">
        <v>73</v>
      </c>
      <c r="FF7" s="371" t="s">
        <v>726</v>
      </c>
      <c r="FG7" s="73" t="s">
        <v>358</v>
      </c>
      <c r="FH7" s="73" t="s">
        <v>358</v>
      </c>
      <c r="FI7" s="73" t="s">
        <v>358</v>
      </c>
      <c r="FJ7" s="371" t="s">
        <v>73</v>
      </c>
      <c r="FK7" s="371" t="s">
        <v>33</v>
      </c>
      <c r="FL7" s="371" t="s">
        <v>73</v>
      </c>
      <c r="FM7" s="371" t="s">
        <v>760</v>
      </c>
      <c r="FN7" s="371" t="s">
        <v>73</v>
      </c>
      <c r="FO7" s="371" t="s">
        <v>760</v>
      </c>
      <c r="FP7" s="90" t="s">
        <v>73</v>
      </c>
      <c r="FQ7" s="90" t="s">
        <v>760</v>
      </c>
      <c r="FR7" s="371" t="s">
        <v>73</v>
      </c>
      <c r="FS7" s="371" t="s">
        <v>726</v>
      </c>
      <c r="FT7" s="73" t="s">
        <v>358</v>
      </c>
      <c r="FU7" s="73" t="s">
        <v>358</v>
      </c>
      <c r="FV7" s="73" t="s">
        <v>358</v>
      </c>
      <c r="FW7" s="371" t="s">
        <v>73</v>
      </c>
      <c r="FX7" s="371" t="s">
        <v>33</v>
      </c>
      <c r="FY7" s="371" t="s">
        <v>73</v>
      </c>
      <c r="FZ7" s="371" t="s">
        <v>760</v>
      </c>
      <c r="GA7" s="371" t="s">
        <v>73</v>
      </c>
      <c r="GB7" s="371" t="s">
        <v>760</v>
      </c>
      <c r="GC7" s="90" t="s">
        <v>73</v>
      </c>
      <c r="GD7" s="90" t="s">
        <v>760</v>
      </c>
      <c r="GE7" s="371" t="s">
        <v>73</v>
      </c>
      <c r="GF7" s="371" t="s">
        <v>726</v>
      </c>
      <c r="GG7" s="73" t="s">
        <v>358</v>
      </c>
      <c r="GH7" s="73" t="s">
        <v>358</v>
      </c>
      <c r="GI7" s="73" t="s">
        <v>358</v>
      </c>
      <c r="GJ7" s="371" t="s">
        <v>73</v>
      </c>
      <c r="GK7" s="371" t="s">
        <v>33</v>
      </c>
      <c r="GL7" s="371" t="s">
        <v>73</v>
      </c>
      <c r="GM7" s="371" t="s">
        <v>760</v>
      </c>
      <c r="GN7" s="371" t="s">
        <v>73</v>
      </c>
      <c r="GO7" s="371" t="s">
        <v>760</v>
      </c>
      <c r="GP7" s="90" t="s">
        <v>73</v>
      </c>
      <c r="GQ7" s="90" t="s">
        <v>760</v>
      </c>
      <c r="GR7" s="371" t="s">
        <v>73</v>
      </c>
      <c r="GS7" s="371" t="s">
        <v>726</v>
      </c>
      <c r="GT7" s="73" t="s">
        <v>358</v>
      </c>
      <c r="GU7" s="73" t="s">
        <v>358</v>
      </c>
      <c r="GV7" s="73" t="s">
        <v>358</v>
      </c>
      <c r="GW7" s="371" t="s">
        <v>73</v>
      </c>
      <c r="GX7" s="371" t="s">
        <v>33</v>
      </c>
      <c r="GY7" s="371" t="s">
        <v>73</v>
      </c>
      <c r="GZ7" s="371" t="s">
        <v>760</v>
      </c>
      <c r="HA7" s="371" t="s">
        <v>73</v>
      </c>
      <c r="HB7" s="371" t="s">
        <v>760</v>
      </c>
      <c r="HC7" s="90" t="s">
        <v>73</v>
      </c>
      <c r="HD7" s="90" t="s">
        <v>760</v>
      </c>
      <c r="HE7" s="371" t="s">
        <v>73</v>
      </c>
      <c r="HF7" s="371" t="s">
        <v>726</v>
      </c>
      <c r="HG7" s="73" t="s">
        <v>358</v>
      </c>
      <c r="HH7" s="73" t="s">
        <v>358</v>
      </c>
      <c r="HI7" s="73" t="s">
        <v>358</v>
      </c>
      <c r="HJ7" s="371" t="s">
        <v>73</v>
      </c>
      <c r="HK7" s="371" t="s">
        <v>33</v>
      </c>
      <c r="HL7" s="371" t="s">
        <v>73</v>
      </c>
      <c r="HM7" s="371" t="s">
        <v>760</v>
      </c>
      <c r="HN7" s="371" t="s">
        <v>73</v>
      </c>
      <c r="HO7" s="371" t="s">
        <v>760</v>
      </c>
      <c r="HP7" s="90" t="s">
        <v>73</v>
      </c>
      <c r="HQ7" s="90" t="s">
        <v>760</v>
      </c>
      <c r="HR7" s="371" t="s">
        <v>73</v>
      </c>
      <c r="HS7" s="371" t="s">
        <v>726</v>
      </c>
      <c r="HT7" s="73" t="s">
        <v>358</v>
      </c>
      <c r="HU7" s="73" t="s">
        <v>358</v>
      </c>
      <c r="HV7" s="73" t="s">
        <v>358</v>
      </c>
      <c r="HW7" s="371" t="s">
        <v>73</v>
      </c>
      <c r="HX7" s="371" t="s">
        <v>33</v>
      </c>
      <c r="HY7" s="371" t="s">
        <v>73</v>
      </c>
      <c r="HZ7" s="371" t="s">
        <v>760</v>
      </c>
      <c r="IA7" s="371" t="s">
        <v>73</v>
      </c>
      <c r="IB7" s="371" t="s">
        <v>760</v>
      </c>
      <c r="IC7" s="90" t="s">
        <v>73</v>
      </c>
      <c r="ID7" s="90" t="s">
        <v>760</v>
      </c>
      <c r="IE7" s="371" t="s">
        <v>73</v>
      </c>
      <c r="IF7" s="371" t="s">
        <v>726</v>
      </c>
      <c r="IG7" s="73" t="s">
        <v>358</v>
      </c>
      <c r="IH7" s="73" t="s">
        <v>358</v>
      </c>
      <c r="II7" s="73" t="s">
        <v>358</v>
      </c>
      <c r="IJ7" s="371" t="s">
        <v>73</v>
      </c>
      <c r="IK7" s="371" t="s">
        <v>33</v>
      </c>
      <c r="IL7" s="371" t="s">
        <v>73</v>
      </c>
      <c r="IM7" s="371" t="s">
        <v>760</v>
      </c>
      <c r="IN7" s="371" t="s">
        <v>73</v>
      </c>
      <c r="IO7" s="371" t="s">
        <v>760</v>
      </c>
      <c r="IP7" s="90" t="s">
        <v>73</v>
      </c>
      <c r="IQ7" s="90" t="s">
        <v>760</v>
      </c>
      <c r="IR7" s="371" t="s">
        <v>73</v>
      </c>
      <c r="IS7" s="371" t="s">
        <v>726</v>
      </c>
      <c r="IT7" s="73" t="s">
        <v>358</v>
      </c>
      <c r="IU7" s="73" t="s">
        <v>358</v>
      </c>
      <c r="IV7" s="73" t="s">
        <v>358</v>
      </c>
      <c r="IW7" s="371" t="s">
        <v>73</v>
      </c>
      <c r="IX7" s="371" t="s">
        <v>33</v>
      </c>
      <c r="IY7" s="371" t="s">
        <v>73</v>
      </c>
      <c r="IZ7" s="371" t="s">
        <v>760</v>
      </c>
      <c r="JA7" s="371" t="s">
        <v>73</v>
      </c>
      <c r="JB7" s="371" t="s">
        <v>760</v>
      </c>
      <c r="JC7" s="90" t="s">
        <v>73</v>
      </c>
      <c r="JD7" s="90" t="s">
        <v>760</v>
      </c>
      <c r="JE7" s="371" t="s">
        <v>73</v>
      </c>
      <c r="JF7" s="371" t="s">
        <v>726</v>
      </c>
      <c r="JG7" s="73" t="s">
        <v>358</v>
      </c>
      <c r="JH7" s="73" t="s">
        <v>358</v>
      </c>
      <c r="JI7" s="73" t="s">
        <v>358</v>
      </c>
      <c r="JJ7" s="371" t="s">
        <v>73</v>
      </c>
      <c r="JK7" s="371" t="s">
        <v>33</v>
      </c>
      <c r="JL7" s="371" t="s">
        <v>73</v>
      </c>
      <c r="JM7" s="371" t="s">
        <v>760</v>
      </c>
      <c r="JN7" s="371" t="s">
        <v>73</v>
      </c>
      <c r="JO7" s="371" t="s">
        <v>760</v>
      </c>
      <c r="JP7" s="90" t="s">
        <v>73</v>
      </c>
      <c r="JQ7" s="90" t="s">
        <v>760</v>
      </c>
      <c r="JR7" s="371" t="s">
        <v>73</v>
      </c>
      <c r="JS7" s="371" t="s">
        <v>726</v>
      </c>
      <c r="JT7" s="73" t="s">
        <v>358</v>
      </c>
      <c r="JU7" s="73" t="s">
        <v>358</v>
      </c>
      <c r="JV7" s="73" t="s">
        <v>358</v>
      </c>
      <c r="JW7" s="371" t="s">
        <v>73</v>
      </c>
      <c r="JX7" s="371" t="s">
        <v>33</v>
      </c>
      <c r="JY7" s="371" t="s">
        <v>73</v>
      </c>
      <c r="JZ7" s="371" t="s">
        <v>760</v>
      </c>
      <c r="KA7" s="371" t="s">
        <v>73</v>
      </c>
      <c r="KB7" s="371" t="s">
        <v>760</v>
      </c>
      <c r="KC7" s="90" t="s">
        <v>73</v>
      </c>
      <c r="KD7" s="90" t="s">
        <v>760</v>
      </c>
      <c r="KE7" s="371" t="s">
        <v>73</v>
      </c>
      <c r="KF7" s="371" t="s">
        <v>726</v>
      </c>
      <c r="KG7" s="73" t="s">
        <v>358</v>
      </c>
      <c r="KH7" s="73" t="s">
        <v>358</v>
      </c>
      <c r="KI7" s="73" t="s">
        <v>358</v>
      </c>
      <c r="KJ7" s="371" t="s">
        <v>73</v>
      </c>
      <c r="KK7" s="371" t="s">
        <v>33</v>
      </c>
      <c r="KL7" s="371" t="s">
        <v>73</v>
      </c>
      <c r="KM7" s="371" t="s">
        <v>760</v>
      </c>
      <c r="KN7" s="371" t="s">
        <v>73</v>
      </c>
      <c r="KO7" s="371" t="s">
        <v>760</v>
      </c>
      <c r="KP7" s="90" t="s">
        <v>73</v>
      </c>
      <c r="KQ7" s="90" t="s">
        <v>760</v>
      </c>
      <c r="KR7" s="371" t="s">
        <v>73</v>
      </c>
      <c r="KS7" s="371" t="s">
        <v>726</v>
      </c>
      <c r="KT7" s="73" t="s">
        <v>358</v>
      </c>
      <c r="KU7" s="73" t="s">
        <v>358</v>
      </c>
      <c r="KV7" s="73" t="s">
        <v>358</v>
      </c>
      <c r="KW7" s="371" t="s">
        <v>73</v>
      </c>
      <c r="KX7" s="371" t="s">
        <v>33</v>
      </c>
      <c r="KY7" s="371" t="s">
        <v>73</v>
      </c>
      <c r="KZ7" s="371" t="s">
        <v>760</v>
      </c>
      <c r="LA7" s="371" t="s">
        <v>73</v>
      </c>
      <c r="LB7" s="371" t="s">
        <v>760</v>
      </c>
      <c r="LC7" s="90" t="s">
        <v>73</v>
      </c>
      <c r="LD7" s="90" t="s">
        <v>760</v>
      </c>
      <c r="LE7" s="371" t="s">
        <v>73</v>
      </c>
      <c r="LF7" s="371" t="s">
        <v>726</v>
      </c>
      <c r="LG7" s="73" t="s">
        <v>358</v>
      </c>
      <c r="LH7" s="73" t="s">
        <v>358</v>
      </c>
      <c r="LI7" s="73" t="s">
        <v>358</v>
      </c>
      <c r="LJ7" s="371" t="s">
        <v>73</v>
      </c>
      <c r="LK7" s="371" t="s">
        <v>33</v>
      </c>
      <c r="LL7" s="371" t="s">
        <v>73</v>
      </c>
      <c r="LM7" s="371" t="s">
        <v>760</v>
      </c>
      <c r="LN7" s="371" t="s">
        <v>73</v>
      </c>
      <c r="LO7" s="371" t="s">
        <v>760</v>
      </c>
      <c r="LP7" s="90" t="s">
        <v>73</v>
      </c>
      <c r="LQ7" s="90" t="s">
        <v>760</v>
      </c>
      <c r="LR7" s="371" t="s">
        <v>73</v>
      </c>
      <c r="LS7" s="371" t="s">
        <v>726</v>
      </c>
      <c r="LT7" s="73" t="s">
        <v>358</v>
      </c>
      <c r="LU7" s="73" t="s">
        <v>358</v>
      </c>
      <c r="LV7" s="73" t="s">
        <v>358</v>
      </c>
      <c r="LW7" s="371" t="s">
        <v>73</v>
      </c>
      <c r="LX7" s="371" t="s">
        <v>33</v>
      </c>
      <c r="LY7" s="371" t="s">
        <v>73</v>
      </c>
      <c r="LZ7" s="371" t="s">
        <v>760</v>
      </c>
      <c r="MA7" s="371" t="s">
        <v>73</v>
      </c>
      <c r="MB7" s="371" t="s">
        <v>760</v>
      </c>
      <c r="MC7" s="90" t="s">
        <v>73</v>
      </c>
      <c r="MD7" s="90" t="s">
        <v>760</v>
      </c>
      <c r="ME7" s="371" t="s">
        <v>73</v>
      </c>
      <c r="MF7" s="371" t="s">
        <v>726</v>
      </c>
      <c r="MG7" s="73" t="s">
        <v>358</v>
      </c>
      <c r="MH7" s="73" t="s">
        <v>358</v>
      </c>
      <c r="MI7" s="73" t="s">
        <v>358</v>
      </c>
      <c r="MJ7" s="371" t="s">
        <v>73</v>
      </c>
      <c r="MK7" s="371" t="s">
        <v>33</v>
      </c>
      <c r="ML7" s="371" t="s">
        <v>73</v>
      </c>
      <c r="MM7" s="371" t="s">
        <v>760</v>
      </c>
      <c r="MN7" s="371" t="s">
        <v>73</v>
      </c>
      <c r="MO7" s="371" t="s">
        <v>760</v>
      </c>
      <c r="MP7" s="90" t="s">
        <v>73</v>
      </c>
      <c r="MQ7" s="90" t="s">
        <v>760</v>
      </c>
      <c r="MR7" s="371" t="s">
        <v>73</v>
      </c>
      <c r="MS7" s="371" t="s">
        <v>726</v>
      </c>
      <c r="MT7" s="73" t="s">
        <v>358</v>
      </c>
      <c r="MU7" s="73" t="s">
        <v>358</v>
      </c>
      <c r="MV7" s="73" t="s">
        <v>358</v>
      </c>
      <c r="MW7" s="371" t="s">
        <v>73</v>
      </c>
      <c r="MX7" s="371" t="s">
        <v>33</v>
      </c>
      <c r="MY7" s="371" t="s">
        <v>73</v>
      </c>
      <c r="MZ7" s="371" t="s">
        <v>760</v>
      </c>
      <c r="NA7" s="371" t="s">
        <v>73</v>
      </c>
      <c r="NB7" s="371" t="s">
        <v>760</v>
      </c>
      <c r="NC7" s="90" t="s">
        <v>73</v>
      </c>
      <c r="ND7" s="90" t="s">
        <v>760</v>
      </c>
      <c r="NE7" s="371" t="s">
        <v>73</v>
      </c>
      <c r="NF7" s="371" t="s">
        <v>726</v>
      </c>
      <c r="NG7" s="73" t="s">
        <v>358</v>
      </c>
      <c r="NH7" s="73" t="s">
        <v>358</v>
      </c>
      <c r="NI7" s="73" t="s">
        <v>358</v>
      </c>
      <c r="NJ7" s="371" t="s">
        <v>73</v>
      </c>
      <c r="NK7" s="371" t="s">
        <v>33</v>
      </c>
      <c r="NL7" s="371" t="s">
        <v>73</v>
      </c>
      <c r="NM7" s="371" t="s">
        <v>760</v>
      </c>
      <c r="NN7" s="371" t="s">
        <v>73</v>
      </c>
      <c r="NO7" s="371" t="s">
        <v>760</v>
      </c>
      <c r="NP7" s="90" t="s">
        <v>73</v>
      </c>
      <c r="NQ7" s="90" t="s">
        <v>760</v>
      </c>
      <c r="NR7" s="371" t="s">
        <v>73</v>
      </c>
      <c r="NS7" s="371" t="s">
        <v>726</v>
      </c>
      <c r="NT7" s="73" t="s">
        <v>358</v>
      </c>
      <c r="NU7" s="73" t="s">
        <v>358</v>
      </c>
      <c r="NV7" s="73" t="s">
        <v>358</v>
      </c>
      <c r="NW7" s="371" t="s">
        <v>73</v>
      </c>
      <c r="NX7" s="371" t="s">
        <v>33</v>
      </c>
      <c r="NY7" s="371" t="s">
        <v>73</v>
      </c>
      <c r="NZ7" s="371" t="s">
        <v>760</v>
      </c>
      <c r="OA7" s="371" t="s">
        <v>73</v>
      </c>
      <c r="OB7" s="371" t="s">
        <v>760</v>
      </c>
      <c r="OC7" s="90" t="s">
        <v>73</v>
      </c>
      <c r="OD7" s="90" t="s">
        <v>760</v>
      </c>
      <c r="OE7" s="371" t="s">
        <v>73</v>
      </c>
      <c r="OF7" s="371" t="s">
        <v>726</v>
      </c>
      <c r="OG7" s="73" t="s">
        <v>358</v>
      </c>
      <c r="OH7" s="73" t="s">
        <v>358</v>
      </c>
      <c r="OI7" s="73" t="s">
        <v>358</v>
      </c>
      <c r="OJ7" s="371" t="s">
        <v>73</v>
      </c>
      <c r="OK7" s="371" t="s">
        <v>33</v>
      </c>
      <c r="OL7" s="371" t="s">
        <v>73</v>
      </c>
      <c r="OM7" s="371" t="s">
        <v>760</v>
      </c>
      <c r="ON7" s="371" t="s">
        <v>73</v>
      </c>
      <c r="OO7" s="371" t="s">
        <v>760</v>
      </c>
      <c r="OP7" s="90" t="s">
        <v>73</v>
      </c>
      <c r="OQ7" s="90" t="s">
        <v>760</v>
      </c>
      <c r="OR7" s="371" t="s">
        <v>73</v>
      </c>
      <c r="OS7" s="371" t="s">
        <v>726</v>
      </c>
      <c r="OT7" s="73" t="s">
        <v>358</v>
      </c>
      <c r="OU7" s="73" t="s">
        <v>358</v>
      </c>
      <c r="OV7" s="73" t="s">
        <v>358</v>
      </c>
      <c r="OW7" s="371" t="s">
        <v>73</v>
      </c>
      <c r="OX7" s="371" t="s">
        <v>33</v>
      </c>
      <c r="OY7" s="371" t="s">
        <v>73</v>
      </c>
      <c r="OZ7" s="371" t="s">
        <v>760</v>
      </c>
      <c r="PA7" s="371" t="s">
        <v>73</v>
      </c>
      <c r="PB7" s="371" t="s">
        <v>760</v>
      </c>
      <c r="PC7" s="90" t="s">
        <v>73</v>
      </c>
      <c r="PD7" s="90" t="s">
        <v>760</v>
      </c>
      <c r="PE7" s="371" t="s">
        <v>73</v>
      </c>
      <c r="PF7" s="371" t="s">
        <v>726</v>
      </c>
      <c r="PG7" s="73" t="s">
        <v>358</v>
      </c>
      <c r="PH7" s="73" t="s">
        <v>358</v>
      </c>
      <c r="PI7" s="73" t="s">
        <v>358</v>
      </c>
      <c r="PJ7" s="371" t="s">
        <v>73</v>
      </c>
      <c r="PK7" s="371" t="s">
        <v>33</v>
      </c>
      <c r="PL7" s="371" t="s">
        <v>73</v>
      </c>
      <c r="PM7" s="371" t="s">
        <v>760</v>
      </c>
      <c r="PN7" s="371" t="s">
        <v>73</v>
      </c>
      <c r="PO7" s="371" t="s">
        <v>760</v>
      </c>
      <c r="PP7" s="90" t="s">
        <v>73</v>
      </c>
      <c r="PQ7" s="90" t="s">
        <v>760</v>
      </c>
      <c r="PR7" s="371" t="s">
        <v>73</v>
      </c>
      <c r="PS7" s="371" t="s">
        <v>726</v>
      </c>
      <c r="PT7" s="73" t="s">
        <v>358</v>
      </c>
      <c r="PU7" s="73" t="s">
        <v>358</v>
      </c>
      <c r="PV7" s="73" t="s">
        <v>358</v>
      </c>
      <c r="PW7" s="371" t="s">
        <v>73</v>
      </c>
      <c r="PX7" s="371" t="s">
        <v>33</v>
      </c>
      <c r="PY7" s="371" t="s">
        <v>73</v>
      </c>
      <c r="PZ7" s="371" t="s">
        <v>760</v>
      </c>
      <c r="QA7" s="371" t="s">
        <v>73</v>
      </c>
      <c r="QB7" s="371" t="s">
        <v>760</v>
      </c>
      <c r="QC7" s="90" t="s">
        <v>73</v>
      </c>
      <c r="QD7" s="90" t="s">
        <v>760</v>
      </c>
      <c r="QE7" s="371" t="s">
        <v>73</v>
      </c>
      <c r="QF7" s="371" t="s">
        <v>726</v>
      </c>
      <c r="QG7" s="73" t="s">
        <v>358</v>
      </c>
      <c r="QH7" s="73" t="s">
        <v>358</v>
      </c>
      <c r="QI7" s="73" t="s">
        <v>358</v>
      </c>
      <c r="QJ7" s="371" t="s">
        <v>73</v>
      </c>
      <c r="QK7" s="371" t="s">
        <v>33</v>
      </c>
      <c r="QL7" s="371" t="s">
        <v>73</v>
      </c>
      <c r="QM7" s="371" t="s">
        <v>760</v>
      </c>
      <c r="QN7" s="371" t="s">
        <v>73</v>
      </c>
      <c r="QO7" s="371" t="s">
        <v>760</v>
      </c>
      <c r="QP7" s="90" t="s">
        <v>73</v>
      </c>
      <c r="QQ7" s="90" t="s">
        <v>760</v>
      </c>
      <c r="QR7" s="371" t="s">
        <v>73</v>
      </c>
      <c r="QS7" s="371" t="s">
        <v>726</v>
      </c>
      <c r="QT7" s="73" t="s">
        <v>358</v>
      </c>
      <c r="QU7" s="73" t="s">
        <v>358</v>
      </c>
      <c r="QV7" s="73" t="s">
        <v>358</v>
      </c>
      <c r="QW7" s="371" t="s">
        <v>73</v>
      </c>
      <c r="QX7" s="371" t="s">
        <v>33</v>
      </c>
      <c r="QY7" s="371" t="s">
        <v>73</v>
      </c>
      <c r="QZ7" s="371" t="s">
        <v>760</v>
      </c>
      <c r="RA7" s="371" t="s">
        <v>73</v>
      </c>
      <c r="RB7" s="371" t="s">
        <v>760</v>
      </c>
      <c r="RC7" s="90" t="s">
        <v>73</v>
      </c>
      <c r="RD7" s="90" t="s">
        <v>760</v>
      </c>
      <c r="RE7" s="371" t="s">
        <v>73</v>
      </c>
      <c r="RF7" s="371" t="s">
        <v>726</v>
      </c>
      <c r="RG7" s="73" t="s">
        <v>358</v>
      </c>
      <c r="RH7" s="73" t="s">
        <v>358</v>
      </c>
      <c r="RI7" s="73" t="s">
        <v>358</v>
      </c>
      <c r="RJ7" s="371" t="s">
        <v>73</v>
      </c>
      <c r="RK7" s="371" t="s">
        <v>33</v>
      </c>
      <c r="RL7" s="371" t="s">
        <v>73</v>
      </c>
      <c r="RM7" s="371" t="s">
        <v>760</v>
      </c>
      <c r="RN7" s="371" t="s">
        <v>73</v>
      </c>
      <c r="RO7" s="371" t="s">
        <v>760</v>
      </c>
      <c r="RP7" s="90" t="s">
        <v>73</v>
      </c>
      <c r="RQ7" s="90" t="s">
        <v>760</v>
      </c>
      <c r="RR7" s="371" t="s">
        <v>73</v>
      </c>
      <c r="RS7" s="371" t="s">
        <v>726</v>
      </c>
      <c r="RT7" s="73" t="s">
        <v>358</v>
      </c>
      <c r="RU7" s="73" t="s">
        <v>358</v>
      </c>
      <c r="RV7" s="73" t="s">
        <v>358</v>
      </c>
      <c r="RW7" s="371" t="s">
        <v>73</v>
      </c>
      <c r="RX7" s="371" t="s">
        <v>33</v>
      </c>
      <c r="RY7" s="371" t="s">
        <v>73</v>
      </c>
      <c r="RZ7" s="371" t="s">
        <v>760</v>
      </c>
      <c r="SA7" s="371" t="s">
        <v>73</v>
      </c>
      <c r="SB7" s="371" t="s">
        <v>760</v>
      </c>
      <c r="SC7" s="90" t="s">
        <v>73</v>
      </c>
      <c r="SD7" s="90" t="s">
        <v>760</v>
      </c>
      <c r="SE7" s="371" t="s">
        <v>73</v>
      </c>
      <c r="SF7" s="371" t="s">
        <v>726</v>
      </c>
      <c r="SG7" s="73" t="s">
        <v>358</v>
      </c>
      <c r="SH7" s="73" t="s">
        <v>358</v>
      </c>
      <c r="SI7" s="73" t="s">
        <v>358</v>
      </c>
      <c r="SJ7" s="371" t="s">
        <v>73</v>
      </c>
      <c r="SK7" s="371" t="s">
        <v>33</v>
      </c>
      <c r="SL7" s="371" t="s">
        <v>73</v>
      </c>
      <c r="SM7" s="371" t="s">
        <v>760</v>
      </c>
      <c r="SN7" s="371" t="s">
        <v>73</v>
      </c>
      <c r="SO7" s="371" t="s">
        <v>760</v>
      </c>
      <c r="SP7" s="90" t="s">
        <v>73</v>
      </c>
      <c r="SQ7" s="90" t="s">
        <v>760</v>
      </c>
      <c r="SR7" s="371" t="s">
        <v>73</v>
      </c>
      <c r="SS7" s="371" t="s">
        <v>726</v>
      </c>
      <c r="ST7" s="73" t="s">
        <v>358</v>
      </c>
      <c r="SU7" s="73" t="s">
        <v>358</v>
      </c>
      <c r="SV7" s="73" t="s">
        <v>358</v>
      </c>
      <c r="SW7" s="371" t="s">
        <v>73</v>
      </c>
      <c r="SX7" s="371" t="s">
        <v>33</v>
      </c>
      <c r="SY7" s="371" t="s">
        <v>73</v>
      </c>
      <c r="SZ7" s="371" t="s">
        <v>760</v>
      </c>
      <c r="TA7" s="371" t="s">
        <v>73</v>
      </c>
      <c r="TB7" s="371" t="s">
        <v>760</v>
      </c>
      <c r="TC7" s="90" t="s">
        <v>73</v>
      </c>
      <c r="TD7" s="90" t="s">
        <v>760</v>
      </c>
      <c r="TE7" s="371" t="s">
        <v>73</v>
      </c>
      <c r="TF7" s="371" t="s">
        <v>726</v>
      </c>
      <c r="TG7" s="73" t="s">
        <v>358</v>
      </c>
      <c r="TH7" s="73" t="s">
        <v>358</v>
      </c>
      <c r="TI7" s="73" t="s">
        <v>358</v>
      </c>
      <c r="TJ7" s="371" t="s">
        <v>73</v>
      </c>
      <c r="TK7" s="371" t="s">
        <v>33</v>
      </c>
      <c r="TL7" s="371" t="s">
        <v>73</v>
      </c>
      <c r="TM7" s="371" t="s">
        <v>760</v>
      </c>
      <c r="TN7" s="371" t="s">
        <v>73</v>
      </c>
      <c r="TO7" s="371" t="s">
        <v>760</v>
      </c>
      <c r="TP7" s="90" t="s">
        <v>73</v>
      </c>
      <c r="TQ7" s="90" t="s">
        <v>760</v>
      </c>
      <c r="TR7" s="371" t="s">
        <v>73</v>
      </c>
      <c r="TS7" s="371" t="s">
        <v>726</v>
      </c>
      <c r="TT7" s="73" t="s">
        <v>358</v>
      </c>
      <c r="TU7" s="73" t="s">
        <v>358</v>
      </c>
      <c r="TV7" s="73" t="s">
        <v>358</v>
      </c>
      <c r="TW7" s="371" t="s">
        <v>73</v>
      </c>
      <c r="TX7" s="371" t="s">
        <v>33</v>
      </c>
      <c r="TY7" s="371" t="s">
        <v>73</v>
      </c>
      <c r="TZ7" s="371" t="s">
        <v>760</v>
      </c>
      <c r="UA7" s="371" t="s">
        <v>73</v>
      </c>
      <c r="UB7" s="371" t="s">
        <v>760</v>
      </c>
      <c r="UC7" s="90" t="s">
        <v>73</v>
      </c>
      <c r="UD7" s="90" t="s">
        <v>760</v>
      </c>
      <c r="UE7" s="371" t="s">
        <v>73</v>
      </c>
      <c r="UF7" s="371" t="s">
        <v>726</v>
      </c>
      <c r="UG7" s="73" t="s">
        <v>358</v>
      </c>
      <c r="UH7" s="73" t="s">
        <v>358</v>
      </c>
      <c r="UI7" s="73" t="s">
        <v>358</v>
      </c>
      <c r="UJ7" s="371" t="s">
        <v>73</v>
      </c>
      <c r="UK7" s="371" t="s">
        <v>33</v>
      </c>
      <c r="UL7" s="371" t="s">
        <v>73</v>
      </c>
      <c r="UM7" s="371" t="s">
        <v>760</v>
      </c>
      <c r="UN7" s="371" t="s">
        <v>73</v>
      </c>
      <c r="UO7" s="371" t="s">
        <v>760</v>
      </c>
      <c r="UP7" s="90" t="s">
        <v>73</v>
      </c>
      <c r="UQ7" s="90" t="s">
        <v>760</v>
      </c>
      <c r="UR7" s="371" t="s">
        <v>73</v>
      </c>
      <c r="US7" s="371" t="s">
        <v>726</v>
      </c>
      <c r="UT7" s="73" t="s">
        <v>358</v>
      </c>
      <c r="UU7" s="73" t="s">
        <v>358</v>
      </c>
      <c r="UV7" s="73" t="s">
        <v>358</v>
      </c>
      <c r="UW7" s="371" t="s">
        <v>73</v>
      </c>
      <c r="UX7" s="371" t="s">
        <v>33</v>
      </c>
      <c r="UY7" s="371" t="s">
        <v>73</v>
      </c>
      <c r="UZ7" s="371" t="s">
        <v>760</v>
      </c>
      <c r="VA7" s="371" t="s">
        <v>73</v>
      </c>
      <c r="VB7" s="371" t="s">
        <v>760</v>
      </c>
      <c r="VC7" s="90" t="s">
        <v>73</v>
      </c>
      <c r="VD7" s="90" t="s">
        <v>760</v>
      </c>
      <c r="VE7" s="371" t="s">
        <v>73</v>
      </c>
      <c r="VF7" s="371" t="s">
        <v>726</v>
      </c>
      <c r="VG7" s="73" t="s">
        <v>358</v>
      </c>
      <c r="VH7" s="73" t="s">
        <v>358</v>
      </c>
      <c r="VI7" s="73" t="s">
        <v>358</v>
      </c>
      <c r="VJ7" s="371" t="s">
        <v>73</v>
      </c>
      <c r="VK7" s="371" t="s">
        <v>33</v>
      </c>
      <c r="VL7" s="371" t="s">
        <v>73</v>
      </c>
      <c r="VM7" s="371" t="s">
        <v>760</v>
      </c>
      <c r="VN7" s="371" t="s">
        <v>73</v>
      </c>
      <c r="VO7" s="371" t="s">
        <v>760</v>
      </c>
      <c r="VP7" s="90" t="s">
        <v>73</v>
      </c>
      <c r="VQ7" s="90" t="s">
        <v>760</v>
      </c>
      <c r="VR7" s="371" t="s">
        <v>73</v>
      </c>
      <c r="VS7" s="371" t="s">
        <v>726</v>
      </c>
      <c r="VT7" s="73" t="s">
        <v>358</v>
      </c>
      <c r="VU7" s="73" t="s">
        <v>358</v>
      </c>
      <c r="VV7" s="73" t="s">
        <v>358</v>
      </c>
      <c r="VW7" s="371" t="s">
        <v>73</v>
      </c>
      <c r="VX7" s="371" t="s">
        <v>33</v>
      </c>
      <c r="VY7" s="371" t="s">
        <v>73</v>
      </c>
      <c r="VZ7" s="371" t="s">
        <v>760</v>
      </c>
      <c r="WA7" s="371" t="s">
        <v>73</v>
      </c>
      <c r="WB7" s="371" t="s">
        <v>760</v>
      </c>
      <c r="WC7" s="90" t="s">
        <v>73</v>
      </c>
      <c r="WD7" s="90" t="s">
        <v>760</v>
      </c>
      <c r="WE7" s="371" t="s">
        <v>73</v>
      </c>
      <c r="WF7" s="371" t="s">
        <v>726</v>
      </c>
      <c r="WG7" s="73" t="s">
        <v>358</v>
      </c>
      <c r="WH7" s="73" t="s">
        <v>358</v>
      </c>
      <c r="WI7" s="73" t="s">
        <v>358</v>
      </c>
      <c r="WJ7" s="371" t="s">
        <v>73</v>
      </c>
      <c r="WK7" s="371" t="s">
        <v>33</v>
      </c>
      <c r="WL7" s="371" t="s">
        <v>73</v>
      </c>
      <c r="WM7" s="371" t="s">
        <v>760</v>
      </c>
      <c r="WN7" s="371" t="s">
        <v>73</v>
      </c>
      <c r="WO7" s="371" t="s">
        <v>760</v>
      </c>
      <c r="WP7" s="90" t="s">
        <v>73</v>
      </c>
      <c r="WQ7" s="90" t="s">
        <v>760</v>
      </c>
      <c r="WR7" s="371" t="s">
        <v>73</v>
      </c>
      <c r="WS7" s="371" t="s">
        <v>726</v>
      </c>
      <c r="WT7" s="73" t="s">
        <v>358</v>
      </c>
      <c r="WU7" s="73" t="s">
        <v>358</v>
      </c>
      <c r="WV7" s="73" t="s">
        <v>358</v>
      </c>
      <c r="WW7" s="371" t="s">
        <v>73</v>
      </c>
      <c r="WX7" s="371" t="s">
        <v>33</v>
      </c>
      <c r="WY7" s="371" t="s">
        <v>73</v>
      </c>
      <c r="WZ7" s="371" t="s">
        <v>760</v>
      </c>
      <c r="XA7" s="371" t="s">
        <v>73</v>
      </c>
      <c r="XB7" s="371" t="s">
        <v>760</v>
      </c>
      <c r="XC7" s="90" t="s">
        <v>73</v>
      </c>
      <c r="XD7" s="90" t="s">
        <v>760</v>
      </c>
      <c r="XE7" s="371" t="s">
        <v>73</v>
      </c>
      <c r="XF7" s="371" t="s">
        <v>726</v>
      </c>
      <c r="XG7" s="73" t="s">
        <v>358</v>
      </c>
      <c r="XH7" s="73" t="s">
        <v>358</v>
      </c>
      <c r="XI7" s="73" t="s">
        <v>358</v>
      </c>
      <c r="XJ7" s="371" t="s">
        <v>73</v>
      </c>
      <c r="XK7" s="371" t="s">
        <v>33</v>
      </c>
      <c r="XL7" s="371" t="s">
        <v>73</v>
      </c>
      <c r="XM7" s="371" t="s">
        <v>760</v>
      </c>
      <c r="XN7" s="371" t="s">
        <v>73</v>
      </c>
      <c r="XO7" s="371" t="s">
        <v>760</v>
      </c>
      <c r="XP7" s="368" t="s">
        <v>208</v>
      </c>
      <c r="XQ7" s="368" t="s">
        <v>209</v>
      </c>
    </row>
    <row r="8" spans="1:641" s="8" customFormat="1" ht="18" customHeight="1" x14ac:dyDescent="0.25">
      <c r="A8" s="166"/>
      <c r="B8" s="103"/>
      <c r="C8" s="167"/>
      <c r="D8" s="104"/>
      <c r="E8" s="104"/>
      <c r="F8" s="262"/>
      <c r="G8" s="105"/>
      <c r="H8" s="263"/>
      <c r="I8" s="105"/>
      <c r="J8" s="270"/>
      <c r="K8" s="106"/>
      <c r="L8" s="106"/>
      <c r="M8" s="106"/>
      <c r="N8" s="106"/>
      <c r="O8" s="106"/>
      <c r="P8" s="90">
        <v>1</v>
      </c>
      <c r="Q8" s="90">
        <v>2</v>
      </c>
      <c r="R8" s="90">
        <v>3</v>
      </c>
      <c r="S8" s="90">
        <v>4</v>
      </c>
      <c r="T8" s="168" t="s">
        <v>537</v>
      </c>
      <c r="U8" s="168" t="s">
        <v>538</v>
      </c>
      <c r="V8" s="168" t="s">
        <v>359</v>
      </c>
      <c r="W8" s="90">
        <v>5</v>
      </c>
      <c r="X8" s="90">
        <v>6</v>
      </c>
      <c r="Y8" s="90">
        <v>7</v>
      </c>
      <c r="Z8" s="90">
        <v>8</v>
      </c>
      <c r="AA8" s="90">
        <v>9</v>
      </c>
      <c r="AB8" s="90">
        <v>10</v>
      </c>
      <c r="AC8" s="90">
        <v>1</v>
      </c>
      <c r="AD8" s="90">
        <v>2</v>
      </c>
      <c r="AE8" s="90">
        <v>3</v>
      </c>
      <c r="AF8" s="90">
        <v>4</v>
      </c>
      <c r="AG8" s="168" t="s">
        <v>537</v>
      </c>
      <c r="AH8" s="168" t="s">
        <v>538</v>
      </c>
      <c r="AI8" s="168" t="s">
        <v>359</v>
      </c>
      <c r="AJ8" s="90">
        <v>5</v>
      </c>
      <c r="AK8" s="90">
        <v>6</v>
      </c>
      <c r="AL8" s="90">
        <v>7</v>
      </c>
      <c r="AM8" s="90">
        <v>8</v>
      </c>
      <c r="AN8" s="90">
        <v>9</v>
      </c>
      <c r="AO8" s="90">
        <v>10</v>
      </c>
      <c r="AP8" s="90">
        <v>1</v>
      </c>
      <c r="AQ8" s="90">
        <v>2</v>
      </c>
      <c r="AR8" s="90">
        <v>3</v>
      </c>
      <c r="AS8" s="90">
        <v>4</v>
      </c>
      <c r="AT8" s="168" t="s">
        <v>537</v>
      </c>
      <c r="AU8" s="168" t="s">
        <v>538</v>
      </c>
      <c r="AV8" s="168" t="s">
        <v>359</v>
      </c>
      <c r="AW8" s="90">
        <v>5</v>
      </c>
      <c r="AX8" s="90">
        <v>6</v>
      </c>
      <c r="AY8" s="90">
        <v>7</v>
      </c>
      <c r="AZ8" s="90">
        <v>8</v>
      </c>
      <c r="BA8" s="90">
        <v>9</v>
      </c>
      <c r="BB8" s="90">
        <v>10</v>
      </c>
      <c r="BC8" s="90">
        <v>1</v>
      </c>
      <c r="BD8" s="90">
        <v>2</v>
      </c>
      <c r="BE8" s="90">
        <v>3</v>
      </c>
      <c r="BF8" s="90">
        <v>4</v>
      </c>
      <c r="BG8" s="168" t="s">
        <v>537</v>
      </c>
      <c r="BH8" s="168" t="s">
        <v>538</v>
      </c>
      <c r="BI8" s="168" t="s">
        <v>359</v>
      </c>
      <c r="BJ8" s="90">
        <v>5</v>
      </c>
      <c r="BK8" s="90">
        <v>6</v>
      </c>
      <c r="BL8" s="90">
        <v>7</v>
      </c>
      <c r="BM8" s="90">
        <v>8</v>
      </c>
      <c r="BN8" s="90">
        <v>9</v>
      </c>
      <c r="BO8" s="90">
        <v>10</v>
      </c>
      <c r="BP8" s="90">
        <v>1</v>
      </c>
      <c r="BQ8" s="90">
        <v>2</v>
      </c>
      <c r="BR8" s="90">
        <v>3</v>
      </c>
      <c r="BS8" s="90">
        <v>4</v>
      </c>
      <c r="BT8" s="168" t="s">
        <v>537</v>
      </c>
      <c r="BU8" s="168" t="s">
        <v>538</v>
      </c>
      <c r="BV8" s="168" t="s">
        <v>359</v>
      </c>
      <c r="BW8" s="90">
        <v>5</v>
      </c>
      <c r="BX8" s="90">
        <v>6</v>
      </c>
      <c r="BY8" s="90">
        <v>7</v>
      </c>
      <c r="BZ8" s="90">
        <v>8</v>
      </c>
      <c r="CA8" s="90">
        <v>9</v>
      </c>
      <c r="CB8" s="90">
        <v>10</v>
      </c>
      <c r="CC8" s="90">
        <v>1</v>
      </c>
      <c r="CD8" s="90">
        <v>2</v>
      </c>
      <c r="CE8" s="90">
        <v>3</v>
      </c>
      <c r="CF8" s="90">
        <v>4</v>
      </c>
      <c r="CG8" s="168" t="s">
        <v>537</v>
      </c>
      <c r="CH8" s="168" t="s">
        <v>538</v>
      </c>
      <c r="CI8" s="168" t="s">
        <v>359</v>
      </c>
      <c r="CJ8" s="90">
        <v>5</v>
      </c>
      <c r="CK8" s="90">
        <v>6</v>
      </c>
      <c r="CL8" s="90">
        <v>7</v>
      </c>
      <c r="CM8" s="90">
        <v>8</v>
      </c>
      <c r="CN8" s="90">
        <v>9</v>
      </c>
      <c r="CO8" s="90">
        <v>10</v>
      </c>
      <c r="CP8" s="90">
        <v>1</v>
      </c>
      <c r="CQ8" s="90">
        <v>2</v>
      </c>
      <c r="CR8" s="90">
        <v>3</v>
      </c>
      <c r="CS8" s="90">
        <v>4</v>
      </c>
      <c r="CT8" s="168" t="s">
        <v>537</v>
      </c>
      <c r="CU8" s="168" t="s">
        <v>538</v>
      </c>
      <c r="CV8" s="168" t="s">
        <v>359</v>
      </c>
      <c r="CW8" s="90">
        <v>5</v>
      </c>
      <c r="CX8" s="90">
        <v>6</v>
      </c>
      <c r="CY8" s="90">
        <v>7</v>
      </c>
      <c r="CZ8" s="90">
        <v>8</v>
      </c>
      <c r="DA8" s="90">
        <v>9</v>
      </c>
      <c r="DB8" s="90">
        <v>10</v>
      </c>
      <c r="DC8" s="90">
        <v>1</v>
      </c>
      <c r="DD8" s="90">
        <v>2</v>
      </c>
      <c r="DE8" s="90">
        <v>3</v>
      </c>
      <c r="DF8" s="90">
        <v>4</v>
      </c>
      <c r="DG8" s="168" t="s">
        <v>537</v>
      </c>
      <c r="DH8" s="168" t="s">
        <v>538</v>
      </c>
      <c r="DI8" s="168" t="s">
        <v>359</v>
      </c>
      <c r="DJ8" s="90">
        <v>5</v>
      </c>
      <c r="DK8" s="90">
        <v>6</v>
      </c>
      <c r="DL8" s="90">
        <v>7</v>
      </c>
      <c r="DM8" s="90">
        <v>8</v>
      </c>
      <c r="DN8" s="90">
        <v>9</v>
      </c>
      <c r="DO8" s="90">
        <v>10</v>
      </c>
      <c r="DP8" s="171">
        <v>1</v>
      </c>
      <c r="DQ8" s="171">
        <v>2</v>
      </c>
      <c r="DR8" s="171">
        <v>3</v>
      </c>
      <c r="DS8" s="171">
        <v>4</v>
      </c>
      <c r="DT8" s="173" t="s">
        <v>537</v>
      </c>
      <c r="DU8" s="173" t="s">
        <v>538</v>
      </c>
      <c r="DV8" s="173" t="s">
        <v>359</v>
      </c>
      <c r="DW8" s="171">
        <v>5</v>
      </c>
      <c r="DX8" s="171">
        <v>6</v>
      </c>
      <c r="DY8" s="171">
        <v>7</v>
      </c>
      <c r="DZ8" s="171">
        <v>8</v>
      </c>
      <c r="EA8" s="171">
        <v>9</v>
      </c>
      <c r="EB8" s="171">
        <v>10</v>
      </c>
      <c r="EC8" s="90">
        <v>1</v>
      </c>
      <c r="ED8" s="90">
        <v>2</v>
      </c>
      <c r="EE8" s="90">
        <v>3</v>
      </c>
      <c r="EF8" s="90">
        <v>4</v>
      </c>
      <c r="EG8" s="168" t="s">
        <v>537</v>
      </c>
      <c r="EH8" s="168" t="s">
        <v>538</v>
      </c>
      <c r="EI8" s="168" t="s">
        <v>359</v>
      </c>
      <c r="EJ8" s="90">
        <v>5</v>
      </c>
      <c r="EK8" s="90">
        <v>6</v>
      </c>
      <c r="EL8" s="90">
        <v>7</v>
      </c>
      <c r="EM8" s="90">
        <v>8</v>
      </c>
      <c r="EN8" s="90">
        <v>9</v>
      </c>
      <c r="EO8" s="90">
        <v>10</v>
      </c>
      <c r="EP8" s="90">
        <v>1</v>
      </c>
      <c r="EQ8" s="90">
        <v>2</v>
      </c>
      <c r="ER8" s="90">
        <v>3</v>
      </c>
      <c r="ES8" s="90">
        <v>4</v>
      </c>
      <c r="ET8" s="168" t="s">
        <v>537</v>
      </c>
      <c r="EU8" s="168" t="s">
        <v>538</v>
      </c>
      <c r="EV8" s="168" t="s">
        <v>359</v>
      </c>
      <c r="EW8" s="90">
        <v>5</v>
      </c>
      <c r="EX8" s="90">
        <v>6</v>
      </c>
      <c r="EY8" s="90">
        <v>7</v>
      </c>
      <c r="EZ8" s="90">
        <v>8</v>
      </c>
      <c r="FA8" s="90">
        <v>9</v>
      </c>
      <c r="FB8" s="90">
        <v>10</v>
      </c>
      <c r="FC8" s="90">
        <v>1</v>
      </c>
      <c r="FD8" s="90">
        <v>2</v>
      </c>
      <c r="FE8" s="90">
        <v>3</v>
      </c>
      <c r="FF8" s="90">
        <v>4</v>
      </c>
      <c r="FG8" s="168" t="s">
        <v>537</v>
      </c>
      <c r="FH8" s="168" t="s">
        <v>538</v>
      </c>
      <c r="FI8" s="168" t="s">
        <v>359</v>
      </c>
      <c r="FJ8" s="90">
        <v>5</v>
      </c>
      <c r="FK8" s="90">
        <v>6</v>
      </c>
      <c r="FL8" s="90">
        <v>7</v>
      </c>
      <c r="FM8" s="90">
        <v>8</v>
      </c>
      <c r="FN8" s="90">
        <v>9</v>
      </c>
      <c r="FO8" s="90">
        <v>10</v>
      </c>
      <c r="FP8" s="90">
        <v>1</v>
      </c>
      <c r="FQ8" s="90">
        <v>2</v>
      </c>
      <c r="FR8" s="90">
        <v>3</v>
      </c>
      <c r="FS8" s="90">
        <v>4</v>
      </c>
      <c r="FT8" s="168" t="s">
        <v>537</v>
      </c>
      <c r="FU8" s="168" t="s">
        <v>538</v>
      </c>
      <c r="FV8" s="168" t="s">
        <v>359</v>
      </c>
      <c r="FW8" s="90">
        <v>5</v>
      </c>
      <c r="FX8" s="90">
        <v>6</v>
      </c>
      <c r="FY8" s="90">
        <v>7</v>
      </c>
      <c r="FZ8" s="90">
        <v>8</v>
      </c>
      <c r="GA8" s="90">
        <v>9</v>
      </c>
      <c r="GB8" s="90">
        <v>10</v>
      </c>
      <c r="GC8" s="90">
        <v>1</v>
      </c>
      <c r="GD8" s="90">
        <v>2</v>
      </c>
      <c r="GE8" s="90">
        <v>3</v>
      </c>
      <c r="GF8" s="90">
        <v>4</v>
      </c>
      <c r="GG8" s="168" t="s">
        <v>537</v>
      </c>
      <c r="GH8" s="168" t="s">
        <v>538</v>
      </c>
      <c r="GI8" s="168" t="s">
        <v>359</v>
      </c>
      <c r="GJ8" s="90">
        <v>5</v>
      </c>
      <c r="GK8" s="90">
        <v>6</v>
      </c>
      <c r="GL8" s="90">
        <v>7</v>
      </c>
      <c r="GM8" s="90">
        <v>8</v>
      </c>
      <c r="GN8" s="90">
        <v>9</v>
      </c>
      <c r="GO8" s="90">
        <v>10</v>
      </c>
      <c r="GP8" s="90">
        <v>1</v>
      </c>
      <c r="GQ8" s="90">
        <v>2</v>
      </c>
      <c r="GR8" s="90">
        <v>3</v>
      </c>
      <c r="GS8" s="90">
        <v>4</v>
      </c>
      <c r="GT8" s="168" t="s">
        <v>537</v>
      </c>
      <c r="GU8" s="168" t="s">
        <v>538</v>
      </c>
      <c r="GV8" s="168" t="s">
        <v>359</v>
      </c>
      <c r="GW8" s="90">
        <v>5</v>
      </c>
      <c r="GX8" s="90">
        <v>6</v>
      </c>
      <c r="GY8" s="90">
        <v>7</v>
      </c>
      <c r="GZ8" s="90">
        <v>8</v>
      </c>
      <c r="HA8" s="90">
        <v>9</v>
      </c>
      <c r="HB8" s="90">
        <v>10</v>
      </c>
      <c r="HC8" s="90">
        <v>1</v>
      </c>
      <c r="HD8" s="90">
        <v>2</v>
      </c>
      <c r="HE8" s="90">
        <v>3</v>
      </c>
      <c r="HF8" s="90">
        <v>4</v>
      </c>
      <c r="HG8" s="168" t="s">
        <v>537</v>
      </c>
      <c r="HH8" s="168" t="s">
        <v>538</v>
      </c>
      <c r="HI8" s="168" t="s">
        <v>359</v>
      </c>
      <c r="HJ8" s="90">
        <v>5</v>
      </c>
      <c r="HK8" s="90">
        <v>6</v>
      </c>
      <c r="HL8" s="90">
        <v>7</v>
      </c>
      <c r="HM8" s="90">
        <v>8</v>
      </c>
      <c r="HN8" s="90">
        <v>9</v>
      </c>
      <c r="HO8" s="90">
        <v>10</v>
      </c>
      <c r="HP8" s="90">
        <v>1</v>
      </c>
      <c r="HQ8" s="90">
        <v>2</v>
      </c>
      <c r="HR8" s="90">
        <v>3</v>
      </c>
      <c r="HS8" s="90">
        <v>4</v>
      </c>
      <c r="HT8" s="168" t="s">
        <v>537</v>
      </c>
      <c r="HU8" s="168" t="s">
        <v>538</v>
      </c>
      <c r="HV8" s="168" t="s">
        <v>359</v>
      </c>
      <c r="HW8" s="90">
        <v>5</v>
      </c>
      <c r="HX8" s="90">
        <v>6</v>
      </c>
      <c r="HY8" s="90">
        <v>7</v>
      </c>
      <c r="HZ8" s="90">
        <v>8</v>
      </c>
      <c r="IA8" s="90">
        <v>9</v>
      </c>
      <c r="IB8" s="90">
        <v>10</v>
      </c>
      <c r="IC8" s="90">
        <v>1</v>
      </c>
      <c r="ID8" s="90">
        <v>2</v>
      </c>
      <c r="IE8" s="90">
        <v>3</v>
      </c>
      <c r="IF8" s="90">
        <v>4</v>
      </c>
      <c r="IG8" s="168" t="s">
        <v>537</v>
      </c>
      <c r="IH8" s="168" t="s">
        <v>538</v>
      </c>
      <c r="II8" s="168" t="s">
        <v>359</v>
      </c>
      <c r="IJ8" s="90">
        <v>5</v>
      </c>
      <c r="IK8" s="90">
        <v>6</v>
      </c>
      <c r="IL8" s="90">
        <v>7</v>
      </c>
      <c r="IM8" s="90">
        <v>8</v>
      </c>
      <c r="IN8" s="90">
        <v>9</v>
      </c>
      <c r="IO8" s="90">
        <v>10</v>
      </c>
      <c r="IP8" s="90">
        <v>1</v>
      </c>
      <c r="IQ8" s="90">
        <v>2</v>
      </c>
      <c r="IR8" s="90">
        <v>3</v>
      </c>
      <c r="IS8" s="90">
        <v>4</v>
      </c>
      <c r="IT8" s="168" t="s">
        <v>537</v>
      </c>
      <c r="IU8" s="168" t="s">
        <v>538</v>
      </c>
      <c r="IV8" s="168" t="s">
        <v>359</v>
      </c>
      <c r="IW8" s="90">
        <v>5</v>
      </c>
      <c r="IX8" s="90">
        <v>6</v>
      </c>
      <c r="IY8" s="90">
        <v>7</v>
      </c>
      <c r="IZ8" s="90">
        <v>8</v>
      </c>
      <c r="JA8" s="90">
        <v>9</v>
      </c>
      <c r="JB8" s="90">
        <v>10</v>
      </c>
      <c r="JC8" s="90">
        <v>1</v>
      </c>
      <c r="JD8" s="90">
        <v>2</v>
      </c>
      <c r="JE8" s="90">
        <v>3</v>
      </c>
      <c r="JF8" s="90">
        <v>4</v>
      </c>
      <c r="JG8" s="168" t="s">
        <v>537</v>
      </c>
      <c r="JH8" s="168" t="s">
        <v>538</v>
      </c>
      <c r="JI8" s="168" t="s">
        <v>359</v>
      </c>
      <c r="JJ8" s="90">
        <v>5</v>
      </c>
      <c r="JK8" s="90">
        <v>6</v>
      </c>
      <c r="JL8" s="90">
        <v>7</v>
      </c>
      <c r="JM8" s="90">
        <v>8</v>
      </c>
      <c r="JN8" s="90">
        <v>9</v>
      </c>
      <c r="JO8" s="90">
        <v>10</v>
      </c>
      <c r="JP8" s="90">
        <v>1</v>
      </c>
      <c r="JQ8" s="90">
        <v>2</v>
      </c>
      <c r="JR8" s="90">
        <v>3</v>
      </c>
      <c r="JS8" s="90">
        <v>4</v>
      </c>
      <c r="JT8" s="168" t="s">
        <v>537</v>
      </c>
      <c r="JU8" s="168" t="s">
        <v>538</v>
      </c>
      <c r="JV8" s="168" t="s">
        <v>359</v>
      </c>
      <c r="JW8" s="90">
        <v>5</v>
      </c>
      <c r="JX8" s="90">
        <v>6</v>
      </c>
      <c r="JY8" s="90">
        <v>7</v>
      </c>
      <c r="JZ8" s="90">
        <v>8</v>
      </c>
      <c r="KA8" s="90">
        <v>9</v>
      </c>
      <c r="KB8" s="90">
        <v>10</v>
      </c>
      <c r="KC8" s="90">
        <v>1</v>
      </c>
      <c r="KD8" s="90">
        <v>2</v>
      </c>
      <c r="KE8" s="90">
        <v>3</v>
      </c>
      <c r="KF8" s="90">
        <v>4</v>
      </c>
      <c r="KG8" s="168" t="s">
        <v>537</v>
      </c>
      <c r="KH8" s="168" t="s">
        <v>538</v>
      </c>
      <c r="KI8" s="168" t="s">
        <v>359</v>
      </c>
      <c r="KJ8" s="90">
        <v>5</v>
      </c>
      <c r="KK8" s="90">
        <v>6</v>
      </c>
      <c r="KL8" s="90">
        <v>7</v>
      </c>
      <c r="KM8" s="90">
        <v>8</v>
      </c>
      <c r="KN8" s="90">
        <v>9</v>
      </c>
      <c r="KO8" s="90">
        <v>10</v>
      </c>
      <c r="KP8" s="171">
        <v>1</v>
      </c>
      <c r="KQ8" s="171">
        <v>2</v>
      </c>
      <c r="KR8" s="171">
        <v>3</v>
      </c>
      <c r="KS8" s="171">
        <v>4</v>
      </c>
      <c r="KT8" s="173" t="s">
        <v>537</v>
      </c>
      <c r="KU8" s="173" t="s">
        <v>538</v>
      </c>
      <c r="KV8" s="173" t="s">
        <v>359</v>
      </c>
      <c r="KW8" s="171">
        <v>5</v>
      </c>
      <c r="KX8" s="171">
        <v>6</v>
      </c>
      <c r="KY8" s="171">
        <v>7</v>
      </c>
      <c r="KZ8" s="171">
        <v>8</v>
      </c>
      <c r="LA8" s="171">
        <v>9</v>
      </c>
      <c r="LB8" s="171">
        <v>10</v>
      </c>
      <c r="LC8" s="90">
        <v>1</v>
      </c>
      <c r="LD8" s="90">
        <v>2</v>
      </c>
      <c r="LE8" s="90">
        <v>3</v>
      </c>
      <c r="LF8" s="90">
        <v>4</v>
      </c>
      <c r="LG8" s="168" t="s">
        <v>537</v>
      </c>
      <c r="LH8" s="168" t="s">
        <v>538</v>
      </c>
      <c r="LI8" s="168" t="s">
        <v>359</v>
      </c>
      <c r="LJ8" s="90">
        <v>5</v>
      </c>
      <c r="LK8" s="90">
        <v>6</v>
      </c>
      <c r="LL8" s="90">
        <v>7</v>
      </c>
      <c r="LM8" s="90">
        <v>8</v>
      </c>
      <c r="LN8" s="90">
        <v>9</v>
      </c>
      <c r="LO8" s="90">
        <v>10</v>
      </c>
      <c r="LP8" s="90">
        <v>1</v>
      </c>
      <c r="LQ8" s="90">
        <v>2</v>
      </c>
      <c r="LR8" s="90">
        <v>3</v>
      </c>
      <c r="LS8" s="90">
        <v>4</v>
      </c>
      <c r="LT8" s="168" t="s">
        <v>537</v>
      </c>
      <c r="LU8" s="168" t="s">
        <v>538</v>
      </c>
      <c r="LV8" s="168" t="s">
        <v>359</v>
      </c>
      <c r="LW8" s="90">
        <v>5</v>
      </c>
      <c r="LX8" s="90">
        <v>6</v>
      </c>
      <c r="LY8" s="90">
        <v>7</v>
      </c>
      <c r="LZ8" s="90">
        <v>8</v>
      </c>
      <c r="MA8" s="90">
        <v>9</v>
      </c>
      <c r="MB8" s="90">
        <v>10</v>
      </c>
      <c r="MC8" s="90">
        <v>1</v>
      </c>
      <c r="MD8" s="90">
        <v>2</v>
      </c>
      <c r="ME8" s="90">
        <v>3</v>
      </c>
      <c r="MF8" s="90">
        <v>4</v>
      </c>
      <c r="MG8" s="168" t="s">
        <v>537</v>
      </c>
      <c r="MH8" s="168" t="s">
        <v>538</v>
      </c>
      <c r="MI8" s="168" t="s">
        <v>359</v>
      </c>
      <c r="MJ8" s="90">
        <v>5</v>
      </c>
      <c r="MK8" s="90">
        <v>6</v>
      </c>
      <c r="ML8" s="90">
        <v>7</v>
      </c>
      <c r="MM8" s="90">
        <v>8</v>
      </c>
      <c r="MN8" s="90">
        <v>9</v>
      </c>
      <c r="MO8" s="90">
        <v>10</v>
      </c>
      <c r="MP8" s="90">
        <v>1</v>
      </c>
      <c r="MQ8" s="90">
        <v>2</v>
      </c>
      <c r="MR8" s="90">
        <v>3</v>
      </c>
      <c r="MS8" s="90">
        <v>4</v>
      </c>
      <c r="MT8" s="168" t="s">
        <v>537</v>
      </c>
      <c r="MU8" s="168" t="s">
        <v>538</v>
      </c>
      <c r="MV8" s="168" t="s">
        <v>359</v>
      </c>
      <c r="MW8" s="90">
        <v>5</v>
      </c>
      <c r="MX8" s="90">
        <v>6</v>
      </c>
      <c r="MY8" s="90">
        <v>7</v>
      </c>
      <c r="MZ8" s="90">
        <v>8</v>
      </c>
      <c r="NA8" s="90">
        <v>9</v>
      </c>
      <c r="NB8" s="90">
        <v>10</v>
      </c>
      <c r="NC8" s="90">
        <v>1</v>
      </c>
      <c r="ND8" s="90">
        <v>2</v>
      </c>
      <c r="NE8" s="90">
        <v>3</v>
      </c>
      <c r="NF8" s="90">
        <v>4</v>
      </c>
      <c r="NG8" s="168" t="s">
        <v>537</v>
      </c>
      <c r="NH8" s="168" t="s">
        <v>538</v>
      </c>
      <c r="NI8" s="168" t="s">
        <v>359</v>
      </c>
      <c r="NJ8" s="90">
        <v>5</v>
      </c>
      <c r="NK8" s="90">
        <v>6</v>
      </c>
      <c r="NL8" s="90">
        <v>7</v>
      </c>
      <c r="NM8" s="90">
        <v>8</v>
      </c>
      <c r="NN8" s="90">
        <v>9</v>
      </c>
      <c r="NO8" s="90">
        <v>10</v>
      </c>
      <c r="NP8" s="90">
        <v>1</v>
      </c>
      <c r="NQ8" s="90">
        <v>2</v>
      </c>
      <c r="NR8" s="90">
        <v>3</v>
      </c>
      <c r="NS8" s="90">
        <v>4</v>
      </c>
      <c r="NT8" s="168" t="s">
        <v>537</v>
      </c>
      <c r="NU8" s="168" t="s">
        <v>538</v>
      </c>
      <c r="NV8" s="168" t="s">
        <v>359</v>
      </c>
      <c r="NW8" s="90">
        <v>5</v>
      </c>
      <c r="NX8" s="90">
        <v>6</v>
      </c>
      <c r="NY8" s="90">
        <v>7</v>
      </c>
      <c r="NZ8" s="90">
        <v>8</v>
      </c>
      <c r="OA8" s="90">
        <v>9</v>
      </c>
      <c r="OB8" s="90">
        <v>10</v>
      </c>
      <c r="OC8" s="90">
        <v>1</v>
      </c>
      <c r="OD8" s="90">
        <v>2</v>
      </c>
      <c r="OE8" s="90">
        <v>3</v>
      </c>
      <c r="OF8" s="90">
        <v>4</v>
      </c>
      <c r="OG8" s="168" t="s">
        <v>537</v>
      </c>
      <c r="OH8" s="168" t="s">
        <v>538</v>
      </c>
      <c r="OI8" s="168" t="s">
        <v>359</v>
      </c>
      <c r="OJ8" s="90">
        <v>5</v>
      </c>
      <c r="OK8" s="90">
        <v>6</v>
      </c>
      <c r="OL8" s="90">
        <v>7</v>
      </c>
      <c r="OM8" s="90">
        <v>8</v>
      </c>
      <c r="ON8" s="90">
        <v>9</v>
      </c>
      <c r="OO8" s="90">
        <v>10</v>
      </c>
      <c r="OP8" s="90">
        <v>1</v>
      </c>
      <c r="OQ8" s="90">
        <v>2</v>
      </c>
      <c r="OR8" s="90">
        <v>3</v>
      </c>
      <c r="OS8" s="90">
        <v>4</v>
      </c>
      <c r="OT8" s="168" t="s">
        <v>537</v>
      </c>
      <c r="OU8" s="168" t="s">
        <v>538</v>
      </c>
      <c r="OV8" s="168" t="s">
        <v>359</v>
      </c>
      <c r="OW8" s="90">
        <v>5</v>
      </c>
      <c r="OX8" s="90">
        <v>6</v>
      </c>
      <c r="OY8" s="90">
        <v>7</v>
      </c>
      <c r="OZ8" s="90">
        <v>8</v>
      </c>
      <c r="PA8" s="90">
        <v>9</v>
      </c>
      <c r="PB8" s="90">
        <v>10</v>
      </c>
      <c r="PC8" s="90">
        <v>1</v>
      </c>
      <c r="PD8" s="90">
        <v>2</v>
      </c>
      <c r="PE8" s="90">
        <v>3</v>
      </c>
      <c r="PF8" s="90">
        <v>4</v>
      </c>
      <c r="PG8" s="168" t="s">
        <v>537</v>
      </c>
      <c r="PH8" s="168" t="s">
        <v>538</v>
      </c>
      <c r="PI8" s="168" t="s">
        <v>359</v>
      </c>
      <c r="PJ8" s="90">
        <v>5</v>
      </c>
      <c r="PK8" s="90">
        <v>6</v>
      </c>
      <c r="PL8" s="90">
        <v>7</v>
      </c>
      <c r="PM8" s="90">
        <v>8</v>
      </c>
      <c r="PN8" s="90">
        <v>9</v>
      </c>
      <c r="PO8" s="90">
        <v>10</v>
      </c>
      <c r="PP8" s="90">
        <v>1</v>
      </c>
      <c r="PQ8" s="90">
        <v>2</v>
      </c>
      <c r="PR8" s="90">
        <v>3</v>
      </c>
      <c r="PS8" s="90">
        <v>4</v>
      </c>
      <c r="PT8" s="168" t="s">
        <v>537</v>
      </c>
      <c r="PU8" s="168" t="s">
        <v>538</v>
      </c>
      <c r="PV8" s="168" t="s">
        <v>359</v>
      </c>
      <c r="PW8" s="90">
        <v>5</v>
      </c>
      <c r="PX8" s="90">
        <v>6</v>
      </c>
      <c r="PY8" s="90">
        <v>7</v>
      </c>
      <c r="PZ8" s="90">
        <v>8</v>
      </c>
      <c r="QA8" s="90">
        <v>9</v>
      </c>
      <c r="QB8" s="90">
        <v>10</v>
      </c>
      <c r="QC8" s="90">
        <v>1</v>
      </c>
      <c r="QD8" s="90">
        <v>2</v>
      </c>
      <c r="QE8" s="90">
        <v>3</v>
      </c>
      <c r="QF8" s="90">
        <v>4</v>
      </c>
      <c r="QG8" s="168" t="s">
        <v>537</v>
      </c>
      <c r="QH8" s="168" t="s">
        <v>538</v>
      </c>
      <c r="QI8" s="168" t="s">
        <v>359</v>
      </c>
      <c r="QJ8" s="90">
        <v>5</v>
      </c>
      <c r="QK8" s="90">
        <v>6</v>
      </c>
      <c r="QL8" s="90">
        <v>7</v>
      </c>
      <c r="QM8" s="90">
        <v>8</v>
      </c>
      <c r="QN8" s="90">
        <v>9</v>
      </c>
      <c r="QO8" s="90">
        <v>10</v>
      </c>
      <c r="QP8" s="90">
        <v>1</v>
      </c>
      <c r="QQ8" s="90">
        <v>2</v>
      </c>
      <c r="QR8" s="90">
        <v>3</v>
      </c>
      <c r="QS8" s="90">
        <v>4</v>
      </c>
      <c r="QT8" s="168" t="s">
        <v>537</v>
      </c>
      <c r="QU8" s="168" t="s">
        <v>538</v>
      </c>
      <c r="QV8" s="168" t="s">
        <v>359</v>
      </c>
      <c r="QW8" s="90">
        <v>5</v>
      </c>
      <c r="QX8" s="90">
        <v>6</v>
      </c>
      <c r="QY8" s="90">
        <v>7</v>
      </c>
      <c r="QZ8" s="90">
        <v>8</v>
      </c>
      <c r="RA8" s="90">
        <v>9</v>
      </c>
      <c r="RB8" s="90">
        <v>10</v>
      </c>
      <c r="RC8" s="90">
        <v>1</v>
      </c>
      <c r="RD8" s="90">
        <v>2</v>
      </c>
      <c r="RE8" s="90">
        <v>3</v>
      </c>
      <c r="RF8" s="90">
        <v>4</v>
      </c>
      <c r="RG8" s="168" t="s">
        <v>537</v>
      </c>
      <c r="RH8" s="168" t="s">
        <v>538</v>
      </c>
      <c r="RI8" s="168" t="s">
        <v>359</v>
      </c>
      <c r="RJ8" s="90">
        <v>5</v>
      </c>
      <c r="RK8" s="90">
        <v>6</v>
      </c>
      <c r="RL8" s="90">
        <v>7</v>
      </c>
      <c r="RM8" s="90">
        <v>8</v>
      </c>
      <c r="RN8" s="90">
        <v>9</v>
      </c>
      <c r="RO8" s="90">
        <v>10</v>
      </c>
      <c r="RP8" s="90">
        <v>1</v>
      </c>
      <c r="RQ8" s="90">
        <v>2</v>
      </c>
      <c r="RR8" s="90">
        <v>3</v>
      </c>
      <c r="RS8" s="90">
        <v>4</v>
      </c>
      <c r="RT8" s="168" t="s">
        <v>537</v>
      </c>
      <c r="RU8" s="168" t="s">
        <v>538</v>
      </c>
      <c r="RV8" s="168" t="s">
        <v>359</v>
      </c>
      <c r="RW8" s="90">
        <v>5</v>
      </c>
      <c r="RX8" s="90">
        <v>6</v>
      </c>
      <c r="RY8" s="90">
        <v>7</v>
      </c>
      <c r="RZ8" s="90">
        <v>8</v>
      </c>
      <c r="SA8" s="90">
        <v>9</v>
      </c>
      <c r="SB8" s="90">
        <v>10</v>
      </c>
      <c r="SC8" s="90">
        <v>1</v>
      </c>
      <c r="SD8" s="90">
        <v>2</v>
      </c>
      <c r="SE8" s="90">
        <v>3</v>
      </c>
      <c r="SF8" s="90">
        <v>4</v>
      </c>
      <c r="SG8" s="168" t="s">
        <v>537</v>
      </c>
      <c r="SH8" s="168" t="s">
        <v>538</v>
      </c>
      <c r="SI8" s="168" t="s">
        <v>359</v>
      </c>
      <c r="SJ8" s="90">
        <v>5</v>
      </c>
      <c r="SK8" s="90">
        <v>6</v>
      </c>
      <c r="SL8" s="90">
        <v>7</v>
      </c>
      <c r="SM8" s="90">
        <v>8</v>
      </c>
      <c r="SN8" s="90">
        <v>9</v>
      </c>
      <c r="SO8" s="90">
        <v>10</v>
      </c>
      <c r="SP8" s="90">
        <v>1</v>
      </c>
      <c r="SQ8" s="90">
        <v>2</v>
      </c>
      <c r="SR8" s="90">
        <v>3</v>
      </c>
      <c r="SS8" s="90">
        <v>4</v>
      </c>
      <c r="ST8" s="168" t="s">
        <v>537</v>
      </c>
      <c r="SU8" s="168" t="s">
        <v>538</v>
      </c>
      <c r="SV8" s="168" t="s">
        <v>359</v>
      </c>
      <c r="SW8" s="90">
        <v>5</v>
      </c>
      <c r="SX8" s="90">
        <v>6</v>
      </c>
      <c r="SY8" s="90">
        <v>7</v>
      </c>
      <c r="SZ8" s="90">
        <v>8</v>
      </c>
      <c r="TA8" s="90">
        <v>9</v>
      </c>
      <c r="TB8" s="90">
        <v>10</v>
      </c>
      <c r="TC8" s="90">
        <v>1</v>
      </c>
      <c r="TD8" s="90">
        <v>2</v>
      </c>
      <c r="TE8" s="90">
        <v>3</v>
      </c>
      <c r="TF8" s="90">
        <v>4</v>
      </c>
      <c r="TG8" s="168" t="s">
        <v>537</v>
      </c>
      <c r="TH8" s="168" t="s">
        <v>538</v>
      </c>
      <c r="TI8" s="168" t="s">
        <v>359</v>
      </c>
      <c r="TJ8" s="90">
        <v>5</v>
      </c>
      <c r="TK8" s="90">
        <v>6</v>
      </c>
      <c r="TL8" s="90">
        <v>7</v>
      </c>
      <c r="TM8" s="90">
        <v>8</v>
      </c>
      <c r="TN8" s="90">
        <v>9</v>
      </c>
      <c r="TO8" s="90">
        <v>10</v>
      </c>
      <c r="TP8" s="90">
        <v>1</v>
      </c>
      <c r="TQ8" s="90">
        <v>2</v>
      </c>
      <c r="TR8" s="90">
        <v>3</v>
      </c>
      <c r="TS8" s="90">
        <v>4</v>
      </c>
      <c r="TT8" s="168" t="s">
        <v>537</v>
      </c>
      <c r="TU8" s="168" t="s">
        <v>538</v>
      </c>
      <c r="TV8" s="168" t="s">
        <v>359</v>
      </c>
      <c r="TW8" s="90">
        <v>5</v>
      </c>
      <c r="TX8" s="90">
        <v>6</v>
      </c>
      <c r="TY8" s="90">
        <v>7</v>
      </c>
      <c r="TZ8" s="90">
        <v>8</v>
      </c>
      <c r="UA8" s="90">
        <v>9</v>
      </c>
      <c r="UB8" s="90">
        <v>10</v>
      </c>
      <c r="UC8" s="90">
        <v>1</v>
      </c>
      <c r="UD8" s="90">
        <v>2</v>
      </c>
      <c r="UE8" s="90">
        <v>3</v>
      </c>
      <c r="UF8" s="90">
        <v>4</v>
      </c>
      <c r="UG8" s="168" t="s">
        <v>537</v>
      </c>
      <c r="UH8" s="168" t="s">
        <v>538</v>
      </c>
      <c r="UI8" s="168" t="s">
        <v>359</v>
      </c>
      <c r="UJ8" s="90">
        <v>5</v>
      </c>
      <c r="UK8" s="90">
        <v>6</v>
      </c>
      <c r="UL8" s="90">
        <v>7</v>
      </c>
      <c r="UM8" s="90">
        <v>8</v>
      </c>
      <c r="UN8" s="90">
        <v>9</v>
      </c>
      <c r="UO8" s="90">
        <v>10</v>
      </c>
      <c r="UP8" s="90">
        <v>1</v>
      </c>
      <c r="UQ8" s="90">
        <v>2</v>
      </c>
      <c r="UR8" s="90">
        <v>3</v>
      </c>
      <c r="US8" s="90">
        <v>4</v>
      </c>
      <c r="UT8" s="168" t="s">
        <v>537</v>
      </c>
      <c r="UU8" s="168" t="s">
        <v>538</v>
      </c>
      <c r="UV8" s="168" t="s">
        <v>359</v>
      </c>
      <c r="UW8" s="90">
        <v>5</v>
      </c>
      <c r="UX8" s="90">
        <v>6</v>
      </c>
      <c r="UY8" s="90">
        <v>7</v>
      </c>
      <c r="UZ8" s="90">
        <v>8</v>
      </c>
      <c r="VA8" s="90">
        <v>9</v>
      </c>
      <c r="VB8" s="90">
        <v>10</v>
      </c>
      <c r="VC8" s="90">
        <v>1</v>
      </c>
      <c r="VD8" s="90">
        <v>2</v>
      </c>
      <c r="VE8" s="90">
        <v>3</v>
      </c>
      <c r="VF8" s="90">
        <v>4</v>
      </c>
      <c r="VG8" s="168" t="s">
        <v>537</v>
      </c>
      <c r="VH8" s="168" t="s">
        <v>538</v>
      </c>
      <c r="VI8" s="168" t="s">
        <v>359</v>
      </c>
      <c r="VJ8" s="90">
        <v>5</v>
      </c>
      <c r="VK8" s="90">
        <v>6</v>
      </c>
      <c r="VL8" s="90">
        <v>7</v>
      </c>
      <c r="VM8" s="90">
        <v>8</v>
      </c>
      <c r="VN8" s="90">
        <v>9</v>
      </c>
      <c r="VO8" s="90">
        <v>10</v>
      </c>
      <c r="VP8" s="90">
        <v>1</v>
      </c>
      <c r="VQ8" s="90">
        <v>2</v>
      </c>
      <c r="VR8" s="90">
        <v>3</v>
      </c>
      <c r="VS8" s="90">
        <v>4</v>
      </c>
      <c r="VT8" s="168" t="s">
        <v>537</v>
      </c>
      <c r="VU8" s="168" t="s">
        <v>538</v>
      </c>
      <c r="VV8" s="168" t="s">
        <v>359</v>
      </c>
      <c r="VW8" s="90">
        <v>5</v>
      </c>
      <c r="VX8" s="90">
        <v>6</v>
      </c>
      <c r="VY8" s="90">
        <v>7</v>
      </c>
      <c r="VZ8" s="90">
        <v>8</v>
      </c>
      <c r="WA8" s="90">
        <v>9</v>
      </c>
      <c r="WB8" s="90">
        <v>10</v>
      </c>
      <c r="WC8" s="90">
        <v>1</v>
      </c>
      <c r="WD8" s="90">
        <v>2</v>
      </c>
      <c r="WE8" s="90">
        <v>3</v>
      </c>
      <c r="WF8" s="90">
        <v>4</v>
      </c>
      <c r="WG8" s="168" t="s">
        <v>537</v>
      </c>
      <c r="WH8" s="168" t="s">
        <v>538</v>
      </c>
      <c r="WI8" s="168" t="s">
        <v>359</v>
      </c>
      <c r="WJ8" s="90">
        <v>5</v>
      </c>
      <c r="WK8" s="90">
        <v>6</v>
      </c>
      <c r="WL8" s="90">
        <v>7</v>
      </c>
      <c r="WM8" s="90">
        <v>8</v>
      </c>
      <c r="WN8" s="90">
        <v>9</v>
      </c>
      <c r="WO8" s="90">
        <v>10</v>
      </c>
      <c r="WP8" s="90">
        <v>1</v>
      </c>
      <c r="WQ8" s="90">
        <v>2</v>
      </c>
      <c r="WR8" s="90">
        <v>3</v>
      </c>
      <c r="WS8" s="90">
        <v>4</v>
      </c>
      <c r="WT8" s="168" t="s">
        <v>537</v>
      </c>
      <c r="WU8" s="168" t="s">
        <v>538</v>
      </c>
      <c r="WV8" s="168" t="s">
        <v>359</v>
      </c>
      <c r="WW8" s="90">
        <v>5</v>
      </c>
      <c r="WX8" s="90">
        <v>6</v>
      </c>
      <c r="WY8" s="90">
        <v>7</v>
      </c>
      <c r="WZ8" s="90">
        <v>8</v>
      </c>
      <c r="XA8" s="90">
        <v>9</v>
      </c>
      <c r="XB8" s="90">
        <v>10</v>
      </c>
      <c r="XC8" s="90">
        <v>1</v>
      </c>
      <c r="XD8" s="90">
        <v>2</v>
      </c>
      <c r="XE8" s="90">
        <v>3</v>
      </c>
      <c r="XF8" s="90">
        <v>4</v>
      </c>
      <c r="XG8" s="168" t="s">
        <v>537</v>
      </c>
      <c r="XH8" s="168" t="s">
        <v>538</v>
      </c>
      <c r="XI8" s="168" t="s">
        <v>359</v>
      </c>
      <c r="XJ8" s="90">
        <v>5</v>
      </c>
      <c r="XK8" s="90">
        <v>6</v>
      </c>
      <c r="XL8" s="90">
        <v>7</v>
      </c>
      <c r="XM8" s="90">
        <v>8</v>
      </c>
      <c r="XN8" s="90">
        <v>9</v>
      </c>
      <c r="XO8" s="90">
        <v>10</v>
      </c>
      <c r="XP8" s="10"/>
      <c r="XQ8" s="10"/>
    </row>
    <row r="9" spans="1:641" s="8" customFormat="1" x14ac:dyDescent="0.25">
      <c r="A9" s="143"/>
      <c r="B9" s="111"/>
      <c r="C9" s="152" t="s">
        <v>407</v>
      </c>
      <c r="D9" s="113">
        <v>10127</v>
      </c>
      <c r="E9" s="94"/>
      <c r="F9" s="94"/>
      <c r="G9" s="95"/>
      <c r="H9" s="95"/>
      <c r="I9" s="95"/>
      <c r="J9" s="95"/>
      <c r="K9" s="95"/>
      <c r="L9" s="114"/>
      <c r="M9" s="114"/>
      <c r="N9" s="114"/>
      <c r="O9" s="114"/>
      <c r="P9" s="160"/>
      <c r="Q9" s="160">
        <v>1.02</v>
      </c>
      <c r="R9" s="57"/>
      <c r="S9" s="57"/>
      <c r="T9" s="92"/>
      <c r="U9" s="92"/>
      <c r="V9" s="92"/>
      <c r="W9" s="57"/>
      <c r="X9" s="57"/>
      <c r="Y9" s="57"/>
      <c r="Z9" s="57"/>
      <c r="AA9" s="57"/>
      <c r="AB9" s="57"/>
      <c r="AC9" s="160"/>
      <c r="AD9" s="160">
        <v>1.02</v>
      </c>
      <c r="AE9" s="57"/>
      <c r="AF9" s="57"/>
      <c r="AG9" s="73"/>
      <c r="AH9" s="73"/>
      <c r="AI9" s="73"/>
      <c r="AJ9" s="57"/>
      <c r="AK9" s="57"/>
      <c r="AL9" s="57"/>
      <c r="AM9" s="57"/>
      <c r="AN9" s="57"/>
      <c r="AO9" s="57"/>
      <c r="AP9" s="160"/>
      <c r="AQ9" s="160">
        <v>1.2</v>
      </c>
      <c r="AR9" s="57"/>
      <c r="AS9" s="57"/>
      <c r="AT9" s="73"/>
      <c r="AU9" s="73"/>
      <c r="AV9" s="73"/>
      <c r="AW9" s="57"/>
      <c r="AX9" s="57"/>
      <c r="AY9" s="57"/>
      <c r="AZ9" s="57"/>
      <c r="BA9" s="57"/>
      <c r="BB9" s="57"/>
      <c r="BC9" s="160"/>
      <c r="BD9" s="160">
        <v>1.2</v>
      </c>
      <c r="BE9" s="57"/>
      <c r="BF9" s="57"/>
      <c r="BG9" s="73"/>
      <c r="BH9" s="73"/>
      <c r="BI9" s="73"/>
      <c r="BJ9" s="57"/>
      <c r="BK9" s="57"/>
      <c r="BL9" s="57"/>
      <c r="BM9" s="57"/>
      <c r="BN9" s="57"/>
      <c r="BO9" s="57"/>
      <c r="BP9" s="160"/>
      <c r="BQ9" s="160">
        <v>1.02</v>
      </c>
      <c r="BR9" s="57"/>
      <c r="BS9" s="57"/>
      <c r="BT9" s="73"/>
      <c r="BU9" s="73"/>
      <c r="BV9" s="73"/>
      <c r="BW9" s="57"/>
      <c r="BX9" s="57"/>
      <c r="BY9" s="57"/>
      <c r="BZ9" s="57"/>
      <c r="CA9" s="57"/>
      <c r="CB9" s="57"/>
      <c r="CC9" s="160"/>
      <c r="CD9" s="160">
        <v>1.02</v>
      </c>
      <c r="CE9" s="57"/>
      <c r="CF9" s="57"/>
      <c r="CG9" s="73"/>
      <c r="CH9" s="73"/>
      <c r="CI9" s="73"/>
      <c r="CJ9" s="57"/>
      <c r="CK9" s="57"/>
      <c r="CL9" s="57"/>
      <c r="CM9" s="57"/>
      <c r="CN9" s="57"/>
      <c r="CO9" s="57"/>
      <c r="CP9" s="161"/>
      <c r="CQ9" s="162">
        <v>1.02</v>
      </c>
      <c r="CR9" s="57"/>
      <c r="CS9" s="57"/>
      <c r="CT9" s="73"/>
      <c r="CU9" s="73"/>
      <c r="CV9" s="73"/>
      <c r="CW9" s="57"/>
      <c r="CX9" s="57"/>
      <c r="CY9" s="57"/>
      <c r="CZ9" s="57"/>
      <c r="DA9" s="57"/>
      <c r="DB9" s="57"/>
      <c r="DC9" s="160"/>
      <c r="DD9" s="160">
        <v>1.2</v>
      </c>
      <c r="DE9" s="57"/>
      <c r="DF9" s="57"/>
      <c r="DG9" s="73"/>
      <c r="DH9" s="73"/>
      <c r="DI9" s="73"/>
      <c r="DJ9" s="57"/>
      <c r="DK9" s="57"/>
      <c r="DL9" s="57"/>
      <c r="DM9" s="57"/>
      <c r="DN9" s="57"/>
      <c r="DO9" s="57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163"/>
      <c r="ED9" s="160">
        <v>1.01</v>
      </c>
      <c r="EE9" s="57"/>
      <c r="EF9" s="57"/>
      <c r="EG9" s="73"/>
      <c r="EH9" s="73"/>
      <c r="EI9" s="73"/>
      <c r="EJ9" s="57"/>
      <c r="EK9" s="57"/>
      <c r="EL9" s="57"/>
      <c r="EM9" s="57"/>
      <c r="EN9" s="57"/>
      <c r="EO9" s="57"/>
      <c r="EP9" s="160"/>
      <c r="EQ9" s="160">
        <v>1.01</v>
      </c>
      <c r="ER9" s="57"/>
      <c r="ES9" s="57"/>
      <c r="ET9" s="73"/>
      <c r="EU9" s="73"/>
      <c r="EV9" s="73"/>
      <c r="EW9" s="57"/>
      <c r="EX9" s="57"/>
      <c r="EY9" s="57"/>
      <c r="EZ9" s="57"/>
      <c r="FA9" s="57"/>
      <c r="FB9" s="57"/>
      <c r="FC9" s="160"/>
      <c r="FD9" s="160">
        <v>1.01</v>
      </c>
      <c r="FE9" s="57"/>
      <c r="FF9" s="57"/>
      <c r="FG9" s="73"/>
      <c r="FH9" s="73"/>
      <c r="FI9" s="73"/>
      <c r="FJ9" s="57"/>
      <c r="FK9" s="57"/>
      <c r="FL9" s="57"/>
      <c r="FM9" s="57"/>
      <c r="FN9" s="57"/>
      <c r="FO9" s="57"/>
      <c r="FP9" s="160"/>
      <c r="FQ9" s="160">
        <v>1.01</v>
      </c>
      <c r="FR9" s="57"/>
      <c r="FS9" s="57"/>
      <c r="FT9" s="73"/>
      <c r="FU9" s="73"/>
      <c r="FV9" s="73"/>
      <c r="FW9" s="57"/>
      <c r="FX9" s="57"/>
      <c r="FY9" s="57"/>
      <c r="FZ9" s="57"/>
      <c r="GA9" s="57"/>
      <c r="GB9" s="57"/>
      <c r="GC9" s="160"/>
      <c r="GD9" s="160">
        <v>1.01</v>
      </c>
      <c r="GE9" s="57"/>
      <c r="GF9" s="57"/>
      <c r="GG9" s="73"/>
      <c r="GH9" s="73"/>
      <c r="GI9" s="73"/>
      <c r="GJ9" s="57"/>
      <c r="GK9" s="57"/>
      <c r="GL9" s="57"/>
      <c r="GM9" s="57"/>
      <c r="GN9" s="57"/>
      <c r="GO9" s="57"/>
      <c r="GP9" s="160"/>
      <c r="GQ9" s="160">
        <v>1.01</v>
      </c>
      <c r="GR9" s="57"/>
      <c r="GS9" s="57"/>
      <c r="GT9" s="73"/>
      <c r="GU9" s="73"/>
      <c r="GV9" s="73"/>
      <c r="GW9" s="57"/>
      <c r="GX9" s="57"/>
      <c r="GY9" s="57"/>
      <c r="GZ9" s="57"/>
      <c r="HA9" s="57"/>
      <c r="HB9" s="57"/>
      <c r="HC9" s="160"/>
      <c r="HD9" s="160">
        <v>1.01</v>
      </c>
      <c r="HE9" s="57"/>
      <c r="HF9" s="57"/>
      <c r="HG9" s="73"/>
      <c r="HH9" s="73"/>
      <c r="HI9" s="73"/>
      <c r="HJ9" s="57"/>
      <c r="HK9" s="57"/>
      <c r="HL9" s="57"/>
      <c r="HM9" s="57"/>
      <c r="HN9" s="57"/>
      <c r="HO9" s="57"/>
      <c r="HP9" s="160"/>
      <c r="HQ9" s="160">
        <v>1.01</v>
      </c>
      <c r="HR9" s="57"/>
      <c r="HS9" s="57"/>
      <c r="HT9" s="73"/>
      <c r="HU9" s="73"/>
      <c r="HV9" s="73"/>
      <c r="HW9" s="57"/>
      <c r="HX9" s="57"/>
      <c r="HY9" s="57"/>
      <c r="HZ9" s="57"/>
      <c r="IA9" s="57"/>
      <c r="IB9" s="57"/>
      <c r="IC9" s="160"/>
      <c r="ID9" s="160">
        <v>1.01</v>
      </c>
      <c r="IE9" s="57"/>
      <c r="IF9" s="57"/>
      <c r="IG9" s="73"/>
      <c r="IH9" s="73"/>
      <c r="II9" s="73"/>
      <c r="IJ9" s="57"/>
      <c r="IK9" s="57"/>
      <c r="IL9" s="57"/>
      <c r="IM9" s="57"/>
      <c r="IN9" s="57"/>
      <c r="IO9" s="57"/>
      <c r="IP9" s="160"/>
      <c r="IQ9" s="160">
        <v>1.01</v>
      </c>
      <c r="IR9" s="57"/>
      <c r="IS9" s="57"/>
      <c r="IT9" s="73"/>
      <c r="IU9" s="73"/>
      <c r="IV9" s="73"/>
      <c r="IW9" s="57"/>
      <c r="IX9" s="57"/>
      <c r="IY9" s="57"/>
      <c r="IZ9" s="57"/>
      <c r="JA9" s="57"/>
      <c r="JB9" s="57"/>
      <c r="JC9" s="160"/>
      <c r="JD9" s="160">
        <v>1.01</v>
      </c>
      <c r="JE9" s="57"/>
      <c r="JF9" s="57"/>
      <c r="JG9" s="73"/>
      <c r="JH9" s="73"/>
      <c r="JI9" s="73"/>
      <c r="JJ9" s="57"/>
      <c r="JK9" s="57"/>
      <c r="JL9" s="57"/>
      <c r="JM9" s="57"/>
      <c r="JN9" s="57"/>
      <c r="JO9" s="57"/>
      <c r="JP9" s="160"/>
      <c r="JQ9" s="160">
        <v>1.02</v>
      </c>
      <c r="JR9" s="57"/>
      <c r="JS9" s="57"/>
      <c r="JT9" s="73"/>
      <c r="JU9" s="73"/>
      <c r="JV9" s="73"/>
      <c r="JW9" s="57"/>
      <c r="JX9" s="57"/>
      <c r="JY9" s="57"/>
      <c r="JZ9" s="57"/>
      <c r="KA9" s="57"/>
      <c r="KB9" s="57"/>
      <c r="KC9" s="160"/>
      <c r="KD9" s="160">
        <v>1.01</v>
      </c>
      <c r="KE9" s="57"/>
      <c r="KF9" s="57"/>
      <c r="KG9" s="73"/>
      <c r="KH9" s="73"/>
      <c r="KI9" s="73"/>
      <c r="KJ9" s="57"/>
      <c r="KK9" s="57"/>
      <c r="KL9" s="57"/>
      <c r="KM9" s="57"/>
      <c r="KN9" s="57"/>
      <c r="KO9" s="57"/>
      <c r="KP9" s="93"/>
      <c r="KQ9" s="93"/>
      <c r="KR9" s="93"/>
      <c r="KS9" s="93"/>
      <c r="KT9" s="93"/>
      <c r="KU9" s="93"/>
      <c r="KV9" s="93"/>
      <c r="KW9" s="93"/>
      <c r="KX9" s="93"/>
      <c r="KY9" s="93"/>
      <c r="KZ9" s="93"/>
      <c r="LA9" s="93"/>
      <c r="LB9" s="93"/>
      <c r="LC9" s="160"/>
      <c r="LD9" s="160">
        <v>1</v>
      </c>
      <c r="LE9" s="57"/>
      <c r="LF9" s="57"/>
      <c r="LG9" s="73"/>
      <c r="LH9" s="73"/>
      <c r="LI9" s="73"/>
      <c r="LJ9" s="57"/>
      <c r="LK9" s="57"/>
      <c r="LL9" s="57"/>
      <c r="LM9" s="57"/>
      <c r="LN9" s="57"/>
      <c r="LO9" s="57"/>
      <c r="LP9" s="160"/>
      <c r="LQ9" s="160">
        <v>1</v>
      </c>
      <c r="LR9" s="57"/>
      <c r="LS9" s="57"/>
      <c r="LT9" s="73"/>
      <c r="LU9" s="73"/>
      <c r="LV9" s="73"/>
      <c r="LW9" s="57"/>
      <c r="LX9" s="57"/>
      <c r="LY9" s="57"/>
      <c r="LZ9" s="57"/>
      <c r="MA9" s="57"/>
      <c r="MB9" s="57"/>
      <c r="MC9" s="160"/>
      <c r="MD9" s="160">
        <v>1</v>
      </c>
      <c r="ME9" s="57"/>
      <c r="MF9" s="57"/>
      <c r="MG9" s="73"/>
      <c r="MH9" s="73"/>
      <c r="MI9" s="73"/>
      <c r="MJ9" s="57"/>
      <c r="MK9" s="57"/>
      <c r="ML9" s="57"/>
      <c r="MM9" s="57"/>
      <c r="MN9" s="57"/>
      <c r="MO9" s="57"/>
      <c r="MP9" s="160"/>
      <c r="MQ9" s="160">
        <v>1</v>
      </c>
      <c r="MR9" s="57"/>
      <c r="MS9" s="57"/>
      <c r="MT9" s="73"/>
      <c r="MU9" s="73"/>
      <c r="MV9" s="73"/>
      <c r="MW9" s="57"/>
      <c r="MX9" s="57"/>
      <c r="MY9" s="57"/>
      <c r="MZ9" s="57"/>
      <c r="NA9" s="57"/>
      <c r="NB9" s="57"/>
      <c r="NC9" s="160"/>
      <c r="ND9" s="160">
        <v>1</v>
      </c>
      <c r="NE9" s="57"/>
      <c r="NF9" s="57"/>
      <c r="NG9" s="73"/>
      <c r="NH9" s="73"/>
      <c r="NI9" s="73"/>
      <c r="NJ9" s="57"/>
      <c r="NK9" s="57"/>
      <c r="NL9" s="57"/>
      <c r="NM9" s="57"/>
      <c r="NN9" s="57"/>
      <c r="NO9" s="57"/>
      <c r="NP9" s="162"/>
      <c r="NQ9" s="162">
        <v>1</v>
      </c>
      <c r="NR9" s="57"/>
      <c r="NS9" s="57"/>
      <c r="NT9" s="73"/>
      <c r="NU9" s="73"/>
      <c r="NV9" s="73"/>
      <c r="NW9" s="57"/>
      <c r="NX9" s="57"/>
      <c r="NY9" s="57"/>
      <c r="NZ9" s="57"/>
      <c r="OA9" s="57"/>
      <c r="OB9" s="57"/>
      <c r="OC9" s="160"/>
      <c r="OD9" s="160">
        <v>1.036</v>
      </c>
      <c r="OE9" s="57"/>
      <c r="OF9" s="57"/>
      <c r="OG9" s="73"/>
      <c r="OH9" s="73"/>
      <c r="OI9" s="73"/>
      <c r="OJ9" s="57"/>
      <c r="OK9" s="57"/>
      <c r="OL9" s="57"/>
      <c r="OM9" s="57"/>
      <c r="ON9" s="57"/>
      <c r="OO9" s="57"/>
      <c r="OP9" s="161"/>
      <c r="OQ9" s="162">
        <v>1</v>
      </c>
      <c r="OR9" s="92"/>
      <c r="OS9" s="92"/>
      <c r="OT9" s="73"/>
      <c r="OU9" s="73"/>
      <c r="OV9" s="73"/>
      <c r="OW9" s="92"/>
      <c r="OX9" s="92"/>
      <c r="OY9" s="92"/>
      <c r="OZ9" s="92"/>
      <c r="PA9" s="92"/>
      <c r="PB9" s="92"/>
      <c r="PC9" s="160"/>
      <c r="PD9" s="160">
        <v>1</v>
      </c>
      <c r="PE9" s="57"/>
      <c r="PF9" s="57"/>
      <c r="PG9" s="73"/>
      <c r="PH9" s="73"/>
      <c r="PI9" s="73"/>
      <c r="PJ9" s="57"/>
      <c r="PK9" s="57"/>
      <c r="PL9" s="57"/>
      <c r="PM9" s="57"/>
      <c r="PN9" s="57"/>
      <c r="PO9" s="57"/>
      <c r="PP9" s="160"/>
      <c r="PQ9" s="160">
        <v>1.036</v>
      </c>
      <c r="PR9" s="57"/>
      <c r="PS9" s="57"/>
      <c r="PT9" s="73"/>
      <c r="PU9" s="73"/>
      <c r="PV9" s="73"/>
      <c r="PW9" s="57"/>
      <c r="PX9" s="57"/>
      <c r="PY9" s="57"/>
      <c r="PZ9" s="57"/>
      <c r="QA9" s="57"/>
      <c r="QB9" s="57"/>
      <c r="QC9" s="160"/>
      <c r="QD9" s="160">
        <v>1.036</v>
      </c>
      <c r="QE9" s="57"/>
      <c r="QF9" s="57"/>
      <c r="QG9" s="73"/>
      <c r="QH9" s="73"/>
      <c r="QI9" s="73"/>
      <c r="QJ9" s="57"/>
      <c r="QK9" s="57"/>
      <c r="QL9" s="57"/>
      <c r="QM9" s="57"/>
      <c r="QN9" s="57"/>
      <c r="QO9" s="57"/>
      <c r="QP9" s="160"/>
      <c r="QQ9" s="160">
        <v>1.036</v>
      </c>
      <c r="QR9" s="57"/>
      <c r="QS9" s="57"/>
      <c r="QT9" s="73"/>
      <c r="QU9" s="73"/>
      <c r="QV9" s="73"/>
      <c r="QW9" s="57"/>
      <c r="QX9" s="57"/>
      <c r="QY9" s="57"/>
      <c r="QZ9" s="57"/>
      <c r="RA9" s="57"/>
      <c r="RB9" s="57"/>
      <c r="RC9" s="160"/>
      <c r="RD9" s="160">
        <v>1.036</v>
      </c>
      <c r="RE9" s="61"/>
      <c r="RF9" s="61"/>
      <c r="RG9" s="73"/>
      <c r="RH9" s="73"/>
      <c r="RI9" s="73"/>
      <c r="RJ9" s="57"/>
      <c r="RK9" s="57"/>
      <c r="RL9" s="57"/>
      <c r="RM9" s="57"/>
      <c r="RN9" s="57"/>
      <c r="RO9" s="57"/>
      <c r="RP9" s="160"/>
      <c r="RQ9" s="160">
        <v>1</v>
      </c>
      <c r="RR9" s="57"/>
      <c r="RS9" s="57"/>
      <c r="RT9" s="73"/>
      <c r="RU9" s="73"/>
      <c r="RV9" s="73"/>
      <c r="RW9" s="57"/>
      <c r="RX9" s="57"/>
      <c r="RY9" s="57"/>
      <c r="RZ9" s="57"/>
      <c r="SA9" s="57"/>
      <c r="SB9" s="57"/>
      <c r="SC9" s="160"/>
      <c r="SD9" s="160">
        <v>1.036</v>
      </c>
      <c r="SE9" s="57"/>
      <c r="SF9" s="57"/>
      <c r="SG9" s="73"/>
      <c r="SH9" s="73"/>
      <c r="SI9" s="73"/>
      <c r="SJ9" s="57"/>
      <c r="SK9" s="57"/>
      <c r="SL9" s="57"/>
      <c r="SM9" s="57"/>
      <c r="SN9" s="57"/>
      <c r="SO9" s="57"/>
      <c r="SP9" s="160"/>
      <c r="SQ9" s="160">
        <v>1.01</v>
      </c>
      <c r="SR9" s="57"/>
      <c r="SS9" s="57"/>
      <c r="ST9" s="73"/>
      <c r="SU9" s="73"/>
      <c r="SV9" s="73"/>
      <c r="SW9" s="57"/>
      <c r="SX9" s="57"/>
      <c r="SY9" s="57"/>
      <c r="SZ9" s="57"/>
      <c r="TA9" s="57"/>
      <c r="TB9" s="57"/>
      <c r="TC9" s="160"/>
      <c r="TD9" s="160">
        <v>1.01</v>
      </c>
      <c r="TE9" s="61"/>
      <c r="TF9" s="61"/>
      <c r="TG9" s="73"/>
      <c r="TH9" s="73"/>
      <c r="TI9" s="73"/>
      <c r="TJ9" s="57"/>
      <c r="TK9" s="57"/>
      <c r="TL9" s="57"/>
      <c r="TM9" s="57"/>
      <c r="TN9" s="57"/>
      <c r="TO9" s="57"/>
      <c r="TP9" s="160"/>
      <c r="TQ9" s="160">
        <v>1.01</v>
      </c>
      <c r="TR9" s="61"/>
      <c r="TS9" s="61"/>
      <c r="TT9" s="73"/>
      <c r="TU9" s="73"/>
      <c r="TV9" s="73"/>
      <c r="TW9" s="57"/>
      <c r="TX9" s="57"/>
      <c r="TY9" s="57"/>
      <c r="TZ9" s="57"/>
      <c r="UA9" s="57"/>
      <c r="UB9" s="57"/>
      <c r="UC9" s="160"/>
      <c r="UD9" s="160">
        <v>1.1000000000000001</v>
      </c>
      <c r="UE9" s="57"/>
      <c r="UF9" s="57"/>
      <c r="UG9" s="73"/>
      <c r="UH9" s="73"/>
      <c r="UI9" s="73"/>
      <c r="UJ9" s="57"/>
      <c r="UK9" s="57"/>
      <c r="UL9" s="57"/>
      <c r="UM9" s="57"/>
      <c r="UN9" s="57"/>
      <c r="UO9" s="57"/>
      <c r="UP9" s="160"/>
      <c r="UQ9" s="160">
        <v>1.1000000000000001</v>
      </c>
      <c r="UR9" s="57"/>
      <c r="US9" s="57"/>
      <c r="UT9" s="73"/>
      <c r="UU9" s="73"/>
      <c r="UV9" s="73"/>
      <c r="UW9" s="57"/>
      <c r="UX9" s="57"/>
      <c r="UY9" s="57"/>
      <c r="UZ9" s="57"/>
      <c r="VA9" s="57"/>
      <c r="VB9" s="57"/>
      <c r="VC9" s="160"/>
      <c r="VD9" s="160">
        <v>1.3</v>
      </c>
      <c r="VE9" s="57"/>
      <c r="VF9" s="57"/>
      <c r="VG9" s="73"/>
      <c r="VH9" s="73"/>
      <c r="VI9" s="73"/>
      <c r="VJ9" s="57"/>
      <c r="VK9" s="57"/>
      <c r="VL9" s="57"/>
      <c r="VM9" s="57"/>
      <c r="VN9" s="57"/>
      <c r="VO9" s="57"/>
      <c r="VP9" s="160"/>
      <c r="VQ9" s="164">
        <v>1.1000000000000001</v>
      </c>
      <c r="VR9" s="57"/>
      <c r="VS9" s="57"/>
      <c r="VT9" s="73"/>
      <c r="VU9" s="73"/>
      <c r="VV9" s="73"/>
      <c r="VW9" s="57"/>
      <c r="VX9" s="57"/>
      <c r="VY9" s="57"/>
      <c r="VZ9" s="57"/>
      <c r="WA9" s="57"/>
      <c r="WB9" s="57"/>
      <c r="WC9" s="160"/>
      <c r="WD9" s="160">
        <v>1.3</v>
      </c>
      <c r="WE9" s="57"/>
      <c r="WF9" s="57"/>
      <c r="WG9" s="73"/>
      <c r="WH9" s="73"/>
      <c r="WI9" s="73"/>
      <c r="WJ9" s="57"/>
      <c r="WK9" s="57"/>
      <c r="WL9" s="57"/>
      <c r="WM9" s="57"/>
      <c r="WN9" s="57"/>
      <c r="WO9" s="57"/>
      <c r="WP9" s="57"/>
      <c r="WQ9" s="57"/>
      <c r="WR9" s="57"/>
      <c r="WS9" s="57"/>
      <c r="WT9" s="73"/>
      <c r="WU9" s="73"/>
      <c r="WV9" s="73"/>
      <c r="WW9" s="57"/>
      <c r="WX9" s="57"/>
      <c r="WY9" s="57"/>
      <c r="WZ9" s="57"/>
      <c r="XA9" s="57"/>
      <c r="XB9" s="57"/>
      <c r="XC9" s="92"/>
      <c r="XD9" s="92"/>
      <c r="XE9" s="92"/>
      <c r="XF9" s="92"/>
      <c r="XG9" s="73"/>
      <c r="XH9" s="73"/>
      <c r="XI9" s="73"/>
      <c r="XJ9" s="92"/>
      <c r="XK9" s="92"/>
      <c r="XL9" s="92"/>
      <c r="XM9" s="92"/>
      <c r="XN9" s="92"/>
      <c r="XO9" s="92"/>
    </row>
    <row r="10" spans="1:641" s="8" customFormat="1" ht="20.25" customHeight="1" x14ac:dyDescent="0.25">
      <c r="A10" s="143"/>
      <c r="B10" s="111"/>
      <c r="C10" s="152" t="s">
        <v>408</v>
      </c>
      <c r="D10" s="113">
        <v>9620</v>
      </c>
      <c r="E10" s="94"/>
      <c r="F10" s="94"/>
      <c r="G10" s="95"/>
      <c r="H10" s="95"/>
      <c r="I10" s="95"/>
      <c r="J10" s="95"/>
      <c r="K10" s="95"/>
      <c r="L10" s="114"/>
      <c r="M10" s="114"/>
      <c r="N10" s="114"/>
      <c r="O10" s="149"/>
      <c r="P10" s="164"/>
      <c r="Q10" s="164">
        <v>1</v>
      </c>
      <c r="R10" s="9"/>
      <c r="S10" s="9"/>
      <c r="T10" s="46"/>
      <c r="U10" s="46"/>
      <c r="V10" s="46"/>
      <c r="W10" s="9"/>
      <c r="X10" s="9"/>
      <c r="Y10" s="9"/>
      <c r="Z10" s="9"/>
      <c r="AA10" s="9"/>
      <c r="AB10" s="9"/>
      <c r="AC10" s="160"/>
      <c r="AD10" s="160">
        <v>1</v>
      </c>
      <c r="AE10" s="9"/>
      <c r="AF10" s="9"/>
      <c r="AG10" s="57"/>
      <c r="AH10" s="74"/>
      <c r="AI10" s="57"/>
      <c r="AJ10" s="9"/>
      <c r="AK10" s="9"/>
      <c r="AL10" s="9"/>
      <c r="AM10" s="9"/>
      <c r="AN10" s="9"/>
      <c r="AO10" s="9"/>
      <c r="AP10" s="160"/>
      <c r="AQ10" s="160">
        <v>1</v>
      </c>
      <c r="AR10" s="9"/>
      <c r="AS10" s="9"/>
      <c r="AT10" s="57"/>
      <c r="AU10" s="74"/>
      <c r="AV10" s="57"/>
      <c r="AW10" s="9"/>
      <c r="AX10" s="9"/>
      <c r="AY10" s="9"/>
      <c r="AZ10" s="9"/>
      <c r="BA10" s="9"/>
      <c r="BB10" s="9"/>
      <c r="BC10" s="160"/>
      <c r="BD10" s="160">
        <v>1</v>
      </c>
      <c r="BE10" s="9"/>
      <c r="BF10" s="9"/>
      <c r="BG10" s="57"/>
      <c r="BH10" s="74"/>
      <c r="BI10" s="57"/>
      <c r="BJ10" s="9"/>
      <c r="BK10" s="9"/>
      <c r="BL10" s="9"/>
      <c r="BM10" s="9"/>
      <c r="BN10" s="9"/>
      <c r="BO10" s="9"/>
      <c r="BP10" s="160"/>
      <c r="BQ10" s="160">
        <v>1.1000000000000001</v>
      </c>
      <c r="BR10" s="9"/>
      <c r="BS10" s="9"/>
      <c r="BT10" s="57"/>
      <c r="BU10" s="74"/>
      <c r="BV10" s="57"/>
      <c r="BW10" s="9"/>
      <c r="BX10" s="9"/>
      <c r="BY10" s="9"/>
      <c r="BZ10" s="9"/>
      <c r="CA10" s="9"/>
      <c r="CB10" s="9"/>
      <c r="CC10" s="160"/>
      <c r="CD10" s="160">
        <v>1.1000000000000001</v>
      </c>
      <c r="CE10" s="9"/>
      <c r="CF10" s="9"/>
      <c r="CG10" s="57"/>
      <c r="CH10" s="74"/>
      <c r="CI10" s="57"/>
      <c r="CJ10" s="9"/>
      <c r="CK10" s="9"/>
      <c r="CL10" s="9"/>
      <c r="CM10" s="9"/>
      <c r="CN10" s="9"/>
      <c r="CO10" s="9"/>
      <c r="CP10" s="161"/>
      <c r="CQ10" s="162">
        <v>1.2</v>
      </c>
      <c r="CR10" s="9"/>
      <c r="CS10" s="9"/>
      <c r="CT10" s="92"/>
      <c r="CU10" s="74"/>
      <c r="CV10" s="92"/>
      <c r="CW10" s="9"/>
      <c r="CX10" s="9"/>
      <c r="CY10" s="9"/>
      <c r="CZ10" s="9"/>
      <c r="DA10" s="9"/>
      <c r="DB10" s="9"/>
      <c r="DC10" s="160"/>
      <c r="DD10" s="160">
        <v>1.2</v>
      </c>
      <c r="DE10" s="9"/>
      <c r="DF10" s="9"/>
      <c r="DG10" s="57"/>
      <c r="DH10" s="74"/>
      <c r="DI10" s="57"/>
      <c r="DJ10" s="9"/>
      <c r="DK10" s="9"/>
      <c r="DL10" s="9"/>
      <c r="DM10" s="9"/>
      <c r="DN10" s="9"/>
      <c r="DO10" s="9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63"/>
      <c r="ED10" s="160">
        <v>1.01</v>
      </c>
      <c r="EE10" s="9"/>
      <c r="EF10" s="9"/>
      <c r="EG10" s="57"/>
      <c r="EH10" s="74"/>
      <c r="EI10" s="57"/>
      <c r="EJ10" s="9"/>
      <c r="EK10" s="9"/>
      <c r="EL10" s="9"/>
      <c r="EM10" s="9"/>
      <c r="EN10" s="9"/>
      <c r="EO10" s="9"/>
      <c r="EP10" s="160"/>
      <c r="EQ10" s="160">
        <v>1.01</v>
      </c>
      <c r="ER10" s="9"/>
      <c r="ES10" s="9"/>
      <c r="ET10" s="57"/>
      <c r="EU10" s="74"/>
      <c r="EV10" s="57"/>
      <c r="EW10" s="9"/>
      <c r="EX10" s="9"/>
      <c r="EY10" s="9"/>
      <c r="EZ10" s="9"/>
      <c r="FA10" s="9"/>
      <c r="FB10" s="9"/>
      <c r="FC10" s="160"/>
      <c r="FD10" s="160">
        <v>1.01</v>
      </c>
      <c r="FE10" s="9"/>
      <c r="FF10" s="9"/>
      <c r="FG10" s="57"/>
      <c r="FH10" s="74"/>
      <c r="FI10" s="57"/>
      <c r="FJ10" s="9"/>
      <c r="FK10" s="9"/>
      <c r="FL10" s="9"/>
      <c r="FM10" s="9"/>
      <c r="FN10" s="9"/>
      <c r="FO10" s="9"/>
      <c r="FP10" s="160"/>
      <c r="FQ10" s="160">
        <v>1.01</v>
      </c>
      <c r="FR10" s="9"/>
      <c r="FS10" s="9"/>
      <c r="FT10" s="57"/>
      <c r="FU10" s="74"/>
      <c r="FV10" s="57"/>
      <c r="FW10" s="9"/>
      <c r="FX10" s="9"/>
      <c r="FY10" s="9"/>
      <c r="FZ10" s="9"/>
      <c r="GA10" s="9"/>
      <c r="GB10" s="9"/>
      <c r="GC10" s="160"/>
      <c r="GD10" s="160">
        <v>1.01</v>
      </c>
      <c r="GE10" s="9"/>
      <c r="GF10" s="9"/>
      <c r="GG10" s="57"/>
      <c r="GH10" s="74"/>
      <c r="GI10" s="57"/>
      <c r="GJ10" s="9"/>
      <c r="GK10" s="9"/>
      <c r="GL10" s="9"/>
      <c r="GM10" s="9"/>
      <c r="GN10" s="9"/>
      <c r="GO10" s="9"/>
      <c r="GP10" s="160"/>
      <c r="GQ10" s="160">
        <v>1.01</v>
      </c>
      <c r="GR10" s="9"/>
      <c r="GS10" s="9"/>
      <c r="GT10" s="57"/>
      <c r="GU10" s="74"/>
      <c r="GV10" s="57"/>
      <c r="GW10" s="9"/>
      <c r="GX10" s="9"/>
      <c r="GY10" s="9"/>
      <c r="GZ10" s="9"/>
      <c r="HA10" s="9"/>
      <c r="HB10" s="9"/>
      <c r="HC10" s="160"/>
      <c r="HD10" s="160">
        <v>1.01</v>
      </c>
      <c r="HE10" s="9"/>
      <c r="HF10" s="9"/>
      <c r="HG10" s="57"/>
      <c r="HH10" s="74"/>
      <c r="HI10" s="57"/>
      <c r="HJ10" s="9"/>
      <c r="HK10" s="9"/>
      <c r="HL10" s="9"/>
      <c r="HM10" s="9"/>
      <c r="HN10" s="9"/>
      <c r="HO10" s="9"/>
      <c r="HP10" s="160"/>
      <c r="HQ10" s="160">
        <v>1.01</v>
      </c>
      <c r="HR10" s="9"/>
      <c r="HS10" s="9"/>
      <c r="HT10" s="57"/>
      <c r="HU10" s="74"/>
      <c r="HV10" s="57"/>
      <c r="HW10" s="9"/>
      <c r="HX10" s="9"/>
      <c r="HY10" s="9"/>
      <c r="HZ10" s="9"/>
      <c r="IA10" s="9"/>
      <c r="IB10" s="9"/>
      <c r="IC10" s="160"/>
      <c r="ID10" s="160">
        <v>1.01</v>
      </c>
      <c r="IE10" s="9"/>
      <c r="IF10" s="9"/>
      <c r="IG10" s="57"/>
      <c r="IH10" s="74"/>
      <c r="II10" s="57"/>
      <c r="IJ10" s="9"/>
      <c r="IK10" s="9"/>
      <c r="IL10" s="9"/>
      <c r="IM10" s="9"/>
      <c r="IN10" s="9"/>
      <c r="IO10" s="9"/>
      <c r="IP10" s="160"/>
      <c r="IQ10" s="160">
        <v>1.01</v>
      </c>
      <c r="IR10" s="9"/>
      <c r="IS10" s="9"/>
      <c r="IT10" s="57"/>
      <c r="IU10" s="74"/>
      <c r="IV10" s="57"/>
      <c r="IW10" s="9"/>
      <c r="IX10" s="9"/>
      <c r="IY10" s="9"/>
      <c r="IZ10" s="9"/>
      <c r="JA10" s="9"/>
      <c r="JB10" s="9"/>
      <c r="JC10" s="160"/>
      <c r="JD10" s="160">
        <v>1.01</v>
      </c>
      <c r="JE10" s="9"/>
      <c r="JF10" s="9"/>
      <c r="JG10" s="57"/>
      <c r="JH10" s="74"/>
      <c r="JI10" s="57"/>
      <c r="JJ10" s="9"/>
      <c r="JK10" s="9"/>
      <c r="JL10" s="9"/>
      <c r="JM10" s="9"/>
      <c r="JN10" s="9"/>
      <c r="JO10" s="9"/>
      <c r="JP10" s="160"/>
      <c r="JQ10" s="160">
        <v>1.2</v>
      </c>
      <c r="JR10" s="9"/>
      <c r="JS10" s="9"/>
      <c r="JT10" s="57"/>
      <c r="JU10" s="74"/>
      <c r="JV10" s="57"/>
      <c r="JW10" s="9"/>
      <c r="JX10" s="9"/>
      <c r="JY10" s="9"/>
      <c r="JZ10" s="9"/>
      <c r="KA10" s="9"/>
      <c r="KB10" s="9"/>
      <c r="KC10" s="160"/>
      <c r="KD10" s="160">
        <v>1.2</v>
      </c>
      <c r="KE10" s="9"/>
      <c r="KF10" s="9"/>
      <c r="KG10" s="57"/>
      <c r="KH10" s="74"/>
      <c r="KI10" s="57"/>
      <c r="KJ10" s="9"/>
      <c r="KK10" s="9"/>
      <c r="KL10" s="9"/>
      <c r="KM10" s="9"/>
      <c r="KN10" s="9"/>
      <c r="KO10" s="9"/>
      <c r="KP10" s="151"/>
      <c r="KQ10" s="151"/>
      <c r="KR10" s="151"/>
      <c r="KS10" s="151"/>
      <c r="KT10" s="151"/>
      <c r="KU10" s="151"/>
      <c r="KV10" s="151"/>
      <c r="KW10" s="151"/>
      <c r="KX10" s="151"/>
      <c r="KY10" s="151"/>
      <c r="KZ10" s="151"/>
      <c r="LA10" s="151"/>
      <c r="LB10" s="151"/>
      <c r="LC10" s="160"/>
      <c r="LD10" s="160">
        <v>0.9</v>
      </c>
      <c r="LE10" s="9"/>
      <c r="LF10" s="9"/>
      <c r="LG10" s="57"/>
      <c r="LH10" s="74"/>
      <c r="LI10" s="57"/>
      <c r="LJ10" s="9"/>
      <c r="LK10" s="9"/>
      <c r="LL10" s="9"/>
      <c r="LM10" s="9"/>
      <c r="LN10" s="9"/>
      <c r="LO10" s="9"/>
      <c r="LP10" s="160"/>
      <c r="LQ10" s="160">
        <v>0.9</v>
      </c>
      <c r="LR10" s="9"/>
      <c r="LS10" s="9"/>
      <c r="LT10" s="57"/>
      <c r="LU10" s="74"/>
      <c r="LV10" s="57"/>
      <c r="LW10" s="9"/>
      <c r="LX10" s="9"/>
      <c r="LY10" s="9"/>
      <c r="LZ10" s="9"/>
      <c r="MA10" s="9"/>
      <c r="MB10" s="9"/>
      <c r="MC10" s="160"/>
      <c r="MD10" s="160">
        <v>0.9</v>
      </c>
      <c r="ME10" s="9"/>
      <c r="MF10" s="9"/>
      <c r="MG10" s="57"/>
      <c r="MH10" s="74"/>
      <c r="MI10" s="57"/>
      <c r="MJ10" s="9"/>
      <c r="MK10" s="9"/>
      <c r="ML10" s="9"/>
      <c r="MM10" s="9"/>
      <c r="MN10" s="9"/>
      <c r="MO10" s="9"/>
      <c r="MP10" s="160"/>
      <c r="MQ10" s="160">
        <v>0.9</v>
      </c>
      <c r="MR10" s="9"/>
      <c r="MS10" s="9"/>
      <c r="MT10" s="57"/>
      <c r="MU10" s="74"/>
      <c r="MV10" s="57"/>
      <c r="MW10" s="9"/>
      <c r="MX10" s="9"/>
      <c r="MY10" s="9"/>
      <c r="MZ10" s="9"/>
      <c r="NA10" s="9"/>
      <c r="NB10" s="9"/>
      <c r="NC10" s="160"/>
      <c r="ND10" s="160">
        <v>1</v>
      </c>
      <c r="NE10" s="9"/>
      <c r="NF10" s="9"/>
      <c r="NG10" s="57"/>
      <c r="NH10" s="74"/>
      <c r="NI10" s="57"/>
      <c r="NJ10" s="9"/>
      <c r="NK10" s="9"/>
      <c r="NL10" s="9"/>
      <c r="NM10" s="9"/>
      <c r="NN10" s="9"/>
      <c r="NO10" s="9"/>
      <c r="NP10" s="165"/>
      <c r="NQ10" s="165">
        <v>1</v>
      </c>
      <c r="NR10" s="9"/>
      <c r="NS10" s="9"/>
      <c r="NT10" s="92"/>
      <c r="NU10" s="74"/>
      <c r="NV10" s="92"/>
      <c r="NW10" s="9"/>
      <c r="NX10" s="9"/>
      <c r="NY10" s="9"/>
      <c r="NZ10" s="9"/>
      <c r="OA10" s="9"/>
      <c r="OB10" s="9"/>
      <c r="OC10" s="160"/>
      <c r="OD10" s="160">
        <v>1</v>
      </c>
      <c r="OE10" s="9"/>
      <c r="OF10" s="9"/>
      <c r="OG10" s="57"/>
      <c r="OH10" s="74"/>
      <c r="OI10" s="57"/>
      <c r="OJ10" s="9"/>
      <c r="OK10" s="9"/>
      <c r="OL10" s="9"/>
      <c r="OM10" s="9"/>
      <c r="ON10" s="9"/>
      <c r="OO10" s="9"/>
      <c r="OP10" s="161"/>
      <c r="OQ10" s="162">
        <v>1</v>
      </c>
      <c r="OR10" s="9"/>
      <c r="OS10" s="9"/>
      <c r="OT10" s="92"/>
      <c r="OU10" s="74"/>
      <c r="OV10" s="92"/>
      <c r="OW10" s="9"/>
      <c r="OX10" s="9"/>
      <c r="OY10" s="9"/>
      <c r="OZ10" s="9"/>
      <c r="PA10" s="9"/>
      <c r="PB10" s="9"/>
      <c r="PC10" s="160"/>
      <c r="PD10" s="160">
        <v>1</v>
      </c>
      <c r="PE10" s="9"/>
      <c r="PF10" s="9"/>
      <c r="PG10" s="57"/>
      <c r="PH10" s="74"/>
      <c r="PI10" s="57"/>
      <c r="PJ10" s="9"/>
      <c r="PK10" s="9"/>
      <c r="PL10" s="9"/>
      <c r="PM10" s="9"/>
      <c r="PN10" s="9"/>
      <c r="PO10" s="9"/>
      <c r="PP10" s="160"/>
      <c r="PQ10" s="160">
        <v>1</v>
      </c>
      <c r="PR10" s="9"/>
      <c r="PS10" s="9"/>
      <c r="PT10" s="57"/>
      <c r="PU10" s="74"/>
      <c r="PV10" s="57"/>
      <c r="PW10" s="9"/>
      <c r="PX10" s="9"/>
      <c r="PY10" s="9"/>
      <c r="PZ10" s="9"/>
      <c r="QA10" s="9"/>
      <c r="QB10" s="9"/>
      <c r="QC10" s="160"/>
      <c r="QD10" s="160">
        <v>1.1000000000000001</v>
      </c>
      <c r="QE10" s="9"/>
      <c r="QF10" s="9"/>
      <c r="QG10" s="57"/>
      <c r="QH10" s="74"/>
      <c r="QI10" s="57"/>
      <c r="QJ10" s="9"/>
      <c r="QK10" s="9"/>
      <c r="QL10" s="9"/>
      <c r="QM10" s="9"/>
      <c r="QN10" s="9"/>
      <c r="QO10" s="9"/>
      <c r="QP10" s="160"/>
      <c r="QQ10" s="160">
        <v>1.1000000000000001</v>
      </c>
      <c r="QR10" s="9"/>
      <c r="QS10" s="9"/>
      <c r="QT10" s="57"/>
      <c r="QU10" s="74"/>
      <c r="QV10" s="57"/>
      <c r="QW10" s="9"/>
      <c r="QX10" s="9"/>
      <c r="QY10" s="9"/>
      <c r="QZ10" s="9"/>
      <c r="RA10" s="9"/>
      <c r="RB10" s="9"/>
      <c r="RC10" s="160"/>
      <c r="RD10" s="160">
        <v>1.1000000000000001</v>
      </c>
      <c r="RE10" s="49"/>
      <c r="RF10" s="49"/>
      <c r="RG10" s="57"/>
      <c r="RH10" s="74"/>
      <c r="RI10" s="57"/>
      <c r="RJ10" s="9"/>
      <c r="RK10" s="9"/>
      <c r="RL10" s="9"/>
      <c r="RM10" s="9"/>
      <c r="RN10" s="9"/>
      <c r="RO10" s="9"/>
      <c r="RP10" s="160"/>
      <c r="RQ10" s="156">
        <v>1.1000000000000001</v>
      </c>
      <c r="RR10" s="9"/>
      <c r="RS10" s="9"/>
      <c r="RT10" s="57"/>
      <c r="RU10" s="74"/>
      <c r="RV10" s="57"/>
      <c r="RW10" s="9"/>
      <c r="RX10" s="9"/>
      <c r="RY10" s="9"/>
      <c r="RZ10" s="9"/>
      <c r="SA10" s="9"/>
      <c r="SB10" s="9"/>
      <c r="SC10" s="160"/>
      <c r="SD10" s="160">
        <v>1.1000000000000001</v>
      </c>
      <c r="SE10" s="9"/>
      <c r="SF10" s="9"/>
      <c r="SG10" s="57"/>
      <c r="SH10" s="74"/>
      <c r="SI10" s="57"/>
      <c r="SJ10" s="9"/>
      <c r="SK10" s="9"/>
      <c r="SL10" s="9"/>
      <c r="SM10" s="9"/>
      <c r="SN10" s="9"/>
      <c r="SO10" s="9"/>
      <c r="SP10" s="160"/>
      <c r="SQ10" s="160">
        <v>1.1000000000000001</v>
      </c>
      <c r="SR10" s="9"/>
      <c r="SS10" s="9"/>
      <c r="ST10" s="57"/>
      <c r="SU10" s="74"/>
      <c r="SV10" s="57"/>
      <c r="SW10" s="9"/>
      <c r="SX10" s="9"/>
      <c r="SY10" s="9"/>
      <c r="SZ10" s="9"/>
      <c r="TA10" s="9"/>
      <c r="TB10" s="9"/>
      <c r="TC10" s="160"/>
      <c r="TD10" s="160">
        <v>1.1000000000000001</v>
      </c>
      <c r="TE10" s="49"/>
      <c r="TF10" s="49"/>
      <c r="TG10" s="57"/>
      <c r="TH10" s="74"/>
      <c r="TI10" s="57"/>
      <c r="TJ10" s="9"/>
      <c r="TK10" s="9"/>
      <c r="TL10" s="9"/>
      <c r="TM10" s="9"/>
      <c r="TN10" s="9"/>
      <c r="TO10" s="9"/>
      <c r="TP10" s="160"/>
      <c r="TQ10" s="160">
        <v>1.1000000000000001</v>
      </c>
      <c r="TR10" s="49"/>
      <c r="TS10" s="49"/>
      <c r="TT10" s="57"/>
      <c r="TU10" s="74"/>
      <c r="TV10" s="57"/>
      <c r="TW10" s="9"/>
      <c r="TX10" s="9"/>
      <c r="TY10" s="9"/>
      <c r="TZ10" s="9"/>
      <c r="UA10" s="9"/>
      <c r="UB10" s="9"/>
      <c r="UC10" s="160"/>
      <c r="UD10" s="160">
        <v>1.5</v>
      </c>
      <c r="UE10" s="9"/>
      <c r="UF10" s="9"/>
      <c r="UG10" s="57"/>
      <c r="UH10" s="74"/>
      <c r="UI10" s="57"/>
      <c r="UJ10" s="9"/>
      <c r="UK10" s="9"/>
      <c r="UL10" s="9"/>
      <c r="UM10" s="9"/>
      <c r="UN10" s="9"/>
      <c r="UO10" s="9"/>
      <c r="UP10" s="160"/>
      <c r="UQ10" s="160">
        <v>1.5</v>
      </c>
      <c r="UR10" s="9"/>
      <c r="US10" s="9"/>
      <c r="UT10" s="57"/>
      <c r="UU10" s="74"/>
      <c r="UV10" s="57"/>
      <c r="UW10" s="9"/>
      <c r="UX10" s="9"/>
      <c r="UY10" s="9"/>
      <c r="UZ10" s="9"/>
      <c r="VA10" s="9"/>
      <c r="VB10" s="9"/>
      <c r="VC10" s="160"/>
      <c r="VD10" s="160">
        <v>1.5</v>
      </c>
      <c r="VE10" s="9"/>
      <c r="VF10" s="9"/>
      <c r="VG10" s="57"/>
      <c r="VH10" s="74"/>
      <c r="VI10" s="57"/>
      <c r="VJ10" s="9"/>
      <c r="VK10" s="9"/>
      <c r="VL10" s="9"/>
      <c r="VM10" s="9"/>
      <c r="VN10" s="9"/>
      <c r="VO10" s="9"/>
      <c r="VP10" s="160"/>
      <c r="VQ10" s="164">
        <v>1.5</v>
      </c>
      <c r="VR10" s="9"/>
      <c r="VS10" s="9"/>
      <c r="VT10" s="57"/>
      <c r="VU10" s="74"/>
      <c r="VV10" s="57"/>
      <c r="VW10" s="9"/>
      <c r="VX10" s="9"/>
      <c r="VY10" s="9"/>
      <c r="VZ10" s="9"/>
      <c r="WA10" s="9"/>
      <c r="WB10" s="9"/>
      <c r="WC10" s="160"/>
      <c r="WD10" s="160">
        <v>1.5</v>
      </c>
      <c r="WE10" s="9"/>
      <c r="WF10" s="9"/>
      <c r="WG10" s="57"/>
      <c r="WH10" s="74"/>
      <c r="WI10" s="57"/>
      <c r="WJ10" s="9"/>
      <c r="WK10" s="9"/>
      <c r="WL10" s="9"/>
      <c r="WM10" s="9"/>
      <c r="WN10" s="9"/>
      <c r="WO10" s="9"/>
      <c r="WP10" s="10"/>
      <c r="WQ10" s="10"/>
      <c r="WR10" s="9"/>
      <c r="WS10" s="9"/>
      <c r="WT10" s="57"/>
      <c r="WU10" s="74"/>
      <c r="WV10" s="57"/>
      <c r="WW10" s="10"/>
      <c r="WX10" s="10"/>
      <c r="WY10" s="10"/>
      <c r="WZ10" s="10"/>
      <c r="XA10" s="10"/>
      <c r="XB10" s="10"/>
      <c r="XC10" s="10"/>
      <c r="XD10" s="10"/>
      <c r="XE10" s="9"/>
      <c r="XF10" s="9"/>
      <c r="XG10" s="92"/>
      <c r="XH10" s="74"/>
      <c r="XI10" s="92"/>
      <c r="XJ10" s="10"/>
      <c r="XK10" s="10"/>
      <c r="XL10" s="10"/>
      <c r="XM10" s="10"/>
      <c r="XN10" s="10"/>
      <c r="XO10" s="10"/>
    </row>
    <row r="11" spans="1:641" s="8" customFormat="1" ht="20.25" customHeight="1" x14ac:dyDescent="0.25">
      <c r="A11" s="143"/>
      <c r="B11" s="111"/>
      <c r="C11" s="152" t="s">
        <v>700</v>
      </c>
      <c r="D11" s="113"/>
      <c r="E11" s="94"/>
      <c r="F11" s="94"/>
      <c r="G11" s="95"/>
      <c r="H11" s="95"/>
      <c r="I11" s="95"/>
      <c r="J11" s="95"/>
      <c r="K11" s="95"/>
      <c r="L11" s="114"/>
      <c r="M11" s="114"/>
      <c r="N11" s="114"/>
      <c r="O11" s="149"/>
      <c r="P11" s="164"/>
      <c r="Q11" s="164"/>
      <c r="R11" s="9"/>
      <c r="S11" s="9"/>
      <c r="T11" s="46"/>
      <c r="U11" s="46"/>
      <c r="V11" s="46"/>
      <c r="W11" s="9"/>
      <c r="X11" s="9"/>
      <c r="Y11" s="9"/>
      <c r="Z11" s="9"/>
      <c r="AA11" s="9"/>
      <c r="AB11" s="9"/>
      <c r="AC11" s="160"/>
      <c r="AD11" s="160"/>
      <c r="AE11" s="9"/>
      <c r="AF11" s="9"/>
      <c r="AG11" s="252"/>
      <c r="AH11" s="74"/>
      <c r="AI11" s="252"/>
      <c r="AJ11" s="9"/>
      <c r="AK11" s="9"/>
      <c r="AL11" s="9"/>
      <c r="AM11" s="9"/>
      <c r="AN11" s="9"/>
      <c r="AO11" s="9"/>
      <c r="AP11" s="256"/>
      <c r="AQ11" s="160"/>
      <c r="AR11" s="9"/>
      <c r="AS11" s="9"/>
      <c r="AT11" s="252"/>
      <c r="AU11" s="74"/>
      <c r="AV11" s="252"/>
      <c r="AW11" s="9"/>
      <c r="AX11" s="9"/>
      <c r="AY11" s="9"/>
      <c r="AZ11" s="9"/>
      <c r="BA11" s="9"/>
      <c r="BB11" s="9"/>
      <c r="BC11" s="160"/>
      <c r="BD11" s="160"/>
      <c r="BE11" s="9"/>
      <c r="BF11" s="9"/>
      <c r="BG11" s="252"/>
      <c r="BH11" s="74"/>
      <c r="BI11" s="252"/>
      <c r="BJ11" s="9"/>
      <c r="BK11" s="9"/>
      <c r="BL11" s="9"/>
      <c r="BM11" s="9"/>
      <c r="BN11" s="9"/>
      <c r="BO11" s="9"/>
      <c r="BP11" s="160"/>
      <c r="BQ11" s="160"/>
      <c r="BR11" s="9"/>
      <c r="BS11" s="9"/>
      <c r="BT11" s="252"/>
      <c r="BU11" s="74"/>
      <c r="BV11" s="252"/>
      <c r="BW11" s="9"/>
      <c r="BX11" s="9"/>
      <c r="BY11" s="9"/>
      <c r="BZ11" s="9"/>
      <c r="CA11" s="9"/>
      <c r="CB11" s="9"/>
      <c r="CC11" s="160"/>
      <c r="CD11" s="160"/>
      <c r="CE11" s="9"/>
      <c r="CF11" s="9"/>
      <c r="CG11" s="252"/>
      <c r="CH11" s="74"/>
      <c r="CI11" s="252"/>
      <c r="CJ11" s="9"/>
      <c r="CK11" s="9"/>
      <c r="CL11" s="9"/>
      <c r="CM11" s="9"/>
      <c r="CN11" s="9"/>
      <c r="CO11" s="9"/>
      <c r="CP11" s="161"/>
      <c r="CQ11" s="162"/>
      <c r="CR11" s="9"/>
      <c r="CS11" s="9"/>
      <c r="CT11" s="252"/>
      <c r="CU11" s="74"/>
      <c r="CV11" s="252"/>
      <c r="CW11" s="9"/>
      <c r="CX11" s="9"/>
      <c r="CY11" s="9"/>
      <c r="CZ11" s="9"/>
      <c r="DA11" s="9"/>
      <c r="DB11" s="9"/>
      <c r="DC11" s="160"/>
      <c r="DD11" s="160"/>
      <c r="DE11" s="9"/>
      <c r="DF11" s="9"/>
      <c r="DG11" s="252"/>
      <c r="DH11" s="74"/>
      <c r="DI11" s="252"/>
      <c r="DJ11" s="9"/>
      <c r="DK11" s="9"/>
      <c r="DL11" s="9"/>
      <c r="DM11" s="9"/>
      <c r="DN11" s="9"/>
      <c r="DO11" s="9"/>
      <c r="DP11" s="257"/>
      <c r="DQ11" s="257"/>
      <c r="DR11" s="257"/>
      <c r="DS11" s="257"/>
      <c r="DT11" s="257"/>
      <c r="DU11" s="257"/>
      <c r="DV11" s="257"/>
      <c r="DW11" s="257"/>
      <c r="DX11" s="257"/>
      <c r="DY11" s="257"/>
      <c r="DZ11" s="257"/>
      <c r="EA11" s="257"/>
      <c r="EB11" s="257"/>
      <c r="EC11" s="258"/>
      <c r="ED11" s="160"/>
      <c r="EE11" s="9"/>
      <c r="EF11" s="9"/>
      <c r="EG11" s="252"/>
      <c r="EH11" s="74"/>
      <c r="EI11" s="252"/>
      <c r="EJ11" s="9"/>
      <c r="EK11" s="9"/>
      <c r="EL11" s="9"/>
      <c r="EM11" s="9"/>
      <c r="EN11" s="9"/>
      <c r="EO11" s="9"/>
      <c r="EP11" s="160"/>
      <c r="EQ11" s="160"/>
      <c r="ER11" s="9"/>
      <c r="ES11" s="9"/>
      <c r="ET11" s="252"/>
      <c r="EU11" s="74"/>
      <c r="EV11" s="252"/>
      <c r="EW11" s="9"/>
      <c r="EX11" s="9"/>
      <c r="EY11" s="9"/>
      <c r="EZ11" s="9"/>
      <c r="FA11" s="9"/>
      <c r="FB11" s="9"/>
      <c r="FC11" s="160"/>
      <c r="FD11" s="160"/>
      <c r="FE11" s="9"/>
      <c r="FF11" s="9"/>
      <c r="FG11" s="252"/>
      <c r="FH11" s="74"/>
      <c r="FI11" s="252"/>
      <c r="FJ11" s="9"/>
      <c r="FK11" s="9"/>
      <c r="FL11" s="9"/>
      <c r="FM11" s="9"/>
      <c r="FN11" s="9"/>
      <c r="FO11" s="9"/>
      <c r="FP11" s="160"/>
      <c r="FQ11" s="160"/>
      <c r="FR11" s="9"/>
      <c r="FS11" s="9"/>
      <c r="FT11" s="252"/>
      <c r="FU11" s="74"/>
      <c r="FV11" s="252"/>
      <c r="FW11" s="9"/>
      <c r="FX11" s="9"/>
      <c r="FY11" s="9"/>
      <c r="FZ11" s="9"/>
      <c r="GA11" s="9"/>
      <c r="GB11" s="9"/>
      <c r="GC11" s="160"/>
      <c r="GD11" s="160"/>
      <c r="GE11" s="9"/>
      <c r="GF11" s="9"/>
      <c r="GG11" s="252"/>
      <c r="GH11" s="74"/>
      <c r="GI11" s="252"/>
      <c r="GJ11" s="9"/>
      <c r="GK11" s="9"/>
      <c r="GL11" s="9"/>
      <c r="GM11" s="9"/>
      <c r="GN11" s="9"/>
      <c r="GO11" s="9"/>
      <c r="GP11" s="160"/>
      <c r="GQ11" s="160"/>
      <c r="GR11" s="9"/>
      <c r="GS11" s="9"/>
      <c r="GT11" s="252"/>
      <c r="GU11" s="74"/>
      <c r="GV11" s="252"/>
      <c r="GW11" s="9"/>
      <c r="GX11" s="9"/>
      <c r="GY11" s="9"/>
      <c r="GZ11" s="9"/>
      <c r="HA11" s="9"/>
      <c r="HB11" s="9"/>
      <c r="HC11" s="160"/>
      <c r="HD11" s="160"/>
      <c r="HE11" s="9"/>
      <c r="HF11" s="9"/>
      <c r="HG11" s="252"/>
      <c r="HH11" s="74"/>
      <c r="HI11" s="252"/>
      <c r="HJ11" s="9"/>
      <c r="HK11" s="9"/>
      <c r="HL11" s="9"/>
      <c r="HM11" s="9"/>
      <c r="HN11" s="9"/>
      <c r="HO11" s="9"/>
      <c r="HP11" s="160"/>
      <c r="HQ11" s="160"/>
      <c r="HR11" s="9"/>
      <c r="HS11" s="9"/>
      <c r="HT11" s="252"/>
      <c r="HU11" s="74"/>
      <c r="HV11" s="252"/>
      <c r="HW11" s="9"/>
      <c r="HX11" s="9"/>
      <c r="HY11" s="9"/>
      <c r="HZ11" s="9"/>
      <c r="IA11" s="9"/>
      <c r="IB11" s="9"/>
      <c r="IC11" s="160"/>
      <c r="ID11" s="160"/>
      <c r="IE11" s="9"/>
      <c r="IF11" s="9"/>
      <c r="IG11" s="252"/>
      <c r="IH11" s="74"/>
      <c r="II11" s="252"/>
      <c r="IJ11" s="9"/>
      <c r="IK11" s="9"/>
      <c r="IL11" s="9"/>
      <c r="IM11" s="9"/>
      <c r="IN11" s="9"/>
      <c r="IO11" s="9"/>
      <c r="IP11" s="160"/>
      <c r="IQ11" s="160"/>
      <c r="IR11" s="9"/>
      <c r="IS11" s="9"/>
      <c r="IT11" s="252"/>
      <c r="IU11" s="74"/>
      <c r="IV11" s="252"/>
      <c r="IW11" s="9"/>
      <c r="IX11" s="9"/>
      <c r="IY11" s="9"/>
      <c r="IZ11" s="9"/>
      <c r="JA11" s="9"/>
      <c r="JB11" s="9"/>
      <c r="JC11" s="160"/>
      <c r="JD11" s="160"/>
      <c r="JE11" s="9"/>
      <c r="JF11" s="9"/>
      <c r="JG11" s="252"/>
      <c r="JH11" s="74"/>
      <c r="JI11" s="252"/>
      <c r="JJ11" s="9"/>
      <c r="JK11" s="9"/>
      <c r="JL11" s="9"/>
      <c r="JM11" s="9"/>
      <c r="JN11" s="9"/>
      <c r="JO11" s="9"/>
      <c r="JP11" s="160"/>
      <c r="JQ11" s="160"/>
      <c r="JR11" s="9"/>
      <c r="JS11" s="9"/>
      <c r="JT11" s="252"/>
      <c r="JU11" s="74"/>
      <c r="JV11" s="252"/>
      <c r="JW11" s="9"/>
      <c r="JX11" s="9"/>
      <c r="JY11" s="9"/>
      <c r="JZ11" s="9"/>
      <c r="KA11" s="9"/>
      <c r="KB11" s="9"/>
      <c r="KC11" s="160"/>
      <c r="KD11" s="160"/>
      <c r="KE11" s="9"/>
      <c r="KF11" s="9"/>
      <c r="KG11" s="252"/>
      <c r="KH11" s="74"/>
      <c r="KI11" s="252"/>
      <c r="KJ11" s="9"/>
      <c r="KK11" s="9"/>
      <c r="KL11" s="9"/>
      <c r="KM11" s="9"/>
      <c r="KN11" s="9"/>
      <c r="KO11" s="9"/>
      <c r="KP11" s="151"/>
      <c r="KQ11" s="151"/>
      <c r="KR11" s="151"/>
      <c r="KS11" s="151"/>
      <c r="KT11" s="151"/>
      <c r="KU11" s="151"/>
      <c r="KV11" s="151"/>
      <c r="KW11" s="151"/>
      <c r="KX11" s="151"/>
      <c r="KY11" s="151"/>
      <c r="KZ11" s="151"/>
      <c r="LA11" s="151"/>
      <c r="LB11" s="151"/>
      <c r="LC11" s="259"/>
      <c r="LD11" s="260">
        <v>0.8</v>
      </c>
      <c r="LE11" s="9"/>
      <c r="LF11" s="9"/>
      <c r="LG11" s="252"/>
      <c r="LH11" s="74"/>
      <c r="LI11" s="252"/>
      <c r="LJ11" s="9"/>
      <c r="LK11" s="9"/>
      <c r="LL11" s="9"/>
      <c r="LM11" s="9"/>
      <c r="LN11" s="9"/>
      <c r="LO11" s="9"/>
      <c r="LP11" s="160"/>
      <c r="LQ11" s="160"/>
      <c r="LR11" s="9"/>
      <c r="LS11" s="9"/>
      <c r="LT11" s="252"/>
      <c r="LU11" s="74"/>
      <c r="LV11" s="252"/>
      <c r="LW11" s="9"/>
      <c r="LX11" s="9"/>
      <c r="LY11" s="9"/>
      <c r="LZ11" s="9"/>
      <c r="MA11" s="9"/>
      <c r="MB11" s="9"/>
      <c r="MC11" s="160"/>
      <c r="MD11" s="160"/>
      <c r="ME11" s="9"/>
      <c r="MF11" s="9"/>
      <c r="MG11" s="252"/>
      <c r="MH11" s="74"/>
      <c r="MI11" s="252"/>
      <c r="MJ11" s="9"/>
      <c r="MK11" s="9"/>
      <c r="ML11" s="9"/>
      <c r="MM11" s="9"/>
      <c r="MN11" s="9"/>
      <c r="MO11" s="9"/>
      <c r="MP11" s="160"/>
      <c r="MQ11" s="160">
        <v>1.1000000000000001</v>
      </c>
      <c r="MR11" s="9"/>
      <c r="MS11" s="9"/>
      <c r="MT11" s="252"/>
      <c r="MU11" s="74"/>
      <c r="MV11" s="252"/>
      <c r="MW11" s="9"/>
      <c r="MX11" s="9"/>
      <c r="MY11" s="9"/>
      <c r="MZ11" s="9"/>
      <c r="NA11" s="9"/>
      <c r="NB11" s="9"/>
      <c r="NC11" s="259"/>
      <c r="ND11" s="259">
        <v>1.1000000000000001</v>
      </c>
      <c r="NE11" s="9"/>
      <c r="NF11" s="9"/>
      <c r="NG11" s="252"/>
      <c r="NH11" s="74"/>
      <c r="NI11" s="252"/>
      <c r="NJ11" s="9"/>
      <c r="NK11" s="9"/>
      <c r="NL11" s="9"/>
      <c r="NM11" s="9"/>
      <c r="NN11" s="9"/>
      <c r="NO11" s="9"/>
      <c r="NP11" s="165"/>
      <c r="NQ11" s="165"/>
      <c r="NR11" s="9"/>
      <c r="NS11" s="9"/>
      <c r="NT11" s="252"/>
      <c r="NU11" s="74"/>
      <c r="NV11" s="252"/>
      <c r="NW11" s="9"/>
      <c r="NX11" s="9"/>
      <c r="NY11" s="9"/>
      <c r="NZ11" s="9"/>
      <c r="OA11" s="9"/>
      <c r="OB11" s="9"/>
      <c r="OC11" s="160"/>
      <c r="OD11" s="160"/>
      <c r="OE11" s="9"/>
      <c r="OF11" s="9"/>
      <c r="OG11" s="252"/>
      <c r="OH11" s="74"/>
      <c r="OI11" s="252"/>
      <c r="OJ11" s="9"/>
      <c r="OK11" s="9"/>
      <c r="OL11" s="9"/>
      <c r="OM11" s="9"/>
      <c r="ON11" s="9"/>
      <c r="OO11" s="9"/>
      <c r="OP11" s="161"/>
      <c r="OQ11" s="162"/>
      <c r="OR11" s="9"/>
      <c r="OS11" s="9"/>
      <c r="OT11" s="252"/>
      <c r="OU11" s="74"/>
      <c r="OV11" s="252"/>
      <c r="OW11" s="9"/>
      <c r="OX11" s="9"/>
      <c r="OY11" s="9"/>
      <c r="OZ11" s="9"/>
      <c r="PA11" s="9"/>
      <c r="PB11" s="9"/>
      <c r="PC11" s="160"/>
      <c r="PD11" s="160"/>
      <c r="PE11" s="9"/>
      <c r="PF11" s="9"/>
      <c r="PG11" s="252"/>
      <c r="PH11" s="74"/>
      <c r="PI11" s="252"/>
      <c r="PJ11" s="9"/>
      <c r="PK11" s="9"/>
      <c r="PL11" s="9"/>
      <c r="PM11" s="9"/>
      <c r="PN11" s="9"/>
      <c r="PO11" s="9"/>
      <c r="PP11" s="160"/>
      <c r="PQ11" s="160"/>
      <c r="PR11" s="9"/>
      <c r="PS11" s="9"/>
      <c r="PT11" s="252"/>
      <c r="PU11" s="74"/>
      <c r="PV11" s="252"/>
      <c r="PW11" s="9"/>
      <c r="PX11" s="9"/>
      <c r="PY11" s="9"/>
      <c r="PZ11" s="9"/>
      <c r="QA11" s="9"/>
      <c r="QB11" s="9"/>
      <c r="QC11" s="160"/>
      <c r="QD11" s="160"/>
      <c r="QE11" s="9"/>
      <c r="QF11" s="9"/>
      <c r="QG11" s="252"/>
      <c r="QH11" s="74"/>
      <c r="QI11" s="252"/>
      <c r="QJ11" s="9"/>
      <c r="QK11" s="9"/>
      <c r="QL11" s="9"/>
      <c r="QM11" s="9"/>
      <c r="QN11" s="9"/>
      <c r="QO11" s="9"/>
      <c r="QP11" s="160"/>
      <c r="QQ11" s="160"/>
      <c r="QR11" s="9"/>
      <c r="QS11" s="9"/>
      <c r="QT11" s="252"/>
      <c r="QU11" s="74"/>
      <c r="QV11" s="252"/>
      <c r="QW11" s="9"/>
      <c r="QX11" s="9"/>
      <c r="QY11" s="9"/>
      <c r="QZ11" s="9"/>
      <c r="RA11" s="9"/>
      <c r="RB11" s="9"/>
      <c r="RC11" s="160"/>
      <c r="RD11" s="160"/>
      <c r="RE11" s="49"/>
      <c r="RF11" s="49"/>
      <c r="RG11" s="252"/>
      <c r="RH11" s="74"/>
      <c r="RI11" s="252"/>
      <c r="RJ11" s="9"/>
      <c r="RK11" s="9"/>
      <c r="RL11" s="9"/>
      <c r="RM11" s="9"/>
      <c r="RN11" s="9"/>
      <c r="RO11" s="9"/>
      <c r="RP11" s="160"/>
      <c r="RQ11" s="156"/>
      <c r="RR11" s="9"/>
      <c r="RS11" s="9"/>
      <c r="RT11" s="252"/>
      <c r="RU11" s="74"/>
      <c r="RV11" s="252"/>
      <c r="RW11" s="9"/>
      <c r="RX11" s="9"/>
      <c r="RY11" s="9"/>
      <c r="RZ11" s="9"/>
      <c r="SA11" s="9"/>
      <c r="SB11" s="9"/>
      <c r="SC11" s="160"/>
      <c r="SD11" s="160"/>
      <c r="SE11" s="9"/>
      <c r="SF11" s="9"/>
      <c r="SG11" s="252"/>
      <c r="SH11" s="74"/>
      <c r="SI11" s="252"/>
      <c r="SJ11" s="9"/>
      <c r="SK11" s="9"/>
      <c r="SL11" s="9"/>
      <c r="SM11" s="9"/>
      <c r="SN11" s="9"/>
      <c r="SO11" s="9"/>
      <c r="SP11" s="160"/>
      <c r="SQ11" s="160"/>
      <c r="SR11" s="9"/>
      <c r="SS11" s="9"/>
      <c r="ST11" s="252"/>
      <c r="SU11" s="74"/>
      <c r="SV11" s="252"/>
      <c r="SW11" s="9"/>
      <c r="SX11" s="9"/>
      <c r="SY11" s="9"/>
      <c r="SZ11" s="9"/>
      <c r="TA11" s="9"/>
      <c r="TB11" s="9"/>
      <c r="TC11" s="160"/>
      <c r="TD11" s="160"/>
      <c r="TE11" s="49"/>
      <c r="TF11" s="49"/>
      <c r="TG11" s="252"/>
      <c r="TH11" s="74"/>
      <c r="TI11" s="252"/>
      <c r="TJ11" s="9"/>
      <c r="TK11" s="9"/>
      <c r="TL11" s="9"/>
      <c r="TM11" s="9"/>
      <c r="TN11" s="9"/>
      <c r="TO11" s="9"/>
      <c r="TP11" s="160"/>
      <c r="TQ11" s="160"/>
      <c r="TR11" s="49"/>
      <c r="TS11" s="49"/>
      <c r="TT11" s="252"/>
      <c r="TU11" s="74"/>
      <c r="TV11" s="252"/>
      <c r="TW11" s="9"/>
      <c r="TX11" s="9"/>
      <c r="TY11" s="9"/>
      <c r="TZ11" s="9"/>
      <c r="UA11" s="9"/>
      <c r="UB11" s="9"/>
      <c r="UC11" s="160"/>
      <c r="UD11" s="160"/>
      <c r="UE11" s="9"/>
      <c r="UF11" s="9"/>
      <c r="UG11" s="252"/>
      <c r="UH11" s="74"/>
      <c r="UI11" s="252"/>
      <c r="UJ11" s="9"/>
      <c r="UK11" s="9"/>
      <c r="UL11" s="9"/>
      <c r="UM11" s="9"/>
      <c r="UN11" s="9"/>
      <c r="UO11" s="9"/>
      <c r="UP11" s="160"/>
      <c r="UQ11" s="160"/>
      <c r="UR11" s="9"/>
      <c r="US11" s="9"/>
      <c r="UT11" s="252"/>
      <c r="UU11" s="74"/>
      <c r="UV11" s="252"/>
      <c r="UW11" s="9"/>
      <c r="UX11" s="9"/>
      <c r="UY11" s="9"/>
      <c r="UZ11" s="9"/>
      <c r="VA11" s="9"/>
      <c r="VB11" s="9"/>
      <c r="VC11" s="160"/>
      <c r="VD11" s="160"/>
      <c r="VE11" s="9"/>
      <c r="VF11" s="9"/>
      <c r="VG11" s="252"/>
      <c r="VH11" s="74"/>
      <c r="VI11" s="252"/>
      <c r="VJ11" s="9"/>
      <c r="VK11" s="9"/>
      <c r="VL11" s="9"/>
      <c r="VM11" s="9"/>
      <c r="VN11" s="9"/>
      <c r="VO11" s="9"/>
      <c r="VP11" s="160"/>
      <c r="VQ11" s="164"/>
      <c r="VR11" s="9"/>
      <c r="VS11" s="9"/>
      <c r="VT11" s="252"/>
      <c r="VU11" s="74"/>
      <c r="VV11" s="252"/>
      <c r="VW11" s="9"/>
      <c r="VX11" s="9"/>
      <c r="VY11" s="9"/>
      <c r="VZ11" s="9"/>
      <c r="WA11" s="9"/>
      <c r="WB11" s="9"/>
      <c r="WC11" s="160"/>
      <c r="WD11" s="160"/>
      <c r="WE11" s="9"/>
      <c r="WF11" s="9"/>
      <c r="WG11" s="252"/>
      <c r="WH11" s="74"/>
      <c r="WI11" s="252"/>
      <c r="WJ11" s="9"/>
      <c r="WK11" s="9"/>
      <c r="WL11" s="9"/>
      <c r="WM11" s="9"/>
      <c r="WN11" s="9"/>
      <c r="WO11" s="9"/>
      <c r="WP11" s="10"/>
      <c r="WQ11" s="10"/>
      <c r="WR11" s="9"/>
      <c r="WS11" s="9"/>
      <c r="WT11" s="252"/>
      <c r="WU11" s="74"/>
      <c r="WV11" s="252"/>
      <c r="WW11" s="10"/>
      <c r="WX11" s="10"/>
      <c r="WY11" s="10"/>
      <c r="WZ11" s="10"/>
      <c r="XA11" s="10"/>
      <c r="XB11" s="10"/>
      <c r="XC11" s="10"/>
      <c r="XD11" s="10"/>
      <c r="XE11" s="9"/>
      <c r="XF11" s="9"/>
      <c r="XG11" s="252"/>
      <c r="XH11" s="74"/>
      <c r="XI11" s="252"/>
      <c r="XJ11" s="10"/>
      <c r="XK11" s="10"/>
      <c r="XL11" s="10"/>
      <c r="XM11" s="10"/>
      <c r="XN11" s="10"/>
      <c r="XO11" s="10"/>
    </row>
    <row r="12" spans="1:641" s="8" customFormat="1" ht="30" x14ac:dyDescent="0.25">
      <c r="A12" s="144" t="s">
        <v>263</v>
      </c>
      <c r="B12" s="111">
        <v>1</v>
      </c>
      <c r="C12" s="16" t="s">
        <v>409</v>
      </c>
      <c r="D12" s="120">
        <v>10127</v>
      </c>
      <c r="E12" s="120">
        <v>10127</v>
      </c>
      <c r="F12" s="273">
        <v>9620</v>
      </c>
      <c r="G12" s="96">
        <v>0.83</v>
      </c>
      <c r="H12" s="264"/>
      <c r="I12" s="13">
        <v>1</v>
      </c>
      <c r="J12" s="13"/>
      <c r="K12" s="120">
        <v>1.4</v>
      </c>
      <c r="L12" s="120">
        <v>1.68</v>
      </c>
      <c r="M12" s="120">
        <v>2.23</v>
      </c>
      <c r="N12" s="120">
        <v>2.39</v>
      </c>
      <c r="O12" s="169">
        <v>2.57</v>
      </c>
      <c r="P12" s="86">
        <f>VLOOKUP($B12,'СДП (план)'!$B$16:$CY$170,15,0)</f>
        <v>0</v>
      </c>
      <c r="Q12" s="86">
        <f>VLOOKUP($B12,'СДП (план)'!$B$16:$CY$170,16,0)</f>
        <v>0</v>
      </c>
      <c r="R12" s="46">
        <f>P12/12*$A$2</f>
        <v>0</v>
      </c>
      <c r="S12" s="46">
        <f>Q12/12*$A$2</f>
        <v>0</v>
      </c>
      <c r="T12" s="52">
        <f>SUM(P12*$G12)</f>
        <v>0</v>
      </c>
      <c r="U12" s="52">
        <f>SUM(R12*$G12)</f>
        <v>0</v>
      </c>
      <c r="V12" s="52">
        <f>SUM(W12*$G12)</f>
        <v>0</v>
      </c>
      <c r="W12" s="26">
        <f>VLOOKUP($B12,факт!$D$7:$KT$85,20,0)</f>
        <v>0</v>
      </c>
      <c r="X12" s="26">
        <f>VLOOKUP($B12,факт!$D$7:$KT$85,21,0)</f>
        <v>0</v>
      </c>
      <c r="Y12" s="26">
        <f>VLOOKUP($B12,факт!$D$7:$KT$85,22,0)</f>
        <v>0</v>
      </c>
      <c r="Z12" s="26">
        <f>VLOOKUP($B12,факт!$D$7:$KT$85,23,0)</f>
        <v>0</v>
      </c>
      <c r="AA12" s="47">
        <f>SUM(W12-R12)</f>
        <v>0</v>
      </c>
      <c r="AB12" s="47">
        <f>SUM(X12-S12)</f>
        <v>0</v>
      </c>
      <c r="AC12" s="86">
        <f>VLOOKUP($B12,'СДП (план)'!$B$16:$CY$170,17,0)</f>
        <v>0</v>
      </c>
      <c r="AD12" s="86">
        <f>VLOOKUP($B12,'СДП (план)'!$B$16:$CY$170,18,0)</f>
        <v>0</v>
      </c>
      <c r="AE12" s="46">
        <f>AC12/12*$A$2</f>
        <v>0</v>
      </c>
      <c r="AF12" s="46">
        <f>AD12/12*$A$2</f>
        <v>0</v>
      </c>
      <c r="AG12" s="52">
        <f>SUM(AC12*$G12)</f>
        <v>0</v>
      </c>
      <c r="AH12" s="52">
        <f>SUM(AE12*$G12)</f>
        <v>0</v>
      </c>
      <c r="AI12" s="52">
        <f>SUM(AJ12*$G12)</f>
        <v>0.83</v>
      </c>
      <c r="AJ12" s="26">
        <f>VLOOKUP($B12,факт!$D$7:$KT$85,28,0)</f>
        <v>1</v>
      </c>
      <c r="AK12" s="26">
        <f>VLOOKUP($B12,факт!$D$7:$KT$85,29,0)</f>
        <v>11178.44</v>
      </c>
      <c r="AL12" s="26">
        <f>VLOOKUP($B12,факт!$D$7:$KT$85,30,0)</f>
        <v>0</v>
      </c>
      <c r="AM12" s="26">
        <f>VLOOKUP($B12,факт!$D$7:$KT$85,31,0)</f>
        <v>0</v>
      </c>
      <c r="AN12" s="47">
        <f>SUM(AJ12-AE12)</f>
        <v>1</v>
      </c>
      <c r="AO12" s="47">
        <f>SUM(AK12-AF12)</f>
        <v>11178.44</v>
      </c>
      <c r="AP12" s="86">
        <f>VLOOKUP($B12,'СДП (план)'!$B$16:$CY$170,19,0)</f>
        <v>0</v>
      </c>
      <c r="AQ12" s="86">
        <f>VLOOKUP($B12,'СДП (план)'!$B$16:$CY$170,20,0)</f>
        <v>0</v>
      </c>
      <c r="AR12" s="46">
        <f>AP12/12*$A$2</f>
        <v>0</v>
      </c>
      <c r="AS12" s="46">
        <f>AQ12/12*$A$2</f>
        <v>0</v>
      </c>
      <c r="AT12" s="52">
        <f>SUM(AP12*$G12)</f>
        <v>0</v>
      </c>
      <c r="AU12" s="52">
        <f>SUM(AR12*$G12)</f>
        <v>0</v>
      </c>
      <c r="AV12" s="52">
        <f>SUM(AW12*$G12)</f>
        <v>0</v>
      </c>
      <c r="AW12" s="26">
        <f>VLOOKUP($B12,факт!$D$7:$KT$85,48,0)</f>
        <v>0</v>
      </c>
      <c r="AX12" s="26">
        <f>VLOOKUP($B12,факт!$D$7:$KT$85,49,0)</f>
        <v>0</v>
      </c>
      <c r="AY12" s="26">
        <f>VLOOKUP($B12,факт!$D$7:$KT$85,50,0)</f>
        <v>0</v>
      </c>
      <c r="AZ12" s="26">
        <f>VLOOKUP($B12,факт!$D$7:$KT$85,51,0)</f>
        <v>0</v>
      </c>
      <c r="BA12" s="47">
        <f>SUM(AW12-AR12)</f>
        <v>0</v>
      </c>
      <c r="BB12" s="47">
        <f>SUM(AX12-AS12)</f>
        <v>0</v>
      </c>
      <c r="BC12" s="86">
        <f>VLOOKUP($B12,'СДП (план)'!$B$16:$CY$170,21,0)</f>
        <v>0</v>
      </c>
      <c r="BD12" s="86">
        <f>VLOOKUP($B12,'СДП (план)'!$B$16:$CY$170,22,0)</f>
        <v>0</v>
      </c>
      <c r="BE12" s="46">
        <f>BC12/12*$A$2</f>
        <v>0</v>
      </c>
      <c r="BF12" s="46">
        <f>BD12/12*$A$2</f>
        <v>0</v>
      </c>
      <c r="BG12" s="52">
        <f>SUM(BC12*$G12)</f>
        <v>0</v>
      </c>
      <c r="BH12" s="52">
        <f>SUM(BE12*$G12)</f>
        <v>0</v>
      </c>
      <c r="BI12" s="52">
        <f>SUM(BJ12*$G12)</f>
        <v>0</v>
      </c>
      <c r="BJ12" s="26">
        <f>VLOOKUP($B12,факт!$D$7:$KT$85,8,0)</f>
        <v>0</v>
      </c>
      <c r="BK12" s="26">
        <f>VLOOKUP($B12,факт!$D$7:$KT$85,9,0)</f>
        <v>0</v>
      </c>
      <c r="BL12" s="26">
        <f>VLOOKUP($B12,факт!$D$7:$KT$85,10,0)</f>
        <v>0</v>
      </c>
      <c r="BM12" s="26">
        <f>VLOOKUP($B12,факт!$D$7:$KT$85,11,0)</f>
        <v>0</v>
      </c>
      <c r="BN12" s="47">
        <f>SUM(BJ12-BE12)</f>
        <v>0</v>
      </c>
      <c r="BO12" s="47">
        <f>SUM(BK12-BF12)</f>
        <v>0</v>
      </c>
      <c r="BP12" s="86">
        <f>VLOOKUP($B12,'СДП (план)'!$B$16:$CY$170,23,0)</f>
        <v>0</v>
      </c>
      <c r="BQ12" s="86">
        <f>VLOOKUP($B12,'СДП (план)'!$B$16:$CY$170,24,0)</f>
        <v>0</v>
      </c>
      <c r="BR12" s="46">
        <f>BP12/12*$A$2</f>
        <v>0</v>
      </c>
      <c r="BS12" s="46">
        <f>BQ12/12*$A$2</f>
        <v>0</v>
      </c>
      <c r="BT12" s="52">
        <f>SUM(BP12*$G12)</f>
        <v>0</v>
      </c>
      <c r="BU12" s="52">
        <f>SUM(BR12*$G12)</f>
        <v>0</v>
      </c>
      <c r="BV12" s="52">
        <f>SUM(BW12*$G12)</f>
        <v>0</v>
      </c>
      <c r="BW12" s="26">
        <f>VLOOKUP($B12,факт!$D$7:$KT$85,24,0)</f>
        <v>0</v>
      </c>
      <c r="BX12" s="26">
        <f>VLOOKUP($B12,факт!$D$7:$KT$85,25,0)</f>
        <v>0</v>
      </c>
      <c r="BY12" s="26">
        <f>VLOOKUP($B12,факт!$D$7:$KT$85,26,0)</f>
        <v>0</v>
      </c>
      <c r="BZ12" s="26">
        <f>VLOOKUP($B12,факт!$D$7:$KT$85,27,0)</f>
        <v>0</v>
      </c>
      <c r="CA12" s="47">
        <f>SUM(BW12-BR12)</f>
        <v>0</v>
      </c>
      <c r="CB12" s="47">
        <f>SUM(BX12-BS12)</f>
        <v>0</v>
      </c>
      <c r="CC12" s="86">
        <f>VLOOKUP($B12,'СДП (план)'!$B$16:$CY$170,25,0)</f>
        <v>0</v>
      </c>
      <c r="CD12" s="86">
        <f>VLOOKUP($B12,'СДП (план)'!$B$16:$CY$170,26,0)</f>
        <v>0</v>
      </c>
      <c r="CE12" s="46">
        <f>CC12/12*$A$2</f>
        <v>0</v>
      </c>
      <c r="CF12" s="46">
        <f>CD12/12*$A$2</f>
        <v>0</v>
      </c>
      <c r="CG12" s="52">
        <f>SUM(CC12*$G12)</f>
        <v>0</v>
      </c>
      <c r="CH12" s="52">
        <f>SUM(CE12*$G12)</f>
        <v>0</v>
      </c>
      <c r="CI12" s="52">
        <f>SUM(CJ12*$G12)</f>
        <v>0</v>
      </c>
      <c r="CJ12" s="26">
        <f>VLOOKUP($B12,факт!$D$7:$KT$85,260,0)</f>
        <v>0</v>
      </c>
      <c r="CK12" s="26">
        <f>VLOOKUP($B12,факт!$D$7:$KT$85,261,0)</f>
        <v>0</v>
      </c>
      <c r="CL12" s="26">
        <f>VLOOKUP($B12,факт!$D$7:$KT$85,262,0)</f>
        <v>0</v>
      </c>
      <c r="CM12" s="26">
        <f>VLOOKUP($B12,факт!$D$7:$KT$85,263,0)</f>
        <v>0</v>
      </c>
      <c r="CN12" s="47">
        <f>SUM(CJ12-CE12)</f>
        <v>0</v>
      </c>
      <c r="CO12" s="47">
        <f>SUM(CK12-CF12)</f>
        <v>0</v>
      </c>
      <c r="CP12" s="86">
        <f>VLOOKUP($B12,'СДП (план)'!$B$16:$CY$170,27,0)</f>
        <v>0</v>
      </c>
      <c r="CQ12" s="86">
        <f>VLOOKUP($B12,'СДП (план)'!$B$16:$CY$170,28,0)</f>
        <v>0</v>
      </c>
      <c r="CR12" s="46">
        <f>CP12/12*$A$2</f>
        <v>0</v>
      </c>
      <c r="CS12" s="46">
        <f>CQ12/12*$A$2</f>
        <v>0</v>
      </c>
      <c r="CT12" s="52">
        <f>SUM(CP12*$G12)</f>
        <v>0</v>
      </c>
      <c r="CU12" s="52">
        <f>SUM(CR12*$G12)</f>
        <v>0</v>
      </c>
      <c r="CV12" s="52">
        <f>SUM(CW12*$G12)</f>
        <v>0</v>
      </c>
      <c r="CW12" s="26">
        <f>VLOOKUP($B12,факт!$D$7:$KT$85,284,0)</f>
        <v>0</v>
      </c>
      <c r="CX12" s="26">
        <f>VLOOKUP($B12,факт!$D$7:$KT$85,285,0)</f>
        <v>0</v>
      </c>
      <c r="CY12" s="26">
        <f>VLOOKUP($B12,факт!$D$7:$KT$85,286,0)</f>
        <v>0</v>
      </c>
      <c r="CZ12" s="26">
        <f>VLOOKUP($B12,факт!$D$7:$KT$85,287,0)</f>
        <v>0</v>
      </c>
      <c r="DA12" s="47">
        <f>SUM(CW12-CR12)</f>
        <v>0</v>
      </c>
      <c r="DB12" s="47">
        <f>SUM(CX12-CS12)</f>
        <v>0</v>
      </c>
      <c r="DC12" s="86">
        <f>VLOOKUP($B12,'СДП (план)'!$B$16:$CY$170,29,0)</f>
        <v>0</v>
      </c>
      <c r="DD12" s="86">
        <f>VLOOKUP($B12,'СДП (план)'!$B$16:$CY$170,30,0)</f>
        <v>0</v>
      </c>
      <c r="DE12" s="46">
        <f>DC12/12*$A$2</f>
        <v>0</v>
      </c>
      <c r="DF12" s="46">
        <f>DD12/12*$A$2</f>
        <v>0</v>
      </c>
      <c r="DG12" s="52">
        <f>SUM(DC12*$G12)</f>
        <v>0</v>
      </c>
      <c r="DH12" s="52">
        <f>SUM(DE12*$G12)</f>
        <v>0</v>
      </c>
      <c r="DI12" s="52">
        <f>SUM(DJ12*$G12)</f>
        <v>0</v>
      </c>
      <c r="DJ12" s="26">
        <f>VLOOKUP($B12,факт!$D$7:$KT$85,12,0)</f>
        <v>0</v>
      </c>
      <c r="DK12" s="26">
        <f>VLOOKUP($B12,факт!$D$7:$KT$85,13,0)</f>
        <v>0</v>
      </c>
      <c r="DL12" s="26">
        <f>VLOOKUP($B12,факт!$D$7:$KT$85,14,0)</f>
        <v>0</v>
      </c>
      <c r="DM12" s="26">
        <f>VLOOKUP($B12,факт!$D$7:$KT$85,15,0)</f>
        <v>0</v>
      </c>
      <c r="DN12" s="47">
        <f>SUM(DJ12-DE12)</f>
        <v>0</v>
      </c>
      <c r="DO12" s="47">
        <f>SUM(DK12-DF12)</f>
        <v>0</v>
      </c>
      <c r="DP12" s="172">
        <f>SUM(P12,AC12,AP12,BC12,BP12,CC12,CP12,DC12)</f>
        <v>0</v>
      </c>
      <c r="DQ12" s="172">
        <f t="shared" ref="DQ12:DV12" si="0">SUM(Q12,AD12,AQ12,BD12,BQ12,CD12,CQ12,DD12)</f>
        <v>0</v>
      </c>
      <c r="DR12" s="172">
        <f t="shared" si="0"/>
        <v>0</v>
      </c>
      <c r="DS12" s="172">
        <f t="shared" si="0"/>
        <v>0</v>
      </c>
      <c r="DT12" s="172">
        <f t="shared" si="0"/>
        <v>0</v>
      </c>
      <c r="DU12" s="172">
        <f t="shared" si="0"/>
        <v>0</v>
      </c>
      <c r="DV12" s="172">
        <f t="shared" si="0"/>
        <v>0.83</v>
      </c>
      <c r="DW12" s="172">
        <f>SUM(W12,AJ12,AW12,BJ12,BW12,CJ12,CW12,DJ12)</f>
        <v>1</v>
      </c>
      <c r="DX12" s="172">
        <f t="shared" ref="DX12" si="1">SUM(X12,AK12,AX12,BK12,BX12,CK12,CX12,DK12)</f>
        <v>11178.44</v>
      </c>
      <c r="DY12" s="172">
        <f t="shared" ref="DY12" si="2">SUM(Y12,AL12,AY12,BL12,BY12,CL12,CY12,DL12)</f>
        <v>0</v>
      </c>
      <c r="DZ12" s="172">
        <f t="shared" ref="DZ12" si="3">SUM(Z12,AM12,AZ12,BM12,BZ12,CM12,CZ12,DM12)</f>
        <v>0</v>
      </c>
      <c r="EA12" s="172">
        <f>SUM(DW12-DR12)</f>
        <v>1</v>
      </c>
      <c r="EB12" s="172">
        <f>SUM(DX12-DS12)</f>
        <v>11178.44</v>
      </c>
      <c r="EC12" s="86">
        <f>VLOOKUP($B12,'СДП (план)'!$B$16:$CY$170,31,0)</f>
        <v>0</v>
      </c>
      <c r="ED12" s="86">
        <f>VLOOKUP($B12,'СДП (план)'!$B$16:$CY$170,32,0)</f>
        <v>0</v>
      </c>
      <c r="EE12" s="46">
        <f>EC12/12*$A$2</f>
        <v>0</v>
      </c>
      <c r="EF12" s="46">
        <f>ED12/12*$A$2</f>
        <v>0</v>
      </c>
      <c r="EG12" s="52">
        <f>SUM(EC12*$G12)</f>
        <v>0</v>
      </c>
      <c r="EH12" s="52">
        <f>SUM(EE12*$G12)</f>
        <v>0</v>
      </c>
      <c r="EI12" s="52">
        <f>SUM(EJ12*$G12)</f>
        <v>0</v>
      </c>
      <c r="EJ12" s="26">
        <f>VLOOKUP($B12,факт!$D$7:$KT$85,40,0)</f>
        <v>0</v>
      </c>
      <c r="EK12" s="26">
        <f>VLOOKUP($B12,факт!$D$7:$KT$85,41,0)</f>
        <v>0</v>
      </c>
      <c r="EL12" s="26">
        <f>VLOOKUP($B12,факт!$D$7:$KT$85,42,0)</f>
        <v>0</v>
      </c>
      <c r="EM12" s="26">
        <f>VLOOKUP($B12,факт!$D$7:$KT$85,43,0)</f>
        <v>0</v>
      </c>
      <c r="EN12" s="47">
        <f>SUM(EJ12-EE12)</f>
        <v>0</v>
      </c>
      <c r="EO12" s="47">
        <f>SUM(EK12-EF12)</f>
        <v>0</v>
      </c>
      <c r="EP12" s="86">
        <f>VLOOKUP($B12,'СДП (план)'!$B$16:$CY$170,33,0)</f>
        <v>0</v>
      </c>
      <c r="EQ12" s="86">
        <f>VLOOKUP($B12,'СДП (план)'!$B$16:$CY$170,34,0)</f>
        <v>0</v>
      </c>
      <c r="ER12" s="46">
        <f>EP12/12*$A$2</f>
        <v>0</v>
      </c>
      <c r="ES12" s="46">
        <f>EQ12/12*$A$2</f>
        <v>0</v>
      </c>
      <c r="ET12" s="52">
        <f>SUM(EP12*$G12)</f>
        <v>0</v>
      </c>
      <c r="EU12" s="52">
        <f>SUM(ER12*$G12)</f>
        <v>0</v>
      </c>
      <c r="EV12" s="52">
        <f>SUM(EW12*$G12)</f>
        <v>0</v>
      </c>
      <c r="EW12" s="26">
        <f>VLOOKUP($B12,факт!$D$7:$KT$85,160,0)</f>
        <v>0</v>
      </c>
      <c r="EX12" s="26">
        <f>VLOOKUP($B12,факт!$D$7:$KT$85,161,0)</f>
        <v>0</v>
      </c>
      <c r="EY12" s="26">
        <f>VLOOKUP($B12,факт!$D$7:$KT$85,162,0)</f>
        <v>0</v>
      </c>
      <c r="EZ12" s="26">
        <f>VLOOKUP($B12,факт!$D$7:$KT$85,163,0)</f>
        <v>0</v>
      </c>
      <c r="FA12" s="47">
        <f>SUM(EW12-ER12)</f>
        <v>0</v>
      </c>
      <c r="FB12" s="47">
        <f>SUM(EX12-ES12)</f>
        <v>0</v>
      </c>
      <c r="FC12" s="86">
        <f>VLOOKUP($B12,'СДП (план)'!$B$16:$CY$170,35,0)</f>
        <v>1210</v>
      </c>
      <c r="FD12" s="86">
        <f>VLOOKUP($B12,'СДП (план)'!$B$16:$CY$170,36,0)</f>
        <v>14021161.854699997</v>
      </c>
      <c r="FE12" s="46">
        <f>FC12/12*$A$2</f>
        <v>1210</v>
      </c>
      <c r="FF12" s="46">
        <f>FD12/12*$A$2</f>
        <v>14021161.854699997</v>
      </c>
      <c r="FG12" s="52">
        <f>SUM(FC12*$G12)</f>
        <v>1004.3</v>
      </c>
      <c r="FH12" s="52">
        <f>SUM(FE12*$G12)</f>
        <v>1004.3</v>
      </c>
      <c r="FI12" s="52">
        <f>SUM(FJ12*$G12)</f>
        <v>948.68999999999994</v>
      </c>
      <c r="FJ12" s="26">
        <f>VLOOKUP($B12,факт!$D$7:$KT$85,176,0)</f>
        <v>1143</v>
      </c>
      <c r="FK12" s="26">
        <f>VLOOKUP($B12,факт!$D$7:$KT$85,177,0)</f>
        <v>13191217.660000008</v>
      </c>
      <c r="FL12" s="26">
        <f>VLOOKUP($B12,факт!$D$7:$KT$85,178,0)</f>
        <v>17</v>
      </c>
      <c r="FM12" s="26">
        <f>VLOOKUP($B12,факт!$D$7:$KT$85,179,0)</f>
        <v>196697.74</v>
      </c>
      <c r="FN12" s="47">
        <f>SUM(FJ12-FE12)</f>
        <v>-67</v>
      </c>
      <c r="FO12" s="47">
        <f>SUM(FK12-FF12)</f>
        <v>-829944.19469998963</v>
      </c>
      <c r="FP12" s="86">
        <f>VLOOKUP($B12,'СДП (план)'!$B$16:$CY$170,37,0)</f>
        <v>0</v>
      </c>
      <c r="FQ12" s="86">
        <f>VLOOKUP($B12,'СДП (план)'!$B$16:$CY$170,38,0)</f>
        <v>0</v>
      </c>
      <c r="FR12" s="46">
        <f>FP12/12*$A$2</f>
        <v>0</v>
      </c>
      <c r="FS12" s="46">
        <f>FQ12/12*$A$2</f>
        <v>0</v>
      </c>
      <c r="FT12" s="52">
        <f>SUM(FP12*$G12)</f>
        <v>0</v>
      </c>
      <c r="FU12" s="52">
        <f>SUM(FR12*$G12)</f>
        <v>0</v>
      </c>
      <c r="FV12" s="52">
        <f>SUM(FW12*$G12)</f>
        <v>0</v>
      </c>
      <c r="FW12" s="26">
        <f>VLOOKUP($B12,факт!$D$7:$KT$85,204,0)</f>
        <v>0</v>
      </c>
      <c r="FX12" s="26">
        <f>VLOOKUP($B12,факт!$D$7:$KT$85,205,0)</f>
        <v>0</v>
      </c>
      <c r="FY12" s="26">
        <f>VLOOKUP($B12,факт!$D$7:$KT$85,206,0)</f>
        <v>0</v>
      </c>
      <c r="FZ12" s="26">
        <f>VLOOKUP($B12,факт!$D$7:$KT$85,207,0)</f>
        <v>0</v>
      </c>
      <c r="GA12" s="47">
        <f>SUM(FW12-FR12)</f>
        <v>0</v>
      </c>
      <c r="GB12" s="47">
        <f>SUM(FX12-FS12)</f>
        <v>0</v>
      </c>
      <c r="GC12" s="86">
        <f>VLOOKUP($B12,'СДП (план)'!$B$16:$CY$170,39,0)</f>
        <v>0</v>
      </c>
      <c r="GD12" s="86">
        <f>VLOOKUP($B12,'СДП (план)'!$B$16:$CY$170,40,0)</f>
        <v>0</v>
      </c>
      <c r="GE12" s="46">
        <f>GC12/12*$A$2</f>
        <v>0</v>
      </c>
      <c r="GF12" s="46">
        <f>GD12/12*$A$2</f>
        <v>0</v>
      </c>
      <c r="GG12" s="52">
        <f>SUM(GC12*$G12)</f>
        <v>0</v>
      </c>
      <c r="GH12" s="52">
        <f>SUM(GE12*$G12)</f>
        <v>0</v>
      </c>
      <c r="GI12" s="52">
        <f>SUM(GJ12*$G12)</f>
        <v>0</v>
      </c>
      <c r="GJ12" s="26">
        <f>VLOOKUP($B12,факт!$D$7:$KT$85,224,0)</f>
        <v>0</v>
      </c>
      <c r="GK12" s="26">
        <f>VLOOKUP($B12,факт!$D$7:$KT$85,225,0)</f>
        <v>0</v>
      </c>
      <c r="GL12" s="26">
        <f>VLOOKUP($B12,факт!$D$7:$KT$85,226,0)</f>
        <v>0</v>
      </c>
      <c r="GM12" s="26">
        <f>VLOOKUP($B12,факт!$D$7:$KT$85,227,0)</f>
        <v>0</v>
      </c>
      <c r="GN12" s="47">
        <f>SUM(GJ12-GE12)</f>
        <v>0</v>
      </c>
      <c r="GO12" s="47">
        <f>SUM(GK12-GF12)</f>
        <v>0</v>
      </c>
      <c r="GP12" s="86">
        <f>VLOOKUP($B12,'СДП (план)'!$B$16:$CY$170,41,0)</f>
        <v>0</v>
      </c>
      <c r="GQ12" s="86">
        <f>VLOOKUP($B12,'СДП (план)'!$B$16:$CY$170,42,0)</f>
        <v>0</v>
      </c>
      <c r="GR12" s="46">
        <f>GP12/12*$A$2</f>
        <v>0</v>
      </c>
      <c r="GS12" s="46">
        <f>GQ12/12*$A$2</f>
        <v>0</v>
      </c>
      <c r="GT12" s="52">
        <f>SUM(GP12*$G12)</f>
        <v>0</v>
      </c>
      <c r="GU12" s="52">
        <f>SUM(GR12*$G12)</f>
        <v>0</v>
      </c>
      <c r="GV12" s="52">
        <f>SUM(GW12*$G12)</f>
        <v>0</v>
      </c>
      <c r="GW12" s="26">
        <f>VLOOKUP($B12,факт!$D$7:$KT$85,228,0)</f>
        <v>0</v>
      </c>
      <c r="GX12" s="26">
        <f>VLOOKUP($B12,факт!$D$7:$KT$85,229,0)</f>
        <v>0</v>
      </c>
      <c r="GY12" s="26">
        <f>VLOOKUP($B12,факт!$D$7:$KT$85,230,0)</f>
        <v>0</v>
      </c>
      <c r="GZ12" s="26">
        <f>VLOOKUP($B12,факт!$D$7:$KT$85,231,0)</f>
        <v>0</v>
      </c>
      <c r="HA12" s="47">
        <f>SUM(GW12-GR12)</f>
        <v>0</v>
      </c>
      <c r="HB12" s="47">
        <f>SUM(GX12-GS12)</f>
        <v>0</v>
      </c>
      <c r="HC12" s="86">
        <f>VLOOKUP($B12,'СДП (план)'!$B$16:$CY$170,43,0)</f>
        <v>0</v>
      </c>
      <c r="HD12" s="86">
        <f>VLOOKUP($B12,'СДП (план)'!$B$16:$CY$170,44,0)</f>
        <v>0</v>
      </c>
      <c r="HE12" s="46">
        <f>HC12/12*$A$2</f>
        <v>0</v>
      </c>
      <c r="HF12" s="46">
        <f>HD12/12*$A$2</f>
        <v>0</v>
      </c>
      <c r="HG12" s="52">
        <f t="shared" ref="HG12:HG43" si="4">SUM(HC12*$G12)</f>
        <v>0</v>
      </c>
      <c r="HH12" s="52">
        <f t="shared" ref="HH12:HH43" si="5">SUM(HE12*$G12)</f>
        <v>0</v>
      </c>
      <c r="HI12" s="52">
        <f t="shared" ref="HI12:HI43" si="6">SUM(HJ12*$G12)</f>
        <v>0</v>
      </c>
      <c r="HJ12" s="26">
        <f>VLOOKUP($B12,факт!$D$7:$KT$85,232,0)</f>
        <v>0</v>
      </c>
      <c r="HK12" s="26">
        <f>VLOOKUP($B12,факт!$D$7:$KT$85,233,0)</f>
        <v>0</v>
      </c>
      <c r="HL12" s="26">
        <f>VLOOKUP($B12,факт!$D$7:$KT$85,234,0)</f>
        <v>0</v>
      </c>
      <c r="HM12" s="26">
        <f>VLOOKUP($B12,факт!$D$7:$KT$85,235,0)</f>
        <v>0</v>
      </c>
      <c r="HN12" s="47">
        <f>SUM(HJ12-HE12)</f>
        <v>0</v>
      </c>
      <c r="HO12" s="47">
        <f>SUM(HK12-HF12)</f>
        <v>0</v>
      </c>
      <c r="HP12" s="86">
        <f>VLOOKUP($B12,'СДП (план)'!$B$16:$CY$170,45,0)</f>
        <v>0</v>
      </c>
      <c r="HQ12" s="86">
        <f>VLOOKUP($B12,'СДП (план)'!$B$16:$CY$170,46,0)</f>
        <v>0</v>
      </c>
      <c r="HR12" s="46">
        <f>HP12/12*$A$2</f>
        <v>0</v>
      </c>
      <c r="HS12" s="46">
        <f>HQ12/12*$A$2</f>
        <v>0</v>
      </c>
      <c r="HT12" s="52">
        <f>SUM(HP12*$G12)</f>
        <v>0</v>
      </c>
      <c r="HU12" s="52">
        <f>SUM(HR12*$G12)</f>
        <v>0</v>
      </c>
      <c r="HV12" s="52">
        <f>SUM(HW12*$G12)</f>
        <v>0</v>
      </c>
      <c r="HW12" s="26">
        <f>VLOOKUP($B12,факт!$D$7:$KT$85,236,0)</f>
        <v>0</v>
      </c>
      <c r="HX12" s="26">
        <f>VLOOKUP($B12,факт!$D$7:$KT$85,237,0)</f>
        <v>0</v>
      </c>
      <c r="HY12" s="26">
        <f>VLOOKUP($B12,факт!$D$7:$KT$85,238,0)</f>
        <v>0</v>
      </c>
      <c r="HZ12" s="26">
        <f>VLOOKUP($B12,факт!$D$7:$KT$85,239,0)</f>
        <v>0</v>
      </c>
      <c r="IA12" s="47">
        <f>SUM(HW12-HR12)</f>
        <v>0</v>
      </c>
      <c r="IB12" s="47">
        <f>SUM(HX12-HS12)</f>
        <v>0</v>
      </c>
      <c r="IC12" s="86">
        <f>VLOOKUP($B12,'СДП (план)'!$B$16:$CY$170,47,0)</f>
        <v>0</v>
      </c>
      <c r="ID12" s="86">
        <f>VLOOKUP($B12,'СДП (план)'!$B$16:$CY$170,48,0)</f>
        <v>0</v>
      </c>
      <c r="IE12" s="46">
        <f>IC12/12*$A$2</f>
        <v>0</v>
      </c>
      <c r="IF12" s="46">
        <f>ID12/12*$A$2</f>
        <v>0</v>
      </c>
      <c r="IG12" s="52">
        <f>SUM(IC12*$G12)</f>
        <v>0</v>
      </c>
      <c r="IH12" s="52">
        <f>SUM(IE12*$G12)</f>
        <v>0</v>
      </c>
      <c r="II12" s="52">
        <f>SUM(IJ12*$G12)</f>
        <v>0</v>
      </c>
      <c r="IJ12" s="26">
        <f>VLOOKUP($B12,факт!$D$7:$KT$85,244,0)</f>
        <v>0</v>
      </c>
      <c r="IK12" s="26">
        <f>VLOOKUP($B12,факт!$D$7:$KT$85,245,0)</f>
        <v>0</v>
      </c>
      <c r="IL12" s="26">
        <f>VLOOKUP($B12,факт!$D$7:$KT$85,246,0)</f>
        <v>0</v>
      </c>
      <c r="IM12" s="26">
        <f>VLOOKUP($B12,факт!$D$7:$KT$85,247,0)</f>
        <v>0</v>
      </c>
      <c r="IN12" s="47">
        <f>SUM(IJ12-IE12)</f>
        <v>0</v>
      </c>
      <c r="IO12" s="47">
        <f>SUM(IK12-IF12)</f>
        <v>0</v>
      </c>
      <c r="IP12" s="86">
        <f>VLOOKUP($B12,'СДП (план)'!$B$16:$CY$170,49,0)</f>
        <v>11</v>
      </c>
      <c r="IQ12" s="86">
        <f>VLOOKUP($B12,'СДП (план)'!$B$16:$CY$170,50,0)</f>
        <v>152958.12932399998</v>
      </c>
      <c r="IR12" s="46">
        <f>IP12/12*$A$2</f>
        <v>11</v>
      </c>
      <c r="IS12" s="46">
        <f>IQ12/12*$A$2</f>
        <v>152958.12932399998</v>
      </c>
      <c r="IT12" s="52">
        <f>SUM(IP12*$G12)</f>
        <v>9.129999999999999</v>
      </c>
      <c r="IU12" s="52">
        <f>SUM(IR12*$G12)</f>
        <v>9.129999999999999</v>
      </c>
      <c r="IV12" s="52">
        <f>SUM(IW12*$G12)</f>
        <v>128.65</v>
      </c>
      <c r="IW12" s="26">
        <f>VLOOKUP($B12,факт!$D$7:$KT$85,264,0)</f>
        <v>155</v>
      </c>
      <c r="IX12" s="26">
        <f>VLOOKUP($B12,факт!$D$7:$KT$85,265,0)</f>
        <v>2149798.2000000002</v>
      </c>
      <c r="IY12" s="26">
        <f>VLOOKUP($B12,факт!$D$7:$KT$85,266,0)</f>
        <v>0</v>
      </c>
      <c r="IZ12" s="26">
        <f>VLOOKUP($B12,факт!$D$7:$KT$85,267,0)</f>
        <v>0</v>
      </c>
      <c r="JA12" s="47">
        <f>SUM(IW12-IR12)</f>
        <v>144</v>
      </c>
      <c r="JB12" s="47">
        <f>SUM(IX12-IS12)</f>
        <v>1996840.0706760003</v>
      </c>
      <c r="JC12" s="86">
        <f>VLOOKUP($B12,'СДП (план)'!$B$16:$CY$170,51,0)</f>
        <v>0</v>
      </c>
      <c r="JD12" s="86">
        <f>VLOOKUP($B12,'СДП (план)'!$B$16:$CY$170,52,0)</f>
        <v>0</v>
      </c>
      <c r="JE12" s="46">
        <f>JC12/12*$A$2</f>
        <v>0</v>
      </c>
      <c r="JF12" s="46">
        <f>JD12/12*$A$2</f>
        <v>0</v>
      </c>
      <c r="JG12" s="52">
        <f>SUM(JC12*$G12)</f>
        <v>0</v>
      </c>
      <c r="JH12" s="52">
        <f>SUM(JE12*$G12)</f>
        <v>0</v>
      </c>
      <c r="JI12" s="52">
        <f>SUM(JJ12*$G12)</f>
        <v>0</v>
      </c>
      <c r="JJ12" s="26">
        <f>VLOOKUP($B12,факт!$D$7:$KT$85,248,0)</f>
        <v>0</v>
      </c>
      <c r="JK12" s="26">
        <f>VLOOKUP($B12,факт!$D$7:$KT$85,249,0)</f>
        <v>0</v>
      </c>
      <c r="JL12" s="26">
        <f>VLOOKUP($B12,факт!$D$7:$KT$85,250,0)</f>
        <v>0</v>
      </c>
      <c r="JM12" s="26">
        <f>VLOOKUP($B12,факт!$D$7:$KT$85,251,0)</f>
        <v>0</v>
      </c>
      <c r="JN12" s="47">
        <f>SUM(JJ12-JE12)</f>
        <v>0</v>
      </c>
      <c r="JO12" s="47">
        <f>SUM(JK12-JF12)</f>
        <v>0</v>
      </c>
      <c r="JP12" s="86">
        <f>VLOOKUP($B12,'СДП (план)'!$B$16:$CY$170,53,0)</f>
        <v>0</v>
      </c>
      <c r="JQ12" s="86">
        <f>VLOOKUP($B12,'СДП (план)'!$B$16:$CY$170,54,0)</f>
        <v>0</v>
      </c>
      <c r="JR12" s="46">
        <f>JP12/12*$A$2</f>
        <v>0</v>
      </c>
      <c r="JS12" s="46">
        <f>JQ12/12*$A$2</f>
        <v>0</v>
      </c>
      <c r="JT12" s="52">
        <f>SUM(JP12*$G12)</f>
        <v>0</v>
      </c>
      <c r="JU12" s="52">
        <f>SUM(JR12*$G12)</f>
        <v>0</v>
      </c>
      <c r="JV12" s="52">
        <f>SUM(JW12*$G12)</f>
        <v>0</v>
      </c>
      <c r="JW12" s="26">
        <f>VLOOKUP($B12,факт!$D$7:$KT$85,168,0)</f>
        <v>0</v>
      </c>
      <c r="JX12" s="26">
        <f>VLOOKUP($B12,факт!$D$7:$KT$85,169,0)</f>
        <v>0</v>
      </c>
      <c r="JY12" s="26">
        <f>VLOOKUP($B12,факт!$D$7:$KT$85,170,0)</f>
        <v>0</v>
      </c>
      <c r="JZ12" s="26">
        <f>VLOOKUP($B12,факт!$D$7:$KT$85,171,0)</f>
        <v>0</v>
      </c>
      <c r="KA12" s="47">
        <f>SUM(JW12-JR12)</f>
        <v>0</v>
      </c>
      <c r="KB12" s="47">
        <f>SUM(JX12-JS12)</f>
        <v>0</v>
      </c>
      <c r="KC12" s="86">
        <f>VLOOKUP($B12,'СДП (план)'!$B$16:$CY$170,55,0)</f>
        <v>0</v>
      </c>
      <c r="KD12" s="86">
        <f>VLOOKUP($B12,'СДП (план)'!$B$16:$CY$170,56,0)</f>
        <v>0</v>
      </c>
      <c r="KE12" s="46">
        <f>KC12/12*$A$2</f>
        <v>0</v>
      </c>
      <c r="KF12" s="46">
        <f>KD12/12*$A$2</f>
        <v>0</v>
      </c>
      <c r="KG12" s="52">
        <f>SUM(KC12*$G12)</f>
        <v>0</v>
      </c>
      <c r="KH12" s="52">
        <f>SUM(KE12*$G12)</f>
        <v>0</v>
      </c>
      <c r="KI12" s="52">
        <f>SUM(KJ12*$G12)</f>
        <v>62.25</v>
      </c>
      <c r="KJ12" s="26">
        <f>VLOOKUP($B12,факт!$D$7:$KT$85,172,0)</f>
        <v>75</v>
      </c>
      <c r="KK12" s="26">
        <f>VLOOKUP($B12,факт!$D$7:$KT$85,173,0)</f>
        <v>979939.03000000014</v>
      </c>
      <c r="KL12" s="26">
        <f>VLOOKUP($B12,факт!$D$7:$KT$85,174,0)</f>
        <v>0</v>
      </c>
      <c r="KM12" s="26">
        <f>VLOOKUP($B12,факт!$D$7:$KT$85,175,0)</f>
        <v>0</v>
      </c>
      <c r="KN12" s="47">
        <f>SUM(KJ12-KE12)</f>
        <v>75</v>
      </c>
      <c r="KO12" s="47">
        <f>SUM(KK12-KF12)</f>
        <v>979939.03000000014</v>
      </c>
      <c r="KP12" s="26">
        <f t="shared" ref="KP12:KP43" si="7">SUM(EC12,EP12,FC12,FP12,GC12,GP12,HP12,IC12,IP12,JC12,HC12,JP12,KC12)</f>
        <v>1221</v>
      </c>
      <c r="KQ12" s="26">
        <f t="shared" ref="KQ12:KQ43" si="8">SUM(ED12,EQ12,FD12,FQ12,GD12,GQ12,HQ12,ID12,IQ12,JD12,HD12,JQ12,KD12)</f>
        <v>14174119.984023998</v>
      </c>
      <c r="KR12" s="26">
        <f t="shared" ref="KR12:KR43" si="9">SUM(EE12,ER12,FE12,FR12,GE12,GR12,HR12,IE12,IR12,JE12,HE12,JR12,KE12)</f>
        <v>1221</v>
      </c>
      <c r="KS12" s="26">
        <f t="shared" ref="KS12:KS43" si="10">SUM(EF12,ES12,FF12,FS12,GF12,GS12,HS12,IF12,IS12,JF12,HF12,JS12,KF12)</f>
        <v>14174119.984023998</v>
      </c>
      <c r="KT12" s="26">
        <f t="shared" ref="KT12:KT43" si="11">SUM(EG12,ET12,FG12,FT12,GG12,GT12,HT12,IG12,IT12,JG12,HG12,JT12,KG12)</f>
        <v>1013.43</v>
      </c>
      <c r="KU12" s="26">
        <f t="shared" ref="KU12:KU43" si="12">SUM(EH12,EU12,FH12,FU12,GH12,GU12,HU12,IH12,IU12,JH12,HH12,JU12,KH12)</f>
        <v>1013.43</v>
      </c>
      <c r="KV12" s="26">
        <f t="shared" ref="KV12:KV43" si="13">SUM(EI12,EV12,FI12,FV12,GI12,GV12,HV12,II12,IV12,JI12,HI12,JV12,KI12)</f>
        <v>1139.5899999999999</v>
      </c>
      <c r="KW12" s="26">
        <f t="shared" ref="KW12:KW43" si="14">SUM(EJ12,EW12,FJ12,FW12,GJ12,GW12,HW12,IJ12,IW12,JJ12,HJ12,JW12,KJ12)</f>
        <v>1373</v>
      </c>
      <c r="KX12" s="26">
        <f t="shared" ref="KX12:KX43" si="15">SUM(EK12,EX12,FK12,FX12,GK12,GX12,HX12,IK12,IX12,JK12,HK12,JX12,KK12)</f>
        <v>16320954.890000006</v>
      </c>
      <c r="KY12" s="26">
        <f t="shared" ref="KY12:KY43" si="16">SUM(EL12,EY12,FL12,FY12,GL12,GY12,HY12,IL12,IY12,JL12,HL12,JY12,KL12)</f>
        <v>17</v>
      </c>
      <c r="KZ12" s="26">
        <f t="shared" ref="KZ12:KZ43" si="17">SUM(EM12,EZ12,FM12,FZ12,GM12,GZ12,HZ12,IM12,IZ12,JM12,HM12,JZ12,KM12)</f>
        <v>196697.74</v>
      </c>
      <c r="LA12" s="26">
        <f>SUM(KW12-KR12)</f>
        <v>152</v>
      </c>
      <c r="LB12" s="26">
        <f>SUM(KX12-KS12)</f>
        <v>2146834.9059760086</v>
      </c>
      <c r="LC12" s="86">
        <f>VLOOKUP($B12,'СДП (план)'!$B$16:$CY$170,57,0)</f>
        <v>0</v>
      </c>
      <c r="LD12" s="86">
        <f>VLOOKUP($B12,'СДП (план)'!$B$16:$CY$170,58,0)</f>
        <v>0</v>
      </c>
      <c r="LE12" s="46">
        <f>LC12/12*$A$2</f>
        <v>0</v>
      </c>
      <c r="LF12" s="46">
        <f>LD12/12*$A$2</f>
        <v>0</v>
      </c>
      <c r="LG12" s="52">
        <f>SUM(LC12*$G12)</f>
        <v>0</v>
      </c>
      <c r="LH12" s="52">
        <f>SUM(LE12*$G12)</f>
        <v>0</v>
      </c>
      <c r="LI12" s="52">
        <f>SUM(LJ12*$G12)</f>
        <v>0</v>
      </c>
      <c r="LJ12" s="26">
        <f>VLOOKUP($B12,факт!$D$7:$KT$85,212,0)</f>
        <v>0</v>
      </c>
      <c r="LK12" s="26">
        <f>VLOOKUP($B12,факт!$D$7:$KT$85,213,0)</f>
        <v>0</v>
      </c>
      <c r="LL12" s="26">
        <f>VLOOKUP($B12,факт!$D$7:$KT$85,214,0)</f>
        <v>0</v>
      </c>
      <c r="LM12" s="26">
        <f>VLOOKUP($B12,факт!$D$7:$KT$85,215,0)</f>
        <v>0</v>
      </c>
      <c r="LN12" s="47">
        <f>SUM(LJ12-LE12)</f>
        <v>0</v>
      </c>
      <c r="LO12" s="47">
        <f>SUM(LK12-LF12)</f>
        <v>0</v>
      </c>
      <c r="LP12" s="86">
        <f>VLOOKUP($B12,'СДП (план)'!$B$16:$CY$170,59,0)</f>
        <v>0</v>
      </c>
      <c r="LQ12" s="86">
        <f>VLOOKUP($B12,'СДП (план)'!$B$16:$CY$170,60,0)</f>
        <v>0</v>
      </c>
      <c r="LR12" s="46">
        <f>LP12/12*$A$2</f>
        <v>0</v>
      </c>
      <c r="LS12" s="46">
        <f>LQ12/12*$A$2</f>
        <v>0</v>
      </c>
      <c r="LT12" s="52">
        <f>SUM(LP12*$G12)</f>
        <v>0</v>
      </c>
      <c r="LU12" s="52">
        <f>SUM(LR12*$G12)</f>
        <v>0</v>
      </c>
      <c r="LV12" s="52">
        <f>SUM(LW12*$G12)</f>
        <v>0</v>
      </c>
      <c r="LW12" s="26">
        <f>VLOOKUP($B12,факт!$D$7:$KT$85,64,0)</f>
        <v>0</v>
      </c>
      <c r="LX12" s="26">
        <f>VLOOKUP($B12,факт!$D$7:$KT$85,65,0)</f>
        <v>0</v>
      </c>
      <c r="LY12" s="26">
        <f>VLOOKUP($B12,факт!$D$7:$KT$85,66,0)</f>
        <v>0</v>
      </c>
      <c r="LZ12" s="26">
        <f>VLOOKUP($B12,факт!$D$7:$KT$85,67,0)</f>
        <v>0</v>
      </c>
      <c r="MA12" s="47">
        <f>SUM(LW12-LR12)</f>
        <v>0</v>
      </c>
      <c r="MB12" s="47">
        <f>SUM(LX12-LS12)</f>
        <v>0</v>
      </c>
      <c r="MC12" s="86">
        <f>VLOOKUP($B12,'СДП (план)'!$B$16:$CY$170,61,0)</f>
        <v>0</v>
      </c>
      <c r="MD12" s="86">
        <f>VLOOKUP($B12,'СДП (план)'!$B$16:$CY$170,62,0)</f>
        <v>0</v>
      </c>
      <c r="ME12" s="46">
        <f>MC12/12*$A$2</f>
        <v>0</v>
      </c>
      <c r="MF12" s="46">
        <f>MD12/12*$A$2</f>
        <v>0</v>
      </c>
      <c r="MG12" s="52">
        <f>SUM(MC12*$G12)</f>
        <v>0</v>
      </c>
      <c r="MH12" s="52">
        <f>SUM(ME12*$G12)</f>
        <v>0</v>
      </c>
      <c r="MI12" s="52">
        <f>SUM(MJ12*$G12)</f>
        <v>0</v>
      </c>
      <c r="MJ12" s="26">
        <f>VLOOKUP($B12,факт!$D$7:$KT$85,108,0)</f>
        <v>0</v>
      </c>
      <c r="MK12" s="26">
        <f>VLOOKUP($B12,факт!$D$7:$KT$85,109,0)</f>
        <v>0</v>
      </c>
      <c r="ML12" s="26">
        <f>VLOOKUP($B12,факт!$D$7:$KT$85,110,0)</f>
        <v>0</v>
      </c>
      <c r="MM12" s="26">
        <f>VLOOKUP($B12,факт!$D$7:$KT$85,111,0)</f>
        <v>0</v>
      </c>
      <c r="MN12" s="47">
        <f>SUM(MJ12-ME12)</f>
        <v>0</v>
      </c>
      <c r="MO12" s="47">
        <f>SUM(MK12-MF12)</f>
        <v>0</v>
      </c>
      <c r="MP12" s="86">
        <f>VLOOKUP($B12,'СДП (план)'!$B$16:$CY$170,63,0)</f>
        <v>0</v>
      </c>
      <c r="MQ12" s="86">
        <f>VLOOKUP($B12,'СДП (план)'!$B$16:$CY$170,64,0)</f>
        <v>0</v>
      </c>
      <c r="MR12" s="46">
        <f>MP12/12*$A$2</f>
        <v>0</v>
      </c>
      <c r="MS12" s="46">
        <f>MQ12/12*$A$2</f>
        <v>0</v>
      </c>
      <c r="MT12" s="52">
        <f>SUM(MP12*$G12)</f>
        <v>0</v>
      </c>
      <c r="MU12" s="52">
        <f>SUM(MR12*$G12)</f>
        <v>0</v>
      </c>
      <c r="MV12" s="52">
        <f>SUM(MW12*$G12)</f>
        <v>0</v>
      </c>
      <c r="MW12" s="26">
        <f>VLOOKUP($B12,факт!$D$7:$KT$85,72,0)</f>
        <v>0</v>
      </c>
      <c r="MX12" s="26">
        <f>VLOOKUP($B12,факт!$D$7:$KT$85,73,0)</f>
        <v>0</v>
      </c>
      <c r="MY12" s="26">
        <f>VLOOKUP($B12,факт!$D$7:$KT$85,74,0)</f>
        <v>0</v>
      </c>
      <c r="MZ12" s="26">
        <f>VLOOKUP($B12,факт!$D$7:$KT$85,75,0)</f>
        <v>0</v>
      </c>
      <c r="NA12" s="47">
        <f>SUM(MW12-MR12)</f>
        <v>0</v>
      </c>
      <c r="NB12" s="47">
        <f>SUM(MX12-MS12)</f>
        <v>0</v>
      </c>
      <c r="NC12" s="86">
        <f>VLOOKUP($B12,'СДП (план)'!$B$16:$CY$170,65,0)</f>
        <v>30</v>
      </c>
      <c r="ND12" s="86">
        <f>VLOOKUP($B12,'СДП (план)'!$B$16:$CY$170,66,0)</f>
        <v>436679.71619999997</v>
      </c>
      <c r="NE12" s="46">
        <f>NC12/12*$A$2</f>
        <v>30</v>
      </c>
      <c r="NF12" s="46">
        <f>ND12/12*$A$2</f>
        <v>436679.71619999997</v>
      </c>
      <c r="NG12" s="52">
        <f t="shared" ref="NG12:NG43" si="18">SUM(NC12*$G12)</f>
        <v>24.9</v>
      </c>
      <c r="NH12" s="52">
        <f t="shared" ref="NH12:NH43" si="19">SUM(NE12*$G12)</f>
        <v>24.9</v>
      </c>
      <c r="NI12" s="52">
        <f t="shared" ref="NI12:NI43" si="20">SUM(NJ12*$G12)</f>
        <v>16.599999999999998</v>
      </c>
      <c r="NJ12" s="26">
        <f>VLOOKUP($B12,факт!$D$7:$KT$85,76,0)</f>
        <v>20</v>
      </c>
      <c r="NK12" s="26">
        <f>VLOOKUP($B12,факт!$D$7:$KT$85,77,0)</f>
        <v>290962.32999999996</v>
      </c>
      <c r="NL12" s="26">
        <f>VLOOKUP($B12,факт!$D$7:$KT$85,78,0)</f>
        <v>0</v>
      </c>
      <c r="NM12" s="26">
        <f>VLOOKUP($B12,факт!$D$7:$KT$85,79,0)</f>
        <v>0</v>
      </c>
      <c r="NN12" s="47">
        <f>SUM(NJ12-NE12)</f>
        <v>-10</v>
      </c>
      <c r="NO12" s="47">
        <f>SUM(NK12-NF12)</f>
        <v>-145717.38620000001</v>
      </c>
      <c r="NP12" s="86">
        <f>VLOOKUP($B12,'СДП (план)'!$B$16:$CY$170,67,0)</f>
        <v>0</v>
      </c>
      <c r="NQ12" s="86">
        <f>VLOOKUP($B12,'СДП (план)'!$B$16:$CY$170,68,0)</f>
        <v>0</v>
      </c>
      <c r="NR12" s="46">
        <f>NP12/12*$A$2</f>
        <v>0</v>
      </c>
      <c r="NS12" s="46">
        <f>NQ12/12*$A$2</f>
        <v>0</v>
      </c>
      <c r="NT12" s="52">
        <f>SUM(NP12*$G12)</f>
        <v>0</v>
      </c>
      <c r="NU12" s="52">
        <f>SUM(NR12*$G12)</f>
        <v>0</v>
      </c>
      <c r="NV12" s="52">
        <f>SUM(NW12*$G12)</f>
        <v>0</v>
      </c>
      <c r="NW12" s="26">
        <f>VLOOKUP($B12,факт!$D$7:$KT$85,280,0)</f>
        <v>0</v>
      </c>
      <c r="NX12" s="26">
        <f>VLOOKUP($B12,факт!$D$7:$KT$85,281,0)</f>
        <v>0</v>
      </c>
      <c r="NY12" s="26">
        <f>VLOOKUP($B12,факт!$D$7:$KT$85,282,0)</f>
        <v>0</v>
      </c>
      <c r="NZ12" s="26">
        <f>VLOOKUP($B12,факт!$D$7:$KT$85,283,0)</f>
        <v>0</v>
      </c>
      <c r="OA12" s="47">
        <f>SUM(NW12-NR12)</f>
        <v>0</v>
      </c>
      <c r="OB12" s="47">
        <f>SUM(NX12-NS12)</f>
        <v>0</v>
      </c>
      <c r="OC12" s="86">
        <f>VLOOKUP($B12,'СДП (план)'!$B$16:$CY$170,69,0)</f>
        <v>0</v>
      </c>
      <c r="OD12" s="86">
        <f>VLOOKUP($B12,'СДП (план)'!$B$16:$CY$170,70,0)</f>
        <v>0</v>
      </c>
      <c r="OE12" s="46">
        <f>OC12/12*$A$2</f>
        <v>0</v>
      </c>
      <c r="OF12" s="46">
        <f>OD12/12*$A$2</f>
        <v>0</v>
      </c>
      <c r="OG12" s="52">
        <f t="shared" ref="OG12:OG43" si="21">SUM(OC12*$G12)</f>
        <v>0</v>
      </c>
      <c r="OH12" s="52">
        <f t="shared" ref="OH12:OH43" si="22">SUM(OE12*$G12)</f>
        <v>0</v>
      </c>
      <c r="OI12" s="52">
        <f t="shared" ref="OI12:OI43" si="23">SUM(OJ12*$G12)</f>
        <v>0</v>
      </c>
      <c r="OJ12" s="26">
        <f>VLOOKUP($B12,факт!$D$7:$KT$85,276,0)</f>
        <v>0</v>
      </c>
      <c r="OK12" s="26">
        <f>VLOOKUP($B12,факт!$D$7:$KT$85,277,0)</f>
        <v>0</v>
      </c>
      <c r="OL12" s="26">
        <f>VLOOKUP($B12,факт!$D$7:$KT$85,278,0)</f>
        <v>0</v>
      </c>
      <c r="OM12" s="26">
        <f>VLOOKUP($B12,факт!$D$7:$KT$85,279,0)</f>
        <v>0</v>
      </c>
      <c r="ON12" s="47">
        <f>SUM(OJ12-OE12)</f>
        <v>0</v>
      </c>
      <c r="OO12" s="47">
        <f>SUM(OK12-OF12)</f>
        <v>0</v>
      </c>
      <c r="OP12" s="86">
        <f>VLOOKUP($B12,'СДП (план)'!$B$16:$CY$170,71,0)</f>
        <v>0</v>
      </c>
      <c r="OQ12" s="86">
        <f>VLOOKUP($B12,'СДП (план)'!$B$16:$CY$170,72,0)</f>
        <v>0</v>
      </c>
      <c r="OR12" s="46">
        <f>OP12/12*$A$2</f>
        <v>0</v>
      </c>
      <c r="OS12" s="46">
        <f>OQ12/12*$A$2</f>
        <v>0</v>
      </c>
      <c r="OT12" s="52">
        <f>SUM(OP12*$G12)</f>
        <v>0</v>
      </c>
      <c r="OU12" s="52">
        <f>SUM(OR12*$G12)</f>
        <v>0</v>
      </c>
      <c r="OV12" s="52">
        <f>SUM(OW12*$G12)</f>
        <v>0</v>
      </c>
      <c r="OW12" s="26"/>
      <c r="OX12" s="26"/>
      <c r="OY12" s="26"/>
      <c r="OZ12" s="26"/>
      <c r="PA12" s="47">
        <f>SUM(OW12-OR12)</f>
        <v>0</v>
      </c>
      <c r="PB12" s="47">
        <f>SUM(OX12-OS12)</f>
        <v>0</v>
      </c>
      <c r="PC12" s="86">
        <f>VLOOKUP($B12,'СДП (план)'!$B$16:$CY$170,73,0)</f>
        <v>0</v>
      </c>
      <c r="PD12" s="86">
        <f>VLOOKUP($B12,'СДП (план)'!$B$16:$CY$170,74,0)</f>
        <v>0</v>
      </c>
      <c r="PE12" s="46">
        <f>PC12/12*$A$2</f>
        <v>0</v>
      </c>
      <c r="PF12" s="46">
        <f>PD12/12*$A$2</f>
        <v>0</v>
      </c>
      <c r="PG12" s="52">
        <f>SUM(PC12*$G12)</f>
        <v>0</v>
      </c>
      <c r="PH12" s="52">
        <f>SUM(PE12*$G12)</f>
        <v>0</v>
      </c>
      <c r="PI12" s="52">
        <f>SUM(PJ12*$G12)</f>
        <v>0</v>
      </c>
      <c r="PJ12" s="26">
        <f>VLOOKUP($B12,факт!$D$7:$KT$85,208,0)</f>
        <v>0</v>
      </c>
      <c r="PK12" s="26">
        <f>VLOOKUP($B12,факт!$D$7:$KT$85,209,0)</f>
        <v>0</v>
      </c>
      <c r="PL12" s="26">
        <f>VLOOKUP($B12,факт!$D$7:$KT$85,210,0)</f>
        <v>0</v>
      </c>
      <c r="PM12" s="26">
        <f>VLOOKUP($B12,факт!$D$7:$KT$85,211,0)</f>
        <v>0</v>
      </c>
      <c r="PN12" s="47">
        <f>SUM(PJ12-PE12)</f>
        <v>0</v>
      </c>
      <c r="PO12" s="47">
        <f>SUM(PK12-PF12)</f>
        <v>0</v>
      </c>
      <c r="PP12" s="86">
        <f>VLOOKUP($B12,'СДП (план)'!$B$16:$CY$170,75,0)</f>
        <v>0</v>
      </c>
      <c r="PQ12" s="86">
        <f>VLOOKUP($B12,'СДП (план)'!$B$16:$CY$170,76,0)</f>
        <v>0</v>
      </c>
      <c r="PR12" s="46">
        <f>PP12/12*$A$2</f>
        <v>0</v>
      </c>
      <c r="PS12" s="46">
        <f>PQ12/12*$A$2</f>
        <v>0</v>
      </c>
      <c r="PT12" s="52">
        <f>SUM(PP12*$G12)</f>
        <v>0</v>
      </c>
      <c r="PU12" s="52">
        <f>SUM(PR12*$G12)</f>
        <v>0</v>
      </c>
      <c r="PV12" s="52">
        <f>SUM(PW12*$G12)</f>
        <v>7.47</v>
      </c>
      <c r="PW12" s="26">
        <f>VLOOKUP($B12,факт!$D$7:$KT$85,80,0)</f>
        <v>9</v>
      </c>
      <c r="PX12" s="26">
        <f>VLOOKUP($B12,факт!$D$7:$KT$85,81,0)</f>
        <v>106004.11000000002</v>
      </c>
      <c r="PY12" s="26">
        <f>VLOOKUP($B12,факт!$D$7:$KT$85,82,0)</f>
        <v>0</v>
      </c>
      <c r="PZ12" s="26">
        <f>VLOOKUP($B12,факт!$D$7:$KT$85,83,0)</f>
        <v>0</v>
      </c>
      <c r="QA12" s="47">
        <f>SUM(PW12-PR12)</f>
        <v>9</v>
      </c>
      <c r="QB12" s="47">
        <f>SUM(PX12-PS12)</f>
        <v>106004.11000000002</v>
      </c>
      <c r="QC12" s="86">
        <f>VLOOKUP($B12,'СДП (план)'!$B$16:$CY$170,77,0)</f>
        <v>28</v>
      </c>
      <c r="QD12" s="86">
        <f>VLOOKUP($B12,'СДП (план)'!$B$16:$CY$170,78,0)</f>
        <v>421933.58945919998</v>
      </c>
      <c r="QE12" s="46">
        <f>QC12/12*$A$2</f>
        <v>28</v>
      </c>
      <c r="QF12" s="46">
        <f>QD12/12*$A$2</f>
        <v>421933.58945919992</v>
      </c>
      <c r="QG12" s="52">
        <f>SUM(QC12*$G12)</f>
        <v>23.24</v>
      </c>
      <c r="QH12" s="52">
        <f>SUM(QE12*$G12)</f>
        <v>23.24</v>
      </c>
      <c r="QI12" s="52">
        <f>SUM(QJ12*$G12)</f>
        <v>31.54</v>
      </c>
      <c r="QJ12" s="26">
        <f>VLOOKUP($B12,факт!$D$7:$KT$85,112,0)</f>
        <v>38</v>
      </c>
      <c r="QK12" s="26">
        <f>VLOOKUP($B12,факт!$D$7:$KT$85,113,0)</f>
        <v>453310.97</v>
      </c>
      <c r="QL12" s="26">
        <f>VLOOKUP($B12,факт!$D$7:$KT$85,114,0)</f>
        <v>0</v>
      </c>
      <c r="QM12" s="26">
        <f>VLOOKUP($B12,факт!$D$7:$KT$85,115,0)</f>
        <v>0</v>
      </c>
      <c r="QN12" s="47">
        <f>SUM(QJ12-QE12)</f>
        <v>10</v>
      </c>
      <c r="QO12" s="47">
        <f>SUM(QK12-QF12)</f>
        <v>31377.380540800048</v>
      </c>
      <c r="QP12" s="86">
        <f>VLOOKUP($B12,'СДП (план)'!$B$16:$DC$170,79,0)+VLOOKUP($B12,'СДП (план)'!$B$16:$DC$170,103,0)</f>
        <v>0</v>
      </c>
      <c r="QQ12" s="86">
        <f>VLOOKUP($B12,'СДП (план)'!$B$16:$DC$170,80,0)+VLOOKUP($B12,'СДП (план)'!$B$16:$DC$170,104,0)</f>
        <v>0</v>
      </c>
      <c r="QR12" s="46">
        <f>QP12/12*$A$2</f>
        <v>0</v>
      </c>
      <c r="QS12" s="46">
        <f>QQ12/12*$A$2</f>
        <v>0</v>
      </c>
      <c r="QT12" s="52">
        <f>SUM(QP12*$G12)</f>
        <v>0</v>
      </c>
      <c r="QU12" s="52">
        <f>SUM(QR12*$G12)</f>
        <v>0</v>
      </c>
      <c r="QV12" s="52">
        <f>SUM(QW12*$G12)</f>
        <v>0</v>
      </c>
      <c r="QW12" s="26">
        <f>VLOOKUP($B12,факт!$D$7:$KT$85,88,0)</f>
        <v>0</v>
      </c>
      <c r="QX12" s="26">
        <f>VLOOKUP($B12,факт!$D$7:$KT$85,89,0)</f>
        <v>0</v>
      </c>
      <c r="QY12" s="26">
        <f>VLOOKUP($B12,факт!$D$7:$KT$85,90,0)</f>
        <v>0</v>
      </c>
      <c r="QZ12" s="26">
        <f>VLOOKUP($B12,факт!$D$7:$KT$85,91,0)</f>
        <v>0</v>
      </c>
      <c r="RA12" s="47">
        <f>SUM(QW12-QR12)</f>
        <v>0</v>
      </c>
      <c r="RB12" s="47">
        <f>SUM(QX12-QS12)</f>
        <v>0</v>
      </c>
      <c r="RC12" s="86">
        <f>VLOOKUP($B12,'СДП (план)'!$B$16:$CY$170,81,0)</f>
        <v>0</v>
      </c>
      <c r="RD12" s="86">
        <f>VLOOKUP($B12,'СДП (план)'!$B$16:$CY$170,82,0)</f>
        <v>0</v>
      </c>
      <c r="RE12" s="46">
        <f>RC12/12*$A$2</f>
        <v>0</v>
      </c>
      <c r="RF12" s="46">
        <f>RD12/12*$A$2</f>
        <v>0</v>
      </c>
      <c r="RG12" s="52">
        <f>SUM(RC12*$G12)</f>
        <v>0</v>
      </c>
      <c r="RH12" s="52">
        <f>SUM(RE12*$G12)</f>
        <v>0</v>
      </c>
      <c r="RI12" s="52">
        <f>SUM(RJ12*$G12)</f>
        <v>0</v>
      </c>
      <c r="RJ12" s="26">
        <f>VLOOKUP($B12,факт!$D$7:$KT$85,104,0)</f>
        <v>0</v>
      </c>
      <c r="RK12" s="26">
        <f>VLOOKUP($B12,факт!$D$7:$KT$85,105,0)</f>
        <v>0</v>
      </c>
      <c r="RL12" s="26">
        <f>VLOOKUP($B12,факт!$D$7:$KT$85,106,0)</f>
        <v>0</v>
      </c>
      <c r="RM12" s="26">
        <f>VLOOKUP($B12,факт!$D$7:$KT$85,107,0)</f>
        <v>0</v>
      </c>
      <c r="RN12" s="47">
        <f>SUM(RJ12-RE12)</f>
        <v>0</v>
      </c>
      <c r="RO12" s="47">
        <f>SUM(RK12-RF12)</f>
        <v>0</v>
      </c>
      <c r="RP12" s="86">
        <f>VLOOKUP($B12,'СДП (план)'!$B$16:$CY$170,83,0)</f>
        <v>188</v>
      </c>
      <c r="RQ12" s="86">
        <f>VLOOKUP($B12,'СДП (план)'!$B$16:$CY$170,84,0)</f>
        <v>2825018.3780000005</v>
      </c>
      <c r="RR12" s="46">
        <f>RP12/12*$A$2</f>
        <v>188</v>
      </c>
      <c r="RS12" s="46">
        <f>RQ12/12*$A$2</f>
        <v>2825018.3780000005</v>
      </c>
      <c r="RT12" s="52">
        <f t="shared" ref="RT12:RT43" si="24">SUM(RP12*$G12)</f>
        <v>156.04</v>
      </c>
      <c r="RU12" s="52">
        <f t="shared" ref="RU12:RU43" si="25">SUM(RR12*$G12)</f>
        <v>156.04</v>
      </c>
      <c r="RV12" s="52">
        <f t="shared" ref="RV12:RV43" si="26">SUM(RW12*$G12)</f>
        <v>124.5</v>
      </c>
      <c r="RW12" s="26">
        <f>VLOOKUP($B12,факт!$D$7:$KT$85,92,0)</f>
        <v>150</v>
      </c>
      <c r="RX12" s="26">
        <f>VLOOKUP($B12,факт!$D$7:$KT$85,93,0)</f>
        <v>2247477.9400000013</v>
      </c>
      <c r="RY12" s="26">
        <f>VLOOKUP($B12,факт!$D$7:$KT$85,94,0)</f>
        <v>1</v>
      </c>
      <c r="RZ12" s="26">
        <f>VLOOKUP($B12,факт!$D$7:$KT$85,95,0)</f>
        <v>14755.54</v>
      </c>
      <c r="SA12" s="47">
        <f>SUM(RW12-RR12)</f>
        <v>-38</v>
      </c>
      <c r="SB12" s="47">
        <f>SUM(RX12-RS12)</f>
        <v>-577540.43799999915</v>
      </c>
      <c r="SC12" s="86">
        <f>VLOOKUP($B12,'СДП (план)'!$B$16:$CY$170,85,0)</f>
        <v>254</v>
      </c>
      <c r="SD12" s="86">
        <f>VLOOKUP($B12,'СДП (план)'!$B$16:$CY$170,86,0)</f>
        <v>3827540.4186656</v>
      </c>
      <c r="SE12" s="46">
        <f>SC12/12*$A$2</f>
        <v>254</v>
      </c>
      <c r="SF12" s="46">
        <f>SD12/12*$A$2</f>
        <v>3827540.4186656</v>
      </c>
      <c r="SG12" s="52">
        <f>SUM(SC12*$G12)</f>
        <v>210.82</v>
      </c>
      <c r="SH12" s="52">
        <f>SUM(SE12*$G12)</f>
        <v>210.82</v>
      </c>
      <c r="SI12" s="52">
        <f>SUM(SJ12*$G12)</f>
        <v>205.01</v>
      </c>
      <c r="SJ12" s="26">
        <f>VLOOKUP($B12,факт!$D$7:$KT$85,68,0)</f>
        <v>247</v>
      </c>
      <c r="SK12" s="26">
        <f>VLOOKUP($B12,факт!$D$7:$KT$85,69,0)</f>
        <v>3742784.4300000058</v>
      </c>
      <c r="SL12" s="26">
        <f>VLOOKUP($B12,факт!$D$7:$KT$85,70,0)</f>
        <v>0</v>
      </c>
      <c r="SM12" s="26">
        <f>VLOOKUP($B12,факт!$D$7:$KT$85,71,0)</f>
        <v>0</v>
      </c>
      <c r="SN12" s="47">
        <f>SUM(SJ12-SE12)</f>
        <v>-7</v>
      </c>
      <c r="SO12" s="47">
        <f>SUM(SK12-SF12)</f>
        <v>-84755.988665594254</v>
      </c>
      <c r="SP12" s="86">
        <f>VLOOKUP($B12,'СДП (план)'!$B$16:$CY$170,87,0)</f>
        <v>7</v>
      </c>
      <c r="SQ12" s="86">
        <f>VLOOKUP($B12,'СДП (план)'!$B$16:$CY$170,88,0)</f>
        <v>87724.356265000009</v>
      </c>
      <c r="SR12" s="46">
        <f>SP12/12*$A$2</f>
        <v>7</v>
      </c>
      <c r="SS12" s="46">
        <f>SQ12/12*$A$2</f>
        <v>87724.356265000009</v>
      </c>
      <c r="ST12" s="52">
        <f>SUM(SP12*$G12)</f>
        <v>5.81</v>
      </c>
      <c r="SU12" s="52">
        <f>SUM(SR12*$G12)</f>
        <v>5.81</v>
      </c>
      <c r="SV12" s="52">
        <f>SUM(SW12*$G12)</f>
        <v>1.66</v>
      </c>
      <c r="SW12" s="26">
        <f>VLOOKUP($B12,факт!$D$7:$KT$85,96,0)</f>
        <v>2</v>
      </c>
      <c r="SX12" s="26">
        <f>VLOOKUP($B12,факт!$D$7:$KT$85,97,0)</f>
        <v>25241.120000000003</v>
      </c>
      <c r="SY12" s="26">
        <f>VLOOKUP($B12,факт!$D$7:$KT$85,98,0)</f>
        <v>0</v>
      </c>
      <c r="SZ12" s="26">
        <f>VLOOKUP($B12,факт!$D$7:$KT$85,99,0)</f>
        <v>0</v>
      </c>
      <c r="TA12" s="47">
        <f>SUM(SW12-SR12)</f>
        <v>-5</v>
      </c>
      <c r="TB12" s="47">
        <f>SUM(SX12-SS12)</f>
        <v>-62483.236265000007</v>
      </c>
      <c r="TC12" s="86">
        <f>VLOOKUP($B12,'СДП (план)'!$B$16:$CY$170,89,0)</f>
        <v>100</v>
      </c>
      <c r="TD12" s="86">
        <f>VLOOKUP($B12,'СДП (план)'!$B$16:$CY$170,90,0)</f>
        <v>1253205.0895000002</v>
      </c>
      <c r="TE12" s="46">
        <f>TC12/12*$A$2</f>
        <v>100</v>
      </c>
      <c r="TF12" s="46">
        <f>TD12/12*$A$2</f>
        <v>1253205.0895000002</v>
      </c>
      <c r="TG12" s="52">
        <f>SUM(TC12*$G12)</f>
        <v>83</v>
      </c>
      <c r="TH12" s="52">
        <f>SUM(TE12*$G12)</f>
        <v>83</v>
      </c>
      <c r="TI12" s="52">
        <f>SUM(TJ12*$G12)</f>
        <v>89.64</v>
      </c>
      <c r="TJ12" s="26">
        <f>VLOOKUP($B12,факт!$D$7:$KT$85,120,0)</f>
        <v>108</v>
      </c>
      <c r="TK12" s="26">
        <f>VLOOKUP($B12,факт!$D$7:$KT$85,121,0)</f>
        <v>1347353.4400000006</v>
      </c>
      <c r="TL12" s="26">
        <f>VLOOKUP($B12,факт!$D$7:$KT$85,122,0)</f>
        <v>0</v>
      </c>
      <c r="TM12" s="26">
        <f>VLOOKUP($B12,факт!$D$7:$KT$85,123,0)</f>
        <v>0</v>
      </c>
      <c r="TN12" s="47">
        <f>SUM(TJ12-TE12)</f>
        <v>8</v>
      </c>
      <c r="TO12" s="47">
        <f>SUM(TK12-TF12)</f>
        <v>94148.350500000408</v>
      </c>
      <c r="TP12" s="86">
        <f>VLOOKUP($B12,'СДП (план)'!$B$16:$CY$170,91,0)</f>
        <v>93</v>
      </c>
      <c r="TQ12" s="86">
        <f>VLOOKUP($B12,'СДП (план)'!$B$16:$CY$170,92,0)</f>
        <v>1165480.7332349999</v>
      </c>
      <c r="TR12" s="46">
        <f>TP12/12*$A$2</f>
        <v>93</v>
      </c>
      <c r="TS12" s="46">
        <f>TQ12/12*$A$2</f>
        <v>1165480.7332349999</v>
      </c>
      <c r="TT12" s="52">
        <f>SUM(TP12*$G12)</f>
        <v>77.19</v>
      </c>
      <c r="TU12" s="52">
        <f>SUM(TR12*$G12)</f>
        <v>77.19</v>
      </c>
      <c r="TV12" s="52">
        <f>SUM(TW12*$G12)</f>
        <v>142.76</v>
      </c>
      <c r="TW12" s="26">
        <f>VLOOKUP($B12,факт!$D$7:$KT$85,100,0)</f>
        <v>172</v>
      </c>
      <c r="TX12" s="26">
        <f>VLOOKUP($B12,факт!$D$7:$KT$85,101,0)</f>
        <v>2168427.5999999996</v>
      </c>
      <c r="TY12" s="26">
        <f>VLOOKUP($B12,факт!$D$7:$KT$85,102,0)</f>
        <v>0</v>
      </c>
      <c r="TZ12" s="26">
        <f>VLOOKUP($B12,факт!$D$7:$KT$85,103,0)</f>
        <v>0</v>
      </c>
      <c r="UA12" s="47">
        <f>SUM(TW12-TR12)</f>
        <v>79</v>
      </c>
      <c r="UB12" s="47">
        <f>SUM(TX12-TS12)</f>
        <v>1002946.8667649997</v>
      </c>
      <c r="UC12" s="86">
        <f>VLOOKUP($B12,'СДП (план)'!$B$16:$CY$170,93,0)</f>
        <v>0</v>
      </c>
      <c r="UD12" s="86">
        <f>VLOOKUP($B12,'СДП (план)'!$B$16:$CY$170,94,0)</f>
        <v>0</v>
      </c>
      <c r="UE12" s="46">
        <v>0</v>
      </c>
      <c r="UF12" s="46">
        <v>0</v>
      </c>
      <c r="UG12" s="52">
        <f t="shared" ref="UG12:UG43" si="27">SUM(UC12*$G12)</f>
        <v>0</v>
      </c>
      <c r="UH12" s="52">
        <f t="shared" ref="UH12:UH43" si="28">SUM(UE12*$G12)</f>
        <v>0</v>
      </c>
      <c r="UI12" s="52">
        <f t="shared" ref="UI12:UI43" si="29">SUM(UJ12*$G12)</f>
        <v>0</v>
      </c>
      <c r="UJ12" s="26">
        <f>VLOOKUP($B12,факт!$D$7:$KT$85,56,0)</f>
        <v>0</v>
      </c>
      <c r="UK12" s="26">
        <f>VLOOKUP($B12,факт!$D$7:$KT$85,57,0)</f>
        <v>0</v>
      </c>
      <c r="UL12" s="26">
        <f>VLOOKUP($B12,факт!$D$7:$KT$85,58,0)</f>
        <v>0</v>
      </c>
      <c r="UM12" s="26">
        <f>VLOOKUP($B12,факт!$D$7:$KT$85,59,0)</f>
        <v>0</v>
      </c>
      <c r="UN12" s="47">
        <f>SUM(UJ12-UE12)</f>
        <v>0</v>
      </c>
      <c r="UO12" s="47">
        <f>SUM(UK12-UF12)</f>
        <v>0</v>
      </c>
      <c r="UP12" s="86">
        <f>VLOOKUP($B12,'СДП (план)'!$B$16:$CY$170,95,0)</f>
        <v>0</v>
      </c>
      <c r="UQ12" s="86">
        <f>VLOOKUP($B12,'СДП (план)'!$B$16:$CY$170,96,0)</f>
        <v>0</v>
      </c>
      <c r="UR12" s="46">
        <f>UP12/12*$A$2</f>
        <v>0</v>
      </c>
      <c r="US12" s="46">
        <f>UQ12/12*$A$2</f>
        <v>0</v>
      </c>
      <c r="UT12" s="52">
        <f t="shared" ref="UT12:UT43" si="30">SUM(UP12*$G12)</f>
        <v>0</v>
      </c>
      <c r="UU12" s="52">
        <f t="shared" ref="UU12:UU43" si="31">SUM(UR12*$G12)</f>
        <v>0</v>
      </c>
      <c r="UV12" s="52">
        <f t="shared" ref="UV12:UV43" si="32">SUM(UW12*$G12)</f>
        <v>0</v>
      </c>
      <c r="UW12" s="26">
        <f>VLOOKUP($B12,факт!$D$7:$KT$85,116,0)</f>
        <v>0</v>
      </c>
      <c r="UX12" s="26">
        <f>VLOOKUP($B12,факт!$D$7:$KT$85,117,0)</f>
        <v>0</v>
      </c>
      <c r="UY12" s="26">
        <f>VLOOKUP($B12,факт!$D$7:$KT$85,118,0)</f>
        <v>0</v>
      </c>
      <c r="UZ12" s="26">
        <f>VLOOKUP($B12,факт!$D$7:$KT$85,119,0)</f>
        <v>0</v>
      </c>
      <c r="VA12" s="47">
        <f>SUM(UW12-UR12)</f>
        <v>0</v>
      </c>
      <c r="VB12" s="47">
        <f>SUM(UX12-US12)</f>
        <v>0</v>
      </c>
      <c r="VC12" s="86">
        <f>VLOOKUP($B12,'СДП (план)'!$B$16:$CY$170,97,0)</f>
        <v>0</v>
      </c>
      <c r="VD12" s="86">
        <f>VLOOKUP($B12,'СДП (план)'!$B$16:$CY$170,98,0)</f>
        <v>0</v>
      </c>
      <c r="VE12" s="46">
        <f>VC12/12*$A$2</f>
        <v>0</v>
      </c>
      <c r="VF12" s="46">
        <f>VD12/12*$A$2</f>
        <v>0</v>
      </c>
      <c r="VG12" s="52">
        <f t="shared" ref="VG12:VG43" si="33">SUM(VC12*$G12)</f>
        <v>0</v>
      </c>
      <c r="VH12" s="52">
        <f t="shared" ref="VH12:VH43" si="34">SUM(VE12*$G12)</f>
        <v>0</v>
      </c>
      <c r="VI12" s="52">
        <f t="shared" ref="VI12:VI43" si="35">SUM(VJ12*$G12)</f>
        <v>1.66</v>
      </c>
      <c r="VJ12" s="26">
        <f>VLOOKUP($B12,факт!$D$7:$KT$85,60,0)</f>
        <v>2</v>
      </c>
      <c r="VK12" s="26">
        <f>VLOOKUP($B12,факт!$D$7:$KT$85,61,0)</f>
        <v>39540.61</v>
      </c>
      <c r="VL12" s="26">
        <f>VLOOKUP($B12,факт!$D$7:$KT$85,62,0)</f>
        <v>0</v>
      </c>
      <c r="VM12" s="26">
        <f>VLOOKUP($B12,факт!$D$7:$KT$85,63,0)</f>
        <v>0</v>
      </c>
      <c r="VN12" s="47">
        <f>SUM(VJ12-VE12)</f>
        <v>2</v>
      </c>
      <c r="VO12" s="47">
        <f>SUM(VK12-VF12)</f>
        <v>39540.61</v>
      </c>
      <c r="VP12" s="86">
        <f>VLOOKUP($B12,'СДП (план)'!$B$16:$CY$170,99,0)</f>
        <v>14</v>
      </c>
      <c r="VQ12" s="86">
        <f>VLOOKUP($B12,'СДП (план)'!$B$16:$CY$170,100,0)</f>
        <v>430261.88174666662</v>
      </c>
      <c r="VR12" s="46">
        <f>VP12/12*$A$2</f>
        <v>14</v>
      </c>
      <c r="VS12" s="46">
        <f>VQ12/12*$A$2</f>
        <v>430261.88174666662</v>
      </c>
      <c r="VT12" s="52">
        <f>SUM(VP12*$G12)</f>
        <v>11.62</v>
      </c>
      <c r="VU12" s="52">
        <f>SUM(VR12*$G12)</f>
        <v>11.62</v>
      </c>
      <c r="VV12" s="52">
        <f>SUM(VW12*$G12)</f>
        <v>10.79</v>
      </c>
      <c r="VW12" s="26">
        <f>VLOOKUP($B12,факт!$D$7:$KT$85,84,0)</f>
        <v>13</v>
      </c>
      <c r="VX12" s="26">
        <f>VLOOKUP($B12,факт!$D$7:$KT$85,85,0)</f>
        <v>401207.32000000007</v>
      </c>
      <c r="VY12" s="26">
        <f>VLOOKUP($B12,факт!$D$7:$KT$85,86,0)</f>
        <v>0</v>
      </c>
      <c r="VZ12" s="26">
        <f>VLOOKUP($B12,факт!$D$7:$KT$85,87,0)</f>
        <v>0</v>
      </c>
      <c r="WA12" s="47">
        <f>SUM(VW12-VR12)</f>
        <v>-1</v>
      </c>
      <c r="WB12" s="47">
        <f>SUM(VX12-VS12)</f>
        <v>-29054.561746666557</v>
      </c>
      <c r="WC12" s="86">
        <f>VLOOKUP($B12,'СДП (план)'!$B$16:$CY$170,101,0)</f>
        <v>0</v>
      </c>
      <c r="WD12" s="86">
        <f>VLOOKUP($B12,'СДП (план)'!$B$16:$CY$170,102,0)</f>
        <v>0</v>
      </c>
      <c r="WE12" s="46">
        <f>WC12/12*$A$2</f>
        <v>0</v>
      </c>
      <c r="WF12" s="46">
        <f>WD12/12*$A$2</f>
        <v>0</v>
      </c>
      <c r="WG12" s="52">
        <f>SUM(WC12*$G12)</f>
        <v>0</v>
      </c>
      <c r="WH12" s="52">
        <f>SUM(WE12*$G12)</f>
        <v>0</v>
      </c>
      <c r="WI12" s="52">
        <f>SUM(WJ12*$G12)</f>
        <v>0</v>
      </c>
      <c r="WJ12" s="26">
        <f>VLOOKUP($B12,факт!$D$7:$KT$85,52,0)</f>
        <v>0</v>
      </c>
      <c r="WK12" s="26">
        <f>VLOOKUP($B12,факт!$D$7:$KT$85,53,0)</f>
        <v>0</v>
      </c>
      <c r="WL12" s="26">
        <f>VLOOKUP($B12,факт!$D$7:$KT$85,54,0)</f>
        <v>0</v>
      </c>
      <c r="WM12" s="26">
        <f>VLOOKUP($B12,факт!$D$7:$KT$85,55,0)</f>
        <v>0</v>
      </c>
      <c r="WN12" s="47">
        <f>SUM(WJ12-WE12)</f>
        <v>0</v>
      </c>
      <c r="WO12" s="47">
        <f>SUM(WK12-WF12)</f>
        <v>0</v>
      </c>
      <c r="WP12" s="174">
        <f t="shared" ref="WP12:WP43" si="36">SUM(LC12,LP12,MC12,MP12,NP12,OP12,PC12,NC12,PP12,OC12,QC12,QP12,RC12,SC12,SP12,RP12,TC12,TP12,VP12,UC12,UP12,VC12,WC12)</f>
        <v>714</v>
      </c>
      <c r="WQ12" s="174">
        <f t="shared" ref="WQ12:WQ43" si="37">SUM(LD12,LQ12,MD12,MQ12,NQ12,OQ12,PD12,ND12,PQ12,OD12,QD12,QQ12,RD12,SD12,SQ12,RQ12,TD12,TQ12,VQ12,UD12,UQ12,VD12,WD12)</f>
        <v>10447844.163071467</v>
      </c>
      <c r="WR12" s="174">
        <f t="shared" ref="WR12:WR43" si="38">SUM(LE12,LR12,ME12,MR12,NR12,OR12,PE12,NE12,PR12,OE12,QE12,QR12,RE12,SE12,SR12,RR12,TE12,TR12,VR12,UE12,UR12,VE12,WE12)</f>
        <v>714</v>
      </c>
      <c r="WS12" s="174">
        <f t="shared" ref="WS12:WS43" si="39">SUM(LF12,LS12,MF12,MS12,NS12,OS12,PF12,NF12,PS12,OF12,QF12,QS12,RF12,SF12,SS12,RS12,TF12,TS12,VS12,UF12,US12,VF12,WF12)</f>
        <v>10447844.163071467</v>
      </c>
      <c r="WT12" s="174">
        <f t="shared" ref="WT12:WT43" si="40">SUM(LG12,LT12,MG12,MT12,NT12,OT12,PG12,NG12,PT12,OG12,QG12,QT12,RG12,SG12,ST12,RT12,TG12,TT12,VT12,UG12,UT12,VG12,WG12)</f>
        <v>592.62</v>
      </c>
      <c r="WU12" s="174">
        <f t="shared" ref="WU12:WU43" si="41">SUM(LH12,LU12,MH12,MU12,NU12,OU12,PH12,NH12,PU12,OH12,QH12,QU12,RH12,SH12,SU12,RU12,TH12,TU12,VU12,UH12,UU12,VH12,WH12)</f>
        <v>592.62</v>
      </c>
      <c r="WV12" s="174">
        <f t="shared" ref="WV12:WV43" si="42">SUM(LI12,LV12,MI12,MV12,NV12,OV12,PI12,NI12,PV12,OI12,QI12,QV12,RI12,SI12,SV12,RV12,TI12,TV12,VV12,UI12,UV12,VI12,WI12)</f>
        <v>631.63</v>
      </c>
      <c r="WW12" s="174">
        <f t="shared" ref="WW12:WW43" si="43">SUM(LJ12,LW12,MJ12,MW12,NW12,OW12,PJ12,NJ12,PW12,OJ12,QJ12,QW12,RJ12,SJ12,SW12,RW12,TJ12,TW12,VW12,UJ12,UW12,VJ12,WJ12)</f>
        <v>761</v>
      </c>
      <c r="WX12" s="174">
        <f t="shared" ref="WX12:WX43" si="44">SUM(LK12,LX12,MK12,MX12,NX12,OX12,PK12,NK12,PX12,OK12,QK12,QX12,RK12,SK12,SX12,RX12,TK12,TX12,VX12,UK12,UX12,VK12,WK12)</f>
        <v>10822309.870000007</v>
      </c>
      <c r="WY12" s="174">
        <f t="shared" ref="WY12:WY43" si="45">SUM(LL12,LY12,ML12,MY12,NY12,OY12,PL12,NL12,PY12,OL12,QL12,QY12,RL12,SL12,SY12,RY12,TL12,TY12,VY12,UL12,UY12,VL12,WL12)</f>
        <v>1</v>
      </c>
      <c r="WZ12" s="174">
        <f t="shared" ref="WZ12:WZ43" si="46">SUM(LM12,LZ12,MM12,MZ12,NZ12,OZ12,PM12,NM12,PZ12,OM12,QM12,QZ12,RM12,SM12,SZ12,RZ12,TM12,TZ12,VZ12,UM12,UZ12,VM12,WM12)</f>
        <v>14755.54</v>
      </c>
      <c r="XA12" s="26">
        <f>SUM(WW12-WR12)</f>
        <v>47</v>
      </c>
      <c r="XB12" s="26">
        <f>SUM(WX12-WS12)</f>
        <v>374465.70692854002</v>
      </c>
      <c r="XC12" s="174">
        <f t="shared" ref="XC12:XC43" si="47">SUM(DP12,KP12,WP12)</f>
        <v>1935</v>
      </c>
      <c r="XD12" s="174">
        <f t="shared" ref="XD12:XD43" si="48">SUM(DQ12,KQ12,WQ12)</f>
        <v>24621964.147095464</v>
      </c>
      <c r="XE12" s="174">
        <f t="shared" ref="XE12:XE43" si="49">SUM(DR12,KR12,WR12)</f>
        <v>1935</v>
      </c>
      <c r="XF12" s="174">
        <f t="shared" ref="XF12:XF43" si="50">SUM(DS12,KS12,WS12)</f>
        <v>24621964.147095464</v>
      </c>
      <c r="XG12" s="174">
        <f t="shared" ref="XG12:XG43" si="51">SUM(DT12,KT12,WT12)</f>
        <v>1606.05</v>
      </c>
      <c r="XH12" s="174">
        <f t="shared" ref="XH12:XH43" si="52">SUM(DU12,KU12,WU12)</f>
        <v>1606.05</v>
      </c>
      <c r="XI12" s="174">
        <f t="shared" ref="XI12:XI43" si="53">SUM(DV12,KV12,WV12)</f>
        <v>1772.0499999999997</v>
      </c>
      <c r="XJ12" s="174">
        <f t="shared" ref="XJ12:XJ43" si="54">SUM(DW12,KW12,WW12)</f>
        <v>2135</v>
      </c>
      <c r="XK12" s="174">
        <f t="shared" ref="XK12:XK43" si="55">SUM(DX12,KX12,WX12)</f>
        <v>27154443.20000001</v>
      </c>
      <c r="XL12" s="174">
        <f t="shared" ref="XL12:XL43" si="56">SUM(DY12,KY12,WY12)</f>
        <v>18</v>
      </c>
      <c r="XM12" s="174">
        <f t="shared" ref="XM12:XM43" si="57">SUM(DZ12,KZ12,WZ12)</f>
        <v>211453.28</v>
      </c>
      <c r="XN12" s="26">
        <f t="shared" ref="XN12" si="58">SUM(XJ12-XE12)</f>
        <v>200</v>
      </c>
      <c r="XO12" s="26">
        <f t="shared" ref="XO12" si="59">SUM(XK12-XF12)</f>
        <v>2532479.0529045463</v>
      </c>
    </row>
    <row r="13" spans="1:641" ht="30" x14ac:dyDescent="0.25">
      <c r="A13" s="145"/>
      <c r="B13" s="111">
        <v>2</v>
      </c>
      <c r="C13" s="16" t="s">
        <v>410</v>
      </c>
      <c r="D13" s="12">
        <f>D12</f>
        <v>10127</v>
      </c>
      <c r="E13" s="12">
        <v>10127</v>
      </c>
      <c r="F13" s="273">
        <v>9620</v>
      </c>
      <c r="G13" s="96">
        <v>0.66</v>
      </c>
      <c r="H13" s="264"/>
      <c r="I13" s="13">
        <v>1</v>
      </c>
      <c r="J13" s="271"/>
      <c r="K13" s="12">
        <v>1.4</v>
      </c>
      <c r="L13" s="12">
        <v>1.68</v>
      </c>
      <c r="M13" s="12">
        <v>2.23</v>
      </c>
      <c r="N13" s="12">
        <v>2.39</v>
      </c>
      <c r="O13" s="123">
        <v>2.57</v>
      </c>
      <c r="P13" s="86">
        <f>VLOOKUP($B13,'СДП (план)'!$B$16:$CY$170,15,0)</f>
        <v>0</v>
      </c>
      <c r="Q13" s="86">
        <f>VLOOKUP($B13,'СДП (план)'!$B$16:$CY$170,16,0)</f>
        <v>0</v>
      </c>
      <c r="R13" s="46">
        <f t="shared" ref="R13:R76" si="60">P13/12*$A$2</f>
        <v>0</v>
      </c>
      <c r="S13" s="46">
        <f t="shared" ref="S13:S76" si="61">Q13/12*$A$2</f>
        <v>0</v>
      </c>
      <c r="T13" s="52">
        <f t="shared" ref="T13:T76" si="62">SUM(P13*$G13)</f>
        <v>0</v>
      </c>
      <c r="U13" s="52">
        <f t="shared" ref="U13:U76" si="63">SUM(R13*$G13)</f>
        <v>0</v>
      </c>
      <c r="V13" s="52">
        <f t="shared" ref="V13:V76" si="64">SUM(W13*$G13)</f>
        <v>0</v>
      </c>
      <c r="W13" s="26">
        <f>VLOOKUP($B13,факт!$D$7:$KT$85,20,0)</f>
        <v>0</v>
      </c>
      <c r="X13" s="26">
        <f>VLOOKUP($B13,факт!$D$7:$KT$85,21,0)</f>
        <v>0</v>
      </c>
      <c r="Y13" s="26">
        <f>VLOOKUP($B13,факт!$D$7:$KT$85,22,0)</f>
        <v>0</v>
      </c>
      <c r="Z13" s="26">
        <f>VLOOKUP($B13,факт!$D$7:$KT$85,23,0)</f>
        <v>0</v>
      </c>
      <c r="AA13" s="47">
        <f t="shared" ref="AA13:AA76" si="65">SUM(W13-R13)</f>
        <v>0</v>
      </c>
      <c r="AB13" s="47">
        <f t="shared" ref="AB13:AB76" si="66">SUM(X13-S13)</f>
        <v>0</v>
      </c>
      <c r="AC13" s="86">
        <f>VLOOKUP($B13,'СДП (план)'!$B$16:$CY$170,17,0)</f>
        <v>16</v>
      </c>
      <c r="AD13" s="86">
        <f>VLOOKUP($B13,'СДП (план)'!$B$16:$CY$170,18,0)</f>
        <v>146219.35327999998</v>
      </c>
      <c r="AE13" s="46">
        <f t="shared" ref="AE13:AE76" si="67">AC13/12*$A$2</f>
        <v>16</v>
      </c>
      <c r="AF13" s="46">
        <f t="shared" ref="AF13:AF76" si="68">AD13/12*$A$2</f>
        <v>146219.35327999998</v>
      </c>
      <c r="AG13" s="52">
        <f t="shared" ref="AG13:AG76" si="69">SUM(AC13*$G13)</f>
        <v>10.56</v>
      </c>
      <c r="AH13" s="52">
        <f t="shared" ref="AH13:AH76" si="70">SUM(AE13*$G13)</f>
        <v>10.56</v>
      </c>
      <c r="AI13" s="52">
        <f t="shared" ref="AI13:AI76" si="71">SUM(AJ13*$G13)</f>
        <v>4.62</v>
      </c>
      <c r="AJ13" s="26">
        <f>VLOOKUP($B13,факт!$D$7:$KT$85,28,0)</f>
        <v>7</v>
      </c>
      <c r="AK13" s="26">
        <f>VLOOKUP($B13,факт!$D$7:$KT$85,29,0)</f>
        <v>46038.07</v>
      </c>
      <c r="AL13" s="26">
        <f>VLOOKUP($B13,факт!$D$7:$KT$85,30,0)</f>
        <v>0</v>
      </c>
      <c r="AM13" s="26">
        <f>VLOOKUP($B13,факт!$D$7:$KT$85,31,0)</f>
        <v>0</v>
      </c>
      <c r="AN13" s="47">
        <f t="shared" ref="AN13:AN76" si="72">SUM(AJ13-AE13)</f>
        <v>-9</v>
      </c>
      <c r="AO13" s="47">
        <f t="shared" ref="AO13:AO76" si="73">SUM(AK13-AF13)</f>
        <v>-100181.28327999997</v>
      </c>
      <c r="AP13" s="86">
        <f>VLOOKUP($B13,'СДП (план)'!$B$16:$CY$170,19,0)</f>
        <v>0</v>
      </c>
      <c r="AQ13" s="86">
        <f>VLOOKUP($B13,'СДП (план)'!$B$16:$CY$170,20,0)</f>
        <v>0</v>
      </c>
      <c r="AR13" s="46">
        <f t="shared" ref="AR13:AR76" si="74">AP13/12*$A$2</f>
        <v>0</v>
      </c>
      <c r="AS13" s="46">
        <f t="shared" ref="AS13:AS76" si="75">AQ13/12*$A$2</f>
        <v>0</v>
      </c>
      <c r="AT13" s="52">
        <f t="shared" ref="AT13:AT76" si="76">SUM(AP13*$G13)</f>
        <v>0</v>
      </c>
      <c r="AU13" s="52">
        <f t="shared" ref="AU13:AU76" si="77">SUM(AR13*$G13)</f>
        <v>0</v>
      </c>
      <c r="AV13" s="52">
        <f t="shared" ref="AV13:AV76" si="78">SUM(AW13*$G13)</f>
        <v>0</v>
      </c>
      <c r="AW13" s="26">
        <f>VLOOKUP($B13,факт!$D$7:$KT$85,48,0)</f>
        <v>0</v>
      </c>
      <c r="AX13" s="26">
        <f>VLOOKUP($B13,факт!$D$7:$KT$85,49,0)</f>
        <v>0</v>
      </c>
      <c r="AY13" s="26">
        <f>VLOOKUP($B13,факт!$D$7:$KT$85,50,0)</f>
        <v>0</v>
      </c>
      <c r="AZ13" s="26">
        <f>VLOOKUP($B13,факт!$D$7:$KT$85,51,0)</f>
        <v>0</v>
      </c>
      <c r="BA13" s="47">
        <f t="shared" ref="BA13:BA76" si="79">SUM(AW13-AR13)</f>
        <v>0</v>
      </c>
      <c r="BB13" s="47">
        <f t="shared" ref="BB13:BB76" si="80">SUM(AX13-AS13)</f>
        <v>0</v>
      </c>
      <c r="BC13" s="86">
        <f>VLOOKUP($B13,'СДП (план)'!$B$16:$CY$170,21,0)</f>
        <v>0</v>
      </c>
      <c r="BD13" s="86">
        <f>VLOOKUP($B13,'СДП (план)'!$B$16:$CY$170,22,0)</f>
        <v>0</v>
      </c>
      <c r="BE13" s="46">
        <f t="shared" ref="BE13:BE76" si="81">BC13/12*$A$2</f>
        <v>0</v>
      </c>
      <c r="BF13" s="46">
        <f t="shared" ref="BF13:BF76" si="82">BD13/12*$A$2</f>
        <v>0</v>
      </c>
      <c r="BG13" s="52">
        <f t="shared" ref="BG13:BG76" si="83">SUM(BC13*$G13)</f>
        <v>0</v>
      </c>
      <c r="BH13" s="52">
        <f t="shared" ref="BH13:BH76" si="84">SUM(BE13*$G13)</f>
        <v>0</v>
      </c>
      <c r="BI13" s="52">
        <f t="shared" ref="BI13:BI76" si="85">SUM(BJ13*$G13)</f>
        <v>0.66</v>
      </c>
      <c r="BJ13" s="26">
        <f>VLOOKUP($B13,факт!$D$7:$KT$85,8,0)</f>
        <v>1</v>
      </c>
      <c r="BK13" s="26">
        <f>VLOOKUP($B13,факт!$D$7:$KT$85,9,0)</f>
        <v>8888.8799999999992</v>
      </c>
      <c r="BL13" s="26">
        <f>VLOOKUP($B13,факт!$D$7:$KT$85,10,0)</f>
        <v>1</v>
      </c>
      <c r="BM13" s="26">
        <f>VLOOKUP($B13,факт!$D$7:$KT$85,11,0)</f>
        <v>8888.8799999999992</v>
      </c>
      <c r="BN13" s="47">
        <f t="shared" ref="BN13:BN76" si="86">SUM(BJ13-BE13)</f>
        <v>1</v>
      </c>
      <c r="BO13" s="47">
        <f t="shared" ref="BO13:BO76" si="87">SUM(BK13-BF13)</f>
        <v>8888.8799999999992</v>
      </c>
      <c r="BP13" s="86">
        <f>VLOOKUP($B13,'СДП (план)'!$B$16:$CY$170,23,0)</f>
        <v>0</v>
      </c>
      <c r="BQ13" s="86">
        <f>VLOOKUP($B13,'СДП (план)'!$B$16:$CY$170,24,0)</f>
        <v>0</v>
      </c>
      <c r="BR13" s="46">
        <f t="shared" ref="BR13:BR76" si="88">BP13/12*$A$2</f>
        <v>0</v>
      </c>
      <c r="BS13" s="46">
        <f t="shared" ref="BS13:BS76" si="89">BQ13/12*$A$2</f>
        <v>0</v>
      </c>
      <c r="BT13" s="52">
        <f t="shared" ref="BT13:BT76" si="90">SUM(BP13*$G13)</f>
        <v>0</v>
      </c>
      <c r="BU13" s="52">
        <f t="shared" ref="BU13:BU76" si="91">SUM(BR13*$G13)</f>
        <v>0</v>
      </c>
      <c r="BV13" s="52">
        <f t="shared" ref="BV13:BV76" si="92">SUM(BW13*$G13)</f>
        <v>0</v>
      </c>
      <c r="BW13" s="26">
        <f>VLOOKUP($B13,факт!$D$7:$KT$85,24,0)</f>
        <v>0</v>
      </c>
      <c r="BX13" s="26">
        <f>VLOOKUP($B13,факт!$D$7:$KT$85,25,0)</f>
        <v>0</v>
      </c>
      <c r="BY13" s="26">
        <f>VLOOKUP($B13,факт!$D$7:$KT$85,26,0)</f>
        <v>0</v>
      </c>
      <c r="BZ13" s="26">
        <f>VLOOKUP($B13,факт!$D$7:$KT$85,27,0)</f>
        <v>0</v>
      </c>
      <c r="CA13" s="47">
        <f t="shared" ref="CA13:CA76" si="93">SUM(BW13-BR13)</f>
        <v>0</v>
      </c>
      <c r="CB13" s="47">
        <f t="shared" ref="CB13:CB76" si="94">SUM(BX13-BS13)</f>
        <v>0</v>
      </c>
      <c r="CC13" s="86">
        <f>VLOOKUP($B13,'СДП (план)'!$B$16:$CY$170,25,0)</f>
        <v>0</v>
      </c>
      <c r="CD13" s="86">
        <f>VLOOKUP($B13,'СДП (план)'!$B$16:$CY$170,26,0)</f>
        <v>0</v>
      </c>
      <c r="CE13" s="46">
        <f t="shared" ref="CE13:CE76" si="95">CC13/12*$A$2</f>
        <v>0</v>
      </c>
      <c r="CF13" s="46">
        <f t="shared" ref="CF13:CF76" si="96">CD13/12*$A$2</f>
        <v>0</v>
      </c>
      <c r="CG13" s="52">
        <f t="shared" ref="CG13:CG76" si="97">SUM(CC13*$G13)</f>
        <v>0</v>
      </c>
      <c r="CH13" s="52">
        <f t="shared" ref="CH13:CH76" si="98">SUM(CE13*$G13)</f>
        <v>0</v>
      </c>
      <c r="CI13" s="52">
        <f t="shared" ref="CI13:CI76" si="99">SUM(CJ13*$G13)</f>
        <v>0</v>
      </c>
      <c r="CJ13" s="26">
        <f>VLOOKUP($B13,факт!$D$7:$KT$85,260,0)</f>
        <v>0</v>
      </c>
      <c r="CK13" s="26">
        <f>VLOOKUP($B13,факт!$D$7:$KT$85,261,0)</f>
        <v>0</v>
      </c>
      <c r="CL13" s="26">
        <f>VLOOKUP($B13,факт!$D$7:$KT$85,262,0)</f>
        <v>0</v>
      </c>
      <c r="CM13" s="26">
        <f>VLOOKUP($B13,факт!$D$7:$KT$85,263,0)</f>
        <v>0</v>
      </c>
      <c r="CN13" s="47">
        <f t="shared" ref="CN13:CN76" si="100">SUM(CJ13-CE13)</f>
        <v>0</v>
      </c>
      <c r="CO13" s="47">
        <f t="shared" ref="CO13:CO76" si="101">SUM(CK13-CF13)</f>
        <v>0</v>
      </c>
      <c r="CP13" s="86">
        <f>VLOOKUP($B13,'СДП (план)'!$B$16:$CY$170,27,0)</f>
        <v>0</v>
      </c>
      <c r="CQ13" s="86">
        <f>VLOOKUP($B13,'СДП (план)'!$B$16:$CY$170,28,0)</f>
        <v>0</v>
      </c>
      <c r="CR13" s="46">
        <f t="shared" ref="CR13:CR76" si="102">CP13/12*$A$2</f>
        <v>0</v>
      </c>
      <c r="CS13" s="46">
        <f t="shared" ref="CS13:CS76" si="103">CQ13/12*$A$2</f>
        <v>0</v>
      </c>
      <c r="CT13" s="52">
        <f t="shared" ref="CT13:CT76" si="104">SUM(CP13*$G13)</f>
        <v>0</v>
      </c>
      <c r="CU13" s="52">
        <f t="shared" ref="CU13:CU76" si="105">SUM(CR13*$G13)</f>
        <v>0</v>
      </c>
      <c r="CV13" s="52">
        <f t="shared" ref="CV13:CV76" si="106">SUM(CW13*$G13)</f>
        <v>0</v>
      </c>
      <c r="CW13" s="26">
        <f>VLOOKUP($B13,факт!$D$7:$KT$85,284,0)</f>
        <v>0</v>
      </c>
      <c r="CX13" s="26">
        <f>VLOOKUP($B13,факт!$D$7:$KT$85,285,0)</f>
        <v>0</v>
      </c>
      <c r="CY13" s="26">
        <f>VLOOKUP($B13,факт!$D$7:$KT$85,286,0)</f>
        <v>0</v>
      </c>
      <c r="CZ13" s="26">
        <f>VLOOKUP($B13,факт!$D$7:$KT$85,287,0)</f>
        <v>0</v>
      </c>
      <c r="DA13" s="47">
        <f t="shared" ref="DA13:DA76" si="107">SUM(CW13-CR13)</f>
        <v>0</v>
      </c>
      <c r="DB13" s="47">
        <f t="shared" ref="DB13:DB76" si="108">SUM(CX13-CS13)</f>
        <v>0</v>
      </c>
      <c r="DC13" s="86">
        <f>VLOOKUP($B13,'СДП (план)'!$B$16:$CY$170,29,0)</f>
        <v>0</v>
      </c>
      <c r="DD13" s="86">
        <f>VLOOKUP($B13,'СДП (план)'!$B$16:$CY$170,30,0)</f>
        <v>0</v>
      </c>
      <c r="DE13" s="46">
        <f t="shared" ref="DE13:DE76" si="109">DC13/12*$A$2</f>
        <v>0</v>
      </c>
      <c r="DF13" s="46">
        <f t="shared" ref="DF13:DF76" si="110">DD13/12*$A$2</f>
        <v>0</v>
      </c>
      <c r="DG13" s="52">
        <f t="shared" ref="DG13:DG76" si="111">SUM(DC13*$G13)</f>
        <v>0</v>
      </c>
      <c r="DH13" s="52">
        <f t="shared" ref="DH13:DH76" si="112">SUM(DE13*$G13)</f>
        <v>0</v>
      </c>
      <c r="DI13" s="52">
        <f t="shared" ref="DI13:DI76" si="113">SUM(DJ13*$G13)</f>
        <v>0</v>
      </c>
      <c r="DJ13" s="26">
        <f>VLOOKUP($B13,факт!$D$7:$KT$85,12,0)</f>
        <v>0</v>
      </c>
      <c r="DK13" s="26">
        <f>VLOOKUP($B13,факт!$D$7:$KT$85,13,0)</f>
        <v>0</v>
      </c>
      <c r="DL13" s="26">
        <f>VLOOKUP($B13,факт!$D$7:$KT$85,14,0)</f>
        <v>0</v>
      </c>
      <c r="DM13" s="26">
        <f>VLOOKUP($B13,факт!$D$7:$KT$85,15,0)</f>
        <v>0</v>
      </c>
      <c r="DN13" s="47">
        <f t="shared" ref="DN13:DN76" si="114">SUM(DJ13-DE13)</f>
        <v>0</v>
      </c>
      <c r="DO13" s="47">
        <f t="shared" ref="DO13:DO76" si="115">SUM(DK13-DF13)</f>
        <v>0</v>
      </c>
      <c r="DP13" s="172">
        <f t="shared" ref="DP13:DP76" si="116">SUM(P13,AC13,AP13,BC13,BP13,CC13,CP13,DC13)</f>
        <v>16</v>
      </c>
      <c r="DQ13" s="172">
        <f t="shared" ref="DQ13:DQ76" si="117">SUM(Q13,AD13,AQ13,BD13,BQ13,CD13,CQ13,DD13)</f>
        <v>146219.35327999998</v>
      </c>
      <c r="DR13" s="172">
        <f t="shared" ref="DR13:DR76" si="118">SUM(R13,AE13,AR13,BE13,BR13,CE13,CR13,DE13)</f>
        <v>16</v>
      </c>
      <c r="DS13" s="172">
        <f t="shared" ref="DS13:DS76" si="119">SUM(S13,AF13,AS13,BF13,BS13,CF13,CS13,DF13)</f>
        <v>146219.35327999998</v>
      </c>
      <c r="DT13" s="172">
        <f t="shared" ref="DT13:DT76" si="120">SUM(T13,AG13,AT13,BG13,BT13,CG13,CT13,DG13)</f>
        <v>10.56</v>
      </c>
      <c r="DU13" s="172">
        <f t="shared" ref="DU13:DU76" si="121">SUM(U13,AH13,AU13,BH13,BU13,CH13,CU13,DH13)</f>
        <v>10.56</v>
      </c>
      <c r="DV13" s="172">
        <f t="shared" ref="DV13:DV76" si="122">SUM(V13,AI13,AV13,BI13,BV13,CI13,CV13,DI13)</f>
        <v>5.28</v>
      </c>
      <c r="DW13" s="172">
        <f t="shared" ref="DW13:DW76" si="123">SUM(W13,AJ13,AW13,BJ13,BW13,CJ13,CW13,DJ13)</f>
        <v>8</v>
      </c>
      <c r="DX13" s="172">
        <f t="shared" ref="DX13:DX76" si="124">SUM(X13,AK13,AX13,BK13,BX13,CK13,CX13,DK13)</f>
        <v>54926.95</v>
      </c>
      <c r="DY13" s="172">
        <f t="shared" ref="DY13:DY76" si="125">SUM(Y13,AL13,AY13,BL13,BY13,CL13,CY13,DL13)</f>
        <v>1</v>
      </c>
      <c r="DZ13" s="172">
        <f t="shared" ref="DZ13:DZ76" si="126">SUM(Z13,AM13,AZ13,BM13,BZ13,CM13,CZ13,DM13)</f>
        <v>8888.8799999999992</v>
      </c>
      <c r="EA13" s="172">
        <f t="shared" ref="EA13:EA76" si="127">SUM(DW13-DR13)</f>
        <v>-8</v>
      </c>
      <c r="EB13" s="172">
        <f t="shared" ref="EB13:EB76" si="128">SUM(DX13-DS13)</f>
        <v>-91292.403279999984</v>
      </c>
      <c r="EC13" s="86">
        <f>VLOOKUP($B13,'СДП (план)'!$B$16:$CY$170,31,0)</f>
        <v>0</v>
      </c>
      <c r="ED13" s="86">
        <f>VLOOKUP($B13,'СДП (план)'!$B$16:$CY$170,32,0)</f>
        <v>0</v>
      </c>
      <c r="EE13" s="46">
        <f t="shared" ref="EE13:EE76" si="129">EC13/12*$A$2</f>
        <v>0</v>
      </c>
      <c r="EF13" s="46">
        <f t="shared" ref="EF13:EF76" si="130">ED13/12*$A$2</f>
        <v>0</v>
      </c>
      <c r="EG13" s="52">
        <f t="shared" ref="EG13:EG76" si="131">SUM(EC13*$G13)</f>
        <v>0</v>
      </c>
      <c r="EH13" s="52">
        <f t="shared" ref="EH13:EH76" si="132">SUM(EE13*$G13)</f>
        <v>0</v>
      </c>
      <c r="EI13" s="52">
        <f t="shared" ref="EI13:EI76" si="133">SUM(EJ13*$G13)</f>
        <v>0</v>
      </c>
      <c r="EJ13" s="26">
        <f>VLOOKUP($B13,факт!$D$7:$KT$85,40,0)</f>
        <v>0</v>
      </c>
      <c r="EK13" s="26">
        <f>VLOOKUP($B13,факт!$D$7:$KT$85,41,0)</f>
        <v>0</v>
      </c>
      <c r="EL13" s="26">
        <f>VLOOKUP($B13,факт!$D$7:$KT$85,42,0)</f>
        <v>0</v>
      </c>
      <c r="EM13" s="26">
        <f>VLOOKUP($B13,факт!$D$7:$KT$85,43,0)</f>
        <v>0</v>
      </c>
      <c r="EN13" s="47">
        <f t="shared" ref="EN13:EN76" si="134">SUM(EJ13-EE13)</f>
        <v>0</v>
      </c>
      <c r="EO13" s="47">
        <f t="shared" ref="EO13:EO76" si="135">SUM(EK13-EF13)</f>
        <v>0</v>
      </c>
      <c r="EP13" s="86">
        <f>VLOOKUP($B13,'СДП (план)'!$B$16:$CY$170,33,0)</f>
        <v>0</v>
      </c>
      <c r="EQ13" s="86">
        <f>VLOOKUP($B13,'СДП (план)'!$B$16:$CY$170,34,0)</f>
        <v>0</v>
      </c>
      <c r="ER13" s="46">
        <f t="shared" ref="ER13:ER76" si="136">EP13/12*$A$2</f>
        <v>0</v>
      </c>
      <c r="ES13" s="46">
        <f t="shared" ref="ES13:ES76" si="137">EQ13/12*$A$2</f>
        <v>0</v>
      </c>
      <c r="ET13" s="52">
        <f t="shared" ref="ET13:ET76" si="138">SUM(EP13*$G13)</f>
        <v>0</v>
      </c>
      <c r="EU13" s="52">
        <f t="shared" ref="EU13:EU76" si="139">SUM(ER13*$G13)</f>
        <v>0</v>
      </c>
      <c r="EV13" s="52">
        <f t="shared" ref="EV13:EV76" si="140">SUM(EW13*$G13)</f>
        <v>0</v>
      </c>
      <c r="EW13" s="26">
        <f>VLOOKUP($B13,факт!$D$7:$KT$85,160,0)</f>
        <v>0</v>
      </c>
      <c r="EX13" s="26">
        <f>VLOOKUP($B13,факт!$D$7:$KT$85,161,0)</f>
        <v>0</v>
      </c>
      <c r="EY13" s="26">
        <f>VLOOKUP($B13,факт!$D$7:$KT$85,162,0)</f>
        <v>0</v>
      </c>
      <c r="EZ13" s="26">
        <f>VLOOKUP($B13,факт!$D$7:$KT$85,163,0)</f>
        <v>0</v>
      </c>
      <c r="FA13" s="47">
        <f t="shared" ref="FA13:FA76" si="141">SUM(EW13-ER13)</f>
        <v>0</v>
      </c>
      <c r="FB13" s="47">
        <f t="shared" ref="FB13:FB76" si="142">SUM(EX13-ES13)</f>
        <v>0</v>
      </c>
      <c r="FC13" s="86">
        <f>VLOOKUP($B13,'СДП (план)'!$B$16:$CY$170,35,0)</f>
        <v>0</v>
      </c>
      <c r="FD13" s="86">
        <f>VLOOKUP($B13,'СДП (план)'!$B$16:$CY$170,36,0)</f>
        <v>0</v>
      </c>
      <c r="FE13" s="46">
        <f t="shared" ref="FE13:FE76" si="143">FC13/12*$A$2</f>
        <v>0</v>
      </c>
      <c r="FF13" s="46">
        <f t="shared" ref="FF13:FF76" si="144">FD13/12*$A$2</f>
        <v>0</v>
      </c>
      <c r="FG13" s="52">
        <f t="shared" ref="FG13:FG76" si="145">SUM(FC13*$G13)</f>
        <v>0</v>
      </c>
      <c r="FH13" s="52">
        <f t="shared" ref="FH13:FH76" si="146">SUM(FE13*$G13)</f>
        <v>0</v>
      </c>
      <c r="FI13" s="52">
        <f t="shared" ref="FI13:FI76" si="147">SUM(FJ13*$G13)</f>
        <v>0</v>
      </c>
      <c r="FJ13" s="26">
        <f>VLOOKUP($B13,факт!$D$7:$KT$85,176,0)</f>
        <v>0</v>
      </c>
      <c r="FK13" s="26">
        <f>VLOOKUP($B13,факт!$D$7:$KT$85,177,0)</f>
        <v>0</v>
      </c>
      <c r="FL13" s="26">
        <f>VLOOKUP($B13,факт!$D$7:$KT$85,178,0)</f>
        <v>0</v>
      </c>
      <c r="FM13" s="26">
        <f>VLOOKUP($B13,факт!$D$7:$KT$85,179,0)</f>
        <v>0</v>
      </c>
      <c r="FN13" s="47">
        <f t="shared" ref="FN13:FN76" si="148">SUM(FJ13-FE13)</f>
        <v>0</v>
      </c>
      <c r="FO13" s="47">
        <f t="shared" ref="FO13:FO76" si="149">SUM(FK13-FF13)</f>
        <v>0</v>
      </c>
      <c r="FP13" s="86">
        <f>VLOOKUP($B13,'СДП (план)'!$B$16:$CY$170,37,0)</f>
        <v>0</v>
      </c>
      <c r="FQ13" s="86">
        <f>VLOOKUP($B13,'СДП (план)'!$B$16:$CY$170,38,0)</f>
        <v>0</v>
      </c>
      <c r="FR13" s="46">
        <f t="shared" ref="FR13:FR76" si="150">FP13/12*$A$2</f>
        <v>0</v>
      </c>
      <c r="FS13" s="46">
        <f t="shared" ref="FS13:FS76" si="151">FQ13/12*$A$2</f>
        <v>0</v>
      </c>
      <c r="FT13" s="52">
        <f t="shared" ref="FT13:FT76" si="152">SUM(FP13*$G13)</f>
        <v>0</v>
      </c>
      <c r="FU13" s="52">
        <f t="shared" ref="FU13:FU76" si="153">SUM(FR13*$G13)</f>
        <v>0</v>
      </c>
      <c r="FV13" s="52">
        <f t="shared" ref="FV13:FV76" si="154">SUM(FW13*$G13)</f>
        <v>0</v>
      </c>
      <c r="FW13" s="26">
        <f>VLOOKUP($B13,факт!$D$7:$KT$85,204,0)</f>
        <v>0</v>
      </c>
      <c r="FX13" s="26">
        <f>VLOOKUP($B13,факт!$D$7:$KT$85,205,0)</f>
        <v>0</v>
      </c>
      <c r="FY13" s="26">
        <f>VLOOKUP($B13,факт!$D$7:$KT$85,206,0)</f>
        <v>0</v>
      </c>
      <c r="FZ13" s="26">
        <f>VLOOKUP($B13,факт!$D$7:$KT$85,207,0)</f>
        <v>0</v>
      </c>
      <c r="GA13" s="47">
        <f t="shared" ref="GA13:GA76" si="155">SUM(FW13-FR13)</f>
        <v>0</v>
      </c>
      <c r="GB13" s="47">
        <f t="shared" ref="GB13:GB76" si="156">SUM(FX13-FS13)</f>
        <v>0</v>
      </c>
      <c r="GC13" s="86">
        <f>VLOOKUP($B13,'СДП (план)'!$B$16:$CY$170,39,0)</f>
        <v>0</v>
      </c>
      <c r="GD13" s="86">
        <f>VLOOKUP($B13,'СДП (план)'!$B$16:$CY$170,40,0)</f>
        <v>0</v>
      </c>
      <c r="GE13" s="46">
        <f t="shared" ref="GE13:GE76" si="157">GC13/12*$A$2</f>
        <v>0</v>
      </c>
      <c r="GF13" s="46">
        <f t="shared" ref="GF13:GF76" si="158">GD13/12*$A$2</f>
        <v>0</v>
      </c>
      <c r="GG13" s="52">
        <f t="shared" ref="GG13:GG76" si="159">SUM(GC13*$G13)</f>
        <v>0</v>
      </c>
      <c r="GH13" s="52">
        <f t="shared" ref="GH13:GH76" si="160">SUM(GE13*$G13)</f>
        <v>0</v>
      </c>
      <c r="GI13" s="52">
        <f t="shared" ref="GI13:GI76" si="161">SUM(GJ13*$G13)</f>
        <v>0</v>
      </c>
      <c r="GJ13" s="26">
        <f>VLOOKUP($B13,факт!$D$7:$KT$85,224,0)</f>
        <v>0</v>
      </c>
      <c r="GK13" s="26">
        <f>VLOOKUP($B13,факт!$D$7:$KT$85,225,0)</f>
        <v>0</v>
      </c>
      <c r="GL13" s="26">
        <f>VLOOKUP($B13,факт!$D$7:$KT$85,226,0)</f>
        <v>0</v>
      </c>
      <c r="GM13" s="26">
        <f>VLOOKUP($B13,факт!$D$7:$KT$85,227,0)</f>
        <v>0</v>
      </c>
      <c r="GN13" s="47">
        <f t="shared" ref="GN13:GN76" si="162">SUM(GJ13-GE13)</f>
        <v>0</v>
      </c>
      <c r="GO13" s="47">
        <f t="shared" ref="GO13:GO76" si="163">SUM(GK13-GF13)</f>
        <v>0</v>
      </c>
      <c r="GP13" s="86">
        <f>VLOOKUP($B13,'СДП (план)'!$B$16:$CY$170,41,0)</f>
        <v>0</v>
      </c>
      <c r="GQ13" s="86">
        <f>VLOOKUP($B13,'СДП (план)'!$B$16:$CY$170,42,0)</f>
        <v>0</v>
      </c>
      <c r="GR13" s="46">
        <f t="shared" ref="GR13:GR76" si="164">GP13/12*$A$2</f>
        <v>0</v>
      </c>
      <c r="GS13" s="46">
        <f t="shared" ref="GS13:GS76" si="165">GQ13/12*$A$2</f>
        <v>0</v>
      </c>
      <c r="GT13" s="52">
        <f t="shared" ref="GT13:GT76" si="166">SUM(GP13*$G13)</f>
        <v>0</v>
      </c>
      <c r="GU13" s="52">
        <f t="shared" ref="GU13:GU76" si="167">SUM(GR13*$G13)</f>
        <v>0</v>
      </c>
      <c r="GV13" s="52">
        <f t="shared" ref="GV13:GV76" si="168">SUM(GW13*$G13)</f>
        <v>0</v>
      </c>
      <c r="GW13" s="26">
        <f>VLOOKUP($B13,факт!$D$7:$KT$85,228,0)</f>
        <v>0</v>
      </c>
      <c r="GX13" s="26">
        <f>VLOOKUP($B13,факт!$D$7:$KT$85,229,0)</f>
        <v>0</v>
      </c>
      <c r="GY13" s="26">
        <f>VLOOKUP($B13,факт!$D$7:$KT$85,230,0)</f>
        <v>0</v>
      </c>
      <c r="GZ13" s="26">
        <f>VLOOKUP($B13,факт!$D$7:$KT$85,231,0)</f>
        <v>0</v>
      </c>
      <c r="HA13" s="47">
        <f t="shared" ref="HA13:HA76" si="169">SUM(GW13-GR13)</f>
        <v>0</v>
      </c>
      <c r="HB13" s="47">
        <f t="shared" ref="HB13:HB76" si="170">SUM(GX13-GS13)</f>
        <v>0</v>
      </c>
      <c r="HC13" s="86">
        <f>VLOOKUP($B13,'СДП (план)'!$B$16:$CY$170,43,0)</f>
        <v>0</v>
      </c>
      <c r="HD13" s="86">
        <f>VLOOKUP($B13,'СДП (план)'!$B$16:$CY$170,44,0)</f>
        <v>0</v>
      </c>
      <c r="HE13" s="46">
        <f t="shared" ref="HE13:HE76" si="171">HC13/12*$A$2</f>
        <v>0</v>
      </c>
      <c r="HF13" s="46">
        <f t="shared" ref="HF13:HF76" si="172">HD13/12*$A$2</f>
        <v>0</v>
      </c>
      <c r="HG13" s="52">
        <f t="shared" si="4"/>
        <v>0</v>
      </c>
      <c r="HH13" s="52">
        <f t="shared" si="5"/>
        <v>0</v>
      </c>
      <c r="HI13" s="52">
        <f t="shared" si="6"/>
        <v>0</v>
      </c>
      <c r="HJ13" s="26">
        <f>VLOOKUP($B13,факт!$D$7:$KT$85,232,0)</f>
        <v>0</v>
      </c>
      <c r="HK13" s="26">
        <f>VLOOKUP($B13,факт!$D$7:$KT$85,233,0)</f>
        <v>0</v>
      </c>
      <c r="HL13" s="26">
        <f>VLOOKUP($B13,факт!$D$7:$KT$85,234,0)</f>
        <v>0</v>
      </c>
      <c r="HM13" s="26">
        <f>VLOOKUP($B13,факт!$D$7:$KT$85,235,0)</f>
        <v>0</v>
      </c>
      <c r="HN13" s="47">
        <f t="shared" ref="HN13:HN76" si="173">SUM(HJ13-HE13)</f>
        <v>0</v>
      </c>
      <c r="HO13" s="47">
        <f t="shared" ref="HO13:HO76" si="174">SUM(HK13-HF13)</f>
        <v>0</v>
      </c>
      <c r="HP13" s="86">
        <f>VLOOKUP($B13,'СДП (план)'!$B$16:$CY$170,45,0)</f>
        <v>0</v>
      </c>
      <c r="HQ13" s="86">
        <f>VLOOKUP($B13,'СДП (план)'!$B$16:$CY$170,46,0)</f>
        <v>0</v>
      </c>
      <c r="HR13" s="46">
        <f t="shared" ref="HR13:HR76" si="175">HP13/12*$A$2</f>
        <v>0</v>
      </c>
      <c r="HS13" s="46">
        <f t="shared" ref="HS13:HS76" si="176">HQ13/12*$A$2</f>
        <v>0</v>
      </c>
      <c r="HT13" s="52">
        <f t="shared" ref="HT13:HT76" si="177">SUM(HP13*$G13)</f>
        <v>0</v>
      </c>
      <c r="HU13" s="52">
        <f t="shared" ref="HU13:HU76" si="178">SUM(HR13*$G13)</f>
        <v>0</v>
      </c>
      <c r="HV13" s="52">
        <f t="shared" ref="HV13:HV76" si="179">SUM(HW13*$G13)</f>
        <v>0</v>
      </c>
      <c r="HW13" s="26">
        <f>VLOOKUP($B13,факт!$D$7:$KT$85,236,0)</f>
        <v>0</v>
      </c>
      <c r="HX13" s="26">
        <f>VLOOKUP($B13,факт!$D$7:$KT$85,237,0)</f>
        <v>0</v>
      </c>
      <c r="HY13" s="26">
        <f>VLOOKUP($B13,факт!$D$7:$KT$85,238,0)</f>
        <v>0</v>
      </c>
      <c r="HZ13" s="26">
        <f>VLOOKUP($B13,факт!$D$7:$KT$85,239,0)</f>
        <v>0</v>
      </c>
      <c r="IA13" s="47">
        <f t="shared" ref="IA13:IA76" si="180">SUM(HW13-HR13)</f>
        <v>0</v>
      </c>
      <c r="IB13" s="47">
        <f t="shared" ref="IB13:IB76" si="181">SUM(HX13-HS13)</f>
        <v>0</v>
      </c>
      <c r="IC13" s="86">
        <f>VLOOKUP($B13,'СДП (план)'!$B$16:$CY$170,47,0)</f>
        <v>0</v>
      </c>
      <c r="ID13" s="86">
        <f>VLOOKUP($B13,'СДП (план)'!$B$16:$CY$170,48,0)</f>
        <v>0</v>
      </c>
      <c r="IE13" s="46">
        <f t="shared" ref="IE13:IE76" si="182">IC13/12*$A$2</f>
        <v>0</v>
      </c>
      <c r="IF13" s="46">
        <f t="shared" ref="IF13:IF76" si="183">ID13/12*$A$2</f>
        <v>0</v>
      </c>
      <c r="IG13" s="52">
        <f t="shared" ref="IG13:IG76" si="184">SUM(IC13*$G13)</f>
        <v>0</v>
      </c>
      <c r="IH13" s="52">
        <f t="shared" ref="IH13:IH76" si="185">SUM(IE13*$G13)</f>
        <v>0</v>
      </c>
      <c r="II13" s="52">
        <f t="shared" ref="II13:II76" si="186">SUM(IJ13*$G13)</f>
        <v>0</v>
      </c>
      <c r="IJ13" s="26">
        <f>VLOOKUP($B13,факт!$D$7:$KT$85,244,0)</f>
        <v>0</v>
      </c>
      <c r="IK13" s="26">
        <f>VLOOKUP($B13,факт!$D$7:$KT$85,245,0)</f>
        <v>0</v>
      </c>
      <c r="IL13" s="26">
        <f>VLOOKUP($B13,факт!$D$7:$KT$85,246,0)</f>
        <v>0</v>
      </c>
      <c r="IM13" s="26">
        <f>VLOOKUP($B13,факт!$D$7:$KT$85,247,0)</f>
        <v>0</v>
      </c>
      <c r="IN13" s="47">
        <f t="shared" ref="IN13:IN76" si="187">SUM(IJ13-IE13)</f>
        <v>0</v>
      </c>
      <c r="IO13" s="47">
        <f t="shared" ref="IO13:IO76" si="188">SUM(IK13-IF13)</f>
        <v>0</v>
      </c>
      <c r="IP13" s="86">
        <f>VLOOKUP($B13,'СДП (план)'!$B$16:$CY$170,49,0)</f>
        <v>186</v>
      </c>
      <c r="IQ13" s="86">
        <f>VLOOKUP($B13,'СДП (план)'!$B$16:$CY$170,50,0)</f>
        <v>2056641.835248</v>
      </c>
      <c r="IR13" s="46">
        <f t="shared" ref="IR13:IR76" si="189">IP13/12*$A$2</f>
        <v>186</v>
      </c>
      <c r="IS13" s="46">
        <f t="shared" ref="IS13:IS76" si="190">IQ13/12*$A$2</f>
        <v>2056641.835248</v>
      </c>
      <c r="IT13" s="52">
        <f t="shared" ref="IT13:IT76" si="191">SUM(IP13*$G13)</f>
        <v>122.76</v>
      </c>
      <c r="IU13" s="52">
        <f t="shared" ref="IU13:IU76" si="192">SUM(IR13*$G13)</f>
        <v>122.76</v>
      </c>
      <c r="IV13" s="52">
        <f t="shared" ref="IV13:IV76" si="193">SUM(IW13*$G13)</f>
        <v>72.600000000000009</v>
      </c>
      <c r="IW13" s="26">
        <f>VLOOKUP($B13,факт!$D$7:$KT$85,264,0)</f>
        <v>110</v>
      </c>
      <c r="IX13" s="26">
        <f>VLOOKUP($B13,факт!$D$7:$KT$85,265,0)</f>
        <v>1229500.8999999997</v>
      </c>
      <c r="IY13" s="26">
        <f>VLOOKUP($B13,факт!$D$7:$KT$85,266,0)</f>
        <v>1</v>
      </c>
      <c r="IZ13" s="26">
        <f>VLOOKUP($B13,факт!$D$7:$KT$85,267,0)</f>
        <v>11341.55</v>
      </c>
      <c r="JA13" s="47">
        <f t="shared" ref="JA13:JA76" si="194">SUM(IW13-IR13)</f>
        <v>-76</v>
      </c>
      <c r="JB13" s="47">
        <f t="shared" ref="JB13:JB76" si="195">SUM(IX13-IS13)</f>
        <v>-827140.93524800031</v>
      </c>
      <c r="JC13" s="86">
        <f>VLOOKUP($B13,'СДП (план)'!$B$16:$CY$170,51,0)</f>
        <v>0</v>
      </c>
      <c r="JD13" s="86">
        <f>VLOOKUP($B13,'СДП (план)'!$B$16:$CY$170,52,0)</f>
        <v>0</v>
      </c>
      <c r="JE13" s="46">
        <f t="shared" ref="JE13:JE76" si="196">JC13/12*$A$2</f>
        <v>0</v>
      </c>
      <c r="JF13" s="46">
        <f t="shared" ref="JF13:JF76" si="197">JD13/12*$A$2</f>
        <v>0</v>
      </c>
      <c r="JG13" s="52">
        <f t="shared" ref="JG13:JG76" si="198">SUM(JC13*$G13)</f>
        <v>0</v>
      </c>
      <c r="JH13" s="52">
        <f t="shared" ref="JH13:JH76" si="199">SUM(JE13*$G13)</f>
        <v>0</v>
      </c>
      <c r="JI13" s="52">
        <f t="shared" ref="JI13:JI76" si="200">SUM(JJ13*$G13)</f>
        <v>0</v>
      </c>
      <c r="JJ13" s="26">
        <f>VLOOKUP($B13,факт!$D$7:$KT$85,248,0)</f>
        <v>0</v>
      </c>
      <c r="JK13" s="26">
        <f>VLOOKUP($B13,факт!$D$7:$KT$85,249,0)</f>
        <v>0</v>
      </c>
      <c r="JL13" s="26">
        <f>VLOOKUP($B13,факт!$D$7:$KT$85,250,0)</f>
        <v>0</v>
      </c>
      <c r="JM13" s="26">
        <f>VLOOKUP($B13,факт!$D$7:$KT$85,251,0)</f>
        <v>0</v>
      </c>
      <c r="JN13" s="47">
        <f t="shared" ref="JN13:JN76" si="201">SUM(JJ13-JE13)</f>
        <v>0</v>
      </c>
      <c r="JO13" s="47">
        <f t="shared" ref="JO13:JO76" si="202">SUM(JK13-JF13)</f>
        <v>0</v>
      </c>
      <c r="JP13" s="86">
        <f>VLOOKUP($B13,'СДП (план)'!$B$16:$CY$170,53,0)</f>
        <v>0</v>
      </c>
      <c r="JQ13" s="86">
        <f>VLOOKUP($B13,'СДП (план)'!$B$16:$CY$170,54,0)</f>
        <v>0</v>
      </c>
      <c r="JR13" s="46">
        <f t="shared" ref="JR13:JR76" si="203">JP13/12*$A$2</f>
        <v>0</v>
      </c>
      <c r="JS13" s="46">
        <f t="shared" ref="JS13:JS76" si="204">JQ13/12*$A$2</f>
        <v>0</v>
      </c>
      <c r="JT13" s="52">
        <f t="shared" ref="JT13:JT76" si="205">SUM(JP13*$G13)</f>
        <v>0</v>
      </c>
      <c r="JU13" s="52">
        <f t="shared" ref="JU13:JU76" si="206">SUM(JR13*$G13)</f>
        <v>0</v>
      </c>
      <c r="JV13" s="52">
        <f t="shared" ref="JV13:JV76" si="207">SUM(JW13*$G13)</f>
        <v>2.64</v>
      </c>
      <c r="JW13" s="26">
        <f>VLOOKUP($B13,факт!$D$7:$KT$85,168,0)</f>
        <v>4</v>
      </c>
      <c r="JX13" s="26">
        <f>VLOOKUP($B13,факт!$D$7:$KT$85,169,0)</f>
        <v>41548.26</v>
      </c>
      <c r="JY13" s="26">
        <f>VLOOKUP($B13,факт!$D$7:$KT$85,170,0)</f>
        <v>0</v>
      </c>
      <c r="JZ13" s="26">
        <f>VLOOKUP($B13,факт!$D$7:$KT$85,171,0)</f>
        <v>0</v>
      </c>
      <c r="KA13" s="47">
        <f t="shared" ref="KA13:KA76" si="208">SUM(JW13-JR13)</f>
        <v>4</v>
      </c>
      <c r="KB13" s="47">
        <f t="shared" ref="KB13:KB76" si="209">SUM(JX13-JS13)</f>
        <v>41548.26</v>
      </c>
      <c r="KC13" s="86">
        <f>VLOOKUP($B13,'СДП (план)'!$B$16:$CY$170,55,0)</f>
        <v>0</v>
      </c>
      <c r="KD13" s="86">
        <f>VLOOKUP($B13,'СДП (план)'!$B$16:$CY$170,56,0)</f>
        <v>0</v>
      </c>
      <c r="KE13" s="46">
        <f t="shared" ref="KE13:KE76" si="210">KC13/12*$A$2</f>
        <v>0</v>
      </c>
      <c r="KF13" s="46">
        <f t="shared" ref="KF13:KF76" si="211">KD13/12*$A$2</f>
        <v>0</v>
      </c>
      <c r="KG13" s="52">
        <f t="shared" ref="KG13:KG76" si="212">SUM(KC13*$G13)</f>
        <v>0</v>
      </c>
      <c r="KH13" s="52">
        <f t="shared" ref="KH13:KH76" si="213">SUM(KE13*$G13)</f>
        <v>0</v>
      </c>
      <c r="KI13" s="52">
        <f t="shared" ref="KI13:KI76" si="214">SUM(KJ13*$G13)</f>
        <v>16.5</v>
      </c>
      <c r="KJ13" s="26">
        <f>VLOOKUP($B13,факт!$D$7:$KT$85,172,0)</f>
        <v>25</v>
      </c>
      <c r="KK13" s="26">
        <f>VLOOKUP($B13,факт!$D$7:$KT$85,173,0)</f>
        <v>207999.87</v>
      </c>
      <c r="KL13" s="26">
        <f>VLOOKUP($B13,факт!$D$7:$KT$85,174,0)</f>
        <v>0</v>
      </c>
      <c r="KM13" s="26">
        <f>VLOOKUP($B13,факт!$D$7:$KT$85,175,0)</f>
        <v>0</v>
      </c>
      <c r="KN13" s="47">
        <f t="shared" ref="KN13:KN76" si="215">SUM(KJ13-KE13)</f>
        <v>25</v>
      </c>
      <c r="KO13" s="47">
        <f t="shared" ref="KO13:KO76" si="216">SUM(KK13-KF13)</f>
        <v>207999.87</v>
      </c>
      <c r="KP13" s="26">
        <f t="shared" si="7"/>
        <v>186</v>
      </c>
      <c r="KQ13" s="26">
        <f t="shared" si="8"/>
        <v>2056641.835248</v>
      </c>
      <c r="KR13" s="26">
        <f t="shared" si="9"/>
        <v>186</v>
      </c>
      <c r="KS13" s="26">
        <f t="shared" si="10"/>
        <v>2056641.835248</v>
      </c>
      <c r="KT13" s="26">
        <f t="shared" si="11"/>
        <v>122.76</v>
      </c>
      <c r="KU13" s="26">
        <f t="shared" si="12"/>
        <v>122.76</v>
      </c>
      <c r="KV13" s="26">
        <f t="shared" si="13"/>
        <v>91.740000000000009</v>
      </c>
      <c r="KW13" s="26">
        <f t="shared" si="14"/>
        <v>139</v>
      </c>
      <c r="KX13" s="26">
        <f t="shared" si="15"/>
        <v>1479049.0299999998</v>
      </c>
      <c r="KY13" s="26">
        <f t="shared" si="16"/>
        <v>1</v>
      </c>
      <c r="KZ13" s="26">
        <f t="shared" si="17"/>
        <v>11341.55</v>
      </c>
      <c r="LA13" s="26">
        <f t="shared" ref="LA13:LA76" si="217">SUM(KW13-KR13)</f>
        <v>-47</v>
      </c>
      <c r="LB13" s="26">
        <f t="shared" ref="LB13:LB76" si="218">SUM(KX13-KS13)</f>
        <v>-577592.80524800019</v>
      </c>
      <c r="LC13" s="86">
        <f>VLOOKUP($B13,'СДП (план)'!$B$16:$CY$170,57,0)</f>
        <v>0</v>
      </c>
      <c r="LD13" s="86">
        <f>VLOOKUP($B13,'СДП (план)'!$B$16:$CY$170,58,0)</f>
        <v>0</v>
      </c>
      <c r="LE13" s="46">
        <f t="shared" ref="LE13:LE76" si="219">LC13/12*$A$2</f>
        <v>0</v>
      </c>
      <c r="LF13" s="46">
        <f t="shared" ref="LF13:LF76" si="220">LD13/12*$A$2</f>
        <v>0</v>
      </c>
      <c r="LG13" s="52">
        <f t="shared" ref="LG13:LG76" si="221">SUM(LC13*$G13)</f>
        <v>0</v>
      </c>
      <c r="LH13" s="52">
        <f t="shared" ref="LH13:LH76" si="222">SUM(LE13*$G13)</f>
        <v>0</v>
      </c>
      <c r="LI13" s="52">
        <f t="shared" ref="LI13:LI76" si="223">SUM(LJ13*$G13)</f>
        <v>0</v>
      </c>
      <c r="LJ13" s="26">
        <f>VLOOKUP($B13,факт!$D$7:$KT$85,212,0)</f>
        <v>0</v>
      </c>
      <c r="LK13" s="26">
        <f>VLOOKUP($B13,факт!$D$7:$KT$85,213,0)</f>
        <v>0</v>
      </c>
      <c r="LL13" s="26">
        <f>VLOOKUP($B13,факт!$D$7:$KT$85,214,0)</f>
        <v>0</v>
      </c>
      <c r="LM13" s="26">
        <f>VLOOKUP($B13,факт!$D$7:$KT$85,215,0)</f>
        <v>0</v>
      </c>
      <c r="LN13" s="47">
        <f t="shared" ref="LN13:LN76" si="224">SUM(LJ13-LE13)</f>
        <v>0</v>
      </c>
      <c r="LO13" s="47">
        <f t="shared" ref="LO13:LO76" si="225">SUM(LK13-LF13)</f>
        <v>0</v>
      </c>
      <c r="LP13" s="86">
        <f>VLOOKUP($B13,'СДП (план)'!$B$16:$CY$170,59,0)</f>
        <v>0</v>
      </c>
      <c r="LQ13" s="86">
        <f>VLOOKUP($B13,'СДП (план)'!$B$16:$CY$170,60,0)</f>
        <v>0</v>
      </c>
      <c r="LR13" s="46">
        <f t="shared" ref="LR13:LR76" si="226">LP13/12*$A$2</f>
        <v>0</v>
      </c>
      <c r="LS13" s="46">
        <f t="shared" ref="LS13:LS76" si="227">LQ13/12*$A$2</f>
        <v>0</v>
      </c>
      <c r="LT13" s="52">
        <f t="shared" ref="LT13:LT76" si="228">SUM(LP13*$G13)</f>
        <v>0</v>
      </c>
      <c r="LU13" s="52">
        <f t="shared" ref="LU13:LU76" si="229">SUM(LR13*$G13)</f>
        <v>0</v>
      </c>
      <c r="LV13" s="52">
        <f t="shared" ref="LV13:LV76" si="230">SUM(LW13*$G13)</f>
        <v>0</v>
      </c>
      <c r="LW13" s="26">
        <f>VLOOKUP($B13,факт!$D$7:$KT$85,64,0)</f>
        <v>0</v>
      </c>
      <c r="LX13" s="26">
        <f>VLOOKUP($B13,факт!$D$7:$KT$85,65,0)</f>
        <v>0</v>
      </c>
      <c r="LY13" s="26">
        <f>VLOOKUP($B13,факт!$D$7:$KT$85,66,0)</f>
        <v>0</v>
      </c>
      <c r="LZ13" s="26">
        <f>VLOOKUP($B13,факт!$D$7:$KT$85,67,0)</f>
        <v>0</v>
      </c>
      <c r="MA13" s="47">
        <f t="shared" ref="MA13:MA76" si="231">SUM(LW13-LR13)</f>
        <v>0</v>
      </c>
      <c r="MB13" s="47">
        <f t="shared" ref="MB13:MB76" si="232">SUM(LX13-LS13)</f>
        <v>0</v>
      </c>
      <c r="MC13" s="86">
        <f>VLOOKUP($B13,'СДП (план)'!$B$16:$CY$170,61,0)</f>
        <v>0</v>
      </c>
      <c r="MD13" s="86">
        <f>VLOOKUP($B13,'СДП (план)'!$B$16:$CY$170,62,0)</f>
        <v>0</v>
      </c>
      <c r="ME13" s="46">
        <f t="shared" ref="ME13:ME76" si="233">MC13/12*$A$2</f>
        <v>0</v>
      </c>
      <c r="MF13" s="46">
        <f t="shared" ref="MF13:MF76" si="234">MD13/12*$A$2</f>
        <v>0</v>
      </c>
      <c r="MG13" s="52">
        <f t="shared" ref="MG13:MG76" si="235">SUM(MC13*$G13)</f>
        <v>0</v>
      </c>
      <c r="MH13" s="52">
        <f t="shared" ref="MH13:MH76" si="236">SUM(ME13*$G13)</f>
        <v>0</v>
      </c>
      <c r="MI13" s="52">
        <f t="shared" ref="MI13:MI76" si="237">SUM(MJ13*$G13)</f>
        <v>0</v>
      </c>
      <c r="MJ13" s="26">
        <f>VLOOKUP($B13,факт!$D$7:$KT$85,108,0)</f>
        <v>0</v>
      </c>
      <c r="MK13" s="26">
        <f>VLOOKUP($B13,факт!$D$7:$KT$85,109,0)</f>
        <v>0</v>
      </c>
      <c r="ML13" s="26">
        <f>VLOOKUP($B13,факт!$D$7:$KT$85,110,0)</f>
        <v>0</v>
      </c>
      <c r="MM13" s="26">
        <f>VLOOKUP($B13,факт!$D$7:$KT$85,111,0)</f>
        <v>0</v>
      </c>
      <c r="MN13" s="47">
        <f t="shared" ref="MN13:MN76" si="238">SUM(MJ13-ME13)</f>
        <v>0</v>
      </c>
      <c r="MO13" s="47">
        <f t="shared" ref="MO13:MO76" si="239">SUM(MK13-MF13)</f>
        <v>0</v>
      </c>
      <c r="MP13" s="86">
        <f>VLOOKUP($B13,'СДП (план)'!$B$16:$CY$170,63,0)</f>
        <v>0</v>
      </c>
      <c r="MQ13" s="86">
        <f>VLOOKUP($B13,'СДП (план)'!$B$16:$CY$170,64,0)</f>
        <v>0</v>
      </c>
      <c r="MR13" s="46">
        <f t="shared" ref="MR13:MR76" si="240">MP13/12*$A$2</f>
        <v>0</v>
      </c>
      <c r="MS13" s="46">
        <f t="shared" ref="MS13:MS76" si="241">MQ13/12*$A$2</f>
        <v>0</v>
      </c>
      <c r="MT13" s="52">
        <f t="shared" ref="MT13:MT76" si="242">SUM(MP13*$G13)</f>
        <v>0</v>
      </c>
      <c r="MU13" s="52">
        <f t="shared" ref="MU13:MU76" si="243">SUM(MR13*$G13)</f>
        <v>0</v>
      </c>
      <c r="MV13" s="52">
        <f t="shared" ref="MV13:MV76" si="244">SUM(MW13*$G13)</f>
        <v>0</v>
      </c>
      <c r="MW13" s="26">
        <f>VLOOKUP($B13,факт!$D$7:$KT$85,72,0)</f>
        <v>0</v>
      </c>
      <c r="MX13" s="26">
        <f>VLOOKUP($B13,факт!$D$7:$KT$85,73,0)</f>
        <v>0</v>
      </c>
      <c r="MY13" s="26">
        <f>VLOOKUP($B13,факт!$D$7:$KT$85,74,0)</f>
        <v>0</v>
      </c>
      <c r="MZ13" s="26">
        <f>VLOOKUP($B13,факт!$D$7:$KT$85,75,0)</f>
        <v>0</v>
      </c>
      <c r="NA13" s="47">
        <f t="shared" ref="NA13:NA76" si="245">SUM(MW13-MR13)</f>
        <v>0</v>
      </c>
      <c r="NB13" s="47">
        <f t="shared" ref="NB13:NB76" si="246">SUM(MX13-MS13)</f>
        <v>0</v>
      </c>
      <c r="NC13" s="86">
        <f>VLOOKUP($B13,'СДП (план)'!$B$16:$CY$170,65,0)</f>
        <v>40</v>
      </c>
      <c r="ND13" s="86">
        <f>VLOOKUP($B13,'СДП (план)'!$B$16:$CY$170,66,0)</f>
        <v>462985.72320000001</v>
      </c>
      <c r="NE13" s="46">
        <f t="shared" ref="NE13:NE76" si="247">NC13/12*$A$2</f>
        <v>40</v>
      </c>
      <c r="NF13" s="46">
        <f t="shared" ref="NF13:NF76" si="248">ND13/12*$A$2</f>
        <v>462985.72320000001</v>
      </c>
      <c r="NG13" s="52">
        <f t="shared" si="18"/>
        <v>26.400000000000002</v>
      </c>
      <c r="NH13" s="52">
        <f t="shared" si="19"/>
        <v>26.400000000000002</v>
      </c>
      <c r="NI13" s="52">
        <f t="shared" si="20"/>
        <v>25.080000000000002</v>
      </c>
      <c r="NJ13" s="26">
        <f>VLOOKUP($B13,факт!$D$7:$KT$85,76,0)</f>
        <v>38</v>
      </c>
      <c r="NK13" s="26">
        <f>VLOOKUP($B13,факт!$D$7:$KT$85,77,0)</f>
        <v>433494.28000000014</v>
      </c>
      <c r="NL13" s="26">
        <f>VLOOKUP($B13,факт!$D$7:$KT$85,78,0)</f>
        <v>0</v>
      </c>
      <c r="NM13" s="26">
        <f>VLOOKUP($B13,факт!$D$7:$KT$85,79,0)</f>
        <v>0</v>
      </c>
      <c r="NN13" s="47">
        <f t="shared" ref="NN13:NN76" si="249">SUM(NJ13-NE13)</f>
        <v>-2</v>
      </c>
      <c r="NO13" s="47">
        <f t="shared" ref="NO13:NO76" si="250">SUM(NK13-NF13)</f>
        <v>-29491.443199999863</v>
      </c>
      <c r="NP13" s="86">
        <f>VLOOKUP($B13,'СДП (план)'!$B$16:$CY$170,67,0)</f>
        <v>0</v>
      </c>
      <c r="NQ13" s="86">
        <f>VLOOKUP($B13,'СДП (план)'!$B$16:$CY$170,68,0)</f>
        <v>0</v>
      </c>
      <c r="NR13" s="46">
        <f t="shared" ref="NR13:NR76" si="251">NP13/12*$A$2</f>
        <v>0</v>
      </c>
      <c r="NS13" s="46">
        <f t="shared" ref="NS13:NS76" si="252">NQ13/12*$A$2</f>
        <v>0</v>
      </c>
      <c r="NT13" s="52">
        <f t="shared" ref="NT13:NT76" si="253">SUM(NP13*$G13)</f>
        <v>0</v>
      </c>
      <c r="NU13" s="52">
        <f t="shared" ref="NU13:NU76" si="254">SUM(NR13*$G13)</f>
        <v>0</v>
      </c>
      <c r="NV13" s="52">
        <f t="shared" ref="NV13:NV76" si="255">SUM(NW13*$G13)</f>
        <v>0</v>
      </c>
      <c r="NW13" s="26">
        <f>VLOOKUP($B13,факт!$D$7:$KT$85,280,0)</f>
        <v>0</v>
      </c>
      <c r="NX13" s="26">
        <f>VLOOKUP($B13,факт!$D$7:$KT$85,281,0)</f>
        <v>0</v>
      </c>
      <c r="NY13" s="26">
        <f>VLOOKUP($B13,факт!$D$7:$KT$85,282,0)</f>
        <v>0</v>
      </c>
      <c r="NZ13" s="26">
        <f>VLOOKUP($B13,факт!$D$7:$KT$85,283,0)</f>
        <v>0</v>
      </c>
      <c r="OA13" s="47">
        <f t="shared" ref="OA13:OA76" si="256">SUM(NW13-NR13)</f>
        <v>0</v>
      </c>
      <c r="OB13" s="47">
        <f t="shared" ref="OB13:OB76" si="257">SUM(NX13-NS13)</f>
        <v>0</v>
      </c>
      <c r="OC13" s="86">
        <f>VLOOKUP($B13,'СДП (план)'!$B$16:$CY$170,69,0)</f>
        <v>0</v>
      </c>
      <c r="OD13" s="86">
        <f>VLOOKUP($B13,'СДП (план)'!$B$16:$CY$170,70,0)</f>
        <v>0</v>
      </c>
      <c r="OE13" s="46">
        <f t="shared" ref="OE13:OE76" si="258">OC13/12*$A$2</f>
        <v>0</v>
      </c>
      <c r="OF13" s="46">
        <f t="shared" ref="OF13:OF76" si="259">OD13/12*$A$2</f>
        <v>0</v>
      </c>
      <c r="OG13" s="52">
        <f t="shared" si="21"/>
        <v>0</v>
      </c>
      <c r="OH13" s="52">
        <f t="shared" si="22"/>
        <v>0</v>
      </c>
      <c r="OI13" s="52">
        <f t="shared" si="23"/>
        <v>0</v>
      </c>
      <c r="OJ13" s="26">
        <f>VLOOKUP($B13,факт!$D$7:$KT$85,276,0)</f>
        <v>0</v>
      </c>
      <c r="OK13" s="26">
        <f>VLOOKUP($B13,факт!$D$7:$KT$85,277,0)</f>
        <v>0</v>
      </c>
      <c r="OL13" s="26">
        <f>VLOOKUP($B13,факт!$D$7:$KT$85,278,0)</f>
        <v>0</v>
      </c>
      <c r="OM13" s="26">
        <f>VLOOKUP($B13,факт!$D$7:$KT$85,279,0)</f>
        <v>0</v>
      </c>
      <c r="ON13" s="47">
        <f t="shared" ref="ON13:ON76" si="260">SUM(OJ13-OE13)</f>
        <v>0</v>
      </c>
      <c r="OO13" s="47">
        <f t="shared" ref="OO13:OO76" si="261">SUM(OK13-OF13)</f>
        <v>0</v>
      </c>
      <c r="OP13" s="86">
        <f>VLOOKUP($B13,'СДП (план)'!$B$16:$CY$170,71,0)</f>
        <v>0</v>
      </c>
      <c r="OQ13" s="86">
        <f>VLOOKUP($B13,'СДП (план)'!$B$16:$CY$170,72,0)</f>
        <v>0</v>
      </c>
      <c r="OR13" s="46">
        <f t="shared" ref="OR13:OR76" si="262">OP13/12*$A$2</f>
        <v>0</v>
      </c>
      <c r="OS13" s="46">
        <f t="shared" ref="OS13:OS76" si="263">OQ13/12*$A$2</f>
        <v>0</v>
      </c>
      <c r="OT13" s="52">
        <f t="shared" ref="OT13:OT76" si="264">SUM(OP13*$G13)</f>
        <v>0</v>
      </c>
      <c r="OU13" s="52">
        <f t="shared" ref="OU13:OU76" si="265">SUM(OR13*$G13)</f>
        <v>0</v>
      </c>
      <c r="OV13" s="52">
        <f t="shared" ref="OV13:OV76" si="266">SUM(OW13*$G13)</f>
        <v>0</v>
      </c>
      <c r="OW13" s="26"/>
      <c r="OX13" s="26"/>
      <c r="OY13" s="26"/>
      <c r="OZ13" s="26"/>
      <c r="PA13" s="47">
        <f>SUM(OW13-OR13)</f>
        <v>0</v>
      </c>
      <c r="PB13" s="47">
        <f>SUM(OX13-OS13)</f>
        <v>0</v>
      </c>
      <c r="PC13" s="86">
        <f>VLOOKUP($B13,'СДП (план)'!$B$16:$CY$170,73,0)</f>
        <v>0</v>
      </c>
      <c r="PD13" s="86">
        <f>VLOOKUP($B13,'СДП (план)'!$B$16:$CY$170,74,0)</f>
        <v>0</v>
      </c>
      <c r="PE13" s="46">
        <f t="shared" ref="PE13:PE76" si="267">PC13/12*$A$2</f>
        <v>0</v>
      </c>
      <c r="PF13" s="46">
        <f t="shared" ref="PF13:PF76" si="268">PD13/12*$A$2</f>
        <v>0</v>
      </c>
      <c r="PG13" s="52">
        <f t="shared" ref="PG13:PG76" si="269">SUM(PC13*$G13)</f>
        <v>0</v>
      </c>
      <c r="PH13" s="52">
        <f t="shared" ref="PH13:PH76" si="270">SUM(PE13*$G13)</f>
        <v>0</v>
      </c>
      <c r="PI13" s="52">
        <f t="shared" ref="PI13:PI76" si="271">SUM(PJ13*$G13)</f>
        <v>0</v>
      </c>
      <c r="PJ13" s="26">
        <f>VLOOKUP($B13,факт!$D$7:$KT$85,208,0)</f>
        <v>0</v>
      </c>
      <c r="PK13" s="26">
        <f>VLOOKUP($B13,факт!$D$7:$KT$85,209,0)</f>
        <v>0</v>
      </c>
      <c r="PL13" s="26">
        <f>VLOOKUP($B13,факт!$D$7:$KT$85,210,0)</f>
        <v>0</v>
      </c>
      <c r="PM13" s="26">
        <f>VLOOKUP($B13,факт!$D$7:$KT$85,211,0)</f>
        <v>0</v>
      </c>
      <c r="PN13" s="47">
        <f t="shared" ref="PN13:PN76" si="272">SUM(PJ13-PE13)</f>
        <v>0</v>
      </c>
      <c r="PO13" s="47">
        <f t="shared" ref="PO13:PO76" si="273">SUM(PK13-PF13)</f>
        <v>0</v>
      </c>
      <c r="PP13" s="86">
        <f>VLOOKUP($B13,'СДП (план)'!$B$16:$CY$170,75,0)</f>
        <v>30</v>
      </c>
      <c r="PQ13" s="86">
        <f>VLOOKUP($B13,'СДП (план)'!$B$16:$CY$170,76,0)</f>
        <v>274535.58132</v>
      </c>
      <c r="PR13" s="46">
        <f t="shared" ref="PR13:PR76" si="274">PP13/12*$A$2</f>
        <v>30</v>
      </c>
      <c r="PS13" s="46">
        <f t="shared" ref="PS13:PS76" si="275">PQ13/12*$A$2</f>
        <v>274535.58132</v>
      </c>
      <c r="PT13" s="52">
        <f t="shared" ref="PT13:PT76" si="276">SUM(PP13*$G13)</f>
        <v>19.8</v>
      </c>
      <c r="PU13" s="52">
        <f t="shared" ref="PU13:PU76" si="277">SUM(PR13*$G13)</f>
        <v>19.8</v>
      </c>
      <c r="PV13" s="52">
        <f t="shared" ref="PV13:PV76" si="278">SUM(PW13*$G13)</f>
        <v>15.180000000000001</v>
      </c>
      <c r="PW13" s="26">
        <f>VLOOKUP($B13,факт!$D$7:$KT$85,80,0)</f>
        <v>23</v>
      </c>
      <c r="PX13" s="26">
        <f>VLOOKUP($B13,факт!$D$7:$KT$85,81,0)</f>
        <v>205962.76000000004</v>
      </c>
      <c r="PY13" s="26">
        <f>VLOOKUP($B13,факт!$D$7:$KT$85,82,0)</f>
        <v>1</v>
      </c>
      <c r="PZ13" s="26">
        <f>VLOOKUP($B13,факт!$D$7:$KT$85,83,0)</f>
        <v>9357.7199999999993</v>
      </c>
      <c r="QA13" s="47">
        <f t="shared" ref="QA13:QA76" si="279">SUM(PW13-PR13)</f>
        <v>-7</v>
      </c>
      <c r="QB13" s="47">
        <f t="shared" ref="QB13:QB76" si="280">SUM(PX13-PS13)</f>
        <v>-68572.821319999959</v>
      </c>
      <c r="QC13" s="86">
        <f>VLOOKUP($B13,'СДП (план)'!$B$16:$CY$170,77,0)</f>
        <v>100</v>
      </c>
      <c r="QD13" s="86">
        <f>VLOOKUP($B13,'СДП (план)'!$B$16:$CY$170,78,0)</f>
        <v>1198262.34528</v>
      </c>
      <c r="QE13" s="46">
        <f t="shared" ref="QE13:QE76" si="281">QC13/12*$A$2</f>
        <v>100</v>
      </c>
      <c r="QF13" s="46">
        <f t="shared" ref="QF13:QF76" si="282">QD13/12*$A$2</f>
        <v>1198262.34528</v>
      </c>
      <c r="QG13" s="52">
        <f t="shared" ref="QG13:QG76" si="283">SUM(QC13*$G13)</f>
        <v>66</v>
      </c>
      <c r="QH13" s="52">
        <f t="shared" ref="QH13:QH76" si="284">SUM(QE13*$G13)</f>
        <v>66</v>
      </c>
      <c r="QI13" s="52">
        <f t="shared" ref="QI13:QI76" si="285">SUM(QJ13*$G13)</f>
        <v>61.38</v>
      </c>
      <c r="QJ13" s="26">
        <f>VLOOKUP($B13,факт!$D$7:$KT$85,112,0)</f>
        <v>93</v>
      </c>
      <c r="QK13" s="26">
        <f>VLOOKUP($B13,факт!$D$7:$KT$85,113,0)</f>
        <v>1038459.249999999</v>
      </c>
      <c r="QL13" s="26">
        <f>VLOOKUP($B13,факт!$D$7:$KT$85,114,0)</f>
        <v>0</v>
      </c>
      <c r="QM13" s="26">
        <f>VLOOKUP($B13,факт!$D$7:$KT$85,115,0)</f>
        <v>0</v>
      </c>
      <c r="QN13" s="47">
        <f t="shared" ref="QN13:QN76" si="286">SUM(QJ13-QE13)</f>
        <v>-7</v>
      </c>
      <c r="QO13" s="47">
        <f t="shared" ref="QO13:QO76" si="287">SUM(QK13-QF13)</f>
        <v>-159803.09528000106</v>
      </c>
      <c r="QP13" s="86">
        <f>VLOOKUP($B13,'СДП (план)'!$B$16:$DC$170,79,0)+VLOOKUP($B13,'СДП (план)'!$B$16:$DC$170,103,0)</f>
        <v>0</v>
      </c>
      <c r="QQ13" s="86">
        <f>VLOOKUP($B13,'СДП (план)'!$B$16:$DC$170,80,0)+VLOOKUP($B13,'СДП (план)'!$B$16:$DC$170,104,0)</f>
        <v>0</v>
      </c>
      <c r="QR13" s="46">
        <f t="shared" ref="QR13:QR76" si="288">QP13/12*$A$2</f>
        <v>0</v>
      </c>
      <c r="QS13" s="46">
        <f t="shared" ref="QS13:QS76" si="289">QQ13/12*$A$2</f>
        <v>0</v>
      </c>
      <c r="QT13" s="52">
        <f t="shared" ref="QT13:QT76" si="290">SUM(QP13*$G13)</f>
        <v>0</v>
      </c>
      <c r="QU13" s="52">
        <f t="shared" ref="QU13:QU76" si="291">SUM(QR13*$G13)</f>
        <v>0</v>
      </c>
      <c r="QV13" s="52">
        <f t="shared" ref="QV13:QV76" si="292">SUM(QW13*$G13)</f>
        <v>0</v>
      </c>
      <c r="QW13" s="26">
        <f>VLOOKUP($B13,факт!$D$7:$KT$85,88,0)</f>
        <v>0</v>
      </c>
      <c r="QX13" s="26">
        <f>VLOOKUP($B13,факт!$D$7:$KT$85,89,0)</f>
        <v>0</v>
      </c>
      <c r="QY13" s="26">
        <f>VLOOKUP($B13,факт!$D$7:$KT$85,90,0)</f>
        <v>0</v>
      </c>
      <c r="QZ13" s="26">
        <f>VLOOKUP($B13,факт!$D$7:$KT$85,91,0)</f>
        <v>0</v>
      </c>
      <c r="RA13" s="47">
        <f t="shared" ref="RA13:RA76" si="293">SUM(QW13-QR13)</f>
        <v>0</v>
      </c>
      <c r="RB13" s="47">
        <f t="shared" ref="RB13:RB76" si="294">SUM(QX13-QS13)</f>
        <v>0</v>
      </c>
      <c r="RC13" s="86">
        <f>VLOOKUP($B13,'СДП (план)'!$B$16:$CY$170,81,0)</f>
        <v>0</v>
      </c>
      <c r="RD13" s="86">
        <f>VLOOKUP($B13,'СДП (план)'!$B$16:$CY$170,82,0)</f>
        <v>0</v>
      </c>
      <c r="RE13" s="46">
        <f t="shared" ref="RE13:RE76" si="295">RC13/12*$A$2</f>
        <v>0</v>
      </c>
      <c r="RF13" s="46">
        <f t="shared" ref="RF13:RF76" si="296">RD13/12*$A$2</f>
        <v>0</v>
      </c>
      <c r="RG13" s="52">
        <f t="shared" ref="RG13:RG76" si="297">SUM(RC13*$G13)</f>
        <v>0</v>
      </c>
      <c r="RH13" s="52">
        <f t="shared" ref="RH13:RH76" si="298">SUM(RE13*$G13)</f>
        <v>0</v>
      </c>
      <c r="RI13" s="52">
        <f t="shared" ref="RI13:RI76" si="299">SUM(RJ13*$G13)</f>
        <v>0</v>
      </c>
      <c r="RJ13" s="26">
        <f>VLOOKUP($B13,факт!$D$7:$KT$85,104,0)</f>
        <v>0</v>
      </c>
      <c r="RK13" s="26">
        <f>VLOOKUP($B13,факт!$D$7:$KT$85,105,0)</f>
        <v>0</v>
      </c>
      <c r="RL13" s="26">
        <f>VLOOKUP($B13,факт!$D$7:$KT$85,106,0)</f>
        <v>0</v>
      </c>
      <c r="RM13" s="26">
        <f>VLOOKUP($B13,факт!$D$7:$KT$85,107,0)</f>
        <v>0</v>
      </c>
      <c r="RN13" s="47">
        <f t="shared" ref="RN13:RN76" si="300">SUM(RJ13-RE13)</f>
        <v>0</v>
      </c>
      <c r="RO13" s="47">
        <f t="shared" ref="RO13:RO76" si="301">SUM(RK13-RF13)</f>
        <v>0</v>
      </c>
      <c r="RP13" s="86">
        <f>VLOOKUP($B13,'СДП (план)'!$B$16:$CY$170,83,0)</f>
        <v>129</v>
      </c>
      <c r="RQ13" s="86">
        <f>VLOOKUP($B13,'СДП (план)'!$B$16:$CY$170,84,0)</f>
        <v>1541412.8730000001</v>
      </c>
      <c r="RR13" s="46">
        <f t="shared" ref="RR13:RR76" si="302">RP13/12*$A$2</f>
        <v>129</v>
      </c>
      <c r="RS13" s="46">
        <f t="shared" ref="RS13:RS76" si="303">RQ13/12*$A$2</f>
        <v>1541412.8730000001</v>
      </c>
      <c r="RT13" s="52">
        <f t="shared" si="24"/>
        <v>85.14</v>
      </c>
      <c r="RU13" s="52">
        <f t="shared" si="25"/>
        <v>85.14</v>
      </c>
      <c r="RV13" s="52">
        <f t="shared" si="26"/>
        <v>36.96</v>
      </c>
      <c r="RW13" s="26">
        <f>VLOOKUP($B13,факт!$D$7:$KT$85,92,0)</f>
        <v>56</v>
      </c>
      <c r="RX13" s="26">
        <f>VLOOKUP($B13,факт!$D$7:$KT$85,93,0)</f>
        <v>601274.41999999981</v>
      </c>
      <c r="RY13" s="26">
        <f>VLOOKUP($B13,факт!$D$7:$KT$85,94,0)</f>
        <v>0</v>
      </c>
      <c r="RZ13" s="26">
        <f>VLOOKUP($B13,факт!$D$7:$KT$85,95,0)</f>
        <v>0</v>
      </c>
      <c r="SA13" s="47">
        <f t="shared" ref="SA13:SA76" si="304">SUM(RW13-RR13)</f>
        <v>-73</v>
      </c>
      <c r="SB13" s="47">
        <f t="shared" ref="SB13:SB76" si="305">SUM(RX13-RS13)</f>
        <v>-940138.45300000033</v>
      </c>
      <c r="SC13" s="86">
        <f>VLOOKUP($B13,'СДП (план)'!$B$16:$CY$170,85,0)</f>
        <v>76</v>
      </c>
      <c r="SD13" s="86">
        <f>VLOOKUP($B13,'СДП (план)'!$B$16:$CY$170,86,0)</f>
        <v>910679.3824128001</v>
      </c>
      <c r="SE13" s="46">
        <f t="shared" ref="SE13:SE76" si="306">SC13/12*$A$2</f>
        <v>76</v>
      </c>
      <c r="SF13" s="46">
        <f t="shared" ref="SF13:SF76" si="307">SD13/12*$A$2</f>
        <v>910679.3824128001</v>
      </c>
      <c r="SG13" s="52">
        <f t="shared" ref="SG13:SG76" si="308">SUM(SC13*$G13)</f>
        <v>50.160000000000004</v>
      </c>
      <c r="SH13" s="52">
        <f t="shared" ref="SH13:SH76" si="309">SUM(SE13*$G13)</f>
        <v>50.160000000000004</v>
      </c>
      <c r="SI13" s="52">
        <f t="shared" ref="SI13:SI76" si="310">SUM(SJ13*$G13)</f>
        <v>79.2</v>
      </c>
      <c r="SJ13" s="26">
        <f>VLOOKUP($B13,факт!$D$7:$KT$85,68,0)</f>
        <v>120</v>
      </c>
      <c r="SK13" s="26">
        <f>VLOOKUP($B13,факт!$D$7:$KT$85,69,0)</f>
        <v>1428256.7099999988</v>
      </c>
      <c r="SL13" s="26">
        <f>VLOOKUP($B13,факт!$D$7:$KT$85,70,0)</f>
        <v>0</v>
      </c>
      <c r="SM13" s="26">
        <f>VLOOKUP($B13,факт!$D$7:$KT$85,71,0)</f>
        <v>0</v>
      </c>
      <c r="SN13" s="47">
        <f t="shared" ref="SN13:SN76" si="311">SUM(SJ13-SE13)</f>
        <v>44</v>
      </c>
      <c r="SO13" s="47">
        <f t="shared" ref="SO13:SO76" si="312">SUM(SK13-SF13)</f>
        <v>517577.3275871987</v>
      </c>
      <c r="SP13" s="86">
        <f>VLOOKUP($B13,'СДП (план)'!$B$16:$CY$170,87,0)</f>
        <v>32</v>
      </c>
      <c r="SQ13" s="86">
        <f>VLOOKUP($B13,'СДП (план)'!$B$16:$CY$170,88,0)</f>
        <v>318887.84928000002</v>
      </c>
      <c r="SR13" s="46">
        <f t="shared" ref="SR13:SR76" si="313">SP13/12*$A$2</f>
        <v>32</v>
      </c>
      <c r="SS13" s="46">
        <f t="shared" ref="SS13:SS76" si="314">SQ13/12*$A$2</f>
        <v>318887.84928000002</v>
      </c>
      <c r="ST13" s="52">
        <f t="shared" ref="ST13:ST76" si="315">SUM(SP13*$G13)</f>
        <v>21.12</v>
      </c>
      <c r="SU13" s="52">
        <f t="shared" ref="SU13:SU76" si="316">SUM(SR13*$G13)</f>
        <v>21.12</v>
      </c>
      <c r="SV13" s="52">
        <f t="shared" ref="SV13:SV76" si="317">SUM(SW13*$G13)</f>
        <v>14.520000000000001</v>
      </c>
      <c r="SW13" s="26">
        <f>VLOOKUP($B13,факт!$D$7:$KT$85,96,0)</f>
        <v>22</v>
      </c>
      <c r="SX13" s="26">
        <f>VLOOKUP($B13,факт!$D$7:$KT$85,97,0)</f>
        <v>215379.26</v>
      </c>
      <c r="SY13" s="26">
        <f>VLOOKUP($B13,факт!$D$7:$KT$85,98,0)</f>
        <v>0</v>
      </c>
      <c r="SZ13" s="26">
        <f>VLOOKUP($B13,факт!$D$7:$KT$85,99,0)</f>
        <v>0</v>
      </c>
      <c r="TA13" s="47">
        <f t="shared" ref="TA13:TA76" si="318">SUM(SW13-SR13)</f>
        <v>-10</v>
      </c>
      <c r="TB13" s="47">
        <f t="shared" ref="TB13:TB76" si="319">SUM(SX13-SS13)</f>
        <v>-103508.58928000001</v>
      </c>
      <c r="TC13" s="86">
        <f>VLOOKUP($B13,'СДП (план)'!$B$16:$CY$170,89,0)</f>
        <v>0</v>
      </c>
      <c r="TD13" s="86">
        <f>VLOOKUP($B13,'СДП (план)'!$B$16:$CY$170,90,0)</f>
        <v>0</v>
      </c>
      <c r="TE13" s="46">
        <f t="shared" ref="TE13:TE76" si="320">TC13/12*$A$2</f>
        <v>0</v>
      </c>
      <c r="TF13" s="46">
        <f t="shared" ref="TF13:TF76" si="321">TD13/12*$A$2</f>
        <v>0</v>
      </c>
      <c r="TG13" s="52">
        <f t="shared" ref="TG13:TG76" si="322">SUM(TC13*$G13)</f>
        <v>0</v>
      </c>
      <c r="TH13" s="52">
        <f t="shared" ref="TH13:TH76" si="323">SUM(TE13*$G13)</f>
        <v>0</v>
      </c>
      <c r="TI13" s="52">
        <f t="shared" ref="TI13:TI76" si="324">SUM(TJ13*$G13)</f>
        <v>0</v>
      </c>
      <c r="TJ13" s="26">
        <f>VLOOKUP($B13,факт!$D$7:$KT$85,120,0)</f>
        <v>0</v>
      </c>
      <c r="TK13" s="26">
        <f>VLOOKUP($B13,факт!$D$7:$KT$85,121,0)</f>
        <v>0</v>
      </c>
      <c r="TL13" s="26">
        <f>VLOOKUP($B13,факт!$D$7:$KT$85,122,0)</f>
        <v>0</v>
      </c>
      <c r="TM13" s="26">
        <f>VLOOKUP($B13,факт!$D$7:$KT$85,123,0)</f>
        <v>0</v>
      </c>
      <c r="TN13" s="47">
        <f t="shared" ref="TN13:TN76" si="325">SUM(TJ13-TE13)</f>
        <v>0</v>
      </c>
      <c r="TO13" s="47">
        <f t="shared" ref="TO13:TO76" si="326">SUM(TK13-TF13)</f>
        <v>0</v>
      </c>
      <c r="TP13" s="86">
        <f>VLOOKUP($B13,'СДП (план)'!$B$16:$CY$170,91,0)</f>
        <v>225</v>
      </c>
      <c r="TQ13" s="86">
        <f>VLOOKUP($B13,'СДП (план)'!$B$16:$CY$170,92,0)</f>
        <v>2242180.19025</v>
      </c>
      <c r="TR13" s="46">
        <f t="shared" ref="TR13:TR76" si="327">TP13/12*$A$2</f>
        <v>225</v>
      </c>
      <c r="TS13" s="46">
        <f t="shared" ref="TS13:TS76" si="328">TQ13/12*$A$2</f>
        <v>2242180.19025</v>
      </c>
      <c r="TT13" s="52">
        <f t="shared" ref="TT13:TT76" si="329">SUM(TP13*$G13)</f>
        <v>148.5</v>
      </c>
      <c r="TU13" s="52">
        <f t="shared" ref="TU13:TU76" si="330">SUM(TR13*$G13)</f>
        <v>148.5</v>
      </c>
      <c r="TV13" s="52">
        <f t="shared" ref="TV13:TV76" si="331">SUM(TW13*$G13)</f>
        <v>42.9</v>
      </c>
      <c r="TW13" s="26">
        <f>VLOOKUP($B13,факт!$D$7:$KT$85,100,0)</f>
        <v>65</v>
      </c>
      <c r="TX13" s="26">
        <f>VLOOKUP($B13,факт!$D$7:$KT$85,101,0)</f>
        <v>636505.55000000005</v>
      </c>
      <c r="TY13" s="26">
        <f>VLOOKUP($B13,факт!$D$7:$KT$85,102,0)</f>
        <v>0</v>
      </c>
      <c r="TZ13" s="26">
        <f>VLOOKUP($B13,факт!$D$7:$KT$85,103,0)</f>
        <v>0</v>
      </c>
      <c r="UA13" s="47">
        <f t="shared" ref="UA13:UA76" si="332">SUM(TW13-TR13)</f>
        <v>-160</v>
      </c>
      <c r="UB13" s="47">
        <f t="shared" ref="UB13:UB76" si="333">SUM(TX13-TS13)</f>
        <v>-1605674.6402499999</v>
      </c>
      <c r="UC13" s="86">
        <f>VLOOKUP($B13,'СДП (план)'!$B$16:$CY$170,93,0)</f>
        <v>0</v>
      </c>
      <c r="UD13" s="86">
        <f>VLOOKUP($B13,'СДП (план)'!$B$16:$CY$170,94,0)</f>
        <v>0</v>
      </c>
      <c r="UE13" s="46">
        <v>0</v>
      </c>
      <c r="UF13" s="46">
        <v>0</v>
      </c>
      <c r="UG13" s="52">
        <f t="shared" si="27"/>
        <v>0</v>
      </c>
      <c r="UH13" s="52">
        <f t="shared" si="28"/>
        <v>0</v>
      </c>
      <c r="UI13" s="52">
        <f t="shared" si="29"/>
        <v>0</v>
      </c>
      <c r="UJ13" s="26">
        <f>VLOOKUP($B13,факт!$D$7:$KT$85,56,0)</f>
        <v>0</v>
      </c>
      <c r="UK13" s="26">
        <f>VLOOKUP($B13,факт!$D$7:$KT$85,57,0)</f>
        <v>0</v>
      </c>
      <c r="UL13" s="26">
        <f>VLOOKUP($B13,факт!$D$7:$KT$85,58,0)</f>
        <v>0</v>
      </c>
      <c r="UM13" s="26">
        <f>VLOOKUP($B13,факт!$D$7:$KT$85,59,0)</f>
        <v>0</v>
      </c>
      <c r="UN13" s="47">
        <f t="shared" ref="UN13:UN76" si="334">SUM(UJ13-UE13)</f>
        <v>0</v>
      </c>
      <c r="UO13" s="47">
        <f t="shared" ref="UO13:UO76" si="335">SUM(UK13-UF13)</f>
        <v>0</v>
      </c>
      <c r="UP13" s="86">
        <f>VLOOKUP($B13,'СДП (план)'!$B$16:$CY$170,95,0)</f>
        <v>0</v>
      </c>
      <c r="UQ13" s="86">
        <f>VLOOKUP($B13,'СДП (план)'!$B$16:$CY$170,96,0)</f>
        <v>0</v>
      </c>
      <c r="UR13" s="46">
        <f t="shared" ref="UR13:UR76" si="336">UP13/12*$A$2</f>
        <v>0</v>
      </c>
      <c r="US13" s="46">
        <f t="shared" ref="US13:US76" si="337">UQ13/12*$A$2</f>
        <v>0</v>
      </c>
      <c r="UT13" s="52">
        <f t="shared" si="30"/>
        <v>0</v>
      </c>
      <c r="UU13" s="52">
        <f t="shared" si="31"/>
        <v>0</v>
      </c>
      <c r="UV13" s="52">
        <f t="shared" si="32"/>
        <v>0</v>
      </c>
      <c r="UW13" s="26">
        <f>VLOOKUP($B13,факт!$D$7:$KT$85,116,0)</f>
        <v>0</v>
      </c>
      <c r="UX13" s="26">
        <f>VLOOKUP($B13,факт!$D$7:$KT$85,117,0)</f>
        <v>0</v>
      </c>
      <c r="UY13" s="26">
        <f>VLOOKUP($B13,факт!$D$7:$KT$85,118,0)</f>
        <v>0</v>
      </c>
      <c r="UZ13" s="26">
        <f>VLOOKUP($B13,факт!$D$7:$KT$85,119,0)</f>
        <v>0</v>
      </c>
      <c r="VA13" s="47">
        <f t="shared" ref="VA13:VA76" si="338">SUM(UW13-UR13)</f>
        <v>0</v>
      </c>
      <c r="VB13" s="47">
        <f t="shared" ref="VB13:VB76" si="339">SUM(UX13-US13)</f>
        <v>0</v>
      </c>
      <c r="VC13" s="86">
        <f>VLOOKUP($B13,'СДП (план)'!$B$16:$CY$170,97,0)</f>
        <v>0</v>
      </c>
      <c r="VD13" s="86">
        <f>VLOOKUP($B13,'СДП (план)'!$B$16:$CY$170,98,0)</f>
        <v>0</v>
      </c>
      <c r="VE13" s="46">
        <f t="shared" ref="VE13:VE76" si="340">VC13/12*$A$2</f>
        <v>0</v>
      </c>
      <c r="VF13" s="46">
        <f t="shared" ref="VF13:VF76" si="341">VD13/12*$A$2</f>
        <v>0</v>
      </c>
      <c r="VG13" s="52">
        <f t="shared" si="33"/>
        <v>0</v>
      </c>
      <c r="VH13" s="52">
        <f t="shared" si="34"/>
        <v>0</v>
      </c>
      <c r="VI13" s="52">
        <f t="shared" si="35"/>
        <v>0</v>
      </c>
      <c r="VJ13" s="26">
        <f>VLOOKUP($B13,факт!$D$7:$KT$85,60,0)</f>
        <v>0</v>
      </c>
      <c r="VK13" s="26">
        <f>VLOOKUP($B13,факт!$D$7:$KT$85,61,0)</f>
        <v>0</v>
      </c>
      <c r="VL13" s="26">
        <f>VLOOKUP($B13,факт!$D$7:$KT$85,62,0)</f>
        <v>0</v>
      </c>
      <c r="VM13" s="26">
        <f>VLOOKUP($B13,факт!$D$7:$KT$85,63,0)</f>
        <v>0</v>
      </c>
      <c r="VN13" s="47">
        <f t="shared" ref="VN13:VN76" si="342">SUM(VJ13-VE13)</f>
        <v>0</v>
      </c>
      <c r="VO13" s="47">
        <f t="shared" ref="VO13:VO76" si="343">SUM(VK13-VF13)</f>
        <v>0</v>
      </c>
      <c r="VP13" s="86">
        <f>VLOOKUP($B13,'СДП (план)'!$B$16:$CY$170,99,0)</f>
        <v>36</v>
      </c>
      <c r="VQ13" s="86">
        <f>VLOOKUP($B13,'СДП (план)'!$B$16:$CY$170,100,0)</f>
        <v>879778.16784000001</v>
      </c>
      <c r="VR13" s="46">
        <f t="shared" ref="VR13:VR76" si="344">VP13/12*$A$2</f>
        <v>36</v>
      </c>
      <c r="VS13" s="46">
        <f t="shared" ref="VS13:VS76" si="345">VQ13/12*$A$2</f>
        <v>879778.16784000001</v>
      </c>
      <c r="VT13" s="52">
        <f t="shared" ref="VT13:VT76" si="346">SUM(VP13*$G13)</f>
        <v>23.76</v>
      </c>
      <c r="VU13" s="52">
        <f t="shared" ref="VU13:VU76" si="347">SUM(VR13*$G13)</f>
        <v>23.76</v>
      </c>
      <c r="VV13" s="52">
        <f t="shared" ref="VV13:VV76" si="348">SUM(VW13*$G13)</f>
        <v>32.340000000000003</v>
      </c>
      <c r="VW13" s="26">
        <f>VLOOKUP($B13,факт!$D$7:$KT$85,84,0)</f>
        <v>49</v>
      </c>
      <c r="VX13" s="26">
        <f>VLOOKUP($B13,факт!$D$7:$KT$85,85,0)</f>
        <v>1109144.0099999995</v>
      </c>
      <c r="VY13" s="26">
        <f>VLOOKUP($B13,факт!$D$7:$KT$85,86,0)</f>
        <v>0</v>
      </c>
      <c r="VZ13" s="26">
        <f>VLOOKUP($B13,факт!$D$7:$KT$85,87,0)</f>
        <v>0</v>
      </c>
      <c r="WA13" s="47">
        <f t="shared" ref="WA13:WA76" si="349">SUM(VW13-VR13)</f>
        <v>13</v>
      </c>
      <c r="WB13" s="47">
        <f t="shared" ref="WB13:WB76" si="350">SUM(VX13-VS13)</f>
        <v>229365.84215999953</v>
      </c>
      <c r="WC13" s="86">
        <f>VLOOKUP($B13,'СДП (план)'!$B$16:$CY$170,101,0)</f>
        <v>0</v>
      </c>
      <c r="WD13" s="86">
        <f>VLOOKUP($B13,'СДП (план)'!$B$16:$CY$170,102,0)</f>
        <v>0</v>
      </c>
      <c r="WE13" s="46">
        <f t="shared" ref="WE13:WE76" si="351">WC13/12*$A$2</f>
        <v>0</v>
      </c>
      <c r="WF13" s="46">
        <f t="shared" ref="WF13:WF76" si="352">WD13/12*$A$2</f>
        <v>0</v>
      </c>
      <c r="WG13" s="52">
        <f t="shared" ref="WG13:WG76" si="353">SUM(WC13*$G13)</f>
        <v>0</v>
      </c>
      <c r="WH13" s="52">
        <f t="shared" ref="WH13:WH76" si="354">SUM(WE13*$G13)</f>
        <v>0</v>
      </c>
      <c r="WI13" s="52">
        <f t="shared" ref="WI13:WI76" si="355">SUM(WJ13*$G13)</f>
        <v>0</v>
      </c>
      <c r="WJ13" s="26">
        <f>VLOOKUP($B13,факт!$D$7:$KT$85,52,0)</f>
        <v>0</v>
      </c>
      <c r="WK13" s="26">
        <f>VLOOKUP($B13,факт!$D$7:$KT$85,53,0)</f>
        <v>0</v>
      </c>
      <c r="WL13" s="26">
        <f>VLOOKUP($B13,факт!$D$7:$KT$85,54,0)</f>
        <v>0</v>
      </c>
      <c r="WM13" s="26">
        <f>VLOOKUP($B13,факт!$D$7:$KT$85,55,0)</f>
        <v>0</v>
      </c>
      <c r="WN13" s="47">
        <f t="shared" ref="WN13:WN76" si="356">SUM(WJ13-WE13)</f>
        <v>0</v>
      </c>
      <c r="WO13" s="47">
        <f t="shared" ref="WO13:WO76" si="357">SUM(WK13-WF13)</f>
        <v>0</v>
      </c>
      <c r="WP13" s="174">
        <f t="shared" si="36"/>
        <v>668</v>
      </c>
      <c r="WQ13" s="174">
        <f t="shared" si="37"/>
        <v>7828722.1125828009</v>
      </c>
      <c r="WR13" s="174">
        <f t="shared" si="38"/>
        <v>668</v>
      </c>
      <c r="WS13" s="174">
        <f t="shared" si="39"/>
        <v>7828722.1125828009</v>
      </c>
      <c r="WT13" s="174">
        <f t="shared" si="40"/>
        <v>440.88</v>
      </c>
      <c r="WU13" s="174">
        <f t="shared" si="41"/>
        <v>440.88</v>
      </c>
      <c r="WV13" s="174">
        <f t="shared" si="42"/>
        <v>307.56000000000006</v>
      </c>
      <c r="WW13" s="174">
        <f t="shared" si="43"/>
        <v>466</v>
      </c>
      <c r="WX13" s="174">
        <f t="shared" si="44"/>
        <v>5668476.2399999974</v>
      </c>
      <c r="WY13" s="174">
        <f t="shared" si="45"/>
        <v>1</v>
      </c>
      <c r="WZ13" s="174">
        <f t="shared" si="46"/>
        <v>9357.7199999999993</v>
      </c>
      <c r="XA13" s="26">
        <f t="shared" ref="XA13:XA76" si="358">SUM(WW13-WR13)</f>
        <v>-202</v>
      </c>
      <c r="XB13" s="26">
        <f t="shared" ref="XB13:XB76" si="359">SUM(WX13-WS13)</f>
        <v>-2160245.8725828035</v>
      </c>
      <c r="XC13" s="174">
        <f t="shared" si="47"/>
        <v>870</v>
      </c>
      <c r="XD13" s="174">
        <f t="shared" si="48"/>
        <v>10031583.3011108</v>
      </c>
      <c r="XE13" s="174">
        <f t="shared" si="49"/>
        <v>870</v>
      </c>
      <c r="XF13" s="174">
        <f t="shared" si="50"/>
        <v>10031583.3011108</v>
      </c>
      <c r="XG13" s="174">
        <f t="shared" si="51"/>
        <v>574.20000000000005</v>
      </c>
      <c r="XH13" s="174">
        <f t="shared" si="52"/>
        <v>574.20000000000005</v>
      </c>
      <c r="XI13" s="174">
        <f t="shared" si="53"/>
        <v>404.58000000000004</v>
      </c>
      <c r="XJ13" s="174">
        <f t="shared" si="54"/>
        <v>613</v>
      </c>
      <c r="XK13" s="174">
        <f t="shared" si="55"/>
        <v>7202452.2199999969</v>
      </c>
      <c r="XL13" s="174">
        <f t="shared" si="56"/>
        <v>3</v>
      </c>
      <c r="XM13" s="174">
        <f t="shared" si="57"/>
        <v>29588.15</v>
      </c>
      <c r="XN13" s="26">
        <f t="shared" ref="XN13:XN76" si="360">SUM(XJ13-XE13)</f>
        <v>-257</v>
      </c>
      <c r="XO13" s="26">
        <f t="shared" ref="XO13:XO76" si="361">SUM(XK13-XF13)</f>
        <v>-2829131.0811108034</v>
      </c>
    </row>
    <row r="14" spans="1:641" ht="30" x14ac:dyDescent="0.25">
      <c r="A14" s="145"/>
      <c r="B14" s="111">
        <v>3</v>
      </c>
      <c r="C14" s="16" t="s">
        <v>411</v>
      </c>
      <c r="D14" s="12">
        <f>D13</f>
        <v>10127</v>
      </c>
      <c r="E14" s="12">
        <v>10127</v>
      </c>
      <c r="F14" s="273">
        <v>9620</v>
      </c>
      <c r="G14" s="12">
        <v>0.71</v>
      </c>
      <c r="H14" s="12"/>
      <c r="I14" s="13">
        <v>1</v>
      </c>
      <c r="J14" s="271"/>
      <c r="K14" s="12">
        <v>1.4</v>
      </c>
      <c r="L14" s="12">
        <v>1.68</v>
      </c>
      <c r="M14" s="12">
        <v>2.23</v>
      </c>
      <c r="N14" s="12">
        <v>2.39</v>
      </c>
      <c r="O14" s="123">
        <v>2.57</v>
      </c>
      <c r="P14" s="86">
        <f>VLOOKUP($B14,'СДП (план)'!$B$16:$CY$170,15,0)</f>
        <v>0</v>
      </c>
      <c r="Q14" s="86">
        <f>VLOOKUP($B14,'СДП (план)'!$B$16:$CY$170,16,0)</f>
        <v>0</v>
      </c>
      <c r="R14" s="46">
        <f t="shared" si="60"/>
        <v>0</v>
      </c>
      <c r="S14" s="46">
        <f t="shared" si="61"/>
        <v>0</v>
      </c>
      <c r="T14" s="52">
        <f t="shared" si="62"/>
        <v>0</v>
      </c>
      <c r="U14" s="52">
        <f t="shared" si="63"/>
        <v>0</v>
      </c>
      <c r="V14" s="52">
        <f t="shared" si="64"/>
        <v>0</v>
      </c>
      <c r="W14" s="26">
        <f>VLOOKUP($B14,факт!$D$7:$KT$85,20,0)</f>
        <v>0</v>
      </c>
      <c r="X14" s="26">
        <f>VLOOKUP($B14,факт!$D$7:$KT$85,21,0)</f>
        <v>0</v>
      </c>
      <c r="Y14" s="26">
        <f>VLOOKUP($B14,факт!$D$7:$KT$85,22,0)</f>
        <v>0</v>
      </c>
      <c r="Z14" s="26">
        <f>VLOOKUP($B14,факт!$D$7:$KT$85,23,0)</f>
        <v>0</v>
      </c>
      <c r="AA14" s="47">
        <f t="shared" si="65"/>
        <v>0</v>
      </c>
      <c r="AB14" s="47">
        <f t="shared" si="66"/>
        <v>0</v>
      </c>
      <c r="AC14" s="86">
        <f>VLOOKUP($B14,'СДП (план)'!$B$16:$CY$170,17,0)</f>
        <v>44</v>
      </c>
      <c r="AD14" s="86">
        <f>VLOOKUP($B14,'СДП (план)'!$B$16:$CY$170,18,0)</f>
        <v>432565.58678666665</v>
      </c>
      <c r="AE14" s="46">
        <f t="shared" si="67"/>
        <v>44</v>
      </c>
      <c r="AF14" s="46">
        <f t="shared" si="68"/>
        <v>432565.58678666665</v>
      </c>
      <c r="AG14" s="52">
        <f t="shared" si="69"/>
        <v>31.24</v>
      </c>
      <c r="AH14" s="52">
        <f t="shared" si="70"/>
        <v>31.24</v>
      </c>
      <c r="AI14" s="52">
        <f t="shared" si="71"/>
        <v>22.009999999999998</v>
      </c>
      <c r="AJ14" s="26">
        <f>VLOOKUP($B14,факт!$D$7:$KT$85,28,0)</f>
        <v>31</v>
      </c>
      <c r="AK14" s="26">
        <f>VLOOKUP($B14,факт!$D$7:$KT$85,29,0)</f>
        <v>306214.85000000009</v>
      </c>
      <c r="AL14" s="26">
        <f>VLOOKUP($B14,факт!$D$7:$KT$85,30,0)</f>
        <v>1</v>
      </c>
      <c r="AM14" s="26">
        <f>VLOOKUP($B14,факт!$D$7:$KT$85,31,0)</f>
        <v>10066.64</v>
      </c>
      <c r="AN14" s="47">
        <f t="shared" si="72"/>
        <v>-13</v>
      </c>
      <c r="AO14" s="47">
        <f t="shared" si="73"/>
        <v>-126350.73678666656</v>
      </c>
      <c r="AP14" s="86">
        <f>VLOOKUP($B14,'СДП (план)'!$B$16:$CY$170,19,0)</f>
        <v>0</v>
      </c>
      <c r="AQ14" s="86">
        <f>VLOOKUP($B14,'СДП (план)'!$B$16:$CY$170,20,0)</f>
        <v>0</v>
      </c>
      <c r="AR14" s="46">
        <f t="shared" si="74"/>
        <v>0</v>
      </c>
      <c r="AS14" s="46">
        <f t="shared" si="75"/>
        <v>0</v>
      </c>
      <c r="AT14" s="52">
        <f t="shared" si="76"/>
        <v>0</v>
      </c>
      <c r="AU14" s="52">
        <f t="shared" si="77"/>
        <v>0</v>
      </c>
      <c r="AV14" s="52">
        <f t="shared" si="78"/>
        <v>0</v>
      </c>
      <c r="AW14" s="26">
        <f>VLOOKUP($B14,факт!$D$7:$KT$85,48,0)</f>
        <v>0</v>
      </c>
      <c r="AX14" s="26">
        <f>VLOOKUP($B14,факт!$D$7:$KT$85,49,0)</f>
        <v>0</v>
      </c>
      <c r="AY14" s="26">
        <f>VLOOKUP($B14,факт!$D$7:$KT$85,50,0)</f>
        <v>0</v>
      </c>
      <c r="AZ14" s="26">
        <f>VLOOKUP($B14,факт!$D$7:$KT$85,51,0)</f>
        <v>0</v>
      </c>
      <c r="BA14" s="47">
        <f t="shared" si="79"/>
        <v>0</v>
      </c>
      <c r="BB14" s="47">
        <f t="shared" si="80"/>
        <v>0</v>
      </c>
      <c r="BC14" s="86">
        <f>VLOOKUP($B14,'СДП (план)'!$B$16:$CY$170,21,0)</f>
        <v>0</v>
      </c>
      <c r="BD14" s="86">
        <f>VLOOKUP($B14,'СДП (план)'!$B$16:$CY$170,22,0)</f>
        <v>0</v>
      </c>
      <c r="BE14" s="46">
        <f t="shared" si="81"/>
        <v>0</v>
      </c>
      <c r="BF14" s="46">
        <f t="shared" si="82"/>
        <v>0</v>
      </c>
      <c r="BG14" s="52">
        <f t="shared" si="83"/>
        <v>0</v>
      </c>
      <c r="BH14" s="52">
        <f t="shared" si="84"/>
        <v>0</v>
      </c>
      <c r="BI14" s="52">
        <f t="shared" si="85"/>
        <v>0</v>
      </c>
      <c r="BJ14" s="26">
        <f>VLOOKUP($B14,факт!$D$7:$KT$85,8,0)</f>
        <v>0</v>
      </c>
      <c r="BK14" s="26">
        <f>VLOOKUP($B14,факт!$D$7:$KT$85,9,0)</f>
        <v>0</v>
      </c>
      <c r="BL14" s="26">
        <f>VLOOKUP($B14,факт!$D$7:$KT$85,10,0)</f>
        <v>0</v>
      </c>
      <c r="BM14" s="26">
        <f>VLOOKUP($B14,факт!$D$7:$KT$85,11,0)</f>
        <v>0</v>
      </c>
      <c r="BN14" s="47">
        <f t="shared" si="86"/>
        <v>0</v>
      </c>
      <c r="BO14" s="47">
        <f t="shared" si="87"/>
        <v>0</v>
      </c>
      <c r="BP14" s="86">
        <f>VLOOKUP($B14,'СДП (план)'!$B$16:$CY$170,23,0)</f>
        <v>0</v>
      </c>
      <c r="BQ14" s="86">
        <f>VLOOKUP($B14,'СДП (план)'!$B$16:$CY$170,24,0)</f>
        <v>0</v>
      </c>
      <c r="BR14" s="46">
        <f t="shared" si="88"/>
        <v>0</v>
      </c>
      <c r="BS14" s="46">
        <f t="shared" si="89"/>
        <v>0</v>
      </c>
      <c r="BT14" s="52">
        <f t="shared" si="90"/>
        <v>0</v>
      </c>
      <c r="BU14" s="52">
        <f t="shared" si="91"/>
        <v>0</v>
      </c>
      <c r="BV14" s="52">
        <f t="shared" si="92"/>
        <v>0</v>
      </c>
      <c r="BW14" s="26">
        <f>VLOOKUP($B14,факт!$D$7:$KT$85,24,0)</f>
        <v>0</v>
      </c>
      <c r="BX14" s="26">
        <f>VLOOKUP($B14,факт!$D$7:$KT$85,25,0)</f>
        <v>0</v>
      </c>
      <c r="BY14" s="26">
        <f>VLOOKUP($B14,факт!$D$7:$KT$85,26,0)</f>
        <v>0</v>
      </c>
      <c r="BZ14" s="26">
        <f>VLOOKUP($B14,факт!$D$7:$KT$85,27,0)</f>
        <v>0</v>
      </c>
      <c r="CA14" s="47">
        <f t="shared" si="93"/>
        <v>0</v>
      </c>
      <c r="CB14" s="47">
        <f t="shared" si="94"/>
        <v>0</v>
      </c>
      <c r="CC14" s="86">
        <f>VLOOKUP($B14,'СДП (план)'!$B$16:$CY$170,25,0)</f>
        <v>0</v>
      </c>
      <c r="CD14" s="86">
        <f>VLOOKUP($B14,'СДП (план)'!$B$16:$CY$170,26,0)</f>
        <v>0</v>
      </c>
      <c r="CE14" s="46">
        <f t="shared" si="95"/>
        <v>0</v>
      </c>
      <c r="CF14" s="46">
        <f t="shared" si="96"/>
        <v>0</v>
      </c>
      <c r="CG14" s="52">
        <f t="shared" si="97"/>
        <v>0</v>
      </c>
      <c r="CH14" s="52">
        <f t="shared" si="98"/>
        <v>0</v>
      </c>
      <c r="CI14" s="52">
        <f t="shared" si="99"/>
        <v>0</v>
      </c>
      <c r="CJ14" s="26">
        <f>VLOOKUP($B14,факт!$D$7:$KT$85,260,0)</f>
        <v>0</v>
      </c>
      <c r="CK14" s="26">
        <f>VLOOKUP($B14,факт!$D$7:$KT$85,261,0)</f>
        <v>0</v>
      </c>
      <c r="CL14" s="26">
        <f>VLOOKUP($B14,факт!$D$7:$KT$85,262,0)</f>
        <v>0</v>
      </c>
      <c r="CM14" s="26">
        <f>VLOOKUP($B14,факт!$D$7:$KT$85,263,0)</f>
        <v>0</v>
      </c>
      <c r="CN14" s="47">
        <f t="shared" si="100"/>
        <v>0</v>
      </c>
      <c r="CO14" s="47">
        <f t="shared" si="101"/>
        <v>0</v>
      </c>
      <c r="CP14" s="86">
        <f>VLOOKUP($B14,'СДП (план)'!$B$16:$CY$170,27,0)</f>
        <v>0</v>
      </c>
      <c r="CQ14" s="86">
        <f>VLOOKUP($B14,'СДП (план)'!$B$16:$CY$170,28,0)</f>
        <v>0</v>
      </c>
      <c r="CR14" s="46">
        <f t="shared" si="102"/>
        <v>0</v>
      </c>
      <c r="CS14" s="46">
        <f t="shared" si="103"/>
        <v>0</v>
      </c>
      <c r="CT14" s="52">
        <f t="shared" si="104"/>
        <v>0</v>
      </c>
      <c r="CU14" s="52">
        <f t="shared" si="105"/>
        <v>0</v>
      </c>
      <c r="CV14" s="52">
        <f t="shared" si="106"/>
        <v>0</v>
      </c>
      <c r="CW14" s="26">
        <f>VLOOKUP($B14,факт!$D$7:$KT$85,284,0)</f>
        <v>0</v>
      </c>
      <c r="CX14" s="26">
        <f>VLOOKUP($B14,факт!$D$7:$KT$85,285,0)</f>
        <v>0</v>
      </c>
      <c r="CY14" s="26">
        <f>VLOOKUP($B14,факт!$D$7:$KT$85,286,0)</f>
        <v>0</v>
      </c>
      <c r="CZ14" s="26">
        <f>VLOOKUP($B14,факт!$D$7:$KT$85,287,0)</f>
        <v>0</v>
      </c>
      <c r="DA14" s="47">
        <f t="shared" si="107"/>
        <v>0</v>
      </c>
      <c r="DB14" s="47">
        <f t="shared" si="108"/>
        <v>0</v>
      </c>
      <c r="DC14" s="86">
        <f>VLOOKUP($B14,'СДП (план)'!$B$16:$CY$170,29,0)</f>
        <v>0</v>
      </c>
      <c r="DD14" s="86">
        <f>VLOOKUP($B14,'СДП (план)'!$B$16:$CY$170,30,0)</f>
        <v>0</v>
      </c>
      <c r="DE14" s="46">
        <f t="shared" si="109"/>
        <v>0</v>
      </c>
      <c r="DF14" s="46">
        <f t="shared" si="110"/>
        <v>0</v>
      </c>
      <c r="DG14" s="52">
        <f t="shared" si="111"/>
        <v>0</v>
      </c>
      <c r="DH14" s="52">
        <f t="shared" si="112"/>
        <v>0</v>
      </c>
      <c r="DI14" s="52">
        <f t="shared" si="113"/>
        <v>0</v>
      </c>
      <c r="DJ14" s="26">
        <f>VLOOKUP($B14,факт!$D$7:$KT$85,12,0)</f>
        <v>0</v>
      </c>
      <c r="DK14" s="26">
        <f>VLOOKUP($B14,факт!$D$7:$KT$85,13,0)</f>
        <v>0</v>
      </c>
      <c r="DL14" s="26">
        <f>VLOOKUP($B14,факт!$D$7:$KT$85,14,0)</f>
        <v>0</v>
      </c>
      <c r="DM14" s="26">
        <f>VLOOKUP($B14,факт!$D$7:$KT$85,15,0)</f>
        <v>0</v>
      </c>
      <c r="DN14" s="47">
        <f t="shared" si="114"/>
        <v>0</v>
      </c>
      <c r="DO14" s="47">
        <f t="shared" si="115"/>
        <v>0</v>
      </c>
      <c r="DP14" s="172">
        <f t="shared" si="116"/>
        <v>44</v>
      </c>
      <c r="DQ14" s="172">
        <f t="shared" si="117"/>
        <v>432565.58678666665</v>
      </c>
      <c r="DR14" s="172">
        <f t="shared" si="118"/>
        <v>44</v>
      </c>
      <c r="DS14" s="172">
        <f t="shared" si="119"/>
        <v>432565.58678666665</v>
      </c>
      <c r="DT14" s="172">
        <f t="shared" si="120"/>
        <v>31.24</v>
      </c>
      <c r="DU14" s="172">
        <f t="shared" si="121"/>
        <v>31.24</v>
      </c>
      <c r="DV14" s="172">
        <f t="shared" si="122"/>
        <v>22.009999999999998</v>
      </c>
      <c r="DW14" s="172">
        <f t="shared" si="123"/>
        <v>31</v>
      </c>
      <c r="DX14" s="172">
        <f t="shared" si="124"/>
        <v>306214.85000000009</v>
      </c>
      <c r="DY14" s="172">
        <f t="shared" si="125"/>
        <v>1</v>
      </c>
      <c r="DZ14" s="172">
        <f t="shared" si="126"/>
        <v>10066.64</v>
      </c>
      <c r="EA14" s="172">
        <f t="shared" si="127"/>
        <v>-13</v>
      </c>
      <c r="EB14" s="172">
        <f t="shared" si="128"/>
        <v>-126350.73678666656</v>
      </c>
      <c r="EC14" s="86">
        <f>VLOOKUP($B14,'СДП (план)'!$B$16:$CY$170,31,0)</f>
        <v>0</v>
      </c>
      <c r="ED14" s="86">
        <f>VLOOKUP($B14,'СДП (план)'!$B$16:$CY$170,32,0)</f>
        <v>0</v>
      </c>
      <c r="EE14" s="46">
        <f t="shared" si="129"/>
        <v>0</v>
      </c>
      <c r="EF14" s="46">
        <f t="shared" si="130"/>
        <v>0</v>
      </c>
      <c r="EG14" s="52">
        <f t="shared" si="131"/>
        <v>0</v>
      </c>
      <c r="EH14" s="52">
        <f t="shared" si="132"/>
        <v>0</v>
      </c>
      <c r="EI14" s="52">
        <f t="shared" si="133"/>
        <v>0</v>
      </c>
      <c r="EJ14" s="26">
        <f>VLOOKUP($B14,факт!$D$7:$KT$85,40,0)</f>
        <v>0</v>
      </c>
      <c r="EK14" s="26">
        <f>VLOOKUP($B14,факт!$D$7:$KT$85,41,0)</f>
        <v>0</v>
      </c>
      <c r="EL14" s="26">
        <f>VLOOKUP($B14,факт!$D$7:$KT$85,42,0)</f>
        <v>0</v>
      </c>
      <c r="EM14" s="26">
        <f>VLOOKUP($B14,факт!$D$7:$KT$85,43,0)</f>
        <v>0</v>
      </c>
      <c r="EN14" s="47">
        <f t="shared" si="134"/>
        <v>0</v>
      </c>
      <c r="EO14" s="47">
        <f t="shared" si="135"/>
        <v>0</v>
      </c>
      <c r="EP14" s="86">
        <f>VLOOKUP($B14,'СДП (план)'!$B$16:$CY$170,33,0)</f>
        <v>0</v>
      </c>
      <c r="EQ14" s="86">
        <f>VLOOKUP($B14,'СДП (план)'!$B$16:$CY$170,34,0)</f>
        <v>0</v>
      </c>
      <c r="ER14" s="46">
        <f t="shared" si="136"/>
        <v>0</v>
      </c>
      <c r="ES14" s="46">
        <f t="shared" si="137"/>
        <v>0</v>
      </c>
      <c r="ET14" s="52">
        <f t="shared" si="138"/>
        <v>0</v>
      </c>
      <c r="EU14" s="52">
        <f t="shared" si="139"/>
        <v>0</v>
      </c>
      <c r="EV14" s="52">
        <f t="shared" si="140"/>
        <v>0</v>
      </c>
      <c r="EW14" s="26">
        <f>VLOOKUP($B14,факт!$D$7:$KT$85,160,0)</f>
        <v>0</v>
      </c>
      <c r="EX14" s="26">
        <f>VLOOKUP($B14,факт!$D$7:$KT$85,161,0)</f>
        <v>0</v>
      </c>
      <c r="EY14" s="26">
        <f>VLOOKUP($B14,факт!$D$7:$KT$85,162,0)</f>
        <v>0</v>
      </c>
      <c r="EZ14" s="26">
        <f>VLOOKUP($B14,факт!$D$7:$KT$85,163,0)</f>
        <v>0</v>
      </c>
      <c r="FA14" s="47">
        <f t="shared" si="141"/>
        <v>0</v>
      </c>
      <c r="FB14" s="47">
        <f t="shared" si="142"/>
        <v>0</v>
      </c>
      <c r="FC14" s="86">
        <f>VLOOKUP($B14,'СДП (план)'!$B$16:$CY$170,35,0)</f>
        <v>0</v>
      </c>
      <c r="FD14" s="86">
        <f>VLOOKUP($B14,'СДП (план)'!$B$16:$CY$170,36,0)</f>
        <v>0</v>
      </c>
      <c r="FE14" s="46">
        <f t="shared" si="143"/>
        <v>0</v>
      </c>
      <c r="FF14" s="46">
        <f t="shared" si="144"/>
        <v>0</v>
      </c>
      <c r="FG14" s="52">
        <f t="shared" si="145"/>
        <v>0</v>
      </c>
      <c r="FH14" s="52">
        <f t="shared" si="146"/>
        <v>0</v>
      </c>
      <c r="FI14" s="52">
        <f t="shared" si="147"/>
        <v>0</v>
      </c>
      <c r="FJ14" s="26">
        <f>VLOOKUP($B14,факт!$D$7:$KT$85,176,0)</f>
        <v>0</v>
      </c>
      <c r="FK14" s="26">
        <f>VLOOKUP($B14,факт!$D$7:$KT$85,177,0)</f>
        <v>0</v>
      </c>
      <c r="FL14" s="26">
        <f>VLOOKUP($B14,факт!$D$7:$KT$85,178,0)</f>
        <v>0</v>
      </c>
      <c r="FM14" s="26">
        <f>VLOOKUP($B14,факт!$D$7:$KT$85,179,0)</f>
        <v>0</v>
      </c>
      <c r="FN14" s="47">
        <f t="shared" si="148"/>
        <v>0</v>
      </c>
      <c r="FO14" s="47">
        <f t="shared" si="149"/>
        <v>0</v>
      </c>
      <c r="FP14" s="86">
        <f>VLOOKUP($B14,'СДП (план)'!$B$16:$CY$170,37,0)</f>
        <v>0</v>
      </c>
      <c r="FQ14" s="86">
        <f>VLOOKUP($B14,'СДП (план)'!$B$16:$CY$170,38,0)</f>
        <v>0</v>
      </c>
      <c r="FR14" s="46">
        <f t="shared" si="150"/>
        <v>0</v>
      </c>
      <c r="FS14" s="46">
        <f t="shared" si="151"/>
        <v>0</v>
      </c>
      <c r="FT14" s="52">
        <f t="shared" si="152"/>
        <v>0</v>
      </c>
      <c r="FU14" s="52">
        <f t="shared" si="153"/>
        <v>0</v>
      </c>
      <c r="FV14" s="52">
        <f t="shared" si="154"/>
        <v>0</v>
      </c>
      <c r="FW14" s="26">
        <f>VLOOKUP($B14,факт!$D$7:$KT$85,204,0)</f>
        <v>0</v>
      </c>
      <c r="FX14" s="26">
        <f>VLOOKUP($B14,факт!$D$7:$KT$85,205,0)</f>
        <v>0</v>
      </c>
      <c r="FY14" s="26">
        <f>VLOOKUP($B14,факт!$D$7:$KT$85,206,0)</f>
        <v>0</v>
      </c>
      <c r="FZ14" s="26">
        <f>VLOOKUP($B14,факт!$D$7:$KT$85,207,0)</f>
        <v>0</v>
      </c>
      <c r="GA14" s="47">
        <f t="shared" si="155"/>
        <v>0</v>
      </c>
      <c r="GB14" s="47">
        <f t="shared" si="156"/>
        <v>0</v>
      </c>
      <c r="GC14" s="86">
        <f>VLOOKUP($B14,'СДП (план)'!$B$16:$CY$170,39,0)</f>
        <v>0</v>
      </c>
      <c r="GD14" s="86">
        <f>VLOOKUP($B14,'СДП (план)'!$B$16:$CY$170,40,0)</f>
        <v>0</v>
      </c>
      <c r="GE14" s="46">
        <f t="shared" si="157"/>
        <v>0</v>
      </c>
      <c r="GF14" s="46">
        <f t="shared" si="158"/>
        <v>0</v>
      </c>
      <c r="GG14" s="52">
        <f t="shared" si="159"/>
        <v>0</v>
      </c>
      <c r="GH14" s="52">
        <f t="shared" si="160"/>
        <v>0</v>
      </c>
      <c r="GI14" s="52">
        <f t="shared" si="161"/>
        <v>0</v>
      </c>
      <c r="GJ14" s="26">
        <f>VLOOKUP($B14,факт!$D$7:$KT$85,224,0)</f>
        <v>0</v>
      </c>
      <c r="GK14" s="26">
        <f>VLOOKUP($B14,факт!$D$7:$KT$85,225,0)</f>
        <v>0</v>
      </c>
      <c r="GL14" s="26">
        <f>VLOOKUP($B14,факт!$D$7:$KT$85,226,0)</f>
        <v>0</v>
      </c>
      <c r="GM14" s="26">
        <f>VLOOKUP($B14,факт!$D$7:$KT$85,227,0)</f>
        <v>0</v>
      </c>
      <c r="GN14" s="47">
        <f t="shared" si="162"/>
        <v>0</v>
      </c>
      <c r="GO14" s="47">
        <f t="shared" si="163"/>
        <v>0</v>
      </c>
      <c r="GP14" s="86">
        <f>VLOOKUP($B14,'СДП (план)'!$B$16:$CY$170,41,0)</f>
        <v>0</v>
      </c>
      <c r="GQ14" s="86">
        <f>VLOOKUP($B14,'СДП (план)'!$B$16:$CY$170,42,0)</f>
        <v>0</v>
      </c>
      <c r="GR14" s="46">
        <f t="shared" si="164"/>
        <v>0</v>
      </c>
      <c r="GS14" s="46">
        <f t="shared" si="165"/>
        <v>0</v>
      </c>
      <c r="GT14" s="52">
        <f t="shared" si="166"/>
        <v>0</v>
      </c>
      <c r="GU14" s="52">
        <f t="shared" si="167"/>
        <v>0</v>
      </c>
      <c r="GV14" s="52">
        <f t="shared" si="168"/>
        <v>0</v>
      </c>
      <c r="GW14" s="26">
        <f>VLOOKUP($B14,факт!$D$7:$KT$85,228,0)</f>
        <v>0</v>
      </c>
      <c r="GX14" s="26">
        <f>VLOOKUP($B14,факт!$D$7:$KT$85,229,0)</f>
        <v>0</v>
      </c>
      <c r="GY14" s="26">
        <f>VLOOKUP($B14,факт!$D$7:$KT$85,230,0)</f>
        <v>0</v>
      </c>
      <c r="GZ14" s="26">
        <f>VLOOKUP($B14,факт!$D$7:$KT$85,231,0)</f>
        <v>0</v>
      </c>
      <c r="HA14" s="47">
        <f t="shared" si="169"/>
        <v>0</v>
      </c>
      <c r="HB14" s="47">
        <f t="shared" si="170"/>
        <v>0</v>
      </c>
      <c r="HC14" s="86">
        <f>VLOOKUP($B14,'СДП (план)'!$B$16:$CY$170,43,0)</f>
        <v>0</v>
      </c>
      <c r="HD14" s="86">
        <f>VLOOKUP($B14,'СДП (план)'!$B$16:$CY$170,44,0)</f>
        <v>0</v>
      </c>
      <c r="HE14" s="46">
        <f t="shared" si="171"/>
        <v>0</v>
      </c>
      <c r="HF14" s="46">
        <f t="shared" si="172"/>
        <v>0</v>
      </c>
      <c r="HG14" s="52">
        <f t="shared" si="4"/>
        <v>0</v>
      </c>
      <c r="HH14" s="52">
        <f t="shared" si="5"/>
        <v>0</v>
      </c>
      <c r="HI14" s="52">
        <f t="shared" si="6"/>
        <v>0</v>
      </c>
      <c r="HJ14" s="26">
        <f>VLOOKUP($B14,факт!$D$7:$KT$85,232,0)</f>
        <v>0</v>
      </c>
      <c r="HK14" s="26">
        <f>VLOOKUP($B14,факт!$D$7:$KT$85,233,0)</f>
        <v>0</v>
      </c>
      <c r="HL14" s="26">
        <f>VLOOKUP($B14,факт!$D$7:$KT$85,234,0)</f>
        <v>0</v>
      </c>
      <c r="HM14" s="26">
        <f>VLOOKUP($B14,факт!$D$7:$KT$85,235,0)</f>
        <v>0</v>
      </c>
      <c r="HN14" s="47">
        <f t="shared" si="173"/>
        <v>0</v>
      </c>
      <c r="HO14" s="47">
        <f t="shared" si="174"/>
        <v>0</v>
      </c>
      <c r="HP14" s="86">
        <f>VLOOKUP($B14,'СДП (план)'!$B$16:$CY$170,45,0)</f>
        <v>0</v>
      </c>
      <c r="HQ14" s="86">
        <f>VLOOKUP($B14,'СДП (план)'!$B$16:$CY$170,46,0)</f>
        <v>0</v>
      </c>
      <c r="HR14" s="46">
        <f t="shared" si="175"/>
        <v>0</v>
      </c>
      <c r="HS14" s="46">
        <f t="shared" si="176"/>
        <v>0</v>
      </c>
      <c r="HT14" s="52">
        <f t="shared" si="177"/>
        <v>0</v>
      </c>
      <c r="HU14" s="52">
        <f t="shared" si="178"/>
        <v>0</v>
      </c>
      <c r="HV14" s="52">
        <f t="shared" si="179"/>
        <v>0</v>
      </c>
      <c r="HW14" s="26">
        <f>VLOOKUP($B14,факт!$D$7:$KT$85,236,0)</f>
        <v>0</v>
      </c>
      <c r="HX14" s="26">
        <f>VLOOKUP($B14,факт!$D$7:$KT$85,237,0)</f>
        <v>0</v>
      </c>
      <c r="HY14" s="26">
        <f>VLOOKUP($B14,факт!$D$7:$KT$85,238,0)</f>
        <v>0</v>
      </c>
      <c r="HZ14" s="26">
        <f>VLOOKUP($B14,факт!$D$7:$KT$85,239,0)</f>
        <v>0</v>
      </c>
      <c r="IA14" s="47">
        <f t="shared" si="180"/>
        <v>0</v>
      </c>
      <c r="IB14" s="47">
        <f t="shared" si="181"/>
        <v>0</v>
      </c>
      <c r="IC14" s="86">
        <f>VLOOKUP($B14,'СДП (план)'!$B$16:$CY$170,47,0)</f>
        <v>0</v>
      </c>
      <c r="ID14" s="86">
        <f>VLOOKUP($B14,'СДП (план)'!$B$16:$CY$170,48,0)</f>
        <v>0</v>
      </c>
      <c r="IE14" s="46">
        <f t="shared" si="182"/>
        <v>0</v>
      </c>
      <c r="IF14" s="46">
        <f t="shared" si="183"/>
        <v>0</v>
      </c>
      <c r="IG14" s="52">
        <f t="shared" si="184"/>
        <v>0</v>
      </c>
      <c r="IH14" s="52">
        <f t="shared" si="185"/>
        <v>0</v>
      </c>
      <c r="II14" s="52">
        <f t="shared" si="186"/>
        <v>0</v>
      </c>
      <c r="IJ14" s="26">
        <f>VLOOKUP($B14,факт!$D$7:$KT$85,244,0)</f>
        <v>0</v>
      </c>
      <c r="IK14" s="26">
        <f>VLOOKUP($B14,факт!$D$7:$KT$85,245,0)</f>
        <v>0</v>
      </c>
      <c r="IL14" s="26">
        <f>VLOOKUP($B14,факт!$D$7:$KT$85,246,0)</f>
        <v>0</v>
      </c>
      <c r="IM14" s="26">
        <f>VLOOKUP($B14,факт!$D$7:$KT$85,247,0)</f>
        <v>0</v>
      </c>
      <c r="IN14" s="47">
        <f t="shared" si="187"/>
        <v>0</v>
      </c>
      <c r="IO14" s="47">
        <f t="shared" si="188"/>
        <v>0</v>
      </c>
      <c r="IP14" s="86">
        <f>VLOOKUP($B14,'СДП (план)'!$B$16:$CY$170,49,0)</f>
        <v>0</v>
      </c>
      <c r="IQ14" s="86">
        <f>VLOOKUP($B14,'СДП (план)'!$B$16:$CY$170,50,0)</f>
        <v>0</v>
      </c>
      <c r="IR14" s="46">
        <f t="shared" si="189"/>
        <v>0</v>
      </c>
      <c r="IS14" s="46">
        <f t="shared" si="190"/>
        <v>0</v>
      </c>
      <c r="IT14" s="52">
        <f t="shared" si="191"/>
        <v>0</v>
      </c>
      <c r="IU14" s="52">
        <f t="shared" si="192"/>
        <v>0</v>
      </c>
      <c r="IV14" s="52">
        <f t="shared" si="193"/>
        <v>0</v>
      </c>
      <c r="IW14" s="26">
        <f>VLOOKUP($B14,факт!$D$7:$KT$85,264,0)</f>
        <v>0</v>
      </c>
      <c r="IX14" s="26">
        <f>VLOOKUP($B14,факт!$D$7:$KT$85,265,0)</f>
        <v>0</v>
      </c>
      <c r="IY14" s="26">
        <f>VLOOKUP($B14,факт!$D$7:$KT$85,266,0)</f>
        <v>0</v>
      </c>
      <c r="IZ14" s="26">
        <f>VLOOKUP($B14,факт!$D$7:$KT$85,267,0)</f>
        <v>0</v>
      </c>
      <c r="JA14" s="47">
        <f t="shared" si="194"/>
        <v>0</v>
      </c>
      <c r="JB14" s="47">
        <f t="shared" si="195"/>
        <v>0</v>
      </c>
      <c r="JC14" s="86">
        <f>VLOOKUP($B14,'СДП (план)'!$B$16:$CY$170,51,0)</f>
        <v>0</v>
      </c>
      <c r="JD14" s="86">
        <f>VLOOKUP($B14,'СДП (план)'!$B$16:$CY$170,52,0)</f>
        <v>0</v>
      </c>
      <c r="JE14" s="46">
        <f t="shared" si="196"/>
        <v>0</v>
      </c>
      <c r="JF14" s="46">
        <f t="shared" si="197"/>
        <v>0</v>
      </c>
      <c r="JG14" s="52">
        <f t="shared" si="198"/>
        <v>0</v>
      </c>
      <c r="JH14" s="52">
        <f t="shared" si="199"/>
        <v>0</v>
      </c>
      <c r="JI14" s="52">
        <f t="shared" si="200"/>
        <v>0</v>
      </c>
      <c r="JJ14" s="26">
        <f>VLOOKUP($B14,факт!$D$7:$KT$85,248,0)</f>
        <v>0</v>
      </c>
      <c r="JK14" s="26">
        <f>VLOOKUP($B14,факт!$D$7:$KT$85,249,0)</f>
        <v>0</v>
      </c>
      <c r="JL14" s="26">
        <f>VLOOKUP($B14,факт!$D$7:$KT$85,250,0)</f>
        <v>0</v>
      </c>
      <c r="JM14" s="26">
        <f>VLOOKUP($B14,факт!$D$7:$KT$85,251,0)</f>
        <v>0</v>
      </c>
      <c r="JN14" s="47">
        <f t="shared" si="201"/>
        <v>0</v>
      </c>
      <c r="JO14" s="47">
        <f t="shared" si="202"/>
        <v>0</v>
      </c>
      <c r="JP14" s="86">
        <f>VLOOKUP($B14,'СДП (план)'!$B$16:$CY$170,53,0)</f>
        <v>0</v>
      </c>
      <c r="JQ14" s="86">
        <f>VLOOKUP($B14,'СДП (план)'!$B$16:$CY$170,54,0)</f>
        <v>0</v>
      </c>
      <c r="JR14" s="46">
        <f t="shared" si="203"/>
        <v>0</v>
      </c>
      <c r="JS14" s="46">
        <f t="shared" si="204"/>
        <v>0</v>
      </c>
      <c r="JT14" s="52">
        <f t="shared" si="205"/>
        <v>0</v>
      </c>
      <c r="JU14" s="52">
        <f t="shared" si="206"/>
        <v>0</v>
      </c>
      <c r="JV14" s="52">
        <f t="shared" si="207"/>
        <v>0</v>
      </c>
      <c r="JW14" s="26">
        <f>VLOOKUP($B14,факт!$D$7:$KT$85,168,0)</f>
        <v>0</v>
      </c>
      <c r="JX14" s="26">
        <f>VLOOKUP($B14,факт!$D$7:$KT$85,169,0)</f>
        <v>0</v>
      </c>
      <c r="JY14" s="26">
        <f>VLOOKUP($B14,факт!$D$7:$KT$85,170,0)</f>
        <v>0</v>
      </c>
      <c r="JZ14" s="26">
        <f>VLOOKUP($B14,факт!$D$7:$KT$85,171,0)</f>
        <v>0</v>
      </c>
      <c r="KA14" s="47">
        <f t="shared" si="208"/>
        <v>0</v>
      </c>
      <c r="KB14" s="47">
        <f t="shared" si="209"/>
        <v>0</v>
      </c>
      <c r="KC14" s="86">
        <f>VLOOKUP($B14,'СДП (план)'!$B$16:$CY$170,55,0)</f>
        <v>222</v>
      </c>
      <c r="KD14" s="86">
        <f>VLOOKUP($B14,'СДП (план)'!$B$16:$CY$170,56,0)</f>
        <v>2579135.7710299995</v>
      </c>
      <c r="KE14" s="46">
        <f t="shared" si="210"/>
        <v>222</v>
      </c>
      <c r="KF14" s="46">
        <f t="shared" si="211"/>
        <v>2579135.7710299995</v>
      </c>
      <c r="KG14" s="52">
        <f t="shared" si="212"/>
        <v>157.62</v>
      </c>
      <c r="KH14" s="52">
        <f t="shared" si="213"/>
        <v>157.62</v>
      </c>
      <c r="KI14" s="52">
        <f t="shared" si="214"/>
        <v>17.04</v>
      </c>
      <c r="KJ14" s="26">
        <f>VLOOKUP($B14,факт!$D$7:$KT$85,172,0)</f>
        <v>24</v>
      </c>
      <c r="KK14" s="26">
        <f>VLOOKUP($B14,факт!$D$7:$KT$85,173,0)</f>
        <v>276604.2</v>
      </c>
      <c r="KL14" s="26">
        <f>VLOOKUP($B14,факт!$D$7:$KT$85,174,0)</f>
        <v>0</v>
      </c>
      <c r="KM14" s="26">
        <f>VLOOKUP($B14,факт!$D$7:$KT$85,175,0)</f>
        <v>0</v>
      </c>
      <c r="KN14" s="47">
        <f t="shared" si="215"/>
        <v>-198</v>
      </c>
      <c r="KO14" s="47">
        <f t="shared" si="216"/>
        <v>-2302531.5710299993</v>
      </c>
      <c r="KP14" s="26">
        <f t="shared" si="7"/>
        <v>222</v>
      </c>
      <c r="KQ14" s="26">
        <f t="shared" si="8"/>
        <v>2579135.7710299995</v>
      </c>
      <c r="KR14" s="26">
        <f t="shared" si="9"/>
        <v>222</v>
      </c>
      <c r="KS14" s="26">
        <f t="shared" si="10"/>
        <v>2579135.7710299995</v>
      </c>
      <c r="KT14" s="26">
        <f t="shared" si="11"/>
        <v>157.62</v>
      </c>
      <c r="KU14" s="26">
        <f t="shared" si="12"/>
        <v>157.62</v>
      </c>
      <c r="KV14" s="26">
        <f t="shared" si="13"/>
        <v>17.04</v>
      </c>
      <c r="KW14" s="26">
        <f t="shared" si="14"/>
        <v>24</v>
      </c>
      <c r="KX14" s="26">
        <f t="shared" si="15"/>
        <v>276604.2</v>
      </c>
      <c r="KY14" s="26">
        <f t="shared" si="16"/>
        <v>0</v>
      </c>
      <c r="KZ14" s="26">
        <f t="shared" si="17"/>
        <v>0</v>
      </c>
      <c r="LA14" s="26">
        <f t="shared" si="217"/>
        <v>-198</v>
      </c>
      <c r="LB14" s="26">
        <f t="shared" si="218"/>
        <v>-2302531.5710299993</v>
      </c>
      <c r="LC14" s="86">
        <f>VLOOKUP($B14,'СДП (план)'!$B$16:$CY$170,57,0)</f>
        <v>0</v>
      </c>
      <c r="LD14" s="86">
        <f>VLOOKUP($B14,'СДП (план)'!$B$16:$CY$170,58,0)</f>
        <v>0</v>
      </c>
      <c r="LE14" s="46">
        <f t="shared" si="219"/>
        <v>0</v>
      </c>
      <c r="LF14" s="46">
        <f t="shared" si="220"/>
        <v>0</v>
      </c>
      <c r="LG14" s="52">
        <f t="shared" si="221"/>
        <v>0</v>
      </c>
      <c r="LH14" s="52">
        <f t="shared" si="222"/>
        <v>0</v>
      </c>
      <c r="LI14" s="52">
        <f t="shared" si="223"/>
        <v>0</v>
      </c>
      <c r="LJ14" s="26">
        <f>VLOOKUP($B14,факт!$D$7:$KT$85,212,0)</f>
        <v>0</v>
      </c>
      <c r="LK14" s="26">
        <f>VLOOKUP($B14,факт!$D$7:$KT$85,213,0)</f>
        <v>0</v>
      </c>
      <c r="LL14" s="26">
        <f>VLOOKUP($B14,факт!$D$7:$KT$85,214,0)</f>
        <v>0</v>
      </c>
      <c r="LM14" s="26">
        <f>VLOOKUP($B14,факт!$D$7:$KT$85,215,0)</f>
        <v>0</v>
      </c>
      <c r="LN14" s="47">
        <f t="shared" si="224"/>
        <v>0</v>
      </c>
      <c r="LO14" s="47">
        <f t="shared" si="225"/>
        <v>0</v>
      </c>
      <c r="LP14" s="86">
        <f>VLOOKUP($B14,'СДП (план)'!$B$16:$CY$170,59,0)</f>
        <v>0</v>
      </c>
      <c r="LQ14" s="86">
        <f>VLOOKUP($B14,'СДП (план)'!$B$16:$CY$170,60,0)</f>
        <v>0</v>
      </c>
      <c r="LR14" s="46">
        <f t="shared" si="226"/>
        <v>0</v>
      </c>
      <c r="LS14" s="46">
        <f t="shared" si="227"/>
        <v>0</v>
      </c>
      <c r="LT14" s="52">
        <f t="shared" si="228"/>
        <v>0</v>
      </c>
      <c r="LU14" s="52">
        <f t="shared" si="229"/>
        <v>0</v>
      </c>
      <c r="LV14" s="52">
        <f t="shared" si="230"/>
        <v>0</v>
      </c>
      <c r="LW14" s="26">
        <f>VLOOKUP($B14,факт!$D$7:$KT$85,64,0)</f>
        <v>0</v>
      </c>
      <c r="LX14" s="26">
        <f>VLOOKUP($B14,факт!$D$7:$KT$85,65,0)</f>
        <v>0</v>
      </c>
      <c r="LY14" s="26">
        <f>VLOOKUP($B14,факт!$D$7:$KT$85,66,0)</f>
        <v>0</v>
      </c>
      <c r="LZ14" s="26">
        <f>VLOOKUP($B14,факт!$D$7:$KT$85,67,0)</f>
        <v>0</v>
      </c>
      <c r="MA14" s="47">
        <f t="shared" si="231"/>
        <v>0</v>
      </c>
      <c r="MB14" s="47">
        <f t="shared" si="232"/>
        <v>0</v>
      </c>
      <c r="MC14" s="86">
        <f>VLOOKUP($B14,'СДП (план)'!$B$16:$CY$170,61,0)</f>
        <v>0</v>
      </c>
      <c r="MD14" s="86">
        <f>VLOOKUP($B14,'СДП (план)'!$B$16:$CY$170,62,0)</f>
        <v>0</v>
      </c>
      <c r="ME14" s="46">
        <f t="shared" si="233"/>
        <v>0</v>
      </c>
      <c r="MF14" s="46">
        <f t="shared" si="234"/>
        <v>0</v>
      </c>
      <c r="MG14" s="52">
        <f t="shared" si="235"/>
        <v>0</v>
      </c>
      <c r="MH14" s="52">
        <f t="shared" si="236"/>
        <v>0</v>
      </c>
      <c r="MI14" s="52">
        <f t="shared" si="237"/>
        <v>0</v>
      </c>
      <c r="MJ14" s="26">
        <f>VLOOKUP($B14,факт!$D$7:$KT$85,108,0)</f>
        <v>0</v>
      </c>
      <c r="MK14" s="26">
        <f>VLOOKUP($B14,факт!$D$7:$KT$85,109,0)</f>
        <v>0</v>
      </c>
      <c r="ML14" s="26">
        <f>VLOOKUP($B14,факт!$D$7:$KT$85,110,0)</f>
        <v>0</v>
      </c>
      <c r="MM14" s="26">
        <f>VLOOKUP($B14,факт!$D$7:$KT$85,111,0)</f>
        <v>0</v>
      </c>
      <c r="MN14" s="47">
        <f t="shared" si="238"/>
        <v>0</v>
      </c>
      <c r="MO14" s="47">
        <f t="shared" si="239"/>
        <v>0</v>
      </c>
      <c r="MP14" s="86">
        <f>VLOOKUP($B14,'СДП (план)'!$B$16:$CY$170,63,0)</f>
        <v>0</v>
      </c>
      <c r="MQ14" s="86">
        <f>VLOOKUP($B14,'СДП (план)'!$B$16:$CY$170,64,0)</f>
        <v>0</v>
      </c>
      <c r="MR14" s="46">
        <f t="shared" si="240"/>
        <v>0</v>
      </c>
      <c r="MS14" s="46">
        <f t="shared" si="241"/>
        <v>0</v>
      </c>
      <c r="MT14" s="52">
        <f t="shared" si="242"/>
        <v>0</v>
      </c>
      <c r="MU14" s="52">
        <f t="shared" si="243"/>
        <v>0</v>
      </c>
      <c r="MV14" s="52">
        <f t="shared" si="244"/>
        <v>0</v>
      </c>
      <c r="MW14" s="26">
        <f>VLOOKUP($B14,факт!$D$7:$KT$85,72,0)</f>
        <v>0</v>
      </c>
      <c r="MX14" s="26">
        <f>VLOOKUP($B14,факт!$D$7:$KT$85,73,0)</f>
        <v>0</v>
      </c>
      <c r="MY14" s="26">
        <f>VLOOKUP($B14,факт!$D$7:$KT$85,74,0)</f>
        <v>0</v>
      </c>
      <c r="MZ14" s="26">
        <f>VLOOKUP($B14,факт!$D$7:$KT$85,75,0)</f>
        <v>0</v>
      </c>
      <c r="NA14" s="47">
        <f t="shared" si="245"/>
        <v>0</v>
      </c>
      <c r="NB14" s="47">
        <f t="shared" si="246"/>
        <v>0</v>
      </c>
      <c r="NC14" s="86">
        <f>VLOOKUP($B14,'СДП (план)'!$B$16:$CY$170,65,0)</f>
        <v>0</v>
      </c>
      <c r="ND14" s="86">
        <f>VLOOKUP($B14,'СДП (план)'!$B$16:$CY$170,66,0)</f>
        <v>0</v>
      </c>
      <c r="NE14" s="46">
        <f t="shared" si="247"/>
        <v>0</v>
      </c>
      <c r="NF14" s="46">
        <f t="shared" si="248"/>
        <v>0</v>
      </c>
      <c r="NG14" s="52">
        <f t="shared" si="18"/>
        <v>0</v>
      </c>
      <c r="NH14" s="52">
        <f t="shared" si="19"/>
        <v>0</v>
      </c>
      <c r="NI14" s="52">
        <f t="shared" si="20"/>
        <v>0</v>
      </c>
      <c r="NJ14" s="26">
        <f>VLOOKUP($B14,факт!$D$7:$KT$85,76,0)</f>
        <v>0</v>
      </c>
      <c r="NK14" s="26">
        <f>VLOOKUP($B14,факт!$D$7:$KT$85,77,0)</f>
        <v>0</v>
      </c>
      <c r="NL14" s="26">
        <f>VLOOKUP($B14,факт!$D$7:$KT$85,78,0)</f>
        <v>0</v>
      </c>
      <c r="NM14" s="26">
        <f>VLOOKUP($B14,факт!$D$7:$KT$85,79,0)</f>
        <v>0</v>
      </c>
      <c r="NN14" s="47">
        <f t="shared" si="249"/>
        <v>0</v>
      </c>
      <c r="NO14" s="47">
        <f t="shared" si="250"/>
        <v>0</v>
      </c>
      <c r="NP14" s="86">
        <f>VLOOKUP($B14,'СДП (план)'!$B$16:$CY$170,67,0)</f>
        <v>0</v>
      </c>
      <c r="NQ14" s="86">
        <f>VLOOKUP($B14,'СДП (план)'!$B$16:$CY$170,68,0)</f>
        <v>0</v>
      </c>
      <c r="NR14" s="46">
        <f t="shared" si="251"/>
        <v>0</v>
      </c>
      <c r="NS14" s="46">
        <f t="shared" si="252"/>
        <v>0</v>
      </c>
      <c r="NT14" s="52">
        <f t="shared" si="253"/>
        <v>0</v>
      </c>
      <c r="NU14" s="52">
        <f t="shared" si="254"/>
        <v>0</v>
      </c>
      <c r="NV14" s="52">
        <f t="shared" si="255"/>
        <v>0</v>
      </c>
      <c r="NW14" s="26">
        <f>VLOOKUP($B14,факт!$D$7:$KT$85,280,0)</f>
        <v>0</v>
      </c>
      <c r="NX14" s="26">
        <f>VLOOKUP($B14,факт!$D$7:$KT$85,281,0)</f>
        <v>0</v>
      </c>
      <c r="NY14" s="26">
        <f>VLOOKUP($B14,факт!$D$7:$KT$85,282,0)</f>
        <v>0</v>
      </c>
      <c r="NZ14" s="26">
        <f>VLOOKUP($B14,факт!$D$7:$KT$85,283,0)</f>
        <v>0</v>
      </c>
      <c r="OA14" s="47">
        <f t="shared" si="256"/>
        <v>0</v>
      </c>
      <c r="OB14" s="47">
        <f t="shared" si="257"/>
        <v>0</v>
      </c>
      <c r="OC14" s="86">
        <f>VLOOKUP($B14,'СДП (план)'!$B$16:$CY$170,69,0)</f>
        <v>0</v>
      </c>
      <c r="OD14" s="86">
        <f>VLOOKUP($B14,'СДП (план)'!$B$16:$CY$170,70,0)</f>
        <v>0</v>
      </c>
      <c r="OE14" s="46">
        <f t="shared" si="258"/>
        <v>0</v>
      </c>
      <c r="OF14" s="46">
        <f t="shared" si="259"/>
        <v>0</v>
      </c>
      <c r="OG14" s="52">
        <f t="shared" si="21"/>
        <v>0</v>
      </c>
      <c r="OH14" s="52">
        <f t="shared" si="22"/>
        <v>0</v>
      </c>
      <c r="OI14" s="52">
        <f t="shared" si="23"/>
        <v>0</v>
      </c>
      <c r="OJ14" s="26">
        <f>VLOOKUP($B14,факт!$D$7:$KT$85,276,0)</f>
        <v>0</v>
      </c>
      <c r="OK14" s="26">
        <f>VLOOKUP($B14,факт!$D$7:$KT$85,277,0)</f>
        <v>0</v>
      </c>
      <c r="OL14" s="26">
        <f>VLOOKUP($B14,факт!$D$7:$KT$85,278,0)</f>
        <v>0</v>
      </c>
      <c r="OM14" s="26">
        <f>VLOOKUP($B14,факт!$D$7:$KT$85,279,0)</f>
        <v>0</v>
      </c>
      <c r="ON14" s="47">
        <f t="shared" si="260"/>
        <v>0</v>
      </c>
      <c r="OO14" s="47">
        <f t="shared" si="261"/>
        <v>0</v>
      </c>
      <c r="OP14" s="86">
        <f>VLOOKUP($B14,'СДП (план)'!$B$16:$CY$170,71,0)</f>
        <v>0</v>
      </c>
      <c r="OQ14" s="86">
        <f>VLOOKUP($B14,'СДП (план)'!$B$16:$CY$170,72,0)</f>
        <v>0</v>
      </c>
      <c r="OR14" s="46">
        <f t="shared" si="262"/>
        <v>0</v>
      </c>
      <c r="OS14" s="46">
        <f t="shared" si="263"/>
        <v>0</v>
      </c>
      <c r="OT14" s="52">
        <f t="shared" si="264"/>
        <v>0</v>
      </c>
      <c r="OU14" s="52">
        <f t="shared" si="265"/>
        <v>0</v>
      </c>
      <c r="OV14" s="52">
        <f t="shared" si="266"/>
        <v>0</v>
      </c>
      <c r="OW14" s="26"/>
      <c r="OX14" s="26"/>
      <c r="OY14" s="26"/>
      <c r="OZ14" s="26"/>
      <c r="PA14" s="47">
        <f t="shared" ref="PA14:PA23" si="362">SUM(OW14-OR14)</f>
        <v>0</v>
      </c>
      <c r="PB14" s="47">
        <f t="shared" ref="PB14:PB23" si="363">SUM(OX14-OS14)</f>
        <v>0</v>
      </c>
      <c r="PC14" s="86">
        <f>VLOOKUP($B14,'СДП (план)'!$B$16:$CY$170,73,0)</f>
        <v>0</v>
      </c>
      <c r="PD14" s="86">
        <f>VLOOKUP($B14,'СДП (план)'!$B$16:$CY$170,74,0)</f>
        <v>0</v>
      </c>
      <c r="PE14" s="46">
        <f t="shared" si="267"/>
        <v>0</v>
      </c>
      <c r="PF14" s="46">
        <f t="shared" si="268"/>
        <v>0</v>
      </c>
      <c r="PG14" s="52">
        <f t="shared" si="269"/>
        <v>0</v>
      </c>
      <c r="PH14" s="52">
        <f t="shared" si="270"/>
        <v>0</v>
      </c>
      <c r="PI14" s="52">
        <f t="shared" si="271"/>
        <v>0</v>
      </c>
      <c r="PJ14" s="26">
        <f>VLOOKUP($B14,факт!$D$7:$KT$85,208,0)</f>
        <v>0</v>
      </c>
      <c r="PK14" s="26">
        <f>VLOOKUP($B14,факт!$D$7:$KT$85,209,0)</f>
        <v>0</v>
      </c>
      <c r="PL14" s="26">
        <f>VLOOKUP($B14,факт!$D$7:$KT$85,210,0)</f>
        <v>0</v>
      </c>
      <c r="PM14" s="26">
        <f>VLOOKUP($B14,факт!$D$7:$KT$85,211,0)</f>
        <v>0</v>
      </c>
      <c r="PN14" s="47">
        <f t="shared" si="272"/>
        <v>0</v>
      </c>
      <c r="PO14" s="47">
        <f t="shared" si="273"/>
        <v>0</v>
      </c>
      <c r="PP14" s="86">
        <f>VLOOKUP($B14,'СДП (план)'!$B$16:$CY$170,75,0)</f>
        <v>0</v>
      </c>
      <c r="PQ14" s="86">
        <f>VLOOKUP($B14,'СДП (план)'!$B$16:$CY$170,76,0)</f>
        <v>0</v>
      </c>
      <c r="PR14" s="46">
        <f t="shared" si="274"/>
        <v>0</v>
      </c>
      <c r="PS14" s="46">
        <f t="shared" si="275"/>
        <v>0</v>
      </c>
      <c r="PT14" s="52">
        <f t="shared" si="276"/>
        <v>0</v>
      </c>
      <c r="PU14" s="52">
        <f t="shared" si="277"/>
        <v>0</v>
      </c>
      <c r="PV14" s="52">
        <f t="shared" si="278"/>
        <v>0.71</v>
      </c>
      <c r="PW14" s="26">
        <f>VLOOKUP($B14,факт!$D$7:$KT$85,80,0)</f>
        <v>1</v>
      </c>
      <c r="PX14" s="26">
        <f>VLOOKUP($B14,факт!$D$7:$KT$85,81,0)</f>
        <v>9562.2800000000007</v>
      </c>
      <c r="PY14" s="26">
        <f>VLOOKUP($B14,факт!$D$7:$KT$85,82,0)</f>
        <v>0</v>
      </c>
      <c r="PZ14" s="26">
        <f>VLOOKUP($B14,факт!$D$7:$KT$85,83,0)</f>
        <v>0</v>
      </c>
      <c r="QA14" s="47">
        <f t="shared" si="279"/>
        <v>1</v>
      </c>
      <c r="QB14" s="47">
        <f t="shared" si="280"/>
        <v>9562.2800000000007</v>
      </c>
      <c r="QC14" s="86">
        <f>VLOOKUP($B14,'СДП (план)'!$B$16:$CY$170,77,0)</f>
        <v>2</v>
      </c>
      <c r="QD14" s="86">
        <f>VLOOKUP($B14,'СДП (план)'!$B$16:$CY$170,78,0)</f>
        <v>25780.795913599999</v>
      </c>
      <c r="QE14" s="46">
        <f t="shared" si="281"/>
        <v>2</v>
      </c>
      <c r="QF14" s="46">
        <f t="shared" si="282"/>
        <v>25780.795913599999</v>
      </c>
      <c r="QG14" s="52">
        <f t="shared" si="283"/>
        <v>1.42</v>
      </c>
      <c r="QH14" s="52">
        <f t="shared" si="284"/>
        <v>1.42</v>
      </c>
      <c r="QI14" s="52">
        <f t="shared" si="285"/>
        <v>0.71</v>
      </c>
      <c r="QJ14" s="26">
        <f>VLOOKUP($B14,факт!$D$7:$KT$85,112,0)</f>
        <v>1</v>
      </c>
      <c r="QK14" s="26">
        <f>VLOOKUP($B14,факт!$D$7:$KT$85,113,0)</f>
        <v>12622.21</v>
      </c>
      <c r="QL14" s="26">
        <f>VLOOKUP($B14,факт!$D$7:$KT$85,114,0)</f>
        <v>0</v>
      </c>
      <c r="QM14" s="26">
        <f>VLOOKUP($B14,факт!$D$7:$KT$85,115,0)</f>
        <v>0</v>
      </c>
      <c r="QN14" s="47">
        <f t="shared" si="286"/>
        <v>-1</v>
      </c>
      <c r="QO14" s="47">
        <f t="shared" si="287"/>
        <v>-13158.5859136</v>
      </c>
      <c r="QP14" s="86">
        <f>VLOOKUP($B14,'СДП (план)'!$B$16:$DC$170,79,0)+VLOOKUP($B14,'СДП (план)'!$B$16:$DC$170,103,0)</f>
        <v>0</v>
      </c>
      <c r="QQ14" s="86">
        <f>VLOOKUP($B14,'СДП (план)'!$B$16:$DC$170,80,0)+VLOOKUP($B14,'СДП (план)'!$B$16:$DC$170,104,0)</f>
        <v>0</v>
      </c>
      <c r="QR14" s="46">
        <f t="shared" si="288"/>
        <v>0</v>
      </c>
      <c r="QS14" s="46">
        <f t="shared" si="289"/>
        <v>0</v>
      </c>
      <c r="QT14" s="52">
        <f t="shared" si="290"/>
        <v>0</v>
      </c>
      <c r="QU14" s="52">
        <f t="shared" si="291"/>
        <v>0</v>
      </c>
      <c r="QV14" s="52">
        <f t="shared" si="292"/>
        <v>0</v>
      </c>
      <c r="QW14" s="26">
        <f>VLOOKUP($B14,факт!$D$7:$KT$85,88,0)</f>
        <v>0</v>
      </c>
      <c r="QX14" s="26">
        <f>VLOOKUP($B14,факт!$D$7:$KT$85,89,0)</f>
        <v>0</v>
      </c>
      <c r="QY14" s="26">
        <f>VLOOKUP($B14,факт!$D$7:$KT$85,90,0)</f>
        <v>0</v>
      </c>
      <c r="QZ14" s="26">
        <f>VLOOKUP($B14,факт!$D$7:$KT$85,91,0)</f>
        <v>0</v>
      </c>
      <c r="RA14" s="47">
        <f t="shared" si="293"/>
        <v>0</v>
      </c>
      <c r="RB14" s="47">
        <f t="shared" si="294"/>
        <v>0</v>
      </c>
      <c r="RC14" s="86">
        <f>VLOOKUP($B14,'СДП (план)'!$B$16:$CY$170,81,0)</f>
        <v>0</v>
      </c>
      <c r="RD14" s="86">
        <f>VLOOKUP($B14,'СДП (план)'!$B$16:$CY$170,82,0)</f>
        <v>0</v>
      </c>
      <c r="RE14" s="46">
        <f t="shared" si="295"/>
        <v>0</v>
      </c>
      <c r="RF14" s="46">
        <f t="shared" si="296"/>
        <v>0</v>
      </c>
      <c r="RG14" s="52">
        <f t="shared" si="297"/>
        <v>0</v>
      </c>
      <c r="RH14" s="52">
        <f t="shared" si="298"/>
        <v>0</v>
      </c>
      <c r="RI14" s="52">
        <f t="shared" si="299"/>
        <v>0</v>
      </c>
      <c r="RJ14" s="26">
        <f>VLOOKUP($B14,факт!$D$7:$KT$85,104,0)</f>
        <v>0</v>
      </c>
      <c r="RK14" s="26">
        <f>VLOOKUP($B14,факт!$D$7:$KT$85,105,0)</f>
        <v>0</v>
      </c>
      <c r="RL14" s="26">
        <f>VLOOKUP($B14,факт!$D$7:$KT$85,106,0)</f>
        <v>0</v>
      </c>
      <c r="RM14" s="26">
        <f>VLOOKUP($B14,факт!$D$7:$KT$85,107,0)</f>
        <v>0</v>
      </c>
      <c r="RN14" s="47">
        <f t="shared" si="300"/>
        <v>0</v>
      </c>
      <c r="RO14" s="47">
        <f t="shared" si="301"/>
        <v>0</v>
      </c>
      <c r="RP14" s="86">
        <f>VLOOKUP($B14,'СДП (план)'!$B$16:$CY$170,83,0)</f>
        <v>166</v>
      </c>
      <c r="RQ14" s="86">
        <f>VLOOKUP($B14,'СДП (план)'!$B$16:$CY$170,84,0)</f>
        <v>2133790.477</v>
      </c>
      <c r="RR14" s="46">
        <f t="shared" si="302"/>
        <v>166</v>
      </c>
      <c r="RS14" s="46">
        <f t="shared" si="303"/>
        <v>2133790.477</v>
      </c>
      <c r="RT14" s="52">
        <f t="shared" si="24"/>
        <v>117.86</v>
      </c>
      <c r="RU14" s="52">
        <f t="shared" si="25"/>
        <v>117.86</v>
      </c>
      <c r="RV14" s="52">
        <f t="shared" si="26"/>
        <v>176.79</v>
      </c>
      <c r="RW14" s="26">
        <f>VLOOKUP($B14,факт!$D$7:$KT$85,92,0)</f>
        <v>249</v>
      </c>
      <c r="RX14" s="26">
        <f>VLOOKUP($B14,факт!$D$7:$KT$85,93,0)</f>
        <v>3215153.5399999958</v>
      </c>
      <c r="RY14" s="26">
        <f>VLOOKUP($B14,факт!$D$7:$KT$85,94,0)</f>
        <v>2</v>
      </c>
      <c r="RZ14" s="26">
        <f>VLOOKUP($B14,факт!$D$7:$KT$85,95,0)</f>
        <v>25910.17</v>
      </c>
      <c r="SA14" s="47">
        <f t="shared" si="304"/>
        <v>83</v>
      </c>
      <c r="SB14" s="47">
        <f t="shared" si="305"/>
        <v>1081363.0629999959</v>
      </c>
      <c r="SC14" s="86">
        <f>VLOOKUP($B14,'СДП (план)'!$B$16:$CY$170,85,0)</f>
        <v>2</v>
      </c>
      <c r="SD14" s="86">
        <f>VLOOKUP($B14,'СДП (план)'!$B$16:$CY$170,86,0)</f>
        <v>25780.795913599999</v>
      </c>
      <c r="SE14" s="46">
        <f t="shared" si="306"/>
        <v>2</v>
      </c>
      <c r="SF14" s="46">
        <f t="shared" si="307"/>
        <v>25780.795913599999</v>
      </c>
      <c r="SG14" s="52">
        <f t="shared" si="308"/>
        <v>1.42</v>
      </c>
      <c r="SH14" s="52">
        <f t="shared" si="309"/>
        <v>1.42</v>
      </c>
      <c r="SI14" s="52">
        <f t="shared" si="310"/>
        <v>4.26</v>
      </c>
      <c r="SJ14" s="26">
        <f>VLOOKUP($B14,факт!$D$7:$KT$85,68,0)</f>
        <v>6</v>
      </c>
      <c r="SK14" s="26">
        <f>VLOOKUP($B14,факт!$D$7:$KT$85,69,0)</f>
        <v>76957.389999999985</v>
      </c>
      <c r="SL14" s="26">
        <f>VLOOKUP($B14,факт!$D$7:$KT$85,70,0)</f>
        <v>0</v>
      </c>
      <c r="SM14" s="26">
        <f>VLOOKUP($B14,факт!$D$7:$KT$85,71,0)</f>
        <v>0</v>
      </c>
      <c r="SN14" s="47">
        <f t="shared" si="311"/>
        <v>4</v>
      </c>
      <c r="SO14" s="47">
        <f t="shared" si="312"/>
        <v>51176.594086399986</v>
      </c>
      <c r="SP14" s="86">
        <f>VLOOKUP($B14,'СДП (план)'!$B$16:$CY$170,87,0)</f>
        <v>0</v>
      </c>
      <c r="SQ14" s="86">
        <f>VLOOKUP($B14,'СДП (план)'!$B$16:$CY$170,88,0)</f>
        <v>0</v>
      </c>
      <c r="SR14" s="46">
        <f t="shared" si="313"/>
        <v>0</v>
      </c>
      <c r="SS14" s="46">
        <f t="shared" si="314"/>
        <v>0</v>
      </c>
      <c r="ST14" s="52">
        <f t="shared" si="315"/>
        <v>0</v>
      </c>
      <c r="SU14" s="52">
        <f t="shared" si="316"/>
        <v>0</v>
      </c>
      <c r="SV14" s="52">
        <f t="shared" si="317"/>
        <v>0.71</v>
      </c>
      <c r="SW14" s="26">
        <f>VLOOKUP($B14,факт!$D$7:$KT$85,96,0)</f>
        <v>1</v>
      </c>
      <c r="SX14" s="26">
        <f>VLOOKUP($B14,факт!$D$7:$KT$85,97,0)</f>
        <v>10518.51</v>
      </c>
      <c r="SY14" s="26">
        <f>VLOOKUP($B14,факт!$D$7:$KT$85,98,0)</f>
        <v>0</v>
      </c>
      <c r="SZ14" s="26">
        <f>VLOOKUP($B14,факт!$D$7:$KT$85,99,0)</f>
        <v>0</v>
      </c>
      <c r="TA14" s="47">
        <f t="shared" si="318"/>
        <v>1</v>
      </c>
      <c r="TB14" s="47">
        <f t="shared" si="319"/>
        <v>10518.51</v>
      </c>
      <c r="TC14" s="86">
        <f>VLOOKUP($B14,'СДП (план)'!$B$16:$CY$170,89,0)</f>
        <v>0</v>
      </c>
      <c r="TD14" s="86">
        <f>VLOOKUP($B14,'СДП (план)'!$B$16:$CY$170,90,0)</f>
        <v>0</v>
      </c>
      <c r="TE14" s="46">
        <f t="shared" si="320"/>
        <v>0</v>
      </c>
      <c r="TF14" s="46">
        <f t="shared" si="321"/>
        <v>0</v>
      </c>
      <c r="TG14" s="52">
        <f t="shared" si="322"/>
        <v>0</v>
      </c>
      <c r="TH14" s="52">
        <f t="shared" si="323"/>
        <v>0</v>
      </c>
      <c r="TI14" s="52">
        <f t="shared" si="324"/>
        <v>0</v>
      </c>
      <c r="TJ14" s="26">
        <f>VLOOKUP($B14,факт!$D$7:$KT$85,120,0)</f>
        <v>0</v>
      </c>
      <c r="TK14" s="26">
        <f>VLOOKUP($B14,факт!$D$7:$KT$85,121,0)</f>
        <v>0</v>
      </c>
      <c r="TL14" s="26">
        <f>VLOOKUP($B14,факт!$D$7:$KT$85,122,0)</f>
        <v>0</v>
      </c>
      <c r="TM14" s="26">
        <f>VLOOKUP($B14,факт!$D$7:$KT$85,123,0)</f>
        <v>0</v>
      </c>
      <c r="TN14" s="47">
        <f t="shared" si="325"/>
        <v>0</v>
      </c>
      <c r="TO14" s="47">
        <f t="shared" si="326"/>
        <v>0</v>
      </c>
      <c r="TP14" s="86">
        <f>VLOOKUP($B14,'СДП (план)'!$B$16:$CY$170,91,0)</f>
        <v>6</v>
      </c>
      <c r="TQ14" s="86">
        <f>VLOOKUP($B14,'СДП (план)'!$B$16:$CY$170,92,0)</f>
        <v>64321.128689999998</v>
      </c>
      <c r="TR14" s="46">
        <f t="shared" si="327"/>
        <v>6</v>
      </c>
      <c r="TS14" s="46">
        <f t="shared" si="328"/>
        <v>64321.128689999998</v>
      </c>
      <c r="TT14" s="52">
        <f t="shared" si="329"/>
        <v>4.26</v>
      </c>
      <c r="TU14" s="52">
        <f t="shared" si="330"/>
        <v>4.26</v>
      </c>
      <c r="TV14" s="52">
        <f t="shared" si="331"/>
        <v>41.89</v>
      </c>
      <c r="TW14" s="26">
        <f>VLOOKUP($B14,факт!$D$7:$KT$85,100,0)</f>
        <v>59</v>
      </c>
      <c r="TX14" s="26">
        <f>VLOOKUP($B14,факт!$D$7:$KT$85,101,0)</f>
        <v>635571.42000000016</v>
      </c>
      <c r="TY14" s="26">
        <f>VLOOKUP($B14,факт!$D$7:$KT$85,102,0)</f>
        <v>1</v>
      </c>
      <c r="TZ14" s="26">
        <f>VLOOKUP($B14,факт!$D$7:$KT$85,103,0)</f>
        <v>11073.3</v>
      </c>
      <c r="UA14" s="47">
        <f t="shared" si="332"/>
        <v>53</v>
      </c>
      <c r="UB14" s="47">
        <f t="shared" si="333"/>
        <v>571250.29131000012</v>
      </c>
      <c r="UC14" s="86">
        <f>VLOOKUP($B14,'СДП (план)'!$B$16:$CY$170,93,0)</f>
        <v>0</v>
      </c>
      <c r="UD14" s="86">
        <f>VLOOKUP($B14,'СДП (план)'!$B$16:$CY$170,94,0)</f>
        <v>0</v>
      </c>
      <c r="UE14" s="46">
        <v>0</v>
      </c>
      <c r="UF14" s="46">
        <v>0</v>
      </c>
      <c r="UG14" s="52">
        <f t="shared" si="27"/>
        <v>0</v>
      </c>
      <c r="UH14" s="52">
        <f t="shared" si="28"/>
        <v>0</v>
      </c>
      <c r="UI14" s="52">
        <f t="shared" si="29"/>
        <v>0</v>
      </c>
      <c r="UJ14" s="26">
        <f>VLOOKUP($B14,факт!$D$7:$KT$85,56,0)</f>
        <v>0</v>
      </c>
      <c r="UK14" s="26">
        <f>VLOOKUP($B14,факт!$D$7:$KT$85,57,0)</f>
        <v>0</v>
      </c>
      <c r="UL14" s="26">
        <f>VLOOKUP($B14,факт!$D$7:$KT$85,58,0)</f>
        <v>0</v>
      </c>
      <c r="UM14" s="26">
        <f>VLOOKUP($B14,факт!$D$7:$KT$85,59,0)</f>
        <v>0</v>
      </c>
      <c r="UN14" s="47">
        <f t="shared" si="334"/>
        <v>0</v>
      </c>
      <c r="UO14" s="47">
        <f t="shared" si="335"/>
        <v>0</v>
      </c>
      <c r="UP14" s="86">
        <f>VLOOKUP($B14,'СДП (план)'!$B$16:$CY$170,95,0)</f>
        <v>0</v>
      </c>
      <c r="UQ14" s="86">
        <f>VLOOKUP($B14,'СДП (план)'!$B$16:$CY$170,96,0)</f>
        <v>0</v>
      </c>
      <c r="UR14" s="46">
        <f t="shared" si="336"/>
        <v>0</v>
      </c>
      <c r="US14" s="46">
        <f t="shared" si="337"/>
        <v>0</v>
      </c>
      <c r="UT14" s="52">
        <f t="shared" si="30"/>
        <v>0</v>
      </c>
      <c r="UU14" s="52">
        <f t="shared" si="31"/>
        <v>0</v>
      </c>
      <c r="UV14" s="52">
        <f t="shared" si="32"/>
        <v>0</v>
      </c>
      <c r="UW14" s="26">
        <f>VLOOKUP($B14,факт!$D$7:$KT$85,116,0)</f>
        <v>0</v>
      </c>
      <c r="UX14" s="26">
        <f>VLOOKUP($B14,факт!$D$7:$KT$85,117,0)</f>
        <v>0</v>
      </c>
      <c r="UY14" s="26">
        <f>VLOOKUP($B14,факт!$D$7:$KT$85,118,0)</f>
        <v>0</v>
      </c>
      <c r="UZ14" s="26">
        <f>VLOOKUP($B14,факт!$D$7:$KT$85,119,0)</f>
        <v>0</v>
      </c>
      <c r="VA14" s="47">
        <f t="shared" si="338"/>
        <v>0</v>
      </c>
      <c r="VB14" s="47">
        <f t="shared" si="339"/>
        <v>0</v>
      </c>
      <c r="VC14" s="86">
        <f>VLOOKUP($B14,'СДП (план)'!$B$16:$CY$170,97,0)</f>
        <v>0</v>
      </c>
      <c r="VD14" s="86">
        <f>VLOOKUP($B14,'СДП (план)'!$B$16:$CY$170,98,0)</f>
        <v>0</v>
      </c>
      <c r="VE14" s="46">
        <f t="shared" si="340"/>
        <v>0</v>
      </c>
      <c r="VF14" s="46">
        <f t="shared" si="341"/>
        <v>0</v>
      </c>
      <c r="VG14" s="52">
        <f t="shared" si="33"/>
        <v>0</v>
      </c>
      <c r="VH14" s="52">
        <f t="shared" si="34"/>
        <v>0</v>
      </c>
      <c r="VI14" s="52">
        <f t="shared" si="35"/>
        <v>0</v>
      </c>
      <c r="VJ14" s="26">
        <f>VLOOKUP($B14,факт!$D$7:$KT$85,60,0)</f>
        <v>0</v>
      </c>
      <c r="VK14" s="26">
        <f>VLOOKUP($B14,факт!$D$7:$KT$85,61,0)</f>
        <v>0</v>
      </c>
      <c r="VL14" s="26">
        <f>VLOOKUP($B14,факт!$D$7:$KT$85,62,0)</f>
        <v>0</v>
      </c>
      <c r="VM14" s="26">
        <f>VLOOKUP($B14,факт!$D$7:$KT$85,63,0)</f>
        <v>0</v>
      </c>
      <c r="VN14" s="47">
        <f t="shared" si="342"/>
        <v>0</v>
      </c>
      <c r="VO14" s="47">
        <f t="shared" si="343"/>
        <v>0</v>
      </c>
      <c r="VP14" s="86">
        <f>VLOOKUP($B14,'СДП (план)'!$B$16:$CY$170,99,0)</f>
        <v>10</v>
      </c>
      <c r="VQ14" s="86">
        <f>VLOOKUP($B14,'СДП (план)'!$B$16:$CY$170,100,0)</f>
        <v>262896.67473333329</v>
      </c>
      <c r="VR14" s="46">
        <f t="shared" si="344"/>
        <v>10</v>
      </c>
      <c r="VS14" s="46">
        <f t="shared" si="345"/>
        <v>262896.67473333329</v>
      </c>
      <c r="VT14" s="52">
        <f t="shared" si="346"/>
        <v>7.1</v>
      </c>
      <c r="VU14" s="52">
        <f t="shared" si="347"/>
        <v>7.1</v>
      </c>
      <c r="VV14" s="52">
        <f t="shared" si="348"/>
        <v>2.84</v>
      </c>
      <c r="VW14" s="26">
        <f>VLOOKUP($B14,факт!$D$7:$KT$85,84,0)</f>
        <v>4</v>
      </c>
      <c r="VX14" s="26">
        <f>VLOOKUP($B14,факт!$D$7:$KT$85,85,0)</f>
        <v>108099.24</v>
      </c>
      <c r="VY14" s="26">
        <f>VLOOKUP($B14,факт!$D$7:$KT$85,86,0)</f>
        <v>0</v>
      </c>
      <c r="VZ14" s="26">
        <f>VLOOKUP($B14,факт!$D$7:$KT$85,87,0)</f>
        <v>0</v>
      </c>
      <c r="WA14" s="47">
        <f t="shared" si="349"/>
        <v>-6</v>
      </c>
      <c r="WB14" s="47">
        <f t="shared" si="350"/>
        <v>-154797.4347333333</v>
      </c>
      <c r="WC14" s="86">
        <f>VLOOKUP($B14,'СДП (план)'!$B$16:$CY$170,101,0)</f>
        <v>0</v>
      </c>
      <c r="WD14" s="86">
        <f>VLOOKUP($B14,'СДП (план)'!$B$16:$CY$170,102,0)</f>
        <v>0</v>
      </c>
      <c r="WE14" s="46">
        <f t="shared" si="351"/>
        <v>0</v>
      </c>
      <c r="WF14" s="46">
        <f t="shared" si="352"/>
        <v>0</v>
      </c>
      <c r="WG14" s="52">
        <f t="shared" si="353"/>
        <v>0</v>
      </c>
      <c r="WH14" s="52">
        <f t="shared" si="354"/>
        <v>0</v>
      </c>
      <c r="WI14" s="52">
        <f t="shared" si="355"/>
        <v>0</v>
      </c>
      <c r="WJ14" s="26">
        <f>VLOOKUP($B14,факт!$D$7:$KT$85,52,0)</f>
        <v>0</v>
      </c>
      <c r="WK14" s="26">
        <f>VLOOKUP($B14,факт!$D$7:$KT$85,53,0)</f>
        <v>0</v>
      </c>
      <c r="WL14" s="26">
        <f>VLOOKUP($B14,факт!$D$7:$KT$85,54,0)</f>
        <v>0</v>
      </c>
      <c r="WM14" s="26">
        <f>VLOOKUP($B14,факт!$D$7:$KT$85,55,0)</f>
        <v>0</v>
      </c>
      <c r="WN14" s="47">
        <f t="shared" si="356"/>
        <v>0</v>
      </c>
      <c r="WO14" s="47">
        <f t="shared" si="357"/>
        <v>0</v>
      </c>
      <c r="WP14" s="174">
        <f t="shared" si="36"/>
        <v>186</v>
      </c>
      <c r="WQ14" s="174">
        <f t="shared" si="37"/>
        <v>2512569.8722505332</v>
      </c>
      <c r="WR14" s="174">
        <f t="shared" si="38"/>
        <v>186</v>
      </c>
      <c r="WS14" s="174">
        <f t="shared" si="39"/>
        <v>2512569.8722505332</v>
      </c>
      <c r="WT14" s="174">
        <f t="shared" si="40"/>
        <v>132.06</v>
      </c>
      <c r="WU14" s="174">
        <f t="shared" si="41"/>
        <v>132.06</v>
      </c>
      <c r="WV14" s="174">
        <f t="shared" si="42"/>
        <v>227.91</v>
      </c>
      <c r="WW14" s="174">
        <f t="shared" si="43"/>
        <v>321</v>
      </c>
      <c r="WX14" s="174">
        <f t="shared" si="44"/>
        <v>4068484.5899999961</v>
      </c>
      <c r="WY14" s="174">
        <f t="shared" si="45"/>
        <v>3</v>
      </c>
      <c r="WZ14" s="174">
        <f t="shared" si="46"/>
        <v>36983.47</v>
      </c>
      <c r="XA14" s="26">
        <f t="shared" si="358"/>
        <v>135</v>
      </c>
      <c r="XB14" s="26">
        <f t="shared" si="359"/>
        <v>1555914.7177494629</v>
      </c>
      <c r="XC14" s="174">
        <f t="shared" si="47"/>
        <v>452</v>
      </c>
      <c r="XD14" s="174">
        <f t="shared" si="48"/>
        <v>5524271.2300671991</v>
      </c>
      <c r="XE14" s="174">
        <f t="shared" si="49"/>
        <v>452</v>
      </c>
      <c r="XF14" s="174">
        <f t="shared" si="50"/>
        <v>5524271.2300671991</v>
      </c>
      <c r="XG14" s="174">
        <f t="shared" si="51"/>
        <v>320.92</v>
      </c>
      <c r="XH14" s="174">
        <f t="shared" si="52"/>
        <v>320.92</v>
      </c>
      <c r="XI14" s="174">
        <f t="shared" si="53"/>
        <v>266.95999999999998</v>
      </c>
      <c r="XJ14" s="174">
        <f t="shared" si="54"/>
        <v>376</v>
      </c>
      <c r="XK14" s="174">
        <f t="shared" si="55"/>
        <v>4651303.6399999959</v>
      </c>
      <c r="XL14" s="174">
        <f t="shared" si="56"/>
        <v>4</v>
      </c>
      <c r="XM14" s="174">
        <f t="shared" si="57"/>
        <v>47050.11</v>
      </c>
      <c r="XN14" s="26">
        <f t="shared" si="360"/>
        <v>-76</v>
      </c>
      <c r="XO14" s="26">
        <f t="shared" si="361"/>
        <v>-872967.59006720316</v>
      </c>
    </row>
    <row r="15" spans="1:641" ht="30" x14ac:dyDescent="0.25">
      <c r="A15" s="145"/>
      <c r="B15" s="111">
        <v>4</v>
      </c>
      <c r="C15" s="16" t="s">
        <v>412</v>
      </c>
      <c r="D15" s="12">
        <f>D14</f>
        <v>10127</v>
      </c>
      <c r="E15" s="12">
        <v>10127</v>
      </c>
      <c r="F15" s="273">
        <v>9620</v>
      </c>
      <c r="G15" s="12">
        <v>1.06</v>
      </c>
      <c r="H15" s="12"/>
      <c r="I15" s="13">
        <v>1</v>
      </c>
      <c r="J15" s="271"/>
      <c r="K15" s="12">
        <v>1.4</v>
      </c>
      <c r="L15" s="12">
        <v>1.68</v>
      </c>
      <c r="M15" s="12">
        <v>2.23</v>
      </c>
      <c r="N15" s="12">
        <v>2.39</v>
      </c>
      <c r="O15" s="123">
        <v>2.57</v>
      </c>
      <c r="P15" s="86">
        <f>VLOOKUP($B15,'СДП (план)'!$B$16:$CY$170,15,0)</f>
        <v>0</v>
      </c>
      <c r="Q15" s="86">
        <f>VLOOKUP($B15,'СДП (план)'!$B$16:$CY$170,16,0)</f>
        <v>0</v>
      </c>
      <c r="R15" s="46">
        <f t="shared" si="60"/>
        <v>0</v>
      </c>
      <c r="S15" s="46">
        <f t="shared" si="61"/>
        <v>0</v>
      </c>
      <c r="T15" s="52">
        <f t="shared" si="62"/>
        <v>0</v>
      </c>
      <c r="U15" s="52">
        <f t="shared" si="63"/>
        <v>0</v>
      </c>
      <c r="V15" s="52">
        <f t="shared" si="64"/>
        <v>0</v>
      </c>
      <c r="W15" s="26">
        <f>VLOOKUP($B15,факт!$D$7:$KT$85,20,0)</f>
        <v>0</v>
      </c>
      <c r="X15" s="26">
        <f>VLOOKUP($B15,факт!$D$7:$KT$85,21,0)</f>
        <v>0</v>
      </c>
      <c r="Y15" s="26">
        <f>VLOOKUP($B15,факт!$D$7:$KT$85,22,0)</f>
        <v>0</v>
      </c>
      <c r="Z15" s="26">
        <f>VLOOKUP($B15,факт!$D$7:$KT$85,23,0)</f>
        <v>0</v>
      </c>
      <c r="AA15" s="47">
        <f t="shared" si="65"/>
        <v>0</v>
      </c>
      <c r="AB15" s="47">
        <f t="shared" si="66"/>
        <v>0</v>
      </c>
      <c r="AC15" s="86">
        <f>VLOOKUP($B15,'СДП (план)'!$B$16:$CY$170,17,0)</f>
        <v>48</v>
      </c>
      <c r="AD15" s="86">
        <f>VLOOKUP($B15,'СДП (план)'!$B$16:$CY$170,18,0)</f>
        <v>704511.42943999998</v>
      </c>
      <c r="AE15" s="46">
        <f t="shared" si="67"/>
        <v>48</v>
      </c>
      <c r="AF15" s="46">
        <f t="shared" si="68"/>
        <v>704511.42943999998</v>
      </c>
      <c r="AG15" s="52">
        <f t="shared" si="69"/>
        <v>50.88</v>
      </c>
      <c r="AH15" s="52">
        <f t="shared" si="70"/>
        <v>50.88</v>
      </c>
      <c r="AI15" s="52">
        <f t="shared" si="71"/>
        <v>72.08</v>
      </c>
      <c r="AJ15" s="26">
        <f>VLOOKUP($B15,факт!$D$7:$KT$85,28,0)</f>
        <v>68</v>
      </c>
      <c r="AK15" s="26">
        <f>VLOOKUP($B15,факт!$D$7:$KT$85,29,0)</f>
        <v>988781.25999999943</v>
      </c>
      <c r="AL15" s="26">
        <f>VLOOKUP($B15,факт!$D$7:$KT$85,30,0)</f>
        <v>0</v>
      </c>
      <c r="AM15" s="26">
        <f>VLOOKUP($B15,факт!$D$7:$KT$85,31,0)</f>
        <v>0</v>
      </c>
      <c r="AN15" s="47">
        <f t="shared" si="72"/>
        <v>20</v>
      </c>
      <c r="AO15" s="47">
        <f t="shared" si="73"/>
        <v>284269.83055999945</v>
      </c>
      <c r="AP15" s="86">
        <f>VLOOKUP($B15,'СДП (план)'!$B$16:$CY$170,19,0)</f>
        <v>0</v>
      </c>
      <c r="AQ15" s="86">
        <f>VLOOKUP($B15,'СДП (план)'!$B$16:$CY$170,20,0)</f>
        <v>0</v>
      </c>
      <c r="AR15" s="46">
        <f t="shared" si="74"/>
        <v>0</v>
      </c>
      <c r="AS15" s="46">
        <f t="shared" si="75"/>
        <v>0</v>
      </c>
      <c r="AT15" s="52">
        <f t="shared" si="76"/>
        <v>0</v>
      </c>
      <c r="AU15" s="52">
        <f t="shared" si="77"/>
        <v>0</v>
      </c>
      <c r="AV15" s="52">
        <f t="shared" si="78"/>
        <v>0</v>
      </c>
      <c r="AW15" s="26">
        <f>VLOOKUP($B15,факт!$D$7:$KT$85,48,0)</f>
        <v>0</v>
      </c>
      <c r="AX15" s="26">
        <f>VLOOKUP($B15,факт!$D$7:$KT$85,49,0)</f>
        <v>0</v>
      </c>
      <c r="AY15" s="26">
        <f>VLOOKUP($B15,факт!$D$7:$KT$85,50,0)</f>
        <v>0</v>
      </c>
      <c r="AZ15" s="26">
        <f>VLOOKUP($B15,факт!$D$7:$KT$85,51,0)</f>
        <v>0</v>
      </c>
      <c r="BA15" s="47">
        <f t="shared" si="79"/>
        <v>0</v>
      </c>
      <c r="BB15" s="47">
        <f t="shared" si="80"/>
        <v>0</v>
      </c>
      <c r="BC15" s="86">
        <f>VLOOKUP($B15,'СДП (план)'!$B$16:$CY$170,21,0)</f>
        <v>0</v>
      </c>
      <c r="BD15" s="86">
        <f>VLOOKUP($B15,'СДП (план)'!$B$16:$CY$170,22,0)</f>
        <v>0</v>
      </c>
      <c r="BE15" s="46">
        <f t="shared" si="81"/>
        <v>0</v>
      </c>
      <c r="BF15" s="46">
        <f t="shared" si="82"/>
        <v>0</v>
      </c>
      <c r="BG15" s="52">
        <f t="shared" si="83"/>
        <v>0</v>
      </c>
      <c r="BH15" s="52">
        <f t="shared" si="84"/>
        <v>0</v>
      </c>
      <c r="BI15" s="52">
        <f t="shared" si="85"/>
        <v>0</v>
      </c>
      <c r="BJ15" s="26">
        <f>VLOOKUP($B15,факт!$D$7:$KT$85,8,0)</f>
        <v>0</v>
      </c>
      <c r="BK15" s="26">
        <f>VLOOKUP($B15,факт!$D$7:$KT$85,9,0)</f>
        <v>0</v>
      </c>
      <c r="BL15" s="26">
        <f>VLOOKUP($B15,факт!$D$7:$KT$85,10,0)</f>
        <v>0</v>
      </c>
      <c r="BM15" s="26">
        <f>VLOOKUP($B15,факт!$D$7:$KT$85,11,0)</f>
        <v>0</v>
      </c>
      <c r="BN15" s="47">
        <f t="shared" si="86"/>
        <v>0</v>
      </c>
      <c r="BO15" s="47">
        <f t="shared" si="87"/>
        <v>0</v>
      </c>
      <c r="BP15" s="86">
        <f>VLOOKUP($B15,'СДП (план)'!$B$16:$CY$170,23,0)</f>
        <v>0</v>
      </c>
      <c r="BQ15" s="86">
        <f>VLOOKUP($B15,'СДП (план)'!$B$16:$CY$170,24,0)</f>
        <v>0</v>
      </c>
      <c r="BR15" s="46">
        <f t="shared" si="88"/>
        <v>0</v>
      </c>
      <c r="BS15" s="46">
        <f t="shared" si="89"/>
        <v>0</v>
      </c>
      <c r="BT15" s="52">
        <f t="shared" si="90"/>
        <v>0</v>
      </c>
      <c r="BU15" s="52">
        <f t="shared" si="91"/>
        <v>0</v>
      </c>
      <c r="BV15" s="52">
        <f t="shared" si="92"/>
        <v>0</v>
      </c>
      <c r="BW15" s="26">
        <f>VLOOKUP($B15,факт!$D$7:$KT$85,24,0)</f>
        <v>0</v>
      </c>
      <c r="BX15" s="26">
        <f>VLOOKUP($B15,факт!$D$7:$KT$85,25,0)</f>
        <v>0</v>
      </c>
      <c r="BY15" s="26">
        <f>VLOOKUP($B15,факт!$D$7:$KT$85,26,0)</f>
        <v>0</v>
      </c>
      <c r="BZ15" s="26">
        <f>VLOOKUP($B15,факт!$D$7:$KT$85,27,0)</f>
        <v>0</v>
      </c>
      <c r="CA15" s="47">
        <f t="shared" si="93"/>
        <v>0</v>
      </c>
      <c r="CB15" s="47">
        <f t="shared" si="94"/>
        <v>0</v>
      </c>
      <c r="CC15" s="86">
        <f>VLOOKUP($B15,'СДП (план)'!$B$16:$CY$170,25,0)</f>
        <v>0</v>
      </c>
      <c r="CD15" s="86">
        <f>VLOOKUP($B15,'СДП (план)'!$B$16:$CY$170,26,0)</f>
        <v>0</v>
      </c>
      <c r="CE15" s="46">
        <f t="shared" si="95"/>
        <v>0</v>
      </c>
      <c r="CF15" s="46">
        <f t="shared" si="96"/>
        <v>0</v>
      </c>
      <c r="CG15" s="52">
        <f t="shared" si="97"/>
        <v>0</v>
      </c>
      <c r="CH15" s="52">
        <f t="shared" si="98"/>
        <v>0</v>
      </c>
      <c r="CI15" s="52">
        <f t="shared" si="99"/>
        <v>0</v>
      </c>
      <c r="CJ15" s="26">
        <f>VLOOKUP($B15,факт!$D$7:$KT$85,260,0)</f>
        <v>0</v>
      </c>
      <c r="CK15" s="26">
        <f>VLOOKUP($B15,факт!$D$7:$KT$85,261,0)</f>
        <v>0</v>
      </c>
      <c r="CL15" s="26">
        <f>VLOOKUP($B15,факт!$D$7:$KT$85,262,0)</f>
        <v>0</v>
      </c>
      <c r="CM15" s="26">
        <f>VLOOKUP($B15,факт!$D$7:$KT$85,263,0)</f>
        <v>0</v>
      </c>
      <c r="CN15" s="47">
        <f t="shared" si="100"/>
        <v>0</v>
      </c>
      <c r="CO15" s="47">
        <f t="shared" si="101"/>
        <v>0</v>
      </c>
      <c r="CP15" s="86">
        <f>VLOOKUP($B15,'СДП (план)'!$B$16:$CY$170,27,0)</f>
        <v>0</v>
      </c>
      <c r="CQ15" s="86">
        <f>VLOOKUP($B15,'СДП (план)'!$B$16:$CY$170,28,0)</f>
        <v>0</v>
      </c>
      <c r="CR15" s="46">
        <f t="shared" si="102"/>
        <v>0</v>
      </c>
      <c r="CS15" s="46">
        <f t="shared" si="103"/>
        <v>0</v>
      </c>
      <c r="CT15" s="52">
        <f t="shared" si="104"/>
        <v>0</v>
      </c>
      <c r="CU15" s="52">
        <f t="shared" si="105"/>
        <v>0</v>
      </c>
      <c r="CV15" s="52">
        <f t="shared" si="106"/>
        <v>0</v>
      </c>
      <c r="CW15" s="26">
        <f>VLOOKUP($B15,факт!$D$7:$KT$85,284,0)</f>
        <v>0</v>
      </c>
      <c r="CX15" s="26">
        <f>VLOOKUP($B15,факт!$D$7:$KT$85,285,0)</f>
        <v>0</v>
      </c>
      <c r="CY15" s="26">
        <f>VLOOKUP($B15,факт!$D$7:$KT$85,286,0)</f>
        <v>0</v>
      </c>
      <c r="CZ15" s="26">
        <f>VLOOKUP($B15,факт!$D$7:$KT$85,287,0)</f>
        <v>0</v>
      </c>
      <c r="DA15" s="47">
        <f t="shared" si="107"/>
        <v>0</v>
      </c>
      <c r="DB15" s="47">
        <f t="shared" si="108"/>
        <v>0</v>
      </c>
      <c r="DC15" s="86">
        <f>VLOOKUP($B15,'СДП (план)'!$B$16:$CY$170,29,0)</f>
        <v>0</v>
      </c>
      <c r="DD15" s="86">
        <f>VLOOKUP($B15,'СДП (план)'!$B$16:$CY$170,30,0)</f>
        <v>0</v>
      </c>
      <c r="DE15" s="46">
        <f t="shared" si="109"/>
        <v>0</v>
      </c>
      <c r="DF15" s="46">
        <f t="shared" si="110"/>
        <v>0</v>
      </c>
      <c r="DG15" s="52">
        <f t="shared" si="111"/>
        <v>0</v>
      </c>
      <c r="DH15" s="52">
        <f t="shared" si="112"/>
        <v>0</v>
      </c>
      <c r="DI15" s="52">
        <f t="shared" si="113"/>
        <v>0</v>
      </c>
      <c r="DJ15" s="26">
        <f>VLOOKUP($B15,факт!$D$7:$KT$85,12,0)</f>
        <v>0</v>
      </c>
      <c r="DK15" s="26">
        <f>VLOOKUP($B15,факт!$D$7:$KT$85,13,0)</f>
        <v>0</v>
      </c>
      <c r="DL15" s="26">
        <f>VLOOKUP($B15,факт!$D$7:$KT$85,14,0)</f>
        <v>0</v>
      </c>
      <c r="DM15" s="26">
        <f>VLOOKUP($B15,факт!$D$7:$KT$85,15,0)</f>
        <v>0</v>
      </c>
      <c r="DN15" s="47">
        <f t="shared" si="114"/>
        <v>0</v>
      </c>
      <c r="DO15" s="47">
        <f t="shared" si="115"/>
        <v>0</v>
      </c>
      <c r="DP15" s="172">
        <f t="shared" si="116"/>
        <v>48</v>
      </c>
      <c r="DQ15" s="172">
        <f t="shared" si="117"/>
        <v>704511.42943999998</v>
      </c>
      <c r="DR15" s="172">
        <f t="shared" si="118"/>
        <v>48</v>
      </c>
      <c r="DS15" s="172">
        <f t="shared" si="119"/>
        <v>704511.42943999998</v>
      </c>
      <c r="DT15" s="172">
        <f t="shared" si="120"/>
        <v>50.88</v>
      </c>
      <c r="DU15" s="172">
        <f t="shared" si="121"/>
        <v>50.88</v>
      </c>
      <c r="DV15" s="172">
        <f t="shared" si="122"/>
        <v>72.08</v>
      </c>
      <c r="DW15" s="172">
        <f t="shared" si="123"/>
        <v>68</v>
      </c>
      <c r="DX15" s="172">
        <f t="shared" si="124"/>
        <v>988781.25999999943</v>
      </c>
      <c r="DY15" s="172">
        <f t="shared" si="125"/>
        <v>0</v>
      </c>
      <c r="DZ15" s="172">
        <f t="shared" si="126"/>
        <v>0</v>
      </c>
      <c r="EA15" s="172">
        <f t="shared" si="127"/>
        <v>20</v>
      </c>
      <c r="EB15" s="172">
        <f t="shared" si="128"/>
        <v>284269.83055999945</v>
      </c>
      <c r="EC15" s="86">
        <f>VLOOKUP($B15,'СДП (план)'!$B$16:$CY$170,31,0)</f>
        <v>0</v>
      </c>
      <c r="ED15" s="86">
        <f>VLOOKUP($B15,'СДП (план)'!$B$16:$CY$170,32,0)</f>
        <v>0</v>
      </c>
      <c r="EE15" s="46">
        <f t="shared" si="129"/>
        <v>0</v>
      </c>
      <c r="EF15" s="46">
        <f t="shared" si="130"/>
        <v>0</v>
      </c>
      <c r="EG15" s="52">
        <f t="shared" si="131"/>
        <v>0</v>
      </c>
      <c r="EH15" s="52">
        <f t="shared" si="132"/>
        <v>0</v>
      </c>
      <c r="EI15" s="52">
        <f t="shared" si="133"/>
        <v>0</v>
      </c>
      <c r="EJ15" s="26">
        <f>VLOOKUP($B15,факт!$D$7:$KT$85,40,0)</f>
        <v>0</v>
      </c>
      <c r="EK15" s="26">
        <f>VLOOKUP($B15,факт!$D$7:$KT$85,41,0)</f>
        <v>0</v>
      </c>
      <c r="EL15" s="26">
        <f>VLOOKUP($B15,факт!$D$7:$KT$85,42,0)</f>
        <v>0</v>
      </c>
      <c r="EM15" s="26">
        <f>VLOOKUP($B15,факт!$D$7:$KT$85,43,0)</f>
        <v>0</v>
      </c>
      <c r="EN15" s="47">
        <f t="shared" si="134"/>
        <v>0</v>
      </c>
      <c r="EO15" s="47">
        <f t="shared" si="135"/>
        <v>0</v>
      </c>
      <c r="EP15" s="86">
        <f>VLOOKUP($B15,'СДП (план)'!$B$16:$CY$170,33,0)</f>
        <v>0</v>
      </c>
      <c r="EQ15" s="86">
        <f>VLOOKUP($B15,'СДП (план)'!$B$16:$CY$170,34,0)</f>
        <v>0</v>
      </c>
      <c r="ER15" s="46">
        <f t="shared" si="136"/>
        <v>0</v>
      </c>
      <c r="ES15" s="46">
        <f t="shared" si="137"/>
        <v>0</v>
      </c>
      <c r="ET15" s="52">
        <f t="shared" si="138"/>
        <v>0</v>
      </c>
      <c r="EU15" s="52">
        <f t="shared" si="139"/>
        <v>0</v>
      </c>
      <c r="EV15" s="52">
        <f t="shared" si="140"/>
        <v>0</v>
      </c>
      <c r="EW15" s="26">
        <f>VLOOKUP($B15,факт!$D$7:$KT$85,160,0)</f>
        <v>0</v>
      </c>
      <c r="EX15" s="26">
        <f>VLOOKUP($B15,факт!$D$7:$KT$85,161,0)</f>
        <v>0</v>
      </c>
      <c r="EY15" s="26">
        <f>VLOOKUP($B15,факт!$D$7:$KT$85,162,0)</f>
        <v>0</v>
      </c>
      <c r="EZ15" s="26">
        <f>VLOOKUP($B15,факт!$D$7:$KT$85,163,0)</f>
        <v>0</v>
      </c>
      <c r="FA15" s="47">
        <f t="shared" si="141"/>
        <v>0</v>
      </c>
      <c r="FB15" s="47">
        <f t="shared" si="142"/>
        <v>0</v>
      </c>
      <c r="FC15" s="86">
        <f>VLOOKUP($B15,'СДП (план)'!$B$16:$CY$170,35,0)</f>
        <v>0</v>
      </c>
      <c r="FD15" s="86">
        <f>VLOOKUP($B15,'СДП (план)'!$B$16:$CY$170,36,0)</f>
        <v>0</v>
      </c>
      <c r="FE15" s="46">
        <f t="shared" si="143"/>
        <v>0</v>
      </c>
      <c r="FF15" s="46">
        <f t="shared" si="144"/>
        <v>0</v>
      </c>
      <c r="FG15" s="52">
        <f t="shared" si="145"/>
        <v>0</v>
      </c>
      <c r="FH15" s="52">
        <f t="shared" si="146"/>
        <v>0</v>
      </c>
      <c r="FI15" s="52">
        <f t="shared" si="147"/>
        <v>0</v>
      </c>
      <c r="FJ15" s="26">
        <f>VLOOKUP($B15,факт!$D$7:$KT$85,176,0)</f>
        <v>0</v>
      </c>
      <c r="FK15" s="26">
        <f>VLOOKUP($B15,факт!$D$7:$KT$85,177,0)</f>
        <v>0</v>
      </c>
      <c r="FL15" s="26">
        <f>VLOOKUP($B15,факт!$D$7:$KT$85,178,0)</f>
        <v>0</v>
      </c>
      <c r="FM15" s="26">
        <f>VLOOKUP($B15,факт!$D$7:$KT$85,179,0)</f>
        <v>0</v>
      </c>
      <c r="FN15" s="47">
        <f t="shared" si="148"/>
        <v>0</v>
      </c>
      <c r="FO15" s="47">
        <f t="shared" si="149"/>
        <v>0</v>
      </c>
      <c r="FP15" s="86">
        <f>VLOOKUP($B15,'СДП (план)'!$B$16:$CY$170,37,0)</f>
        <v>0</v>
      </c>
      <c r="FQ15" s="86">
        <f>VLOOKUP($B15,'СДП (план)'!$B$16:$CY$170,38,0)</f>
        <v>0</v>
      </c>
      <c r="FR15" s="46">
        <f t="shared" si="150"/>
        <v>0</v>
      </c>
      <c r="FS15" s="46">
        <f t="shared" si="151"/>
        <v>0</v>
      </c>
      <c r="FT15" s="52">
        <f t="shared" si="152"/>
        <v>0</v>
      </c>
      <c r="FU15" s="52">
        <f t="shared" si="153"/>
        <v>0</v>
      </c>
      <c r="FV15" s="52">
        <f t="shared" si="154"/>
        <v>0</v>
      </c>
      <c r="FW15" s="26">
        <f>VLOOKUP($B15,факт!$D$7:$KT$85,204,0)</f>
        <v>0</v>
      </c>
      <c r="FX15" s="26">
        <f>VLOOKUP($B15,факт!$D$7:$KT$85,205,0)</f>
        <v>0</v>
      </c>
      <c r="FY15" s="26">
        <f>VLOOKUP($B15,факт!$D$7:$KT$85,206,0)</f>
        <v>0</v>
      </c>
      <c r="FZ15" s="26">
        <f>VLOOKUP($B15,факт!$D$7:$KT$85,207,0)</f>
        <v>0</v>
      </c>
      <c r="GA15" s="47">
        <f t="shared" si="155"/>
        <v>0</v>
      </c>
      <c r="GB15" s="47">
        <f t="shared" si="156"/>
        <v>0</v>
      </c>
      <c r="GC15" s="86">
        <f>VLOOKUP($B15,'СДП (план)'!$B$16:$CY$170,39,0)</f>
        <v>0</v>
      </c>
      <c r="GD15" s="86">
        <f>VLOOKUP($B15,'СДП (план)'!$B$16:$CY$170,40,0)</f>
        <v>0</v>
      </c>
      <c r="GE15" s="46">
        <f t="shared" si="157"/>
        <v>0</v>
      </c>
      <c r="GF15" s="46">
        <f t="shared" si="158"/>
        <v>0</v>
      </c>
      <c r="GG15" s="52">
        <f t="shared" si="159"/>
        <v>0</v>
      </c>
      <c r="GH15" s="52">
        <f t="shared" si="160"/>
        <v>0</v>
      </c>
      <c r="GI15" s="52">
        <f t="shared" si="161"/>
        <v>0</v>
      </c>
      <c r="GJ15" s="26">
        <f>VLOOKUP($B15,факт!$D$7:$KT$85,224,0)</f>
        <v>0</v>
      </c>
      <c r="GK15" s="26">
        <f>VLOOKUP($B15,факт!$D$7:$KT$85,225,0)</f>
        <v>0</v>
      </c>
      <c r="GL15" s="26">
        <f>VLOOKUP($B15,факт!$D$7:$KT$85,226,0)</f>
        <v>0</v>
      </c>
      <c r="GM15" s="26">
        <f>VLOOKUP($B15,факт!$D$7:$KT$85,227,0)</f>
        <v>0</v>
      </c>
      <c r="GN15" s="47">
        <f t="shared" si="162"/>
        <v>0</v>
      </c>
      <c r="GO15" s="47">
        <f t="shared" si="163"/>
        <v>0</v>
      </c>
      <c r="GP15" s="86">
        <f>VLOOKUP($B15,'СДП (план)'!$B$16:$CY$170,41,0)</f>
        <v>0</v>
      </c>
      <c r="GQ15" s="86">
        <f>VLOOKUP($B15,'СДП (план)'!$B$16:$CY$170,42,0)</f>
        <v>0</v>
      </c>
      <c r="GR15" s="46">
        <f t="shared" si="164"/>
        <v>0</v>
      </c>
      <c r="GS15" s="46">
        <f t="shared" si="165"/>
        <v>0</v>
      </c>
      <c r="GT15" s="52">
        <f t="shared" si="166"/>
        <v>0</v>
      </c>
      <c r="GU15" s="52">
        <f t="shared" si="167"/>
        <v>0</v>
      </c>
      <c r="GV15" s="52">
        <f t="shared" si="168"/>
        <v>0</v>
      </c>
      <c r="GW15" s="26">
        <f>VLOOKUP($B15,факт!$D$7:$KT$85,228,0)</f>
        <v>0</v>
      </c>
      <c r="GX15" s="26">
        <f>VLOOKUP($B15,факт!$D$7:$KT$85,229,0)</f>
        <v>0</v>
      </c>
      <c r="GY15" s="26">
        <f>VLOOKUP($B15,факт!$D$7:$KT$85,230,0)</f>
        <v>0</v>
      </c>
      <c r="GZ15" s="26">
        <f>VLOOKUP($B15,факт!$D$7:$KT$85,231,0)</f>
        <v>0</v>
      </c>
      <c r="HA15" s="47">
        <f t="shared" si="169"/>
        <v>0</v>
      </c>
      <c r="HB15" s="47">
        <f t="shared" si="170"/>
        <v>0</v>
      </c>
      <c r="HC15" s="86">
        <f>VLOOKUP($B15,'СДП (план)'!$B$16:$CY$170,43,0)</f>
        <v>0</v>
      </c>
      <c r="HD15" s="86">
        <f>VLOOKUP($B15,'СДП (план)'!$B$16:$CY$170,44,0)</f>
        <v>0</v>
      </c>
      <c r="HE15" s="46">
        <f t="shared" si="171"/>
        <v>0</v>
      </c>
      <c r="HF15" s="46">
        <f t="shared" si="172"/>
        <v>0</v>
      </c>
      <c r="HG15" s="52">
        <f t="shared" si="4"/>
        <v>0</v>
      </c>
      <c r="HH15" s="52">
        <f t="shared" si="5"/>
        <v>0</v>
      </c>
      <c r="HI15" s="52">
        <f t="shared" si="6"/>
        <v>0</v>
      </c>
      <c r="HJ15" s="26">
        <f>VLOOKUP($B15,факт!$D$7:$KT$85,232,0)</f>
        <v>0</v>
      </c>
      <c r="HK15" s="26">
        <f>VLOOKUP($B15,факт!$D$7:$KT$85,233,0)</f>
        <v>0</v>
      </c>
      <c r="HL15" s="26">
        <f>VLOOKUP($B15,факт!$D$7:$KT$85,234,0)</f>
        <v>0</v>
      </c>
      <c r="HM15" s="26">
        <f>VLOOKUP($B15,факт!$D$7:$KT$85,235,0)</f>
        <v>0</v>
      </c>
      <c r="HN15" s="47">
        <f t="shared" si="173"/>
        <v>0</v>
      </c>
      <c r="HO15" s="47">
        <f t="shared" si="174"/>
        <v>0</v>
      </c>
      <c r="HP15" s="86">
        <f>VLOOKUP($B15,'СДП (план)'!$B$16:$CY$170,45,0)</f>
        <v>0</v>
      </c>
      <c r="HQ15" s="86">
        <f>VLOOKUP($B15,'СДП (план)'!$B$16:$CY$170,46,0)</f>
        <v>0</v>
      </c>
      <c r="HR15" s="46">
        <f t="shared" si="175"/>
        <v>0</v>
      </c>
      <c r="HS15" s="46">
        <f t="shared" si="176"/>
        <v>0</v>
      </c>
      <c r="HT15" s="52">
        <f t="shared" si="177"/>
        <v>0</v>
      </c>
      <c r="HU15" s="52">
        <f t="shared" si="178"/>
        <v>0</v>
      </c>
      <c r="HV15" s="52">
        <f t="shared" si="179"/>
        <v>0</v>
      </c>
      <c r="HW15" s="26">
        <f>VLOOKUP($B15,факт!$D$7:$KT$85,236,0)</f>
        <v>0</v>
      </c>
      <c r="HX15" s="26">
        <f>VLOOKUP($B15,факт!$D$7:$KT$85,237,0)</f>
        <v>0</v>
      </c>
      <c r="HY15" s="26">
        <f>VLOOKUP($B15,факт!$D$7:$KT$85,238,0)</f>
        <v>0</v>
      </c>
      <c r="HZ15" s="26">
        <f>VLOOKUP($B15,факт!$D$7:$KT$85,239,0)</f>
        <v>0</v>
      </c>
      <c r="IA15" s="47">
        <f t="shared" si="180"/>
        <v>0</v>
      </c>
      <c r="IB15" s="47">
        <f t="shared" si="181"/>
        <v>0</v>
      </c>
      <c r="IC15" s="86">
        <f>VLOOKUP($B15,'СДП (план)'!$B$16:$CY$170,47,0)</f>
        <v>0</v>
      </c>
      <c r="ID15" s="86">
        <f>VLOOKUP($B15,'СДП (план)'!$B$16:$CY$170,48,0)</f>
        <v>0</v>
      </c>
      <c r="IE15" s="46">
        <f t="shared" si="182"/>
        <v>0</v>
      </c>
      <c r="IF15" s="46">
        <f t="shared" si="183"/>
        <v>0</v>
      </c>
      <c r="IG15" s="52">
        <f t="shared" si="184"/>
        <v>0</v>
      </c>
      <c r="IH15" s="52">
        <f t="shared" si="185"/>
        <v>0</v>
      </c>
      <c r="II15" s="52">
        <f t="shared" si="186"/>
        <v>0</v>
      </c>
      <c r="IJ15" s="26">
        <f>VLOOKUP($B15,факт!$D$7:$KT$85,244,0)</f>
        <v>0</v>
      </c>
      <c r="IK15" s="26">
        <f>VLOOKUP($B15,факт!$D$7:$KT$85,245,0)</f>
        <v>0</v>
      </c>
      <c r="IL15" s="26">
        <f>VLOOKUP($B15,факт!$D$7:$KT$85,246,0)</f>
        <v>0</v>
      </c>
      <c r="IM15" s="26">
        <f>VLOOKUP($B15,факт!$D$7:$KT$85,247,0)</f>
        <v>0</v>
      </c>
      <c r="IN15" s="47">
        <f t="shared" si="187"/>
        <v>0</v>
      </c>
      <c r="IO15" s="47">
        <f t="shared" si="188"/>
        <v>0</v>
      </c>
      <c r="IP15" s="86">
        <f>VLOOKUP($B15,'СДП (план)'!$B$16:$CY$170,49,0)</f>
        <v>0</v>
      </c>
      <c r="IQ15" s="86">
        <f>VLOOKUP($B15,'СДП (план)'!$B$16:$CY$170,50,0)</f>
        <v>0</v>
      </c>
      <c r="IR15" s="46">
        <f t="shared" si="189"/>
        <v>0</v>
      </c>
      <c r="IS15" s="46">
        <f t="shared" si="190"/>
        <v>0</v>
      </c>
      <c r="IT15" s="52">
        <f t="shared" si="191"/>
        <v>0</v>
      </c>
      <c r="IU15" s="52">
        <f t="shared" si="192"/>
        <v>0</v>
      </c>
      <c r="IV15" s="52">
        <f t="shared" si="193"/>
        <v>0</v>
      </c>
      <c r="IW15" s="26">
        <f>VLOOKUP($B15,факт!$D$7:$KT$85,264,0)</f>
        <v>0</v>
      </c>
      <c r="IX15" s="26">
        <f>VLOOKUP($B15,факт!$D$7:$KT$85,265,0)</f>
        <v>0</v>
      </c>
      <c r="IY15" s="26">
        <f>VLOOKUP($B15,факт!$D$7:$KT$85,266,0)</f>
        <v>0</v>
      </c>
      <c r="IZ15" s="26">
        <f>VLOOKUP($B15,факт!$D$7:$KT$85,267,0)</f>
        <v>0</v>
      </c>
      <c r="JA15" s="47">
        <f t="shared" si="194"/>
        <v>0</v>
      </c>
      <c r="JB15" s="47">
        <f t="shared" si="195"/>
        <v>0</v>
      </c>
      <c r="JC15" s="86">
        <f>VLOOKUP($B15,'СДП (план)'!$B$16:$CY$170,51,0)</f>
        <v>0</v>
      </c>
      <c r="JD15" s="86">
        <f>VLOOKUP($B15,'СДП (план)'!$B$16:$CY$170,52,0)</f>
        <v>0</v>
      </c>
      <c r="JE15" s="46">
        <f t="shared" si="196"/>
        <v>0</v>
      </c>
      <c r="JF15" s="46">
        <f t="shared" si="197"/>
        <v>0</v>
      </c>
      <c r="JG15" s="52">
        <f t="shared" si="198"/>
        <v>0</v>
      </c>
      <c r="JH15" s="52">
        <f t="shared" si="199"/>
        <v>0</v>
      </c>
      <c r="JI15" s="52">
        <f t="shared" si="200"/>
        <v>0</v>
      </c>
      <c r="JJ15" s="26">
        <f>VLOOKUP($B15,факт!$D$7:$KT$85,248,0)</f>
        <v>0</v>
      </c>
      <c r="JK15" s="26">
        <f>VLOOKUP($B15,факт!$D$7:$KT$85,249,0)</f>
        <v>0</v>
      </c>
      <c r="JL15" s="26">
        <f>VLOOKUP($B15,факт!$D$7:$KT$85,250,0)</f>
        <v>0</v>
      </c>
      <c r="JM15" s="26">
        <f>VLOOKUP($B15,факт!$D$7:$KT$85,251,0)</f>
        <v>0</v>
      </c>
      <c r="JN15" s="47">
        <f t="shared" si="201"/>
        <v>0</v>
      </c>
      <c r="JO15" s="47">
        <f t="shared" si="202"/>
        <v>0</v>
      </c>
      <c r="JP15" s="86">
        <f>VLOOKUP($B15,'СДП (план)'!$B$16:$CY$170,53,0)</f>
        <v>0</v>
      </c>
      <c r="JQ15" s="86">
        <f>VLOOKUP($B15,'СДП (план)'!$B$16:$CY$170,54,0)</f>
        <v>0</v>
      </c>
      <c r="JR15" s="46">
        <f t="shared" si="203"/>
        <v>0</v>
      </c>
      <c r="JS15" s="46">
        <f t="shared" si="204"/>
        <v>0</v>
      </c>
      <c r="JT15" s="52">
        <f t="shared" si="205"/>
        <v>0</v>
      </c>
      <c r="JU15" s="52">
        <f t="shared" si="206"/>
        <v>0</v>
      </c>
      <c r="JV15" s="52">
        <f t="shared" si="207"/>
        <v>0</v>
      </c>
      <c r="JW15" s="26">
        <f>VLOOKUP($B15,факт!$D$7:$KT$85,168,0)</f>
        <v>0</v>
      </c>
      <c r="JX15" s="26">
        <f>VLOOKUP($B15,факт!$D$7:$KT$85,169,0)</f>
        <v>0</v>
      </c>
      <c r="JY15" s="26">
        <f>VLOOKUP($B15,факт!$D$7:$KT$85,170,0)</f>
        <v>0</v>
      </c>
      <c r="JZ15" s="26">
        <f>VLOOKUP($B15,факт!$D$7:$KT$85,171,0)</f>
        <v>0</v>
      </c>
      <c r="KA15" s="47">
        <f t="shared" si="208"/>
        <v>0</v>
      </c>
      <c r="KB15" s="47">
        <f t="shared" si="209"/>
        <v>0</v>
      </c>
      <c r="KC15" s="86">
        <f>VLOOKUP($B15,'СДП (план)'!$B$16:$CY$170,55,0)</f>
        <v>78</v>
      </c>
      <c r="KD15" s="86">
        <f>VLOOKUP($B15,'СДП (план)'!$B$16:$CY$170,56,0)</f>
        <v>1352892.68842</v>
      </c>
      <c r="KE15" s="46">
        <f t="shared" si="210"/>
        <v>78</v>
      </c>
      <c r="KF15" s="46">
        <f t="shared" si="211"/>
        <v>1352892.68842</v>
      </c>
      <c r="KG15" s="52">
        <f t="shared" si="212"/>
        <v>82.68</v>
      </c>
      <c r="KH15" s="52">
        <f t="shared" si="213"/>
        <v>82.68</v>
      </c>
      <c r="KI15" s="52">
        <f t="shared" si="214"/>
        <v>304.22000000000003</v>
      </c>
      <c r="KJ15" s="26">
        <f>VLOOKUP($B15,факт!$D$7:$KT$85,172,0)</f>
        <v>287</v>
      </c>
      <c r="KK15" s="26">
        <f>VLOOKUP($B15,факт!$D$7:$KT$85,173,0)</f>
        <v>4918526.7699999968</v>
      </c>
      <c r="KL15" s="26">
        <f>VLOOKUP($B15,факт!$D$7:$KT$85,174,0)</f>
        <v>1</v>
      </c>
      <c r="KM15" s="26">
        <f>VLOOKUP($B15,факт!$D$7:$KT$85,175,0)</f>
        <v>17131.3</v>
      </c>
      <c r="KN15" s="47">
        <f t="shared" si="215"/>
        <v>209</v>
      </c>
      <c r="KO15" s="47">
        <f t="shared" si="216"/>
        <v>3565634.0815799967</v>
      </c>
      <c r="KP15" s="26">
        <f t="shared" si="7"/>
        <v>78</v>
      </c>
      <c r="KQ15" s="26">
        <f t="shared" si="8"/>
        <v>1352892.68842</v>
      </c>
      <c r="KR15" s="26">
        <f t="shared" si="9"/>
        <v>78</v>
      </c>
      <c r="KS15" s="26">
        <f t="shared" si="10"/>
        <v>1352892.68842</v>
      </c>
      <c r="KT15" s="26">
        <f t="shared" si="11"/>
        <v>82.68</v>
      </c>
      <c r="KU15" s="26">
        <f t="shared" si="12"/>
        <v>82.68</v>
      </c>
      <c r="KV15" s="26">
        <f t="shared" si="13"/>
        <v>304.22000000000003</v>
      </c>
      <c r="KW15" s="26">
        <f t="shared" si="14"/>
        <v>287</v>
      </c>
      <c r="KX15" s="26">
        <f t="shared" si="15"/>
        <v>4918526.7699999968</v>
      </c>
      <c r="KY15" s="26">
        <f t="shared" si="16"/>
        <v>1</v>
      </c>
      <c r="KZ15" s="26">
        <f t="shared" si="17"/>
        <v>17131.3</v>
      </c>
      <c r="LA15" s="26">
        <f t="shared" si="217"/>
        <v>209</v>
      </c>
      <c r="LB15" s="26">
        <f t="shared" si="218"/>
        <v>3565634.0815799967</v>
      </c>
      <c r="LC15" s="86">
        <f>VLOOKUP($B15,'СДП (план)'!$B$16:$CY$170,57,0)</f>
        <v>0</v>
      </c>
      <c r="LD15" s="86">
        <f>VLOOKUP($B15,'СДП (план)'!$B$16:$CY$170,58,0)</f>
        <v>0</v>
      </c>
      <c r="LE15" s="46">
        <f t="shared" si="219"/>
        <v>0</v>
      </c>
      <c r="LF15" s="46">
        <f t="shared" si="220"/>
        <v>0</v>
      </c>
      <c r="LG15" s="52">
        <f t="shared" si="221"/>
        <v>0</v>
      </c>
      <c r="LH15" s="52">
        <f t="shared" si="222"/>
        <v>0</v>
      </c>
      <c r="LI15" s="52">
        <f t="shared" si="223"/>
        <v>0</v>
      </c>
      <c r="LJ15" s="26">
        <f>VLOOKUP($B15,факт!$D$7:$KT$85,212,0)</f>
        <v>0</v>
      </c>
      <c r="LK15" s="26">
        <f>VLOOKUP($B15,факт!$D$7:$KT$85,213,0)</f>
        <v>0</v>
      </c>
      <c r="LL15" s="26">
        <f>VLOOKUP($B15,факт!$D$7:$KT$85,214,0)</f>
        <v>0</v>
      </c>
      <c r="LM15" s="26">
        <f>VLOOKUP($B15,факт!$D$7:$KT$85,215,0)</f>
        <v>0</v>
      </c>
      <c r="LN15" s="47">
        <f t="shared" si="224"/>
        <v>0</v>
      </c>
      <c r="LO15" s="47">
        <f t="shared" si="225"/>
        <v>0</v>
      </c>
      <c r="LP15" s="86">
        <f>VLOOKUP($B15,'СДП (план)'!$B$16:$CY$170,59,0)</f>
        <v>0</v>
      </c>
      <c r="LQ15" s="86">
        <f>VLOOKUP($B15,'СДП (план)'!$B$16:$CY$170,60,0)</f>
        <v>0</v>
      </c>
      <c r="LR15" s="46">
        <f t="shared" si="226"/>
        <v>0</v>
      </c>
      <c r="LS15" s="46">
        <f t="shared" si="227"/>
        <v>0</v>
      </c>
      <c r="LT15" s="52">
        <f t="shared" si="228"/>
        <v>0</v>
      </c>
      <c r="LU15" s="52">
        <f t="shared" si="229"/>
        <v>0</v>
      </c>
      <c r="LV15" s="52">
        <f t="shared" si="230"/>
        <v>0</v>
      </c>
      <c r="LW15" s="26">
        <f>VLOOKUP($B15,факт!$D$7:$KT$85,64,0)</f>
        <v>0</v>
      </c>
      <c r="LX15" s="26">
        <f>VLOOKUP($B15,факт!$D$7:$KT$85,65,0)</f>
        <v>0</v>
      </c>
      <c r="LY15" s="26">
        <f>VLOOKUP($B15,факт!$D$7:$KT$85,66,0)</f>
        <v>0</v>
      </c>
      <c r="LZ15" s="26">
        <f>VLOOKUP($B15,факт!$D$7:$KT$85,67,0)</f>
        <v>0</v>
      </c>
      <c r="MA15" s="47">
        <f t="shared" si="231"/>
        <v>0</v>
      </c>
      <c r="MB15" s="47">
        <f t="shared" si="232"/>
        <v>0</v>
      </c>
      <c r="MC15" s="86">
        <f>VLOOKUP($B15,'СДП (план)'!$B$16:$CY$170,61,0)</f>
        <v>0</v>
      </c>
      <c r="MD15" s="86">
        <f>VLOOKUP($B15,'СДП (план)'!$B$16:$CY$170,62,0)</f>
        <v>0</v>
      </c>
      <c r="ME15" s="46">
        <f t="shared" si="233"/>
        <v>0</v>
      </c>
      <c r="MF15" s="46">
        <f t="shared" si="234"/>
        <v>0</v>
      </c>
      <c r="MG15" s="52">
        <f t="shared" si="235"/>
        <v>0</v>
      </c>
      <c r="MH15" s="52">
        <f t="shared" si="236"/>
        <v>0</v>
      </c>
      <c r="MI15" s="52">
        <f t="shared" si="237"/>
        <v>0</v>
      </c>
      <c r="MJ15" s="26">
        <f>VLOOKUP($B15,факт!$D$7:$KT$85,108,0)</f>
        <v>0</v>
      </c>
      <c r="MK15" s="26">
        <f>VLOOKUP($B15,факт!$D$7:$KT$85,109,0)</f>
        <v>0</v>
      </c>
      <c r="ML15" s="26">
        <f>VLOOKUP($B15,факт!$D$7:$KT$85,110,0)</f>
        <v>0</v>
      </c>
      <c r="MM15" s="26">
        <f>VLOOKUP($B15,факт!$D$7:$KT$85,111,0)</f>
        <v>0</v>
      </c>
      <c r="MN15" s="47">
        <f t="shared" si="238"/>
        <v>0</v>
      </c>
      <c r="MO15" s="47">
        <f t="shared" si="239"/>
        <v>0</v>
      </c>
      <c r="MP15" s="86">
        <f>VLOOKUP($B15,'СДП (план)'!$B$16:$CY$170,63,0)</f>
        <v>0</v>
      </c>
      <c r="MQ15" s="86">
        <f>VLOOKUP($B15,'СДП (план)'!$B$16:$CY$170,64,0)</f>
        <v>0</v>
      </c>
      <c r="MR15" s="46">
        <f t="shared" si="240"/>
        <v>0</v>
      </c>
      <c r="MS15" s="46">
        <f t="shared" si="241"/>
        <v>0</v>
      </c>
      <c r="MT15" s="52">
        <f t="shared" si="242"/>
        <v>0</v>
      </c>
      <c r="MU15" s="52">
        <f t="shared" si="243"/>
        <v>0</v>
      </c>
      <c r="MV15" s="52">
        <f t="shared" si="244"/>
        <v>0</v>
      </c>
      <c r="MW15" s="26">
        <f>VLOOKUP($B15,факт!$D$7:$KT$85,72,0)</f>
        <v>0</v>
      </c>
      <c r="MX15" s="26">
        <f>VLOOKUP($B15,факт!$D$7:$KT$85,73,0)</f>
        <v>0</v>
      </c>
      <c r="MY15" s="26">
        <f>VLOOKUP($B15,факт!$D$7:$KT$85,74,0)</f>
        <v>0</v>
      </c>
      <c r="MZ15" s="26">
        <f>VLOOKUP($B15,факт!$D$7:$KT$85,75,0)</f>
        <v>0</v>
      </c>
      <c r="NA15" s="47">
        <f t="shared" si="245"/>
        <v>0</v>
      </c>
      <c r="NB15" s="47">
        <f t="shared" si="246"/>
        <v>0</v>
      </c>
      <c r="NC15" s="86">
        <f>VLOOKUP($B15,'СДП (план)'!$B$16:$CY$170,65,0)</f>
        <v>0</v>
      </c>
      <c r="ND15" s="86">
        <f>VLOOKUP($B15,'СДП (план)'!$B$16:$CY$170,66,0)</f>
        <v>0</v>
      </c>
      <c r="NE15" s="46">
        <f t="shared" si="247"/>
        <v>0</v>
      </c>
      <c r="NF15" s="46">
        <f t="shared" si="248"/>
        <v>0</v>
      </c>
      <c r="NG15" s="52">
        <f t="shared" si="18"/>
        <v>0</v>
      </c>
      <c r="NH15" s="52">
        <f t="shared" si="19"/>
        <v>0</v>
      </c>
      <c r="NI15" s="52">
        <f t="shared" si="20"/>
        <v>0</v>
      </c>
      <c r="NJ15" s="26">
        <f>VLOOKUP($B15,факт!$D$7:$KT$85,76,0)</f>
        <v>0</v>
      </c>
      <c r="NK15" s="26">
        <f>VLOOKUP($B15,факт!$D$7:$KT$85,77,0)</f>
        <v>0</v>
      </c>
      <c r="NL15" s="26">
        <f>VLOOKUP($B15,факт!$D$7:$KT$85,78,0)</f>
        <v>0</v>
      </c>
      <c r="NM15" s="26">
        <f>VLOOKUP($B15,факт!$D$7:$KT$85,79,0)</f>
        <v>0</v>
      </c>
      <c r="NN15" s="47">
        <f t="shared" si="249"/>
        <v>0</v>
      </c>
      <c r="NO15" s="47">
        <f t="shared" si="250"/>
        <v>0</v>
      </c>
      <c r="NP15" s="86">
        <f>VLOOKUP($B15,'СДП (план)'!$B$16:$CY$170,67,0)</f>
        <v>0</v>
      </c>
      <c r="NQ15" s="86">
        <f>VLOOKUP($B15,'СДП (план)'!$B$16:$CY$170,68,0)</f>
        <v>0</v>
      </c>
      <c r="NR15" s="46">
        <f t="shared" si="251"/>
        <v>0</v>
      </c>
      <c r="NS15" s="46">
        <f t="shared" si="252"/>
        <v>0</v>
      </c>
      <c r="NT15" s="52">
        <f t="shared" si="253"/>
        <v>0</v>
      </c>
      <c r="NU15" s="52">
        <f t="shared" si="254"/>
        <v>0</v>
      </c>
      <c r="NV15" s="52">
        <f t="shared" si="255"/>
        <v>0</v>
      </c>
      <c r="NW15" s="26">
        <f>VLOOKUP($B15,факт!$D$7:$KT$85,280,0)</f>
        <v>0</v>
      </c>
      <c r="NX15" s="26">
        <f>VLOOKUP($B15,факт!$D$7:$KT$85,281,0)</f>
        <v>0</v>
      </c>
      <c r="NY15" s="26">
        <f>VLOOKUP($B15,факт!$D$7:$KT$85,282,0)</f>
        <v>0</v>
      </c>
      <c r="NZ15" s="26">
        <f>VLOOKUP($B15,факт!$D$7:$KT$85,283,0)</f>
        <v>0</v>
      </c>
      <c r="OA15" s="47">
        <f t="shared" si="256"/>
        <v>0</v>
      </c>
      <c r="OB15" s="47">
        <f t="shared" si="257"/>
        <v>0</v>
      </c>
      <c r="OC15" s="86">
        <f>VLOOKUP($B15,'СДП (план)'!$B$16:$CY$170,69,0)</f>
        <v>0</v>
      </c>
      <c r="OD15" s="86">
        <f>VLOOKUP($B15,'СДП (план)'!$B$16:$CY$170,70,0)</f>
        <v>0</v>
      </c>
      <c r="OE15" s="46">
        <f t="shared" si="258"/>
        <v>0</v>
      </c>
      <c r="OF15" s="46">
        <f t="shared" si="259"/>
        <v>0</v>
      </c>
      <c r="OG15" s="52">
        <f t="shared" si="21"/>
        <v>0</v>
      </c>
      <c r="OH15" s="52">
        <f t="shared" si="22"/>
        <v>0</v>
      </c>
      <c r="OI15" s="52">
        <f t="shared" si="23"/>
        <v>0</v>
      </c>
      <c r="OJ15" s="26">
        <f>VLOOKUP($B15,факт!$D$7:$KT$85,276,0)</f>
        <v>0</v>
      </c>
      <c r="OK15" s="26">
        <f>VLOOKUP($B15,факт!$D$7:$KT$85,277,0)</f>
        <v>0</v>
      </c>
      <c r="OL15" s="26">
        <f>VLOOKUP($B15,факт!$D$7:$KT$85,278,0)</f>
        <v>0</v>
      </c>
      <c r="OM15" s="26">
        <f>VLOOKUP($B15,факт!$D$7:$KT$85,279,0)</f>
        <v>0</v>
      </c>
      <c r="ON15" s="47">
        <f t="shared" si="260"/>
        <v>0</v>
      </c>
      <c r="OO15" s="47">
        <f t="shared" si="261"/>
        <v>0</v>
      </c>
      <c r="OP15" s="86">
        <f>VLOOKUP($B15,'СДП (план)'!$B$16:$CY$170,71,0)</f>
        <v>0</v>
      </c>
      <c r="OQ15" s="86">
        <f>VLOOKUP($B15,'СДП (план)'!$B$16:$CY$170,72,0)</f>
        <v>0</v>
      </c>
      <c r="OR15" s="46">
        <f t="shared" si="262"/>
        <v>0</v>
      </c>
      <c r="OS15" s="46">
        <f t="shared" si="263"/>
        <v>0</v>
      </c>
      <c r="OT15" s="52">
        <f t="shared" si="264"/>
        <v>0</v>
      </c>
      <c r="OU15" s="52">
        <f t="shared" si="265"/>
        <v>0</v>
      </c>
      <c r="OV15" s="52">
        <f t="shared" si="266"/>
        <v>0</v>
      </c>
      <c r="OW15" s="26"/>
      <c r="OX15" s="26"/>
      <c r="OY15" s="26"/>
      <c r="OZ15" s="26"/>
      <c r="PA15" s="47">
        <f t="shared" si="362"/>
        <v>0</v>
      </c>
      <c r="PB15" s="47">
        <f t="shared" si="363"/>
        <v>0</v>
      </c>
      <c r="PC15" s="86">
        <f>VLOOKUP($B15,'СДП (план)'!$B$16:$CY$170,73,0)</f>
        <v>0</v>
      </c>
      <c r="PD15" s="86">
        <f>VLOOKUP($B15,'СДП (план)'!$B$16:$CY$170,74,0)</f>
        <v>0</v>
      </c>
      <c r="PE15" s="46">
        <f t="shared" si="267"/>
        <v>0</v>
      </c>
      <c r="PF15" s="46">
        <f t="shared" si="268"/>
        <v>0</v>
      </c>
      <c r="PG15" s="52">
        <f t="shared" si="269"/>
        <v>0</v>
      </c>
      <c r="PH15" s="52">
        <f t="shared" si="270"/>
        <v>0</v>
      </c>
      <c r="PI15" s="52">
        <f t="shared" si="271"/>
        <v>0</v>
      </c>
      <c r="PJ15" s="26">
        <f>VLOOKUP($B15,факт!$D$7:$KT$85,208,0)</f>
        <v>0</v>
      </c>
      <c r="PK15" s="26">
        <f>VLOOKUP($B15,факт!$D$7:$KT$85,209,0)</f>
        <v>0</v>
      </c>
      <c r="PL15" s="26">
        <f>VLOOKUP($B15,факт!$D$7:$KT$85,210,0)</f>
        <v>0</v>
      </c>
      <c r="PM15" s="26">
        <f>VLOOKUP($B15,факт!$D$7:$KT$85,211,0)</f>
        <v>0</v>
      </c>
      <c r="PN15" s="47">
        <f t="shared" si="272"/>
        <v>0</v>
      </c>
      <c r="PO15" s="47">
        <f t="shared" si="273"/>
        <v>0</v>
      </c>
      <c r="PP15" s="86">
        <f>VLOOKUP($B15,'СДП (план)'!$B$16:$CY$170,75,0)</f>
        <v>0</v>
      </c>
      <c r="PQ15" s="86">
        <f>VLOOKUP($B15,'СДП (план)'!$B$16:$CY$170,76,0)</f>
        <v>0</v>
      </c>
      <c r="PR15" s="46">
        <f t="shared" si="274"/>
        <v>0</v>
      </c>
      <c r="PS15" s="46">
        <f t="shared" si="275"/>
        <v>0</v>
      </c>
      <c r="PT15" s="52">
        <f t="shared" si="276"/>
        <v>0</v>
      </c>
      <c r="PU15" s="52">
        <f t="shared" si="277"/>
        <v>0</v>
      </c>
      <c r="PV15" s="52">
        <f t="shared" si="278"/>
        <v>0</v>
      </c>
      <c r="PW15" s="26">
        <f>VLOOKUP($B15,факт!$D$7:$KT$85,80,0)</f>
        <v>0</v>
      </c>
      <c r="PX15" s="26">
        <f>VLOOKUP($B15,факт!$D$7:$KT$85,81,0)</f>
        <v>0</v>
      </c>
      <c r="PY15" s="26">
        <f>VLOOKUP($B15,факт!$D$7:$KT$85,82,0)</f>
        <v>0</v>
      </c>
      <c r="PZ15" s="26">
        <f>VLOOKUP($B15,факт!$D$7:$KT$85,83,0)</f>
        <v>0</v>
      </c>
      <c r="QA15" s="47">
        <f t="shared" si="279"/>
        <v>0</v>
      </c>
      <c r="QB15" s="47">
        <f t="shared" si="280"/>
        <v>0</v>
      </c>
      <c r="QC15" s="86">
        <f>VLOOKUP($B15,'СДП (план)'!$B$16:$CY$170,77,0)</f>
        <v>0</v>
      </c>
      <c r="QD15" s="86">
        <f>VLOOKUP($B15,'СДП (план)'!$B$16:$CY$170,78,0)</f>
        <v>0</v>
      </c>
      <c r="QE15" s="46">
        <f t="shared" si="281"/>
        <v>0</v>
      </c>
      <c r="QF15" s="46">
        <f t="shared" si="282"/>
        <v>0</v>
      </c>
      <c r="QG15" s="52">
        <f t="shared" si="283"/>
        <v>0</v>
      </c>
      <c r="QH15" s="52">
        <f t="shared" si="284"/>
        <v>0</v>
      </c>
      <c r="QI15" s="52">
        <f t="shared" si="285"/>
        <v>0</v>
      </c>
      <c r="QJ15" s="26">
        <f>VLOOKUP($B15,факт!$D$7:$KT$85,112,0)</f>
        <v>0</v>
      </c>
      <c r="QK15" s="26">
        <f>VLOOKUP($B15,факт!$D$7:$KT$85,113,0)</f>
        <v>0</v>
      </c>
      <c r="QL15" s="26">
        <f>VLOOKUP($B15,факт!$D$7:$KT$85,114,0)</f>
        <v>0</v>
      </c>
      <c r="QM15" s="26">
        <f>VLOOKUP($B15,факт!$D$7:$KT$85,115,0)</f>
        <v>0</v>
      </c>
      <c r="QN15" s="47">
        <f t="shared" si="286"/>
        <v>0</v>
      </c>
      <c r="QO15" s="47">
        <f t="shared" si="287"/>
        <v>0</v>
      </c>
      <c r="QP15" s="86">
        <f>VLOOKUP($B15,'СДП (план)'!$B$16:$DC$170,79,0)+VLOOKUP($B15,'СДП (план)'!$B$16:$DC$170,103,0)</f>
        <v>0</v>
      </c>
      <c r="QQ15" s="86">
        <f>VLOOKUP($B15,'СДП (план)'!$B$16:$DC$170,80,0)+VLOOKUP($B15,'СДП (план)'!$B$16:$DC$170,104,0)</f>
        <v>0</v>
      </c>
      <c r="QR15" s="46">
        <f t="shared" si="288"/>
        <v>0</v>
      </c>
      <c r="QS15" s="46">
        <f t="shared" si="289"/>
        <v>0</v>
      </c>
      <c r="QT15" s="52">
        <f t="shared" si="290"/>
        <v>0</v>
      </c>
      <c r="QU15" s="52">
        <f t="shared" si="291"/>
        <v>0</v>
      </c>
      <c r="QV15" s="52">
        <f t="shared" si="292"/>
        <v>0</v>
      </c>
      <c r="QW15" s="26">
        <f>VLOOKUP($B15,факт!$D$7:$KT$85,88,0)</f>
        <v>0</v>
      </c>
      <c r="QX15" s="26">
        <f>VLOOKUP($B15,факт!$D$7:$KT$85,89,0)</f>
        <v>0</v>
      </c>
      <c r="QY15" s="26">
        <f>VLOOKUP($B15,факт!$D$7:$KT$85,90,0)</f>
        <v>0</v>
      </c>
      <c r="QZ15" s="26">
        <f>VLOOKUP($B15,факт!$D$7:$KT$85,91,0)</f>
        <v>0</v>
      </c>
      <c r="RA15" s="47">
        <f t="shared" si="293"/>
        <v>0</v>
      </c>
      <c r="RB15" s="47">
        <f t="shared" si="294"/>
        <v>0</v>
      </c>
      <c r="RC15" s="86">
        <f>VLOOKUP($B15,'СДП (план)'!$B$16:$CY$170,81,0)</f>
        <v>0</v>
      </c>
      <c r="RD15" s="86">
        <f>VLOOKUP($B15,'СДП (план)'!$B$16:$CY$170,82,0)</f>
        <v>0</v>
      </c>
      <c r="RE15" s="46">
        <f t="shared" si="295"/>
        <v>0</v>
      </c>
      <c r="RF15" s="46">
        <f t="shared" si="296"/>
        <v>0</v>
      </c>
      <c r="RG15" s="52">
        <f t="shared" si="297"/>
        <v>0</v>
      </c>
      <c r="RH15" s="52">
        <f t="shared" si="298"/>
        <v>0</v>
      </c>
      <c r="RI15" s="52">
        <f t="shared" si="299"/>
        <v>0</v>
      </c>
      <c r="RJ15" s="26">
        <f>VLOOKUP($B15,факт!$D$7:$KT$85,104,0)</f>
        <v>0</v>
      </c>
      <c r="RK15" s="26">
        <f>VLOOKUP($B15,факт!$D$7:$KT$85,105,0)</f>
        <v>0</v>
      </c>
      <c r="RL15" s="26">
        <f>VLOOKUP($B15,факт!$D$7:$KT$85,106,0)</f>
        <v>0</v>
      </c>
      <c r="RM15" s="26">
        <f>VLOOKUP($B15,факт!$D$7:$KT$85,107,0)</f>
        <v>0</v>
      </c>
      <c r="RN15" s="47">
        <f t="shared" si="300"/>
        <v>0</v>
      </c>
      <c r="RO15" s="47">
        <f t="shared" si="301"/>
        <v>0</v>
      </c>
      <c r="RP15" s="86">
        <f>VLOOKUP($B15,'СДП (план)'!$B$16:$CY$170,83,0)</f>
        <v>0</v>
      </c>
      <c r="RQ15" s="86">
        <f>VLOOKUP($B15,'СДП (план)'!$B$16:$CY$170,84,0)</f>
        <v>0</v>
      </c>
      <c r="RR15" s="46">
        <f t="shared" si="302"/>
        <v>0</v>
      </c>
      <c r="RS15" s="46">
        <f t="shared" si="303"/>
        <v>0</v>
      </c>
      <c r="RT15" s="52">
        <f t="shared" si="24"/>
        <v>0</v>
      </c>
      <c r="RU15" s="52">
        <f t="shared" si="25"/>
        <v>0</v>
      </c>
      <c r="RV15" s="52">
        <f t="shared" si="26"/>
        <v>4.24</v>
      </c>
      <c r="RW15" s="26">
        <f>VLOOKUP($B15,факт!$D$7:$KT$85,92,0)</f>
        <v>4</v>
      </c>
      <c r="RX15" s="26">
        <f>VLOOKUP($B15,факт!$D$7:$KT$85,93,0)</f>
        <v>77365.58</v>
      </c>
      <c r="RY15" s="26">
        <f>VLOOKUP($B15,факт!$D$7:$KT$85,94,0)</f>
        <v>0</v>
      </c>
      <c r="RZ15" s="26">
        <f>VLOOKUP($B15,факт!$D$7:$KT$85,95,0)</f>
        <v>0</v>
      </c>
      <c r="SA15" s="47">
        <f t="shared" si="304"/>
        <v>4</v>
      </c>
      <c r="SB15" s="47">
        <f t="shared" si="305"/>
        <v>77365.58</v>
      </c>
      <c r="SC15" s="86">
        <f>VLOOKUP($B15,'СДП (план)'!$B$16:$CY$170,85,0)</f>
        <v>0</v>
      </c>
      <c r="SD15" s="86">
        <f>VLOOKUP($B15,'СДП (план)'!$B$16:$CY$170,86,0)</f>
        <v>0</v>
      </c>
      <c r="SE15" s="46">
        <f t="shared" si="306"/>
        <v>0</v>
      </c>
      <c r="SF15" s="46">
        <f t="shared" si="307"/>
        <v>0</v>
      </c>
      <c r="SG15" s="52">
        <f t="shared" si="308"/>
        <v>0</v>
      </c>
      <c r="SH15" s="52">
        <f t="shared" si="309"/>
        <v>0</v>
      </c>
      <c r="SI15" s="52">
        <f t="shared" si="310"/>
        <v>9.5400000000000009</v>
      </c>
      <c r="SJ15" s="26">
        <f>VLOOKUP($B15,факт!$D$7:$KT$85,68,0)</f>
        <v>9</v>
      </c>
      <c r="SK15" s="26">
        <f>VLOOKUP($B15,факт!$D$7:$KT$85,69,0)</f>
        <v>178545.24</v>
      </c>
      <c r="SL15" s="26">
        <f>VLOOKUP($B15,факт!$D$7:$KT$85,70,0)</f>
        <v>0</v>
      </c>
      <c r="SM15" s="26">
        <f>VLOOKUP($B15,факт!$D$7:$KT$85,71,0)</f>
        <v>0</v>
      </c>
      <c r="SN15" s="47">
        <f t="shared" si="311"/>
        <v>9</v>
      </c>
      <c r="SO15" s="47">
        <f t="shared" si="312"/>
        <v>178545.24</v>
      </c>
      <c r="SP15" s="86">
        <f>VLOOKUP($B15,'СДП (план)'!$B$16:$CY$170,87,0)</f>
        <v>0</v>
      </c>
      <c r="SQ15" s="86">
        <f>VLOOKUP($B15,'СДП (план)'!$B$16:$CY$170,88,0)</f>
        <v>0</v>
      </c>
      <c r="SR15" s="46">
        <f t="shared" si="313"/>
        <v>0</v>
      </c>
      <c r="SS15" s="46">
        <f t="shared" si="314"/>
        <v>0</v>
      </c>
      <c r="ST15" s="52">
        <f t="shared" si="315"/>
        <v>0</v>
      </c>
      <c r="SU15" s="52">
        <f t="shared" si="316"/>
        <v>0</v>
      </c>
      <c r="SV15" s="52">
        <f t="shared" si="317"/>
        <v>0</v>
      </c>
      <c r="SW15" s="26">
        <f>VLOOKUP($B15,факт!$D$7:$KT$85,96,0)</f>
        <v>0</v>
      </c>
      <c r="SX15" s="26">
        <f>VLOOKUP($B15,факт!$D$7:$KT$85,97,0)</f>
        <v>0</v>
      </c>
      <c r="SY15" s="26">
        <f>VLOOKUP($B15,факт!$D$7:$KT$85,98,0)</f>
        <v>0</v>
      </c>
      <c r="SZ15" s="26">
        <f>VLOOKUP($B15,факт!$D$7:$KT$85,99,0)</f>
        <v>0</v>
      </c>
      <c r="TA15" s="47">
        <f t="shared" si="318"/>
        <v>0</v>
      </c>
      <c r="TB15" s="47">
        <f t="shared" si="319"/>
        <v>0</v>
      </c>
      <c r="TC15" s="86">
        <f>VLOOKUP($B15,'СДП (план)'!$B$16:$CY$170,89,0)</f>
        <v>0</v>
      </c>
      <c r="TD15" s="86">
        <f>VLOOKUP($B15,'СДП (план)'!$B$16:$CY$170,90,0)</f>
        <v>0</v>
      </c>
      <c r="TE15" s="46">
        <f t="shared" si="320"/>
        <v>0</v>
      </c>
      <c r="TF15" s="46">
        <f t="shared" si="321"/>
        <v>0</v>
      </c>
      <c r="TG15" s="52">
        <f t="shared" si="322"/>
        <v>0</v>
      </c>
      <c r="TH15" s="52">
        <f t="shared" si="323"/>
        <v>0</v>
      </c>
      <c r="TI15" s="52">
        <f t="shared" si="324"/>
        <v>0</v>
      </c>
      <c r="TJ15" s="26">
        <f>VLOOKUP($B15,факт!$D$7:$KT$85,120,0)</f>
        <v>0</v>
      </c>
      <c r="TK15" s="26">
        <f>VLOOKUP($B15,факт!$D$7:$KT$85,121,0)</f>
        <v>0</v>
      </c>
      <c r="TL15" s="26">
        <f>VLOOKUP($B15,факт!$D$7:$KT$85,122,0)</f>
        <v>0</v>
      </c>
      <c r="TM15" s="26">
        <f>VLOOKUP($B15,факт!$D$7:$KT$85,123,0)</f>
        <v>0</v>
      </c>
      <c r="TN15" s="47">
        <f t="shared" si="325"/>
        <v>0</v>
      </c>
      <c r="TO15" s="47">
        <f t="shared" si="326"/>
        <v>0</v>
      </c>
      <c r="TP15" s="86">
        <f>VLOOKUP($B15,'СДП (план)'!$B$16:$CY$170,91,0)</f>
        <v>2</v>
      </c>
      <c r="TQ15" s="86">
        <f>VLOOKUP($B15,'СДП (план)'!$B$16:$CY$170,92,0)</f>
        <v>32009.575779999999</v>
      </c>
      <c r="TR15" s="46">
        <f t="shared" si="327"/>
        <v>2</v>
      </c>
      <c r="TS15" s="46">
        <f t="shared" si="328"/>
        <v>32009.575779999999</v>
      </c>
      <c r="TT15" s="52">
        <f t="shared" si="329"/>
        <v>2.12</v>
      </c>
      <c r="TU15" s="52">
        <f t="shared" si="330"/>
        <v>2.12</v>
      </c>
      <c r="TV15" s="52">
        <f t="shared" si="331"/>
        <v>15.9</v>
      </c>
      <c r="TW15" s="26">
        <f>VLOOKUP($B15,факт!$D$7:$KT$85,100,0)</f>
        <v>15</v>
      </c>
      <c r="TX15" s="26">
        <f>VLOOKUP($B15,факт!$D$7:$KT$85,101,0)</f>
        <v>241961.19</v>
      </c>
      <c r="TY15" s="26">
        <f>VLOOKUP($B15,факт!$D$7:$KT$85,102,0)</f>
        <v>0</v>
      </c>
      <c r="TZ15" s="26">
        <f>VLOOKUP($B15,факт!$D$7:$KT$85,103,0)</f>
        <v>0</v>
      </c>
      <c r="UA15" s="47">
        <f t="shared" si="332"/>
        <v>13</v>
      </c>
      <c r="UB15" s="47">
        <f t="shared" si="333"/>
        <v>209951.61421999999</v>
      </c>
      <c r="UC15" s="86">
        <f>VLOOKUP($B15,'СДП (план)'!$B$16:$CY$170,93,0)</f>
        <v>0</v>
      </c>
      <c r="UD15" s="86">
        <f>VLOOKUP($B15,'СДП (план)'!$B$16:$CY$170,94,0)</f>
        <v>0</v>
      </c>
      <c r="UE15" s="46">
        <v>0</v>
      </c>
      <c r="UF15" s="46">
        <v>0</v>
      </c>
      <c r="UG15" s="52">
        <f t="shared" si="27"/>
        <v>0</v>
      </c>
      <c r="UH15" s="52">
        <f t="shared" si="28"/>
        <v>0</v>
      </c>
      <c r="UI15" s="52">
        <f t="shared" si="29"/>
        <v>0</v>
      </c>
      <c r="UJ15" s="26">
        <f>VLOOKUP($B15,факт!$D$7:$KT$85,56,0)</f>
        <v>0</v>
      </c>
      <c r="UK15" s="26">
        <f>VLOOKUP($B15,факт!$D$7:$KT$85,57,0)</f>
        <v>0</v>
      </c>
      <c r="UL15" s="26">
        <f>VLOOKUP($B15,факт!$D$7:$KT$85,58,0)</f>
        <v>0</v>
      </c>
      <c r="UM15" s="26">
        <f>VLOOKUP($B15,факт!$D$7:$KT$85,59,0)</f>
        <v>0</v>
      </c>
      <c r="UN15" s="47">
        <f t="shared" si="334"/>
        <v>0</v>
      </c>
      <c r="UO15" s="47">
        <f t="shared" si="335"/>
        <v>0</v>
      </c>
      <c r="UP15" s="86">
        <f>VLOOKUP($B15,'СДП (план)'!$B$16:$CY$170,95,0)</f>
        <v>0</v>
      </c>
      <c r="UQ15" s="86">
        <f>VLOOKUP($B15,'СДП (план)'!$B$16:$CY$170,96,0)</f>
        <v>0</v>
      </c>
      <c r="UR15" s="46">
        <f t="shared" si="336"/>
        <v>0</v>
      </c>
      <c r="US15" s="46">
        <f t="shared" si="337"/>
        <v>0</v>
      </c>
      <c r="UT15" s="52">
        <f t="shared" si="30"/>
        <v>0</v>
      </c>
      <c r="UU15" s="52">
        <f t="shared" si="31"/>
        <v>0</v>
      </c>
      <c r="UV15" s="52">
        <f t="shared" si="32"/>
        <v>0</v>
      </c>
      <c r="UW15" s="26">
        <f>VLOOKUP($B15,факт!$D$7:$KT$85,116,0)</f>
        <v>0</v>
      </c>
      <c r="UX15" s="26">
        <f>VLOOKUP($B15,факт!$D$7:$KT$85,117,0)</f>
        <v>0</v>
      </c>
      <c r="UY15" s="26">
        <f>VLOOKUP($B15,факт!$D$7:$KT$85,118,0)</f>
        <v>0</v>
      </c>
      <c r="UZ15" s="26">
        <f>VLOOKUP($B15,факт!$D$7:$KT$85,119,0)</f>
        <v>0</v>
      </c>
      <c r="VA15" s="47">
        <f t="shared" si="338"/>
        <v>0</v>
      </c>
      <c r="VB15" s="47">
        <f t="shared" si="339"/>
        <v>0</v>
      </c>
      <c r="VC15" s="86">
        <f>VLOOKUP($B15,'СДП (план)'!$B$16:$CY$170,97,0)</f>
        <v>0</v>
      </c>
      <c r="VD15" s="86">
        <f>VLOOKUP($B15,'СДП (план)'!$B$16:$CY$170,98,0)</f>
        <v>0</v>
      </c>
      <c r="VE15" s="46">
        <f t="shared" si="340"/>
        <v>0</v>
      </c>
      <c r="VF15" s="46">
        <f t="shared" si="341"/>
        <v>0</v>
      </c>
      <c r="VG15" s="52">
        <f t="shared" si="33"/>
        <v>0</v>
      </c>
      <c r="VH15" s="52">
        <f t="shared" si="34"/>
        <v>0</v>
      </c>
      <c r="VI15" s="52">
        <f t="shared" si="35"/>
        <v>0</v>
      </c>
      <c r="VJ15" s="26">
        <f>VLOOKUP($B15,факт!$D$7:$KT$85,60,0)</f>
        <v>0</v>
      </c>
      <c r="VK15" s="26">
        <f>VLOOKUP($B15,факт!$D$7:$KT$85,61,0)</f>
        <v>0</v>
      </c>
      <c r="VL15" s="26">
        <f>VLOOKUP($B15,факт!$D$7:$KT$85,62,0)</f>
        <v>0</v>
      </c>
      <c r="VM15" s="26">
        <f>VLOOKUP($B15,факт!$D$7:$KT$85,63,0)</f>
        <v>0</v>
      </c>
      <c r="VN15" s="47">
        <f t="shared" si="342"/>
        <v>0</v>
      </c>
      <c r="VO15" s="47">
        <f t="shared" si="343"/>
        <v>0</v>
      </c>
      <c r="VP15" s="86">
        <f>VLOOKUP($B15,'СДП (план)'!$B$16:$CY$170,99,0)</f>
        <v>0</v>
      </c>
      <c r="VQ15" s="86">
        <f>VLOOKUP($B15,'СДП (план)'!$B$16:$CY$170,100,0)</f>
        <v>0</v>
      </c>
      <c r="VR15" s="46">
        <f t="shared" si="344"/>
        <v>0</v>
      </c>
      <c r="VS15" s="46">
        <f t="shared" si="345"/>
        <v>0</v>
      </c>
      <c r="VT15" s="52">
        <f t="shared" si="346"/>
        <v>0</v>
      </c>
      <c r="VU15" s="52">
        <f t="shared" si="347"/>
        <v>0</v>
      </c>
      <c r="VV15" s="52">
        <f t="shared" si="348"/>
        <v>0</v>
      </c>
      <c r="VW15" s="26">
        <f>VLOOKUP($B15,факт!$D$7:$KT$85,84,0)</f>
        <v>0</v>
      </c>
      <c r="VX15" s="26">
        <f>VLOOKUP($B15,факт!$D$7:$KT$85,85,0)</f>
        <v>0</v>
      </c>
      <c r="VY15" s="26">
        <f>VLOOKUP($B15,факт!$D$7:$KT$85,86,0)</f>
        <v>0</v>
      </c>
      <c r="VZ15" s="26">
        <f>VLOOKUP($B15,факт!$D$7:$KT$85,87,0)</f>
        <v>0</v>
      </c>
      <c r="WA15" s="47">
        <f t="shared" si="349"/>
        <v>0</v>
      </c>
      <c r="WB15" s="47">
        <f t="shared" si="350"/>
        <v>0</v>
      </c>
      <c r="WC15" s="86">
        <f>VLOOKUP($B15,'СДП (план)'!$B$16:$CY$170,101,0)</f>
        <v>0</v>
      </c>
      <c r="WD15" s="86">
        <f>VLOOKUP($B15,'СДП (план)'!$B$16:$CY$170,102,0)</f>
        <v>0</v>
      </c>
      <c r="WE15" s="46">
        <f t="shared" si="351"/>
        <v>0</v>
      </c>
      <c r="WF15" s="46">
        <f t="shared" si="352"/>
        <v>0</v>
      </c>
      <c r="WG15" s="52">
        <f t="shared" si="353"/>
        <v>0</v>
      </c>
      <c r="WH15" s="52">
        <f t="shared" si="354"/>
        <v>0</v>
      </c>
      <c r="WI15" s="52">
        <f t="shared" si="355"/>
        <v>0</v>
      </c>
      <c r="WJ15" s="26">
        <f>VLOOKUP($B15,факт!$D$7:$KT$85,52,0)</f>
        <v>0</v>
      </c>
      <c r="WK15" s="26">
        <f>VLOOKUP($B15,факт!$D$7:$KT$85,53,0)</f>
        <v>0</v>
      </c>
      <c r="WL15" s="26">
        <f>VLOOKUP($B15,факт!$D$7:$KT$85,54,0)</f>
        <v>0</v>
      </c>
      <c r="WM15" s="26">
        <f>VLOOKUP($B15,факт!$D$7:$KT$85,55,0)</f>
        <v>0</v>
      </c>
      <c r="WN15" s="47">
        <f t="shared" si="356"/>
        <v>0</v>
      </c>
      <c r="WO15" s="47">
        <f t="shared" si="357"/>
        <v>0</v>
      </c>
      <c r="WP15" s="174">
        <f t="shared" si="36"/>
        <v>2</v>
      </c>
      <c r="WQ15" s="174">
        <f t="shared" si="37"/>
        <v>32009.575779999999</v>
      </c>
      <c r="WR15" s="174">
        <f t="shared" si="38"/>
        <v>2</v>
      </c>
      <c r="WS15" s="174">
        <f t="shared" si="39"/>
        <v>32009.575779999999</v>
      </c>
      <c r="WT15" s="174">
        <f t="shared" si="40"/>
        <v>2.12</v>
      </c>
      <c r="WU15" s="174">
        <f t="shared" si="41"/>
        <v>2.12</v>
      </c>
      <c r="WV15" s="174">
        <f t="shared" si="42"/>
        <v>29.68</v>
      </c>
      <c r="WW15" s="174">
        <f t="shared" si="43"/>
        <v>28</v>
      </c>
      <c r="WX15" s="174">
        <f t="shared" si="44"/>
        <v>497872.01</v>
      </c>
      <c r="WY15" s="174">
        <f t="shared" si="45"/>
        <v>0</v>
      </c>
      <c r="WZ15" s="174">
        <f t="shared" si="46"/>
        <v>0</v>
      </c>
      <c r="XA15" s="26">
        <f t="shared" si="358"/>
        <v>26</v>
      </c>
      <c r="XB15" s="26">
        <f t="shared" si="359"/>
        <v>465862.43422</v>
      </c>
      <c r="XC15" s="174">
        <f t="shared" si="47"/>
        <v>128</v>
      </c>
      <c r="XD15" s="174">
        <f t="shared" si="48"/>
        <v>2089413.6936400002</v>
      </c>
      <c r="XE15" s="174">
        <f t="shared" si="49"/>
        <v>128</v>
      </c>
      <c r="XF15" s="174">
        <f t="shared" si="50"/>
        <v>2089413.6936400002</v>
      </c>
      <c r="XG15" s="174">
        <f t="shared" si="51"/>
        <v>135.68</v>
      </c>
      <c r="XH15" s="174">
        <f t="shared" si="52"/>
        <v>135.68</v>
      </c>
      <c r="XI15" s="174">
        <f t="shared" si="53"/>
        <v>405.98</v>
      </c>
      <c r="XJ15" s="174">
        <f t="shared" si="54"/>
        <v>383</v>
      </c>
      <c r="XK15" s="174">
        <f t="shared" si="55"/>
        <v>6405180.0399999963</v>
      </c>
      <c r="XL15" s="174">
        <f t="shared" si="56"/>
        <v>1</v>
      </c>
      <c r="XM15" s="174">
        <f t="shared" si="57"/>
        <v>17131.3</v>
      </c>
      <c r="XN15" s="26">
        <f t="shared" si="360"/>
        <v>255</v>
      </c>
      <c r="XO15" s="26">
        <f t="shared" si="361"/>
        <v>4315766.3463599961</v>
      </c>
    </row>
    <row r="16" spans="1:641" s="2" customFormat="1" ht="28.5" x14ac:dyDescent="0.25">
      <c r="A16" s="146"/>
      <c r="B16" s="124">
        <v>5</v>
      </c>
      <c r="C16" s="147" t="s">
        <v>256</v>
      </c>
      <c r="D16" s="125">
        <f t="shared" ref="D16:D18" si="364">D15</f>
        <v>10127</v>
      </c>
      <c r="E16" s="125"/>
      <c r="F16" s="273">
        <v>9620</v>
      </c>
      <c r="G16" s="126">
        <v>9.83</v>
      </c>
      <c r="H16" s="51">
        <v>9.83</v>
      </c>
      <c r="I16" s="56"/>
      <c r="J16" s="272">
        <v>1.05</v>
      </c>
      <c r="K16" s="125"/>
      <c r="L16" s="125"/>
      <c r="M16" s="125"/>
      <c r="N16" s="125"/>
      <c r="O16" s="127">
        <v>2.57</v>
      </c>
      <c r="P16" s="86">
        <f>VLOOKUP($B16,'СДП (план)'!$B$16:$CY$170,15,0)</f>
        <v>0</v>
      </c>
      <c r="Q16" s="86">
        <f>VLOOKUP($B16,'СДП (план)'!$B$16:$CY$170,16,0)</f>
        <v>0</v>
      </c>
      <c r="R16" s="46">
        <f t="shared" si="60"/>
        <v>0</v>
      </c>
      <c r="S16" s="46">
        <f t="shared" si="61"/>
        <v>0</v>
      </c>
      <c r="T16" s="52">
        <f t="shared" si="62"/>
        <v>0</v>
      </c>
      <c r="U16" s="52">
        <f t="shared" si="63"/>
        <v>0</v>
      </c>
      <c r="V16" s="52">
        <f t="shared" si="64"/>
        <v>0</v>
      </c>
      <c r="W16" s="26"/>
      <c r="X16" s="26"/>
      <c r="Y16" s="26"/>
      <c r="Z16" s="26"/>
      <c r="AA16" s="47">
        <f t="shared" si="65"/>
        <v>0</v>
      </c>
      <c r="AB16" s="47">
        <f t="shared" si="66"/>
        <v>0</v>
      </c>
      <c r="AC16" s="86">
        <f>VLOOKUP($B16,'СДП (план)'!$B$16:$CY$170,17,0)</f>
        <v>0</v>
      </c>
      <c r="AD16" s="86">
        <f>VLOOKUP($B16,'СДП (план)'!$B$16:$CY$170,18,0)</f>
        <v>0</v>
      </c>
      <c r="AE16" s="46">
        <f t="shared" si="67"/>
        <v>0</v>
      </c>
      <c r="AF16" s="46">
        <f t="shared" si="68"/>
        <v>0</v>
      </c>
      <c r="AG16" s="52">
        <f t="shared" si="69"/>
        <v>0</v>
      </c>
      <c r="AH16" s="52">
        <f t="shared" si="70"/>
        <v>0</v>
      </c>
      <c r="AI16" s="52">
        <f t="shared" si="71"/>
        <v>0</v>
      </c>
      <c r="AJ16" s="26"/>
      <c r="AK16" s="26"/>
      <c r="AL16" s="26"/>
      <c r="AM16" s="26"/>
      <c r="AN16" s="47">
        <f t="shared" si="72"/>
        <v>0</v>
      </c>
      <c r="AO16" s="47">
        <f t="shared" si="73"/>
        <v>0</v>
      </c>
      <c r="AP16" s="86">
        <f>VLOOKUP($B16,'СДП (план)'!$B$16:$CY$170,19,0)</f>
        <v>0</v>
      </c>
      <c r="AQ16" s="86">
        <f>VLOOKUP($B16,'СДП (план)'!$B$16:$CY$170,20,0)</f>
        <v>0</v>
      </c>
      <c r="AR16" s="46">
        <f t="shared" si="74"/>
        <v>0</v>
      </c>
      <c r="AS16" s="46">
        <f t="shared" si="75"/>
        <v>0</v>
      </c>
      <c r="AT16" s="52">
        <f t="shared" si="76"/>
        <v>0</v>
      </c>
      <c r="AU16" s="52">
        <f t="shared" si="77"/>
        <v>0</v>
      </c>
      <c r="AV16" s="52">
        <f t="shared" si="78"/>
        <v>0</v>
      </c>
      <c r="AW16" s="26"/>
      <c r="AX16" s="26"/>
      <c r="AY16" s="26"/>
      <c r="AZ16" s="26"/>
      <c r="BA16" s="47">
        <f t="shared" si="79"/>
        <v>0</v>
      </c>
      <c r="BB16" s="47">
        <f t="shared" si="80"/>
        <v>0</v>
      </c>
      <c r="BC16" s="86">
        <f>VLOOKUP($B16,'СДП (план)'!$B$16:$CY$170,21,0)</f>
        <v>0</v>
      </c>
      <c r="BD16" s="86">
        <f>VLOOKUP($B16,'СДП (план)'!$B$16:$CY$170,22,0)</f>
        <v>0</v>
      </c>
      <c r="BE16" s="46">
        <f t="shared" si="81"/>
        <v>0</v>
      </c>
      <c r="BF16" s="46">
        <f t="shared" si="82"/>
        <v>0</v>
      </c>
      <c r="BG16" s="52">
        <f t="shared" si="83"/>
        <v>0</v>
      </c>
      <c r="BH16" s="52">
        <f t="shared" si="84"/>
        <v>0</v>
      </c>
      <c r="BI16" s="52">
        <f t="shared" si="85"/>
        <v>0</v>
      </c>
      <c r="BJ16" s="26"/>
      <c r="BK16" s="26"/>
      <c r="BL16" s="26"/>
      <c r="BM16" s="26"/>
      <c r="BN16" s="47">
        <f t="shared" si="86"/>
        <v>0</v>
      </c>
      <c r="BO16" s="47">
        <f t="shared" si="87"/>
        <v>0</v>
      </c>
      <c r="BP16" s="86">
        <f>VLOOKUP($B16,'СДП (план)'!$B$16:$CY$170,23,0)</f>
        <v>0</v>
      </c>
      <c r="BQ16" s="86">
        <f>VLOOKUP($B16,'СДП (план)'!$B$16:$CY$170,24,0)</f>
        <v>0</v>
      </c>
      <c r="BR16" s="46">
        <f t="shared" si="88"/>
        <v>0</v>
      </c>
      <c r="BS16" s="46">
        <f t="shared" si="89"/>
        <v>0</v>
      </c>
      <c r="BT16" s="52">
        <f t="shared" si="90"/>
        <v>0</v>
      </c>
      <c r="BU16" s="52">
        <f t="shared" si="91"/>
        <v>0</v>
      </c>
      <c r="BV16" s="52">
        <f t="shared" si="92"/>
        <v>0</v>
      </c>
      <c r="BW16" s="26"/>
      <c r="BX16" s="26"/>
      <c r="BY16" s="26"/>
      <c r="BZ16" s="26"/>
      <c r="CA16" s="47">
        <f t="shared" si="93"/>
        <v>0</v>
      </c>
      <c r="CB16" s="47">
        <f t="shared" si="94"/>
        <v>0</v>
      </c>
      <c r="CC16" s="86">
        <f>VLOOKUP($B16,'СДП (план)'!$B$16:$CY$170,25,0)</f>
        <v>0</v>
      </c>
      <c r="CD16" s="86">
        <f>VLOOKUP($B16,'СДП (план)'!$B$16:$CY$170,26,0)</f>
        <v>0</v>
      </c>
      <c r="CE16" s="46">
        <f t="shared" si="95"/>
        <v>0</v>
      </c>
      <c r="CF16" s="46">
        <f t="shared" si="96"/>
        <v>0</v>
      </c>
      <c r="CG16" s="52">
        <f t="shared" si="97"/>
        <v>0</v>
      </c>
      <c r="CH16" s="52">
        <f t="shared" si="98"/>
        <v>0</v>
      </c>
      <c r="CI16" s="52">
        <f t="shared" si="99"/>
        <v>0</v>
      </c>
      <c r="CJ16" s="26"/>
      <c r="CK16" s="26"/>
      <c r="CL16" s="26"/>
      <c r="CM16" s="26"/>
      <c r="CN16" s="47">
        <f t="shared" si="100"/>
        <v>0</v>
      </c>
      <c r="CO16" s="47">
        <f t="shared" si="101"/>
        <v>0</v>
      </c>
      <c r="CP16" s="86">
        <f>VLOOKUP($B16,'СДП (план)'!$B$16:$CY$170,27,0)</f>
        <v>0</v>
      </c>
      <c r="CQ16" s="86">
        <f>VLOOKUP($B16,'СДП (план)'!$B$16:$CY$170,28,0)</f>
        <v>0</v>
      </c>
      <c r="CR16" s="46">
        <f t="shared" si="102"/>
        <v>0</v>
      </c>
      <c r="CS16" s="46">
        <f t="shared" si="103"/>
        <v>0</v>
      </c>
      <c r="CT16" s="52">
        <f t="shared" si="104"/>
        <v>0</v>
      </c>
      <c r="CU16" s="52">
        <f t="shared" si="105"/>
        <v>0</v>
      </c>
      <c r="CV16" s="52">
        <f t="shared" si="106"/>
        <v>0</v>
      </c>
      <c r="CW16" s="26"/>
      <c r="CX16" s="26"/>
      <c r="CY16" s="26"/>
      <c r="CZ16" s="26"/>
      <c r="DA16" s="47">
        <f t="shared" si="107"/>
        <v>0</v>
      </c>
      <c r="DB16" s="47">
        <f t="shared" si="108"/>
        <v>0</v>
      </c>
      <c r="DC16" s="86">
        <f>VLOOKUP($B16,'СДП (план)'!$B$16:$CY$170,29,0)</f>
        <v>502</v>
      </c>
      <c r="DD16" s="86">
        <f>VLOOKUP($B16,'СДП (план)'!$B$16:$CY$170,30,0)</f>
        <v>83511223.891367987</v>
      </c>
      <c r="DE16" s="46">
        <f t="shared" si="109"/>
        <v>502</v>
      </c>
      <c r="DF16" s="46">
        <f t="shared" si="110"/>
        <v>83511223.891367987</v>
      </c>
      <c r="DG16" s="52">
        <f t="shared" si="111"/>
        <v>4934.66</v>
      </c>
      <c r="DH16" s="52">
        <f t="shared" si="112"/>
        <v>4934.66</v>
      </c>
      <c r="DI16" s="52">
        <f t="shared" si="113"/>
        <v>0</v>
      </c>
      <c r="DJ16" s="26"/>
      <c r="DK16" s="26"/>
      <c r="DL16" s="26"/>
      <c r="DM16" s="26"/>
      <c r="DN16" s="47">
        <f>SUM(DJ16-DE16)</f>
        <v>-502</v>
      </c>
      <c r="DO16" s="47">
        <f t="shared" si="115"/>
        <v>-83511223.891367987</v>
      </c>
      <c r="DP16" s="172">
        <f t="shared" si="116"/>
        <v>502</v>
      </c>
      <c r="DQ16" s="172">
        <f t="shared" si="117"/>
        <v>83511223.891367987</v>
      </c>
      <c r="DR16" s="172">
        <f t="shared" si="118"/>
        <v>502</v>
      </c>
      <c r="DS16" s="172">
        <f t="shared" si="119"/>
        <v>83511223.891367987</v>
      </c>
      <c r="DT16" s="172">
        <f t="shared" si="120"/>
        <v>4934.66</v>
      </c>
      <c r="DU16" s="172">
        <f t="shared" si="121"/>
        <v>4934.66</v>
      </c>
      <c r="DV16" s="172">
        <f t="shared" si="122"/>
        <v>0</v>
      </c>
      <c r="DW16" s="172">
        <f t="shared" si="123"/>
        <v>0</v>
      </c>
      <c r="DX16" s="172">
        <f t="shared" si="124"/>
        <v>0</v>
      </c>
      <c r="DY16" s="172">
        <f t="shared" si="125"/>
        <v>0</v>
      </c>
      <c r="DZ16" s="172">
        <f t="shared" si="126"/>
        <v>0</v>
      </c>
      <c r="EA16" s="172">
        <f t="shared" si="127"/>
        <v>-502</v>
      </c>
      <c r="EB16" s="172">
        <f t="shared" si="128"/>
        <v>-83511223.891367987</v>
      </c>
      <c r="EC16" s="86">
        <f>VLOOKUP($B16,'СДП (план)'!$B$16:$CY$170,31,0)</f>
        <v>0</v>
      </c>
      <c r="ED16" s="86">
        <f>VLOOKUP($B16,'СДП (план)'!$B$16:$CY$170,32,0)</f>
        <v>0</v>
      </c>
      <c r="EE16" s="46">
        <f t="shared" si="129"/>
        <v>0</v>
      </c>
      <c r="EF16" s="46">
        <f t="shared" si="130"/>
        <v>0</v>
      </c>
      <c r="EG16" s="52">
        <f t="shared" si="131"/>
        <v>0</v>
      </c>
      <c r="EH16" s="52">
        <f t="shared" si="132"/>
        <v>0</v>
      </c>
      <c r="EI16" s="52">
        <f t="shared" si="133"/>
        <v>0</v>
      </c>
      <c r="EJ16" s="26"/>
      <c r="EK16" s="26"/>
      <c r="EL16" s="26"/>
      <c r="EM16" s="26"/>
      <c r="EN16" s="47">
        <f t="shared" si="134"/>
        <v>0</v>
      </c>
      <c r="EO16" s="47">
        <f t="shared" si="135"/>
        <v>0</v>
      </c>
      <c r="EP16" s="86">
        <f>VLOOKUP($B16,'СДП (план)'!$B$16:$CY$170,33,0)</f>
        <v>0</v>
      </c>
      <c r="EQ16" s="86">
        <f>VLOOKUP($B16,'СДП (план)'!$B$16:$CY$170,34,0)</f>
        <v>0</v>
      </c>
      <c r="ER16" s="46">
        <f t="shared" si="136"/>
        <v>0</v>
      </c>
      <c r="ES16" s="46">
        <f t="shared" si="137"/>
        <v>0</v>
      </c>
      <c r="ET16" s="52">
        <f t="shared" si="138"/>
        <v>0</v>
      </c>
      <c r="EU16" s="52">
        <f t="shared" si="139"/>
        <v>0</v>
      </c>
      <c r="EV16" s="52">
        <f t="shared" si="140"/>
        <v>0</v>
      </c>
      <c r="EW16" s="26"/>
      <c r="EX16" s="26"/>
      <c r="EY16" s="26"/>
      <c r="EZ16" s="26"/>
      <c r="FA16" s="47">
        <f t="shared" si="141"/>
        <v>0</v>
      </c>
      <c r="FB16" s="47">
        <f t="shared" si="142"/>
        <v>0</v>
      </c>
      <c r="FC16" s="86">
        <f>VLOOKUP($B16,'СДП (план)'!$B$16:$CY$170,35,0)</f>
        <v>0</v>
      </c>
      <c r="FD16" s="86">
        <f>VLOOKUP($B16,'СДП (план)'!$B$16:$CY$170,36,0)</f>
        <v>0</v>
      </c>
      <c r="FE16" s="46">
        <f t="shared" si="143"/>
        <v>0</v>
      </c>
      <c r="FF16" s="46">
        <f t="shared" si="144"/>
        <v>0</v>
      </c>
      <c r="FG16" s="52">
        <f t="shared" si="145"/>
        <v>0</v>
      </c>
      <c r="FH16" s="52">
        <f t="shared" si="146"/>
        <v>0</v>
      </c>
      <c r="FI16" s="52">
        <f t="shared" si="147"/>
        <v>0</v>
      </c>
      <c r="FJ16" s="26"/>
      <c r="FK16" s="26"/>
      <c r="FL16" s="26"/>
      <c r="FM16" s="26"/>
      <c r="FN16" s="47">
        <f t="shared" si="148"/>
        <v>0</v>
      </c>
      <c r="FO16" s="47">
        <f t="shared" si="149"/>
        <v>0</v>
      </c>
      <c r="FP16" s="86">
        <f>VLOOKUP($B16,'СДП (план)'!$B$16:$CY$170,37,0)</f>
        <v>0</v>
      </c>
      <c r="FQ16" s="86">
        <f>VLOOKUP($B16,'СДП (план)'!$B$16:$CY$170,38,0)</f>
        <v>0</v>
      </c>
      <c r="FR16" s="46">
        <f t="shared" si="150"/>
        <v>0</v>
      </c>
      <c r="FS16" s="46">
        <f t="shared" si="151"/>
        <v>0</v>
      </c>
      <c r="FT16" s="52">
        <f t="shared" si="152"/>
        <v>0</v>
      </c>
      <c r="FU16" s="52">
        <f t="shared" si="153"/>
        <v>0</v>
      </c>
      <c r="FV16" s="52">
        <f t="shared" si="154"/>
        <v>0</v>
      </c>
      <c r="FW16" s="26"/>
      <c r="FX16" s="26"/>
      <c r="FY16" s="26"/>
      <c r="FZ16" s="26"/>
      <c r="GA16" s="47">
        <f t="shared" si="155"/>
        <v>0</v>
      </c>
      <c r="GB16" s="47">
        <f t="shared" si="156"/>
        <v>0</v>
      </c>
      <c r="GC16" s="86">
        <f>VLOOKUP($B16,'СДП (план)'!$B$16:$CY$170,39,0)</f>
        <v>0</v>
      </c>
      <c r="GD16" s="86">
        <f>VLOOKUP($B16,'СДП (план)'!$B$16:$CY$170,40,0)</f>
        <v>0</v>
      </c>
      <c r="GE16" s="46">
        <f t="shared" si="157"/>
        <v>0</v>
      </c>
      <c r="GF16" s="46">
        <f t="shared" si="158"/>
        <v>0</v>
      </c>
      <c r="GG16" s="52">
        <f t="shared" si="159"/>
        <v>0</v>
      </c>
      <c r="GH16" s="52">
        <f t="shared" si="160"/>
        <v>0</v>
      </c>
      <c r="GI16" s="52">
        <f t="shared" si="161"/>
        <v>0</v>
      </c>
      <c r="GJ16" s="26"/>
      <c r="GK16" s="26"/>
      <c r="GL16" s="26"/>
      <c r="GM16" s="26"/>
      <c r="GN16" s="47">
        <f t="shared" si="162"/>
        <v>0</v>
      </c>
      <c r="GO16" s="47">
        <f t="shared" si="163"/>
        <v>0</v>
      </c>
      <c r="GP16" s="86">
        <f>VLOOKUP($B16,'СДП (план)'!$B$16:$CY$170,41,0)</f>
        <v>0</v>
      </c>
      <c r="GQ16" s="86">
        <f>VLOOKUP($B16,'СДП (план)'!$B$16:$CY$170,42,0)</f>
        <v>0</v>
      </c>
      <c r="GR16" s="46">
        <f t="shared" si="164"/>
        <v>0</v>
      </c>
      <c r="GS16" s="46">
        <f t="shared" si="165"/>
        <v>0</v>
      </c>
      <c r="GT16" s="52">
        <f t="shared" si="166"/>
        <v>0</v>
      </c>
      <c r="GU16" s="52">
        <f t="shared" si="167"/>
        <v>0</v>
      </c>
      <c r="GV16" s="52">
        <f t="shared" si="168"/>
        <v>0</v>
      </c>
      <c r="GW16" s="26"/>
      <c r="GX16" s="26"/>
      <c r="GY16" s="26"/>
      <c r="GZ16" s="26"/>
      <c r="HA16" s="47">
        <f t="shared" si="169"/>
        <v>0</v>
      </c>
      <c r="HB16" s="47">
        <f t="shared" si="170"/>
        <v>0</v>
      </c>
      <c r="HC16" s="86">
        <f>VLOOKUP($B16,'СДП (план)'!$B$16:$CY$170,43,0)</f>
        <v>0</v>
      </c>
      <c r="HD16" s="86">
        <f>VLOOKUP($B16,'СДП (план)'!$B$16:$CY$170,44,0)</f>
        <v>0</v>
      </c>
      <c r="HE16" s="46">
        <f t="shared" si="171"/>
        <v>0</v>
      </c>
      <c r="HF16" s="46">
        <f t="shared" si="172"/>
        <v>0</v>
      </c>
      <c r="HG16" s="52">
        <f t="shared" si="4"/>
        <v>0</v>
      </c>
      <c r="HH16" s="52">
        <f t="shared" si="5"/>
        <v>0</v>
      </c>
      <c r="HI16" s="52">
        <f t="shared" si="6"/>
        <v>0</v>
      </c>
      <c r="HJ16" s="26"/>
      <c r="HK16" s="26"/>
      <c r="HL16" s="26"/>
      <c r="HM16" s="26"/>
      <c r="HN16" s="47">
        <f t="shared" si="173"/>
        <v>0</v>
      </c>
      <c r="HO16" s="47">
        <f t="shared" si="174"/>
        <v>0</v>
      </c>
      <c r="HP16" s="86">
        <f>VLOOKUP($B16,'СДП (план)'!$B$16:$CY$170,45,0)</f>
        <v>0</v>
      </c>
      <c r="HQ16" s="86">
        <f>VLOOKUP($B16,'СДП (план)'!$B$16:$CY$170,46,0)</f>
        <v>0</v>
      </c>
      <c r="HR16" s="46">
        <f t="shared" si="175"/>
        <v>0</v>
      </c>
      <c r="HS16" s="46">
        <f t="shared" si="176"/>
        <v>0</v>
      </c>
      <c r="HT16" s="52">
        <f t="shared" si="177"/>
        <v>0</v>
      </c>
      <c r="HU16" s="52">
        <f t="shared" si="178"/>
        <v>0</v>
      </c>
      <c r="HV16" s="52">
        <f t="shared" si="179"/>
        <v>0</v>
      </c>
      <c r="HW16" s="26"/>
      <c r="HX16" s="26"/>
      <c r="HY16" s="26"/>
      <c r="HZ16" s="26"/>
      <c r="IA16" s="47">
        <f t="shared" si="180"/>
        <v>0</v>
      </c>
      <c r="IB16" s="47">
        <f t="shared" si="181"/>
        <v>0</v>
      </c>
      <c r="IC16" s="86">
        <f>VLOOKUP($B16,'СДП (план)'!$B$16:$CY$170,47,0)</f>
        <v>0</v>
      </c>
      <c r="ID16" s="86">
        <f>VLOOKUP($B16,'СДП (план)'!$B$16:$CY$170,48,0)</f>
        <v>0</v>
      </c>
      <c r="IE16" s="46">
        <f t="shared" si="182"/>
        <v>0</v>
      </c>
      <c r="IF16" s="46">
        <f t="shared" si="183"/>
        <v>0</v>
      </c>
      <c r="IG16" s="52">
        <f t="shared" si="184"/>
        <v>0</v>
      </c>
      <c r="IH16" s="52">
        <f t="shared" si="185"/>
        <v>0</v>
      </c>
      <c r="II16" s="52">
        <f t="shared" si="186"/>
        <v>0</v>
      </c>
      <c r="IJ16" s="26"/>
      <c r="IK16" s="26"/>
      <c r="IL16" s="26"/>
      <c r="IM16" s="26"/>
      <c r="IN16" s="47">
        <f t="shared" si="187"/>
        <v>0</v>
      </c>
      <c r="IO16" s="47">
        <f t="shared" si="188"/>
        <v>0</v>
      </c>
      <c r="IP16" s="86">
        <f>VLOOKUP($B16,'СДП (план)'!$B$16:$CY$170,49,0)</f>
        <v>0</v>
      </c>
      <c r="IQ16" s="86">
        <f>VLOOKUP($B16,'СДП (план)'!$B$16:$CY$170,50,0)</f>
        <v>0</v>
      </c>
      <c r="IR16" s="46">
        <f t="shared" si="189"/>
        <v>0</v>
      </c>
      <c r="IS16" s="46">
        <f t="shared" si="190"/>
        <v>0</v>
      </c>
      <c r="IT16" s="52">
        <f t="shared" si="191"/>
        <v>0</v>
      </c>
      <c r="IU16" s="52">
        <f t="shared" si="192"/>
        <v>0</v>
      </c>
      <c r="IV16" s="52">
        <f t="shared" si="193"/>
        <v>0</v>
      </c>
      <c r="IW16" s="26"/>
      <c r="IX16" s="26"/>
      <c r="IY16" s="26"/>
      <c r="IZ16" s="26"/>
      <c r="JA16" s="47">
        <f t="shared" si="194"/>
        <v>0</v>
      </c>
      <c r="JB16" s="47">
        <f t="shared" si="195"/>
        <v>0</v>
      </c>
      <c r="JC16" s="86">
        <f>VLOOKUP($B16,'СДП (план)'!$B$16:$CY$170,51,0)</f>
        <v>0</v>
      </c>
      <c r="JD16" s="86">
        <f>VLOOKUP($B16,'СДП (план)'!$B$16:$CY$170,52,0)</f>
        <v>0</v>
      </c>
      <c r="JE16" s="46">
        <f t="shared" si="196"/>
        <v>0</v>
      </c>
      <c r="JF16" s="46">
        <f t="shared" si="197"/>
        <v>0</v>
      </c>
      <c r="JG16" s="52">
        <f t="shared" si="198"/>
        <v>0</v>
      </c>
      <c r="JH16" s="52">
        <f t="shared" si="199"/>
        <v>0</v>
      </c>
      <c r="JI16" s="52">
        <f t="shared" si="200"/>
        <v>0</v>
      </c>
      <c r="JJ16" s="26"/>
      <c r="JK16" s="26"/>
      <c r="JL16" s="26"/>
      <c r="JM16" s="26"/>
      <c r="JN16" s="47">
        <f t="shared" si="201"/>
        <v>0</v>
      </c>
      <c r="JO16" s="47">
        <f t="shared" si="202"/>
        <v>0</v>
      </c>
      <c r="JP16" s="86">
        <f>VLOOKUP($B16,'СДП (план)'!$B$16:$CY$170,53,0)</f>
        <v>0</v>
      </c>
      <c r="JQ16" s="86">
        <f>VLOOKUP($B16,'СДП (план)'!$B$16:$CY$170,54,0)</f>
        <v>0</v>
      </c>
      <c r="JR16" s="46">
        <f t="shared" si="203"/>
        <v>0</v>
      </c>
      <c r="JS16" s="46">
        <f t="shared" si="204"/>
        <v>0</v>
      </c>
      <c r="JT16" s="52">
        <f t="shared" si="205"/>
        <v>0</v>
      </c>
      <c r="JU16" s="52">
        <f t="shared" si="206"/>
        <v>0</v>
      </c>
      <c r="JV16" s="52">
        <f t="shared" si="207"/>
        <v>0</v>
      </c>
      <c r="JW16" s="26"/>
      <c r="JX16" s="26"/>
      <c r="JY16" s="26"/>
      <c r="JZ16" s="26"/>
      <c r="KA16" s="47">
        <f t="shared" si="208"/>
        <v>0</v>
      </c>
      <c r="KB16" s="47">
        <f t="shared" si="209"/>
        <v>0</v>
      </c>
      <c r="KC16" s="86">
        <f>VLOOKUP($B16,'СДП (план)'!$B$16:$CY$170,55,0)</f>
        <v>0</v>
      </c>
      <c r="KD16" s="86">
        <f>VLOOKUP($B16,'СДП (план)'!$B$16:$CY$170,56,0)</f>
        <v>0</v>
      </c>
      <c r="KE16" s="46">
        <f t="shared" si="210"/>
        <v>0</v>
      </c>
      <c r="KF16" s="46">
        <f t="shared" si="211"/>
        <v>0</v>
      </c>
      <c r="KG16" s="52">
        <f t="shared" si="212"/>
        <v>0</v>
      </c>
      <c r="KH16" s="52">
        <f t="shared" si="213"/>
        <v>0</v>
      </c>
      <c r="KI16" s="52">
        <f t="shared" si="214"/>
        <v>0</v>
      </c>
      <c r="KJ16" s="26"/>
      <c r="KK16" s="26"/>
      <c r="KL16" s="26"/>
      <c r="KM16" s="26"/>
      <c r="KN16" s="47">
        <f t="shared" si="215"/>
        <v>0</v>
      </c>
      <c r="KO16" s="47">
        <f t="shared" si="216"/>
        <v>0</v>
      </c>
      <c r="KP16" s="26">
        <f t="shared" si="7"/>
        <v>0</v>
      </c>
      <c r="KQ16" s="26">
        <f t="shared" si="8"/>
        <v>0</v>
      </c>
      <c r="KR16" s="26">
        <f t="shared" si="9"/>
        <v>0</v>
      </c>
      <c r="KS16" s="26">
        <f t="shared" si="10"/>
        <v>0</v>
      </c>
      <c r="KT16" s="26">
        <f t="shared" si="11"/>
        <v>0</v>
      </c>
      <c r="KU16" s="26">
        <f t="shared" si="12"/>
        <v>0</v>
      </c>
      <c r="KV16" s="26">
        <f t="shared" si="13"/>
        <v>0</v>
      </c>
      <c r="KW16" s="26">
        <f t="shared" si="14"/>
        <v>0</v>
      </c>
      <c r="KX16" s="26">
        <f t="shared" si="15"/>
        <v>0</v>
      </c>
      <c r="KY16" s="26">
        <f t="shared" si="16"/>
        <v>0</v>
      </c>
      <c r="KZ16" s="26">
        <f t="shared" si="17"/>
        <v>0</v>
      </c>
      <c r="LA16" s="26">
        <f t="shared" si="217"/>
        <v>0</v>
      </c>
      <c r="LB16" s="26">
        <f t="shared" si="218"/>
        <v>0</v>
      </c>
      <c r="LC16" s="86">
        <f>VLOOKUP($B16,'СДП (план)'!$B$16:$CY$170,57,0)</f>
        <v>0</v>
      </c>
      <c r="LD16" s="86">
        <f>VLOOKUP($B16,'СДП (план)'!$B$16:$CY$170,58,0)</f>
        <v>0</v>
      </c>
      <c r="LE16" s="46">
        <f t="shared" si="219"/>
        <v>0</v>
      </c>
      <c r="LF16" s="46">
        <f t="shared" si="220"/>
        <v>0</v>
      </c>
      <c r="LG16" s="52">
        <f t="shared" si="221"/>
        <v>0</v>
      </c>
      <c r="LH16" s="52">
        <f t="shared" si="222"/>
        <v>0</v>
      </c>
      <c r="LI16" s="52">
        <f t="shared" si="223"/>
        <v>0</v>
      </c>
      <c r="LJ16" s="26"/>
      <c r="LK16" s="26"/>
      <c r="LL16" s="26"/>
      <c r="LM16" s="26"/>
      <c r="LN16" s="47">
        <f t="shared" si="224"/>
        <v>0</v>
      </c>
      <c r="LO16" s="47">
        <f t="shared" si="225"/>
        <v>0</v>
      </c>
      <c r="LP16" s="86">
        <f>VLOOKUP($B16,'СДП (план)'!$B$16:$CY$170,59,0)</f>
        <v>0</v>
      </c>
      <c r="LQ16" s="86">
        <f>VLOOKUP($B16,'СДП (план)'!$B$16:$CY$170,60,0)</f>
        <v>0</v>
      </c>
      <c r="LR16" s="46">
        <f t="shared" si="226"/>
        <v>0</v>
      </c>
      <c r="LS16" s="46">
        <f t="shared" si="227"/>
        <v>0</v>
      </c>
      <c r="LT16" s="52">
        <f t="shared" si="228"/>
        <v>0</v>
      </c>
      <c r="LU16" s="52">
        <f t="shared" si="229"/>
        <v>0</v>
      </c>
      <c r="LV16" s="52">
        <f t="shared" si="230"/>
        <v>0</v>
      </c>
      <c r="LW16" s="26"/>
      <c r="LX16" s="26"/>
      <c r="LY16" s="26"/>
      <c r="LZ16" s="26"/>
      <c r="MA16" s="47">
        <f t="shared" si="231"/>
        <v>0</v>
      </c>
      <c r="MB16" s="47">
        <f t="shared" si="232"/>
        <v>0</v>
      </c>
      <c r="MC16" s="86">
        <f>VLOOKUP($B16,'СДП (план)'!$B$16:$CY$170,61,0)</f>
        <v>0</v>
      </c>
      <c r="MD16" s="86">
        <f>VLOOKUP($B16,'СДП (план)'!$B$16:$CY$170,62,0)</f>
        <v>0</v>
      </c>
      <c r="ME16" s="46">
        <f t="shared" si="233"/>
        <v>0</v>
      </c>
      <c r="MF16" s="46">
        <f t="shared" si="234"/>
        <v>0</v>
      </c>
      <c r="MG16" s="52">
        <f t="shared" si="235"/>
        <v>0</v>
      </c>
      <c r="MH16" s="52">
        <f t="shared" si="236"/>
        <v>0</v>
      </c>
      <c r="MI16" s="52">
        <f t="shared" si="237"/>
        <v>0</v>
      </c>
      <c r="MJ16" s="26"/>
      <c r="MK16" s="26"/>
      <c r="ML16" s="26"/>
      <c r="MM16" s="26"/>
      <c r="MN16" s="47">
        <f t="shared" si="238"/>
        <v>0</v>
      </c>
      <c r="MO16" s="47">
        <f t="shared" si="239"/>
        <v>0</v>
      </c>
      <c r="MP16" s="86">
        <f>VLOOKUP($B16,'СДП (план)'!$B$16:$CY$170,63,0)</f>
        <v>0</v>
      </c>
      <c r="MQ16" s="86">
        <f>VLOOKUP($B16,'СДП (план)'!$B$16:$CY$170,64,0)</f>
        <v>0</v>
      </c>
      <c r="MR16" s="46">
        <f t="shared" si="240"/>
        <v>0</v>
      </c>
      <c r="MS16" s="46">
        <f t="shared" si="241"/>
        <v>0</v>
      </c>
      <c r="MT16" s="52">
        <f t="shared" si="242"/>
        <v>0</v>
      </c>
      <c r="MU16" s="52">
        <f t="shared" si="243"/>
        <v>0</v>
      </c>
      <c r="MV16" s="52">
        <f t="shared" si="244"/>
        <v>0</v>
      </c>
      <c r="MW16" s="26"/>
      <c r="MX16" s="26"/>
      <c r="MY16" s="26"/>
      <c r="MZ16" s="26"/>
      <c r="NA16" s="47">
        <f t="shared" si="245"/>
        <v>0</v>
      </c>
      <c r="NB16" s="47">
        <f t="shared" si="246"/>
        <v>0</v>
      </c>
      <c r="NC16" s="86">
        <f>VLOOKUP($B16,'СДП (план)'!$B$16:$CY$170,65,0)</f>
        <v>0</v>
      </c>
      <c r="ND16" s="86">
        <f>VLOOKUP($B16,'СДП (план)'!$B$16:$CY$170,66,0)</f>
        <v>0</v>
      </c>
      <c r="NE16" s="46">
        <f t="shared" si="247"/>
        <v>0</v>
      </c>
      <c r="NF16" s="46">
        <f t="shared" si="248"/>
        <v>0</v>
      </c>
      <c r="NG16" s="52">
        <f t="shared" si="18"/>
        <v>0</v>
      </c>
      <c r="NH16" s="52">
        <f t="shared" si="19"/>
        <v>0</v>
      </c>
      <c r="NI16" s="52">
        <f t="shared" si="20"/>
        <v>0</v>
      </c>
      <c r="NJ16" s="26"/>
      <c r="NK16" s="26"/>
      <c r="NL16" s="26"/>
      <c r="NM16" s="26"/>
      <c r="NN16" s="47">
        <f t="shared" si="249"/>
        <v>0</v>
      </c>
      <c r="NO16" s="47">
        <f t="shared" si="250"/>
        <v>0</v>
      </c>
      <c r="NP16" s="86">
        <f>VLOOKUP($B16,'СДП (план)'!$B$16:$CY$170,67,0)</f>
        <v>0</v>
      </c>
      <c r="NQ16" s="86">
        <f>VLOOKUP($B16,'СДП (план)'!$B$16:$CY$170,68,0)</f>
        <v>0</v>
      </c>
      <c r="NR16" s="46">
        <f t="shared" si="251"/>
        <v>0</v>
      </c>
      <c r="NS16" s="46">
        <f t="shared" si="252"/>
        <v>0</v>
      </c>
      <c r="NT16" s="52">
        <f t="shared" si="253"/>
        <v>0</v>
      </c>
      <c r="NU16" s="52">
        <f t="shared" si="254"/>
        <v>0</v>
      </c>
      <c r="NV16" s="52">
        <f t="shared" si="255"/>
        <v>0</v>
      </c>
      <c r="NW16" s="26"/>
      <c r="NX16" s="26"/>
      <c r="NY16" s="26"/>
      <c r="NZ16" s="26"/>
      <c r="OA16" s="47">
        <f t="shared" si="256"/>
        <v>0</v>
      </c>
      <c r="OB16" s="47">
        <f t="shared" si="257"/>
        <v>0</v>
      </c>
      <c r="OC16" s="86">
        <f>VLOOKUP($B16,'СДП (план)'!$B$16:$CY$170,69,0)</f>
        <v>0</v>
      </c>
      <c r="OD16" s="86">
        <f>VLOOKUP($B16,'СДП (план)'!$B$16:$CY$170,70,0)</f>
        <v>0</v>
      </c>
      <c r="OE16" s="46">
        <f t="shared" si="258"/>
        <v>0</v>
      </c>
      <c r="OF16" s="46">
        <f t="shared" si="259"/>
        <v>0</v>
      </c>
      <c r="OG16" s="52">
        <f t="shared" si="21"/>
        <v>0</v>
      </c>
      <c r="OH16" s="52">
        <f t="shared" si="22"/>
        <v>0</v>
      </c>
      <c r="OI16" s="52">
        <f t="shared" si="23"/>
        <v>0</v>
      </c>
      <c r="OJ16" s="26"/>
      <c r="OK16" s="26"/>
      <c r="OL16" s="26"/>
      <c r="OM16" s="26"/>
      <c r="ON16" s="47">
        <f t="shared" si="260"/>
        <v>0</v>
      </c>
      <c r="OO16" s="47">
        <f t="shared" si="261"/>
        <v>0</v>
      </c>
      <c r="OP16" s="86">
        <f>VLOOKUP($B16,'СДП (план)'!$B$16:$CY$170,71,0)</f>
        <v>5</v>
      </c>
      <c r="OQ16" s="86">
        <f>VLOOKUP($B16,'СДП (план)'!$B$16:$CY$170,72,0)</f>
        <v>502874.63525000005</v>
      </c>
      <c r="OR16" s="46">
        <f t="shared" si="262"/>
        <v>5</v>
      </c>
      <c r="OS16" s="46">
        <f t="shared" si="263"/>
        <v>502874.63525000005</v>
      </c>
      <c r="OT16" s="52">
        <f t="shared" si="264"/>
        <v>49.15</v>
      </c>
      <c r="OU16" s="52">
        <f t="shared" si="265"/>
        <v>49.15</v>
      </c>
      <c r="OV16" s="52">
        <f t="shared" si="266"/>
        <v>0</v>
      </c>
      <c r="OW16" s="26"/>
      <c r="OX16" s="26"/>
      <c r="OY16" s="26"/>
      <c r="OZ16" s="26"/>
      <c r="PA16" s="47">
        <f t="shared" si="362"/>
        <v>-5</v>
      </c>
      <c r="PB16" s="47">
        <f t="shared" si="363"/>
        <v>-502874.63525000005</v>
      </c>
      <c r="PC16" s="86">
        <f>VLOOKUP($B16,'СДП (план)'!$B$16:$CY$170,73,0)</f>
        <v>0</v>
      </c>
      <c r="PD16" s="86">
        <f>VLOOKUP($B16,'СДП (план)'!$B$16:$CY$170,74,0)</f>
        <v>0</v>
      </c>
      <c r="PE16" s="46">
        <f t="shared" si="267"/>
        <v>0</v>
      </c>
      <c r="PF16" s="46">
        <f t="shared" si="268"/>
        <v>0</v>
      </c>
      <c r="PG16" s="52">
        <f t="shared" si="269"/>
        <v>0</v>
      </c>
      <c r="PH16" s="52">
        <f t="shared" si="270"/>
        <v>0</v>
      </c>
      <c r="PI16" s="52">
        <f t="shared" si="271"/>
        <v>0</v>
      </c>
      <c r="PJ16" s="26"/>
      <c r="PK16" s="26"/>
      <c r="PL16" s="26"/>
      <c r="PM16" s="26"/>
      <c r="PN16" s="47">
        <f t="shared" si="272"/>
        <v>0</v>
      </c>
      <c r="PO16" s="47">
        <f t="shared" si="273"/>
        <v>0</v>
      </c>
      <c r="PP16" s="86">
        <f>VLOOKUP($B16,'СДП (план)'!$B$16:$CY$170,75,0)</f>
        <v>0</v>
      </c>
      <c r="PQ16" s="86">
        <f>VLOOKUP($B16,'СДП (план)'!$B$16:$CY$170,76,0)</f>
        <v>0</v>
      </c>
      <c r="PR16" s="46">
        <f t="shared" si="274"/>
        <v>0</v>
      </c>
      <c r="PS16" s="46">
        <f t="shared" si="275"/>
        <v>0</v>
      </c>
      <c r="PT16" s="52">
        <f t="shared" si="276"/>
        <v>0</v>
      </c>
      <c r="PU16" s="52">
        <f t="shared" si="277"/>
        <v>0</v>
      </c>
      <c r="PV16" s="52">
        <f t="shared" si="278"/>
        <v>0</v>
      </c>
      <c r="PW16" s="26"/>
      <c r="PX16" s="26"/>
      <c r="PY16" s="26"/>
      <c r="PZ16" s="26"/>
      <c r="QA16" s="47">
        <f t="shared" si="279"/>
        <v>0</v>
      </c>
      <c r="QB16" s="47">
        <f t="shared" si="280"/>
        <v>0</v>
      </c>
      <c r="QC16" s="86">
        <f>VLOOKUP($B16,'СДП (план)'!$B$16:$CY$170,77,0)</f>
        <v>0</v>
      </c>
      <c r="QD16" s="86">
        <f>VLOOKUP($B16,'СДП (план)'!$B$16:$CY$170,78,0)</f>
        <v>0</v>
      </c>
      <c r="QE16" s="46">
        <f t="shared" si="281"/>
        <v>0</v>
      </c>
      <c r="QF16" s="46">
        <f t="shared" si="282"/>
        <v>0</v>
      </c>
      <c r="QG16" s="52">
        <f t="shared" si="283"/>
        <v>0</v>
      </c>
      <c r="QH16" s="52">
        <f t="shared" si="284"/>
        <v>0</v>
      </c>
      <c r="QI16" s="52">
        <f t="shared" si="285"/>
        <v>0</v>
      </c>
      <c r="QJ16" s="26"/>
      <c r="QK16" s="26"/>
      <c r="QL16" s="26"/>
      <c r="QM16" s="26"/>
      <c r="QN16" s="47">
        <f t="shared" si="286"/>
        <v>0</v>
      </c>
      <c r="QO16" s="47">
        <f t="shared" si="287"/>
        <v>0</v>
      </c>
      <c r="QP16" s="86">
        <f>VLOOKUP($B16,'СДП (план)'!$B$16:$DC$170,79,0)+VLOOKUP($B16,'СДП (план)'!$B$16:$DC$170,103,0)</f>
        <v>0</v>
      </c>
      <c r="QQ16" s="86">
        <f>VLOOKUP($B16,'СДП (план)'!$B$16:$DC$170,80,0)+VLOOKUP($B16,'СДП (план)'!$B$16:$DC$170,104,0)</f>
        <v>0</v>
      </c>
      <c r="QR16" s="46">
        <f t="shared" si="288"/>
        <v>0</v>
      </c>
      <c r="QS16" s="46">
        <f t="shared" si="289"/>
        <v>0</v>
      </c>
      <c r="QT16" s="52">
        <f t="shared" si="290"/>
        <v>0</v>
      </c>
      <c r="QU16" s="52">
        <f t="shared" si="291"/>
        <v>0</v>
      </c>
      <c r="QV16" s="52">
        <f t="shared" si="292"/>
        <v>0</v>
      </c>
      <c r="QW16" s="26"/>
      <c r="QX16" s="26"/>
      <c r="QY16" s="26"/>
      <c r="QZ16" s="26"/>
      <c r="RA16" s="47">
        <f t="shared" si="293"/>
        <v>0</v>
      </c>
      <c r="RB16" s="47">
        <f t="shared" si="294"/>
        <v>0</v>
      </c>
      <c r="RC16" s="86">
        <f>VLOOKUP($B16,'СДП (план)'!$B$16:$CY$170,81,0)</f>
        <v>0</v>
      </c>
      <c r="RD16" s="86">
        <f>VLOOKUP($B16,'СДП (план)'!$B$16:$CY$170,82,0)</f>
        <v>0</v>
      </c>
      <c r="RE16" s="46">
        <f t="shared" si="295"/>
        <v>0</v>
      </c>
      <c r="RF16" s="46">
        <f t="shared" si="296"/>
        <v>0</v>
      </c>
      <c r="RG16" s="52">
        <f t="shared" si="297"/>
        <v>0</v>
      </c>
      <c r="RH16" s="52">
        <f t="shared" si="298"/>
        <v>0</v>
      </c>
      <c r="RI16" s="52">
        <f t="shared" si="299"/>
        <v>0</v>
      </c>
      <c r="RJ16" s="26"/>
      <c r="RK16" s="26"/>
      <c r="RL16" s="26"/>
      <c r="RM16" s="26"/>
      <c r="RN16" s="47">
        <f t="shared" si="300"/>
        <v>0</v>
      </c>
      <c r="RO16" s="47">
        <f t="shared" si="301"/>
        <v>0</v>
      </c>
      <c r="RP16" s="86">
        <f>VLOOKUP($B16,'СДП (план)'!$B$16:$CY$170,83,0)</f>
        <v>0</v>
      </c>
      <c r="RQ16" s="86">
        <f>VLOOKUP($B16,'СДП (план)'!$B$16:$CY$170,84,0)</f>
        <v>0</v>
      </c>
      <c r="RR16" s="46">
        <f t="shared" si="302"/>
        <v>0</v>
      </c>
      <c r="RS16" s="46">
        <f t="shared" si="303"/>
        <v>0</v>
      </c>
      <c r="RT16" s="52">
        <f t="shared" si="24"/>
        <v>0</v>
      </c>
      <c r="RU16" s="52">
        <f t="shared" si="25"/>
        <v>0</v>
      </c>
      <c r="RV16" s="52">
        <f t="shared" si="26"/>
        <v>0</v>
      </c>
      <c r="RW16" s="26"/>
      <c r="RX16" s="26"/>
      <c r="RY16" s="26"/>
      <c r="RZ16" s="26"/>
      <c r="SA16" s="47">
        <f t="shared" si="304"/>
        <v>0</v>
      </c>
      <c r="SB16" s="47">
        <f t="shared" si="305"/>
        <v>0</v>
      </c>
      <c r="SC16" s="86">
        <f>VLOOKUP($B16,'СДП (план)'!$B$16:$CY$170,85,0)</f>
        <v>0</v>
      </c>
      <c r="SD16" s="86">
        <f>VLOOKUP($B16,'СДП (план)'!$B$16:$CY$170,86,0)</f>
        <v>0</v>
      </c>
      <c r="SE16" s="46">
        <f t="shared" si="306"/>
        <v>0</v>
      </c>
      <c r="SF16" s="46">
        <f t="shared" si="307"/>
        <v>0</v>
      </c>
      <c r="SG16" s="52">
        <f t="shared" si="308"/>
        <v>0</v>
      </c>
      <c r="SH16" s="52">
        <f t="shared" si="309"/>
        <v>0</v>
      </c>
      <c r="SI16" s="52">
        <f t="shared" si="310"/>
        <v>0</v>
      </c>
      <c r="SJ16" s="26"/>
      <c r="SK16" s="26"/>
      <c r="SL16" s="26"/>
      <c r="SM16" s="26"/>
      <c r="SN16" s="47">
        <f t="shared" si="311"/>
        <v>0</v>
      </c>
      <c r="SO16" s="47">
        <f t="shared" si="312"/>
        <v>0</v>
      </c>
      <c r="SP16" s="86">
        <f>VLOOKUP($B16,'СДП (план)'!$B$16:$CY$170,87,0)</f>
        <v>0</v>
      </c>
      <c r="SQ16" s="86">
        <f>VLOOKUP($B16,'СДП (план)'!$B$16:$CY$170,88,0)</f>
        <v>0</v>
      </c>
      <c r="SR16" s="46">
        <f t="shared" si="313"/>
        <v>0</v>
      </c>
      <c r="SS16" s="46">
        <f t="shared" si="314"/>
        <v>0</v>
      </c>
      <c r="ST16" s="52">
        <f t="shared" si="315"/>
        <v>0</v>
      </c>
      <c r="SU16" s="52">
        <f t="shared" si="316"/>
        <v>0</v>
      </c>
      <c r="SV16" s="52">
        <f t="shared" si="317"/>
        <v>0</v>
      </c>
      <c r="SW16" s="26"/>
      <c r="SX16" s="26"/>
      <c r="SY16" s="26"/>
      <c r="SZ16" s="26"/>
      <c r="TA16" s="47">
        <f t="shared" si="318"/>
        <v>0</v>
      </c>
      <c r="TB16" s="47">
        <f t="shared" si="319"/>
        <v>0</v>
      </c>
      <c r="TC16" s="86">
        <f>VLOOKUP($B16,'СДП (план)'!$B$16:$CY$170,89,0)</f>
        <v>0</v>
      </c>
      <c r="TD16" s="86">
        <f>VLOOKUP($B16,'СДП (план)'!$B$16:$CY$170,90,0)</f>
        <v>0</v>
      </c>
      <c r="TE16" s="46">
        <f t="shared" si="320"/>
        <v>0</v>
      </c>
      <c r="TF16" s="46">
        <f t="shared" si="321"/>
        <v>0</v>
      </c>
      <c r="TG16" s="52">
        <f t="shared" si="322"/>
        <v>0</v>
      </c>
      <c r="TH16" s="52">
        <f t="shared" si="323"/>
        <v>0</v>
      </c>
      <c r="TI16" s="52">
        <f t="shared" si="324"/>
        <v>0</v>
      </c>
      <c r="TJ16" s="26"/>
      <c r="TK16" s="26"/>
      <c r="TL16" s="26"/>
      <c r="TM16" s="26"/>
      <c r="TN16" s="47">
        <f t="shared" si="325"/>
        <v>0</v>
      </c>
      <c r="TO16" s="47">
        <f t="shared" si="326"/>
        <v>0</v>
      </c>
      <c r="TP16" s="86">
        <f>VLOOKUP($B16,'СДП (план)'!$B$16:$CY$170,91,0)</f>
        <v>0</v>
      </c>
      <c r="TQ16" s="86">
        <f>VLOOKUP($B16,'СДП (план)'!$B$16:$CY$170,92,0)</f>
        <v>0</v>
      </c>
      <c r="TR16" s="46">
        <f t="shared" si="327"/>
        <v>0</v>
      </c>
      <c r="TS16" s="46">
        <f t="shared" si="328"/>
        <v>0</v>
      </c>
      <c r="TT16" s="52">
        <f t="shared" si="329"/>
        <v>0</v>
      </c>
      <c r="TU16" s="52">
        <f t="shared" si="330"/>
        <v>0</v>
      </c>
      <c r="TV16" s="52">
        <f t="shared" si="331"/>
        <v>0</v>
      </c>
      <c r="TW16" s="26"/>
      <c r="TX16" s="26"/>
      <c r="TY16" s="26"/>
      <c r="TZ16" s="26"/>
      <c r="UA16" s="47">
        <f t="shared" si="332"/>
        <v>0</v>
      </c>
      <c r="UB16" s="47">
        <f t="shared" si="333"/>
        <v>0</v>
      </c>
      <c r="UC16" s="86">
        <f>VLOOKUP($B16,'СДП (план)'!$B$16:$CY$170,93,0)</f>
        <v>0</v>
      </c>
      <c r="UD16" s="86">
        <f>VLOOKUP($B16,'СДП (план)'!$B$16:$CY$170,94,0)</f>
        <v>0</v>
      </c>
      <c r="UE16" s="46">
        <v>0</v>
      </c>
      <c r="UF16" s="46">
        <v>0</v>
      </c>
      <c r="UG16" s="52">
        <f t="shared" si="27"/>
        <v>0</v>
      </c>
      <c r="UH16" s="52">
        <f t="shared" si="28"/>
        <v>0</v>
      </c>
      <c r="UI16" s="52">
        <f t="shared" si="29"/>
        <v>0</v>
      </c>
      <c r="UJ16" s="26"/>
      <c r="UK16" s="26"/>
      <c r="UL16" s="26"/>
      <c r="UM16" s="26"/>
      <c r="UN16" s="47">
        <f t="shared" si="334"/>
        <v>0</v>
      </c>
      <c r="UO16" s="47">
        <f t="shared" si="335"/>
        <v>0</v>
      </c>
      <c r="UP16" s="86">
        <f>VLOOKUP($B16,'СДП (план)'!$B$16:$CY$170,95,0)</f>
        <v>0</v>
      </c>
      <c r="UQ16" s="86">
        <f>VLOOKUP($B16,'СДП (план)'!$B$16:$CY$170,96,0)</f>
        <v>0</v>
      </c>
      <c r="UR16" s="46">
        <f t="shared" si="336"/>
        <v>0</v>
      </c>
      <c r="US16" s="46">
        <f t="shared" si="337"/>
        <v>0</v>
      </c>
      <c r="UT16" s="52">
        <f t="shared" si="30"/>
        <v>0</v>
      </c>
      <c r="UU16" s="52">
        <f t="shared" si="31"/>
        <v>0</v>
      </c>
      <c r="UV16" s="52">
        <f t="shared" si="32"/>
        <v>0</v>
      </c>
      <c r="UW16" s="26"/>
      <c r="UX16" s="26"/>
      <c r="UY16" s="26"/>
      <c r="UZ16" s="26"/>
      <c r="VA16" s="47">
        <f t="shared" si="338"/>
        <v>0</v>
      </c>
      <c r="VB16" s="47">
        <f t="shared" si="339"/>
        <v>0</v>
      </c>
      <c r="VC16" s="86">
        <f>VLOOKUP($B16,'СДП (план)'!$B$16:$CY$170,97,0)</f>
        <v>0</v>
      </c>
      <c r="VD16" s="86">
        <f>VLOOKUP($B16,'СДП (план)'!$B$16:$CY$170,98,0)</f>
        <v>0</v>
      </c>
      <c r="VE16" s="46">
        <f t="shared" si="340"/>
        <v>0</v>
      </c>
      <c r="VF16" s="46">
        <f t="shared" si="341"/>
        <v>0</v>
      </c>
      <c r="VG16" s="52">
        <f t="shared" si="33"/>
        <v>0</v>
      </c>
      <c r="VH16" s="52">
        <f t="shared" si="34"/>
        <v>0</v>
      </c>
      <c r="VI16" s="52">
        <f t="shared" si="35"/>
        <v>0</v>
      </c>
      <c r="VJ16" s="26"/>
      <c r="VK16" s="26"/>
      <c r="VL16" s="26"/>
      <c r="VM16" s="26"/>
      <c r="VN16" s="47">
        <f t="shared" si="342"/>
        <v>0</v>
      </c>
      <c r="VO16" s="47">
        <f t="shared" si="343"/>
        <v>0</v>
      </c>
      <c r="VP16" s="86">
        <f>VLOOKUP($B16,'СДП (план)'!$B$16:$CY$170,99,0)</f>
        <v>0</v>
      </c>
      <c r="VQ16" s="86">
        <f>VLOOKUP($B16,'СДП (план)'!$B$16:$CY$170,100,0)</f>
        <v>0</v>
      </c>
      <c r="VR16" s="46">
        <f t="shared" si="344"/>
        <v>0</v>
      </c>
      <c r="VS16" s="46">
        <f t="shared" si="345"/>
        <v>0</v>
      </c>
      <c r="VT16" s="52">
        <f t="shared" si="346"/>
        <v>0</v>
      </c>
      <c r="VU16" s="52">
        <f t="shared" si="347"/>
        <v>0</v>
      </c>
      <c r="VV16" s="52">
        <f t="shared" si="348"/>
        <v>0</v>
      </c>
      <c r="VW16" s="26"/>
      <c r="VX16" s="26"/>
      <c r="VY16" s="26"/>
      <c r="VZ16" s="26"/>
      <c r="WA16" s="47">
        <f t="shared" si="349"/>
        <v>0</v>
      </c>
      <c r="WB16" s="47">
        <f t="shared" si="350"/>
        <v>0</v>
      </c>
      <c r="WC16" s="86">
        <f>VLOOKUP($B16,'СДП (план)'!$B$16:$CY$170,101,0)</f>
        <v>0</v>
      </c>
      <c r="WD16" s="86">
        <f>VLOOKUP($B16,'СДП (план)'!$B$16:$CY$170,102,0)</f>
        <v>0</v>
      </c>
      <c r="WE16" s="46">
        <f t="shared" si="351"/>
        <v>0</v>
      </c>
      <c r="WF16" s="46">
        <f t="shared" si="352"/>
        <v>0</v>
      </c>
      <c r="WG16" s="52">
        <f t="shared" si="353"/>
        <v>0</v>
      </c>
      <c r="WH16" s="52">
        <f t="shared" si="354"/>
        <v>0</v>
      </c>
      <c r="WI16" s="52">
        <f t="shared" si="355"/>
        <v>0</v>
      </c>
      <c r="WJ16" s="26"/>
      <c r="WK16" s="26"/>
      <c r="WL16" s="26"/>
      <c r="WM16" s="26"/>
      <c r="WN16" s="47">
        <f t="shared" si="356"/>
        <v>0</v>
      </c>
      <c r="WO16" s="47">
        <f t="shared" si="357"/>
        <v>0</v>
      </c>
      <c r="WP16" s="174">
        <f t="shared" si="36"/>
        <v>5</v>
      </c>
      <c r="WQ16" s="174">
        <f t="shared" si="37"/>
        <v>502874.63525000005</v>
      </c>
      <c r="WR16" s="174">
        <f t="shared" si="38"/>
        <v>5</v>
      </c>
      <c r="WS16" s="174">
        <f t="shared" si="39"/>
        <v>502874.63525000005</v>
      </c>
      <c r="WT16" s="174">
        <f t="shared" si="40"/>
        <v>49.15</v>
      </c>
      <c r="WU16" s="174">
        <f t="shared" si="41"/>
        <v>49.15</v>
      </c>
      <c r="WV16" s="174">
        <f t="shared" si="42"/>
        <v>0</v>
      </c>
      <c r="WW16" s="174">
        <f t="shared" si="43"/>
        <v>0</v>
      </c>
      <c r="WX16" s="174">
        <f t="shared" si="44"/>
        <v>0</v>
      </c>
      <c r="WY16" s="174">
        <f t="shared" si="45"/>
        <v>0</v>
      </c>
      <c r="WZ16" s="174">
        <f t="shared" si="46"/>
        <v>0</v>
      </c>
      <c r="XA16" s="26">
        <f t="shared" si="358"/>
        <v>-5</v>
      </c>
      <c r="XB16" s="26">
        <f t="shared" si="359"/>
        <v>-502874.63525000005</v>
      </c>
      <c r="XC16" s="174">
        <f t="shared" si="47"/>
        <v>507</v>
      </c>
      <c r="XD16" s="174">
        <f t="shared" si="48"/>
        <v>84014098.526617989</v>
      </c>
      <c r="XE16" s="174">
        <f t="shared" si="49"/>
        <v>507</v>
      </c>
      <c r="XF16" s="174">
        <f t="shared" si="50"/>
        <v>84014098.526617989</v>
      </c>
      <c r="XG16" s="174">
        <f t="shared" si="51"/>
        <v>4983.8099999999995</v>
      </c>
      <c r="XH16" s="174">
        <f t="shared" si="52"/>
        <v>4983.8099999999995</v>
      </c>
      <c r="XI16" s="174">
        <f t="shared" si="53"/>
        <v>0</v>
      </c>
      <c r="XJ16" s="174">
        <f t="shared" si="54"/>
        <v>0</v>
      </c>
      <c r="XK16" s="174">
        <f t="shared" si="55"/>
        <v>0</v>
      </c>
      <c r="XL16" s="174">
        <f t="shared" si="56"/>
        <v>0</v>
      </c>
      <c r="XM16" s="174">
        <f t="shared" si="57"/>
        <v>0</v>
      </c>
      <c r="XN16" s="26">
        <f t="shared" si="360"/>
        <v>-507</v>
      </c>
      <c r="XO16" s="367">
        <f t="shared" si="361"/>
        <v>-84014098.526617989</v>
      </c>
      <c r="XP16" s="366">
        <f>DD16/DC16</f>
        <v>166357.01970392029</v>
      </c>
      <c r="XQ16" s="366">
        <f>DF16/DE16</f>
        <v>166357.01970392029</v>
      </c>
    </row>
    <row r="17" spans="1:641" x14ac:dyDescent="0.25">
      <c r="A17" s="146"/>
      <c r="B17" s="268" t="s">
        <v>413</v>
      </c>
      <c r="C17" s="147" t="s">
        <v>362</v>
      </c>
      <c r="D17" s="125">
        <f t="shared" si="364"/>
        <v>10127</v>
      </c>
      <c r="E17" s="125">
        <v>10127</v>
      </c>
      <c r="F17" s="273">
        <v>9620</v>
      </c>
      <c r="G17" s="126">
        <v>9.83</v>
      </c>
      <c r="H17" s="276">
        <v>8.4700000000000006</v>
      </c>
      <c r="I17" s="56">
        <v>0.86</v>
      </c>
      <c r="J17" s="277">
        <v>1.05</v>
      </c>
      <c r="K17" s="125">
        <v>1.4</v>
      </c>
      <c r="L17" s="125">
        <v>1.68</v>
      </c>
      <c r="M17" s="125">
        <v>2.23</v>
      </c>
      <c r="N17" s="125">
        <v>2.39</v>
      </c>
      <c r="O17" s="127">
        <v>2.57</v>
      </c>
      <c r="P17" s="86">
        <f>VLOOKUP($B17,'СДП (план)'!$B$16:$CY$170,15,0)</f>
        <v>0</v>
      </c>
      <c r="Q17" s="86">
        <f>VLOOKUP($B17,'СДП (план)'!$B$16:$CY$170,16,0)</f>
        <v>0</v>
      </c>
      <c r="R17" s="46">
        <f t="shared" si="60"/>
        <v>0</v>
      </c>
      <c r="S17" s="46">
        <f t="shared" si="61"/>
        <v>0</v>
      </c>
      <c r="T17" s="52">
        <f t="shared" si="62"/>
        <v>0</v>
      </c>
      <c r="U17" s="52">
        <f t="shared" si="63"/>
        <v>0</v>
      </c>
      <c r="V17" s="52">
        <f t="shared" si="64"/>
        <v>0</v>
      </c>
      <c r="W17" s="26">
        <f>VLOOKUP($B17,факт!$D$7:$KT$85,20,0)</f>
        <v>0</v>
      </c>
      <c r="X17" s="26">
        <f>VLOOKUP($B17,факт!$D$7:$KT$85,21,0)</f>
        <v>0</v>
      </c>
      <c r="Y17" s="26">
        <f>VLOOKUP($B17,факт!$D$7:$KT$85,22,0)</f>
        <v>0</v>
      </c>
      <c r="Z17" s="26">
        <f>VLOOKUP($B17,факт!$D$7:$KT$85,23,0)</f>
        <v>0</v>
      </c>
      <c r="AA17" s="47">
        <f t="shared" si="65"/>
        <v>0</v>
      </c>
      <c r="AB17" s="47">
        <f t="shared" si="66"/>
        <v>0</v>
      </c>
      <c r="AC17" s="86">
        <f>VLOOKUP($B17,'СДП (план)'!$B$16:$CY$170,17,0)</f>
        <v>0</v>
      </c>
      <c r="AD17" s="86">
        <f>VLOOKUP($B17,'СДП (план)'!$B$16:$CY$170,18,0)</f>
        <v>0</v>
      </c>
      <c r="AE17" s="46">
        <f t="shared" si="67"/>
        <v>0</v>
      </c>
      <c r="AF17" s="46">
        <f t="shared" si="68"/>
        <v>0</v>
      </c>
      <c r="AG17" s="52">
        <f t="shared" si="69"/>
        <v>0</v>
      </c>
      <c r="AH17" s="52">
        <f t="shared" si="70"/>
        <v>0</v>
      </c>
      <c r="AI17" s="52">
        <f t="shared" si="71"/>
        <v>0</v>
      </c>
      <c r="AJ17" s="26">
        <f>VLOOKUP($B17,факт!$D$7:$KT$85,28,0)</f>
        <v>0</v>
      </c>
      <c r="AK17" s="26">
        <f>VLOOKUP($B17,факт!$D$7:$KT$85,29,0)</f>
        <v>0</v>
      </c>
      <c r="AL17" s="26">
        <f>VLOOKUP($B17,факт!$D$7:$KT$85,30,0)</f>
        <v>0</v>
      </c>
      <c r="AM17" s="26">
        <f>VLOOKUP($B17,факт!$D$7:$KT$85,31,0)</f>
        <v>0</v>
      </c>
      <c r="AN17" s="47">
        <f t="shared" si="72"/>
        <v>0</v>
      </c>
      <c r="AO17" s="47">
        <f t="shared" si="73"/>
        <v>0</v>
      </c>
      <c r="AP17" s="86">
        <f>VLOOKUP($B17,'СДП (план)'!$B$16:$CY$170,19,0)</f>
        <v>0</v>
      </c>
      <c r="AQ17" s="86">
        <f>VLOOKUP($B17,'СДП (план)'!$B$16:$CY$170,20,0)</f>
        <v>0</v>
      </c>
      <c r="AR17" s="46">
        <f t="shared" si="74"/>
        <v>0</v>
      </c>
      <c r="AS17" s="46">
        <f t="shared" si="75"/>
        <v>0</v>
      </c>
      <c r="AT17" s="52">
        <f t="shared" si="76"/>
        <v>0</v>
      </c>
      <c r="AU17" s="52">
        <f t="shared" si="77"/>
        <v>0</v>
      </c>
      <c r="AV17" s="52">
        <f t="shared" si="78"/>
        <v>0</v>
      </c>
      <c r="AW17" s="26">
        <f>VLOOKUP($B17,факт!$D$7:$KT$85,48,0)</f>
        <v>0</v>
      </c>
      <c r="AX17" s="26">
        <f>VLOOKUP($B17,факт!$D$7:$KT$85,49,0)</f>
        <v>0</v>
      </c>
      <c r="AY17" s="26">
        <f>VLOOKUP($B17,факт!$D$7:$KT$85,50,0)</f>
        <v>0</v>
      </c>
      <c r="AZ17" s="26">
        <f>VLOOKUP($B17,факт!$D$7:$KT$85,51,0)</f>
        <v>0</v>
      </c>
      <c r="BA17" s="47">
        <f t="shared" si="79"/>
        <v>0</v>
      </c>
      <c r="BB17" s="47">
        <f t="shared" si="80"/>
        <v>0</v>
      </c>
      <c r="BC17" s="86">
        <f>VLOOKUP($B17,'СДП (план)'!$B$16:$CY$170,21,0)</f>
        <v>0</v>
      </c>
      <c r="BD17" s="86">
        <f>VLOOKUP($B17,'СДП (план)'!$B$16:$CY$170,22,0)</f>
        <v>0</v>
      </c>
      <c r="BE17" s="46">
        <f t="shared" si="81"/>
        <v>0</v>
      </c>
      <c r="BF17" s="46">
        <f t="shared" si="82"/>
        <v>0</v>
      </c>
      <c r="BG17" s="52">
        <f t="shared" si="83"/>
        <v>0</v>
      </c>
      <c r="BH17" s="52">
        <f t="shared" si="84"/>
        <v>0</v>
      </c>
      <c r="BI17" s="52">
        <f t="shared" si="85"/>
        <v>0</v>
      </c>
      <c r="BJ17" s="26"/>
      <c r="BK17" s="26"/>
      <c r="BL17" s="26"/>
      <c r="BM17" s="26"/>
      <c r="BN17" s="47">
        <f t="shared" si="86"/>
        <v>0</v>
      </c>
      <c r="BO17" s="47">
        <f t="shared" si="87"/>
        <v>0</v>
      </c>
      <c r="BP17" s="86">
        <f>VLOOKUP($B17,'СДП (план)'!$B$16:$CY$170,23,0)</f>
        <v>0</v>
      </c>
      <c r="BQ17" s="86">
        <f>VLOOKUP($B17,'СДП (план)'!$B$16:$CY$170,24,0)</f>
        <v>0</v>
      </c>
      <c r="BR17" s="46">
        <f t="shared" si="88"/>
        <v>0</v>
      </c>
      <c r="BS17" s="46">
        <f t="shared" si="89"/>
        <v>0</v>
      </c>
      <c r="BT17" s="52">
        <f t="shared" si="90"/>
        <v>0</v>
      </c>
      <c r="BU17" s="52">
        <f t="shared" si="91"/>
        <v>0</v>
      </c>
      <c r="BV17" s="52">
        <f t="shared" si="92"/>
        <v>0</v>
      </c>
      <c r="BW17" s="26"/>
      <c r="BX17" s="26"/>
      <c r="BY17" s="26"/>
      <c r="BZ17" s="26"/>
      <c r="CA17" s="47">
        <f t="shared" si="93"/>
        <v>0</v>
      </c>
      <c r="CB17" s="47">
        <f t="shared" si="94"/>
        <v>0</v>
      </c>
      <c r="CC17" s="86">
        <f>VLOOKUP($B17,'СДП (план)'!$B$16:$CY$170,25,0)</f>
        <v>0</v>
      </c>
      <c r="CD17" s="86">
        <f>VLOOKUP($B17,'СДП (план)'!$B$16:$CY$170,26,0)</f>
        <v>0</v>
      </c>
      <c r="CE17" s="46">
        <f t="shared" si="95"/>
        <v>0</v>
      </c>
      <c r="CF17" s="46">
        <f t="shared" si="96"/>
        <v>0</v>
      </c>
      <c r="CG17" s="52">
        <f t="shared" si="97"/>
        <v>0</v>
      </c>
      <c r="CH17" s="52">
        <f t="shared" si="98"/>
        <v>0</v>
      </c>
      <c r="CI17" s="52">
        <f t="shared" si="99"/>
        <v>0</v>
      </c>
      <c r="CJ17" s="26"/>
      <c r="CK17" s="26"/>
      <c r="CL17" s="26"/>
      <c r="CM17" s="26"/>
      <c r="CN17" s="47">
        <f t="shared" si="100"/>
        <v>0</v>
      </c>
      <c r="CO17" s="47">
        <f t="shared" si="101"/>
        <v>0</v>
      </c>
      <c r="CP17" s="86">
        <f>VLOOKUP($B17,'СДП (план)'!$B$16:$CY$170,27,0)</f>
        <v>0</v>
      </c>
      <c r="CQ17" s="86">
        <f>VLOOKUP($B17,'СДП (план)'!$B$16:$CY$170,28,0)</f>
        <v>0</v>
      </c>
      <c r="CR17" s="46">
        <f t="shared" si="102"/>
        <v>0</v>
      </c>
      <c r="CS17" s="46">
        <f t="shared" si="103"/>
        <v>0</v>
      </c>
      <c r="CT17" s="52">
        <f t="shared" si="104"/>
        <v>0</v>
      </c>
      <c r="CU17" s="52">
        <f t="shared" si="105"/>
        <v>0</v>
      </c>
      <c r="CV17" s="52">
        <f t="shared" si="106"/>
        <v>0</v>
      </c>
      <c r="CW17" s="26"/>
      <c r="CX17" s="26"/>
      <c r="CY17" s="26"/>
      <c r="CZ17" s="26"/>
      <c r="DA17" s="47">
        <f t="shared" si="107"/>
        <v>0</v>
      </c>
      <c r="DB17" s="47">
        <f t="shared" si="108"/>
        <v>0</v>
      </c>
      <c r="DC17" s="86">
        <f>VLOOKUP($B17,'СДП (план)'!$B$16:$CY$170,29,0)</f>
        <v>52</v>
      </c>
      <c r="DD17" s="86">
        <f>VLOOKUP($B17,'СДП (план)'!$B$16:$CY$170,30,0)</f>
        <v>7476579.0415679999</v>
      </c>
      <c r="DE17" s="46">
        <f t="shared" si="109"/>
        <v>52</v>
      </c>
      <c r="DF17" s="46">
        <f t="shared" si="110"/>
        <v>7476579.0415679999</v>
      </c>
      <c r="DG17" s="52">
        <f t="shared" si="111"/>
        <v>511.16</v>
      </c>
      <c r="DH17" s="52">
        <f t="shared" si="112"/>
        <v>511.16</v>
      </c>
      <c r="DI17" s="52">
        <f t="shared" si="113"/>
        <v>511.16</v>
      </c>
      <c r="DJ17" s="131">
        <f>VLOOKUP($B17,факт!$D$7:$KT$85,12,0)</f>
        <v>52</v>
      </c>
      <c r="DK17" s="131">
        <f>VLOOKUP($B17,факт!$D$7:$KT$85,13,0)</f>
        <v>7476726.6600000001</v>
      </c>
      <c r="DL17" s="131">
        <f>VLOOKUP($B17,факт!$D$7:$KT$85,14,0)</f>
        <v>1</v>
      </c>
      <c r="DM17" s="131">
        <f>VLOOKUP($B17,факт!$D$7:$KT$85,15,0)</f>
        <v>143833.22</v>
      </c>
      <c r="DN17" s="47">
        <f t="shared" si="114"/>
        <v>0</v>
      </c>
      <c r="DO17" s="47">
        <f t="shared" si="115"/>
        <v>147.61843200027943</v>
      </c>
      <c r="DP17" s="172">
        <f t="shared" si="116"/>
        <v>52</v>
      </c>
      <c r="DQ17" s="172">
        <f t="shared" si="117"/>
        <v>7476579.0415679999</v>
      </c>
      <c r="DR17" s="172">
        <f t="shared" si="118"/>
        <v>52</v>
      </c>
      <c r="DS17" s="172">
        <f t="shared" si="119"/>
        <v>7476579.0415679999</v>
      </c>
      <c r="DT17" s="172">
        <f t="shared" si="120"/>
        <v>511.16</v>
      </c>
      <c r="DU17" s="172">
        <f t="shared" si="121"/>
        <v>511.16</v>
      </c>
      <c r="DV17" s="172">
        <f t="shared" si="122"/>
        <v>511.16</v>
      </c>
      <c r="DW17" s="172">
        <f t="shared" si="123"/>
        <v>52</v>
      </c>
      <c r="DX17" s="172">
        <f t="shared" si="124"/>
        <v>7476726.6600000001</v>
      </c>
      <c r="DY17" s="172">
        <f t="shared" si="125"/>
        <v>1</v>
      </c>
      <c r="DZ17" s="172">
        <f t="shared" si="126"/>
        <v>143833.22</v>
      </c>
      <c r="EA17" s="172">
        <f t="shared" si="127"/>
        <v>0</v>
      </c>
      <c r="EB17" s="172">
        <f t="shared" si="128"/>
        <v>147.61843200027943</v>
      </c>
      <c r="EC17" s="86">
        <f>VLOOKUP($B17,'СДП (план)'!$B$16:$CY$170,31,0)</f>
        <v>0</v>
      </c>
      <c r="ED17" s="86">
        <f>VLOOKUP($B17,'СДП (план)'!$B$16:$CY$170,32,0)</f>
        <v>0</v>
      </c>
      <c r="EE17" s="46">
        <f t="shared" si="129"/>
        <v>0</v>
      </c>
      <c r="EF17" s="46">
        <f t="shared" si="130"/>
        <v>0</v>
      </c>
      <c r="EG17" s="52">
        <f t="shared" si="131"/>
        <v>0</v>
      </c>
      <c r="EH17" s="52">
        <f t="shared" si="132"/>
        <v>0</v>
      </c>
      <c r="EI17" s="52">
        <f t="shared" si="133"/>
        <v>0</v>
      </c>
      <c r="EJ17" s="26">
        <f>VLOOKUP($B17,факт!$D$7:$KT$85,40,0)</f>
        <v>0</v>
      </c>
      <c r="EK17" s="26">
        <f>VLOOKUP($B17,факт!$D$7:$KT$85,41,0)</f>
        <v>0</v>
      </c>
      <c r="EL17" s="26">
        <f>VLOOKUP($B17,факт!$D$7:$KT$85,42,0)</f>
        <v>0</v>
      </c>
      <c r="EM17" s="26">
        <f>VLOOKUP($B17,факт!$D$7:$KT$85,43,0)</f>
        <v>0</v>
      </c>
      <c r="EN17" s="47">
        <f t="shared" si="134"/>
        <v>0</v>
      </c>
      <c r="EO17" s="47">
        <f t="shared" si="135"/>
        <v>0</v>
      </c>
      <c r="EP17" s="86">
        <f>VLOOKUP($B17,'СДП (план)'!$B$16:$CY$170,33,0)</f>
        <v>0</v>
      </c>
      <c r="EQ17" s="86">
        <f>VLOOKUP($B17,'СДП (план)'!$B$16:$CY$170,34,0)</f>
        <v>0</v>
      </c>
      <c r="ER17" s="46">
        <f t="shared" si="136"/>
        <v>0</v>
      </c>
      <c r="ES17" s="46">
        <f t="shared" si="137"/>
        <v>0</v>
      </c>
      <c r="ET17" s="52">
        <f t="shared" si="138"/>
        <v>0</v>
      </c>
      <c r="EU17" s="52">
        <f t="shared" si="139"/>
        <v>0</v>
      </c>
      <c r="EV17" s="52">
        <f t="shared" si="140"/>
        <v>0</v>
      </c>
      <c r="EW17" s="26">
        <f>VLOOKUP($B17,факт!$D$7:$KT$85,160,0)</f>
        <v>0</v>
      </c>
      <c r="EX17" s="26">
        <f>VLOOKUP($B17,факт!$D$7:$KT$85,161,0)</f>
        <v>0</v>
      </c>
      <c r="EY17" s="26">
        <f>VLOOKUP($B17,факт!$D$7:$KT$85,162,0)</f>
        <v>0</v>
      </c>
      <c r="EZ17" s="26">
        <f>VLOOKUP($B17,факт!$D$7:$KT$85,163,0)</f>
        <v>0</v>
      </c>
      <c r="FA17" s="47">
        <f t="shared" si="141"/>
        <v>0</v>
      </c>
      <c r="FB17" s="47">
        <f t="shared" si="142"/>
        <v>0</v>
      </c>
      <c r="FC17" s="86">
        <f>VLOOKUP($B17,'СДП (план)'!$B$16:$CY$170,35,0)</f>
        <v>0</v>
      </c>
      <c r="FD17" s="86">
        <f>VLOOKUP($B17,'СДП (план)'!$B$16:$CY$170,36,0)</f>
        <v>0</v>
      </c>
      <c r="FE17" s="46">
        <f t="shared" si="143"/>
        <v>0</v>
      </c>
      <c r="FF17" s="46">
        <f t="shared" si="144"/>
        <v>0</v>
      </c>
      <c r="FG17" s="52">
        <f t="shared" si="145"/>
        <v>0</v>
      </c>
      <c r="FH17" s="52">
        <f t="shared" si="146"/>
        <v>0</v>
      </c>
      <c r="FI17" s="52">
        <f t="shared" si="147"/>
        <v>0</v>
      </c>
      <c r="FJ17" s="26">
        <f>VLOOKUP($B17,факт!$D$7:$KT$85,176,0)</f>
        <v>0</v>
      </c>
      <c r="FK17" s="26">
        <f>VLOOKUP($B17,факт!$D$7:$KT$85,177,0)</f>
        <v>0</v>
      </c>
      <c r="FL17" s="26">
        <f>VLOOKUP($B17,факт!$D$7:$KT$85,178,0)</f>
        <v>0</v>
      </c>
      <c r="FM17" s="26">
        <f>VLOOKUP($B17,факт!$D$7:$KT$85,179,0)</f>
        <v>0</v>
      </c>
      <c r="FN17" s="47">
        <f t="shared" si="148"/>
        <v>0</v>
      </c>
      <c r="FO17" s="47">
        <f t="shared" si="149"/>
        <v>0</v>
      </c>
      <c r="FP17" s="86">
        <f>VLOOKUP($B17,'СДП (план)'!$B$16:$CY$170,37,0)</f>
        <v>0</v>
      </c>
      <c r="FQ17" s="86">
        <f>VLOOKUP($B17,'СДП (план)'!$B$16:$CY$170,38,0)</f>
        <v>0</v>
      </c>
      <c r="FR17" s="46">
        <f t="shared" si="150"/>
        <v>0</v>
      </c>
      <c r="FS17" s="46">
        <f t="shared" si="151"/>
        <v>0</v>
      </c>
      <c r="FT17" s="52">
        <f t="shared" si="152"/>
        <v>0</v>
      </c>
      <c r="FU17" s="52">
        <f t="shared" si="153"/>
        <v>0</v>
      </c>
      <c r="FV17" s="52">
        <f t="shared" si="154"/>
        <v>0</v>
      </c>
      <c r="FW17" s="26">
        <f>VLOOKUP($B17,факт!$D$7:$KT$85,204,0)</f>
        <v>0</v>
      </c>
      <c r="FX17" s="26">
        <f>VLOOKUP($B17,факт!$D$7:$KT$85,205,0)</f>
        <v>0</v>
      </c>
      <c r="FY17" s="26">
        <f>VLOOKUP($B17,факт!$D$7:$KT$85,206,0)</f>
        <v>0</v>
      </c>
      <c r="FZ17" s="26">
        <f>VLOOKUP($B17,факт!$D$7:$KT$85,207,0)</f>
        <v>0</v>
      </c>
      <c r="GA17" s="47">
        <f t="shared" si="155"/>
        <v>0</v>
      </c>
      <c r="GB17" s="47">
        <f t="shared" si="156"/>
        <v>0</v>
      </c>
      <c r="GC17" s="86">
        <f>VLOOKUP($B17,'СДП (план)'!$B$16:$CY$170,39,0)</f>
        <v>0</v>
      </c>
      <c r="GD17" s="86">
        <f>VLOOKUP($B17,'СДП (план)'!$B$16:$CY$170,40,0)</f>
        <v>0</v>
      </c>
      <c r="GE17" s="46">
        <f t="shared" si="157"/>
        <v>0</v>
      </c>
      <c r="GF17" s="46">
        <f t="shared" si="158"/>
        <v>0</v>
      </c>
      <c r="GG17" s="52">
        <f t="shared" si="159"/>
        <v>0</v>
      </c>
      <c r="GH17" s="52">
        <f t="shared" si="160"/>
        <v>0</v>
      </c>
      <c r="GI17" s="52">
        <f t="shared" si="161"/>
        <v>0</v>
      </c>
      <c r="GJ17" s="26">
        <f>VLOOKUP($B17,факт!$D$7:$KT$85,224,0)</f>
        <v>0</v>
      </c>
      <c r="GK17" s="26">
        <f>VLOOKUP($B17,факт!$D$7:$KT$85,225,0)</f>
        <v>0</v>
      </c>
      <c r="GL17" s="26">
        <f>VLOOKUP($B17,факт!$D$7:$KT$85,226,0)</f>
        <v>0</v>
      </c>
      <c r="GM17" s="26">
        <f>VLOOKUP($B17,факт!$D$7:$KT$85,227,0)</f>
        <v>0</v>
      </c>
      <c r="GN17" s="47">
        <f t="shared" si="162"/>
        <v>0</v>
      </c>
      <c r="GO17" s="47">
        <f t="shared" si="163"/>
        <v>0</v>
      </c>
      <c r="GP17" s="86">
        <f>VLOOKUP($B17,'СДП (план)'!$B$16:$CY$170,41,0)</f>
        <v>0</v>
      </c>
      <c r="GQ17" s="86">
        <f>VLOOKUP($B17,'СДП (план)'!$B$16:$CY$170,42,0)</f>
        <v>0</v>
      </c>
      <c r="GR17" s="46">
        <f t="shared" si="164"/>
        <v>0</v>
      </c>
      <c r="GS17" s="46">
        <f t="shared" si="165"/>
        <v>0</v>
      </c>
      <c r="GT17" s="52">
        <f t="shared" si="166"/>
        <v>0</v>
      </c>
      <c r="GU17" s="52">
        <f t="shared" si="167"/>
        <v>0</v>
      </c>
      <c r="GV17" s="52">
        <f t="shared" si="168"/>
        <v>0</v>
      </c>
      <c r="GW17" s="26">
        <f>VLOOKUP($B17,факт!$D$7:$KT$85,228,0)</f>
        <v>0</v>
      </c>
      <c r="GX17" s="26">
        <f>VLOOKUP($B17,факт!$D$7:$KT$85,229,0)</f>
        <v>0</v>
      </c>
      <c r="GY17" s="26">
        <f>VLOOKUP($B17,факт!$D$7:$KT$85,230,0)</f>
        <v>0</v>
      </c>
      <c r="GZ17" s="26">
        <f>VLOOKUP($B17,факт!$D$7:$KT$85,231,0)</f>
        <v>0</v>
      </c>
      <c r="HA17" s="47">
        <f t="shared" si="169"/>
        <v>0</v>
      </c>
      <c r="HB17" s="47">
        <f t="shared" si="170"/>
        <v>0</v>
      </c>
      <c r="HC17" s="86">
        <f>VLOOKUP($B17,'СДП (план)'!$B$16:$CY$170,43,0)</f>
        <v>0</v>
      </c>
      <c r="HD17" s="86">
        <f>VLOOKUP($B17,'СДП (план)'!$B$16:$CY$170,44,0)</f>
        <v>0</v>
      </c>
      <c r="HE17" s="46">
        <f t="shared" si="171"/>
        <v>0</v>
      </c>
      <c r="HF17" s="46">
        <f t="shared" si="172"/>
        <v>0</v>
      </c>
      <c r="HG17" s="52">
        <f t="shared" si="4"/>
        <v>0</v>
      </c>
      <c r="HH17" s="52">
        <f t="shared" si="5"/>
        <v>0</v>
      </c>
      <c r="HI17" s="52">
        <f t="shared" si="6"/>
        <v>0</v>
      </c>
      <c r="HJ17" s="26">
        <f>VLOOKUP($B17,факт!$D$7:$KT$85,232,0)</f>
        <v>0</v>
      </c>
      <c r="HK17" s="26">
        <f>VLOOKUP($B17,факт!$D$7:$KT$85,233,0)</f>
        <v>0</v>
      </c>
      <c r="HL17" s="26">
        <f>VLOOKUP($B17,факт!$D$7:$KT$85,234,0)</f>
        <v>0</v>
      </c>
      <c r="HM17" s="26">
        <f>VLOOKUP($B17,факт!$D$7:$KT$85,235,0)</f>
        <v>0</v>
      </c>
      <c r="HN17" s="47">
        <f t="shared" si="173"/>
        <v>0</v>
      </c>
      <c r="HO17" s="47">
        <f t="shared" si="174"/>
        <v>0</v>
      </c>
      <c r="HP17" s="86">
        <f>VLOOKUP($B17,'СДП (план)'!$B$16:$CY$170,45,0)</f>
        <v>0</v>
      </c>
      <c r="HQ17" s="86">
        <f>VLOOKUP($B17,'СДП (план)'!$B$16:$CY$170,46,0)</f>
        <v>0</v>
      </c>
      <c r="HR17" s="46">
        <f t="shared" si="175"/>
        <v>0</v>
      </c>
      <c r="HS17" s="46">
        <f t="shared" si="176"/>
        <v>0</v>
      </c>
      <c r="HT17" s="52">
        <f t="shared" si="177"/>
        <v>0</v>
      </c>
      <c r="HU17" s="52">
        <f t="shared" si="178"/>
        <v>0</v>
      </c>
      <c r="HV17" s="52">
        <f t="shared" si="179"/>
        <v>0</v>
      </c>
      <c r="HW17" s="26">
        <f>VLOOKUP($B17,факт!$D$7:$KT$85,236,0)</f>
        <v>0</v>
      </c>
      <c r="HX17" s="26">
        <f>VLOOKUP($B17,факт!$D$7:$KT$85,237,0)</f>
        <v>0</v>
      </c>
      <c r="HY17" s="26">
        <f>VLOOKUP($B17,факт!$D$7:$KT$85,238,0)</f>
        <v>0</v>
      </c>
      <c r="HZ17" s="26">
        <f>VLOOKUP($B17,факт!$D$7:$KT$85,239,0)</f>
        <v>0</v>
      </c>
      <c r="IA17" s="47">
        <f t="shared" si="180"/>
        <v>0</v>
      </c>
      <c r="IB17" s="47">
        <f t="shared" si="181"/>
        <v>0</v>
      </c>
      <c r="IC17" s="86">
        <f>VLOOKUP($B17,'СДП (план)'!$B$16:$CY$170,47,0)</f>
        <v>0</v>
      </c>
      <c r="ID17" s="86">
        <f>VLOOKUP($B17,'СДП (план)'!$B$16:$CY$170,48,0)</f>
        <v>0</v>
      </c>
      <c r="IE17" s="46">
        <f t="shared" si="182"/>
        <v>0</v>
      </c>
      <c r="IF17" s="46">
        <f t="shared" si="183"/>
        <v>0</v>
      </c>
      <c r="IG17" s="52">
        <f t="shared" si="184"/>
        <v>0</v>
      </c>
      <c r="IH17" s="52">
        <f t="shared" si="185"/>
        <v>0</v>
      </c>
      <c r="II17" s="52">
        <f t="shared" si="186"/>
        <v>0</v>
      </c>
      <c r="IJ17" s="26">
        <f>VLOOKUP($B17,факт!$D$7:$KT$85,244,0)</f>
        <v>0</v>
      </c>
      <c r="IK17" s="26">
        <f>VLOOKUP($B17,факт!$D$7:$KT$85,245,0)</f>
        <v>0</v>
      </c>
      <c r="IL17" s="26">
        <f>VLOOKUP($B17,факт!$D$7:$KT$85,246,0)</f>
        <v>0</v>
      </c>
      <c r="IM17" s="26">
        <f>VLOOKUP($B17,факт!$D$7:$KT$85,247,0)</f>
        <v>0</v>
      </c>
      <c r="IN17" s="47">
        <f t="shared" si="187"/>
        <v>0</v>
      </c>
      <c r="IO17" s="47">
        <f t="shared" si="188"/>
        <v>0</v>
      </c>
      <c r="IP17" s="86">
        <f>VLOOKUP($B17,'СДП (план)'!$B$16:$CY$170,49,0)</f>
        <v>0</v>
      </c>
      <c r="IQ17" s="86">
        <f>VLOOKUP($B17,'СДП (план)'!$B$16:$CY$170,50,0)</f>
        <v>0</v>
      </c>
      <c r="IR17" s="46">
        <f t="shared" si="189"/>
        <v>0</v>
      </c>
      <c r="IS17" s="46">
        <f t="shared" si="190"/>
        <v>0</v>
      </c>
      <c r="IT17" s="52">
        <f t="shared" si="191"/>
        <v>0</v>
      </c>
      <c r="IU17" s="52">
        <f t="shared" si="192"/>
        <v>0</v>
      </c>
      <c r="IV17" s="52">
        <f t="shared" si="193"/>
        <v>0</v>
      </c>
      <c r="IW17" s="26">
        <f>VLOOKUP($B17,факт!$D$7:$KT$85,264,0)</f>
        <v>0</v>
      </c>
      <c r="IX17" s="26">
        <f>VLOOKUP($B17,факт!$D$7:$KT$85,265,0)</f>
        <v>0</v>
      </c>
      <c r="IY17" s="26">
        <f>VLOOKUP($B17,факт!$D$7:$KT$85,266,0)</f>
        <v>0</v>
      </c>
      <c r="IZ17" s="26">
        <f>VLOOKUP($B17,факт!$D$7:$KT$85,267,0)</f>
        <v>0</v>
      </c>
      <c r="JA17" s="47">
        <f t="shared" si="194"/>
        <v>0</v>
      </c>
      <c r="JB17" s="47">
        <f t="shared" si="195"/>
        <v>0</v>
      </c>
      <c r="JC17" s="86">
        <f>VLOOKUP($B17,'СДП (план)'!$B$16:$CY$170,51,0)</f>
        <v>0</v>
      </c>
      <c r="JD17" s="86">
        <f>VLOOKUP($B17,'СДП (план)'!$B$16:$CY$170,52,0)</f>
        <v>0</v>
      </c>
      <c r="JE17" s="46">
        <f t="shared" si="196"/>
        <v>0</v>
      </c>
      <c r="JF17" s="46">
        <f t="shared" si="197"/>
        <v>0</v>
      </c>
      <c r="JG17" s="52">
        <f t="shared" si="198"/>
        <v>0</v>
      </c>
      <c r="JH17" s="52">
        <f t="shared" si="199"/>
        <v>0</v>
      </c>
      <c r="JI17" s="52">
        <f t="shared" si="200"/>
        <v>0</v>
      </c>
      <c r="JJ17" s="26">
        <f>VLOOKUP($B17,факт!$D$7:$KT$85,248,0)</f>
        <v>0</v>
      </c>
      <c r="JK17" s="26">
        <f>VLOOKUP($B17,факт!$D$7:$KT$85,249,0)</f>
        <v>0</v>
      </c>
      <c r="JL17" s="26">
        <f>VLOOKUP($B17,факт!$D$7:$KT$85,250,0)</f>
        <v>0</v>
      </c>
      <c r="JM17" s="26">
        <f>VLOOKUP($B17,факт!$D$7:$KT$85,251,0)</f>
        <v>0</v>
      </c>
      <c r="JN17" s="47">
        <f t="shared" si="201"/>
        <v>0</v>
      </c>
      <c r="JO17" s="47">
        <f t="shared" si="202"/>
        <v>0</v>
      </c>
      <c r="JP17" s="86">
        <f>VLOOKUP($B17,'СДП (план)'!$B$16:$CY$170,53,0)</f>
        <v>0</v>
      </c>
      <c r="JQ17" s="86">
        <f>VLOOKUP($B17,'СДП (план)'!$B$16:$CY$170,54,0)</f>
        <v>0</v>
      </c>
      <c r="JR17" s="46">
        <f t="shared" si="203"/>
        <v>0</v>
      </c>
      <c r="JS17" s="46">
        <f t="shared" si="204"/>
        <v>0</v>
      </c>
      <c r="JT17" s="52">
        <f t="shared" si="205"/>
        <v>0</v>
      </c>
      <c r="JU17" s="52">
        <f t="shared" si="206"/>
        <v>0</v>
      </c>
      <c r="JV17" s="52">
        <f t="shared" si="207"/>
        <v>0</v>
      </c>
      <c r="JW17" s="26">
        <f>VLOOKUP($B17,факт!$D$7:$KT$85,168,0)</f>
        <v>0</v>
      </c>
      <c r="JX17" s="26">
        <f>VLOOKUP($B17,факт!$D$7:$KT$85,169,0)</f>
        <v>0</v>
      </c>
      <c r="JY17" s="26">
        <f>VLOOKUP($B17,факт!$D$7:$KT$85,170,0)</f>
        <v>0</v>
      </c>
      <c r="JZ17" s="26">
        <f>VLOOKUP($B17,факт!$D$7:$KT$85,171,0)</f>
        <v>0</v>
      </c>
      <c r="KA17" s="47">
        <f t="shared" si="208"/>
        <v>0</v>
      </c>
      <c r="KB17" s="47">
        <f t="shared" si="209"/>
        <v>0</v>
      </c>
      <c r="KC17" s="86">
        <f>VLOOKUP($B17,'СДП (план)'!$B$16:$CY$170,55,0)</f>
        <v>0</v>
      </c>
      <c r="KD17" s="86">
        <f>VLOOKUP($B17,'СДП (план)'!$B$16:$CY$170,56,0)</f>
        <v>0</v>
      </c>
      <c r="KE17" s="46">
        <f t="shared" si="210"/>
        <v>0</v>
      </c>
      <c r="KF17" s="46">
        <f t="shared" si="211"/>
        <v>0</v>
      </c>
      <c r="KG17" s="52">
        <f t="shared" si="212"/>
        <v>0</v>
      </c>
      <c r="KH17" s="52">
        <f t="shared" si="213"/>
        <v>0</v>
      </c>
      <c r="KI17" s="52">
        <f t="shared" si="214"/>
        <v>0</v>
      </c>
      <c r="KJ17" s="26">
        <f>VLOOKUP($B17,факт!$D$7:$KT$85,172,0)</f>
        <v>0</v>
      </c>
      <c r="KK17" s="26">
        <f>VLOOKUP($B17,факт!$D$7:$KT$85,173,0)</f>
        <v>0</v>
      </c>
      <c r="KL17" s="26">
        <f>VLOOKUP($B17,факт!$D$7:$KT$85,174,0)</f>
        <v>0</v>
      </c>
      <c r="KM17" s="26">
        <f>VLOOKUP($B17,факт!$D$7:$KT$85,175,0)</f>
        <v>0</v>
      </c>
      <c r="KN17" s="47">
        <f t="shared" si="215"/>
        <v>0</v>
      </c>
      <c r="KO17" s="47">
        <f t="shared" si="216"/>
        <v>0</v>
      </c>
      <c r="KP17" s="26">
        <f t="shared" si="7"/>
        <v>0</v>
      </c>
      <c r="KQ17" s="26">
        <f t="shared" si="8"/>
        <v>0</v>
      </c>
      <c r="KR17" s="26">
        <f t="shared" si="9"/>
        <v>0</v>
      </c>
      <c r="KS17" s="26">
        <f t="shared" si="10"/>
        <v>0</v>
      </c>
      <c r="KT17" s="26">
        <f t="shared" si="11"/>
        <v>0</v>
      </c>
      <c r="KU17" s="26">
        <f t="shared" si="12"/>
        <v>0</v>
      </c>
      <c r="KV17" s="26">
        <f t="shared" si="13"/>
        <v>0</v>
      </c>
      <c r="KW17" s="26">
        <f t="shared" si="14"/>
        <v>0</v>
      </c>
      <c r="KX17" s="26">
        <f t="shared" si="15"/>
        <v>0</v>
      </c>
      <c r="KY17" s="26">
        <f t="shared" si="16"/>
        <v>0</v>
      </c>
      <c r="KZ17" s="26">
        <f t="shared" si="17"/>
        <v>0</v>
      </c>
      <c r="LA17" s="26">
        <f t="shared" si="217"/>
        <v>0</v>
      </c>
      <c r="LB17" s="26">
        <f t="shared" si="218"/>
        <v>0</v>
      </c>
      <c r="LC17" s="86">
        <f>VLOOKUP($B17,'СДП (план)'!$B$16:$CY$170,57,0)</f>
        <v>0</v>
      </c>
      <c r="LD17" s="86">
        <f>VLOOKUP($B17,'СДП (план)'!$B$16:$CY$170,58,0)</f>
        <v>0</v>
      </c>
      <c r="LE17" s="46">
        <f t="shared" si="219"/>
        <v>0</v>
      </c>
      <c r="LF17" s="46">
        <f t="shared" si="220"/>
        <v>0</v>
      </c>
      <c r="LG17" s="52">
        <f t="shared" si="221"/>
        <v>0</v>
      </c>
      <c r="LH17" s="52">
        <f t="shared" si="222"/>
        <v>0</v>
      </c>
      <c r="LI17" s="52">
        <f t="shared" si="223"/>
        <v>0</v>
      </c>
      <c r="LJ17" s="26">
        <f>VLOOKUP($B17,факт!$D$7:$KT$85,212,0)</f>
        <v>0</v>
      </c>
      <c r="LK17" s="26">
        <f>VLOOKUP($B17,факт!$D$7:$KT$85,213,0)</f>
        <v>0</v>
      </c>
      <c r="LL17" s="26">
        <f>VLOOKUP($B17,факт!$D$7:$KT$85,214,0)</f>
        <v>0</v>
      </c>
      <c r="LM17" s="26">
        <f>VLOOKUP($B17,факт!$D$7:$KT$85,215,0)</f>
        <v>0</v>
      </c>
      <c r="LN17" s="47">
        <f t="shared" si="224"/>
        <v>0</v>
      </c>
      <c r="LO17" s="47">
        <f t="shared" si="225"/>
        <v>0</v>
      </c>
      <c r="LP17" s="86">
        <f>VLOOKUP($B17,'СДП (план)'!$B$16:$CY$170,59,0)</f>
        <v>0</v>
      </c>
      <c r="LQ17" s="86">
        <f>VLOOKUP($B17,'СДП (план)'!$B$16:$CY$170,60,0)</f>
        <v>0</v>
      </c>
      <c r="LR17" s="46">
        <f t="shared" si="226"/>
        <v>0</v>
      </c>
      <c r="LS17" s="46">
        <f t="shared" si="227"/>
        <v>0</v>
      </c>
      <c r="LT17" s="52">
        <f t="shared" si="228"/>
        <v>0</v>
      </c>
      <c r="LU17" s="52">
        <f t="shared" si="229"/>
        <v>0</v>
      </c>
      <c r="LV17" s="52">
        <f t="shared" si="230"/>
        <v>0</v>
      </c>
      <c r="LW17" s="26">
        <f>VLOOKUP($B17,факт!$D$7:$KT$85,64,0)</f>
        <v>0</v>
      </c>
      <c r="LX17" s="26">
        <f>VLOOKUP($B17,факт!$D$7:$KT$85,65,0)</f>
        <v>0</v>
      </c>
      <c r="LY17" s="26">
        <f>VLOOKUP($B17,факт!$D$7:$KT$85,66,0)</f>
        <v>0</v>
      </c>
      <c r="LZ17" s="26">
        <f>VLOOKUP($B17,факт!$D$7:$KT$85,67,0)</f>
        <v>0</v>
      </c>
      <c r="MA17" s="47">
        <f t="shared" si="231"/>
        <v>0</v>
      </c>
      <c r="MB17" s="47">
        <f t="shared" si="232"/>
        <v>0</v>
      </c>
      <c r="MC17" s="86">
        <f>VLOOKUP($B17,'СДП (план)'!$B$16:$CY$170,61,0)</f>
        <v>0</v>
      </c>
      <c r="MD17" s="86">
        <f>VLOOKUP($B17,'СДП (план)'!$B$16:$CY$170,62,0)</f>
        <v>0</v>
      </c>
      <c r="ME17" s="46">
        <f t="shared" si="233"/>
        <v>0</v>
      </c>
      <c r="MF17" s="46">
        <f t="shared" si="234"/>
        <v>0</v>
      </c>
      <c r="MG17" s="52">
        <f t="shared" si="235"/>
        <v>0</v>
      </c>
      <c r="MH17" s="52">
        <f t="shared" si="236"/>
        <v>0</v>
      </c>
      <c r="MI17" s="52">
        <f t="shared" si="237"/>
        <v>0</v>
      </c>
      <c r="MJ17" s="26">
        <f>VLOOKUP($B17,факт!$D$7:$KT$85,108,0)</f>
        <v>0</v>
      </c>
      <c r="MK17" s="26">
        <f>VLOOKUP($B17,факт!$D$7:$KT$85,109,0)</f>
        <v>0</v>
      </c>
      <c r="ML17" s="26">
        <f>VLOOKUP($B17,факт!$D$7:$KT$85,110,0)</f>
        <v>0</v>
      </c>
      <c r="MM17" s="26">
        <f>VLOOKUP($B17,факт!$D$7:$KT$85,111,0)</f>
        <v>0</v>
      </c>
      <c r="MN17" s="47">
        <f t="shared" si="238"/>
        <v>0</v>
      </c>
      <c r="MO17" s="47">
        <f t="shared" si="239"/>
        <v>0</v>
      </c>
      <c r="MP17" s="86">
        <f>VLOOKUP($B17,'СДП (план)'!$B$16:$CY$170,63,0)</f>
        <v>0</v>
      </c>
      <c r="MQ17" s="86">
        <f>VLOOKUP($B17,'СДП (план)'!$B$16:$CY$170,64,0)</f>
        <v>0</v>
      </c>
      <c r="MR17" s="46">
        <f t="shared" si="240"/>
        <v>0</v>
      </c>
      <c r="MS17" s="46">
        <f t="shared" si="241"/>
        <v>0</v>
      </c>
      <c r="MT17" s="52">
        <f t="shared" si="242"/>
        <v>0</v>
      </c>
      <c r="MU17" s="52">
        <f t="shared" si="243"/>
        <v>0</v>
      </c>
      <c r="MV17" s="52">
        <f t="shared" si="244"/>
        <v>0</v>
      </c>
      <c r="MW17" s="26">
        <f>VLOOKUP($B17,факт!$D$7:$KT$85,72,0)</f>
        <v>0</v>
      </c>
      <c r="MX17" s="26">
        <f>VLOOKUP($B17,факт!$D$7:$KT$85,73,0)</f>
        <v>0</v>
      </c>
      <c r="MY17" s="26">
        <f>VLOOKUP($B17,факт!$D$7:$KT$85,74,0)</f>
        <v>0</v>
      </c>
      <c r="MZ17" s="26">
        <f>VLOOKUP($B17,факт!$D$7:$KT$85,75,0)</f>
        <v>0</v>
      </c>
      <c r="NA17" s="47">
        <f t="shared" si="245"/>
        <v>0</v>
      </c>
      <c r="NB17" s="47">
        <f t="shared" si="246"/>
        <v>0</v>
      </c>
      <c r="NC17" s="86">
        <f>VLOOKUP($B17,'СДП (план)'!$B$16:$CY$170,65,0)</f>
        <v>0</v>
      </c>
      <c r="ND17" s="86">
        <f>VLOOKUP($B17,'СДП (план)'!$B$16:$CY$170,66,0)</f>
        <v>0</v>
      </c>
      <c r="NE17" s="46">
        <f t="shared" si="247"/>
        <v>0</v>
      </c>
      <c r="NF17" s="46">
        <f t="shared" si="248"/>
        <v>0</v>
      </c>
      <c r="NG17" s="52">
        <f t="shared" si="18"/>
        <v>0</v>
      </c>
      <c r="NH17" s="52">
        <f t="shared" si="19"/>
        <v>0</v>
      </c>
      <c r="NI17" s="52">
        <f t="shared" si="20"/>
        <v>0</v>
      </c>
      <c r="NJ17" s="26">
        <f>VLOOKUP($B17,факт!$D$7:$KT$85,76,0)</f>
        <v>0</v>
      </c>
      <c r="NK17" s="26">
        <f>VLOOKUP($B17,факт!$D$7:$KT$85,77,0)</f>
        <v>0</v>
      </c>
      <c r="NL17" s="26">
        <f>VLOOKUP($B17,факт!$D$7:$KT$85,78,0)</f>
        <v>0</v>
      </c>
      <c r="NM17" s="26">
        <f>VLOOKUP($B17,факт!$D$7:$KT$85,79,0)</f>
        <v>0</v>
      </c>
      <c r="NN17" s="47">
        <f t="shared" si="249"/>
        <v>0</v>
      </c>
      <c r="NO17" s="47">
        <f t="shared" si="250"/>
        <v>0</v>
      </c>
      <c r="NP17" s="86">
        <f>VLOOKUP($B17,'СДП (план)'!$B$16:$CY$170,67,0)</f>
        <v>0</v>
      </c>
      <c r="NQ17" s="86">
        <f>VLOOKUP($B17,'СДП (план)'!$B$16:$CY$170,68,0)</f>
        <v>0</v>
      </c>
      <c r="NR17" s="46">
        <f t="shared" si="251"/>
        <v>0</v>
      </c>
      <c r="NS17" s="46">
        <f t="shared" si="252"/>
        <v>0</v>
      </c>
      <c r="NT17" s="52">
        <f t="shared" si="253"/>
        <v>0</v>
      </c>
      <c r="NU17" s="52">
        <f t="shared" si="254"/>
        <v>0</v>
      </c>
      <c r="NV17" s="52">
        <f t="shared" si="255"/>
        <v>0</v>
      </c>
      <c r="NW17" s="26">
        <f>VLOOKUP($B17,факт!$D$7:$KT$85,280,0)</f>
        <v>0</v>
      </c>
      <c r="NX17" s="26">
        <f>VLOOKUP($B17,факт!$D$7:$KT$85,281,0)</f>
        <v>0</v>
      </c>
      <c r="NY17" s="26">
        <f>VLOOKUP($B17,факт!$D$7:$KT$85,282,0)</f>
        <v>0</v>
      </c>
      <c r="NZ17" s="26">
        <f>VLOOKUP($B17,факт!$D$7:$KT$85,283,0)</f>
        <v>0</v>
      </c>
      <c r="OA17" s="47">
        <f t="shared" si="256"/>
        <v>0</v>
      </c>
      <c r="OB17" s="47">
        <f t="shared" si="257"/>
        <v>0</v>
      </c>
      <c r="OC17" s="86">
        <f>VLOOKUP($B17,'СДП (план)'!$B$16:$CY$170,69,0)</f>
        <v>0</v>
      </c>
      <c r="OD17" s="86">
        <f>VLOOKUP($B17,'СДП (план)'!$B$16:$CY$170,70,0)</f>
        <v>0</v>
      </c>
      <c r="OE17" s="46">
        <f t="shared" si="258"/>
        <v>0</v>
      </c>
      <c r="OF17" s="46">
        <f t="shared" si="259"/>
        <v>0</v>
      </c>
      <c r="OG17" s="52">
        <f t="shared" si="21"/>
        <v>0</v>
      </c>
      <c r="OH17" s="52">
        <f t="shared" si="22"/>
        <v>0</v>
      </c>
      <c r="OI17" s="52">
        <f t="shared" si="23"/>
        <v>0</v>
      </c>
      <c r="OJ17" s="26">
        <f>VLOOKUP($B17,факт!$D$7:$KT$85,276,0)</f>
        <v>0</v>
      </c>
      <c r="OK17" s="26">
        <f>VLOOKUP($B17,факт!$D$7:$KT$85,277,0)</f>
        <v>0</v>
      </c>
      <c r="OL17" s="26">
        <f>VLOOKUP($B17,факт!$D$7:$KT$85,278,0)</f>
        <v>0</v>
      </c>
      <c r="OM17" s="26">
        <f>VLOOKUP($B17,факт!$D$7:$KT$85,279,0)</f>
        <v>0</v>
      </c>
      <c r="ON17" s="47">
        <f t="shared" si="260"/>
        <v>0</v>
      </c>
      <c r="OO17" s="47">
        <f t="shared" si="261"/>
        <v>0</v>
      </c>
      <c r="OP17" s="86">
        <f>VLOOKUP($B17,'СДП (план)'!$B$16:$CY$170,71,0)</f>
        <v>0</v>
      </c>
      <c r="OQ17" s="86">
        <f>VLOOKUP($B17,'СДП (план)'!$B$16:$CY$170,72,0)</f>
        <v>0</v>
      </c>
      <c r="OR17" s="46">
        <f t="shared" si="262"/>
        <v>0</v>
      </c>
      <c r="OS17" s="46">
        <f t="shared" si="263"/>
        <v>0</v>
      </c>
      <c r="OT17" s="52">
        <f t="shared" si="264"/>
        <v>0</v>
      </c>
      <c r="OU17" s="52">
        <f t="shared" si="265"/>
        <v>0</v>
      </c>
      <c r="OV17" s="52">
        <f t="shared" si="266"/>
        <v>0</v>
      </c>
      <c r="OW17" s="26"/>
      <c r="OX17" s="26"/>
      <c r="OY17" s="26"/>
      <c r="OZ17" s="26"/>
      <c r="PA17" s="47">
        <f t="shared" si="362"/>
        <v>0</v>
      </c>
      <c r="PB17" s="47">
        <f t="shared" si="363"/>
        <v>0</v>
      </c>
      <c r="PC17" s="86">
        <f>VLOOKUP($B17,'СДП (план)'!$B$16:$CY$170,73,0)</f>
        <v>0</v>
      </c>
      <c r="PD17" s="86">
        <f>VLOOKUP($B17,'СДП (план)'!$B$16:$CY$170,74,0)</f>
        <v>0</v>
      </c>
      <c r="PE17" s="46">
        <f t="shared" si="267"/>
        <v>0</v>
      </c>
      <c r="PF17" s="46">
        <f t="shared" si="268"/>
        <v>0</v>
      </c>
      <c r="PG17" s="52">
        <f t="shared" si="269"/>
        <v>0</v>
      </c>
      <c r="PH17" s="52">
        <f t="shared" si="270"/>
        <v>0</v>
      </c>
      <c r="PI17" s="52">
        <f t="shared" si="271"/>
        <v>0</v>
      </c>
      <c r="PJ17" s="26">
        <f>VLOOKUP($B17,факт!$D$7:$KT$85,208,0)</f>
        <v>0</v>
      </c>
      <c r="PK17" s="26">
        <f>VLOOKUP($B17,факт!$D$7:$KT$85,209,0)</f>
        <v>0</v>
      </c>
      <c r="PL17" s="26">
        <f>VLOOKUP($B17,факт!$D$7:$KT$85,210,0)</f>
        <v>0</v>
      </c>
      <c r="PM17" s="26">
        <f>VLOOKUP($B17,факт!$D$7:$KT$85,211,0)</f>
        <v>0</v>
      </c>
      <c r="PN17" s="47">
        <f t="shared" si="272"/>
        <v>0</v>
      </c>
      <c r="PO17" s="47">
        <f t="shared" si="273"/>
        <v>0</v>
      </c>
      <c r="PP17" s="86">
        <f>VLOOKUP($B17,'СДП (план)'!$B$16:$CY$170,75,0)</f>
        <v>0</v>
      </c>
      <c r="PQ17" s="86">
        <f>VLOOKUP($B17,'СДП (план)'!$B$16:$CY$170,76,0)</f>
        <v>0</v>
      </c>
      <c r="PR17" s="46">
        <f t="shared" si="274"/>
        <v>0</v>
      </c>
      <c r="PS17" s="46">
        <f t="shared" si="275"/>
        <v>0</v>
      </c>
      <c r="PT17" s="52">
        <f t="shared" si="276"/>
        <v>0</v>
      </c>
      <c r="PU17" s="52">
        <f t="shared" si="277"/>
        <v>0</v>
      </c>
      <c r="PV17" s="52">
        <f t="shared" si="278"/>
        <v>0</v>
      </c>
      <c r="PW17" s="26">
        <f>VLOOKUP($B17,факт!$D$7:$KT$85,80,0)</f>
        <v>0</v>
      </c>
      <c r="PX17" s="26">
        <f>VLOOKUP($B17,факт!$D$7:$KT$85,81,0)</f>
        <v>0</v>
      </c>
      <c r="PY17" s="26">
        <f>VLOOKUP($B17,факт!$D$7:$KT$85,82,0)</f>
        <v>0</v>
      </c>
      <c r="PZ17" s="26">
        <f>VLOOKUP($B17,факт!$D$7:$KT$85,83,0)</f>
        <v>0</v>
      </c>
      <c r="QA17" s="47">
        <f t="shared" si="279"/>
        <v>0</v>
      </c>
      <c r="QB17" s="47">
        <f t="shared" si="280"/>
        <v>0</v>
      </c>
      <c r="QC17" s="86">
        <f>VLOOKUP($B17,'СДП (план)'!$B$16:$CY$170,77,0)</f>
        <v>0</v>
      </c>
      <c r="QD17" s="86">
        <f>VLOOKUP($B17,'СДП (план)'!$B$16:$CY$170,78,0)</f>
        <v>0</v>
      </c>
      <c r="QE17" s="46">
        <f t="shared" si="281"/>
        <v>0</v>
      </c>
      <c r="QF17" s="46">
        <f t="shared" si="282"/>
        <v>0</v>
      </c>
      <c r="QG17" s="52">
        <f t="shared" si="283"/>
        <v>0</v>
      </c>
      <c r="QH17" s="52">
        <f t="shared" si="284"/>
        <v>0</v>
      </c>
      <c r="QI17" s="52">
        <f t="shared" si="285"/>
        <v>0</v>
      </c>
      <c r="QJ17" s="26">
        <f>VLOOKUP($B17,факт!$D$7:$KT$85,112,0)</f>
        <v>0</v>
      </c>
      <c r="QK17" s="26">
        <f>VLOOKUP($B17,факт!$D$7:$KT$85,113,0)</f>
        <v>0</v>
      </c>
      <c r="QL17" s="26">
        <f>VLOOKUP($B17,факт!$D$7:$KT$85,114,0)</f>
        <v>0</v>
      </c>
      <c r="QM17" s="26">
        <f>VLOOKUP($B17,факт!$D$7:$KT$85,115,0)</f>
        <v>0</v>
      </c>
      <c r="QN17" s="47">
        <f t="shared" si="286"/>
        <v>0</v>
      </c>
      <c r="QO17" s="47">
        <f t="shared" si="287"/>
        <v>0</v>
      </c>
      <c r="QP17" s="86">
        <f>VLOOKUP($B17,'СДП (план)'!$B$16:$DC$170,79,0)+VLOOKUP($B17,'СДП (план)'!$B$16:$DC$170,103,0)</f>
        <v>0</v>
      </c>
      <c r="QQ17" s="86">
        <f>VLOOKUP($B17,'СДП (план)'!$B$16:$DC$170,80,0)+VLOOKUP($B17,'СДП (план)'!$B$16:$DC$170,104,0)</f>
        <v>0</v>
      </c>
      <c r="QR17" s="46">
        <f t="shared" si="288"/>
        <v>0</v>
      </c>
      <c r="QS17" s="46">
        <f t="shared" si="289"/>
        <v>0</v>
      </c>
      <c r="QT17" s="52">
        <f t="shared" si="290"/>
        <v>0</v>
      </c>
      <c r="QU17" s="52">
        <f t="shared" si="291"/>
        <v>0</v>
      </c>
      <c r="QV17" s="52">
        <f t="shared" si="292"/>
        <v>0</v>
      </c>
      <c r="QW17" s="26">
        <f>VLOOKUP($B17,факт!$D$7:$KT$85,88,0)</f>
        <v>0</v>
      </c>
      <c r="QX17" s="26">
        <f>VLOOKUP($B17,факт!$D$7:$KT$85,89,0)</f>
        <v>0</v>
      </c>
      <c r="QY17" s="26">
        <f>VLOOKUP($B17,факт!$D$7:$KT$85,90,0)</f>
        <v>0</v>
      </c>
      <c r="QZ17" s="26">
        <f>VLOOKUP($B17,факт!$D$7:$KT$85,91,0)</f>
        <v>0</v>
      </c>
      <c r="RA17" s="47">
        <f t="shared" si="293"/>
        <v>0</v>
      </c>
      <c r="RB17" s="47">
        <f t="shared" si="294"/>
        <v>0</v>
      </c>
      <c r="RC17" s="86">
        <f>VLOOKUP($B17,'СДП (план)'!$B$16:$CY$170,81,0)</f>
        <v>0</v>
      </c>
      <c r="RD17" s="86">
        <f>VLOOKUP($B17,'СДП (план)'!$B$16:$CY$170,82,0)</f>
        <v>0</v>
      </c>
      <c r="RE17" s="46">
        <f t="shared" si="295"/>
        <v>0</v>
      </c>
      <c r="RF17" s="46">
        <f t="shared" si="296"/>
        <v>0</v>
      </c>
      <c r="RG17" s="52">
        <f t="shared" si="297"/>
        <v>0</v>
      </c>
      <c r="RH17" s="52">
        <f t="shared" si="298"/>
        <v>0</v>
      </c>
      <c r="RI17" s="52">
        <f t="shared" si="299"/>
        <v>0</v>
      </c>
      <c r="RJ17" s="26">
        <f>VLOOKUP($B17,факт!$D$7:$KT$85,104,0)</f>
        <v>0</v>
      </c>
      <c r="RK17" s="26">
        <f>VLOOKUP($B17,факт!$D$7:$KT$85,105,0)</f>
        <v>0</v>
      </c>
      <c r="RL17" s="26">
        <f>VLOOKUP($B17,факт!$D$7:$KT$85,106,0)</f>
        <v>0</v>
      </c>
      <c r="RM17" s="26">
        <f>VLOOKUP($B17,факт!$D$7:$KT$85,107,0)</f>
        <v>0</v>
      </c>
      <c r="RN17" s="47">
        <f t="shared" si="300"/>
        <v>0</v>
      </c>
      <c r="RO17" s="47">
        <f t="shared" si="301"/>
        <v>0</v>
      </c>
      <c r="RP17" s="86">
        <f>VLOOKUP($B17,'СДП (план)'!$B$16:$CY$170,83,0)</f>
        <v>0</v>
      </c>
      <c r="RQ17" s="86">
        <f>VLOOKUP($B17,'СДП (план)'!$B$16:$CY$170,84,0)</f>
        <v>0</v>
      </c>
      <c r="RR17" s="46">
        <f t="shared" si="302"/>
        <v>0</v>
      </c>
      <c r="RS17" s="46">
        <f t="shared" si="303"/>
        <v>0</v>
      </c>
      <c r="RT17" s="52">
        <f t="shared" si="24"/>
        <v>0</v>
      </c>
      <c r="RU17" s="52">
        <f t="shared" si="25"/>
        <v>0</v>
      </c>
      <c r="RV17" s="52">
        <f t="shared" si="26"/>
        <v>0</v>
      </c>
      <c r="RW17" s="26">
        <f>VLOOKUP($B17,факт!$D$7:$KT$85,92,0)</f>
        <v>0</v>
      </c>
      <c r="RX17" s="26">
        <f>VLOOKUP($B17,факт!$D$7:$KT$85,93,0)</f>
        <v>0</v>
      </c>
      <c r="RY17" s="26">
        <f>VLOOKUP($B17,факт!$D$7:$KT$85,94,0)</f>
        <v>0</v>
      </c>
      <c r="RZ17" s="26">
        <f>VLOOKUP($B17,факт!$D$7:$KT$85,95,0)</f>
        <v>0</v>
      </c>
      <c r="SA17" s="47">
        <f t="shared" si="304"/>
        <v>0</v>
      </c>
      <c r="SB17" s="47">
        <f t="shared" si="305"/>
        <v>0</v>
      </c>
      <c r="SC17" s="86">
        <f>VLOOKUP($B17,'СДП (план)'!$B$16:$CY$170,85,0)</f>
        <v>0</v>
      </c>
      <c r="SD17" s="86">
        <f>VLOOKUP($B17,'СДП (план)'!$B$16:$CY$170,86,0)</f>
        <v>0</v>
      </c>
      <c r="SE17" s="46">
        <f t="shared" si="306"/>
        <v>0</v>
      </c>
      <c r="SF17" s="46">
        <f t="shared" si="307"/>
        <v>0</v>
      </c>
      <c r="SG17" s="52">
        <f t="shared" si="308"/>
        <v>0</v>
      </c>
      <c r="SH17" s="52">
        <f t="shared" si="309"/>
        <v>0</v>
      </c>
      <c r="SI17" s="52">
        <f t="shared" si="310"/>
        <v>0</v>
      </c>
      <c r="SJ17" s="26">
        <f>VLOOKUP($B17,факт!$D$7:$KT$85,68,0)</f>
        <v>0</v>
      </c>
      <c r="SK17" s="26">
        <f>VLOOKUP($B17,факт!$D$7:$KT$85,69,0)</f>
        <v>0</v>
      </c>
      <c r="SL17" s="26">
        <f>VLOOKUP($B17,факт!$D$7:$KT$85,70,0)</f>
        <v>0</v>
      </c>
      <c r="SM17" s="26">
        <f>VLOOKUP($B17,факт!$D$7:$KT$85,71,0)</f>
        <v>0</v>
      </c>
      <c r="SN17" s="47">
        <f t="shared" si="311"/>
        <v>0</v>
      </c>
      <c r="SO17" s="47">
        <f t="shared" si="312"/>
        <v>0</v>
      </c>
      <c r="SP17" s="86">
        <f>VLOOKUP($B17,'СДП (план)'!$B$16:$CY$170,87,0)</f>
        <v>0</v>
      </c>
      <c r="SQ17" s="86">
        <f>VLOOKUP($B17,'СДП (план)'!$B$16:$CY$170,88,0)</f>
        <v>0</v>
      </c>
      <c r="SR17" s="46">
        <f t="shared" si="313"/>
        <v>0</v>
      </c>
      <c r="SS17" s="46">
        <f t="shared" si="314"/>
        <v>0</v>
      </c>
      <c r="ST17" s="52">
        <f t="shared" si="315"/>
        <v>0</v>
      </c>
      <c r="SU17" s="52">
        <f t="shared" si="316"/>
        <v>0</v>
      </c>
      <c r="SV17" s="52">
        <f t="shared" si="317"/>
        <v>0</v>
      </c>
      <c r="SW17" s="26">
        <f>VLOOKUP($B17,факт!$D$7:$KT$85,96,0)</f>
        <v>0</v>
      </c>
      <c r="SX17" s="26">
        <f>VLOOKUP($B17,факт!$D$7:$KT$85,97,0)</f>
        <v>0</v>
      </c>
      <c r="SY17" s="26">
        <f>VLOOKUP($B17,факт!$D$7:$KT$85,98,0)</f>
        <v>0</v>
      </c>
      <c r="SZ17" s="26">
        <f>VLOOKUP($B17,факт!$D$7:$KT$85,99,0)</f>
        <v>0</v>
      </c>
      <c r="TA17" s="47">
        <f t="shared" si="318"/>
        <v>0</v>
      </c>
      <c r="TB17" s="47">
        <f t="shared" si="319"/>
        <v>0</v>
      </c>
      <c r="TC17" s="86">
        <f>VLOOKUP($B17,'СДП (план)'!$B$16:$CY$170,89,0)</f>
        <v>0</v>
      </c>
      <c r="TD17" s="86">
        <f>VLOOKUP($B17,'СДП (план)'!$B$16:$CY$170,90,0)</f>
        <v>0</v>
      </c>
      <c r="TE17" s="46">
        <f t="shared" si="320"/>
        <v>0</v>
      </c>
      <c r="TF17" s="46">
        <f t="shared" si="321"/>
        <v>0</v>
      </c>
      <c r="TG17" s="52">
        <f t="shared" si="322"/>
        <v>0</v>
      </c>
      <c r="TH17" s="52">
        <f t="shared" si="323"/>
        <v>0</v>
      </c>
      <c r="TI17" s="52">
        <f t="shared" si="324"/>
        <v>0</v>
      </c>
      <c r="TJ17" s="26">
        <f>VLOOKUP($B17,факт!$D$7:$KT$85,120,0)</f>
        <v>0</v>
      </c>
      <c r="TK17" s="26">
        <f>VLOOKUP($B17,факт!$D$7:$KT$85,121,0)</f>
        <v>0</v>
      </c>
      <c r="TL17" s="26">
        <f>VLOOKUP($B17,факт!$D$7:$KT$85,122,0)</f>
        <v>0</v>
      </c>
      <c r="TM17" s="26">
        <f>VLOOKUP($B17,факт!$D$7:$KT$85,123,0)</f>
        <v>0</v>
      </c>
      <c r="TN17" s="47">
        <f t="shared" si="325"/>
        <v>0</v>
      </c>
      <c r="TO17" s="47">
        <f t="shared" si="326"/>
        <v>0</v>
      </c>
      <c r="TP17" s="86">
        <f>VLOOKUP($B17,'СДП (план)'!$B$16:$CY$170,91,0)</f>
        <v>0</v>
      </c>
      <c r="TQ17" s="86">
        <f>VLOOKUP($B17,'СДП (план)'!$B$16:$CY$170,92,0)</f>
        <v>0</v>
      </c>
      <c r="TR17" s="46">
        <f t="shared" si="327"/>
        <v>0</v>
      </c>
      <c r="TS17" s="46">
        <f t="shared" si="328"/>
        <v>0</v>
      </c>
      <c r="TT17" s="52">
        <f t="shared" si="329"/>
        <v>0</v>
      </c>
      <c r="TU17" s="52">
        <f t="shared" si="330"/>
        <v>0</v>
      </c>
      <c r="TV17" s="52">
        <f t="shared" si="331"/>
        <v>0</v>
      </c>
      <c r="TW17" s="26">
        <f>VLOOKUP($B17,факт!$D$7:$KT$85,100,0)</f>
        <v>0</v>
      </c>
      <c r="TX17" s="26">
        <f>VLOOKUP($B17,факт!$D$7:$KT$85,101,0)</f>
        <v>0</v>
      </c>
      <c r="TY17" s="26">
        <f>VLOOKUP($B17,факт!$D$7:$KT$85,102,0)</f>
        <v>0</v>
      </c>
      <c r="TZ17" s="26">
        <f>VLOOKUP($B17,факт!$D$7:$KT$85,103,0)</f>
        <v>0</v>
      </c>
      <c r="UA17" s="47">
        <f t="shared" si="332"/>
        <v>0</v>
      </c>
      <c r="UB17" s="47">
        <f t="shared" si="333"/>
        <v>0</v>
      </c>
      <c r="UC17" s="86">
        <f>VLOOKUP($B17,'СДП (план)'!$B$16:$CY$170,93,0)</f>
        <v>0</v>
      </c>
      <c r="UD17" s="86">
        <f>VLOOKUP($B17,'СДП (план)'!$B$16:$CY$170,94,0)</f>
        <v>0</v>
      </c>
      <c r="UE17" s="46">
        <v>0</v>
      </c>
      <c r="UF17" s="46">
        <v>0</v>
      </c>
      <c r="UG17" s="52">
        <f t="shared" si="27"/>
        <v>0</v>
      </c>
      <c r="UH17" s="52">
        <f t="shared" si="28"/>
        <v>0</v>
      </c>
      <c r="UI17" s="52">
        <f t="shared" si="29"/>
        <v>0</v>
      </c>
      <c r="UJ17" s="26">
        <f>VLOOKUP($B17,факт!$D$7:$KT$85,56,0)</f>
        <v>0</v>
      </c>
      <c r="UK17" s="26">
        <f>VLOOKUP($B17,факт!$D$7:$KT$85,57,0)</f>
        <v>0</v>
      </c>
      <c r="UL17" s="26">
        <f>VLOOKUP($B17,факт!$D$7:$KT$85,58,0)</f>
        <v>0</v>
      </c>
      <c r="UM17" s="26">
        <f>VLOOKUP($B17,факт!$D$7:$KT$85,59,0)</f>
        <v>0</v>
      </c>
      <c r="UN17" s="47">
        <f t="shared" si="334"/>
        <v>0</v>
      </c>
      <c r="UO17" s="47">
        <f t="shared" si="335"/>
        <v>0</v>
      </c>
      <c r="UP17" s="86">
        <f>VLOOKUP($B17,'СДП (план)'!$B$16:$CY$170,95,0)</f>
        <v>0</v>
      </c>
      <c r="UQ17" s="86">
        <f>VLOOKUP($B17,'СДП (план)'!$B$16:$CY$170,96,0)</f>
        <v>0</v>
      </c>
      <c r="UR17" s="46">
        <f t="shared" si="336"/>
        <v>0</v>
      </c>
      <c r="US17" s="46">
        <f t="shared" si="337"/>
        <v>0</v>
      </c>
      <c r="UT17" s="52">
        <f t="shared" si="30"/>
        <v>0</v>
      </c>
      <c r="UU17" s="52">
        <f t="shared" si="31"/>
        <v>0</v>
      </c>
      <c r="UV17" s="52">
        <f t="shared" si="32"/>
        <v>0</v>
      </c>
      <c r="UW17" s="26">
        <f>VLOOKUP($B17,факт!$D$7:$KT$85,116,0)</f>
        <v>0</v>
      </c>
      <c r="UX17" s="26">
        <f>VLOOKUP($B17,факт!$D$7:$KT$85,117,0)</f>
        <v>0</v>
      </c>
      <c r="UY17" s="26">
        <f>VLOOKUP($B17,факт!$D$7:$KT$85,118,0)</f>
        <v>0</v>
      </c>
      <c r="UZ17" s="26">
        <f>VLOOKUP($B17,факт!$D$7:$KT$85,119,0)</f>
        <v>0</v>
      </c>
      <c r="VA17" s="47">
        <f t="shared" si="338"/>
        <v>0</v>
      </c>
      <c r="VB17" s="47">
        <f t="shared" si="339"/>
        <v>0</v>
      </c>
      <c r="VC17" s="86">
        <f>VLOOKUP($B17,'СДП (план)'!$B$16:$CY$170,97,0)</f>
        <v>0</v>
      </c>
      <c r="VD17" s="86">
        <f>VLOOKUP($B17,'СДП (план)'!$B$16:$CY$170,98,0)</f>
        <v>0</v>
      </c>
      <c r="VE17" s="46">
        <f t="shared" si="340"/>
        <v>0</v>
      </c>
      <c r="VF17" s="46">
        <f t="shared" si="341"/>
        <v>0</v>
      </c>
      <c r="VG17" s="52">
        <f t="shared" si="33"/>
        <v>0</v>
      </c>
      <c r="VH17" s="52">
        <f t="shared" si="34"/>
        <v>0</v>
      </c>
      <c r="VI17" s="52">
        <f t="shared" si="35"/>
        <v>0</v>
      </c>
      <c r="VJ17" s="26">
        <f>VLOOKUP($B17,факт!$D$7:$KT$85,60,0)</f>
        <v>0</v>
      </c>
      <c r="VK17" s="26">
        <f>VLOOKUP($B17,факт!$D$7:$KT$85,61,0)</f>
        <v>0</v>
      </c>
      <c r="VL17" s="26">
        <f>VLOOKUP($B17,факт!$D$7:$KT$85,62,0)</f>
        <v>0</v>
      </c>
      <c r="VM17" s="26">
        <f>VLOOKUP($B17,факт!$D$7:$KT$85,63,0)</f>
        <v>0</v>
      </c>
      <c r="VN17" s="47">
        <f t="shared" si="342"/>
        <v>0</v>
      </c>
      <c r="VO17" s="47">
        <f t="shared" si="343"/>
        <v>0</v>
      </c>
      <c r="VP17" s="86">
        <f>VLOOKUP($B17,'СДП (план)'!$B$16:$CY$170,99,0)</f>
        <v>0</v>
      </c>
      <c r="VQ17" s="86">
        <f>VLOOKUP($B17,'СДП (план)'!$B$16:$CY$170,100,0)</f>
        <v>0</v>
      </c>
      <c r="VR17" s="46">
        <f t="shared" si="344"/>
        <v>0</v>
      </c>
      <c r="VS17" s="46">
        <f t="shared" si="345"/>
        <v>0</v>
      </c>
      <c r="VT17" s="52">
        <f t="shared" si="346"/>
        <v>0</v>
      </c>
      <c r="VU17" s="52">
        <f t="shared" si="347"/>
        <v>0</v>
      </c>
      <c r="VV17" s="52">
        <f t="shared" si="348"/>
        <v>0</v>
      </c>
      <c r="VW17" s="26">
        <f>VLOOKUP($B17,факт!$D$7:$KT$85,84,0)</f>
        <v>0</v>
      </c>
      <c r="VX17" s="26">
        <f>VLOOKUP($B17,факт!$D$7:$KT$85,85,0)</f>
        <v>0</v>
      </c>
      <c r="VY17" s="26">
        <f>VLOOKUP($B17,факт!$D$7:$KT$85,86,0)</f>
        <v>0</v>
      </c>
      <c r="VZ17" s="26">
        <f>VLOOKUP($B17,факт!$D$7:$KT$85,87,0)</f>
        <v>0</v>
      </c>
      <c r="WA17" s="47">
        <f t="shared" si="349"/>
        <v>0</v>
      </c>
      <c r="WB17" s="47">
        <f t="shared" si="350"/>
        <v>0</v>
      </c>
      <c r="WC17" s="86">
        <f>VLOOKUP($B17,'СДП (план)'!$B$16:$CY$170,101,0)</f>
        <v>0</v>
      </c>
      <c r="WD17" s="86">
        <f>VLOOKUP($B17,'СДП (план)'!$B$16:$CY$170,102,0)</f>
        <v>0</v>
      </c>
      <c r="WE17" s="46">
        <f t="shared" si="351"/>
        <v>0</v>
      </c>
      <c r="WF17" s="46">
        <f t="shared" si="352"/>
        <v>0</v>
      </c>
      <c r="WG17" s="52">
        <f t="shared" si="353"/>
        <v>0</v>
      </c>
      <c r="WH17" s="52">
        <f t="shared" si="354"/>
        <v>0</v>
      </c>
      <c r="WI17" s="52">
        <f t="shared" si="355"/>
        <v>0</v>
      </c>
      <c r="WJ17" s="26">
        <f>VLOOKUP($B17,факт!$D$7:$KT$85,52,0)</f>
        <v>0</v>
      </c>
      <c r="WK17" s="26">
        <f>VLOOKUP($B17,факт!$D$7:$KT$85,53,0)</f>
        <v>0</v>
      </c>
      <c r="WL17" s="26">
        <f>VLOOKUP($B17,факт!$D$7:$KT$85,54,0)</f>
        <v>0</v>
      </c>
      <c r="WM17" s="26">
        <f>VLOOKUP($B17,факт!$D$7:$KT$85,55,0)</f>
        <v>0</v>
      </c>
      <c r="WN17" s="47">
        <f t="shared" si="356"/>
        <v>0</v>
      </c>
      <c r="WO17" s="47">
        <f t="shared" si="357"/>
        <v>0</v>
      </c>
      <c r="WP17" s="174">
        <f t="shared" si="36"/>
        <v>0</v>
      </c>
      <c r="WQ17" s="174">
        <f t="shared" si="37"/>
        <v>0</v>
      </c>
      <c r="WR17" s="174">
        <f t="shared" si="38"/>
        <v>0</v>
      </c>
      <c r="WS17" s="174">
        <f t="shared" si="39"/>
        <v>0</v>
      </c>
      <c r="WT17" s="174">
        <f t="shared" si="40"/>
        <v>0</v>
      </c>
      <c r="WU17" s="174">
        <f t="shared" si="41"/>
        <v>0</v>
      </c>
      <c r="WV17" s="174">
        <f t="shared" si="42"/>
        <v>0</v>
      </c>
      <c r="WW17" s="174">
        <f t="shared" si="43"/>
        <v>0</v>
      </c>
      <c r="WX17" s="174">
        <f t="shared" si="44"/>
        <v>0</v>
      </c>
      <c r="WY17" s="174">
        <f t="shared" si="45"/>
        <v>0</v>
      </c>
      <c r="WZ17" s="174">
        <f t="shared" si="46"/>
        <v>0</v>
      </c>
      <c r="XA17" s="26">
        <f t="shared" si="358"/>
        <v>0</v>
      </c>
      <c r="XB17" s="26">
        <f t="shared" si="359"/>
        <v>0</v>
      </c>
      <c r="XC17" s="174">
        <f t="shared" si="47"/>
        <v>52</v>
      </c>
      <c r="XD17" s="174">
        <f t="shared" si="48"/>
        <v>7476579.0415679999</v>
      </c>
      <c r="XE17" s="174">
        <f t="shared" si="49"/>
        <v>52</v>
      </c>
      <c r="XF17" s="174">
        <f t="shared" si="50"/>
        <v>7476579.0415679999</v>
      </c>
      <c r="XG17" s="174">
        <f t="shared" si="51"/>
        <v>511.16</v>
      </c>
      <c r="XH17" s="174">
        <f t="shared" si="52"/>
        <v>511.16</v>
      </c>
      <c r="XI17" s="174">
        <f t="shared" si="53"/>
        <v>511.16</v>
      </c>
      <c r="XJ17" s="174">
        <f t="shared" si="54"/>
        <v>52</v>
      </c>
      <c r="XK17" s="174">
        <f t="shared" si="55"/>
        <v>7476726.6600000001</v>
      </c>
      <c r="XL17" s="174">
        <f t="shared" si="56"/>
        <v>1</v>
      </c>
      <c r="XM17" s="174">
        <f t="shared" si="57"/>
        <v>143833.22</v>
      </c>
      <c r="XN17" s="26">
        <f t="shared" si="360"/>
        <v>0</v>
      </c>
      <c r="XO17" s="367">
        <f t="shared" si="361"/>
        <v>147.61843200027943</v>
      </c>
      <c r="XP17" s="366">
        <f t="shared" ref="XP17:XP18" si="365">DD17/DC17</f>
        <v>143780.36618399998</v>
      </c>
      <c r="XQ17" s="366">
        <f t="shared" ref="XQ17:XQ18" si="366">DF17/DE17</f>
        <v>143780.36618399998</v>
      </c>
    </row>
    <row r="18" spans="1:641" x14ac:dyDescent="0.25">
      <c r="A18" s="146"/>
      <c r="B18" s="268" t="s">
        <v>414</v>
      </c>
      <c r="C18" s="147" t="s">
        <v>363</v>
      </c>
      <c r="D18" s="125">
        <f t="shared" si="364"/>
        <v>10127</v>
      </c>
      <c r="E18" s="125">
        <v>10127</v>
      </c>
      <c r="F18" s="273">
        <v>9620</v>
      </c>
      <c r="G18" s="126">
        <v>9.83</v>
      </c>
      <c r="H18" s="276">
        <v>9.9600000000000009</v>
      </c>
      <c r="I18" s="56">
        <v>1.01</v>
      </c>
      <c r="J18" s="277">
        <v>1.05</v>
      </c>
      <c r="K18" s="125">
        <v>1.4</v>
      </c>
      <c r="L18" s="125">
        <v>1.68</v>
      </c>
      <c r="M18" s="125">
        <v>2.23</v>
      </c>
      <c r="N18" s="125">
        <v>2.39</v>
      </c>
      <c r="O18" s="127">
        <v>2.57</v>
      </c>
      <c r="P18" s="86">
        <f>VLOOKUP($B18,'СДП (план)'!$B$16:$CY$170,15,0)</f>
        <v>0</v>
      </c>
      <c r="Q18" s="86">
        <f>VLOOKUP($B18,'СДП (план)'!$B$16:$CY$170,16,0)</f>
        <v>0</v>
      </c>
      <c r="R18" s="46">
        <f t="shared" si="60"/>
        <v>0</v>
      </c>
      <c r="S18" s="46">
        <f t="shared" si="61"/>
        <v>0</v>
      </c>
      <c r="T18" s="52">
        <f t="shared" si="62"/>
        <v>0</v>
      </c>
      <c r="U18" s="52">
        <f t="shared" si="63"/>
        <v>0</v>
      </c>
      <c r="V18" s="52">
        <f t="shared" si="64"/>
        <v>0</v>
      </c>
      <c r="W18" s="26">
        <f>VLOOKUP($B18,факт!$D$7:$KT$85,20,0)</f>
        <v>0</v>
      </c>
      <c r="X18" s="26">
        <f>VLOOKUP($B18,факт!$D$7:$KT$85,21,0)</f>
        <v>0</v>
      </c>
      <c r="Y18" s="26">
        <f>VLOOKUP($B18,факт!$D$7:$KT$85,22,0)</f>
        <v>0</v>
      </c>
      <c r="Z18" s="26">
        <f>VLOOKUP($B18,факт!$D$7:$KT$85,23,0)</f>
        <v>0</v>
      </c>
      <c r="AA18" s="47">
        <f t="shared" si="65"/>
        <v>0</v>
      </c>
      <c r="AB18" s="47">
        <f t="shared" si="66"/>
        <v>0</v>
      </c>
      <c r="AC18" s="86">
        <f>VLOOKUP($B18,'СДП (план)'!$B$16:$CY$170,17,0)</f>
        <v>0</v>
      </c>
      <c r="AD18" s="86">
        <f>VLOOKUP($B18,'СДП (план)'!$B$16:$CY$170,18,0)</f>
        <v>0</v>
      </c>
      <c r="AE18" s="46">
        <f t="shared" si="67"/>
        <v>0</v>
      </c>
      <c r="AF18" s="46">
        <f t="shared" si="68"/>
        <v>0</v>
      </c>
      <c r="AG18" s="52">
        <f t="shared" si="69"/>
        <v>0</v>
      </c>
      <c r="AH18" s="52">
        <f t="shared" si="70"/>
        <v>0</v>
      </c>
      <c r="AI18" s="52">
        <f t="shared" si="71"/>
        <v>0</v>
      </c>
      <c r="AJ18" s="26">
        <f>VLOOKUP($B18,факт!$D$7:$KT$85,28,0)</f>
        <v>0</v>
      </c>
      <c r="AK18" s="26">
        <f>VLOOKUP($B18,факт!$D$7:$KT$85,29,0)</f>
        <v>0</v>
      </c>
      <c r="AL18" s="26">
        <f>VLOOKUP($B18,факт!$D$7:$KT$85,30,0)</f>
        <v>0</v>
      </c>
      <c r="AM18" s="26">
        <f>VLOOKUP($B18,факт!$D$7:$KT$85,31,0)</f>
        <v>0</v>
      </c>
      <c r="AN18" s="47">
        <f t="shared" si="72"/>
        <v>0</v>
      </c>
      <c r="AO18" s="47">
        <f t="shared" si="73"/>
        <v>0</v>
      </c>
      <c r="AP18" s="86">
        <f>VLOOKUP($B18,'СДП (план)'!$B$16:$CY$170,19,0)</f>
        <v>0</v>
      </c>
      <c r="AQ18" s="86">
        <f>VLOOKUP($B18,'СДП (план)'!$B$16:$CY$170,20,0)</f>
        <v>0</v>
      </c>
      <c r="AR18" s="46">
        <f t="shared" si="74"/>
        <v>0</v>
      </c>
      <c r="AS18" s="46">
        <f t="shared" si="75"/>
        <v>0</v>
      </c>
      <c r="AT18" s="52">
        <f t="shared" si="76"/>
        <v>0</v>
      </c>
      <c r="AU18" s="52">
        <f t="shared" si="77"/>
        <v>0</v>
      </c>
      <c r="AV18" s="52">
        <f t="shared" si="78"/>
        <v>0</v>
      </c>
      <c r="AW18" s="26">
        <f>VLOOKUP($B18,факт!$D$7:$KT$85,48,0)</f>
        <v>0</v>
      </c>
      <c r="AX18" s="26">
        <f>VLOOKUP($B18,факт!$D$7:$KT$85,49,0)</f>
        <v>0</v>
      </c>
      <c r="AY18" s="26">
        <f>VLOOKUP($B18,факт!$D$7:$KT$85,50,0)</f>
        <v>0</v>
      </c>
      <c r="AZ18" s="26">
        <f>VLOOKUP($B18,факт!$D$7:$KT$85,51,0)</f>
        <v>0</v>
      </c>
      <c r="BA18" s="47">
        <f t="shared" si="79"/>
        <v>0</v>
      </c>
      <c r="BB18" s="47">
        <f t="shared" si="80"/>
        <v>0</v>
      </c>
      <c r="BC18" s="86">
        <f>VLOOKUP($B18,'СДП (план)'!$B$16:$CY$170,21,0)</f>
        <v>0</v>
      </c>
      <c r="BD18" s="86">
        <f>VLOOKUP($B18,'СДП (план)'!$B$16:$CY$170,22,0)</f>
        <v>0</v>
      </c>
      <c r="BE18" s="46">
        <f t="shared" si="81"/>
        <v>0</v>
      </c>
      <c r="BF18" s="46">
        <f t="shared" si="82"/>
        <v>0</v>
      </c>
      <c r="BG18" s="52">
        <f t="shared" si="83"/>
        <v>0</v>
      </c>
      <c r="BH18" s="52">
        <f t="shared" si="84"/>
        <v>0</v>
      </c>
      <c r="BI18" s="52">
        <f t="shared" si="85"/>
        <v>0</v>
      </c>
      <c r="BJ18" s="26"/>
      <c r="BK18" s="26"/>
      <c r="BL18" s="26"/>
      <c r="BM18" s="26"/>
      <c r="BN18" s="47">
        <f t="shared" si="86"/>
        <v>0</v>
      </c>
      <c r="BO18" s="47">
        <f t="shared" si="87"/>
        <v>0</v>
      </c>
      <c r="BP18" s="86">
        <f>VLOOKUP($B18,'СДП (план)'!$B$16:$CY$170,23,0)</f>
        <v>0</v>
      </c>
      <c r="BQ18" s="86">
        <f>VLOOKUP($B18,'СДП (план)'!$B$16:$CY$170,24,0)</f>
        <v>0</v>
      </c>
      <c r="BR18" s="46">
        <f t="shared" si="88"/>
        <v>0</v>
      </c>
      <c r="BS18" s="46">
        <f t="shared" si="89"/>
        <v>0</v>
      </c>
      <c r="BT18" s="52">
        <f t="shared" si="90"/>
        <v>0</v>
      </c>
      <c r="BU18" s="52">
        <f t="shared" si="91"/>
        <v>0</v>
      </c>
      <c r="BV18" s="52">
        <f t="shared" si="92"/>
        <v>0</v>
      </c>
      <c r="BW18" s="26"/>
      <c r="BX18" s="26"/>
      <c r="BY18" s="26"/>
      <c r="BZ18" s="26"/>
      <c r="CA18" s="47">
        <f t="shared" si="93"/>
        <v>0</v>
      </c>
      <c r="CB18" s="47">
        <f t="shared" si="94"/>
        <v>0</v>
      </c>
      <c r="CC18" s="86">
        <f>VLOOKUP($B18,'СДП (план)'!$B$16:$CY$170,25,0)</f>
        <v>0</v>
      </c>
      <c r="CD18" s="86">
        <f>VLOOKUP($B18,'СДП (план)'!$B$16:$CY$170,26,0)</f>
        <v>0</v>
      </c>
      <c r="CE18" s="46">
        <f t="shared" si="95"/>
        <v>0</v>
      </c>
      <c r="CF18" s="46">
        <f t="shared" si="96"/>
        <v>0</v>
      </c>
      <c r="CG18" s="52">
        <f t="shared" si="97"/>
        <v>0</v>
      </c>
      <c r="CH18" s="52">
        <f t="shared" si="98"/>
        <v>0</v>
      </c>
      <c r="CI18" s="52">
        <f t="shared" si="99"/>
        <v>0</v>
      </c>
      <c r="CJ18" s="26"/>
      <c r="CK18" s="26"/>
      <c r="CL18" s="26"/>
      <c r="CM18" s="26"/>
      <c r="CN18" s="47">
        <f t="shared" si="100"/>
        <v>0</v>
      </c>
      <c r="CO18" s="47">
        <f t="shared" si="101"/>
        <v>0</v>
      </c>
      <c r="CP18" s="86">
        <f>VLOOKUP($B18,'СДП (план)'!$B$16:$CY$170,27,0)</f>
        <v>0</v>
      </c>
      <c r="CQ18" s="86">
        <f>VLOOKUP($B18,'СДП (план)'!$B$16:$CY$170,28,0)</f>
        <v>0</v>
      </c>
      <c r="CR18" s="46">
        <f t="shared" si="102"/>
        <v>0</v>
      </c>
      <c r="CS18" s="46">
        <f t="shared" si="103"/>
        <v>0</v>
      </c>
      <c r="CT18" s="52">
        <f t="shared" si="104"/>
        <v>0</v>
      </c>
      <c r="CU18" s="52">
        <f t="shared" si="105"/>
        <v>0</v>
      </c>
      <c r="CV18" s="52">
        <f t="shared" si="106"/>
        <v>0</v>
      </c>
      <c r="CW18" s="26"/>
      <c r="CX18" s="26"/>
      <c r="CY18" s="26"/>
      <c r="CZ18" s="26"/>
      <c r="DA18" s="47">
        <f t="shared" si="107"/>
        <v>0</v>
      </c>
      <c r="DB18" s="47">
        <f t="shared" si="108"/>
        <v>0</v>
      </c>
      <c r="DC18" s="86">
        <f>VLOOKUP($B18,'СДП (план)'!$B$16:$CY$170,29,0)</f>
        <v>450</v>
      </c>
      <c r="DD18" s="86">
        <f>VLOOKUP($B18,'СДП (план)'!$B$16:$CY$170,30,0)</f>
        <v>76034644.849799991</v>
      </c>
      <c r="DE18" s="46">
        <f t="shared" si="109"/>
        <v>450</v>
      </c>
      <c r="DF18" s="46">
        <f t="shared" si="110"/>
        <v>76034644.849799991</v>
      </c>
      <c r="DG18" s="52">
        <f t="shared" si="111"/>
        <v>4423.5</v>
      </c>
      <c r="DH18" s="52">
        <f t="shared" si="112"/>
        <v>4423.5</v>
      </c>
      <c r="DI18" s="52">
        <f t="shared" si="113"/>
        <v>4413.67</v>
      </c>
      <c r="DJ18" s="131">
        <f>VLOOKUP($B18,факт!$D$7:$KT$85,12,0)</f>
        <v>449</v>
      </c>
      <c r="DK18" s="131">
        <f>VLOOKUP($B18,факт!$D$7:$KT$85,13,0)</f>
        <v>75868492.889999986</v>
      </c>
      <c r="DL18" s="131">
        <f>VLOOKUP($B18,факт!$D$7:$KT$85,14,0)</f>
        <v>48</v>
      </c>
      <c r="DM18" s="131">
        <f>VLOOKUP($B18,факт!$D$7:$KT$85,15,0)</f>
        <v>8111107.6800000006</v>
      </c>
      <c r="DN18" s="47">
        <f t="shared" si="114"/>
        <v>-1</v>
      </c>
      <c r="DO18" s="47">
        <f t="shared" si="115"/>
        <v>-166151.95980000496</v>
      </c>
      <c r="DP18" s="172">
        <f t="shared" si="116"/>
        <v>450</v>
      </c>
      <c r="DQ18" s="172">
        <f t="shared" si="117"/>
        <v>76034644.849799991</v>
      </c>
      <c r="DR18" s="172">
        <f t="shared" si="118"/>
        <v>450</v>
      </c>
      <c r="DS18" s="172">
        <f t="shared" si="119"/>
        <v>76034644.849799991</v>
      </c>
      <c r="DT18" s="172">
        <f t="shared" si="120"/>
        <v>4423.5</v>
      </c>
      <c r="DU18" s="172">
        <f t="shared" si="121"/>
        <v>4423.5</v>
      </c>
      <c r="DV18" s="172">
        <f t="shared" si="122"/>
        <v>4413.67</v>
      </c>
      <c r="DW18" s="172">
        <f t="shared" si="123"/>
        <v>449</v>
      </c>
      <c r="DX18" s="172">
        <f t="shared" si="124"/>
        <v>75868492.889999986</v>
      </c>
      <c r="DY18" s="172">
        <f t="shared" si="125"/>
        <v>48</v>
      </c>
      <c r="DZ18" s="172">
        <f t="shared" si="126"/>
        <v>8111107.6800000006</v>
      </c>
      <c r="EA18" s="172">
        <f t="shared" si="127"/>
        <v>-1</v>
      </c>
      <c r="EB18" s="172">
        <f t="shared" si="128"/>
        <v>-166151.95980000496</v>
      </c>
      <c r="EC18" s="86">
        <f>VLOOKUP($B18,'СДП (план)'!$B$16:$CY$170,31,0)</f>
        <v>0</v>
      </c>
      <c r="ED18" s="86">
        <f>VLOOKUP($B18,'СДП (план)'!$B$16:$CY$170,32,0)</f>
        <v>0</v>
      </c>
      <c r="EE18" s="46">
        <f t="shared" si="129"/>
        <v>0</v>
      </c>
      <c r="EF18" s="46">
        <f t="shared" si="130"/>
        <v>0</v>
      </c>
      <c r="EG18" s="52">
        <f t="shared" si="131"/>
        <v>0</v>
      </c>
      <c r="EH18" s="52">
        <f t="shared" si="132"/>
        <v>0</v>
      </c>
      <c r="EI18" s="52">
        <f t="shared" si="133"/>
        <v>0</v>
      </c>
      <c r="EJ18" s="26">
        <f>VLOOKUP($B18,факт!$D$7:$KT$85,40,0)</f>
        <v>0</v>
      </c>
      <c r="EK18" s="26">
        <f>VLOOKUP($B18,факт!$D$7:$KT$85,41,0)</f>
        <v>0</v>
      </c>
      <c r="EL18" s="26">
        <f>VLOOKUP($B18,факт!$D$7:$KT$85,42,0)</f>
        <v>0</v>
      </c>
      <c r="EM18" s="26">
        <f>VLOOKUP($B18,факт!$D$7:$KT$85,43,0)</f>
        <v>0</v>
      </c>
      <c r="EN18" s="47">
        <f t="shared" si="134"/>
        <v>0</v>
      </c>
      <c r="EO18" s="47">
        <f t="shared" si="135"/>
        <v>0</v>
      </c>
      <c r="EP18" s="86">
        <f>VLOOKUP($B18,'СДП (план)'!$B$16:$CY$170,33,0)</f>
        <v>0</v>
      </c>
      <c r="EQ18" s="86">
        <f>VLOOKUP($B18,'СДП (план)'!$B$16:$CY$170,34,0)</f>
        <v>0</v>
      </c>
      <c r="ER18" s="46">
        <f t="shared" si="136"/>
        <v>0</v>
      </c>
      <c r="ES18" s="46">
        <f t="shared" si="137"/>
        <v>0</v>
      </c>
      <c r="ET18" s="52">
        <f t="shared" si="138"/>
        <v>0</v>
      </c>
      <c r="EU18" s="52">
        <f t="shared" si="139"/>
        <v>0</v>
      </c>
      <c r="EV18" s="52">
        <f t="shared" si="140"/>
        <v>0</v>
      </c>
      <c r="EW18" s="26">
        <f>VLOOKUP($B18,факт!$D$7:$KT$85,160,0)</f>
        <v>0</v>
      </c>
      <c r="EX18" s="26">
        <f>VLOOKUP($B18,факт!$D$7:$KT$85,161,0)</f>
        <v>0</v>
      </c>
      <c r="EY18" s="26">
        <f>VLOOKUP($B18,факт!$D$7:$KT$85,162,0)</f>
        <v>0</v>
      </c>
      <c r="EZ18" s="26">
        <f>VLOOKUP($B18,факт!$D$7:$KT$85,163,0)</f>
        <v>0</v>
      </c>
      <c r="FA18" s="47">
        <f t="shared" si="141"/>
        <v>0</v>
      </c>
      <c r="FB18" s="47">
        <f t="shared" si="142"/>
        <v>0</v>
      </c>
      <c r="FC18" s="86">
        <f>VLOOKUP($B18,'СДП (план)'!$B$16:$CY$170,35,0)</f>
        <v>0</v>
      </c>
      <c r="FD18" s="86">
        <f>VLOOKUP($B18,'СДП (план)'!$B$16:$CY$170,36,0)</f>
        <v>0</v>
      </c>
      <c r="FE18" s="46">
        <f t="shared" si="143"/>
        <v>0</v>
      </c>
      <c r="FF18" s="46">
        <f t="shared" si="144"/>
        <v>0</v>
      </c>
      <c r="FG18" s="52">
        <f t="shared" si="145"/>
        <v>0</v>
      </c>
      <c r="FH18" s="52">
        <f t="shared" si="146"/>
        <v>0</v>
      </c>
      <c r="FI18" s="52">
        <f t="shared" si="147"/>
        <v>0</v>
      </c>
      <c r="FJ18" s="26">
        <f>VLOOKUP($B18,факт!$D$7:$KT$85,176,0)</f>
        <v>0</v>
      </c>
      <c r="FK18" s="26">
        <f>VLOOKUP($B18,факт!$D$7:$KT$85,177,0)</f>
        <v>0</v>
      </c>
      <c r="FL18" s="26">
        <f>VLOOKUP($B18,факт!$D$7:$KT$85,178,0)</f>
        <v>0</v>
      </c>
      <c r="FM18" s="26">
        <f>VLOOKUP($B18,факт!$D$7:$KT$85,179,0)</f>
        <v>0</v>
      </c>
      <c r="FN18" s="47">
        <f t="shared" si="148"/>
        <v>0</v>
      </c>
      <c r="FO18" s="47">
        <f t="shared" si="149"/>
        <v>0</v>
      </c>
      <c r="FP18" s="86">
        <f>VLOOKUP($B18,'СДП (план)'!$B$16:$CY$170,37,0)</f>
        <v>0</v>
      </c>
      <c r="FQ18" s="86">
        <f>VLOOKUP($B18,'СДП (план)'!$B$16:$CY$170,38,0)</f>
        <v>0</v>
      </c>
      <c r="FR18" s="46">
        <f t="shared" si="150"/>
        <v>0</v>
      </c>
      <c r="FS18" s="46">
        <f t="shared" si="151"/>
        <v>0</v>
      </c>
      <c r="FT18" s="52">
        <f t="shared" si="152"/>
        <v>0</v>
      </c>
      <c r="FU18" s="52">
        <f t="shared" si="153"/>
        <v>0</v>
      </c>
      <c r="FV18" s="52">
        <f t="shared" si="154"/>
        <v>0</v>
      </c>
      <c r="FW18" s="26">
        <f>VLOOKUP($B18,факт!$D$7:$KT$85,204,0)</f>
        <v>0</v>
      </c>
      <c r="FX18" s="26">
        <f>VLOOKUP($B18,факт!$D$7:$KT$85,205,0)</f>
        <v>0</v>
      </c>
      <c r="FY18" s="26">
        <f>VLOOKUP($B18,факт!$D$7:$KT$85,206,0)</f>
        <v>0</v>
      </c>
      <c r="FZ18" s="26">
        <f>VLOOKUP($B18,факт!$D$7:$KT$85,207,0)</f>
        <v>0</v>
      </c>
      <c r="GA18" s="47">
        <f t="shared" si="155"/>
        <v>0</v>
      </c>
      <c r="GB18" s="47">
        <f t="shared" si="156"/>
        <v>0</v>
      </c>
      <c r="GC18" s="86">
        <f>VLOOKUP($B18,'СДП (план)'!$B$16:$CY$170,39,0)</f>
        <v>0</v>
      </c>
      <c r="GD18" s="86">
        <f>VLOOKUP($B18,'СДП (план)'!$B$16:$CY$170,40,0)</f>
        <v>0</v>
      </c>
      <c r="GE18" s="46">
        <f t="shared" si="157"/>
        <v>0</v>
      </c>
      <c r="GF18" s="46">
        <f t="shared" si="158"/>
        <v>0</v>
      </c>
      <c r="GG18" s="52">
        <f t="shared" si="159"/>
        <v>0</v>
      </c>
      <c r="GH18" s="52">
        <f t="shared" si="160"/>
        <v>0</v>
      </c>
      <c r="GI18" s="52">
        <f t="shared" si="161"/>
        <v>0</v>
      </c>
      <c r="GJ18" s="26">
        <f>VLOOKUP($B18,факт!$D$7:$KT$85,224,0)</f>
        <v>0</v>
      </c>
      <c r="GK18" s="26">
        <f>VLOOKUP($B18,факт!$D$7:$KT$85,225,0)</f>
        <v>0</v>
      </c>
      <c r="GL18" s="26">
        <f>VLOOKUP($B18,факт!$D$7:$KT$85,226,0)</f>
        <v>0</v>
      </c>
      <c r="GM18" s="26">
        <f>VLOOKUP($B18,факт!$D$7:$KT$85,227,0)</f>
        <v>0</v>
      </c>
      <c r="GN18" s="47">
        <f t="shared" si="162"/>
        <v>0</v>
      </c>
      <c r="GO18" s="47">
        <f t="shared" si="163"/>
        <v>0</v>
      </c>
      <c r="GP18" s="86">
        <f>VLOOKUP($B18,'СДП (план)'!$B$16:$CY$170,41,0)</f>
        <v>0</v>
      </c>
      <c r="GQ18" s="86">
        <f>VLOOKUP($B18,'СДП (план)'!$B$16:$CY$170,42,0)</f>
        <v>0</v>
      </c>
      <c r="GR18" s="46">
        <f t="shared" si="164"/>
        <v>0</v>
      </c>
      <c r="GS18" s="46">
        <f t="shared" si="165"/>
        <v>0</v>
      </c>
      <c r="GT18" s="52">
        <f t="shared" si="166"/>
        <v>0</v>
      </c>
      <c r="GU18" s="52">
        <f t="shared" si="167"/>
        <v>0</v>
      </c>
      <c r="GV18" s="52">
        <f t="shared" si="168"/>
        <v>0</v>
      </c>
      <c r="GW18" s="26">
        <f>VLOOKUP($B18,факт!$D$7:$KT$85,228,0)</f>
        <v>0</v>
      </c>
      <c r="GX18" s="26">
        <f>VLOOKUP($B18,факт!$D$7:$KT$85,229,0)</f>
        <v>0</v>
      </c>
      <c r="GY18" s="26">
        <f>VLOOKUP($B18,факт!$D$7:$KT$85,230,0)</f>
        <v>0</v>
      </c>
      <c r="GZ18" s="26">
        <f>VLOOKUP($B18,факт!$D$7:$KT$85,231,0)</f>
        <v>0</v>
      </c>
      <c r="HA18" s="47">
        <f t="shared" si="169"/>
        <v>0</v>
      </c>
      <c r="HB18" s="47">
        <f t="shared" si="170"/>
        <v>0</v>
      </c>
      <c r="HC18" s="86">
        <f>VLOOKUP($B18,'СДП (план)'!$B$16:$CY$170,43,0)</f>
        <v>0</v>
      </c>
      <c r="HD18" s="86">
        <f>VLOOKUP($B18,'СДП (план)'!$B$16:$CY$170,44,0)</f>
        <v>0</v>
      </c>
      <c r="HE18" s="46">
        <f t="shared" si="171"/>
        <v>0</v>
      </c>
      <c r="HF18" s="46">
        <f t="shared" si="172"/>
        <v>0</v>
      </c>
      <c r="HG18" s="52">
        <f t="shared" si="4"/>
        <v>0</v>
      </c>
      <c r="HH18" s="52">
        <f t="shared" si="5"/>
        <v>0</v>
      </c>
      <c r="HI18" s="52">
        <f t="shared" si="6"/>
        <v>0</v>
      </c>
      <c r="HJ18" s="26">
        <f>VLOOKUP($B18,факт!$D$7:$KT$85,232,0)</f>
        <v>0</v>
      </c>
      <c r="HK18" s="26">
        <f>VLOOKUP($B18,факт!$D$7:$KT$85,233,0)</f>
        <v>0</v>
      </c>
      <c r="HL18" s="26">
        <f>VLOOKUP($B18,факт!$D$7:$KT$85,234,0)</f>
        <v>0</v>
      </c>
      <c r="HM18" s="26">
        <f>VLOOKUP($B18,факт!$D$7:$KT$85,235,0)</f>
        <v>0</v>
      </c>
      <c r="HN18" s="47">
        <f t="shared" si="173"/>
        <v>0</v>
      </c>
      <c r="HO18" s="47">
        <f t="shared" si="174"/>
        <v>0</v>
      </c>
      <c r="HP18" s="86">
        <f>VLOOKUP($B18,'СДП (план)'!$B$16:$CY$170,45,0)</f>
        <v>0</v>
      </c>
      <c r="HQ18" s="86">
        <f>VLOOKUP($B18,'СДП (план)'!$B$16:$CY$170,46,0)</f>
        <v>0</v>
      </c>
      <c r="HR18" s="46">
        <f t="shared" si="175"/>
        <v>0</v>
      </c>
      <c r="HS18" s="46">
        <f t="shared" si="176"/>
        <v>0</v>
      </c>
      <c r="HT18" s="52">
        <f t="shared" si="177"/>
        <v>0</v>
      </c>
      <c r="HU18" s="52">
        <f t="shared" si="178"/>
        <v>0</v>
      </c>
      <c r="HV18" s="52">
        <f t="shared" si="179"/>
        <v>0</v>
      </c>
      <c r="HW18" s="26">
        <f>VLOOKUP($B18,факт!$D$7:$KT$85,236,0)</f>
        <v>0</v>
      </c>
      <c r="HX18" s="26">
        <f>VLOOKUP($B18,факт!$D$7:$KT$85,237,0)</f>
        <v>0</v>
      </c>
      <c r="HY18" s="26">
        <f>VLOOKUP($B18,факт!$D$7:$KT$85,238,0)</f>
        <v>0</v>
      </c>
      <c r="HZ18" s="26">
        <f>VLOOKUP($B18,факт!$D$7:$KT$85,239,0)</f>
        <v>0</v>
      </c>
      <c r="IA18" s="47">
        <f t="shared" si="180"/>
        <v>0</v>
      </c>
      <c r="IB18" s="47">
        <f t="shared" si="181"/>
        <v>0</v>
      </c>
      <c r="IC18" s="86">
        <f>VLOOKUP($B18,'СДП (план)'!$B$16:$CY$170,47,0)</f>
        <v>0</v>
      </c>
      <c r="ID18" s="86">
        <f>VLOOKUP($B18,'СДП (план)'!$B$16:$CY$170,48,0)</f>
        <v>0</v>
      </c>
      <c r="IE18" s="46">
        <f t="shared" si="182"/>
        <v>0</v>
      </c>
      <c r="IF18" s="46">
        <f t="shared" si="183"/>
        <v>0</v>
      </c>
      <c r="IG18" s="52">
        <f t="shared" si="184"/>
        <v>0</v>
      </c>
      <c r="IH18" s="52">
        <f t="shared" si="185"/>
        <v>0</v>
      </c>
      <c r="II18" s="52">
        <f t="shared" si="186"/>
        <v>0</v>
      </c>
      <c r="IJ18" s="26">
        <f>VLOOKUP($B18,факт!$D$7:$KT$85,244,0)</f>
        <v>0</v>
      </c>
      <c r="IK18" s="26">
        <f>VLOOKUP($B18,факт!$D$7:$KT$85,245,0)</f>
        <v>0</v>
      </c>
      <c r="IL18" s="26">
        <f>VLOOKUP($B18,факт!$D$7:$KT$85,246,0)</f>
        <v>0</v>
      </c>
      <c r="IM18" s="26">
        <f>VLOOKUP($B18,факт!$D$7:$KT$85,247,0)</f>
        <v>0</v>
      </c>
      <c r="IN18" s="47">
        <f t="shared" si="187"/>
        <v>0</v>
      </c>
      <c r="IO18" s="47">
        <f t="shared" si="188"/>
        <v>0</v>
      </c>
      <c r="IP18" s="86">
        <f>VLOOKUP($B18,'СДП (план)'!$B$16:$CY$170,49,0)</f>
        <v>0</v>
      </c>
      <c r="IQ18" s="86">
        <f>VLOOKUP($B18,'СДП (план)'!$B$16:$CY$170,50,0)</f>
        <v>0</v>
      </c>
      <c r="IR18" s="46">
        <f t="shared" si="189"/>
        <v>0</v>
      </c>
      <c r="IS18" s="46">
        <f t="shared" si="190"/>
        <v>0</v>
      </c>
      <c r="IT18" s="52">
        <f t="shared" si="191"/>
        <v>0</v>
      </c>
      <c r="IU18" s="52">
        <f t="shared" si="192"/>
        <v>0</v>
      </c>
      <c r="IV18" s="52">
        <f t="shared" si="193"/>
        <v>0</v>
      </c>
      <c r="IW18" s="26">
        <f>VLOOKUP($B18,факт!$D$7:$KT$85,264,0)</f>
        <v>0</v>
      </c>
      <c r="IX18" s="26">
        <f>VLOOKUP($B18,факт!$D$7:$KT$85,265,0)</f>
        <v>0</v>
      </c>
      <c r="IY18" s="26">
        <f>VLOOKUP($B18,факт!$D$7:$KT$85,266,0)</f>
        <v>0</v>
      </c>
      <c r="IZ18" s="26">
        <f>VLOOKUP($B18,факт!$D$7:$KT$85,267,0)</f>
        <v>0</v>
      </c>
      <c r="JA18" s="47">
        <f t="shared" si="194"/>
        <v>0</v>
      </c>
      <c r="JB18" s="47">
        <f t="shared" si="195"/>
        <v>0</v>
      </c>
      <c r="JC18" s="86">
        <f>VLOOKUP($B18,'СДП (план)'!$B$16:$CY$170,51,0)</f>
        <v>0</v>
      </c>
      <c r="JD18" s="86">
        <f>VLOOKUP($B18,'СДП (план)'!$B$16:$CY$170,52,0)</f>
        <v>0</v>
      </c>
      <c r="JE18" s="46">
        <f t="shared" si="196"/>
        <v>0</v>
      </c>
      <c r="JF18" s="46">
        <f t="shared" si="197"/>
        <v>0</v>
      </c>
      <c r="JG18" s="52">
        <f t="shared" si="198"/>
        <v>0</v>
      </c>
      <c r="JH18" s="52">
        <f t="shared" si="199"/>
        <v>0</v>
      </c>
      <c r="JI18" s="52">
        <f t="shared" si="200"/>
        <v>0</v>
      </c>
      <c r="JJ18" s="26">
        <f>VLOOKUP($B18,факт!$D$7:$KT$85,248,0)</f>
        <v>0</v>
      </c>
      <c r="JK18" s="26">
        <f>VLOOKUP($B18,факт!$D$7:$KT$85,249,0)</f>
        <v>0</v>
      </c>
      <c r="JL18" s="26">
        <f>VLOOKUP($B18,факт!$D$7:$KT$85,250,0)</f>
        <v>0</v>
      </c>
      <c r="JM18" s="26">
        <f>VLOOKUP($B18,факт!$D$7:$KT$85,251,0)</f>
        <v>0</v>
      </c>
      <c r="JN18" s="47">
        <f t="shared" si="201"/>
        <v>0</v>
      </c>
      <c r="JO18" s="47">
        <f t="shared" si="202"/>
        <v>0</v>
      </c>
      <c r="JP18" s="86">
        <f>VLOOKUP($B18,'СДП (план)'!$B$16:$CY$170,53,0)</f>
        <v>0</v>
      </c>
      <c r="JQ18" s="86">
        <f>VLOOKUP($B18,'СДП (план)'!$B$16:$CY$170,54,0)</f>
        <v>0</v>
      </c>
      <c r="JR18" s="46">
        <f t="shared" si="203"/>
        <v>0</v>
      </c>
      <c r="JS18" s="46">
        <f t="shared" si="204"/>
        <v>0</v>
      </c>
      <c r="JT18" s="52">
        <f t="shared" si="205"/>
        <v>0</v>
      </c>
      <c r="JU18" s="52">
        <f t="shared" si="206"/>
        <v>0</v>
      </c>
      <c r="JV18" s="52">
        <f t="shared" si="207"/>
        <v>0</v>
      </c>
      <c r="JW18" s="26">
        <f>VLOOKUP($B18,факт!$D$7:$KT$85,168,0)</f>
        <v>0</v>
      </c>
      <c r="JX18" s="26">
        <f>VLOOKUP($B18,факт!$D$7:$KT$85,169,0)</f>
        <v>0</v>
      </c>
      <c r="JY18" s="26">
        <f>VLOOKUP($B18,факт!$D$7:$KT$85,170,0)</f>
        <v>0</v>
      </c>
      <c r="JZ18" s="26">
        <f>VLOOKUP($B18,факт!$D$7:$KT$85,171,0)</f>
        <v>0</v>
      </c>
      <c r="KA18" s="47">
        <f t="shared" si="208"/>
        <v>0</v>
      </c>
      <c r="KB18" s="47">
        <f t="shared" si="209"/>
        <v>0</v>
      </c>
      <c r="KC18" s="86">
        <f>VLOOKUP($B18,'СДП (план)'!$B$16:$CY$170,55,0)</f>
        <v>0</v>
      </c>
      <c r="KD18" s="86">
        <f>VLOOKUP($B18,'СДП (план)'!$B$16:$CY$170,56,0)</f>
        <v>0</v>
      </c>
      <c r="KE18" s="46">
        <f t="shared" si="210"/>
        <v>0</v>
      </c>
      <c r="KF18" s="46">
        <f t="shared" si="211"/>
        <v>0</v>
      </c>
      <c r="KG18" s="52">
        <f t="shared" si="212"/>
        <v>0</v>
      </c>
      <c r="KH18" s="52">
        <f t="shared" si="213"/>
        <v>0</v>
      </c>
      <c r="KI18" s="52">
        <f t="shared" si="214"/>
        <v>0</v>
      </c>
      <c r="KJ18" s="26">
        <f>VLOOKUP($B18,факт!$D$7:$KT$85,172,0)</f>
        <v>0</v>
      </c>
      <c r="KK18" s="26">
        <f>VLOOKUP($B18,факт!$D$7:$KT$85,173,0)</f>
        <v>0</v>
      </c>
      <c r="KL18" s="26">
        <f>VLOOKUP($B18,факт!$D$7:$KT$85,174,0)</f>
        <v>0</v>
      </c>
      <c r="KM18" s="26">
        <f>VLOOKUP($B18,факт!$D$7:$KT$85,175,0)</f>
        <v>0</v>
      </c>
      <c r="KN18" s="47">
        <f t="shared" si="215"/>
        <v>0</v>
      </c>
      <c r="KO18" s="47">
        <f t="shared" si="216"/>
        <v>0</v>
      </c>
      <c r="KP18" s="26">
        <f t="shared" si="7"/>
        <v>0</v>
      </c>
      <c r="KQ18" s="26">
        <f t="shared" si="8"/>
        <v>0</v>
      </c>
      <c r="KR18" s="26">
        <f t="shared" si="9"/>
        <v>0</v>
      </c>
      <c r="KS18" s="26">
        <f t="shared" si="10"/>
        <v>0</v>
      </c>
      <c r="KT18" s="26">
        <f t="shared" si="11"/>
        <v>0</v>
      </c>
      <c r="KU18" s="26">
        <f t="shared" si="12"/>
        <v>0</v>
      </c>
      <c r="KV18" s="26">
        <f t="shared" si="13"/>
        <v>0</v>
      </c>
      <c r="KW18" s="26">
        <f t="shared" si="14"/>
        <v>0</v>
      </c>
      <c r="KX18" s="26">
        <f t="shared" si="15"/>
        <v>0</v>
      </c>
      <c r="KY18" s="26">
        <f t="shared" si="16"/>
        <v>0</v>
      </c>
      <c r="KZ18" s="26">
        <f t="shared" si="17"/>
        <v>0</v>
      </c>
      <c r="LA18" s="26">
        <f t="shared" si="217"/>
        <v>0</v>
      </c>
      <c r="LB18" s="26">
        <f t="shared" si="218"/>
        <v>0</v>
      </c>
      <c r="LC18" s="86">
        <f>VLOOKUP($B18,'СДП (план)'!$B$16:$CY$170,57,0)</f>
        <v>0</v>
      </c>
      <c r="LD18" s="86">
        <f>VLOOKUP($B18,'СДП (план)'!$B$16:$CY$170,58,0)</f>
        <v>0</v>
      </c>
      <c r="LE18" s="46">
        <f t="shared" si="219"/>
        <v>0</v>
      </c>
      <c r="LF18" s="46">
        <f t="shared" si="220"/>
        <v>0</v>
      </c>
      <c r="LG18" s="52">
        <f t="shared" si="221"/>
        <v>0</v>
      </c>
      <c r="LH18" s="52">
        <f t="shared" si="222"/>
        <v>0</v>
      </c>
      <c r="LI18" s="52">
        <f t="shared" si="223"/>
        <v>0</v>
      </c>
      <c r="LJ18" s="26">
        <f>VLOOKUP($B18,факт!$D$7:$KT$85,212,0)</f>
        <v>0</v>
      </c>
      <c r="LK18" s="26">
        <f>VLOOKUP($B18,факт!$D$7:$KT$85,213,0)</f>
        <v>0</v>
      </c>
      <c r="LL18" s="26">
        <f>VLOOKUP($B18,факт!$D$7:$KT$85,214,0)</f>
        <v>0</v>
      </c>
      <c r="LM18" s="26">
        <f>VLOOKUP($B18,факт!$D$7:$KT$85,215,0)</f>
        <v>0</v>
      </c>
      <c r="LN18" s="47">
        <f t="shared" si="224"/>
        <v>0</v>
      </c>
      <c r="LO18" s="47">
        <f t="shared" si="225"/>
        <v>0</v>
      </c>
      <c r="LP18" s="86">
        <f>VLOOKUP($B18,'СДП (план)'!$B$16:$CY$170,59,0)</f>
        <v>0</v>
      </c>
      <c r="LQ18" s="86">
        <f>VLOOKUP($B18,'СДП (план)'!$B$16:$CY$170,60,0)</f>
        <v>0</v>
      </c>
      <c r="LR18" s="46">
        <f t="shared" si="226"/>
        <v>0</v>
      </c>
      <c r="LS18" s="46">
        <f t="shared" si="227"/>
        <v>0</v>
      </c>
      <c r="LT18" s="52">
        <f t="shared" si="228"/>
        <v>0</v>
      </c>
      <c r="LU18" s="52">
        <f t="shared" si="229"/>
        <v>0</v>
      </c>
      <c r="LV18" s="52">
        <f t="shared" si="230"/>
        <v>0</v>
      </c>
      <c r="LW18" s="26">
        <f>VLOOKUP($B18,факт!$D$7:$KT$85,64,0)</f>
        <v>0</v>
      </c>
      <c r="LX18" s="26">
        <f>VLOOKUP($B18,факт!$D$7:$KT$85,65,0)</f>
        <v>0</v>
      </c>
      <c r="LY18" s="26">
        <f>VLOOKUP($B18,факт!$D$7:$KT$85,66,0)</f>
        <v>0</v>
      </c>
      <c r="LZ18" s="26">
        <f>VLOOKUP($B18,факт!$D$7:$KT$85,67,0)</f>
        <v>0</v>
      </c>
      <c r="MA18" s="47">
        <f t="shared" si="231"/>
        <v>0</v>
      </c>
      <c r="MB18" s="47">
        <f t="shared" si="232"/>
        <v>0</v>
      </c>
      <c r="MC18" s="86">
        <f>VLOOKUP($B18,'СДП (план)'!$B$16:$CY$170,61,0)</f>
        <v>0</v>
      </c>
      <c r="MD18" s="86">
        <f>VLOOKUP($B18,'СДП (план)'!$B$16:$CY$170,62,0)</f>
        <v>0</v>
      </c>
      <c r="ME18" s="46">
        <f t="shared" si="233"/>
        <v>0</v>
      </c>
      <c r="MF18" s="46">
        <f t="shared" si="234"/>
        <v>0</v>
      </c>
      <c r="MG18" s="52">
        <f t="shared" si="235"/>
        <v>0</v>
      </c>
      <c r="MH18" s="52">
        <f t="shared" si="236"/>
        <v>0</v>
      </c>
      <c r="MI18" s="52">
        <f t="shared" si="237"/>
        <v>0</v>
      </c>
      <c r="MJ18" s="26">
        <f>VLOOKUP($B18,факт!$D$7:$KT$85,108,0)</f>
        <v>0</v>
      </c>
      <c r="MK18" s="26">
        <f>VLOOKUP($B18,факт!$D$7:$KT$85,109,0)</f>
        <v>0</v>
      </c>
      <c r="ML18" s="26">
        <f>VLOOKUP($B18,факт!$D$7:$KT$85,110,0)</f>
        <v>0</v>
      </c>
      <c r="MM18" s="26">
        <f>VLOOKUP($B18,факт!$D$7:$KT$85,111,0)</f>
        <v>0</v>
      </c>
      <c r="MN18" s="47">
        <f t="shared" si="238"/>
        <v>0</v>
      </c>
      <c r="MO18" s="47">
        <f t="shared" si="239"/>
        <v>0</v>
      </c>
      <c r="MP18" s="86">
        <f>VLOOKUP($B18,'СДП (план)'!$B$16:$CY$170,63,0)</f>
        <v>0</v>
      </c>
      <c r="MQ18" s="86">
        <f>VLOOKUP($B18,'СДП (план)'!$B$16:$CY$170,64,0)</f>
        <v>0</v>
      </c>
      <c r="MR18" s="46">
        <f t="shared" si="240"/>
        <v>0</v>
      </c>
      <c r="MS18" s="46">
        <f t="shared" si="241"/>
        <v>0</v>
      </c>
      <c r="MT18" s="52">
        <f t="shared" si="242"/>
        <v>0</v>
      </c>
      <c r="MU18" s="52">
        <f t="shared" si="243"/>
        <v>0</v>
      </c>
      <c r="MV18" s="52">
        <f t="shared" si="244"/>
        <v>0</v>
      </c>
      <c r="MW18" s="26">
        <f>VLOOKUP($B18,факт!$D$7:$KT$85,72,0)</f>
        <v>0</v>
      </c>
      <c r="MX18" s="26">
        <f>VLOOKUP($B18,факт!$D$7:$KT$85,73,0)</f>
        <v>0</v>
      </c>
      <c r="MY18" s="26">
        <f>VLOOKUP($B18,факт!$D$7:$KT$85,74,0)</f>
        <v>0</v>
      </c>
      <c r="MZ18" s="26">
        <f>VLOOKUP($B18,факт!$D$7:$KT$85,75,0)</f>
        <v>0</v>
      </c>
      <c r="NA18" s="47">
        <f t="shared" si="245"/>
        <v>0</v>
      </c>
      <c r="NB18" s="47">
        <f t="shared" si="246"/>
        <v>0</v>
      </c>
      <c r="NC18" s="86">
        <f>VLOOKUP($B18,'СДП (план)'!$B$16:$CY$170,65,0)</f>
        <v>0</v>
      </c>
      <c r="ND18" s="86">
        <f>VLOOKUP($B18,'СДП (план)'!$B$16:$CY$170,66,0)</f>
        <v>0</v>
      </c>
      <c r="NE18" s="46">
        <f t="shared" si="247"/>
        <v>0</v>
      </c>
      <c r="NF18" s="46">
        <f t="shared" si="248"/>
        <v>0</v>
      </c>
      <c r="NG18" s="52">
        <f t="shared" si="18"/>
        <v>0</v>
      </c>
      <c r="NH18" s="52">
        <f t="shared" si="19"/>
        <v>0</v>
      </c>
      <c r="NI18" s="52">
        <f t="shared" si="20"/>
        <v>0</v>
      </c>
      <c r="NJ18" s="26">
        <f>VLOOKUP($B18,факт!$D$7:$KT$85,76,0)</f>
        <v>0</v>
      </c>
      <c r="NK18" s="26">
        <f>VLOOKUP($B18,факт!$D$7:$KT$85,77,0)</f>
        <v>0</v>
      </c>
      <c r="NL18" s="26">
        <f>VLOOKUP($B18,факт!$D$7:$KT$85,78,0)</f>
        <v>0</v>
      </c>
      <c r="NM18" s="26">
        <f>VLOOKUP($B18,факт!$D$7:$KT$85,79,0)</f>
        <v>0</v>
      </c>
      <c r="NN18" s="47">
        <f t="shared" si="249"/>
        <v>0</v>
      </c>
      <c r="NO18" s="47">
        <f t="shared" si="250"/>
        <v>0</v>
      </c>
      <c r="NP18" s="86">
        <f>VLOOKUP($B18,'СДП (план)'!$B$16:$CY$170,67,0)</f>
        <v>0</v>
      </c>
      <c r="NQ18" s="86">
        <f>VLOOKUP($B18,'СДП (план)'!$B$16:$CY$170,68,0)</f>
        <v>0</v>
      </c>
      <c r="NR18" s="46">
        <f t="shared" si="251"/>
        <v>0</v>
      </c>
      <c r="NS18" s="46">
        <f t="shared" si="252"/>
        <v>0</v>
      </c>
      <c r="NT18" s="52">
        <f t="shared" si="253"/>
        <v>0</v>
      </c>
      <c r="NU18" s="52">
        <f t="shared" si="254"/>
        <v>0</v>
      </c>
      <c r="NV18" s="52">
        <f t="shared" si="255"/>
        <v>0</v>
      </c>
      <c r="NW18" s="26">
        <f>VLOOKUP($B18,факт!$D$7:$KT$85,280,0)</f>
        <v>0</v>
      </c>
      <c r="NX18" s="26">
        <f>VLOOKUP($B18,факт!$D$7:$KT$85,281,0)</f>
        <v>0</v>
      </c>
      <c r="NY18" s="26">
        <f>VLOOKUP($B18,факт!$D$7:$KT$85,282,0)</f>
        <v>0</v>
      </c>
      <c r="NZ18" s="26">
        <f>VLOOKUP($B18,факт!$D$7:$KT$85,283,0)</f>
        <v>0</v>
      </c>
      <c r="OA18" s="47">
        <f t="shared" si="256"/>
        <v>0</v>
      </c>
      <c r="OB18" s="47">
        <f t="shared" si="257"/>
        <v>0</v>
      </c>
      <c r="OC18" s="86">
        <f>VLOOKUP($B18,'СДП (план)'!$B$16:$CY$170,69,0)</f>
        <v>0</v>
      </c>
      <c r="OD18" s="86">
        <f>VLOOKUP($B18,'СДП (план)'!$B$16:$CY$170,70,0)</f>
        <v>0</v>
      </c>
      <c r="OE18" s="46">
        <f t="shared" si="258"/>
        <v>0</v>
      </c>
      <c r="OF18" s="46">
        <f t="shared" si="259"/>
        <v>0</v>
      </c>
      <c r="OG18" s="52">
        <f t="shared" si="21"/>
        <v>0</v>
      </c>
      <c r="OH18" s="52">
        <f t="shared" si="22"/>
        <v>0</v>
      </c>
      <c r="OI18" s="52">
        <f t="shared" si="23"/>
        <v>0</v>
      </c>
      <c r="OJ18" s="26">
        <f>VLOOKUP($B18,факт!$D$7:$KT$85,276,0)</f>
        <v>0</v>
      </c>
      <c r="OK18" s="26">
        <f>VLOOKUP($B18,факт!$D$7:$KT$85,277,0)</f>
        <v>0</v>
      </c>
      <c r="OL18" s="26">
        <f>VLOOKUP($B18,факт!$D$7:$KT$85,278,0)</f>
        <v>0</v>
      </c>
      <c r="OM18" s="26">
        <f>VLOOKUP($B18,факт!$D$7:$KT$85,279,0)</f>
        <v>0</v>
      </c>
      <c r="ON18" s="47">
        <f t="shared" si="260"/>
        <v>0</v>
      </c>
      <c r="OO18" s="47">
        <f t="shared" si="261"/>
        <v>0</v>
      </c>
      <c r="OP18" s="86">
        <f>VLOOKUP($B18,'СДП (план)'!$B$16:$CY$170,71,0)</f>
        <v>5</v>
      </c>
      <c r="OQ18" s="86">
        <f>VLOOKUP($B18,'СДП (план)'!$B$16:$CY$170,72,0)</f>
        <v>502874.63525000005</v>
      </c>
      <c r="OR18" s="46">
        <f t="shared" si="262"/>
        <v>5</v>
      </c>
      <c r="OS18" s="46">
        <f t="shared" si="263"/>
        <v>502874.63525000005</v>
      </c>
      <c r="OT18" s="52">
        <f t="shared" si="264"/>
        <v>49.15</v>
      </c>
      <c r="OU18" s="52">
        <f t="shared" si="265"/>
        <v>49.15</v>
      </c>
      <c r="OV18" s="52">
        <f t="shared" si="266"/>
        <v>29.490000000000002</v>
      </c>
      <c r="OW18" s="76">
        <v>3</v>
      </c>
      <c r="OX18" s="77">
        <v>301817.88</v>
      </c>
      <c r="OY18" s="26"/>
      <c r="OZ18" s="26"/>
      <c r="PA18" s="47">
        <f t="shared" si="362"/>
        <v>-2</v>
      </c>
      <c r="PB18" s="47">
        <f t="shared" si="363"/>
        <v>-201056.75525000005</v>
      </c>
      <c r="PC18" s="86">
        <f>VLOOKUP($B18,'СДП (план)'!$B$16:$CY$170,73,0)</f>
        <v>0</v>
      </c>
      <c r="PD18" s="86">
        <f>VLOOKUP($B18,'СДП (план)'!$B$16:$CY$170,74,0)</f>
        <v>0</v>
      </c>
      <c r="PE18" s="46">
        <f t="shared" si="267"/>
        <v>0</v>
      </c>
      <c r="PF18" s="46">
        <f t="shared" si="268"/>
        <v>0</v>
      </c>
      <c r="PG18" s="52">
        <f t="shared" si="269"/>
        <v>0</v>
      </c>
      <c r="PH18" s="52">
        <f t="shared" si="270"/>
        <v>0</v>
      </c>
      <c r="PI18" s="52">
        <f t="shared" si="271"/>
        <v>0</v>
      </c>
      <c r="PJ18" s="26">
        <f>VLOOKUP($B18,факт!$D$7:$KT$85,208,0)</f>
        <v>0</v>
      </c>
      <c r="PK18" s="26">
        <f>VLOOKUP($B18,факт!$D$7:$KT$85,209,0)</f>
        <v>0</v>
      </c>
      <c r="PL18" s="26">
        <f>VLOOKUP($B18,факт!$D$7:$KT$85,210,0)</f>
        <v>0</v>
      </c>
      <c r="PM18" s="26">
        <f>VLOOKUP($B18,факт!$D$7:$KT$85,211,0)</f>
        <v>0</v>
      </c>
      <c r="PN18" s="47">
        <f t="shared" si="272"/>
        <v>0</v>
      </c>
      <c r="PO18" s="47">
        <f t="shared" si="273"/>
        <v>0</v>
      </c>
      <c r="PP18" s="86">
        <f>VLOOKUP($B18,'СДП (план)'!$B$16:$CY$170,75,0)</f>
        <v>0</v>
      </c>
      <c r="PQ18" s="86">
        <f>VLOOKUP($B18,'СДП (план)'!$B$16:$CY$170,76,0)</f>
        <v>0</v>
      </c>
      <c r="PR18" s="46">
        <f t="shared" si="274"/>
        <v>0</v>
      </c>
      <c r="PS18" s="46">
        <f t="shared" si="275"/>
        <v>0</v>
      </c>
      <c r="PT18" s="52">
        <f t="shared" si="276"/>
        <v>0</v>
      </c>
      <c r="PU18" s="52">
        <f t="shared" si="277"/>
        <v>0</v>
      </c>
      <c r="PV18" s="52">
        <f t="shared" si="278"/>
        <v>0</v>
      </c>
      <c r="PW18" s="26">
        <f>VLOOKUP($B18,факт!$D$7:$KT$85,80,0)</f>
        <v>0</v>
      </c>
      <c r="PX18" s="26">
        <f>VLOOKUP($B18,факт!$D$7:$KT$85,81,0)</f>
        <v>0</v>
      </c>
      <c r="PY18" s="26">
        <f>VLOOKUP($B18,факт!$D$7:$KT$85,82,0)</f>
        <v>0</v>
      </c>
      <c r="PZ18" s="26">
        <f>VLOOKUP($B18,факт!$D$7:$KT$85,83,0)</f>
        <v>0</v>
      </c>
      <c r="QA18" s="47">
        <f t="shared" si="279"/>
        <v>0</v>
      </c>
      <c r="QB18" s="47">
        <f t="shared" si="280"/>
        <v>0</v>
      </c>
      <c r="QC18" s="86">
        <f>VLOOKUP($B18,'СДП (план)'!$B$16:$CY$170,77,0)</f>
        <v>0</v>
      </c>
      <c r="QD18" s="86">
        <f>VLOOKUP($B18,'СДП (план)'!$B$16:$CY$170,78,0)</f>
        <v>0</v>
      </c>
      <c r="QE18" s="46">
        <f t="shared" si="281"/>
        <v>0</v>
      </c>
      <c r="QF18" s="46">
        <f t="shared" si="282"/>
        <v>0</v>
      </c>
      <c r="QG18" s="52">
        <f t="shared" si="283"/>
        <v>0</v>
      </c>
      <c r="QH18" s="52">
        <f t="shared" si="284"/>
        <v>0</v>
      </c>
      <c r="QI18" s="52">
        <f t="shared" si="285"/>
        <v>0</v>
      </c>
      <c r="QJ18" s="26">
        <f>VLOOKUP($B18,факт!$D$7:$KT$85,112,0)</f>
        <v>0</v>
      </c>
      <c r="QK18" s="26">
        <f>VLOOKUP($B18,факт!$D$7:$KT$85,113,0)</f>
        <v>0</v>
      </c>
      <c r="QL18" s="26">
        <f>VLOOKUP($B18,факт!$D$7:$KT$85,114,0)</f>
        <v>0</v>
      </c>
      <c r="QM18" s="26">
        <f>VLOOKUP($B18,факт!$D$7:$KT$85,115,0)</f>
        <v>0</v>
      </c>
      <c r="QN18" s="47">
        <f t="shared" si="286"/>
        <v>0</v>
      </c>
      <c r="QO18" s="47">
        <f t="shared" si="287"/>
        <v>0</v>
      </c>
      <c r="QP18" s="86">
        <f>VLOOKUP($B18,'СДП (план)'!$B$16:$DC$170,79,0)+VLOOKUP($B18,'СДП (план)'!$B$16:$DC$170,103,0)</f>
        <v>0</v>
      </c>
      <c r="QQ18" s="86">
        <f>VLOOKUP($B18,'СДП (план)'!$B$16:$DC$170,80,0)+VLOOKUP($B18,'СДП (план)'!$B$16:$DC$170,104,0)</f>
        <v>0</v>
      </c>
      <c r="QR18" s="46">
        <f t="shared" si="288"/>
        <v>0</v>
      </c>
      <c r="QS18" s="46">
        <f t="shared" si="289"/>
        <v>0</v>
      </c>
      <c r="QT18" s="52">
        <f t="shared" si="290"/>
        <v>0</v>
      </c>
      <c r="QU18" s="52">
        <f t="shared" si="291"/>
        <v>0</v>
      </c>
      <c r="QV18" s="52">
        <f t="shared" si="292"/>
        <v>0</v>
      </c>
      <c r="QW18" s="26">
        <f>VLOOKUP($B18,факт!$D$7:$KT$85,88,0)</f>
        <v>0</v>
      </c>
      <c r="QX18" s="26">
        <f>VLOOKUP($B18,факт!$D$7:$KT$85,89,0)</f>
        <v>0</v>
      </c>
      <c r="QY18" s="26">
        <f>VLOOKUP($B18,факт!$D$7:$KT$85,90,0)</f>
        <v>0</v>
      </c>
      <c r="QZ18" s="26">
        <f>VLOOKUP($B18,факт!$D$7:$KT$85,91,0)</f>
        <v>0</v>
      </c>
      <c r="RA18" s="47">
        <f t="shared" si="293"/>
        <v>0</v>
      </c>
      <c r="RB18" s="47">
        <f t="shared" si="294"/>
        <v>0</v>
      </c>
      <c r="RC18" s="86">
        <f>VLOOKUP($B18,'СДП (план)'!$B$16:$CY$170,81,0)</f>
        <v>0</v>
      </c>
      <c r="RD18" s="86">
        <f>VLOOKUP($B18,'СДП (план)'!$B$16:$CY$170,82,0)</f>
        <v>0</v>
      </c>
      <c r="RE18" s="46">
        <f t="shared" si="295"/>
        <v>0</v>
      </c>
      <c r="RF18" s="46">
        <f t="shared" si="296"/>
        <v>0</v>
      </c>
      <c r="RG18" s="52">
        <f t="shared" si="297"/>
        <v>0</v>
      </c>
      <c r="RH18" s="52">
        <f t="shared" si="298"/>
        <v>0</v>
      </c>
      <c r="RI18" s="52">
        <f t="shared" si="299"/>
        <v>0</v>
      </c>
      <c r="RJ18" s="26">
        <f>VLOOKUP($B18,факт!$D$7:$KT$85,104,0)</f>
        <v>0</v>
      </c>
      <c r="RK18" s="26">
        <f>VLOOKUP($B18,факт!$D$7:$KT$85,105,0)</f>
        <v>0</v>
      </c>
      <c r="RL18" s="26">
        <f>VLOOKUP($B18,факт!$D$7:$KT$85,106,0)</f>
        <v>0</v>
      </c>
      <c r="RM18" s="26">
        <f>VLOOKUP($B18,факт!$D$7:$KT$85,107,0)</f>
        <v>0</v>
      </c>
      <c r="RN18" s="47">
        <f t="shared" si="300"/>
        <v>0</v>
      </c>
      <c r="RO18" s="47">
        <f t="shared" si="301"/>
        <v>0</v>
      </c>
      <c r="RP18" s="86">
        <f>VLOOKUP($B18,'СДП (план)'!$B$16:$CY$170,83,0)</f>
        <v>0</v>
      </c>
      <c r="RQ18" s="86">
        <f>VLOOKUP($B18,'СДП (план)'!$B$16:$CY$170,84,0)</f>
        <v>0</v>
      </c>
      <c r="RR18" s="46">
        <f t="shared" si="302"/>
        <v>0</v>
      </c>
      <c r="RS18" s="46">
        <f t="shared" si="303"/>
        <v>0</v>
      </c>
      <c r="RT18" s="52">
        <f t="shared" si="24"/>
        <v>0</v>
      </c>
      <c r="RU18" s="52">
        <f t="shared" si="25"/>
        <v>0</v>
      </c>
      <c r="RV18" s="52">
        <f t="shared" si="26"/>
        <v>0</v>
      </c>
      <c r="RW18" s="26">
        <f>VLOOKUP($B18,факт!$D$7:$KT$85,92,0)</f>
        <v>0</v>
      </c>
      <c r="RX18" s="26">
        <f>VLOOKUP($B18,факт!$D$7:$KT$85,93,0)</f>
        <v>0</v>
      </c>
      <c r="RY18" s="26">
        <f>VLOOKUP($B18,факт!$D$7:$KT$85,94,0)</f>
        <v>0</v>
      </c>
      <c r="RZ18" s="26">
        <f>VLOOKUP($B18,факт!$D$7:$KT$85,95,0)</f>
        <v>0</v>
      </c>
      <c r="SA18" s="47">
        <f t="shared" si="304"/>
        <v>0</v>
      </c>
      <c r="SB18" s="47">
        <f t="shared" si="305"/>
        <v>0</v>
      </c>
      <c r="SC18" s="86">
        <f>VLOOKUP($B18,'СДП (план)'!$B$16:$CY$170,85,0)</f>
        <v>0</v>
      </c>
      <c r="SD18" s="86">
        <f>VLOOKUP($B18,'СДП (план)'!$B$16:$CY$170,86,0)</f>
        <v>0</v>
      </c>
      <c r="SE18" s="46">
        <f t="shared" si="306"/>
        <v>0</v>
      </c>
      <c r="SF18" s="46">
        <f t="shared" si="307"/>
        <v>0</v>
      </c>
      <c r="SG18" s="52">
        <f t="shared" si="308"/>
        <v>0</v>
      </c>
      <c r="SH18" s="52">
        <f t="shared" si="309"/>
        <v>0</v>
      </c>
      <c r="SI18" s="52">
        <f t="shared" si="310"/>
        <v>0</v>
      </c>
      <c r="SJ18" s="26">
        <f>VLOOKUP($B18,факт!$D$7:$KT$85,68,0)</f>
        <v>0</v>
      </c>
      <c r="SK18" s="26">
        <f>VLOOKUP($B18,факт!$D$7:$KT$85,69,0)</f>
        <v>0</v>
      </c>
      <c r="SL18" s="26">
        <f>VLOOKUP($B18,факт!$D$7:$KT$85,70,0)</f>
        <v>0</v>
      </c>
      <c r="SM18" s="26">
        <f>VLOOKUP($B18,факт!$D$7:$KT$85,71,0)</f>
        <v>0</v>
      </c>
      <c r="SN18" s="47">
        <f t="shared" si="311"/>
        <v>0</v>
      </c>
      <c r="SO18" s="47">
        <f t="shared" si="312"/>
        <v>0</v>
      </c>
      <c r="SP18" s="86">
        <f>VLOOKUP($B18,'СДП (план)'!$B$16:$CY$170,87,0)</f>
        <v>0</v>
      </c>
      <c r="SQ18" s="86">
        <f>VLOOKUP($B18,'СДП (план)'!$B$16:$CY$170,88,0)</f>
        <v>0</v>
      </c>
      <c r="SR18" s="46">
        <f t="shared" si="313"/>
        <v>0</v>
      </c>
      <c r="SS18" s="46">
        <f t="shared" si="314"/>
        <v>0</v>
      </c>
      <c r="ST18" s="52">
        <f t="shared" si="315"/>
        <v>0</v>
      </c>
      <c r="SU18" s="52">
        <f t="shared" si="316"/>
        <v>0</v>
      </c>
      <c r="SV18" s="52">
        <f t="shared" si="317"/>
        <v>0</v>
      </c>
      <c r="SW18" s="26">
        <f>VLOOKUP($B18,факт!$D$7:$KT$85,96,0)</f>
        <v>0</v>
      </c>
      <c r="SX18" s="26">
        <f>VLOOKUP($B18,факт!$D$7:$KT$85,97,0)</f>
        <v>0</v>
      </c>
      <c r="SY18" s="26">
        <f>VLOOKUP($B18,факт!$D$7:$KT$85,98,0)</f>
        <v>0</v>
      </c>
      <c r="SZ18" s="26">
        <f>VLOOKUP($B18,факт!$D$7:$KT$85,99,0)</f>
        <v>0</v>
      </c>
      <c r="TA18" s="47">
        <f t="shared" si="318"/>
        <v>0</v>
      </c>
      <c r="TB18" s="47">
        <f t="shared" si="319"/>
        <v>0</v>
      </c>
      <c r="TC18" s="86">
        <f>VLOOKUP($B18,'СДП (план)'!$B$16:$CY$170,89,0)</f>
        <v>0</v>
      </c>
      <c r="TD18" s="86">
        <f>VLOOKUP($B18,'СДП (план)'!$B$16:$CY$170,90,0)</f>
        <v>0</v>
      </c>
      <c r="TE18" s="46">
        <f t="shared" si="320"/>
        <v>0</v>
      </c>
      <c r="TF18" s="46">
        <f t="shared" si="321"/>
        <v>0</v>
      </c>
      <c r="TG18" s="52">
        <f t="shared" si="322"/>
        <v>0</v>
      </c>
      <c r="TH18" s="52">
        <f t="shared" si="323"/>
        <v>0</v>
      </c>
      <c r="TI18" s="52">
        <f t="shared" si="324"/>
        <v>0</v>
      </c>
      <c r="TJ18" s="26">
        <f>VLOOKUP($B18,факт!$D$7:$KT$85,120,0)</f>
        <v>0</v>
      </c>
      <c r="TK18" s="26">
        <f>VLOOKUP($B18,факт!$D$7:$KT$85,121,0)</f>
        <v>0</v>
      </c>
      <c r="TL18" s="26">
        <f>VLOOKUP($B18,факт!$D$7:$KT$85,122,0)</f>
        <v>0</v>
      </c>
      <c r="TM18" s="26">
        <f>VLOOKUP($B18,факт!$D$7:$KT$85,123,0)</f>
        <v>0</v>
      </c>
      <c r="TN18" s="47">
        <f t="shared" si="325"/>
        <v>0</v>
      </c>
      <c r="TO18" s="47">
        <f t="shared" si="326"/>
        <v>0</v>
      </c>
      <c r="TP18" s="86">
        <f>VLOOKUP($B18,'СДП (план)'!$B$16:$CY$170,91,0)</f>
        <v>0</v>
      </c>
      <c r="TQ18" s="86">
        <f>VLOOKUP($B18,'СДП (план)'!$B$16:$CY$170,92,0)</f>
        <v>0</v>
      </c>
      <c r="TR18" s="46">
        <f t="shared" si="327"/>
        <v>0</v>
      </c>
      <c r="TS18" s="46">
        <f t="shared" si="328"/>
        <v>0</v>
      </c>
      <c r="TT18" s="52">
        <f t="shared" si="329"/>
        <v>0</v>
      </c>
      <c r="TU18" s="52">
        <f t="shared" si="330"/>
        <v>0</v>
      </c>
      <c r="TV18" s="52">
        <f t="shared" si="331"/>
        <v>0</v>
      </c>
      <c r="TW18" s="26">
        <f>VLOOKUP($B18,факт!$D$7:$KT$85,100,0)</f>
        <v>0</v>
      </c>
      <c r="TX18" s="26">
        <f>VLOOKUP($B18,факт!$D$7:$KT$85,101,0)</f>
        <v>0</v>
      </c>
      <c r="TY18" s="26">
        <f>VLOOKUP($B18,факт!$D$7:$KT$85,102,0)</f>
        <v>0</v>
      </c>
      <c r="TZ18" s="26">
        <f>VLOOKUP($B18,факт!$D$7:$KT$85,103,0)</f>
        <v>0</v>
      </c>
      <c r="UA18" s="47">
        <f t="shared" si="332"/>
        <v>0</v>
      </c>
      <c r="UB18" s="47">
        <f t="shared" si="333"/>
        <v>0</v>
      </c>
      <c r="UC18" s="86">
        <f>VLOOKUP($B18,'СДП (план)'!$B$16:$CY$170,93,0)</f>
        <v>0</v>
      </c>
      <c r="UD18" s="86">
        <f>VLOOKUP($B18,'СДП (план)'!$B$16:$CY$170,94,0)</f>
        <v>0</v>
      </c>
      <c r="UE18" s="46">
        <v>0</v>
      </c>
      <c r="UF18" s="46">
        <v>0</v>
      </c>
      <c r="UG18" s="52">
        <f t="shared" si="27"/>
        <v>0</v>
      </c>
      <c r="UH18" s="52">
        <f t="shared" si="28"/>
        <v>0</v>
      </c>
      <c r="UI18" s="52">
        <f t="shared" si="29"/>
        <v>0</v>
      </c>
      <c r="UJ18" s="26">
        <f>VLOOKUP($B18,факт!$D$7:$KT$85,56,0)</f>
        <v>0</v>
      </c>
      <c r="UK18" s="26">
        <f>VLOOKUP($B18,факт!$D$7:$KT$85,57,0)</f>
        <v>0</v>
      </c>
      <c r="UL18" s="26">
        <f>VLOOKUP($B18,факт!$D$7:$KT$85,58,0)</f>
        <v>0</v>
      </c>
      <c r="UM18" s="26">
        <f>VLOOKUP($B18,факт!$D$7:$KT$85,59,0)</f>
        <v>0</v>
      </c>
      <c r="UN18" s="47">
        <f t="shared" si="334"/>
        <v>0</v>
      </c>
      <c r="UO18" s="47">
        <f t="shared" si="335"/>
        <v>0</v>
      </c>
      <c r="UP18" s="86">
        <f>VLOOKUP($B18,'СДП (план)'!$B$16:$CY$170,95,0)</f>
        <v>0</v>
      </c>
      <c r="UQ18" s="86">
        <f>VLOOKUP($B18,'СДП (план)'!$B$16:$CY$170,96,0)</f>
        <v>0</v>
      </c>
      <c r="UR18" s="46">
        <f t="shared" si="336"/>
        <v>0</v>
      </c>
      <c r="US18" s="46">
        <f t="shared" si="337"/>
        <v>0</v>
      </c>
      <c r="UT18" s="52">
        <f t="shared" si="30"/>
        <v>0</v>
      </c>
      <c r="UU18" s="52">
        <f t="shared" si="31"/>
        <v>0</v>
      </c>
      <c r="UV18" s="52">
        <f t="shared" si="32"/>
        <v>0</v>
      </c>
      <c r="UW18" s="26">
        <f>VLOOKUP($B18,факт!$D$7:$KT$85,116,0)</f>
        <v>0</v>
      </c>
      <c r="UX18" s="26">
        <f>VLOOKUP($B18,факт!$D$7:$KT$85,117,0)</f>
        <v>0</v>
      </c>
      <c r="UY18" s="26">
        <f>VLOOKUP($B18,факт!$D$7:$KT$85,118,0)</f>
        <v>0</v>
      </c>
      <c r="UZ18" s="26">
        <f>VLOOKUP($B18,факт!$D$7:$KT$85,119,0)</f>
        <v>0</v>
      </c>
      <c r="VA18" s="47">
        <f t="shared" si="338"/>
        <v>0</v>
      </c>
      <c r="VB18" s="47">
        <f t="shared" si="339"/>
        <v>0</v>
      </c>
      <c r="VC18" s="86">
        <f>VLOOKUP($B18,'СДП (план)'!$B$16:$CY$170,97,0)</f>
        <v>0</v>
      </c>
      <c r="VD18" s="86">
        <f>VLOOKUP($B18,'СДП (план)'!$B$16:$CY$170,98,0)</f>
        <v>0</v>
      </c>
      <c r="VE18" s="46">
        <f t="shared" si="340"/>
        <v>0</v>
      </c>
      <c r="VF18" s="46">
        <f t="shared" si="341"/>
        <v>0</v>
      </c>
      <c r="VG18" s="52">
        <f t="shared" si="33"/>
        <v>0</v>
      </c>
      <c r="VH18" s="52">
        <f t="shared" si="34"/>
        <v>0</v>
      </c>
      <c r="VI18" s="52">
        <f t="shared" si="35"/>
        <v>0</v>
      </c>
      <c r="VJ18" s="26">
        <f>VLOOKUP($B18,факт!$D$7:$KT$85,60,0)</f>
        <v>0</v>
      </c>
      <c r="VK18" s="26">
        <f>VLOOKUP($B18,факт!$D$7:$KT$85,61,0)</f>
        <v>0</v>
      </c>
      <c r="VL18" s="26">
        <f>VLOOKUP($B18,факт!$D$7:$KT$85,62,0)</f>
        <v>0</v>
      </c>
      <c r="VM18" s="26">
        <f>VLOOKUP($B18,факт!$D$7:$KT$85,63,0)</f>
        <v>0</v>
      </c>
      <c r="VN18" s="47">
        <f t="shared" si="342"/>
        <v>0</v>
      </c>
      <c r="VO18" s="47">
        <f t="shared" si="343"/>
        <v>0</v>
      </c>
      <c r="VP18" s="86">
        <f>VLOOKUP($B18,'СДП (план)'!$B$16:$CY$170,99,0)</f>
        <v>0</v>
      </c>
      <c r="VQ18" s="86">
        <f>VLOOKUP($B18,'СДП (план)'!$B$16:$CY$170,100,0)</f>
        <v>0</v>
      </c>
      <c r="VR18" s="46">
        <f t="shared" si="344"/>
        <v>0</v>
      </c>
      <c r="VS18" s="46">
        <f t="shared" si="345"/>
        <v>0</v>
      </c>
      <c r="VT18" s="52">
        <f t="shared" si="346"/>
        <v>0</v>
      </c>
      <c r="VU18" s="52">
        <f t="shared" si="347"/>
        <v>0</v>
      </c>
      <c r="VV18" s="52">
        <f t="shared" si="348"/>
        <v>0</v>
      </c>
      <c r="VW18" s="26">
        <f>VLOOKUP($B18,факт!$D$7:$KT$85,84,0)</f>
        <v>0</v>
      </c>
      <c r="VX18" s="26">
        <f>VLOOKUP($B18,факт!$D$7:$KT$85,85,0)</f>
        <v>0</v>
      </c>
      <c r="VY18" s="26">
        <f>VLOOKUP($B18,факт!$D$7:$KT$85,86,0)</f>
        <v>0</v>
      </c>
      <c r="VZ18" s="26">
        <f>VLOOKUP($B18,факт!$D$7:$KT$85,87,0)</f>
        <v>0</v>
      </c>
      <c r="WA18" s="47">
        <f t="shared" si="349"/>
        <v>0</v>
      </c>
      <c r="WB18" s="47">
        <f t="shared" si="350"/>
        <v>0</v>
      </c>
      <c r="WC18" s="86">
        <f>VLOOKUP($B18,'СДП (план)'!$B$16:$CY$170,101,0)</f>
        <v>0</v>
      </c>
      <c r="WD18" s="86">
        <f>VLOOKUP($B18,'СДП (план)'!$B$16:$CY$170,102,0)</f>
        <v>0</v>
      </c>
      <c r="WE18" s="46">
        <f t="shared" si="351"/>
        <v>0</v>
      </c>
      <c r="WF18" s="46">
        <f t="shared" si="352"/>
        <v>0</v>
      </c>
      <c r="WG18" s="52">
        <f t="shared" si="353"/>
        <v>0</v>
      </c>
      <c r="WH18" s="52">
        <f t="shared" si="354"/>
        <v>0</v>
      </c>
      <c r="WI18" s="52">
        <f t="shared" si="355"/>
        <v>0</v>
      </c>
      <c r="WJ18" s="26">
        <f>VLOOKUP($B18,факт!$D$7:$KT$85,52,0)</f>
        <v>0</v>
      </c>
      <c r="WK18" s="26">
        <f>VLOOKUP($B18,факт!$D$7:$KT$85,53,0)</f>
        <v>0</v>
      </c>
      <c r="WL18" s="26">
        <f>VLOOKUP($B18,факт!$D$7:$KT$85,54,0)</f>
        <v>0</v>
      </c>
      <c r="WM18" s="26">
        <f>VLOOKUP($B18,факт!$D$7:$KT$85,55,0)</f>
        <v>0</v>
      </c>
      <c r="WN18" s="47">
        <f t="shared" si="356"/>
        <v>0</v>
      </c>
      <c r="WO18" s="47">
        <f t="shared" si="357"/>
        <v>0</v>
      </c>
      <c r="WP18" s="174">
        <f t="shared" si="36"/>
        <v>5</v>
      </c>
      <c r="WQ18" s="174">
        <f t="shared" si="37"/>
        <v>502874.63525000005</v>
      </c>
      <c r="WR18" s="174">
        <f t="shared" si="38"/>
        <v>5</v>
      </c>
      <c r="WS18" s="174">
        <f t="shared" si="39"/>
        <v>502874.63525000005</v>
      </c>
      <c r="WT18" s="174">
        <f t="shared" si="40"/>
        <v>49.15</v>
      </c>
      <c r="WU18" s="174">
        <f t="shared" si="41"/>
        <v>49.15</v>
      </c>
      <c r="WV18" s="174">
        <f t="shared" si="42"/>
        <v>29.490000000000002</v>
      </c>
      <c r="WW18" s="174">
        <f t="shared" si="43"/>
        <v>3</v>
      </c>
      <c r="WX18" s="174">
        <f t="shared" si="44"/>
        <v>301817.88</v>
      </c>
      <c r="WY18" s="174">
        <f t="shared" si="45"/>
        <v>0</v>
      </c>
      <c r="WZ18" s="174">
        <f t="shared" si="46"/>
        <v>0</v>
      </c>
      <c r="XA18" s="26">
        <f t="shared" si="358"/>
        <v>-2</v>
      </c>
      <c r="XB18" s="26">
        <f t="shared" si="359"/>
        <v>-201056.75525000005</v>
      </c>
      <c r="XC18" s="174">
        <f t="shared" si="47"/>
        <v>455</v>
      </c>
      <c r="XD18" s="174">
        <f t="shared" si="48"/>
        <v>76537519.485049993</v>
      </c>
      <c r="XE18" s="174">
        <f t="shared" si="49"/>
        <v>455</v>
      </c>
      <c r="XF18" s="174">
        <f t="shared" si="50"/>
        <v>76537519.485049993</v>
      </c>
      <c r="XG18" s="174">
        <f t="shared" si="51"/>
        <v>4472.6499999999996</v>
      </c>
      <c r="XH18" s="174">
        <f t="shared" si="52"/>
        <v>4472.6499999999996</v>
      </c>
      <c r="XI18" s="174">
        <f t="shared" si="53"/>
        <v>4443.16</v>
      </c>
      <c r="XJ18" s="174">
        <f t="shared" si="54"/>
        <v>452</v>
      </c>
      <c r="XK18" s="174">
        <f t="shared" si="55"/>
        <v>76170310.769999981</v>
      </c>
      <c r="XL18" s="174">
        <f t="shared" si="56"/>
        <v>48</v>
      </c>
      <c r="XM18" s="174">
        <f t="shared" si="57"/>
        <v>8111107.6800000006</v>
      </c>
      <c r="XN18" s="26">
        <f t="shared" si="360"/>
        <v>-3</v>
      </c>
      <c r="XO18" s="367">
        <f t="shared" si="361"/>
        <v>-367208.71505001187</v>
      </c>
      <c r="XP18" s="366">
        <f t="shared" si="365"/>
        <v>168965.87744399998</v>
      </c>
      <c r="XQ18" s="366">
        <f t="shared" si="366"/>
        <v>168965.87744399998</v>
      </c>
    </row>
    <row r="19" spans="1:641" ht="30" x14ac:dyDescent="0.25">
      <c r="A19" s="145"/>
      <c r="B19" s="111">
        <v>6</v>
      </c>
      <c r="C19" s="16" t="s">
        <v>35</v>
      </c>
      <c r="D19" s="12">
        <f t="shared" ref="D19:D26" si="367">D18</f>
        <v>10127</v>
      </c>
      <c r="E19" s="12">
        <v>10127</v>
      </c>
      <c r="F19" s="273">
        <v>9620</v>
      </c>
      <c r="G19" s="12">
        <v>0.33</v>
      </c>
      <c r="H19" s="12"/>
      <c r="I19" s="13">
        <v>1</v>
      </c>
      <c r="J19" s="271"/>
      <c r="K19" s="12">
        <v>1.4</v>
      </c>
      <c r="L19" s="12">
        <v>1.68</v>
      </c>
      <c r="M19" s="12">
        <v>2.23</v>
      </c>
      <c r="N19" s="12">
        <v>2.39</v>
      </c>
      <c r="O19" s="123">
        <v>2.57</v>
      </c>
      <c r="P19" s="86">
        <f>VLOOKUP($B19,'СДП (план)'!$B$16:$CY$170,15,0)</f>
        <v>0</v>
      </c>
      <c r="Q19" s="86">
        <f>VLOOKUP($B19,'СДП (план)'!$B$16:$CY$170,16,0)</f>
        <v>0</v>
      </c>
      <c r="R19" s="46">
        <f t="shared" si="60"/>
        <v>0</v>
      </c>
      <c r="S19" s="46">
        <f t="shared" si="61"/>
        <v>0</v>
      </c>
      <c r="T19" s="52">
        <f t="shared" si="62"/>
        <v>0</v>
      </c>
      <c r="U19" s="52">
        <f t="shared" si="63"/>
        <v>0</v>
      </c>
      <c r="V19" s="52">
        <f t="shared" si="64"/>
        <v>0</v>
      </c>
      <c r="W19" s="26"/>
      <c r="X19" s="26"/>
      <c r="Y19" s="26"/>
      <c r="Z19" s="26"/>
      <c r="AA19" s="47">
        <f t="shared" si="65"/>
        <v>0</v>
      </c>
      <c r="AB19" s="47">
        <f t="shared" si="66"/>
        <v>0</v>
      </c>
      <c r="AC19" s="86">
        <f>VLOOKUP($B19,'СДП (план)'!$B$16:$CY$170,17,0)</f>
        <v>0</v>
      </c>
      <c r="AD19" s="86">
        <f>VLOOKUP($B19,'СДП (план)'!$B$16:$CY$170,18,0)</f>
        <v>0</v>
      </c>
      <c r="AE19" s="46">
        <f t="shared" si="67"/>
        <v>0</v>
      </c>
      <c r="AF19" s="46">
        <f t="shared" si="68"/>
        <v>0</v>
      </c>
      <c r="AG19" s="52">
        <f t="shared" si="69"/>
        <v>0</v>
      </c>
      <c r="AH19" s="52">
        <f t="shared" si="70"/>
        <v>0</v>
      </c>
      <c r="AI19" s="52">
        <f t="shared" si="71"/>
        <v>0</v>
      </c>
      <c r="AJ19" s="26">
        <f>VLOOKUP($B19,факт!$D$7:$KT$85,28,0)</f>
        <v>0</v>
      </c>
      <c r="AK19" s="26">
        <f>VLOOKUP($B19,факт!$D$7:$KT$85,29,0)</f>
        <v>0</v>
      </c>
      <c r="AL19" s="26">
        <f>VLOOKUP($B19,факт!$D$7:$KT$85,30,0)</f>
        <v>0</v>
      </c>
      <c r="AM19" s="26">
        <f>VLOOKUP($B19,факт!$D$7:$KT$85,31,0)</f>
        <v>0</v>
      </c>
      <c r="AN19" s="47">
        <f t="shared" si="72"/>
        <v>0</v>
      </c>
      <c r="AO19" s="47">
        <f t="shared" si="73"/>
        <v>0</v>
      </c>
      <c r="AP19" s="86">
        <f>VLOOKUP($B19,'СДП (план)'!$B$16:$CY$170,19,0)</f>
        <v>0</v>
      </c>
      <c r="AQ19" s="86">
        <f>VLOOKUP($B19,'СДП (план)'!$B$16:$CY$170,20,0)</f>
        <v>0</v>
      </c>
      <c r="AR19" s="46">
        <f t="shared" si="74"/>
        <v>0</v>
      </c>
      <c r="AS19" s="46">
        <f t="shared" si="75"/>
        <v>0</v>
      </c>
      <c r="AT19" s="52">
        <f t="shared" si="76"/>
        <v>0</v>
      </c>
      <c r="AU19" s="52">
        <f t="shared" si="77"/>
        <v>0</v>
      </c>
      <c r="AV19" s="52">
        <f t="shared" si="78"/>
        <v>0</v>
      </c>
      <c r="AW19" s="26">
        <f>VLOOKUP($B19,факт!$D$7:$KT$85,48,0)</f>
        <v>0</v>
      </c>
      <c r="AX19" s="26">
        <f>VLOOKUP($B19,факт!$D$7:$KT$85,49,0)</f>
        <v>0</v>
      </c>
      <c r="AY19" s="26">
        <f>VLOOKUP($B19,факт!$D$7:$KT$85,50,0)</f>
        <v>0</v>
      </c>
      <c r="AZ19" s="26">
        <f>VLOOKUP($B19,факт!$D$7:$KT$85,51,0)</f>
        <v>0</v>
      </c>
      <c r="BA19" s="47">
        <f t="shared" si="79"/>
        <v>0</v>
      </c>
      <c r="BB19" s="47">
        <f t="shared" si="80"/>
        <v>0</v>
      </c>
      <c r="BC19" s="86">
        <f>VLOOKUP($B19,'СДП (план)'!$B$16:$CY$170,21,0)</f>
        <v>0</v>
      </c>
      <c r="BD19" s="86">
        <f>VLOOKUP($B19,'СДП (план)'!$B$16:$CY$170,22,0)</f>
        <v>0</v>
      </c>
      <c r="BE19" s="46">
        <f t="shared" si="81"/>
        <v>0</v>
      </c>
      <c r="BF19" s="46">
        <f t="shared" si="82"/>
        <v>0</v>
      </c>
      <c r="BG19" s="52">
        <f t="shared" si="83"/>
        <v>0</v>
      </c>
      <c r="BH19" s="52">
        <f t="shared" si="84"/>
        <v>0</v>
      </c>
      <c r="BI19" s="52">
        <f t="shared" si="85"/>
        <v>0</v>
      </c>
      <c r="BJ19" s="26"/>
      <c r="BK19" s="26"/>
      <c r="BL19" s="26"/>
      <c r="BM19" s="26"/>
      <c r="BN19" s="47">
        <f t="shared" si="86"/>
        <v>0</v>
      </c>
      <c r="BO19" s="47">
        <f t="shared" si="87"/>
        <v>0</v>
      </c>
      <c r="BP19" s="86">
        <f>VLOOKUP($B19,'СДП (план)'!$B$16:$CY$170,23,0)</f>
        <v>0</v>
      </c>
      <c r="BQ19" s="86">
        <f>VLOOKUP($B19,'СДП (план)'!$B$16:$CY$170,24,0)</f>
        <v>0</v>
      </c>
      <c r="BR19" s="46">
        <f t="shared" si="88"/>
        <v>0</v>
      </c>
      <c r="BS19" s="46">
        <f t="shared" si="89"/>
        <v>0</v>
      </c>
      <c r="BT19" s="52">
        <f t="shared" si="90"/>
        <v>0</v>
      </c>
      <c r="BU19" s="52">
        <f t="shared" si="91"/>
        <v>0</v>
      </c>
      <c r="BV19" s="52">
        <f t="shared" si="92"/>
        <v>0</v>
      </c>
      <c r="BW19" s="26"/>
      <c r="BX19" s="26"/>
      <c r="BY19" s="26"/>
      <c r="BZ19" s="26"/>
      <c r="CA19" s="47">
        <f t="shared" si="93"/>
        <v>0</v>
      </c>
      <c r="CB19" s="47">
        <f t="shared" si="94"/>
        <v>0</v>
      </c>
      <c r="CC19" s="86">
        <f>VLOOKUP($B19,'СДП (план)'!$B$16:$CY$170,25,0)</f>
        <v>0</v>
      </c>
      <c r="CD19" s="86">
        <f>VLOOKUP($B19,'СДП (план)'!$B$16:$CY$170,26,0)</f>
        <v>0</v>
      </c>
      <c r="CE19" s="46">
        <f t="shared" si="95"/>
        <v>0</v>
      </c>
      <c r="CF19" s="46">
        <f t="shared" si="96"/>
        <v>0</v>
      </c>
      <c r="CG19" s="52">
        <f t="shared" si="97"/>
        <v>0</v>
      </c>
      <c r="CH19" s="52">
        <f t="shared" si="98"/>
        <v>0</v>
      </c>
      <c r="CI19" s="52">
        <f t="shared" si="99"/>
        <v>0</v>
      </c>
      <c r="CJ19" s="26"/>
      <c r="CK19" s="26"/>
      <c r="CL19" s="26"/>
      <c r="CM19" s="26"/>
      <c r="CN19" s="47">
        <f t="shared" si="100"/>
        <v>0</v>
      </c>
      <c r="CO19" s="47">
        <f t="shared" si="101"/>
        <v>0</v>
      </c>
      <c r="CP19" s="86">
        <f>VLOOKUP($B19,'СДП (план)'!$B$16:$CY$170,27,0)</f>
        <v>0</v>
      </c>
      <c r="CQ19" s="86">
        <f>VLOOKUP($B19,'СДП (план)'!$B$16:$CY$170,28,0)</f>
        <v>0</v>
      </c>
      <c r="CR19" s="46">
        <f t="shared" si="102"/>
        <v>0</v>
      </c>
      <c r="CS19" s="46">
        <f t="shared" si="103"/>
        <v>0</v>
      </c>
      <c r="CT19" s="52">
        <f t="shared" si="104"/>
        <v>0</v>
      </c>
      <c r="CU19" s="52">
        <f t="shared" si="105"/>
        <v>0</v>
      </c>
      <c r="CV19" s="52">
        <f t="shared" si="106"/>
        <v>0</v>
      </c>
      <c r="CW19" s="26"/>
      <c r="CX19" s="26"/>
      <c r="CY19" s="26"/>
      <c r="CZ19" s="26"/>
      <c r="DA19" s="47">
        <f t="shared" si="107"/>
        <v>0</v>
      </c>
      <c r="DB19" s="47">
        <f t="shared" si="108"/>
        <v>0</v>
      </c>
      <c r="DC19" s="86">
        <f>VLOOKUP($B19,'СДП (план)'!$B$16:$CY$170,29,0)</f>
        <v>0</v>
      </c>
      <c r="DD19" s="86">
        <f>VLOOKUP($B19,'СДП (план)'!$B$16:$CY$170,30,0)</f>
        <v>0</v>
      </c>
      <c r="DE19" s="46">
        <f t="shared" si="109"/>
        <v>0</v>
      </c>
      <c r="DF19" s="46">
        <f t="shared" si="110"/>
        <v>0</v>
      </c>
      <c r="DG19" s="52">
        <f t="shared" si="111"/>
        <v>0</v>
      </c>
      <c r="DH19" s="52">
        <f t="shared" si="112"/>
        <v>0</v>
      </c>
      <c r="DI19" s="52">
        <f t="shared" si="113"/>
        <v>0</v>
      </c>
      <c r="DJ19" s="26"/>
      <c r="DK19" s="26"/>
      <c r="DL19" s="26"/>
      <c r="DM19" s="26"/>
      <c r="DN19" s="47">
        <f t="shared" si="114"/>
        <v>0</v>
      </c>
      <c r="DO19" s="47">
        <f t="shared" si="115"/>
        <v>0</v>
      </c>
      <c r="DP19" s="172">
        <f t="shared" si="116"/>
        <v>0</v>
      </c>
      <c r="DQ19" s="172">
        <f t="shared" si="117"/>
        <v>0</v>
      </c>
      <c r="DR19" s="172">
        <f t="shared" si="118"/>
        <v>0</v>
      </c>
      <c r="DS19" s="172">
        <f t="shared" si="119"/>
        <v>0</v>
      </c>
      <c r="DT19" s="172">
        <f t="shared" si="120"/>
        <v>0</v>
      </c>
      <c r="DU19" s="172">
        <f t="shared" si="121"/>
        <v>0</v>
      </c>
      <c r="DV19" s="172">
        <f t="shared" si="122"/>
        <v>0</v>
      </c>
      <c r="DW19" s="172">
        <f t="shared" si="123"/>
        <v>0</v>
      </c>
      <c r="DX19" s="172">
        <f t="shared" si="124"/>
        <v>0</v>
      </c>
      <c r="DY19" s="172">
        <f t="shared" si="125"/>
        <v>0</v>
      </c>
      <c r="DZ19" s="172">
        <f t="shared" si="126"/>
        <v>0</v>
      </c>
      <c r="EA19" s="172">
        <f t="shared" si="127"/>
        <v>0</v>
      </c>
      <c r="EB19" s="172">
        <f t="shared" si="128"/>
        <v>0</v>
      </c>
      <c r="EC19" s="86">
        <f>VLOOKUP($B19,'СДП (план)'!$B$16:$CY$170,31,0)</f>
        <v>0</v>
      </c>
      <c r="ED19" s="86">
        <f>VLOOKUP($B19,'СДП (план)'!$B$16:$CY$170,32,0)</f>
        <v>0</v>
      </c>
      <c r="EE19" s="46">
        <f t="shared" si="129"/>
        <v>0</v>
      </c>
      <c r="EF19" s="46">
        <f t="shared" si="130"/>
        <v>0</v>
      </c>
      <c r="EG19" s="52">
        <f t="shared" si="131"/>
        <v>0</v>
      </c>
      <c r="EH19" s="52">
        <f t="shared" si="132"/>
        <v>0</v>
      </c>
      <c r="EI19" s="52">
        <f t="shared" si="133"/>
        <v>0</v>
      </c>
      <c r="EJ19" s="26"/>
      <c r="EK19" s="26"/>
      <c r="EL19" s="26"/>
      <c r="EM19" s="26"/>
      <c r="EN19" s="47">
        <f t="shared" si="134"/>
        <v>0</v>
      </c>
      <c r="EO19" s="47">
        <f t="shared" si="135"/>
        <v>0</v>
      </c>
      <c r="EP19" s="86">
        <f>VLOOKUP($B19,'СДП (план)'!$B$16:$CY$170,33,0)</f>
        <v>0</v>
      </c>
      <c r="EQ19" s="86">
        <f>VLOOKUP($B19,'СДП (план)'!$B$16:$CY$170,34,0)</f>
        <v>0</v>
      </c>
      <c r="ER19" s="46">
        <f t="shared" si="136"/>
        <v>0</v>
      </c>
      <c r="ES19" s="46">
        <f t="shared" si="137"/>
        <v>0</v>
      </c>
      <c r="ET19" s="52">
        <f t="shared" si="138"/>
        <v>0</v>
      </c>
      <c r="EU19" s="52">
        <f t="shared" si="139"/>
        <v>0</v>
      </c>
      <c r="EV19" s="52">
        <f t="shared" si="140"/>
        <v>0</v>
      </c>
      <c r="EW19" s="26">
        <f>VLOOKUP($B19,факт!$D$7:$KT$85,160,0)</f>
        <v>0</v>
      </c>
      <c r="EX19" s="26">
        <f>VLOOKUP($B19,факт!$D$7:$KT$85,161,0)</f>
        <v>0</v>
      </c>
      <c r="EY19" s="26">
        <f>VLOOKUP($B19,факт!$D$7:$KT$85,162,0)</f>
        <v>0</v>
      </c>
      <c r="EZ19" s="26">
        <f>VLOOKUP($B19,факт!$D$7:$KT$85,163,0)</f>
        <v>0</v>
      </c>
      <c r="FA19" s="47">
        <f t="shared" si="141"/>
        <v>0</v>
      </c>
      <c r="FB19" s="47">
        <f t="shared" si="142"/>
        <v>0</v>
      </c>
      <c r="FC19" s="86">
        <f>VLOOKUP($B19,'СДП (план)'!$B$16:$CY$170,35,0)</f>
        <v>0</v>
      </c>
      <c r="FD19" s="86">
        <f>VLOOKUP($B19,'СДП (план)'!$B$16:$CY$170,36,0)</f>
        <v>0</v>
      </c>
      <c r="FE19" s="46">
        <f t="shared" si="143"/>
        <v>0</v>
      </c>
      <c r="FF19" s="46">
        <f t="shared" si="144"/>
        <v>0</v>
      </c>
      <c r="FG19" s="52">
        <f t="shared" si="145"/>
        <v>0</v>
      </c>
      <c r="FH19" s="52">
        <f t="shared" si="146"/>
        <v>0</v>
      </c>
      <c r="FI19" s="52">
        <f t="shared" si="147"/>
        <v>0</v>
      </c>
      <c r="FJ19" s="26"/>
      <c r="FK19" s="26"/>
      <c r="FL19" s="26"/>
      <c r="FM19" s="26"/>
      <c r="FN19" s="47">
        <f t="shared" si="148"/>
        <v>0</v>
      </c>
      <c r="FO19" s="47">
        <f t="shared" si="149"/>
        <v>0</v>
      </c>
      <c r="FP19" s="86">
        <f>VLOOKUP($B19,'СДП (план)'!$B$16:$CY$170,37,0)</f>
        <v>0</v>
      </c>
      <c r="FQ19" s="86">
        <f>VLOOKUP($B19,'СДП (план)'!$B$16:$CY$170,38,0)</f>
        <v>0</v>
      </c>
      <c r="FR19" s="46">
        <f t="shared" si="150"/>
        <v>0</v>
      </c>
      <c r="FS19" s="46">
        <f t="shared" si="151"/>
        <v>0</v>
      </c>
      <c r="FT19" s="52">
        <f t="shared" si="152"/>
        <v>0</v>
      </c>
      <c r="FU19" s="52">
        <f t="shared" si="153"/>
        <v>0</v>
      </c>
      <c r="FV19" s="52">
        <f t="shared" si="154"/>
        <v>0</v>
      </c>
      <c r="FW19" s="26">
        <f>VLOOKUP($B19,факт!$D$7:$KT$85,204,0)</f>
        <v>0</v>
      </c>
      <c r="FX19" s="26">
        <f>VLOOKUP($B19,факт!$D$7:$KT$85,205,0)</f>
        <v>0</v>
      </c>
      <c r="FY19" s="26">
        <f>VLOOKUP($B19,факт!$D$7:$KT$85,206,0)</f>
        <v>0</v>
      </c>
      <c r="FZ19" s="26">
        <f>VLOOKUP($B19,факт!$D$7:$KT$85,207,0)</f>
        <v>0</v>
      </c>
      <c r="GA19" s="47">
        <f t="shared" si="155"/>
        <v>0</v>
      </c>
      <c r="GB19" s="47">
        <f t="shared" si="156"/>
        <v>0</v>
      </c>
      <c r="GC19" s="86">
        <f>VLOOKUP($B19,'СДП (план)'!$B$16:$CY$170,39,0)</f>
        <v>0</v>
      </c>
      <c r="GD19" s="86">
        <f>VLOOKUP($B19,'СДП (план)'!$B$16:$CY$170,40,0)</f>
        <v>0</v>
      </c>
      <c r="GE19" s="46">
        <f t="shared" si="157"/>
        <v>0</v>
      </c>
      <c r="GF19" s="46">
        <f t="shared" si="158"/>
        <v>0</v>
      </c>
      <c r="GG19" s="52">
        <f t="shared" si="159"/>
        <v>0</v>
      </c>
      <c r="GH19" s="52">
        <f t="shared" si="160"/>
        <v>0</v>
      </c>
      <c r="GI19" s="52">
        <f t="shared" si="161"/>
        <v>0</v>
      </c>
      <c r="GJ19" s="26"/>
      <c r="GK19" s="26"/>
      <c r="GL19" s="26"/>
      <c r="GM19" s="26"/>
      <c r="GN19" s="47">
        <f t="shared" si="162"/>
        <v>0</v>
      </c>
      <c r="GO19" s="47">
        <f t="shared" si="163"/>
        <v>0</v>
      </c>
      <c r="GP19" s="86">
        <f>VLOOKUP($B19,'СДП (план)'!$B$16:$CY$170,41,0)</f>
        <v>0</v>
      </c>
      <c r="GQ19" s="86">
        <f>VLOOKUP($B19,'СДП (план)'!$B$16:$CY$170,42,0)</f>
        <v>0</v>
      </c>
      <c r="GR19" s="46">
        <f t="shared" si="164"/>
        <v>0</v>
      </c>
      <c r="GS19" s="46">
        <f t="shared" si="165"/>
        <v>0</v>
      </c>
      <c r="GT19" s="52">
        <f t="shared" si="166"/>
        <v>0</v>
      </c>
      <c r="GU19" s="52">
        <f t="shared" si="167"/>
        <v>0</v>
      </c>
      <c r="GV19" s="52">
        <f t="shared" si="168"/>
        <v>0</v>
      </c>
      <c r="GW19" s="26"/>
      <c r="GX19" s="26"/>
      <c r="GY19" s="26"/>
      <c r="GZ19" s="26">
        <f>VLOOKUP($B19,факт!$D$7:$KT$85,231,0)</f>
        <v>0</v>
      </c>
      <c r="HA19" s="47">
        <f t="shared" si="169"/>
        <v>0</v>
      </c>
      <c r="HB19" s="47">
        <f t="shared" si="170"/>
        <v>0</v>
      </c>
      <c r="HC19" s="86">
        <f>VLOOKUP($B19,'СДП (план)'!$B$16:$CY$170,43,0)</f>
        <v>0</v>
      </c>
      <c r="HD19" s="86">
        <f>VLOOKUP($B19,'СДП (план)'!$B$16:$CY$170,44,0)</f>
        <v>0</v>
      </c>
      <c r="HE19" s="46">
        <f t="shared" si="171"/>
        <v>0</v>
      </c>
      <c r="HF19" s="46">
        <f t="shared" si="172"/>
        <v>0</v>
      </c>
      <c r="HG19" s="52">
        <f t="shared" si="4"/>
        <v>0</v>
      </c>
      <c r="HH19" s="52">
        <f t="shared" si="5"/>
        <v>0</v>
      </c>
      <c r="HI19" s="52">
        <f t="shared" si="6"/>
        <v>0</v>
      </c>
      <c r="HJ19" s="26">
        <f>VLOOKUP($B19,факт!$D$7:$KT$85,232,0)</f>
        <v>0</v>
      </c>
      <c r="HK19" s="26">
        <f>VLOOKUP($B19,факт!$D$7:$KT$85,233,0)</f>
        <v>0</v>
      </c>
      <c r="HL19" s="26">
        <f>VLOOKUP($B19,факт!$D$7:$KT$85,234,0)</f>
        <v>0</v>
      </c>
      <c r="HM19" s="26">
        <f>VLOOKUP($B19,факт!$D$7:$KT$85,235,0)</f>
        <v>0</v>
      </c>
      <c r="HN19" s="47">
        <f t="shared" si="173"/>
        <v>0</v>
      </c>
      <c r="HO19" s="47">
        <f t="shared" si="174"/>
        <v>0</v>
      </c>
      <c r="HP19" s="86">
        <f>VLOOKUP($B19,'СДП (план)'!$B$16:$CY$170,45,0)</f>
        <v>0</v>
      </c>
      <c r="HQ19" s="86">
        <f>VLOOKUP($B19,'СДП (план)'!$B$16:$CY$170,46,0)</f>
        <v>0</v>
      </c>
      <c r="HR19" s="46">
        <f t="shared" si="175"/>
        <v>0</v>
      </c>
      <c r="HS19" s="46">
        <f t="shared" si="176"/>
        <v>0</v>
      </c>
      <c r="HT19" s="52">
        <f t="shared" si="177"/>
        <v>0</v>
      </c>
      <c r="HU19" s="52">
        <f t="shared" si="178"/>
        <v>0</v>
      </c>
      <c r="HV19" s="52">
        <f t="shared" si="179"/>
        <v>0</v>
      </c>
      <c r="HW19" s="26">
        <f>VLOOKUP($B19,факт!$D$7:$KT$85,236,0)</f>
        <v>0</v>
      </c>
      <c r="HX19" s="26">
        <f>VLOOKUP($B19,факт!$D$7:$KT$85,237,0)</f>
        <v>0</v>
      </c>
      <c r="HY19" s="26">
        <f>VLOOKUP($B19,факт!$D$7:$KT$85,238,0)</f>
        <v>0</v>
      </c>
      <c r="HZ19" s="26">
        <f>VLOOKUP($B19,факт!$D$7:$KT$85,239,0)</f>
        <v>0</v>
      </c>
      <c r="IA19" s="47">
        <f t="shared" si="180"/>
        <v>0</v>
      </c>
      <c r="IB19" s="47">
        <f t="shared" si="181"/>
        <v>0</v>
      </c>
      <c r="IC19" s="86">
        <f>VLOOKUP($B19,'СДП (план)'!$B$16:$CY$170,47,0)</f>
        <v>0</v>
      </c>
      <c r="ID19" s="86">
        <f>VLOOKUP($B19,'СДП (план)'!$B$16:$CY$170,48,0)</f>
        <v>0</v>
      </c>
      <c r="IE19" s="46">
        <f t="shared" si="182"/>
        <v>0</v>
      </c>
      <c r="IF19" s="46">
        <f t="shared" si="183"/>
        <v>0</v>
      </c>
      <c r="IG19" s="52">
        <f t="shared" si="184"/>
        <v>0</v>
      </c>
      <c r="IH19" s="52">
        <f t="shared" si="185"/>
        <v>0</v>
      </c>
      <c r="II19" s="52">
        <f t="shared" si="186"/>
        <v>0</v>
      </c>
      <c r="IJ19" s="26">
        <f>VLOOKUP($B19,факт!$D$7:$KT$85,244,0)</f>
        <v>0</v>
      </c>
      <c r="IK19" s="26">
        <f>VLOOKUP($B19,факт!$D$7:$KT$85,245,0)</f>
        <v>0</v>
      </c>
      <c r="IL19" s="26">
        <f>VLOOKUP($B19,факт!$D$7:$KT$85,246,0)</f>
        <v>0</v>
      </c>
      <c r="IM19" s="26">
        <f>VLOOKUP($B19,факт!$D$7:$KT$85,247,0)</f>
        <v>0</v>
      </c>
      <c r="IN19" s="47">
        <f t="shared" si="187"/>
        <v>0</v>
      </c>
      <c r="IO19" s="47">
        <f t="shared" si="188"/>
        <v>0</v>
      </c>
      <c r="IP19" s="86">
        <f>VLOOKUP($B19,'СДП (план)'!$B$16:$CY$170,49,0)</f>
        <v>0</v>
      </c>
      <c r="IQ19" s="86">
        <f>VLOOKUP($B19,'СДП (план)'!$B$16:$CY$170,50,0)</f>
        <v>0</v>
      </c>
      <c r="IR19" s="46">
        <f t="shared" si="189"/>
        <v>0</v>
      </c>
      <c r="IS19" s="46">
        <f t="shared" si="190"/>
        <v>0</v>
      </c>
      <c r="IT19" s="52">
        <f t="shared" si="191"/>
        <v>0</v>
      </c>
      <c r="IU19" s="52">
        <f t="shared" si="192"/>
        <v>0</v>
      </c>
      <c r="IV19" s="52">
        <f t="shared" si="193"/>
        <v>0</v>
      </c>
      <c r="IW19" s="26"/>
      <c r="IX19" s="26"/>
      <c r="IY19" s="26"/>
      <c r="IZ19" s="26"/>
      <c r="JA19" s="47">
        <f t="shared" si="194"/>
        <v>0</v>
      </c>
      <c r="JB19" s="47">
        <f t="shared" si="195"/>
        <v>0</v>
      </c>
      <c r="JC19" s="86">
        <f>VLOOKUP($B19,'СДП (план)'!$B$16:$CY$170,51,0)</f>
        <v>0</v>
      </c>
      <c r="JD19" s="86">
        <f>VLOOKUP($B19,'СДП (план)'!$B$16:$CY$170,52,0)</f>
        <v>0</v>
      </c>
      <c r="JE19" s="46">
        <f t="shared" si="196"/>
        <v>0</v>
      </c>
      <c r="JF19" s="46">
        <f t="shared" si="197"/>
        <v>0</v>
      </c>
      <c r="JG19" s="52">
        <f t="shared" si="198"/>
        <v>0</v>
      </c>
      <c r="JH19" s="52">
        <f t="shared" si="199"/>
        <v>0</v>
      </c>
      <c r="JI19" s="52">
        <f t="shared" si="200"/>
        <v>0</v>
      </c>
      <c r="JJ19" s="26"/>
      <c r="JK19" s="26"/>
      <c r="JL19" s="26"/>
      <c r="JM19" s="26"/>
      <c r="JN19" s="47">
        <f t="shared" si="201"/>
        <v>0</v>
      </c>
      <c r="JO19" s="47">
        <f t="shared" si="202"/>
        <v>0</v>
      </c>
      <c r="JP19" s="86">
        <f>VLOOKUP($B19,'СДП (план)'!$B$16:$CY$170,53,0)</f>
        <v>0</v>
      </c>
      <c r="JQ19" s="86">
        <f>VLOOKUP($B19,'СДП (план)'!$B$16:$CY$170,54,0)</f>
        <v>0</v>
      </c>
      <c r="JR19" s="46">
        <f t="shared" si="203"/>
        <v>0</v>
      </c>
      <c r="JS19" s="46">
        <f t="shared" si="204"/>
        <v>0</v>
      </c>
      <c r="JT19" s="52">
        <f t="shared" si="205"/>
        <v>0</v>
      </c>
      <c r="JU19" s="52">
        <f t="shared" si="206"/>
        <v>0</v>
      </c>
      <c r="JV19" s="52">
        <f t="shared" si="207"/>
        <v>0</v>
      </c>
      <c r="JW19" s="26"/>
      <c r="JX19" s="26"/>
      <c r="JY19" s="26"/>
      <c r="JZ19" s="26"/>
      <c r="KA19" s="47">
        <f t="shared" si="208"/>
        <v>0</v>
      </c>
      <c r="KB19" s="47">
        <f t="shared" si="209"/>
        <v>0</v>
      </c>
      <c r="KC19" s="86">
        <f>VLOOKUP($B19,'СДП (план)'!$B$16:$CY$170,55,0)</f>
        <v>1200</v>
      </c>
      <c r="KD19" s="86">
        <f>VLOOKUP($B19,'СДП (план)'!$B$16:$CY$170,56,0)</f>
        <v>6479747.2740000002</v>
      </c>
      <c r="KE19" s="46">
        <f t="shared" si="210"/>
        <v>1200</v>
      </c>
      <c r="KF19" s="46">
        <f t="shared" si="211"/>
        <v>6479747.2740000002</v>
      </c>
      <c r="KG19" s="52">
        <f t="shared" si="212"/>
        <v>396</v>
      </c>
      <c r="KH19" s="52">
        <f t="shared" si="213"/>
        <v>396</v>
      </c>
      <c r="KI19" s="52">
        <f t="shared" si="214"/>
        <v>106.92</v>
      </c>
      <c r="KJ19" s="26">
        <f>VLOOKUP($B19,факт!$D$7:$KT$85,172,0)</f>
        <v>324</v>
      </c>
      <c r="KK19" s="26">
        <f>VLOOKUP($B19,факт!$D$7:$KT$85,173,0)</f>
        <v>1737844.4199999992</v>
      </c>
      <c r="KL19" s="26">
        <f>VLOOKUP($B19,факт!$D$7:$KT$85,174,0)</f>
        <v>0</v>
      </c>
      <c r="KM19" s="26">
        <f>VLOOKUP($B19,факт!$D$7:$KT$85,175,0)</f>
        <v>0</v>
      </c>
      <c r="KN19" s="47">
        <f t="shared" si="215"/>
        <v>-876</v>
      </c>
      <c r="KO19" s="47">
        <f t="shared" si="216"/>
        <v>-4741902.8540000012</v>
      </c>
      <c r="KP19" s="26">
        <f t="shared" si="7"/>
        <v>1200</v>
      </c>
      <c r="KQ19" s="26">
        <f t="shared" si="8"/>
        <v>6479747.2740000002</v>
      </c>
      <c r="KR19" s="26">
        <f t="shared" si="9"/>
        <v>1200</v>
      </c>
      <c r="KS19" s="26">
        <f t="shared" si="10"/>
        <v>6479747.2740000002</v>
      </c>
      <c r="KT19" s="26">
        <f t="shared" si="11"/>
        <v>396</v>
      </c>
      <c r="KU19" s="26">
        <f t="shared" si="12"/>
        <v>396</v>
      </c>
      <c r="KV19" s="26">
        <f t="shared" si="13"/>
        <v>106.92</v>
      </c>
      <c r="KW19" s="26">
        <f t="shared" si="14"/>
        <v>324</v>
      </c>
      <c r="KX19" s="26">
        <f t="shared" si="15"/>
        <v>1737844.4199999992</v>
      </c>
      <c r="KY19" s="26">
        <f t="shared" si="16"/>
        <v>0</v>
      </c>
      <c r="KZ19" s="26">
        <f t="shared" si="17"/>
        <v>0</v>
      </c>
      <c r="LA19" s="26">
        <f t="shared" si="217"/>
        <v>-876</v>
      </c>
      <c r="LB19" s="26">
        <f t="shared" si="218"/>
        <v>-4741902.8540000012</v>
      </c>
      <c r="LC19" s="86">
        <f>VLOOKUP($B19,'СДП (план)'!$B$16:$CY$170,57,0)</f>
        <v>0</v>
      </c>
      <c r="LD19" s="86">
        <f>VLOOKUP($B19,'СДП (план)'!$B$16:$CY$170,58,0)</f>
        <v>0</v>
      </c>
      <c r="LE19" s="46">
        <f t="shared" si="219"/>
        <v>0</v>
      </c>
      <c r="LF19" s="46">
        <f t="shared" si="220"/>
        <v>0</v>
      </c>
      <c r="LG19" s="52">
        <f t="shared" si="221"/>
        <v>0</v>
      </c>
      <c r="LH19" s="52">
        <f t="shared" si="222"/>
        <v>0</v>
      </c>
      <c r="LI19" s="52">
        <f t="shared" si="223"/>
        <v>0</v>
      </c>
      <c r="LJ19" s="26"/>
      <c r="LK19" s="26"/>
      <c r="LL19" s="26"/>
      <c r="LM19" s="26"/>
      <c r="LN19" s="47">
        <f t="shared" si="224"/>
        <v>0</v>
      </c>
      <c r="LO19" s="47">
        <f t="shared" si="225"/>
        <v>0</v>
      </c>
      <c r="LP19" s="86">
        <f>VLOOKUP($B19,'СДП (план)'!$B$16:$CY$170,59,0)</f>
        <v>0</v>
      </c>
      <c r="LQ19" s="86">
        <f>VLOOKUP($B19,'СДП (план)'!$B$16:$CY$170,60,0)</f>
        <v>0</v>
      </c>
      <c r="LR19" s="46">
        <f t="shared" si="226"/>
        <v>0</v>
      </c>
      <c r="LS19" s="46">
        <f t="shared" si="227"/>
        <v>0</v>
      </c>
      <c r="LT19" s="52">
        <f t="shared" si="228"/>
        <v>0</v>
      </c>
      <c r="LU19" s="52">
        <f t="shared" si="229"/>
        <v>0</v>
      </c>
      <c r="LV19" s="52">
        <f t="shared" si="230"/>
        <v>0</v>
      </c>
      <c r="LW19" s="26"/>
      <c r="LX19" s="26"/>
      <c r="LY19" s="26"/>
      <c r="LZ19" s="26"/>
      <c r="MA19" s="47">
        <f t="shared" si="231"/>
        <v>0</v>
      </c>
      <c r="MB19" s="47">
        <f t="shared" si="232"/>
        <v>0</v>
      </c>
      <c r="MC19" s="86">
        <f>VLOOKUP($B19,'СДП (план)'!$B$16:$CY$170,61,0)</f>
        <v>0</v>
      </c>
      <c r="MD19" s="86">
        <f>VLOOKUP($B19,'СДП (план)'!$B$16:$CY$170,62,0)</f>
        <v>0</v>
      </c>
      <c r="ME19" s="46">
        <f t="shared" si="233"/>
        <v>0</v>
      </c>
      <c r="MF19" s="46">
        <f t="shared" si="234"/>
        <v>0</v>
      </c>
      <c r="MG19" s="52">
        <f t="shared" si="235"/>
        <v>0</v>
      </c>
      <c r="MH19" s="52">
        <f t="shared" si="236"/>
        <v>0</v>
      </c>
      <c r="MI19" s="52">
        <f t="shared" si="237"/>
        <v>0</v>
      </c>
      <c r="MJ19" s="26"/>
      <c r="MK19" s="26"/>
      <c r="ML19" s="26"/>
      <c r="MM19" s="26"/>
      <c r="MN19" s="47">
        <f t="shared" si="238"/>
        <v>0</v>
      </c>
      <c r="MO19" s="47">
        <f t="shared" si="239"/>
        <v>0</v>
      </c>
      <c r="MP19" s="86">
        <f>VLOOKUP($B19,'СДП (план)'!$B$16:$CY$170,63,0)</f>
        <v>0</v>
      </c>
      <c r="MQ19" s="86">
        <f>VLOOKUP($B19,'СДП (план)'!$B$16:$CY$170,64,0)</f>
        <v>0</v>
      </c>
      <c r="MR19" s="46">
        <f t="shared" si="240"/>
        <v>0</v>
      </c>
      <c r="MS19" s="46">
        <f t="shared" si="241"/>
        <v>0</v>
      </c>
      <c r="MT19" s="52">
        <f t="shared" si="242"/>
        <v>0</v>
      </c>
      <c r="MU19" s="52">
        <f t="shared" si="243"/>
        <v>0</v>
      </c>
      <c r="MV19" s="52">
        <f t="shared" si="244"/>
        <v>0</v>
      </c>
      <c r="MW19" s="26"/>
      <c r="MX19" s="26"/>
      <c r="MY19" s="26"/>
      <c r="MZ19" s="26"/>
      <c r="NA19" s="47">
        <f t="shared" si="245"/>
        <v>0</v>
      </c>
      <c r="NB19" s="47">
        <f t="shared" si="246"/>
        <v>0</v>
      </c>
      <c r="NC19" s="86">
        <f>VLOOKUP($B19,'СДП (план)'!$B$16:$CY$170,65,0)</f>
        <v>0</v>
      </c>
      <c r="ND19" s="86">
        <f>VLOOKUP($B19,'СДП (план)'!$B$16:$CY$170,66,0)</f>
        <v>0</v>
      </c>
      <c r="NE19" s="46">
        <f t="shared" si="247"/>
        <v>0</v>
      </c>
      <c r="NF19" s="46">
        <f t="shared" si="248"/>
        <v>0</v>
      </c>
      <c r="NG19" s="52">
        <f t="shared" si="18"/>
        <v>0</v>
      </c>
      <c r="NH19" s="52">
        <f t="shared" si="19"/>
        <v>0</v>
      </c>
      <c r="NI19" s="52">
        <f t="shared" si="20"/>
        <v>0.99</v>
      </c>
      <c r="NJ19" s="26">
        <f>VLOOKUP($B19,факт!$D$7:$KT$85,76,0)</f>
        <v>3</v>
      </c>
      <c r="NK19" s="26">
        <f>VLOOKUP($B19,факт!$D$7:$KT$85,77,0)</f>
        <v>17599.98</v>
      </c>
      <c r="NL19" s="26">
        <f>VLOOKUP($B19,факт!$D$7:$KT$85,78,0)</f>
        <v>0</v>
      </c>
      <c r="NM19" s="26">
        <f>VLOOKUP($B19,факт!$D$7:$KT$85,79,0)</f>
        <v>0</v>
      </c>
      <c r="NN19" s="47">
        <f t="shared" si="249"/>
        <v>3</v>
      </c>
      <c r="NO19" s="47">
        <f t="shared" si="250"/>
        <v>17599.98</v>
      </c>
      <c r="NP19" s="86">
        <f>VLOOKUP($B19,'СДП (план)'!$B$16:$CY$170,67,0)</f>
        <v>0</v>
      </c>
      <c r="NQ19" s="86">
        <f>VLOOKUP($B19,'СДП (план)'!$B$16:$CY$170,68,0)</f>
        <v>0</v>
      </c>
      <c r="NR19" s="46">
        <f t="shared" si="251"/>
        <v>0</v>
      </c>
      <c r="NS19" s="46">
        <f t="shared" si="252"/>
        <v>0</v>
      </c>
      <c r="NT19" s="52">
        <f t="shared" si="253"/>
        <v>0</v>
      </c>
      <c r="NU19" s="52">
        <f t="shared" si="254"/>
        <v>0</v>
      </c>
      <c r="NV19" s="52">
        <f t="shared" si="255"/>
        <v>0</v>
      </c>
      <c r="NW19" s="26"/>
      <c r="NX19" s="26"/>
      <c r="NY19" s="26"/>
      <c r="NZ19" s="26"/>
      <c r="OA19" s="47">
        <f t="shared" si="256"/>
        <v>0</v>
      </c>
      <c r="OB19" s="47">
        <f t="shared" si="257"/>
        <v>0</v>
      </c>
      <c r="OC19" s="86">
        <f>VLOOKUP($B19,'СДП (план)'!$B$16:$CY$170,69,0)</f>
        <v>0</v>
      </c>
      <c r="OD19" s="86">
        <f>VLOOKUP($B19,'СДП (план)'!$B$16:$CY$170,70,0)</f>
        <v>0</v>
      </c>
      <c r="OE19" s="46">
        <f t="shared" si="258"/>
        <v>0</v>
      </c>
      <c r="OF19" s="46">
        <f t="shared" si="259"/>
        <v>0</v>
      </c>
      <c r="OG19" s="52">
        <f t="shared" si="21"/>
        <v>0</v>
      </c>
      <c r="OH19" s="52">
        <f t="shared" si="22"/>
        <v>0</v>
      </c>
      <c r="OI19" s="52">
        <f t="shared" si="23"/>
        <v>0</v>
      </c>
      <c r="OJ19" s="26"/>
      <c r="OK19" s="26"/>
      <c r="OL19" s="26"/>
      <c r="OM19" s="26"/>
      <c r="ON19" s="47">
        <f t="shared" si="260"/>
        <v>0</v>
      </c>
      <c r="OO19" s="47">
        <f t="shared" si="261"/>
        <v>0</v>
      </c>
      <c r="OP19" s="86">
        <f>VLOOKUP($B19,'СДП (план)'!$B$16:$CY$170,71,0)</f>
        <v>0</v>
      </c>
      <c r="OQ19" s="86">
        <f>VLOOKUP($B19,'СДП (план)'!$B$16:$CY$170,72,0)</f>
        <v>0</v>
      </c>
      <c r="OR19" s="46">
        <f t="shared" si="262"/>
        <v>0</v>
      </c>
      <c r="OS19" s="46">
        <f t="shared" si="263"/>
        <v>0</v>
      </c>
      <c r="OT19" s="52">
        <f t="shared" si="264"/>
        <v>0</v>
      </c>
      <c r="OU19" s="52">
        <f t="shared" si="265"/>
        <v>0</v>
      </c>
      <c r="OV19" s="52">
        <f t="shared" si="266"/>
        <v>0</v>
      </c>
      <c r="OW19" s="26"/>
      <c r="OX19" s="26"/>
      <c r="OY19" s="26"/>
      <c r="OZ19" s="26"/>
      <c r="PA19" s="47">
        <f t="shared" si="362"/>
        <v>0</v>
      </c>
      <c r="PB19" s="47">
        <f t="shared" si="363"/>
        <v>0</v>
      </c>
      <c r="PC19" s="86">
        <f>VLOOKUP($B19,'СДП (план)'!$B$16:$CY$170,73,0)</f>
        <v>0</v>
      </c>
      <c r="PD19" s="86">
        <f>VLOOKUP($B19,'СДП (план)'!$B$16:$CY$170,74,0)</f>
        <v>0</v>
      </c>
      <c r="PE19" s="46">
        <f t="shared" si="267"/>
        <v>0</v>
      </c>
      <c r="PF19" s="46">
        <f t="shared" si="268"/>
        <v>0</v>
      </c>
      <c r="PG19" s="52">
        <f t="shared" si="269"/>
        <v>0</v>
      </c>
      <c r="PH19" s="52">
        <f t="shared" si="270"/>
        <v>0</v>
      </c>
      <c r="PI19" s="52">
        <f t="shared" si="271"/>
        <v>0</v>
      </c>
      <c r="PJ19" s="26"/>
      <c r="PK19" s="26"/>
      <c r="PL19" s="26"/>
      <c r="PM19" s="26"/>
      <c r="PN19" s="47">
        <f t="shared" si="272"/>
        <v>0</v>
      </c>
      <c r="PO19" s="47">
        <f t="shared" si="273"/>
        <v>0</v>
      </c>
      <c r="PP19" s="86">
        <f>VLOOKUP($B19,'СДП (план)'!$B$16:$CY$170,75,0)</f>
        <v>0</v>
      </c>
      <c r="PQ19" s="86">
        <f>VLOOKUP($B19,'СДП (план)'!$B$16:$CY$170,76,0)</f>
        <v>0</v>
      </c>
      <c r="PR19" s="46">
        <f t="shared" si="274"/>
        <v>0</v>
      </c>
      <c r="PS19" s="46">
        <f t="shared" si="275"/>
        <v>0</v>
      </c>
      <c r="PT19" s="52">
        <f t="shared" si="276"/>
        <v>0</v>
      </c>
      <c r="PU19" s="52">
        <f t="shared" si="277"/>
        <v>0</v>
      </c>
      <c r="PV19" s="52">
        <f t="shared" si="278"/>
        <v>0</v>
      </c>
      <c r="PW19" s="26"/>
      <c r="PX19" s="26"/>
      <c r="PY19" s="26"/>
      <c r="PZ19" s="26"/>
      <c r="QA19" s="47">
        <f t="shared" si="279"/>
        <v>0</v>
      </c>
      <c r="QB19" s="47">
        <f t="shared" si="280"/>
        <v>0</v>
      </c>
      <c r="QC19" s="86">
        <f>VLOOKUP($B19,'СДП (план)'!$B$16:$CY$170,77,0)</f>
        <v>0</v>
      </c>
      <c r="QD19" s="86">
        <f>VLOOKUP($B19,'СДП (план)'!$B$16:$CY$170,78,0)</f>
        <v>0</v>
      </c>
      <c r="QE19" s="46">
        <f t="shared" si="281"/>
        <v>0</v>
      </c>
      <c r="QF19" s="46">
        <f t="shared" si="282"/>
        <v>0</v>
      </c>
      <c r="QG19" s="52">
        <f t="shared" si="283"/>
        <v>0</v>
      </c>
      <c r="QH19" s="52">
        <f t="shared" si="284"/>
        <v>0</v>
      </c>
      <c r="QI19" s="52">
        <f t="shared" si="285"/>
        <v>0</v>
      </c>
      <c r="QJ19" s="26"/>
      <c r="QK19" s="26"/>
      <c r="QL19" s="26"/>
      <c r="QM19" s="26"/>
      <c r="QN19" s="47">
        <f t="shared" si="286"/>
        <v>0</v>
      </c>
      <c r="QO19" s="47">
        <f t="shared" si="287"/>
        <v>0</v>
      </c>
      <c r="QP19" s="86">
        <f>VLOOKUP($B19,'СДП (план)'!$B$16:$DC$170,79,0)+VLOOKUP($B19,'СДП (план)'!$B$16:$DC$170,103,0)</f>
        <v>0</v>
      </c>
      <c r="QQ19" s="86">
        <f>VLOOKUP($B19,'СДП (план)'!$B$16:$DC$170,80,0)+VLOOKUP($B19,'СДП (план)'!$B$16:$DC$170,104,0)</f>
        <v>0</v>
      </c>
      <c r="QR19" s="46">
        <f t="shared" si="288"/>
        <v>0</v>
      </c>
      <c r="QS19" s="46">
        <f t="shared" si="289"/>
        <v>0</v>
      </c>
      <c r="QT19" s="52">
        <f t="shared" si="290"/>
        <v>0</v>
      </c>
      <c r="QU19" s="52">
        <f t="shared" si="291"/>
        <v>0</v>
      </c>
      <c r="QV19" s="52">
        <f t="shared" si="292"/>
        <v>0</v>
      </c>
      <c r="QW19" s="26"/>
      <c r="QX19" s="26"/>
      <c r="QY19" s="26"/>
      <c r="QZ19" s="26"/>
      <c r="RA19" s="47">
        <f t="shared" si="293"/>
        <v>0</v>
      </c>
      <c r="RB19" s="47">
        <f t="shared" si="294"/>
        <v>0</v>
      </c>
      <c r="RC19" s="86">
        <f>VLOOKUP($B19,'СДП (план)'!$B$16:$CY$170,81,0)</f>
        <v>0</v>
      </c>
      <c r="RD19" s="86">
        <f>VLOOKUP($B19,'СДП (план)'!$B$16:$CY$170,82,0)</f>
        <v>0</v>
      </c>
      <c r="RE19" s="46">
        <f t="shared" si="295"/>
        <v>0</v>
      </c>
      <c r="RF19" s="46">
        <f t="shared" si="296"/>
        <v>0</v>
      </c>
      <c r="RG19" s="52">
        <f t="shared" si="297"/>
        <v>0</v>
      </c>
      <c r="RH19" s="52">
        <f t="shared" si="298"/>
        <v>0</v>
      </c>
      <c r="RI19" s="52">
        <f t="shared" si="299"/>
        <v>0</v>
      </c>
      <c r="RJ19" s="26"/>
      <c r="RK19" s="26"/>
      <c r="RL19" s="26"/>
      <c r="RM19" s="26"/>
      <c r="RN19" s="47">
        <f t="shared" si="300"/>
        <v>0</v>
      </c>
      <c r="RO19" s="47">
        <f t="shared" si="301"/>
        <v>0</v>
      </c>
      <c r="RP19" s="86">
        <f>VLOOKUP($B19,'СДП (план)'!$B$16:$CY$170,83,0)</f>
        <v>0</v>
      </c>
      <c r="RQ19" s="86">
        <f>VLOOKUP($B19,'СДП (план)'!$B$16:$CY$170,84,0)</f>
        <v>0</v>
      </c>
      <c r="RR19" s="46">
        <f t="shared" si="302"/>
        <v>0</v>
      </c>
      <c r="RS19" s="46">
        <f t="shared" si="303"/>
        <v>0</v>
      </c>
      <c r="RT19" s="52">
        <f t="shared" si="24"/>
        <v>0</v>
      </c>
      <c r="RU19" s="52">
        <f t="shared" si="25"/>
        <v>0</v>
      </c>
      <c r="RV19" s="52">
        <f t="shared" si="26"/>
        <v>0</v>
      </c>
      <c r="RW19" s="26">
        <f>VLOOKUP($B19,факт!$D$7:$KT$85,92,0)</f>
        <v>0</v>
      </c>
      <c r="RX19" s="26">
        <f>VLOOKUP($B19,факт!$D$7:$KT$85,93,0)</f>
        <v>0</v>
      </c>
      <c r="RY19" s="26">
        <f>VLOOKUP($B19,факт!$D$7:$KT$85,94,0)</f>
        <v>0</v>
      </c>
      <c r="RZ19" s="26">
        <f>VLOOKUP($B19,факт!$D$7:$KT$85,95,0)</f>
        <v>0</v>
      </c>
      <c r="SA19" s="47">
        <f t="shared" si="304"/>
        <v>0</v>
      </c>
      <c r="SB19" s="47">
        <f t="shared" si="305"/>
        <v>0</v>
      </c>
      <c r="SC19" s="86">
        <f>VLOOKUP($B19,'СДП (план)'!$B$16:$CY$170,85,0)</f>
        <v>5</v>
      </c>
      <c r="SD19" s="86">
        <f>VLOOKUP($B19,'СДП (план)'!$B$16:$CY$170,86,0)</f>
        <v>29956.558632000004</v>
      </c>
      <c r="SE19" s="46">
        <f t="shared" si="306"/>
        <v>5</v>
      </c>
      <c r="SF19" s="46">
        <f t="shared" si="307"/>
        <v>29956.558632</v>
      </c>
      <c r="SG19" s="52">
        <f t="shared" si="308"/>
        <v>1.6500000000000001</v>
      </c>
      <c r="SH19" s="52">
        <f t="shared" si="309"/>
        <v>1.6500000000000001</v>
      </c>
      <c r="SI19" s="52">
        <f t="shared" si="310"/>
        <v>27.720000000000002</v>
      </c>
      <c r="SJ19" s="26">
        <f>VLOOKUP($B19,факт!$D$7:$KT$85,68,0)</f>
        <v>84</v>
      </c>
      <c r="SK19" s="26">
        <f>VLOOKUP($B19,факт!$D$7:$KT$85,69,0)</f>
        <v>497440.89000000007</v>
      </c>
      <c r="SL19" s="26">
        <f>VLOOKUP($B19,факт!$D$7:$KT$85,70,0)</f>
        <v>0</v>
      </c>
      <c r="SM19" s="26">
        <f>VLOOKUP($B19,факт!$D$7:$KT$85,71,0)</f>
        <v>0</v>
      </c>
      <c r="SN19" s="47">
        <f t="shared" si="311"/>
        <v>79</v>
      </c>
      <c r="SO19" s="47">
        <f t="shared" si="312"/>
        <v>467484.33136800007</v>
      </c>
      <c r="SP19" s="86">
        <f>VLOOKUP($B19,'СДП (план)'!$B$16:$CY$170,87,0)</f>
        <v>0</v>
      </c>
      <c r="SQ19" s="86">
        <f>VLOOKUP($B19,'СДП (план)'!$B$16:$CY$170,88,0)</f>
        <v>0</v>
      </c>
      <c r="SR19" s="46">
        <f t="shared" si="313"/>
        <v>0</v>
      </c>
      <c r="SS19" s="46">
        <f t="shared" si="314"/>
        <v>0</v>
      </c>
      <c r="ST19" s="52">
        <f t="shared" si="315"/>
        <v>0</v>
      </c>
      <c r="SU19" s="52">
        <f t="shared" si="316"/>
        <v>0</v>
      </c>
      <c r="SV19" s="52">
        <f t="shared" si="317"/>
        <v>0</v>
      </c>
      <c r="SW19" s="26"/>
      <c r="SX19" s="26"/>
      <c r="SY19" s="26"/>
      <c r="SZ19" s="26"/>
      <c r="TA19" s="47">
        <f t="shared" si="318"/>
        <v>0</v>
      </c>
      <c r="TB19" s="47">
        <f t="shared" si="319"/>
        <v>0</v>
      </c>
      <c r="TC19" s="86">
        <f>VLOOKUP($B19,'СДП (план)'!$B$16:$CY$170,89,0)</f>
        <v>0</v>
      </c>
      <c r="TD19" s="86">
        <f>VLOOKUP($B19,'СДП (план)'!$B$16:$CY$170,90,0)</f>
        <v>0</v>
      </c>
      <c r="TE19" s="46">
        <f t="shared" si="320"/>
        <v>0</v>
      </c>
      <c r="TF19" s="46">
        <f t="shared" si="321"/>
        <v>0</v>
      </c>
      <c r="TG19" s="52">
        <f t="shared" si="322"/>
        <v>0</v>
      </c>
      <c r="TH19" s="52">
        <f t="shared" si="323"/>
        <v>0</v>
      </c>
      <c r="TI19" s="52">
        <f t="shared" si="324"/>
        <v>0</v>
      </c>
      <c r="TJ19" s="26"/>
      <c r="TK19" s="26"/>
      <c r="TL19" s="26"/>
      <c r="TM19" s="26"/>
      <c r="TN19" s="47">
        <f t="shared" si="325"/>
        <v>0</v>
      </c>
      <c r="TO19" s="47">
        <f t="shared" si="326"/>
        <v>0</v>
      </c>
      <c r="TP19" s="86">
        <f>VLOOKUP($B19,'СДП (план)'!$B$16:$CY$170,91,0)</f>
        <v>104</v>
      </c>
      <c r="TQ19" s="86">
        <f>VLOOKUP($B19,'СДП (план)'!$B$16:$CY$170,92,0)</f>
        <v>518192.75508000003</v>
      </c>
      <c r="TR19" s="46">
        <f t="shared" si="327"/>
        <v>104</v>
      </c>
      <c r="TS19" s="46">
        <f t="shared" si="328"/>
        <v>518192.75508000003</v>
      </c>
      <c r="TT19" s="52">
        <f t="shared" si="329"/>
        <v>34.32</v>
      </c>
      <c r="TU19" s="52">
        <f t="shared" si="330"/>
        <v>34.32</v>
      </c>
      <c r="TV19" s="52">
        <f t="shared" si="331"/>
        <v>32.340000000000003</v>
      </c>
      <c r="TW19" s="26">
        <f>VLOOKUP($B19,факт!$D$7:$KT$85,100,0)</f>
        <v>98</v>
      </c>
      <c r="TX19" s="26">
        <f>VLOOKUP($B19,факт!$D$7:$KT$85,101,0)</f>
        <v>485556.74000000011</v>
      </c>
      <c r="TY19" s="26">
        <f>VLOOKUP($B19,факт!$D$7:$KT$85,102,0)</f>
        <v>0</v>
      </c>
      <c r="TZ19" s="26">
        <f>VLOOKUP($B19,факт!$D$7:$KT$85,103,0)</f>
        <v>0</v>
      </c>
      <c r="UA19" s="47">
        <f t="shared" si="332"/>
        <v>-6</v>
      </c>
      <c r="UB19" s="47">
        <f t="shared" si="333"/>
        <v>-32636.015079999925</v>
      </c>
      <c r="UC19" s="86">
        <f>VLOOKUP($B19,'СДП (план)'!$B$16:$CY$170,93,0)</f>
        <v>0</v>
      </c>
      <c r="UD19" s="86">
        <f>VLOOKUP($B19,'СДП (план)'!$B$16:$CY$170,94,0)</f>
        <v>0</v>
      </c>
      <c r="UE19" s="46">
        <v>0</v>
      </c>
      <c r="UF19" s="46">
        <v>0</v>
      </c>
      <c r="UG19" s="52">
        <f t="shared" si="27"/>
        <v>0</v>
      </c>
      <c r="UH19" s="52">
        <f t="shared" si="28"/>
        <v>0</v>
      </c>
      <c r="UI19" s="52">
        <f t="shared" si="29"/>
        <v>0</v>
      </c>
      <c r="UJ19" s="26"/>
      <c r="UK19" s="26"/>
      <c r="UL19" s="26"/>
      <c r="UM19" s="26"/>
      <c r="UN19" s="47">
        <f t="shared" si="334"/>
        <v>0</v>
      </c>
      <c r="UO19" s="47">
        <f t="shared" si="335"/>
        <v>0</v>
      </c>
      <c r="UP19" s="86">
        <f>VLOOKUP($B19,'СДП (план)'!$B$16:$CY$170,95,0)</f>
        <v>0</v>
      </c>
      <c r="UQ19" s="86">
        <f>VLOOKUP($B19,'СДП (план)'!$B$16:$CY$170,96,0)</f>
        <v>0</v>
      </c>
      <c r="UR19" s="46">
        <f t="shared" si="336"/>
        <v>0</v>
      </c>
      <c r="US19" s="46">
        <f t="shared" si="337"/>
        <v>0</v>
      </c>
      <c r="UT19" s="52">
        <f t="shared" si="30"/>
        <v>0</v>
      </c>
      <c r="UU19" s="52">
        <f t="shared" si="31"/>
        <v>0</v>
      </c>
      <c r="UV19" s="52">
        <f t="shared" si="32"/>
        <v>0</v>
      </c>
      <c r="UW19" s="26"/>
      <c r="UX19" s="26"/>
      <c r="UY19" s="26"/>
      <c r="UZ19" s="26"/>
      <c r="VA19" s="47">
        <f t="shared" si="338"/>
        <v>0</v>
      </c>
      <c r="VB19" s="47">
        <f t="shared" si="339"/>
        <v>0</v>
      </c>
      <c r="VC19" s="86">
        <f>VLOOKUP($B19,'СДП (план)'!$B$16:$CY$170,97,0)</f>
        <v>0</v>
      </c>
      <c r="VD19" s="86">
        <f>VLOOKUP($B19,'СДП (план)'!$B$16:$CY$170,98,0)</f>
        <v>0</v>
      </c>
      <c r="VE19" s="46">
        <f t="shared" si="340"/>
        <v>0</v>
      </c>
      <c r="VF19" s="46">
        <f t="shared" si="341"/>
        <v>0</v>
      </c>
      <c r="VG19" s="52">
        <f t="shared" si="33"/>
        <v>0</v>
      </c>
      <c r="VH19" s="52">
        <f t="shared" si="34"/>
        <v>0</v>
      </c>
      <c r="VI19" s="52">
        <f t="shared" si="35"/>
        <v>0</v>
      </c>
      <c r="VJ19" s="26"/>
      <c r="VK19" s="26"/>
      <c r="VL19" s="26"/>
      <c r="VM19" s="26"/>
      <c r="VN19" s="47">
        <f t="shared" si="342"/>
        <v>0</v>
      </c>
      <c r="VO19" s="47">
        <f t="shared" si="343"/>
        <v>0</v>
      </c>
      <c r="VP19" s="86">
        <f>VLOOKUP($B19,'СДП (план)'!$B$16:$CY$170,99,0)</f>
        <v>0</v>
      </c>
      <c r="VQ19" s="86">
        <f>VLOOKUP($B19,'СДП (план)'!$B$16:$CY$170,100,0)</f>
        <v>0</v>
      </c>
      <c r="VR19" s="46">
        <f t="shared" si="344"/>
        <v>0</v>
      </c>
      <c r="VS19" s="46">
        <f t="shared" si="345"/>
        <v>0</v>
      </c>
      <c r="VT19" s="52">
        <f t="shared" si="346"/>
        <v>0</v>
      </c>
      <c r="VU19" s="52">
        <f t="shared" si="347"/>
        <v>0</v>
      </c>
      <c r="VV19" s="52">
        <f t="shared" si="348"/>
        <v>0</v>
      </c>
      <c r="VW19" s="26">
        <f>VLOOKUP($B19,факт!$D$7:$KT$85,84,0)</f>
        <v>0</v>
      </c>
      <c r="VX19" s="26">
        <f>VLOOKUP($B19,факт!$D$7:$KT$85,85,0)</f>
        <v>0</v>
      </c>
      <c r="VY19" s="26">
        <f>VLOOKUP($B19,факт!$D$7:$KT$85,86,0)</f>
        <v>0</v>
      </c>
      <c r="VZ19" s="26">
        <f>VLOOKUP($B19,факт!$D$7:$KT$85,87,0)</f>
        <v>0</v>
      </c>
      <c r="WA19" s="47">
        <f t="shared" si="349"/>
        <v>0</v>
      </c>
      <c r="WB19" s="47">
        <f t="shared" si="350"/>
        <v>0</v>
      </c>
      <c r="WC19" s="86">
        <f>VLOOKUP($B19,'СДП (план)'!$B$16:$CY$170,101,0)</f>
        <v>0</v>
      </c>
      <c r="WD19" s="86">
        <f>VLOOKUP($B19,'СДП (план)'!$B$16:$CY$170,102,0)</f>
        <v>0</v>
      </c>
      <c r="WE19" s="46">
        <f t="shared" si="351"/>
        <v>0</v>
      </c>
      <c r="WF19" s="46">
        <f t="shared" si="352"/>
        <v>0</v>
      </c>
      <c r="WG19" s="52">
        <f t="shared" si="353"/>
        <v>0</v>
      </c>
      <c r="WH19" s="52">
        <f t="shared" si="354"/>
        <v>0</v>
      </c>
      <c r="WI19" s="52">
        <f t="shared" si="355"/>
        <v>0</v>
      </c>
      <c r="WJ19" s="26"/>
      <c r="WK19" s="26"/>
      <c r="WL19" s="26"/>
      <c r="WM19" s="26"/>
      <c r="WN19" s="47">
        <f t="shared" si="356"/>
        <v>0</v>
      </c>
      <c r="WO19" s="47">
        <f t="shared" si="357"/>
        <v>0</v>
      </c>
      <c r="WP19" s="174">
        <f t="shared" si="36"/>
        <v>109</v>
      </c>
      <c r="WQ19" s="174">
        <f t="shared" si="37"/>
        <v>548149.31371200003</v>
      </c>
      <c r="WR19" s="174">
        <f t="shared" si="38"/>
        <v>109</v>
      </c>
      <c r="WS19" s="174">
        <f t="shared" si="39"/>
        <v>548149.31371200003</v>
      </c>
      <c r="WT19" s="174">
        <f t="shared" si="40"/>
        <v>35.97</v>
      </c>
      <c r="WU19" s="174">
        <f t="shared" si="41"/>
        <v>35.97</v>
      </c>
      <c r="WV19" s="174">
        <f t="shared" si="42"/>
        <v>61.050000000000004</v>
      </c>
      <c r="WW19" s="174">
        <f t="shared" si="43"/>
        <v>185</v>
      </c>
      <c r="WX19" s="174">
        <f t="shared" si="44"/>
        <v>1000597.6100000001</v>
      </c>
      <c r="WY19" s="174">
        <f t="shared" si="45"/>
        <v>0</v>
      </c>
      <c r="WZ19" s="174">
        <f t="shared" si="46"/>
        <v>0</v>
      </c>
      <c r="XA19" s="26">
        <f t="shared" si="358"/>
        <v>76</v>
      </c>
      <c r="XB19" s="26">
        <f t="shared" si="359"/>
        <v>452448.29628800007</v>
      </c>
      <c r="XC19" s="174">
        <f t="shared" si="47"/>
        <v>1309</v>
      </c>
      <c r="XD19" s="174">
        <f t="shared" si="48"/>
        <v>7027896.5877120001</v>
      </c>
      <c r="XE19" s="174">
        <f t="shared" si="49"/>
        <v>1309</v>
      </c>
      <c r="XF19" s="174">
        <f t="shared" si="50"/>
        <v>7027896.5877120001</v>
      </c>
      <c r="XG19" s="174">
        <f t="shared" si="51"/>
        <v>431.97</v>
      </c>
      <c r="XH19" s="174">
        <f t="shared" si="52"/>
        <v>431.97</v>
      </c>
      <c r="XI19" s="174">
        <f t="shared" si="53"/>
        <v>167.97</v>
      </c>
      <c r="XJ19" s="174">
        <f t="shared" si="54"/>
        <v>509</v>
      </c>
      <c r="XK19" s="174">
        <f t="shared" si="55"/>
        <v>2738442.0299999993</v>
      </c>
      <c r="XL19" s="174">
        <f t="shared" si="56"/>
        <v>0</v>
      </c>
      <c r="XM19" s="174">
        <f t="shared" si="57"/>
        <v>0</v>
      </c>
      <c r="XN19" s="26">
        <f t="shared" si="360"/>
        <v>-800</v>
      </c>
      <c r="XO19" s="26">
        <f t="shared" si="361"/>
        <v>-4289454.5577120008</v>
      </c>
    </row>
    <row r="20" spans="1:641" x14ac:dyDescent="0.25">
      <c r="A20" s="145"/>
      <c r="B20" s="111">
        <v>7</v>
      </c>
      <c r="C20" s="16" t="s">
        <v>415</v>
      </c>
      <c r="D20" s="12">
        <f t="shared" si="367"/>
        <v>10127</v>
      </c>
      <c r="E20" s="12">
        <v>10127</v>
      </c>
      <c r="F20" s="273">
        <v>9620</v>
      </c>
      <c r="G20" s="12">
        <v>1.04</v>
      </c>
      <c r="H20" s="12"/>
      <c r="I20" s="13">
        <v>1</v>
      </c>
      <c r="J20" s="271"/>
      <c r="K20" s="12">
        <v>1.4</v>
      </c>
      <c r="L20" s="12">
        <v>1.68</v>
      </c>
      <c r="M20" s="12">
        <v>2.23</v>
      </c>
      <c r="N20" s="12">
        <v>2.39</v>
      </c>
      <c r="O20" s="123">
        <v>2.57</v>
      </c>
      <c r="P20" s="86">
        <f>VLOOKUP($B20,'СДП (план)'!$B$16:$CY$170,15,0)</f>
        <v>0</v>
      </c>
      <c r="Q20" s="86">
        <f>VLOOKUP($B20,'СДП (план)'!$B$16:$CY$170,16,0)</f>
        <v>0</v>
      </c>
      <c r="R20" s="46">
        <f t="shared" si="60"/>
        <v>0</v>
      </c>
      <c r="S20" s="46">
        <f t="shared" si="61"/>
        <v>0</v>
      </c>
      <c r="T20" s="52">
        <f t="shared" si="62"/>
        <v>0</v>
      </c>
      <c r="U20" s="52">
        <f t="shared" si="63"/>
        <v>0</v>
      </c>
      <c r="V20" s="52">
        <f t="shared" si="64"/>
        <v>0</v>
      </c>
      <c r="W20" s="26"/>
      <c r="X20" s="26"/>
      <c r="Y20" s="26"/>
      <c r="Z20" s="26"/>
      <c r="AA20" s="47">
        <f t="shared" si="65"/>
        <v>0</v>
      </c>
      <c r="AB20" s="47">
        <f t="shared" si="66"/>
        <v>0</v>
      </c>
      <c r="AC20" s="86">
        <f>VLOOKUP($B20,'СДП (план)'!$B$16:$CY$170,17,0)</f>
        <v>0</v>
      </c>
      <c r="AD20" s="86">
        <f>VLOOKUP($B20,'СДП (план)'!$B$16:$CY$170,18,0)</f>
        <v>0</v>
      </c>
      <c r="AE20" s="46">
        <f t="shared" si="67"/>
        <v>0</v>
      </c>
      <c r="AF20" s="46">
        <f t="shared" si="68"/>
        <v>0</v>
      </c>
      <c r="AG20" s="52">
        <f t="shared" si="69"/>
        <v>0</v>
      </c>
      <c r="AH20" s="52">
        <f t="shared" si="70"/>
        <v>0</v>
      </c>
      <c r="AI20" s="52">
        <f t="shared" si="71"/>
        <v>0</v>
      </c>
      <c r="AJ20" s="26"/>
      <c r="AK20" s="26"/>
      <c r="AL20" s="26"/>
      <c r="AM20" s="26"/>
      <c r="AN20" s="47">
        <f t="shared" si="72"/>
        <v>0</v>
      </c>
      <c r="AO20" s="47">
        <f t="shared" si="73"/>
        <v>0</v>
      </c>
      <c r="AP20" s="86">
        <f>VLOOKUP($B20,'СДП (план)'!$B$16:$CY$170,19,0)</f>
        <v>0</v>
      </c>
      <c r="AQ20" s="86">
        <f>VLOOKUP($B20,'СДП (план)'!$B$16:$CY$170,20,0)</f>
        <v>0</v>
      </c>
      <c r="AR20" s="46">
        <f t="shared" si="74"/>
        <v>0</v>
      </c>
      <c r="AS20" s="46">
        <f t="shared" si="75"/>
        <v>0</v>
      </c>
      <c r="AT20" s="52">
        <f t="shared" si="76"/>
        <v>0</v>
      </c>
      <c r="AU20" s="52">
        <f t="shared" si="77"/>
        <v>0</v>
      </c>
      <c r="AV20" s="52">
        <f t="shared" si="78"/>
        <v>0</v>
      </c>
      <c r="AW20" s="26"/>
      <c r="AX20" s="26"/>
      <c r="AY20" s="26"/>
      <c r="AZ20" s="26"/>
      <c r="BA20" s="47">
        <f t="shared" si="79"/>
        <v>0</v>
      </c>
      <c r="BB20" s="47">
        <f t="shared" si="80"/>
        <v>0</v>
      </c>
      <c r="BC20" s="86">
        <f>VLOOKUP($B20,'СДП (план)'!$B$16:$CY$170,21,0)</f>
        <v>0</v>
      </c>
      <c r="BD20" s="86">
        <f>VLOOKUP($B20,'СДП (план)'!$B$16:$CY$170,22,0)</f>
        <v>0</v>
      </c>
      <c r="BE20" s="46">
        <f t="shared" si="81"/>
        <v>0</v>
      </c>
      <c r="BF20" s="46">
        <f t="shared" si="82"/>
        <v>0</v>
      </c>
      <c r="BG20" s="52">
        <f t="shared" si="83"/>
        <v>0</v>
      </c>
      <c r="BH20" s="52">
        <f t="shared" si="84"/>
        <v>0</v>
      </c>
      <c r="BI20" s="52">
        <f t="shared" si="85"/>
        <v>0</v>
      </c>
      <c r="BJ20" s="26"/>
      <c r="BK20" s="26"/>
      <c r="BL20" s="26"/>
      <c r="BM20" s="26"/>
      <c r="BN20" s="47">
        <f t="shared" si="86"/>
        <v>0</v>
      </c>
      <c r="BO20" s="47">
        <f t="shared" si="87"/>
        <v>0</v>
      </c>
      <c r="BP20" s="86">
        <f>VLOOKUP($B20,'СДП (план)'!$B$16:$CY$170,23,0)</f>
        <v>0</v>
      </c>
      <c r="BQ20" s="86">
        <f>VLOOKUP($B20,'СДП (план)'!$B$16:$CY$170,24,0)</f>
        <v>0</v>
      </c>
      <c r="BR20" s="46">
        <f t="shared" si="88"/>
        <v>0</v>
      </c>
      <c r="BS20" s="46">
        <f t="shared" si="89"/>
        <v>0</v>
      </c>
      <c r="BT20" s="52">
        <f t="shared" si="90"/>
        <v>0</v>
      </c>
      <c r="BU20" s="52">
        <f t="shared" si="91"/>
        <v>0</v>
      </c>
      <c r="BV20" s="52">
        <f t="shared" si="92"/>
        <v>0</v>
      </c>
      <c r="BW20" s="26"/>
      <c r="BX20" s="26"/>
      <c r="BY20" s="26"/>
      <c r="BZ20" s="26"/>
      <c r="CA20" s="47">
        <f t="shared" si="93"/>
        <v>0</v>
      </c>
      <c r="CB20" s="47">
        <f t="shared" si="94"/>
        <v>0</v>
      </c>
      <c r="CC20" s="86">
        <f>VLOOKUP($B20,'СДП (план)'!$B$16:$CY$170,25,0)</f>
        <v>0</v>
      </c>
      <c r="CD20" s="86">
        <f>VLOOKUP($B20,'СДП (план)'!$B$16:$CY$170,26,0)</f>
        <v>0</v>
      </c>
      <c r="CE20" s="46">
        <f t="shared" si="95"/>
        <v>0</v>
      </c>
      <c r="CF20" s="46">
        <f t="shared" si="96"/>
        <v>0</v>
      </c>
      <c r="CG20" s="52">
        <f t="shared" si="97"/>
        <v>0</v>
      </c>
      <c r="CH20" s="52">
        <f t="shared" si="98"/>
        <v>0</v>
      </c>
      <c r="CI20" s="52">
        <f t="shared" si="99"/>
        <v>0</v>
      </c>
      <c r="CJ20" s="26"/>
      <c r="CK20" s="26"/>
      <c r="CL20" s="26"/>
      <c r="CM20" s="26"/>
      <c r="CN20" s="47">
        <f t="shared" si="100"/>
        <v>0</v>
      </c>
      <c r="CO20" s="47">
        <f t="shared" si="101"/>
        <v>0</v>
      </c>
      <c r="CP20" s="86">
        <f>VLOOKUP($B20,'СДП (план)'!$B$16:$CY$170,27,0)</f>
        <v>0</v>
      </c>
      <c r="CQ20" s="86">
        <f>VLOOKUP($B20,'СДП (план)'!$B$16:$CY$170,28,0)</f>
        <v>0</v>
      </c>
      <c r="CR20" s="46">
        <f t="shared" si="102"/>
        <v>0</v>
      </c>
      <c r="CS20" s="46">
        <f t="shared" si="103"/>
        <v>0</v>
      </c>
      <c r="CT20" s="52">
        <f t="shared" si="104"/>
        <v>0</v>
      </c>
      <c r="CU20" s="52">
        <f t="shared" si="105"/>
        <v>0</v>
      </c>
      <c r="CV20" s="52">
        <f t="shared" si="106"/>
        <v>0</v>
      </c>
      <c r="CW20" s="26"/>
      <c r="CX20" s="26"/>
      <c r="CY20" s="26"/>
      <c r="CZ20" s="26"/>
      <c r="DA20" s="47">
        <f t="shared" si="107"/>
        <v>0</v>
      </c>
      <c r="DB20" s="47">
        <f t="shared" si="108"/>
        <v>0</v>
      </c>
      <c r="DC20" s="86">
        <f>VLOOKUP($B20,'СДП (план)'!$B$16:$CY$170,29,0)</f>
        <v>0</v>
      </c>
      <c r="DD20" s="86">
        <f>VLOOKUP($B20,'СДП (план)'!$B$16:$CY$170,30,0)</f>
        <v>0</v>
      </c>
      <c r="DE20" s="46">
        <f t="shared" si="109"/>
        <v>0</v>
      </c>
      <c r="DF20" s="46">
        <f t="shared" si="110"/>
        <v>0</v>
      </c>
      <c r="DG20" s="52">
        <f t="shared" si="111"/>
        <v>0</v>
      </c>
      <c r="DH20" s="52">
        <f t="shared" si="112"/>
        <v>0</v>
      </c>
      <c r="DI20" s="52">
        <f t="shared" si="113"/>
        <v>0</v>
      </c>
      <c r="DJ20" s="26"/>
      <c r="DK20" s="26"/>
      <c r="DL20" s="26"/>
      <c r="DM20" s="26"/>
      <c r="DN20" s="47">
        <f t="shared" si="114"/>
        <v>0</v>
      </c>
      <c r="DO20" s="47">
        <f t="shared" si="115"/>
        <v>0</v>
      </c>
      <c r="DP20" s="172">
        <f t="shared" si="116"/>
        <v>0</v>
      </c>
      <c r="DQ20" s="172">
        <f t="shared" si="117"/>
        <v>0</v>
      </c>
      <c r="DR20" s="172">
        <f t="shared" si="118"/>
        <v>0</v>
      </c>
      <c r="DS20" s="172">
        <f t="shared" si="119"/>
        <v>0</v>
      </c>
      <c r="DT20" s="172">
        <f t="shared" si="120"/>
        <v>0</v>
      </c>
      <c r="DU20" s="172">
        <f t="shared" si="121"/>
        <v>0</v>
      </c>
      <c r="DV20" s="172">
        <f t="shared" si="122"/>
        <v>0</v>
      </c>
      <c r="DW20" s="172">
        <f t="shared" si="123"/>
        <v>0</v>
      </c>
      <c r="DX20" s="172">
        <f t="shared" si="124"/>
        <v>0</v>
      </c>
      <c r="DY20" s="172">
        <f t="shared" si="125"/>
        <v>0</v>
      </c>
      <c r="DZ20" s="172">
        <f t="shared" si="126"/>
        <v>0</v>
      </c>
      <c r="EA20" s="172">
        <f t="shared" si="127"/>
        <v>0</v>
      </c>
      <c r="EB20" s="172">
        <f t="shared" si="128"/>
        <v>0</v>
      </c>
      <c r="EC20" s="86">
        <f>VLOOKUP($B20,'СДП (план)'!$B$16:$CY$170,31,0)</f>
        <v>0</v>
      </c>
      <c r="ED20" s="86">
        <f>VLOOKUP($B20,'СДП (план)'!$B$16:$CY$170,32,0)</f>
        <v>0</v>
      </c>
      <c r="EE20" s="46">
        <f t="shared" si="129"/>
        <v>0</v>
      </c>
      <c r="EF20" s="46">
        <f t="shared" si="130"/>
        <v>0</v>
      </c>
      <c r="EG20" s="52">
        <f t="shared" si="131"/>
        <v>0</v>
      </c>
      <c r="EH20" s="52">
        <f t="shared" si="132"/>
        <v>0</v>
      </c>
      <c r="EI20" s="52">
        <f t="shared" si="133"/>
        <v>0</v>
      </c>
      <c r="EJ20" s="26"/>
      <c r="EK20" s="26"/>
      <c r="EL20" s="26"/>
      <c r="EM20" s="26"/>
      <c r="EN20" s="47">
        <f t="shared" si="134"/>
        <v>0</v>
      </c>
      <c r="EO20" s="47">
        <f t="shared" si="135"/>
        <v>0</v>
      </c>
      <c r="EP20" s="86">
        <f>VLOOKUP($B20,'СДП (план)'!$B$16:$CY$170,33,0)</f>
        <v>0</v>
      </c>
      <c r="EQ20" s="86">
        <f>VLOOKUP($B20,'СДП (план)'!$B$16:$CY$170,34,0)</f>
        <v>0</v>
      </c>
      <c r="ER20" s="46">
        <f t="shared" si="136"/>
        <v>0</v>
      </c>
      <c r="ES20" s="46">
        <f t="shared" si="137"/>
        <v>0</v>
      </c>
      <c r="ET20" s="52">
        <f t="shared" si="138"/>
        <v>0</v>
      </c>
      <c r="EU20" s="52">
        <f t="shared" si="139"/>
        <v>0</v>
      </c>
      <c r="EV20" s="52">
        <f t="shared" si="140"/>
        <v>0</v>
      </c>
      <c r="EW20" s="26"/>
      <c r="EX20" s="26"/>
      <c r="EY20" s="26"/>
      <c r="EZ20" s="26"/>
      <c r="FA20" s="47">
        <f t="shared" si="141"/>
        <v>0</v>
      </c>
      <c r="FB20" s="47">
        <f t="shared" si="142"/>
        <v>0</v>
      </c>
      <c r="FC20" s="86">
        <f>VLOOKUP($B20,'СДП (план)'!$B$16:$CY$170,35,0)</f>
        <v>0</v>
      </c>
      <c r="FD20" s="86">
        <f>VLOOKUP($B20,'СДП (план)'!$B$16:$CY$170,36,0)</f>
        <v>0</v>
      </c>
      <c r="FE20" s="46">
        <f t="shared" si="143"/>
        <v>0</v>
      </c>
      <c r="FF20" s="46">
        <f t="shared" si="144"/>
        <v>0</v>
      </c>
      <c r="FG20" s="52">
        <f t="shared" si="145"/>
        <v>0</v>
      </c>
      <c r="FH20" s="52">
        <f t="shared" si="146"/>
        <v>0</v>
      </c>
      <c r="FI20" s="52">
        <f t="shared" si="147"/>
        <v>0</v>
      </c>
      <c r="FJ20" s="26"/>
      <c r="FK20" s="26"/>
      <c r="FL20" s="26"/>
      <c r="FM20" s="26"/>
      <c r="FN20" s="47">
        <f t="shared" si="148"/>
        <v>0</v>
      </c>
      <c r="FO20" s="47">
        <f t="shared" si="149"/>
        <v>0</v>
      </c>
      <c r="FP20" s="86">
        <f>VLOOKUP($B20,'СДП (план)'!$B$16:$CY$170,37,0)</f>
        <v>0</v>
      </c>
      <c r="FQ20" s="86">
        <f>VLOOKUP($B20,'СДП (план)'!$B$16:$CY$170,38,0)</f>
        <v>0</v>
      </c>
      <c r="FR20" s="46">
        <f t="shared" si="150"/>
        <v>0</v>
      </c>
      <c r="FS20" s="46">
        <f t="shared" si="151"/>
        <v>0</v>
      </c>
      <c r="FT20" s="52">
        <f t="shared" si="152"/>
        <v>0</v>
      </c>
      <c r="FU20" s="52">
        <f t="shared" si="153"/>
        <v>0</v>
      </c>
      <c r="FV20" s="52">
        <f t="shared" si="154"/>
        <v>0</v>
      </c>
      <c r="FW20" s="26"/>
      <c r="FX20" s="26"/>
      <c r="FY20" s="26"/>
      <c r="FZ20" s="26"/>
      <c r="GA20" s="47">
        <f t="shared" si="155"/>
        <v>0</v>
      </c>
      <c r="GB20" s="47">
        <f t="shared" si="156"/>
        <v>0</v>
      </c>
      <c r="GC20" s="86">
        <f>VLOOKUP($B20,'СДП (план)'!$B$16:$CY$170,39,0)</f>
        <v>0</v>
      </c>
      <c r="GD20" s="86">
        <f>VLOOKUP($B20,'СДП (план)'!$B$16:$CY$170,40,0)</f>
        <v>0</v>
      </c>
      <c r="GE20" s="46">
        <f t="shared" si="157"/>
        <v>0</v>
      </c>
      <c r="GF20" s="46">
        <f t="shared" si="158"/>
        <v>0</v>
      </c>
      <c r="GG20" s="52">
        <f t="shared" si="159"/>
        <v>0</v>
      </c>
      <c r="GH20" s="52">
        <f t="shared" si="160"/>
        <v>0</v>
      </c>
      <c r="GI20" s="52">
        <f t="shared" si="161"/>
        <v>0</v>
      </c>
      <c r="GJ20" s="26"/>
      <c r="GK20" s="26"/>
      <c r="GL20" s="26"/>
      <c r="GM20" s="26"/>
      <c r="GN20" s="47">
        <f t="shared" si="162"/>
        <v>0</v>
      </c>
      <c r="GO20" s="47">
        <f t="shared" si="163"/>
        <v>0</v>
      </c>
      <c r="GP20" s="86">
        <f>VLOOKUP($B20,'СДП (план)'!$B$16:$CY$170,41,0)</f>
        <v>0</v>
      </c>
      <c r="GQ20" s="86">
        <f>VLOOKUP($B20,'СДП (план)'!$B$16:$CY$170,42,0)</f>
        <v>0</v>
      </c>
      <c r="GR20" s="46">
        <f t="shared" si="164"/>
        <v>0</v>
      </c>
      <c r="GS20" s="46">
        <f t="shared" si="165"/>
        <v>0</v>
      </c>
      <c r="GT20" s="52">
        <f t="shared" si="166"/>
        <v>0</v>
      </c>
      <c r="GU20" s="52">
        <f t="shared" si="167"/>
        <v>0</v>
      </c>
      <c r="GV20" s="52">
        <f t="shared" si="168"/>
        <v>0</v>
      </c>
      <c r="GW20" s="26"/>
      <c r="GX20" s="26"/>
      <c r="GY20" s="26"/>
      <c r="GZ20" s="26"/>
      <c r="HA20" s="47">
        <f t="shared" si="169"/>
        <v>0</v>
      </c>
      <c r="HB20" s="47">
        <f t="shared" si="170"/>
        <v>0</v>
      </c>
      <c r="HC20" s="86">
        <f>VLOOKUP($B20,'СДП (план)'!$B$16:$CY$170,43,0)</f>
        <v>0</v>
      </c>
      <c r="HD20" s="86">
        <f>VLOOKUP($B20,'СДП (план)'!$B$16:$CY$170,44,0)</f>
        <v>0</v>
      </c>
      <c r="HE20" s="46">
        <f t="shared" si="171"/>
        <v>0</v>
      </c>
      <c r="HF20" s="46">
        <f t="shared" si="172"/>
        <v>0</v>
      </c>
      <c r="HG20" s="52">
        <f t="shared" si="4"/>
        <v>0</v>
      </c>
      <c r="HH20" s="52">
        <f t="shared" si="5"/>
        <v>0</v>
      </c>
      <c r="HI20" s="52">
        <f t="shared" si="6"/>
        <v>0</v>
      </c>
      <c r="HJ20" s="26"/>
      <c r="HK20" s="26"/>
      <c r="HL20" s="26"/>
      <c r="HM20" s="26"/>
      <c r="HN20" s="47">
        <f t="shared" si="173"/>
        <v>0</v>
      </c>
      <c r="HO20" s="47">
        <f t="shared" si="174"/>
        <v>0</v>
      </c>
      <c r="HP20" s="86">
        <f>VLOOKUP($B20,'СДП (план)'!$B$16:$CY$170,45,0)</f>
        <v>0</v>
      </c>
      <c r="HQ20" s="86">
        <f>VLOOKUP($B20,'СДП (план)'!$B$16:$CY$170,46,0)</f>
        <v>0</v>
      </c>
      <c r="HR20" s="46">
        <f t="shared" si="175"/>
        <v>0</v>
      </c>
      <c r="HS20" s="46">
        <f t="shared" si="176"/>
        <v>0</v>
      </c>
      <c r="HT20" s="52">
        <f t="shared" si="177"/>
        <v>0</v>
      </c>
      <c r="HU20" s="52">
        <f t="shared" si="178"/>
        <v>0</v>
      </c>
      <c r="HV20" s="52">
        <f t="shared" si="179"/>
        <v>0</v>
      </c>
      <c r="HW20" s="26"/>
      <c r="HX20" s="26"/>
      <c r="HY20" s="26"/>
      <c r="HZ20" s="26"/>
      <c r="IA20" s="47">
        <f t="shared" si="180"/>
        <v>0</v>
      </c>
      <c r="IB20" s="47">
        <f t="shared" si="181"/>
        <v>0</v>
      </c>
      <c r="IC20" s="86">
        <f>VLOOKUP($B20,'СДП (план)'!$B$16:$CY$170,47,0)</f>
        <v>0</v>
      </c>
      <c r="ID20" s="86">
        <f>VLOOKUP($B20,'СДП (план)'!$B$16:$CY$170,48,0)</f>
        <v>0</v>
      </c>
      <c r="IE20" s="46">
        <f t="shared" si="182"/>
        <v>0</v>
      </c>
      <c r="IF20" s="46">
        <f t="shared" si="183"/>
        <v>0</v>
      </c>
      <c r="IG20" s="52">
        <f t="shared" si="184"/>
        <v>0</v>
      </c>
      <c r="IH20" s="52">
        <f t="shared" si="185"/>
        <v>0</v>
      </c>
      <c r="II20" s="52">
        <f t="shared" si="186"/>
        <v>0</v>
      </c>
      <c r="IJ20" s="26"/>
      <c r="IK20" s="26"/>
      <c r="IL20" s="26"/>
      <c r="IM20" s="26"/>
      <c r="IN20" s="47">
        <f t="shared" si="187"/>
        <v>0</v>
      </c>
      <c r="IO20" s="47">
        <f t="shared" si="188"/>
        <v>0</v>
      </c>
      <c r="IP20" s="86">
        <f>VLOOKUP($B20,'СДП (план)'!$B$16:$CY$170,49,0)</f>
        <v>0</v>
      </c>
      <c r="IQ20" s="86">
        <f>VLOOKUP($B20,'СДП (план)'!$B$16:$CY$170,50,0)</f>
        <v>0</v>
      </c>
      <c r="IR20" s="46">
        <f t="shared" si="189"/>
        <v>0</v>
      </c>
      <c r="IS20" s="46">
        <f t="shared" si="190"/>
        <v>0</v>
      </c>
      <c r="IT20" s="52">
        <f t="shared" si="191"/>
        <v>0</v>
      </c>
      <c r="IU20" s="52">
        <f t="shared" si="192"/>
        <v>0</v>
      </c>
      <c r="IV20" s="52">
        <f t="shared" si="193"/>
        <v>0</v>
      </c>
      <c r="IW20" s="26"/>
      <c r="IX20" s="26"/>
      <c r="IY20" s="26"/>
      <c r="IZ20" s="26"/>
      <c r="JA20" s="47">
        <f t="shared" si="194"/>
        <v>0</v>
      </c>
      <c r="JB20" s="47">
        <f t="shared" si="195"/>
        <v>0</v>
      </c>
      <c r="JC20" s="86">
        <f>VLOOKUP($B20,'СДП (план)'!$B$16:$CY$170,51,0)</f>
        <v>0</v>
      </c>
      <c r="JD20" s="86">
        <f>VLOOKUP($B20,'СДП (план)'!$B$16:$CY$170,52,0)</f>
        <v>0</v>
      </c>
      <c r="JE20" s="46">
        <f t="shared" si="196"/>
        <v>0</v>
      </c>
      <c r="JF20" s="46">
        <f t="shared" si="197"/>
        <v>0</v>
      </c>
      <c r="JG20" s="52">
        <f t="shared" si="198"/>
        <v>0</v>
      </c>
      <c r="JH20" s="52">
        <f t="shared" si="199"/>
        <v>0</v>
      </c>
      <c r="JI20" s="52">
        <f t="shared" si="200"/>
        <v>0</v>
      </c>
      <c r="JJ20" s="26"/>
      <c r="JK20" s="26"/>
      <c r="JL20" s="26"/>
      <c r="JM20" s="26"/>
      <c r="JN20" s="47">
        <f t="shared" si="201"/>
        <v>0</v>
      </c>
      <c r="JO20" s="47">
        <f t="shared" si="202"/>
        <v>0</v>
      </c>
      <c r="JP20" s="86">
        <f>VLOOKUP($B20,'СДП (план)'!$B$16:$CY$170,53,0)</f>
        <v>0</v>
      </c>
      <c r="JQ20" s="86">
        <f>VLOOKUP($B20,'СДП (план)'!$B$16:$CY$170,54,0)</f>
        <v>0</v>
      </c>
      <c r="JR20" s="46">
        <f t="shared" si="203"/>
        <v>0</v>
      </c>
      <c r="JS20" s="46">
        <f t="shared" si="204"/>
        <v>0</v>
      </c>
      <c r="JT20" s="52">
        <f t="shared" si="205"/>
        <v>0</v>
      </c>
      <c r="JU20" s="52">
        <f t="shared" si="206"/>
        <v>0</v>
      </c>
      <c r="JV20" s="52">
        <f t="shared" si="207"/>
        <v>0</v>
      </c>
      <c r="JW20" s="26"/>
      <c r="JX20" s="26"/>
      <c r="JY20" s="26"/>
      <c r="JZ20" s="26"/>
      <c r="KA20" s="47">
        <f t="shared" si="208"/>
        <v>0</v>
      </c>
      <c r="KB20" s="47">
        <f t="shared" si="209"/>
        <v>0</v>
      </c>
      <c r="KC20" s="86">
        <f>VLOOKUP($B20,'СДП (план)'!$B$16:$CY$170,55,0)</f>
        <v>0</v>
      </c>
      <c r="KD20" s="86">
        <f>VLOOKUP($B20,'СДП (план)'!$B$16:$CY$170,56,0)</f>
        <v>0</v>
      </c>
      <c r="KE20" s="46">
        <f t="shared" si="210"/>
        <v>0</v>
      </c>
      <c r="KF20" s="46">
        <f t="shared" si="211"/>
        <v>0</v>
      </c>
      <c r="KG20" s="52">
        <f t="shared" si="212"/>
        <v>0</v>
      </c>
      <c r="KH20" s="52">
        <f t="shared" si="213"/>
        <v>0</v>
      </c>
      <c r="KI20" s="52">
        <f t="shared" si="214"/>
        <v>0</v>
      </c>
      <c r="KJ20" s="26"/>
      <c r="KK20" s="26"/>
      <c r="KL20" s="26"/>
      <c r="KM20" s="26"/>
      <c r="KN20" s="47">
        <f t="shared" si="215"/>
        <v>0</v>
      </c>
      <c r="KO20" s="47">
        <f t="shared" si="216"/>
        <v>0</v>
      </c>
      <c r="KP20" s="26">
        <f t="shared" si="7"/>
        <v>0</v>
      </c>
      <c r="KQ20" s="26">
        <f t="shared" si="8"/>
        <v>0</v>
      </c>
      <c r="KR20" s="26">
        <f t="shared" si="9"/>
        <v>0</v>
      </c>
      <c r="KS20" s="26">
        <f t="shared" si="10"/>
        <v>0</v>
      </c>
      <c r="KT20" s="26">
        <f t="shared" si="11"/>
        <v>0</v>
      </c>
      <c r="KU20" s="26">
        <f t="shared" si="12"/>
        <v>0</v>
      </c>
      <c r="KV20" s="26">
        <f t="shared" si="13"/>
        <v>0</v>
      </c>
      <c r="KW20" s="26">
        <f t="shared" si="14"/>
        <v>0</v>
      </c>
      <c r="KX20" s="26">
        <f t="shared" si="15"/>
        <v>0</v>
      </c>
      <c r="KY20" s="26">
        <f t="shared" si="16"/>
        <v>0</v>
      </c>
      <c r="KZ20" s="26">
        <f t="shared" si="17"/>
        <v>0</v>
      </c>
      <c r="LA20" s="26">
        <f t="shared" si="217"/>
        <v>0</v>
      </c>
      <c r="LB20" s="26">
        <f t="shared" si="218"/>
        <v>0</v>
      </c>
      <c r="LC20" s="86">
        <f>VLOOKUP($B20,'СДП (план)'!$B$16:$CY$170,57,0)</f>
        <v>0</v>
      </c>
      <c r="LD20" s="86">
        <f>VLOOKUP($B20,'СДП (план)'!$B$16:$CY$170,58,0)</f>
        <v>0</v>
      </c>
      <c r="LE20" s="46">
        <f t="shared" si="219"/>
        <v>0</v>
      </c>
      <c r="LF20" s="46">
        <f t="shared" si="220"/>
        <v>0</v>
      </c>
      <c r="LG20" s="52">
        <f t="shared" si="221"/>
        <v>0</v>
      </c>
      <c r="LH20" s="52">
        <f t="shared" si="222"/>
        <v>0</v>
      </c>
      <c r="LI20" s="52">
        <f t="shared" si="223"/>
        <v>0</v>
      </c>
      <c r="LJ20" s="26"/>
      <c r="LK20" s="26"/>
      <c r="LL20" s="26"/>
      <c r="LM20" s="26"/>
      <c r="LN20" s="47">
        <f t="shared" si="224"/>
        <v>0</v>
      </c>
      <c r="LO20" s="47">
        <f t="shared" si="225"/>
        <v>0</v>
      </c>
      <c r="LP20" s="86">
        <f>VLOOKUP($B20,'СДП (план)'!$B$16:$CY$170,59,0)</f>
        <v>0</v>
      </c>
      <c r="LQ20" s="86">
        <f>VLOOKUP($B20,'СДП (план)'!$B$16:$CY$170,60,0)</f>
        <v>0</v>
      </c>
      <c r="LR20" s="46">
        <f t="shared" si="226"/>
        <v>0</v>
      </c>
      <c r="LS20" s="46">
        <f t="shared" si="227"/>
        <v>0</v>
      </c>
      <c r="LT20" s="52">
        <f t="shared" si="228"/>
        <v>0</v>
      </c>
      <c r="LU20" s="52">
        <f t="shared" si="229"/>
        <v>0</v>
      </c>
      <c r="LV20" s="52">
        <f t="shared" si="230"/>
        <v>0</v>
      </c>
      <c r="LW20" s="26"/>
      <c r="LX20" s="26"/>
      <c r="LY20" s="26"/>
      <c r="LZ20" s="26"/>
      <c r="MA20" s="47">
        <f t="shared" si="231"/>
        <v>0</v>
      </c>
      <c r="MB20" s="47">
        <f t="shared" si="232"/>
        <v>0</v>
      </c>
      <c r="MC20" s="86">
        <f>VLOOKUP($B20,'СДП (план)'!$B$16:$CY$170,61,0)</f>
        <v>0</v>
      </c>
      <c r="MD20" s="86">
        <f>VLOOKUP($B20,'СДП (план)'!$B$16:$CY$170,62,0)</f>
        <v>0</v>
      </c>
      <c r="ME20" s="46">
        <f t="shared" si="233"/>
        <v>0</v>
      </c>
      <c r="MF20" s="46">
        <f t="shared" si="234"/>
        <v>0</v>
      </c>
      <c r="MG20" s="52">
        <f t="shared" si="235"/>
        <v>0</v>
      </c>
      <c r="MH20" s="52">
        <f t="shared" si="236"/>
        <v>0</v>
      </c>
      <c r="MI20" s="52">
        <f t="shared" si="237"/>
        <v>0</v>
      </c>
      <c r="MJ20" s="26"/>
      <c r="MK20" s="26"/>
      <c r="ML20" s="26"/>
      <c r="MM20" s="26"/>
      <c r="MN20" s="47">
        <f t="shared" si="238"/>
        <v>0</v>
      </c>
      <c r="MO20" s="47">
        <f t="shared" si="239"/>
        <v>0</v>
      </c>
      <c r="MP20" s="86">
        <f>VLOOKUP($B20,'СДП (план)'!$B$16:$CY$170,63,0)</f>
        <v>0</v>
      </c>
      <c r="MQ20" s="86">
        <f>VLOOKUP($B20,'СДП (план)'!$B$16:$CY$170,64,0)</f>
        <v>0</v>
      </c>
      <c r="MR20" s="46">
        <f t="shared" si="240"/>
        <v>0</v>
      </c>
      <c r="MS20" s="46">
        <f t="shared" si="241"/>
        <v>0</v>
      </c>
      <c r="MT20" s="52">
        <f t="shared" si="242"/>
        <v>0</v>
      </c>
      <c r="MU20" s="52">
        <f t="shared" si="243"/>
        <v>0</v>
      </c>
      <c r="MV20" s="52">
        <f t="shared" si="244"/>
        <v>0</v>
      </c>
      <c r="MW20" s="26"/>
      <c r="MX20" s="26"/>
      <c r="MY20" s="26"/>
      <c r="MZ20" s="26"/>
      <c r="NA20" s="47">
        <f t="shared" si="245"/>
        <v>0</v>
      </c>
      <c r="NB20" s="47">
        <f t="shared" si="246"/>
        <v>0</v>
      </c>
      <c r="NC20" s="86">
        <f>VLOOKUP($B20,'СДП (план)'!$B$16:$CY$170,65,0)</f>
        <v>0</v>
      </c>
      <c r="ND20" s="86">
        <f>VLOOKUP($B20,'СДП (план)'!$B$16:$CY$170,66,0)</f>
        <v>0</v>
      </c>
      <c r="NE20" s="46">
        <f t="shared" si="247"/>
        <v>0</v>
      </c>
      <c r="NF20" s="46">
        <f t="shared" si="248"/>
        <v>0</v>
      </c>
      <c r="NG20" s="52">
        <f t="shared" si="18"/>
        <v>0</v>
      </c>
      <c r="NH20" s="52">
        <f t="shared" si="19"/>
        <v>0</v>
      </c>
      <c r="NI20" s="52">
        <f t="shared" si="20"/>
        <v>0</v>
      </c>
      <c r="NJ20" s="26"/>
      <c r="NK20" s="26"/>
      <c r="NL20" s="26"/>
      <c r="NM20" s="26"/>
      <c r="NN20" s="47">
        <f t="shared" si="249"/>
        <v>0</v>
      </c>
      <c r="NO20" s="47">
        <f t="shared" si="250"/>
        <v>0</v>
      </c>
      <c r="NP20" s="86">
        <f>VLOOKUP($B20,'СДП (план)'!$B$16:$CY$170,67,0)</f>
        <v>0</v>
      </c>
      <c r="NQ20" s="86">
        <f>VLOOKUP($B20,'СДП (план)'!$B$16:$CY$170,68,0)</f>
        <v>0</v>
      </c>
      <c r="NR20" s="46">
        <f t="shared" si="251"/>
        <v>0</v>
      </c>
      <c r="NS20" s="46">
        <f t="shared" si="252"/>
        <v>0</v>
      </c>
      <c r="NT20" s="52">
        <f t="shared" si="253"/>
        <v>0</v>
      </c>
      <c r="NU20" s="52">
        <f t="shared" si="254"/>
        <v>0</v>
      </c>
      <c r="NV20" s="52">
        <f t="shared" si="255"/>
        <v>0</v>
      </c>
      <c r="NW20" s="26"/>
      <c r="NX20" s="26"/>
      <c r="NY20" s="26"/>
      <c r="NZ20" s="26"/>
      <c r="OA20" s="47">
        <f t="shared" si="256"/>
        <v>0</v>
      </c>
      <c r="OB20" s="47">
        <f t="shared" si="257"/>
        <v>0</v>
      </c>
      <c r="OC20" s="86">
        <f>VLOOKUP($B20,'СДП (план)'!$B$16:$CY$170,69,0)</f>
        <v>0</v>
      </c>
      <c r="OD20" s="86">
        <f>VLOOKUP($B20,'СДП (план)'!$B$16:$CY$170,70,0)</f>
        <v>0</v>
      </c>
      <c r="OE20" s="46">
        <f t="shared" si="258"/>
        <v>0</v>
      </c>
      <c r="OF20" s="46">
        <f t="shared" si="259"/>
        <v>0</v>
      </c>
      <c r="OG20" s="52">
        <f t="shared" si="21"/>
        <v>0</v>
      </c>
      <c r="OH20" s="52">
        <f t="shared" si="22"/>
        <v>0</v>
      </c>
      <c r="OI20" s="52">
        <f t="shared" si="23"/>
        <v>0</v>
      </c>
      <c r="OJ20" s="26"/>
      <c r="OK20" s="26"/>
      <c r="OL20" s="26"/>
      <c r="OM20" s="26"/>
      <c r="ON20" s="47">
        <f t="shared" si="260"/>
        <v>0</v>
      </c>
      <c r="OO20" s="47">
        <f t="shared" si="261"/>
        <v>0</v>
      </c>
      <c r="OP20" s="86">
        <f>VLOOKUP($B20,'СДП (план)'!$B$16:$CY$170,71,0)</f>
        <v>0</v>
      </c>
      <c r="OQ20" s="86">
        <f>VLOOKUP($B20,'СДП (план)'!$B$16:$CY$170,72,0)</f>
        <v>0</v>
      </c>
      <c r="OR20" s="46">
        <f t="shared" si="262"/>
        <v>0</v>
      </c>
      <c r="OS20" s="46">
        <f t="shared" si="263"/>
        <v>0</v>
      </c>
      <c r="OT20" s="52">
        <f t="shared" si="264"/>
        <v>0</v>
      </c>
      <c r="OU20" s="52">
        <f t="shared" si="265"/>
        <v>0</v>
      </c>
      <c r="OV20" s="52">
        <f t="shared" si="266"/>
        <v>0</v>
      </c>
      <c r="OW20" s="26"/>
      <c r="OX20" s="26"/>
      <c r="OY20" s="26"/>
      <c r="OZ20" s="26"/>
      <c r="PA20" s="47">
        <f t="shared" si="362"/>
        <v>0</v>
      </c>
      <c r="PB20" s="47">
        <f t="shared" si="363"/>
        <v>0</v>
      </c>
      <c r="PC20" s="86">
        <f>VLOOKUP($B20,'СДП (план)'!$B$16:$CY$170,73,0)</f>
        <v>0</v>
      </c>
      <c r="PD20" s="86">
        <f>VLOOKUP($B20,'СДП (план)'!$B$16:$CY$170,74,0)</f>
        <v>0</v>
      </c>
      <c r="PE20" s="46">
        <f t="shared" si="267"/>
        <v>0</v>
      </c>
      <c r="PF20" s="46">
        <f t="shared" si="268"/>
        <v>0</v>
      </c>
      <c r="PG20" s="52">
        <f t="shared" si="269"/>
        <v>0</v>
      </c>
      <c r="PH20" s="52">
        <f t="shared" si="270"/>
        <v>0</v>
      </c>
      <c r="PI20" s="52">
        <f t="shared" si="271"/>
        <v>0</v>
      </c>
      <c r="PJ20" s="26"/>
      <c r="PK20" s="26"/>
      <c r="PL20" s="26"/>
      <c r="PM20" s="26"/>
      <c r="PN20" s="47">
        <f t="shared" si="272"/>
        <v>0</v>
      </c>
      <c r="PO20" s="47">
        <f t="shared" si="273"/>
        <v>0</v>
      </c>
      <c r="PP20" s="86">
        <f>VLOOKUP($B20,'СДП (план)'!$B$16:$CY$170,75,0)</f>
        <v>0</v>
      </c>
      <c r="PQ20" s="86">
        <f>VLOOKUP($B20,'СДП (план)'!$B$16:$CY$170,76,0)</f>
        <v>0</v>
      </c>
      <c r="PR20" s="46">
        <f t="shared" si="274"/>
        <v>0</v>
      </c>
      <c r="PS20" s="46">
        <f t="shared" si="275"/>
        <v>0</v>
      </c>
      <c r="PT20" s="52">
        <f t="shared" si="276"/>
        <v>0</v>
      </c>
      <c r="PU20" s="52">
        <f t="shared" si="277"/>
        <v>0</v>
      </c>
      <c r="PV20" s="52">
        <f t="shared" si="278"/>
        <v>0</v>
      </c>
      <c r="PW20" s="26"/>
      <c r="PX20" s="26"/>
      <c r="PY20" s="26"/>
      <c r="PZ20" s="26"/>
      <c r="QA20" s="47">
        <f t="shared" si="279"/>
        <v>0</v>
      </c>
      <c r="QB20" s="47">
        <f t="shared" si="280"/>
        <v>0</v>
      </c>
      <c r="QC20" s="86">
        <f>VLOOKUP($B20,'СДП (план)'!$B$16:$CY$170,77,0)</f>
        <v>0</v>
      </c>
      <c r="QD20" s="86">
        <f>VLOOKUP($B20,'СДП (план)'!$B$16:$CY$170,78,0)</f>
        <v>0</v>
      </c>
      <c r="QE20" s="46">
        <f t="shared" si="281"/>
        <v>0</v>
      </c>
      <c r="QF20" s="46">
        <f t="shared" si="282"/>
        <v>0</v>
      </c>
      <c r="QG20" s="52">
        <f t="shared" si="283"/>
        <v>0</v>
      </c>
      <c r="QH20" s="52">
        <f t="shared" si="284"/>
        <v>0</v>
      </c>
      <c r="QI20" s="52">
        <f t="shared" si="285"/>
        <v>0</v>
      </c>
      <c r="QJ20" s="26"/>
      <c r="QK20" s="26"/>
      <c r="QL20" s="26"/>
      <c r="QM20" s="26"/>
      <c r="QN20" s="47">
        <f t="shared" si="286"/>
        <v>0</v>
      </c>
      <c r="QO20" s="47">
        <f t="shared" si="287"/>
        <v>0</v>
      </c>
      <c r="QP20" s="86">
        <f>VLOOKUP($B20,'СДП (план)'!$B$16:$DC$170,79,0)+VLOOKUP($B20,'СДП (план)'!$B$16:$DC$170,103,0)</f>
        <v>0</v>
      </c>
      <c r="QQ20" s="86">
        <f>VLOOKUP($B20,'СДП (план)'!$B$16:$DC$170,80,0)+VLOOKUP($B20,'СДП (план)'!$B$16:$DC$170,104,0)</f>
        <v>0</v>
      </c>
      <c r="QR20" s="46">
        <f t="shared" si="288"/>
        <v>0</v>
      </c>
      <c r="QS20" s="46">
        <f t="shared" si="289"/>
        <v>0</v>
      </c>
      <c r="QT20" s="52">
        <f t="shared" si="290"/>
        <v>0</v>
      </c>
      <c r="QU20" s="52">
        <f t="shared" si="291"/>
        <v>0</v>
      </c>
      <c r="QV20" s="52">
        <f t="shared" si="292"/>
        <v>0</v>
      </c>
      <c r="QW20" s="26"/>
      <c r="QX20" s="26"/>
      <c r="QY20" s="26"/>
      <c r="QZ20" s="26"/>
      <c r="RA20" s="47">
        <f t="shared" si="293"/>
        <v>0</v>
      </c>
      <c r="RB20" s="47">
        <f t="shared" si="294"/>
        <v>0</v>
      </c>
      <c r="RC20" s="86">
        <f>VLOOKUP($B20,'СДП (план)'!$B$16:$CY$170,81,0)</f>
        <v>0</v>
      </c>
      <c r="RD20" s="86">
        <f>VLOOKUP($B20,'СДП (план)'!$B$16:$CY$170,82,0)</f>
        <v>0</v>
      </c>
      <c r="RE20" s="46">
        <f t="shared" si="295"/>
        <v>0</v>
      </c>
      <c r="RF20" s="46">
        <f t="shared" si="296"/>
        <v>0</v>
      </c>
      <c r="RG20" s="52">
        <f t="shared" si="297"/>
        <v>0</v>
      </c>
      <c r="RH20" s="52">
        <f t="shared" si="298"/>
        <v>0</v>
      </c>
      <c r="RI20" s="52">
        <f t="shared" si="299"/>
        <v>0</v>
      </c>
      <c r="RJ20" s="26"/>
      <c r="RK20" s="26"/>
      <c r="RL20" s="26"/>
      <c r="RM20" s="26"/>
      <c r="RN20" s="47">
        <f t="shared" si="300"/>
        <v>0</v>
      </c>
      <c r="RO20" s="47">
        <f t="shared" si="301"/>
        <v>0</v>
      </c>
      <c r="RP20" s="86">
        <f>VLOOKUP($B20,'СДП (план)'!$B$16:$CY$170,83,0)</f>
        <v>0</v>
      </c>
      <c r="RQ20" s="86">
        <f>VLOOKUP($B20,'СДП (план)'!$B$16:$CY$170,84,0)</f>
        <v>0</v>
      </c>
      <c r="RR20" s="46">
        <f t="shared" si="302"/>
        <v>0</v>
      </c>
      <c r="RS20" s="46">
        <f t="shared" si="303"/>
        <v>0</v>
      </c>
      <c r="RT20" s="52">
        <f t="shared" si="24"/>
        <v>0</v>
      </c>
      <c r="RU20" s="52">
        <f t="shared" si="25"/>
        <v>0</v>
      </c>
      <c r="RV20" s="52">
        <f t="shared" si="26"/>
        <v>0</v>
      </c>
      <c r="RW20" s="26"/>
      <c r="RX20" s="26"/>
      <c r="RY20" s="26"/>
      <c r="RZ20" s="26"/>
      <c r="SA20" s="47">
        <f t="shared" si="304"/>
        <v>0</v>
      </c>
      <c r="SB20" s="47">
        <f t="shared" si="305"/>
        <v>0</v>
      </c>
      <c r="SC20" s="86">
        <f>VLOOKUP($B20,'СДП (план)'!$B$16:$CY$170,85,0)</f>
        <v>0</v>
      </c>
      <c r="SD20" s="86">
        <f>VLOOKUP($B20,'СДП (план)'!$B$16:$CY$170,86,0)</f>
        <v>0</v>
      </c>
      <c r="SE20" s="46">
        <f t="shared" si="306"/>
        <v>0</v>
      </c>
      <c r="SF20" s="46">
        <f t="shared" si="307"/>
        <v>0</v>
      </c>
      <c r="SG20" s="52">
        <f t="shared" si="308"/>
        <v>0</v>
      </c>
      <c r="SH20" s="52">
        <f t="shared" si="309"/>
        <v>0</v>
      </c>
      <c r="SI20" s="52">
        <f t="shared" si="310"/>
        <v>0</v>
      </c>
      <c r="SJ20" s="26"/>
      <c r="SK20" s="26"/>
      <c r="SL20" s="26"/>
      <c r="SM20" s="26"/>
      <c r="SN20" s="47">
        <f t="shared" si="311"/>
        <v>0</v>
      </c>
      <c r="SO20" s="47">
        <f t="shared" si="312"/>
        <v>0</v>
      </c>
      <c r="SP20" s="86">
        <f>VLOOKUP($B20,'СДП (план)'!$B$16:$CY$170,87,0)</f>
        <v>0</v>
      </c>
      <c r="SQ20" s="86">
        <f>VLOOKUP($B20,'СДП (план)'!$B$16:$CY$170,88,0)</f>
        <v>0</v>
      </c>
      <c r="SR20" s="46">
        <f t="shared" si="313"/>
        <v>0</v>
      </c>
      <c r="SS20" s="46">
        <f t="shared" si="314"/>
        <v>0</v>
      </c>
      <c r="ST20" s="52">
        <f t="shared" si="315"/>
        <v>0</v>
      </c>
      <c r="SU20" s="52">
        <f t="shared" si="316"/>
        <v>0</v>
      </c>
      <c r="SV20" s="52">
        <f t="shared" si="317"/>
        <v>0</v>
      </c>
      <c r="SW20" s="26"/>
      <c r="SX20" s="26"/>
      <c r="SY20" s="26"/>
      <c r="SZ20" s="26"/>
      <c r="TA20" s="47">
        <f t="shared" si="318"/>
        <v>0</v>
      </c>
      <c r="TB20" s="47">
        <f t="shared" si="319"/>
        <v>0</v>
      </c>
      <c r="TC20" s="86">
        <f>VLOOKUP($B20,'СДП (план)'!$B$16:$CY$170,89,0)</f>
        <v>0</v>
      </c>
      <c r="TD20" s="86">
        <f>VLOOKUP($B20,'СДП (план)'!$B$16:$CY$170,90,0)</f>
        <v>0</v>
      </c>
      <c r="TE20" s="46">
        <f t="shared" si="320"/>
        <v>0</v>
      </c>
      <c r="TF20" s="46">
        <f t="shared" si="321"/>
        <v>0</v>
      </c>
      <c r="TG20" s="52">
        <f t="shared" si="322"/>
        <v>0</v>
      </c>
      <c r="TH20" s="52">
        <f t="shared" si="323"/>
        <v>0</v>
      </c>
      <c r="TI20" s="52">
        <f t="shared" si="324"/>
        <v>0</v>
      </c>
      <c r="TJ20" s="26"/>
      <c r="TK20" s="26"/>
      <c r="TL20" s="26"/>
      <c r="TM20" s="26"/>
      <c r="TN20" s="47">
        <f t="shared" si="325"/>
        <v>0</v>
      </c>
      <c r="TO20" s="47">
        <f t="shared" si="326"/>
        <v>0</v>
      </c>
      <c r="TP20" s="86">
        <f>VLOOKUP($B20,'СДП (план)'!$B$16:$CY$170,91,0)</f>
        <v>0</v>
      </c>
      <c r="TQ20" s="86">
        <f>VLOOKUP($B20,'СДП (план)'!$B$16:$CY$170,92,0)</f>
        <v>0</v>
      </c>
      <c r="TR20" s="46">
        <f t="shared" si="327"/>
        <v>0</v>
      </c>
      <c r="TS20" s="46">
        <f t="shared" si="328"/>
        <v>0</v>
      </c>
      <c r="TT20" s="52">
        <f t="shared" si="329"/>
        <v>0</v>
      </c>
      <c r="TU20" s="52">
        <f t="shared" si="330"/>
        <v>0</v>
      </c>
      <c r="TV20" s="52">
        <f t="shared" si="331"/>
        <v>0</v>
      </c>
      <c r="TW20" s="26"/>
      <c r="TX20" s="26"/>
      <c r="TY20" s="26"/>
      <c r="TZ20" s="26"/>
      <c r="UA20" s="47">
        <f t="shared" si="332"/>
        <v>0</v>
      </c>
      <c r="UB20" s="47">
        <f t="shared" si="333"/>
        <v>0</v>
      </c>
      <c r="UC20" s="86">
        <f>VLOOKUP($B20,'СДП (план)'!$B$16:$CY$170,93,0)</f>
        <v>0</v>
      </c>
      <c r="UD20" s="86">
        <f>VLOOKUP($B20,'СДП (план)'!$B$16:$CY$170,94,0)</f>
        <v>0</v>
      </c>
      <c r="UE20" s="46">
        <v>0</v>
      </c>
      <c r="UF20" s="46">
        <v>0</v>
      </c>
      <c r="UG20" s="52">
        <f t="shared" si="27"/>
        <v>0</v>
      </c>
      <c r="UH20" s="52">
        <f t="shared" si="28"/>
        <v>0</v>
      </c>
      <c r="UI20" s="52">
        <f t="shared" si="29"/>
        <v>0</v>
      </c>
      <c r="UJ20" s="26"/>
      <c r="UK20" s="26"/>
      <c r="UL20" s="26"/>
      <c r="UM20" s="26"/>
      <c r="UN20" s="47">
        <f t="shared" si="334"/>
        <v>0</v>
      </c>
      <c r="UO20" s="47">
        <f t="shared" si="335"/>
        <v>0</v>
      </c>
      <c r="UP20" s="86">
        <f>VLOOKUP($B20,'СДП (план)'!$B$16:$CY$170,95,0)</f>
        <v>0</v>
      </c>
      <c r="UQ20" s="86">
        <f>VLOOKUP($B20,'СДП (план)'!$B$16:$CY$170,96,0)</f>
        <v>0</v>
      </c>
      <c r="UR20" s="46">
        <f t="shared" si="336"/>
        <v>0</v>
      </c>
      <c r="US20" s="46">
        <f t="shared" si="337"/>
        <v>0</v>
      </c>
      <c r="UT20" s="52">
        <f t="shared" si="30"/>
        <v>0</v>
      </c>
      <c r="UU20" s="52">
        <f t="shared" si="31"/>
        <v>0</v>
      </c>
      <c r="UV20" s="52">
        <f t="shared" si="32"/>
        <v>0</v>
      </c>
      <c r="UW20" s="26"/>
      <c r="UX20" s="26"/>
      <c r="UY20" s="26"/>
      <c r="UZ20" s="26"/>
      <c r="VA20" s="47">
        <f t="shared" si="338"/>
        <v>0</v>
      </c>
      <c r="VB20" s="47">
        <f t="shared" si="339"/>
        <v>0</v>
      </c>
      <c r="VC20" s="86">
        <f>VLOOKUP($B20,'СДП (план)'!$B$16:$CY$170,97,0)</f>
        <v>0</v>
      </c>
      <c r="VD20" s="86">
        <f>VLOOKUP($B20,'СДП (план)'!$B$16:$CY$170,98,0)</f>
        <v>0</v>
      </c>
      <c r="VE20" s="46">
        <f t="shared" si="340"/>
        <v>0</v>
      </c>
      <c r="VF20" s="46">
        <f t="shared" si="341"/>
        <v>0</v>
      </c>
      <c r="VG20" s="52">
        <f t="shared" si="33"/>
        <v>0</v>
      </c>
      <c r="VH20" s="52">
        <f t="shared" si="34"/>
        <v>0</v>
      </c>
      <c r="VI20" s="52">
        <f t="shared" si="35"/>
        <v>0</v>
      </c>
      <c r="VJ20" s="26"/>
      <c r="VK20" s="26"/>
      <c r="VL20" s="26"/>
      <c r="VM20" s="26"/>
      <c r="VN20" s="47">
        <f t="shared" si="342"/>
        <v>0</v>
      </c>
      <c r="VO20" s="47">
        <f t="shared" si="343"/>
        <v>0</v>
      </c>
      <c r="VP20" s="86">
        <f>VLOOKUP($B20,'СДП (план)'!$B$16:$CY$170,99,0)</f>
        <v>0</v>
      </c>
      <c r="VQ20" s="86">
        <f>VLOOKUP($B20,'СДП (план)'!$B$16:$CY$170,100,0)</f>
        <v>0</v>
      </c>
      <c r="VR20" s="46">
        <f t="shared" si="344"/>
        <v>0</v>
      </c>
      <c r="VS20" s="46">
        <f t="shared" si="345"/>
        <v>0</v>
      </c>
      <c r="VT20" s="52">
        <f t="shared" si="346"/>
        <v>0</v>
      </c>
      <c r="VU20" s="52">
        <f t="shared" si="347"/>
        <v>0</v>
      </c>
      <c r="VV20" s="52">
        <f t="shared" si="348"/>
        <v>0</v>
      </c>
      <c r="VW20" s="26"/>
      <c r="VX20" s="26"/>
      <c r="VY20" s="26"/>
      <c r="VZ20" s="26"/>
      <c r="WA20" s="47">
        <f t="shared" si="349"/>
        <v>0</v>
      </c>
      <c r="WB20" s="47">
        <f t="shared" si="350"/>
        <v>0</v>
      </c>
      <c r="WC20" s="86">
        <f>VLOOKUP($B20,'СДП (план)'!$B$16:$CY$170,101,0)</f>
        <v>0</v>
      </c>
      <c r="WD20" s="86">
        <f>VLOOKUP($B20,'СДП (план)'!$B$16:$CY$170,102,0)</f>
        <v>0</v>
      </c>
      <c r="WE20" s="46">
        <f t="shared" si="351"/>
        <v>0</v>
      </c>
      <c r="WF20" s="46">
        <f t="shared" si="352"/>
        <v>0</v>
      </c>
      <c r="WG20" s="52">
        <f t="shared" si="353"/>
        <v>0</v>
      </c>
      <c r="WH20" s="52">
        <f t="shared" si="354"/>
        <v>0</v>
      </c>
      <c r="WI20" s="52">
        <f t="shared" si="355"/>
        <v>0</v>
      </c>
      <c r="WJ20" s="26"/>
      <c r="WK20" s="26"/>
      <c r="WL20" s="26"/>
      <c r="WM20" s="26"/>
      <c r="WN20" s="47">
        <f t="shared" si="356"/>
        <v>0</v>
      </c>
      <c r="WO20" s="47">
        <f t="shared" si="357"/>
        <v>0</v>
      </c>
      <c r="WP20" s="174">
        <f t="shared" si="36"/>
        <v>0</v>
      </c>
      <c r="WQ20" s="174">
        <f t="shared" si="37"/>
        <v>0</v>
      </c>
      <c r="WR20" s="174">
        <f t="shared" si="38"/>
        <v>0</v>
      </c>
      <c r="WS20" s="174">
        <f t="shared" si="39"/>
        <v>0</v>
      </c>
      <c r="WT20" s="174">
        <f t="shared" si="40"/>
        <v>0</v>
      </c>
      <c r="WU20" s="174">
        <f t="shared" si="41"/>
        <v>0</v>
      </c>
      <c r="WV20" s="174">
        <f t="shared" si="42"/>
        <v>0</v>
      </c>
      <c r="WW20" s="174">
        <f t="shared" si="43"/>
        <v>0</v>
      </c>
      <c r="WX20" s="174">
        <f t="shared" si="44"/>
        <v>0</v>
      </c>
      <c r="WY20" s="174">
        <f t="shared" si="45"/>
        <v>0</v>
      </c>
      <c r="WZ20" s="174">
        <f t="shared" si="46"/>
        <v>0</v>
      </c>
      <c r="XA20" s="26">
        <f t="shared" si="358"/>
        <v>0</v>
      </c>
      <c r="XB20" s="26">
        <f t="shared" si="359"/>
        <v>0</v>
      </c>
      <c r="XC20" s="174">
        <f t="shared" si="47"/>
        <v>0</v>
      </c>
      <c r="XD20" s="174">
        <f t="shared" si="48"/>
        <v>0</v>
      </c>
      <c r="XE20" s="174">
        <f t="shared" si="49"/>
        <v>0</v>
      </c>
      <c r="XF20" s="174">
        <f t="shared" si="50"/>
        <v>0</v>
      </c>
      <c r="XG20" s="174">
        <f t="shared" si="51"/>
        <v>0</v>
      </c>
      <c r="XH20" s="174">
        <f t="shared" si="52"/>
        <v>0</v>
      </c>
      <c r="XI20" s="174">
        <f t="shared" si="53"/>
        <v>0</v>
      </c>
      <c r="XJ20" s="174">
        <f t="shared" si="54"/>
        <v>0</v>
      </c>
      <c r="XK20" s="174">
        <f t="shared" si="55"/>
        <v>0</v>
      </c>
      <c r="XL20" s="174">
        <f t="shared" si="56"/>
        <v>0</v>
      </c>
      <c r="XM20" s="174">
        <f t="shared" si="57"/>
        <v>0</v>
      </c>
      <c r="XN20" s="26">
        <f t="shared" si="360"/>
        <v>0</v>
      </c>
      <c r="XO20" s="26">
        <f t="shared" si="361"/>
        <v>0</v>
      </c>
    </row>
    <row r="21" spans="1:641" ht="30" x14ac:dyDescent="0.25">
      <c r="A21" s="144" t="s">
        <v>261</v>
      </c>
      <c r="B21" s="111">
        <v>8</v>
      </c>
      <c r="C21" s="11" t="s">
        <v>69</v>
      </c>
      <c r="D21" s="12">
        <f t="shared" si="367"/>
        <v>10127</v>
      </c>
      <c r="E21" s="12">
        <v>10127</v>
      </c>
      <c r="F21" s="273">
        <v>9620</v>
      </c>
      <c r="G21" s="89">
        <v>0.98</v>
      </c>
      <c r="H21" s="89"/>
      <c r="I21" s="13">
        <v>1</v>
      </c>
      <c r="J21" s="271"/>
      <c r="K21" s="12">
        <v>1.4</v>
      </c>
      <c r="L21" s="12">
        <v>1.68</v>
      </c>
      <c r="M21" s="12">
        <v>2.23</v>
      </c>
      <c r="N21" s="12">
        <v>2.39</v>
      </c>
      <c r="O21" s="123">
        <v>2.57</v>
      </c>
      <c r="P21" s="86">
        <f>VLOOKUP($B21,'СДП (план)'!$B$16:$CY$170,15,0)</f>
        <v>0</v>
      </c>
      <c r="Q21" s="86">
        <f>VLOOKUP($B21,'СДП (план)'!$B$16:$CY$170,16,0)</f>
        <v>0</v>
      </c>
      <c r="R21" s="46">
        <f t="shared" si="60"/>
        <v>0</v>
      </c>
      <c r="S21" s="46">
        <f t="shared" si="61"/>
        <v>0</v>
      </c>
      <c r="T21" s="52">
        <f t="shared" si="62"/>
        <v>0</v>
      </c>
      <c r="U21" s="52">
        <f t="shared" si="63"/>
        <v>0</v>
      </c>
      <c r="V21" s="52">
        <f t="shared" si="64"/>
        <v>0</v>
      </c>
      <c r="W21" s="26">
        <f>VLOOKUP($B21,факт!$D$7:$KT$85,20,0)</f>
        <v>0</v>
      </c>
      <c r="X21" s="26">
        <f>VLOOKUP($B21,факт!$D$7:$KT$85,21,0)</f>
        <v>0</v>
      </c>
      <c r="Y21" s="26">
        <f>VLOOKUP($B21,факт!$D$7:$KT$85,22,0)</f>
        <v>0</v>
      </c>
      <c r="Z21" s="26">
        <f>VLOOKUP($B21,факт!$D$7:$KT$85,23,0)</f>
        <v>0</v>
      </c>
      <c r="AA21" s="47">
        <f t="shared" si="65"/>
        <v>0</v>
      </c>
      <c r="AB21" s="47">
        <f t="shared" si="66"/>
        <v>0</v>
      </c>
      <c r="AC21" s="86">
        <f>VLOOKUP($B21,'СДП (план)'!$B$16:$CY$170,17,0)</f>
        <v>0</v>
      </c>
      <c r="AD21" s="86">
        <f>VLOOKUP($B21,'СДП (план)'!$B$16:$CY$170,18,0)</f>
        <v>0</v>
      </c>
      <c r="AE21" s="46">
        <f t="shared" si="67"/>
        <v>0</v>
      </c>
      <c r="AF21" s="46">
        <f t="shared" si="68"/>
        <v>0</v>
      </c>
      <c r="AG21" s="52">
        <f t="shared" si="69"/>
        <v>0</v>
      </c>
      <c r="AH21" s="52">
        <f t="shared" si="70"/>
        <v>0</v>
      </c>
      <c r="AI21" s="52">
        <f t="shared" si="71"/>
        <v>0</v>
      </c>
      <c r="AJ21" s="26">
        <f>VLOOKUP($B21,факт!$D$7:$KT$85,28,0)</f>
        <v>0</v>
      </c>
      <c r="AK21" s="26">
        <f>VLOOKUP($B21,факт!$D$7:$KT$85,29,0)</f>
        <v>0</v>
      </c>
      <c r="AL21" s="26">
        <f>VLOOKUP($B21,факт!$D$7:$KT$85,30,0)</f>
        <v>0</v>
      </c>
      <c r="AM21" s="26">
        <f>VLOOKUP($B21,факт!$D$7:$KT$85,31,0)</f>
        <v>0</v>
      </c>
      <c r="AN21" s="47">
        <f t="shared" si="72"/>
        <v>0</v>
      </c>
      <c r="AO21" s="47">
        <f t="shared" si="73"/>
        <v>0</v>
      </c>
      <c r="AP21" s="86">
        <f>VLOOKUP($B21,'СДП (план)'!$B$16:$CY$170,19,0)</f>
        <v>0</v>
      </c>
      <c r="AQ21" s="86">
        <f>VLOOKUP($B21,'СДП (план)'!$B$16:$CY$170,20,0)</f>
        <v>0</v>
      </c>
      <c r="AR21" s="46">
        <f t="shared" si="74"/>
        <v>0</v>
      </c>
      <c r="AS21" s="46">
        <f t="shared" si="75"/>
        <v>0</v>
      </c>
      <c r="AT21" s="52">
        <f t="shared" si="76"/>
        <v>0</v>
      </c>
      <c r="AU21" s="52">
        <f t="shared" si="77"/>
        <v>0</v>
      </c>
      <c r="AV21" s="52">
        <f t="shared" si="78"/>
        <v>0</v>
      </c>
      <c r="AW21" s="26">
        <f>VLOOKUP($B21,факт!$D$7:$KT$85,48,0)</f>
        <v>0</v>
      </c>
      <c r="AX21" s="26">
        <f>VLOOKUP($B21,факт!$D$7:$KT$85,49,0)</f>
        <v>0</v>
      </c>
      <c r="AY21" s="26">
        <f>VLOOKUP($B21,факт!$D$7:$KT$85,50,0)</f>
        <v>0</v>
      </c>
      <c r="AZ21" s="26">
        <f>VLOOKUP($B21,факт!$D$7:$KT$85,51,0)</f>
        <v>0</v>
      </c>
      <c r="BA21" s="47">
        <f t="shared" si="79"/>
        <v>0</v>
      </c>
      <c r="BB21" s="47">
        <f t="shared" si="80"/>
        <v>0</v>
      </c>
      <c r="BC21" s="86">
        <f>VLOOKUP($B21,'СДП (план)'!$B$16:$CY$170,21,0)</f>
        <v>0</v>
      </c>
      <c r="BD21" s="86">
        <f>VLOOKUP($B21,'СДП (план)'!$B$16:$CY$170,22,0)</f>
        <v>0</v>
      </c>
      <c r="BE21" s="46">
        <f t="shared" si="81"/>
        <v>0</v>
      </c>
      <c r="BF21" s="46">
        <f t="shared" si="82"/>
        <v>0</v>
      </c>
      <c r="BG21" s="52">
        <f t="shared" si="83"/>
        <v>0</v>
      </c>
      <c r="BH21" s="52">
        <f t="shared" si="84"/>
        <v>0</v>
      </c>
      <c r="BI21" s="52">
        <f t="shared" si="85"/>
        <v>0</v>
      </c>
      <c r="BJ21" s="26">
        <f>VLOOKUP($B21,факт!$D$7:$KT$85,8,0)</f>
        <v>0</v>
      </c>
      <c r="BK21" s="26">
        <f>VLOOKUP($B21,факт!$D$7:$KT$85,9,0)</f>
        <v>0</v>
      </c>
      <c r="BL21" s="26">
        <f>VLOOKUP($B21,факт!$D$7:$KT$85,10,0)</f>
        <v>0</v>
      </c>
      <c r="BM21" s="26">
        <f>VLOOKUP($B21,факт!$D$7:$KT$85,11,0)</f>
        <v>0</v>
      </c>
      <c r="BN21" s="47">
        <f t="shared" si="86"/>
        <v>0</v>
      </c>
      <c r="BO21" s="47">
        <f t="shared" si="87"/>
        <v>0</v>
      </c>
      <c r="BP21" s="86">
        <f>VLOOKUP($B21,'СДП (план)'!$B$16:$CY$170,23,0)</f>
        <v>0</v>
      </c>
      <c r="BQ21" s="86">
        <f>VLOOKUP($B21,'СДП (план)'!$B$16:$CY$170,24,0)</f>
        <v>0</v>
      </c>
      <c r="BR21" s="46">
        <f t="shared" si="88"/>
        <v>0</v>
      </c>
      <c r="BS21" s="46">
        <f t="shared" si="89"/>
        <v>0</v>
      </c>
      <c r="BT21" s="52">
        <f t="shared" si="90"/>
        <v>0</v>
      </c>
      <c r="BU21" s="52">
        <f t="shared" si="91"/>
        <v>0</v>
      </c>
      <c r="BV21" s="52">
        <f t="shared" si="92"/>
        <v>0</v>
      </c>
      <c r="BW21" s="26">
        <f>VLOOKUP($B21,факт!$D$7:$KT$85,24,0)</f>
        <v>0</v>
      </c>
      <c r="BX21" s="26">
        <f>VLOOKUP($B21,факт!$D$7:$KT$85,25,0)</f>
        <v>0</v>
      </c>
      <c r="BY21" s="26">
        <f>VLOOKUP($B21,факт!$D$7:$KT$85,26,0)</f>
        <v>0</v>
      </c>
      <c r="BZ21" s="26">
        <f>VLOOKUP($B21,факт!$D$7:$KT$85,27,0)</f>
        <v>0</v>
      </c>
      <c r="CA21" s="47">
        <f t="shared" si="93"/>
        <v>0</v>
      </c>
      <c r="CB21" s="47">
        <f t="shared" si="94"/>
        <v>0</v>
      </c>
      <c r="CC21" s="86">
        <f>VLOOKUP($B21,'СДП (план)'!$B$16:$CY$170,25,0)</f>
        <v>6</v>
      </c>
      <c r="CD21" s="86">
        <f>VLOOKUP($B21,'СДП (план)'!$B$16:$CY$170,26,0)</f>
        <v>88850.747440000006</v>
      </c>
      <c r="CE21" s="46">
        <f t="shared" si="95"/>
        <v>6</v>
      </c>
      <c r="CF21" s="46">
        <f t="shared" si="96"/>
        <v>88850.747440000006</v>
      </c>
      <c r="CG21" s="52">
        <f t="shared" si="97"/>
        <v>5.88</v>
      </c>
      <c r="CH21" s="52">
        <f t="shared" si="98"/>
        <v>5.88</v>
      </c>
      <c r="CI21" s="52">
        <f t="shared" si="99"/>
        <v>0</v>
      </c>
      <c r="CJ21" s="26">
        <f>VLOOKUP($B21,факт!$D$7:$KT$85,260,0)</f>
        <v>0</v>
      </c>
      <c r="CK21" s="26">
        <f>VLOOKUP($B21,факт!$D$7:$KT$85,261,0)</f>
        <v>0</v>
      </c>
      <c r="CL21" s="26">
        <f>VLOOKUP($B21,факт!$D$7:$KT$85,262,0)</f>
        <v>0</v>
      </c>
      <c r="CM21" s="26">
        <f>VLOOKUP($B21,факт!$D$7:$KT$85,263,0)</f>
        <v>0</v>
      </c>
      <c r="CN21" s="47">
        <f t="shared" si="100"/>
        <v>-6</v>
      </c>
      <c r="CO21" s="47">
        <f t="shared" si="101"/>
        <v>-88850.747440000006</v>
      </c>
      <c r="CP21" s="86">
        <f>VLOOKUP($B21,'СДП (план)'!$B$16:$CY$170,27,0)</f>
        <v>0</v>
      </c>
      <c r="CQ21" s="86">
        <f>VLOOKUP($B21,'СДП (план)'!$B$16:$CY$170,28,0)</f>
        <v>0</v>
      </c>
      <c r="CR21" s="46">
        <f t="shared" si="102"/>
        <v>0</v>
      </c>
      <c r="CS21" s="46">
        <f t="shared" si="103"/>
        <v>0</v>
      </c>
      <c r="CT21" s="52">
        <f t="shared" si="104"/>
        <v>0</v>
      </c>
      <c r="CU21" s="52">
        <f t="shared" si="105"/>
        <v>0</v>
      </c>
      <c r="CV21" s="52">
        <f t="shared" si="106"/>
        <v>0</v>
      </c>
      <c r="CW21" s="26">
        <f>VLOOKUP($B21,факт!$D$7:$KT$85,284,0)</f>
        <v>0</v>
      </c>
      <c r="CX21" s="26">
        <f>VLOOKUP($B21,факт!$D$7:$KT$85,285,0)</f>
        <v>0</v>
      </c>
      <c r="CY21" s="26">
        <f>VLOOKUP($B21,факт!$D$7:$KT$85,286,0)</f>
        <v>0</v>
      </c>
      <c r="CZ21" s="26">
        <f>VLOOKUP($B21,факт!$D$7:$KT$85,287,0)</f>
        <v>0</v>
      </c>
      <c r="DA21" s="47">
        <f t="shared" si="107"/>
        <v>0</v>
      </c>
      <c r="DB21" s="47">
        <f t="shared" si="108"/>
        <v>0</v>
      </c>
      <c r="DC21" s="86">
        <f>VLOOKUP($B21,'СДП (план)'!$B$16:$CY$170,29,0)</f>
        <v>0</v>
      </c>
      <c r="DD21" s="86">
        <f>VLOOKUP($B21,'СДП (план)'!$B$16:$CY$170,30,0)</f>
        <v>0</v>
      </c>
      <c r="DE21" s="46">
        <f t="shared" si="109"/>
        <v>0</v>
      </c>
      <c r="DF21" s="46">
        <f t="shared" si="110"/>
        <v>0</v>
      </c>
      <c r="DG21" s="52">
        <f t="shared" si="111"/>
        <v>0</v>
      </c>
      <c r="DH21" s="52">
        <f t="shared" si="112"/>
        <v>0</v>
      </c>
      <c r="DI21" s="52">
        <f t="shared" si="113"/>
        <v>0</v>
      </c>
      <c r="DJ21" s="26">
        <f>VLOOKUP($B21,факт!$D$7:$KT$85,12,0)</f>
        <v>0</v>
      </c>
      <c r="DK21" s="26">
        <f>VLOOKUP($B21,факт!$D$7:$KT$85,13,0)</f>
        <v>0</v>
      </c>
      <c r="DL21" s="26">
        <f>VLOOKUP($B21,факт!$D$7:$KT$85,14,0)</f>
        <v>0</v>
      </c>
      <c r="DM21" s="26">
        <f>VLOOKUP($B21,факт!$D$7:$KT$85,15,0)</f>
        <v>0</v>
      </c>
      <c r="DN21" s="47">
        <f t="shared" si="114"/>
        <v>0</v>
      </c>
      <c r="DO21" s="47">
        <f t="shared" si="115"/>
        <v>0</v>
      </c>
      <c r="DP21" s="172">
        <f t="shared" si="116"/>
        <v>6</v>
      </c>
      <c r="DQ21" s="172">
        <f t="shared" si="117"/>
        <v>88850.747440000006</v>
      </c>
      <c r="DR21" s="172">
        <f t="shared" si="118"/>
        <v>6</v>
      </c>
      <c r="DS21" s="172">
        <f t="shared" si="119"/>
        <v>88850.747440000006</v>
      </c>
      <c r="DT21" s="172">
        <f t="shared" si="120"/>
        <v>5.88</v>
      </c>
      <c r="DU21" s="172">
        <f t="shared" si="121"/>
        <v>5.88</v>
      </c>
      <c r="DV21" s="172">
        <f t="shared" si="122"/>
        <v>0</v>
      </c>
      <c r="DW21" s="172">
        <f t="shared" si="123"/>
        <v>0</v>
      </c>
      <c r="DX21" s="172">
        <f t="shared" si="124"/>
        <v>0</v>
      </c>
      <c r="DY21" s="172">
        <f t="shared" si="125"/>
        <v>0</v>
      </c>
      <c r="DZ21" s="172">
        <f t="shared" si="126"/>
        <v>0</v>
      </c>
      <c r="EA21" s="172">
        <f t="shared" si="127"/>
        <v>-6</v>
      </c>
      <c r="EB21" s="172">
        <f t="shared" si="128"/>
        <v>-88850.747440000006</v>
      </c>
      <c r="EC21" s="86">
        <f>VLOOKUP($B21,'СДП (план)'!$B$16:$CY$170,31,0)</f>
        <v>0</v>
      </c>
      <c r="ED21" s="86">
        <f>VLOOKUP($B21,'СДП (план)'!$B$16:$CY$170,32,0)</f>
        <v>0</v>
      </c>
      <c r="EE21" s="46">
        <f t="shared" si="129"/>
        <v>0</v>
      </c>
      <c r="EF21" s="46">
        <f t="shared" si="130"/>
        <v>0</v>
      </c>
      <c r="EG21" s="52">
        <f t="shared" si="131"/>
        <v>0</v>
      </c>
      <c r="EH21" s="52">
        <f t="shared" si="132"/>
        <v>0</v>
      </c>
      <c r="EI21" s="52">
        <f t="shared" si="133"/>
        <v>0</v>
      </c>
      <c r="EJ21" s="26">
        <f>VLOOKUP($B21,факт!$D$7:$KT$85,40,0)</f>
        <v>0</v>
      </c>
      <c r="EK21" s="26">
        <f>VLOOKUP($B21,факт!$D$7:$KT$85,41,0)</f>
        <v>0</v>
      </c>
      <c r="EL21" s="26">
        <f>VLOOKUP($B21,факт!$D$7:$KT$85,42,0)</f>
        <v>0</v>
      </c>
      <c r="EM21" s="26">
        <f>VLOOKUP($B21,факт!$D$7:$KT$85,43,0)</f>
        <v>0</v>
      </c>
      <c r="EN21" s="47">
        <f t="shared" si="134"/>
        <v>0</v>
      </c>
      <c r="EO21" s="47">
        <f t="shared" si="135"/>
        <v>0</v>
      </c>
      <c r="EP21" s="86">
        <f>VLOOKUP($B21,'СДП (план)'!$B$16:$CY$170,33,0)</f>
        <v>0</v>
      </c>
      <c r="EQ21" s="86">
        <f>VLOOKUP($B21,'СДП (план)'!$B$16:$CY$170,34,0)</f>
        <v>0</v>
      </c>
      <c r="ER21" s="46">
        <f t="shared" si="136"/>
        <v>0</v>
      </c>
      <c r="ES21" s="46">
        <f t="shared" si="137"/>
        <v>0</v>
      </c>
      <c r="ET21" s="52">
        <f t="shared" si="138"/>
        <v>0</v>
      </c>
      <c r="EU21" s="52">
        <f t="shared" si="139"/>
        <v>0</v>
      </c>
      <c r="EV21" s="52">
        <f t="shared" si="140"/>
        <v>0</v>
      </c>
      <c r="EW21" s="26">
        <f>VLOOKUP($B21,факт!$D$7:$KT$85,160,0)</f>
        <v>0</v>
      </c>
      <c r="EX21" s="26">
        <f>VLOOKUP($B21,факт!$D$7:$KT$85,161,0)</f>
        <v>0</v>
      </c>
      <c r="EY21" s="26">
        <f>VLOOKUP($B21,факт!$D$7:$KT$85,162,0)</f>
        <v>0</v>
      </c>
      <c r="EZ21" s="26">
        <f>VLOOKUP($B21,факт!$D$7:$KT$85,163,0)</f>
        <v>0</v>
      </c>
      <c r="FA21" s="47">
        <f t="shared" si="141"/>
        <v>0</v>
      </c>
      <c r="FB21" s="47">
        <f t="shared" si="142"/>
        <v>0</v>
      </c>
      <c r="FC21" s="86">
        <f>VLOOKUP($B21,'СДП (план)'!$B$16:$CY$170,35,0)</f>
        <v>0</v>
      </c>
      <c r="FD21" s="86">
        <f>VLOOKUP($B21,'СДП (план)'!$B$16:$CY$170,36,0)</f>
        <v>0</v>
      </c>
      <c r="FE21" s="46">
        <f t="shared" si="143"/>
        <v>0</v>
      </c>
      <c r="FF21" s="46">
        <f t="shared" si="144"/>
        <v>0</v>
      </c>
      <c r="FG21" s="52">
        <f t="shared" si="145"/>
        <v>0</v>
      </c>
      <c r="FH21" s="52">
        <f t="shared" si="146"/>
        <v>0</v>
      </c>
      <c r="FI21" s="52">
        <f t="shared" si="147"/>
        <v>0</v>
      </c>
      <c r="FJ21" s="26">
        <f>VLOOKUP($B21,факт!$D$7:$KT$85,176,0)</f>
        <v>0</v>
      </c>
      <c r="FK21" s="26">
        <f>VLOOKUP($B21,факт!$D$7:$KT$85,177,0)</f>
        <v>0</v>
      </c>
      <c r="FL21" s="26">
        <f>VLOOKUP($B21,факт!$D$7:$KT$85,178,0)</f>
        <v>0</v>
      </c>
      <c r="FM21" s="26">
        <f>VLOOKUP($B21,факт!$D$7:$KT$85,179,0)</f>
        <v>0</v>
      </c>
      <c r="FN21" s="47">
        <f t="shared" si="148"/>
        <v>0</v>
      </c>
      <c r="FO21" s="47">
        <f t="shared" si="149"/>
        <v>0</v>
      </c>
      <c r="FP21" s="86">
        <f>VLOOKUP($B21,'СДП (план)'!$B$16:$CY$170,37,0)</f>
        <v>0</v>
      </c>
      <c r="FQ21" s="86">
        <f>VLOOKUP($B21,'СДП (план)'!$B$16:$CY$170,38,0)</f>
        <v>0</v>
      </c>
      <c r="FR21" s="46">
        <f t="shared" si="150"/>
        <v>0</v>
      </c>
      <c r="FS21" s="46">
        <f t="shared" si="151"/>
        <v>0</v>
      </c>
      <c r="FT21" s="52">
        <f t="shared" si="152"/>
        <v>0</v>
      </c>
      <c r="FU21" s="52">
        <f t="shared" si="153"/>
        <v>0</v>
      </c>
      <c r="FV21" s="52">
        <f t="shared" si="154"/>
        <v>0</v>
      </c>
      <c r="FW21" s="26">
        <f>VLOOKUP($B21,факт!$D$7:$KT$85,204,0)</f>
        <v>0</v>
      </c>
      <c r="FX21" s="26">
        <f>VLOOKUP($B21,факт!$D$7:$KT$85,205,0)</f>
        <v>0</v>
      </c>
      <c r="FY21" s="26">
        <f>VLOOKUP($B21,факт!$D$7:$KT$85,206,0)</f>
        <v>0</v>
      </c>
      <c r="FZ21" s="26">
        <f>VLOOKUP($B21,факт!$D$7:$KT$85,207,0)</f>
        <v>0</v>
      </c>
      <c r="GA21" s="47">
        <f t="shared" si="155"/>
        <v>0</v>
      </c>
      <c r="GB21" s="47">
        <f t="shared" si="156"/>
        <v>0</v>
      </c>
      <c r="GC21" s="86">
        <f>VLOOKUP($B21,'СДП (план)'!$B$16:$CY$170,39,0)</f>
        <v>0</v>
      </c>
      <c r="GD21" s="86">
        <f>VLOOKUP($B21,'СДП (план)'!$B$16:$CY$170,40,0)</f>
        <v>0</v>
      </c>
      <c r="GE21" s="46">
        <f t="shared" si="157"/>
        <v>0</v>
      </c>
      <c r="GF21" s="46">
        <f t="shared" si="158"/>
        <v>0</v>
      </c>
      <c r="GG21" s="52">
        <f t="shared" si="159"/>
        <v>0</v>
      </c>
      <c r="GH21" s="52">
        <f t="shared" si="160"/>
        <v>0</v>
      </c>
      <c r="GI21" s="52">
        <f t="shared" si="161"/>
        <v>0</v>
      </c>
      <c r="GJ21" s="26">
        <f>VLOOKUP($B21,факт!$D$7:$KT$85,224,0)</f>
        <v>0</v>
      </c>
      <c r="GK21" s="26">
        <f>VLOOKUP($B21,факт!$D$7:$KT$85,225,0)</f>
        <v>0</v>
      </c>
      <c r="GL21" s="26">
        <f>VLOOKUP($B21,факт!$D$7:$KT$85,226,0)</f>
        <v>0</v>
      </c>
      <c r="GM21" s="26">
        <f>VLOOKUP($B21,факт!$D$7:$KT$85,227,0)</f>
        <v>0</v>
      </c>
      <c r="GN21" s="47">
        <f t="shared" si="162"/>
        <v>0</v>
      </c>
      <c r="GO21" s="47">
        <f t="shared" si="163"/>
        <v>0</v>
      </c>
      <c r="GP21" s="86">
        <f>VLOOKUP($B21,'СДП (план)'!$B$16:$CY$170,41,0)</f>
        <v>0</v>
      </c>
      <c r="GQ21" s="86">
        <f>VLOOKUP($B21,'СДП (план)'!$B$16:$CY$170,42,0)</f>
        <v>0</v>
      </c>
      <c r="GR21" s="46">
        <f t="shared" si="164"/>
        <v>0</v>
      </c>
      <c r="GS21" s="46">
        <f t="shared" si="165"/>
        <v>0</v>
      </c>
      <c r="GT21" s="52">
        <f t="shared" si="166"/>
        <v>0</v>
      </c>
      <c r="GU21" s="52">
        <f t="shared" si="167"/>
        <v>0</v>
      </c>
      <c r="GV21" s="52">
        <f t="shared" si="168"/>
        <v>0</v>
      </c>
      <c r="GW21" s="26">
        <f>VLOOKUP($B21,факт!$D$7:$KT$85,228,0)</f>
        <v>0</v>
      </c>
      <c r="GX21" s="26">
        <f>VLOOKUP($B21,факт!$D$7:$KT$85,229,0)</f>
        <v>0</v>
      </c>
      <c r="GY21" s="26">
        <f>VLOOKUP($B21,факт!$D$7:$KT$85,230,0)</f>
        <v>0</v>
      </c>
      <c r="GZ21" s="26">
        <f>VLOOKUP($B21,факт!$D$7:$KT$85,231,0)</f>
        <v>0</v>
      </c>
      <c r="HA21" s="47">
        <f t="shared" si="169"/>
        <v>0</v>
      </c>
      <c r="HB21" s="47">
        <f t="shared" si="170"/>
        <v>0</v>
      </c>
      <c r="HC21" s="86">
        <f>VLOOKUP($B21,'СДП (план)'!$B$16:$CY$170,43,0)</f>
        <v>0</v>
      </c>
      <c r="HD21" s="86">
        <f>VLOOKUP($B21,'СДП (план)'!$B$16:$CY$170,44,0)</f>
        <v>0</v>
      </c>
      <c r="HE21" s="46">
        <f t="shared" si="171"/>
        <v>0</v>
      </c>
      <c r="HF21" s="46">
        <f t="shared" si="172"/>
        <v>0</v>
      </c>
      <c r="HG21" s="52">
        <f t="shared" si="4"/>
        <v>0</v>
      </c>
      <c r="HH21" s="52">
        <f t="shared" si="5"/>
        <v>0</v>
      </c>
      <c r="HI21" s="52">
        <f t="shared" si="6"/>
        <v>0</v>
      </c>
      <c r="HJ21" s="26">
        <f>VLOOKUP($B21,факт!$D$7:$KT$85,232,0)</f>
        <v>0</v>
      </c>
      <c r="HK21" s="26">
        <f>VLOOKUP($B21,факт!$D$7:$KT$85,233,0)</f>
        <v>0</v>
      </c>
      <c r="HL21" s="26">
        <f>VLOOKUP($B21,факт!$D$7:$KT$85,234,0)</f>
        <v>0</v>
      </c>
      <c r="HM21" s="26">
        <f>VLOOKUP($B21,факт!$D$7:$KT$85,235,0)</f>
        <v>0</v>
      </c>
      <c r="HN21" s="47">
        <f t="shared" si="173"/>
        <v>0</v>
      </c>
      <c r="HO21" s="47">
        <f t="shared" si="174"/>
        <v>0</v>
      </c>
      <c r="HP21" s="86">
        <f>VLOOKUP($B21,'СДП (план)'!$B$16:$CY$170,45,0)</f>
        <v>0</v>
      </c>
      <c r="HQ21" s="86">
        <f>VLOOKUP($B21,'СДП (план)'!$B$16:$CY$170,46,0)</f>
        <v>0</v>
      </c>
      <c r="HR21" s="46">
        <f t="shared" si="175"/>
        <v>0</v>
      </c>
      <c r="HS21" s="46">
        <f t="shared" si="176"/>
        <v>0</v>
      </c>
      <c r="HT21" s="52">
        <f t="shared" si="177"/>
        <v>0</v>
      </c>
      <c r="HU21" s="52">
        <f t="shared" si="178"/>
        <v>0</v>
      </c>
      <c r="HV21" s="52">
        <f t="shared" si="179"/>
        <v>0</v>
      </c>
      <c r="HW21" s="26">
        <f>VLOOKUP($B21,факт!$D$7:$KT$85,236,0)</f>
        <v>0</v>
      </c>
      <c r="HX21" s="26">
        <f>VLOOKUP($B21,факт!$D$7:$KT$85,237,0)</f>
        <v>0</v>
      </c>
      <c r="HY21" s="26">
        <f>VLOOKUP($B21,факт!$D$7:$KT$85,238,0)</f>
        <v>0</v>
      </c>
      <c r="HZ21" s="26">
        <f>VLOOKUP($B21,факт!$D$7:$KT$85,239,0)</f>
        <v>0</v>
      </c>
      <c r="IA21" s="47">
        <f t="shared" si="180"/>
        <v>0</v>
      </c>
      <c r="IB21" s="47">
        <f t="shared" si="181"/>
        <v>0</v>
      </c>
      <c r="IC21" s="86">
        <f>VLOOKUP($B21,'СДП (план)'!$B$16:$CY$170,47,0)</f>
        <v>0</v>
      </c>
      <c r="ID21" s="86">
        <f>VLOOKUP($B21,'СДП (план)'!$B$16:$CY$170,48,0)</f>
        <v>0</v>
      </c>
      <c r="IE21" s="46">
        <f t="shared" si="182"/>
        <v>0</v>
      </c>
      <c r="IF21" s="46">
        <f t="shared" si="183"/>
        <v>0</v>
      </c>
      <c r="IG21" s="52">
        <f t="shared" si="184"/>
        <v>0</v>
      </c>
      <c r="IH21" s="52">
        <f t="shared" si="185"/>
        <v>0</v>
      </c>
      <c r="II21" s="52">
        <f t="shared" si="186"/>
        <v>0</v>
      </c>
      <c r="IJ21" s="26">
        <f>VLOOKUP($B21,факт!$D$7:$KT$85,244,0)</f>
        <v>0</v>
      </c>
      <c r="IK21" s="26">
        <f>VLOOKUP($B21,факт!$D$7:$KT$85,245,0)</f>
        <v>0</v>
      </c>
      <c r="IL21" s="26">
        <f>VLOOKUP($B21,факт!$D$7:$KT$85,246,0)</f>
        <v>0</v>
      </c>
      <c r="IM21" s="26">
        <f>VLOOKUP($B21,факт!$D$7:$KT$85,247,0)</f>
        <v>0</v>
      </c>
      <c r="IN21" s="47">
        <f t="shared" si="187"/>
        <v>0</v>
      </c>
      <c r="IO21" s="47">
        <f t="shared" si="188"/>
        <v>0</v>
      </c>
      <c r="IP21" s="86">
        <f>VLOOKUP($B21,'СДП (план)'!$B$16:$CY$170,49,0)</f>
        <v>0</v>
      </c>
      <c r="IQ21" s="86">
        <f>VLOOKUP($B21,'СДП (план)'!$B$16:$CY$170,50,0)</f>
        <v>0</v>
      </c>
      <c r="IR21" s="46">
        <f t="shared" si="189"/>
        <v>0</v>
      </c>
      <c r="IS21" s="46">
        <f t="shared" si="190"/>
        <v>0</v>
      </c>
      <c r="IT21" s="52">
        <f t="shared" si="191"/>
        <v>0</v>
      </c>
      <c r="IU21" s="52">
        <f t="shared" si="192"/>
        <v>0</v>
      </c>
      <c r="IV21" s="52">
        <f t="shared" si="193"/>
        <v>0</v>
      </c>
      <c r="IW21" s="26">
        <f>VLOOKUP($B21,факт!$D$7:$KT$85,264,0)</f>
        <v>0</v>
      </c>
      <c r="IX21" s="26">
        <f>VLOOKUP($B21,факт!$D$7:$KT$85,265,0)</f>
        <v>0</v>
      </c>
      <c r="IY21" s="26">
        <f>VLOOKUP($B21,факт!$D$7:$KT$85,266,0)</f>
        <v>0</v>
      </c>
      <c r="IZ21" s="26">
        <f>VLOOKUP($B21,факт!$D$7:$KT$85,267,0)</f>
        <v>0</v>
      </c>
      <c r="JA21" s="47">
        <f t="shared" si="194"/>
        <v>0</v>
      </c>
      <c r="JB21" s="47">
        <f t="shared" si="195"/>
        <v>0</v>
      </c>
      <c r="JC21" s="86">
        <f>VLOOKUP($B21,'СДП (план)'!$B$16:$CY$170,51,0)</f>
        <v>0</v>
      </c>
      <c r="JD21" s="86">
        <f>VLOOKUP($B21,'СДП (план)'!$B$16:$CY$170,52,0)</f>
        <v>0</v>
      </c>
      <c r="JE21" s="46">
        <f t="shared" si="196"/>
        <v>0</v>
      </c>
      <c r="JF21" s="46">
        <f t="shared" si="197"/>
        <v>0</v>
      </c>
      <c r="JG21" s="52">
        <f t="shared" si="198"/>
        <v>0</v>
      </c>
      <c r="JH21" s="52">
        <f t="shared" si="199"/>
        <v>0</v>
      </c>
      <c r="JI21" s="52">
        <f t="shared" si="200"/>
        <v>0</v>
      </c>
      <c r="JJ21" s="26">
        <f>VLOOKUP($B21,факт!$D$7:$KT$85,248,0)</f>
        <v>0</v>
      </c>
      <c r="JK21" s="26">
        <f>VLOOKUP($B21,факт!$D$7:$KT$85,249,0)</f>
        <v>0</v>
      </c>
      <c r="JL21" s="26">
        <f>VLOOKUP($B21,факт!$D$7:$KT$85,250,0)</f>
        <v>0</v>
      </c>
      <c r="JM21" s="26">
        <f>VLOOKUP($B21,факт!$D$7:$KT$85,251,0)</f>
        <v>0</v>
      </c>
      <c r="JN21" s="47">
        <f t="shared" si="201"/>
        <v>0</v>
      </c>
      <c r="JO21" s="47">
        <f t="shared" si="202"/>
        <v>0</v>
      </c>
      <c r="JP21" s="86">
        <f>VLOOKUP($B21,'СДП (план)'!$B$16:$CY$170,53,0)</f>
        <v>2</v>
      </c>
      <c r="JQ21" s="86">
        <f>VLOOKUP($B21,'СДП (план)'!$B$16:$CY$170,54,0)</f>
        <v>32094.633479999997</v>
      </c>
      <c r="JR21" s="46">
        <f t="shared" si="203"/>
        <v>2</v>
      </c>
      <c r="JS21" s="46">
        <f t="shared" si="204"/>
        <v>32094.633479999997</v>
      </c>
      <c r="JT21" s="52">
        <f t="shared" si="205"/>
        <v>1.96</v>
      </c>
      <c r="JU21" s="52">
        <f t="shared" si="206"/>
        <v>1.96</v>
      </c>
      <c r="JV21" s="52">
        <f t="shared" si="207"/>
        <v>0</v>
      </c>
      <c r="JW21" s="26">
        <f>VLOOKUP($B21,факт!$D$7:$KT$85,168,0)</f>
        <v>0</v>
      </c>
      <c r="JX21" s="26">
        <f>VLOOKUP($B21,факт!$D$7:$KT$85,169,0)</f>
        <v>0</v>
      </c>
      <c r="JY21" s="26">
        <f>VLOOKUP($B21,факт!$D$7:$KT$85,170,0)</f>
        <v>0</v>
      </c>
      <c r="JZ21" s="26">
        <f>VLOOKUP($B21,факт!$D$7:$KT$85,171,0)</f>
        <v>0</v>
      </c>
      <c r="KA21" s="47">
        <f t="shared" si="208"/>
        <v>-2</v>
      </c>
      <c r="KB21" s="47">
        <f t="shared" si="209"/>
        <v>-32094.633479999997</v>
      </c>
      <c r="KC21" s="86">
        <f>VLOOKUP($B21,'СДП (план)'!$B$16:$CY$170,55,0)</f>
        <v>0</v>
      </c>
      <c r="KD21" s="86">
        <f>VLOOKUP($B21,'СДП (план)'!$B$16:$CY$170,56,0)</f>
        <v>0</v>
      </c>
      <c r="KE21" s="46">
        <f t="shared" si="210"/>
        <v>0</v>
      </c>
      <c r="KF21" s="46">
        <f t="shared" si="211"/>
        <v>0</v>
      </c>
      <c r="KG21" s="52">
        <f t="shared" si="212"/>
        <v>0</v>
      </c>
      <c r="KH21" s="52">
        <f t="shared" si="213"/>
        <v>0</v>
      </c>
      <c r="KI21" s="52">
        <f t="shared" si="214"/>
        <v>0</v>
      </c>
      <c r="KJ21" s="26">
        <f>VLOOKUP($B21,факт!$D$7:$KT$85,172,0)</f>
        <v>0</v>
      </c>
      <c r="KK21" s="26">
        <f>VLOOKUP($B21,факт!$D$7:$KT$85,173,0)</f>
        <v>0</v>
      </c>
      <c r="KL21" s="26">
        <f>VLOOKUP($B21,факт!$D$7:$KT$85,174,0)</f>
        <v>0</v>
      </c>
      <c r="KM21" s="26">
        <f>VLOOKUP($B21,факт!$D$7:$KT$85,175,0)</f>
        <v>0</v>
      </c>
      <c r="KN21" s="47">
        <f t="shared" si="215"/>
        <v>0</v>
      </c>
      <c r="KO21" s="47">
        <f t="shared" si="216"/>
        <v>0</v>
      </c>
      <c r="KP21" s="26">
        <f t="shared" si="7"/>
        <v>2</v>
      </c>
      <c r="KQ21" s="26">
        <f t="shared" si="8"/>
        <v>32094.633479999997</v>
      </c>
      <c r="KR21" s="26">
        <f t="shared" si="9"/>
        <v>2</v>
      </c>
      <c r="KS21" s="26">
        <f t="shared" si="10"/>
        <v>32094.633479999997</v>
      </c>
      <c r="KT21" s="26">
        <f t="shared" si="11"/>
        <v>1.96</v>
      </c>
      <c r="KU21" s="26">
        <f t="shared" si="12"/>
        <v>1.96</v>
      </c>
      <c r="KV21" s="26">
        <f t="shared" si="13"/>
        <v>0</v>
      </c>
      <c r="KW21" s="26">
        <f t="shared" si="14"/>
        <v>0</v>
      </c>
      <c r="KX21" s="26">
        <f t="shared" si="15"/>
        <v>0</v>
      </c>
      <c r="KY21" s="26">
        <f t="shared" si="16"/>
        <v>0</v>
      </c>
      <c r="KZ21" s="26">
        <f t="shared" si="17"/>
        <v>0</v>
      </c>
      <c r="LA21" s="26">
        <f t="shared" si="217"/>
        <v>-2</v>
      </c>
      <c r="LB21" s="26">
        <f t="shared" si="218"/>
        <v>-32094.633479999997</v>
      </c>
      <c r="LC21" s="86">
        <f>VLOOKUP($B21,'СДП (план)'!$B$16:$CY$170,57,0)</f>
        <v>0</v>
      </c>
      <c r="LD21" s="86">
        <f>VLOOKUP($B21,'СДП (план)'!$B$16:$CY$170,58,0)</f>
        <v>0</v>
      </c>
      <c r="LE21" s="46">
        <f t="shared" si="219"/>
        <v>0</v>
      </c>
      <c r="LF21" s="46">
        <f t="shared" si="220"/>
        <v>0</v>
      </c>
      <c r="LG21" s="52">
        <f t="shared" si="221"/>
        <v>0</v>
      </c>
      <c r="LH21" s="52">
        <f t="shared" si="222"/>
        <v>0</v>
      </c>
      <c r="LI21" s="52">
        <f t="shared" si="223"/>
        <v>0</v>
      </c>
      <c r="LJ21" s="26">
        <f>VLOOKUP($B21,факт!$D$7:$KT$85,212,0)</f>
        <v>0</v>
      </c>
      <c r="LK21" s="26">
        <f>VLOOKUP($B21,факт!$D$7:$KT$85,213,0)</f>
        <v>0</v>
      </c>
      <c r="LL21" s="26">
        <f>VLOOKUP($B21,факт!$D$7:$KT$85,214,0)</f>
        <v>0</v>
      </c>
      <c r="LM21" s="26">
        <f>VLOOKUP($B21,факт!$D$7:$KT$85,215,0)</f>
        <v>0</v>
      </c>
      <c r="LN21" s="47">
        <f t="shared" si="224"/>
        <v>0</v>
      </c>
      <c r="LO21" s="47">
        <f t="shared" si="225"/>
        <v>0</v>
      </c>
      <c r="LP21" s="86">
        <f>VLOOKUP($B21,'СДП (план)'!$B$16:$CY$170,59,0)</f>
        <v>0</v>
      </c>
      <c r="LQ21" s="86">
        <f>VLOOKUP($B21,'СДП (план)'!$B$16:$CY$170,60,0)</f>
        <v>0</v>
      </c>
      <c r="LR21" s="46">
        <f t="shared" si="226"/>
        <v>0</v>
      </c>
      <c r="LS21" s="46">
        <f t="shared" si="227"/>
        <v>0</v>
      </c>
      <c r="LT21" s="52">
        <f t="shared" si="228"/>
        <v>0</v>
      </c>
      <c r="LU21" s="52">
        <f t="shared" si="229"/>
        <v>0</v>
      </c>
      <c r="LV21" s="52">
        <f t="shared" si="230"/>
        <v>0</v>
      </c>
      <c r="LW21" s="26">
        <f>VLOOKUP($B21,факт!$D$7:$KT$85,64,0)</f>
        <v>0</v>
      </c>
      <c r="LX21" s="26">
        <f>VLOOKUP($B21,факт!$D$7:$KT$85,65,0)</f>
        <v>0</v>
      </c>
      <c r="LY21" s="26">
        <f>VLOOKUP($B21,факт!$D$7:$KT$85,66,0)</f>
        <v>0</v>
      </c>
      <c r="LZ21" s="26">
        <f>VLOOKUP($B21,факт!$D$7:$KT$85,67,0)</f>
        <v>0</v>
      </c>
      <c r="MA21" s="47">
        <f t="shared" si="231"/>
        <v>0</v>
      </c>
      <c r="MB21" s="47">
        <f t="shared" si="232"/>
        <v>0</v>
      </c>
      <c r="MC21" s="86">
        <f>VLOOKUP($B21,'СДП (план)'!$B$16:$CY$170,61,0)</f>
        <v>0</v>
      </c>
      <c r="MD21" s="86">
        <f>VLOOKUP($B21,'СДП (план)'!$B$16:$CY$170,62,0)</f>
        <v>0</v>
      </c>
      <c r="ME21" s="46">
        <f t="shared" si="233"/>
        <v>0</v>
      </c>
      <c r="MF21" s="46">
        <f t="shared" si="234"/>
        <v>0</v>
      </c>
      <c r="MG21" s="52">
        <f t="shared" si="235"/>
        <v>0</v>
      </c>
      <c r="MH21" s="52">
        <f t="shared" si="236"/>
        <v>0</v>
      </c>
      <c r="MI21" s="52">
        <f t="shared" si="237"/>
        <v>0</v>
      </c>
      <c r="MJ21" s="26">
        <f>VLOOKUP($B21,факт!$D$7:$KT$85,108,0)</f>
        <v>0</v>
      </c>
      <c r="MK21" s="26">
        <f>VLOOKUP($B21,факт!$D$7:$KT$85,109,0)</f>
        <v>0</v>
      </c>
      <c r="ML21" s="26">
        <f>VLOOKUP($B21,факт!$D$7:$KT$85,110,0)</f>
        <v>0</v>
      </c>
      <c r="MM21" s="26">
        <f>VLOOKUP($B21,факт!$D$7:$KT$85,111,0)</f>
        <v>0</v>
      </c>
      <c r="MN21" s="47">
        <f t="shared" si="238"/>
        <v>0</v>
      </c>
      <c r="MO21" s="47">
        <f t="shared" si="239"/>
        <v>0</v>
      </c>
      <c r="MP21" s="86">
        <f>VLOOKUP($B21,'СДП (план)'!$B$16:$CY$170,63,0)</f>
        <v>0</v>
      </c>
      <c r="MQ21" s="86">
        <f>VLOOKUP($B21,'СДП (план)'!$B$16:$CY$170,64,0)</f>
        <v>0</v>
      </c>
      <c r="MR21" s="46">
        <f t="shared" si="240"/>
        <v>0</v>
      </c>
      <c r="MS21" s="46">
        <f t="shared" si="241"/>
        <v>0</v>
      </c>
      <c r="MT21" s="52">
        <f t="shared" si="242"/>
        <v>0</v>
      </c>
      <c r="MU21" s="52">
        <f t="shared" si="243"/>
        <v>0</v>
      </c>
      <c r="MV21" s="52">
        <f t="shared" si="244"/>
        <v>0</v>
      </c>
      <c r="MW21" s="26">
        <f>VLOOKUP($B21,факт!$D$7:$KT$85,72,0)</f>
        <v>0</v>
      </c>
      <c r="MX21" s="26">
        <f>VLOOKUP($B21,факт!$D$7:$KT$85,73,0)</f>
        <v>0</v>
      </c>
      <c r="MY21" s="26">
        <f>VLOOKUP($B21,факт!$D$7:$KT$85,74,0)</f>
        <v>0</v>
      </c>
      <c r="MZ21" s="26">
        <f>VLOOKUP($B21,факт!$D$7:$KT$85,75,0)</f>
        <v>0</v>
      </c>
      <c r="NA21" s="47">
        <f t="shared" si="245"/>
        <v>0</v>
      </c>
      <c r="NB21" s="47">
        <f t="shared" si="246"/>
        <v>0</v>
      </c>
      <c r="NC21" s="86">
        <f>VLOOKUP($B21,'СДП (план)'!$B$16:$CY$170,65,0)</f>
        <v>4</v>
      </c>
      <c r="ND21" s="86">
        <f>VLOOKUP($B21,'СДП (план)'!$B$16:$CY$170,66,0)</f>
        <v>68746.364960000006</v>
      </c>
      <c r="NE21" s="46">
        <f t="shared" si="247"/>
        <v>4</v>
      </c>
      <c r="NF21" s="46">
        <f t="shared" si="248"/>
        <v>68746.364960000006</v>
      </c>
      <c r="NG21" s="52">
        <f t="shared" si="18"/>
        <v>3.92</v>
      </c>
      <c r="NH21" s="52">
        <f t="shared" si="19"/>
        <v>3.92</v>
      </c>
      <c r="NI21" s="52">
        <f t="shared" si="20"/>
        <v>0</v>
      </c>
      <c r="NJ21" s="26">
        <f>VLOOKUP($B21,факт!$D$7:$KT$85,76,0)</f>
        <v>0</v>
      </c>
      <c r="NK21" s="26">
        <f>VLOOKUP($B21,факт!$D$7:$KT$85,77,0)</f>
        <v>0</v>
      </c>
      <c r="NL21" s="26">
        <f>VLOOKUP($B21,факт!$D$7:$KT$85,78,0)</f>
        <v>0</v>
      </c>
      <c r="NM21" s="26">
        <f>VLOOKUP($B21,факт!$D$7:$KT$85,79,0)</f>
        <v>0</v>
      </c>
      <c r="NN21" s="47">
        <f t="shared" si="249"/>
        <v>-4</v>
      </c>
      <c r="NO21" s="47">
        <f t="shared" si="250"/>
        <v>-68746.364960000006</v>
      </c>
      <c r="NP21" s="86">
        <f>VLOOKUP($B21,'СДП (план)'!$B$16:$CY$170,67,0)</f>
        <v>0</v>
      </c>
      <c r="NQ21" s="86">
        <f>VLOOKUP($B21,'СДП (план)'!$B$16:$CY$170,68,0)</f>
        <v>0</v>
      </c>
      <c r="NR21" s="46">
        <f t="shared" si="251"/>
        <v>0</v>
      </c>
      <c r="NS21" s="46">
        <f t="shared" si="252"/>
        <v>0</v>
      </c>
      <c r="NT21" s="52">
        <f t="shared" si="253"/>
        <v>0</v>
      </c>
      <c r="NU21" s="52">
        <f t="shared" si="254"/>
        <v>0</v>
      </c>
      <c r="NV21" s="52">
        <f t="shared" si="255"/>
        <v>0.98</v>
      </c>
      <c r="NW21" s="26">
        <f>VLOOKUP($B21,факт!$D$7:$KT$85,280,0)</f>
        <v>1</v>
      </c>
      <c r="NX21" s="26">
        <f>VLOOKUP($B21,факт!$D$7:$KT$85,281,0)</f>
        <v>13894.79</v>
      </c>
      <c r="NY21" s="26">
        <f>VLOOKUP($B21,факт!$D$7:$KT$85,282,0)</f>
        <v>0</v>
      </c>
      <c r="NZ21" s="26">
        <f>VLOOKUP($B21,факт!$D$7:$KT$85,283,0)</f>
        <v>0</v>
      </c>
      <c r="OA21" s="47">
        <f t="shared" si="256"/>
        <v>1</v>
      </c>
      <c r="OB21" s="47">
        <f t="shared" si="257"/>
        <v>13894.79</v>
      </c>
      <c r="OC21" s="86">
        <f>VLOOKUP($B21,'СДП (план)'!$B$16:$CY$170,69,0)</f>
        <v>0</v>
      </c>
      <c r="OD21" s="86">
        <f>VLOOKUP($B21,'СДП (план)'!$B$16:$CY$170,70,0)</f>
        <v>0</v>
      </c>
      <c r="OE21" s="46">
        <f t="shared" si="258"/>
        <v>0</v>
      </c>
      <c r="OF21" s="46">
        <f t="shared" si="259"/>
        <v>0</v>
      </c>
      <c r="OG21" s="52">
        <f t="shared" si="21"/>
        <v>0</v>
      </c>
      <c r="OH21" s="52">
        <f t="shared" si="22"/>
        <v>0</v>
      </c>
      <c r="OI21" s="52">
        <f t="shared" si="23"/>
        <v>0</v>
      </c>
      <c r="OJ21" s="26">
        <f>VLOOKUP($B21,факт!$D$7:$KT$85,276,0)</f>
        <v>0</v>
      </c>
      <c r="OK21" s="26">
        <f>VLOOKUP($B21,факт!$D$7:$KT$85,277,0)</f>
        <v>0</v>
      </c>
      <c r="OL21" s="26">
        <f>VLOOKUP($B21,факт!$D$7:$KT$85,278,0)</f>
        <v>0</v>
      </c>
      <c r="OM21" s="26">
        <f>VLOOKUP($B21,факт!$D$7:$KT$85,279,0)</f>
        <v>0</v>
      </c>
      <c r="ON21" s="47">
        <f t="shared" si="260"/>
        <v>0</v>
      </c>
      <c r="OO21" s="47">
        <f t="shared" si="261"/>
        <v>0</v>
      </c>
      <c r="OP21" s="86">
        <f>VLOOKUP($B21,'СДП (план)'!$B$16:$CY$170,71,0)</f>
        <v>0</v>
      </c>
      <c r="OQ21" s="86">
        <f>VLOOKUP($B21,'СДП (план)'!$B$16:$CY$170,72,0)</f>
        <v>0</v>
      </c>
      <c r="OR21" s="46">
        <f t="shared" si="262"/>
        <v>0</v>
      </c>
      <c r="OS21" s="46">
        <f t="shared" si="263"/>
        <v>0</v>
      </c>
      <c r="OT21" s="52">
        <f t="shared" si="264"/>
        <v>0</v>
      </c>
      <c r="OU21" s="52">
        <f t="shared" si="265"/>
        <v>0</v>
      </c>
      <c r="OV21" s="52">
        <f t="shared" si="266"/>
        <v>0</v>
      </c>
      <c r="OW21" s="26"/>
      <c r="OX21" s="26"/>
      <c r="OY21" s="26"/>
      <c r="OZ21" s="26"/>
      <c r="PA21" s="47">
        <f t="shared" si="362"/>
        <v>0</v>
      </c>
      <c r="PB21" s="47">
        <f t="shared" si="363"/>
        <v>0</v>
      </c>
      <c r="PC21" s="86">
        <f>VLOOKUP($B21,'СДП (план)'!$B$16:$CY$170,73,0)</f>
        <v>0</v>
      </c>
      <c r="PD21" s="86">
        <f>VLOOKUP($B21,'СДП (план)'!$B$16:$CY$170,74,0)</f>
        <v>0</v>
      </c>
      <c r="PE21" s="46">
        <f t="shared" si="267"/>
        <v>0</v>
      </c>
      <c r="PF21" s="46">
        <f t="shared" si="268"/>
        <v>0</v>
      </c>
      <c r="PG21" s="52">
        <f t="shared" si="269"/>
        <v>0</v>
      </c>
      <c r="PH21" s="52">
        <f t="shared" si="270"/>
        <v>0</v>
      </c>
      <c r="PI21" s="52">
        <f t="shared" si="271"/>
        <v>0</v>
      </c>
      <c r="PJ21" s="26">
        <f>VLOOKUP($B21,факт!$D$7:$KT$85,208,0)</f>
        <v>0</v>
      </c>
      <c r="PK21" s="26">
        <f>VLOOKUP($B21,факт!$D$7:$KT$85,209,0)</f>
        <v>0</v>
      </c>
      <c r="PL21" s="26">
        <f>VLOOKUP($B21,факт!$D$7:$KT$85,210,0)</f>
        <v>0</v>
      </c>
      <c r="PM21" s="26">
        <f>VLOOKUP($B21,факт!$D$7:$KT$85,211,0)</f>
        <v>0</v>
      </c>
      <c r="PN21" s="47">
        <f t="shared" si="272"/>
        <v>0</v>
      </c>
      <c r="PO21" s="47">
        <f t="shared" si="273"/>
        <v>0</v>
      </c>
      <c r="PP21" s="86">
        <f>VLOOKUP($B21,'СДП (план)'!$B$16:$CY$170,75,0)</f>
        <v>0</v>
      </c>
      <c r="PQ21" s="86">
        <f>VLOOKUP($B21,'СДП (план)'!$B$16:$CY$170,76,0)</f>
        <v>0</v>
      </c>
      <c r="PR21" s="46">
        <f t="shared" si="274"/>
        <v>0</v>
      </c>
      <c r="PS21" s="46">
        <f t="shared" si="275"/>
        <v>0</v>
      </c>
      <c r="PT21" s="52">
        <f t="shared" si="276"/>
        <v>0</v>
      </c>
      <c r="PU21" s="52">
        <f t="shared" si="277"/>
        <v>0</v>
      </c>
      <c r="PV21" s="52">
        <f t="shared" si="278"/>
        <v>2.94</v>
      </c>
      <c r="PW21" s="26">
        <f>VLOOKUP($B21,факт!$D$7:$KT$85,80,0)</f>
        <v>3</v>
      </c>
      <c r="PX21" s="26">
        <f>VLOOKUP($B21,факт!$D$7:$KT$85,81,0)</f>
        <v>41684.370000000003</v>
      </c>
      <c r="PY21" s="26">
        <f>VLOOKUP($B21,факт!$D$7:$KT$85,82,0)</f>
        <v>0</v>
      </c>
      <c r="PZ21" s="26">
        <f>VLOOKUP($B21,факт!$D$7:$KT$85,83,0)</f>
        <v>0</v>
      </c>
      <c r="QA21" s="47">
        <f t="shared" si="279"/>
        <v>3</v>
      </c>
      <c r="QB21" s="47">
        <f t="shared" si="280"/>
        <v>41684.370000000003</v>
      </c>
      <c r="QC21" s="86">
        <f>VLOOKUP($B21,'СДП (план)'!$B$16:$CY$170,77,0)</f>
        <v>4</v>
      </c>
      <c r="QD21" s="86">
        <f>VLOOKUP($B21,'СДП (план)'!$B$16:$CY$170,78,0)</f>
        <v>71169.5211136</v>
      </c>
      <c r="QE21" s="46">
        <f t="shared" si="281"/>
        <v>4</v>
      </c>
      <c r="QF21" s="46">
        <f t="shared" si="282"/>
        <v>71169.5211136</v>
      </c>
      <c r="QG21" s="52">
        <f t="shared" si="283"/>
        <v>3.92</v>
      </c>
      <c r="QH21" s="52">
        <f t="shared" si="284"/>
        <v>3.92</v>
      </c>
      <c r="QI21" s="52">
        <f t="shared" si="285"/>
        <v>5.88</v>
      </c>
      <c r="QJ21" s="26">
        <f>VLOOKUP($B21,факт!$D$7:$KT$85,112,0)</f>
        <v>6</v>
      </c>
      <c r="QK21" s="26">
        <f>VLOOKUP($B21,факт!$D$7:$KT$85,113,0)</f>
        <v>107289.98999999999</v>
      </c>
      <c r="QL21" s="26">
        <f>VLOOKUP($B21,факт!$D$7:$KT$85,114,0)</f>
        <v>0</v>
      </c>
      <c r="QM21" s="26">
        <f>VLOOKUP($B21,факт!$D$7:$KT$85,115,0)</f>
        <v>0</v>
      </c>
      <c r="QN21" s="47">
        <f t="shared" si="286"/>
        <v>2</v>
      </c>
      <c r="QO21" s="47">
        <f t="shared" si="287"/>
        <v>36120.468886399991</v>
      </c>
      <c r="QP21" s="86">
        <f>VLOOKUP($B21,'СДП (план)'!$B$16:$DC$170,79,0)+VLOOKUP($B21,'СДП (план)'!$B$16:$DC$170,103,0)</f>
        <v>1</v>
      </c>
      <c r="QQ21" s="86">
        <f>VLOOKUP($B21,'СДП (план)'!$B$16:$DC$170,80,0)+VLOOKUP($B21,'СДП (план)'!$B$16:$DC$170,104,0)</f>
        <v>17422.2</v>
      </c>
      <c r="QR21" s="46">
        <f t="shared" si="288"/>
        <v>1</v>
      </c>
      <c r="QS21" s="46">
        <f t="shared" si="289"/>
        <v>17422.2</v>
      </c>
      <c r="QT21" s="52">
        <f t="shared" si="290"/>
        <v>0.98</v>
      </c>
      <c r="QU21" s="52">
        <f t="shared" si="291"/>
        <v>0.98</v>
      </c>
      <c r="QV21" s="52">
        <f t="shared" si="292"/>
        <v>0.98</v>
      </c>
      <c r="QW21" s="26">
        <f>VLOOKUP($B21,факт!$D$7:$KT$85,88,0)</f>
        <v>1</v>
      </c>
      <c r="QX21" s="26">
        <f>VLOOKUP($B21,факт!$D$7:$KT$85,89,0)</f>
        <v>17422.2</v>
      </c>
      <c r="QY21" s="26">
        <f>VLOOKUP($B21,факт!$D$7:$KT$85,90,0)</f>
        <v>0</v>
      </c>
      <c r="QZ21" s="26">
        <f>VLOOKUP($B21,факт!$D$7:$KT$85,91,0)</f>
        <v>0</v>
      </c>
      <c r="RA21" s="47">
        <f t="shared" si="293"/>
        <v>0</v>
      </c>
      <c r="RB21" s="47">
        <f t="shared" si="294"/>
        <v>0</v>
      </c>
      <c r="RC21" s="86">
        <f>VLOOKUP($B21,'СДП (план)'!$B$16:$CY$170,81,0)</f>
        <v>0</v>
      </c>
      <c r="RD21" s="86">
        <f>VLOOKUP($B21,'СДП (план)'!$B$16:$CY$170,82,0)</f>
        <v>0</v>
      </c>
      <c r="RE21" s="46">
        <f t="shared" si="295"/>
        <v>0</v>
      </c>
      <c r="RF21" s="46">
        <f t="shared" si="296"/>
        <v>0</v>
      </c>
      <c r="RG21" s="52">
        <f t="shared" si="297"/>
        <v>0</v>
      </c>
      <c r="RH21" s="52">
        <f t="shared" si="298"/>
        <v>0</v>
      </c>
      <c r="RI21" s="52">
        <f t="shared" si="299"/>
        <v>0</v>
      </c>
      <c r="RJ21" s="26">
        <f>VLOOKUP($B21,факт!$D$7:$KT$85,104,0)</f>
        <v>0</v>
      </c>
      <c r="RK21" s="26">
        <f>VLOOKUP($B21,факт!$D$7:$KT$85,105,0)</f>
        <v>0</v>
      </c>
      <c r="RL21" s="26">
        <f>VLOOKUP($B21,факт!$D$7:$KT$85,106,0)</f>
        <v>0</v>
      </c>
      <c r="RM21" s="26">
        <f>VLOOKUP($B21,факт!$D$7:$KT$85,107,0)</f>
        <v>0</v>
      </c>
      <c r="RN21" s="47">
        <f t="shared" si="300"/>
        <v>0</v>
      </c>
      <c r="RO21" s="47">
        <f t="shared" si="301"/>
        <v>0</v>
      </c>
      <c r="RP21" s="86">
        <f>VLOOKUP($B21,'СДП (план)'!$B$16:$CY$170,83,0)</f>
        <v>2</v>
      </c>
      <c r="RQ21" s="86">
        <f>VLOOKUP($B21,'СДП (план)'!$B$16:$CY$170,84,0)</f>
        <v>35484.722000000009</v>
      </c>
      <c r="RR21" s="46">
        <f t="shared" si="302"/>
        <v>2</v>
      </c>
      <c r="RS21" s="46">
        <f t="shared" si="303"/>
        <v>35484.722000000009</v>
      </c>
      <c r="RT21" s="52">
        <f t="shared" si="24"/>
        <v>1.96</v>
      </c>
      <c r="RU21" s="52">
        <f t="shared" si="25"/>
        <v>1.96</v>
      </c>
      <c r="RV21" s="52">
        <f t="shared" si="26"/>
        <v>0</v>
      </c>
      <c r="RW21" s="26">
        <f>VLOOKUP($B21,факт!$D$7:$KT$85,92,0)</f>
        <v>0</v>
      </c>
      <c r="RX21" s="26">
        <f>VLOOKUP($B21,факт!$D$7:$KT$85,93,0)</f>
        <v>0</v>
      </c>
      <c r="RY21" s="26">
        <f>VLOOKUP($B21,факт!$D$7:$KT$85,94,0)</f>
        <v>0</v>
      </c>
      <c r="RZ21" s="26">
        <f>VLOOKUP($B21,факт!$D$7:$KT$85,95,0)</f>
        <v>0</v>
      </c>
      <c r="SA21" s="47">
        <f t="shared" si="304"/>
        <v>-2</v>
      </c>
      <c r="SB21" s="47">
        <f t="shared" si="305"/>
        <v>-35484.722000000009</v>
      </c>
      <c r="SC21" s="86">
        <f>VLOOKUP($B21,'СДП (план)'!$B$16:$CY$170,85,0)</f>
        <v>0</v>
      </c>
      <c r="SD21" s="86">
        <f>VLOOKUP($B21,'СДП (план)'!$B$16:$CY$170,86,0)</f>
        <v>0</v>
      </c>
      <c r="SE21" s="46">
        <f t="shared" si="306"/>
        <v>0</v>
      </c>
      <c r="SF21" s="46">
        <f t="shared" si="307"/>
        <v>0</v>
      </c>
      <c r="SG21" s="52">
        <f t="shared" si="308"/>
        <v>0</v>
      </c>
      <c r="SH21" s="52">
        <f t="shared" si="309"/>
        <v>0</v>
      </c>
      <c r="SI21" s="52">
        <f t="shared" si="310"/>
        <v>0</v>
      </c>
      <c r="SJ21" s="26">
        <f>VLOOKUP($B21,факт!$D$7:$KT$85,68,0)</f>
        <v>0</v>
      </c>
      <c r="SK21" s="26">
        <f>VLOOKUP($B21,факт!$D$7:$KT$85,69,0)</f>
        <v>0</v>
      </c>
      <c r="SL21" s="26">
        <f>VLOOKUP($B21,факт!$D$7:$KT$85,70,0)</f>
        <v>0</v>
      </c>
      <c r="SM21" s="26">
        <f>VLOOKUP($B21,факт!$D$7:$KT$85,71,0)</f>
        <v>0</v>
      </c>
      <c r="SN21" s="47">
        <f t="shared" si="311"/>
        <v>0</v>
      </c>
      <c r="SO21" s="47">
        <f t="shared" si="312"/>
        <v>0</v>
      </c>
      <c r="SP21" s="86">
        <f>VLOOKUP($B21,'СДП (план)'!$B$16:$CY$170,87,0)</f>
        <v>0</v>
      </c>
      <c r="SQ21" s="86">
        <f>VLOOKUP($B21,'СДП (план)'!$B$16:$CY$170,88,0)</f>
        <v>0</v>
      </c>
      <c r="SR21" s="46">
        <f t="shared" si="313"/>
        <v>0</v>
      </c>
      <c r="SS21" s="46">
        <f t="shared" si="314"/>
        <v>0</v>
      </c>
      <c r="ST21" s="52">
        <f t="shared" si="315"/>
        <v>0</v>
      </c>
      <c r="SU21" s="52">
        <f t="shared" si="316"/>
        <v>0</v>
      </c>
      <c r="SV21" s="52">
        <f t="shared" si="317"/>
        <v>4.9000000000000004</v>
      </c>
      <c r="SW21" s="26">
        <f>VLOOKUP($B21,факт!$D$7:$KT$85,96,0)</f>
        <v>5</v>
      </c>
      <c r="SX21" s="26">
        <f>VLOOKUP($B21,факт!$D$7:$KT$85,97,0)</f>
        <v>50814.75</v>
      </c>
      <c r="SY21" s="26">
        <f>VLOOKUP($B21,факт!$D$7:$KT$85,98,0)</f>
        <v>0</v>
      </c>
      <c r="SZ21" s="26">
        <f>VLOOKUP($B21,факт!$D$7:$KT$85,99,0)</f>
        <v>0</v>
      </c>
      <c r="TA21" s="47">
        <f t="shared" si="318"/>
        <v>5</v>
      </c>
      <c r="TB21" s="47">
        <f t="shared" si="319"/>
        <v>50814.75</v>
      </c>
      <c r="TC21" s="86">
        <f>VLOOKUP($B21,'СДП (план)'!$B$16:$CY$170,89,0)</f>
        <v>1</v>
      </c>
      <c r="TD21" s="86">
        <f>VLOOKUP($B21,'СДП (план)'!$B$16:$CY$170,90,0)</f>
        <v>14796.879370000001</v>
      </c>
      <c r="TE21" s="46">
        <f t="shared" si="320"/>
        <v>1</v>
      </c>
      <c r="TF21" s="46">
        <f t="shared" si="321"/>
        <v>14796.879370000002</v>
      </c>
      <c r="TG21" s="52">
        <f t="shared" si="322"/>
        <v>0.98</v>
      </c>
      <c r="TH21" s="52">
        <f t="shared" si="323"/>
        <v>0.98</v>
      </c>
      <c r="TI21" s="52">
        <f t="shared" si="324"/>
        <v>0</v>
      </c>
      <c r="TJ21" s="26">
        <f>VLOOKUP($B21,факт!$D$7:$KT$85,120,0)</f>
        <v>0</v>
      </c>
      <c r="TK21" s="26">
        <f>VLOOKUP($B21,факт!$D$7:$KT$85,121,0)</f>
        <v>0</v>
      </c>
      <c r="TL21" s="26">
        <f>VLOOKUP($B21,факт!$D$7:$KT$85,122,0)</f>
        <v>0</v>
      </c>
      <c r="TM21" s="26">
        <f>VLOOKUP($B21,факт!$D$7:$KT$85,123,0)</f>
        <v>0</v>
      </c>
      <c r="TN21" s="47">
        <f t="shared" si="325"/>
        <v>-1</v>
      </c>
      <c r="TO21" s="47">
        <f t="shared" si="326"/>
        <v>-14796.879370000002</v>
      </c>
      <c r="TP21" s="86">
        <f>VLOOKUP($B21,'СДП (план)'!$B$16:$CY$170,91,0)</f>
        <v>0</v>
      </c>
      <c r="TQ21" s="86">
        <f>VLOOKUP($B21,'СДП (план)'!$B$16:$CY$170,92,0)</f>
        <v>0</v>
      </c>
      <c r="TR21" s="46">
        <f t="shared" si="327"/>
        <v>0</v>
      </c>
      <c r="TS21" s="46">
        <f t="shared" si="328"/>
        <v>0</v>
      </c>
      <c r="TT21" s="52">
        <f t="shared" si="329"/>
        <v>0</v>
      </c>
      <c r="TU21" s="52">
        <f t="shared" si="330"/>
        <v>0</v>
      </c>
      <c r="TV21" s="52">
        <f t="shared" si="331"/>
        <v>0</v>
      </c>
      <c r="TW21" s="26">
        <f>VLOOKUP($B21,факт!$D$7:$KT$85,100,0)</f>
        <v>0</v>
      </c>
      <c r="TX21" s="26">
        <f>VLOOKUP($B21,факт!$D$7:$KT$85,101,0)</f>
        <v>0</v>
      </c>
      <c r="TY21" s="26">
        <f>VLOOKUP($B21,факт!$D$7:$KT$85,102,0)</f>
        <v>0</v>
      </c>
      <c r="TZ21" s="26">
        <f>VLOOKUP($B21,факт!$D$7:$KT$85,103,0)</f>
        <v>0</v>
      </c>
      <c r="UA21" s="47">
        <f t="shared" si="332"/>
        <v>0</v>
      </c>
      <c r="UB21" s="47">
        <f t="shared" si="333"/>
        <v>0</v>
      </c>
      <c r="UC21" s="86">
        <f>VLOOKUP($B21,'СДП (план)'!$B$16:$CY$170,93,0)</f>
        <v>0</v>
      </c>
      <c r="UD21" s="86">
        <f>VLOOKUP($B21,'СДП (план)'!$B$16:$CY$170,94,0)</f>
        <v>0</v>
      </c>
      <c r="UE21" s="46">
        <v>0</v>
      </c>
      <c r="UF21" s="46">
        <v>0</v>
      </c>
      <c r="UG21" s="52">
        <f t="shared" si="27"/>
        <v>0</v>
      </c>
      <c r="UH21" s="52">
        <f t="shared" si="28"/>
        <v>0</v>
      </c>
      <c r="UI21" s="52">
        <f t="shared" si="29"/>
        <v>0</v>
      </c>
      <c r="UJ21" s="26">
        <f>VLOOKUP($B21,факт!$D$7:$KT$85,56,0)</f>
        <v>0</v>
      </c>
      <c r="UK21" s="26">
        <f>VLOOKUP($B21,факт!$D$7:$KT$85,57,0)</f>
        <v>0</v>
      </c>
      <c r="UL21" s="26">
        <f>VLOOKUP($B21,факт!$D$7:$KT$85,58,0)</f>
        <v>0</v>
      </c>
      <c r="UM21" s="26">
        <f>VLOOKUP($B21,факт!$D$7:$KT$85,59,0)</f>
        <v>0</v>
      </c>
      <c r="UN21" s="47">
        <f t="shared" si="334"/>
        <v>0</v>
      </c>
      <c r="UO21" s="47">
        <f t="shared" si="335"/>
        <v>0</v>
      </c>
      <c r="UP21" s="86">
        <f>VLOOKUP($B21,'СДП (план)'!$B$16:$CY$170,95,0)</f>
        <v>1</v>
      </c>
      <c r="UQ21" s="86">
        <f>VLOOKUP($B21,'СДП (план)'!$B$16:$CY$170,96,0)</f>
        <v>23827.825839999998</v>
      </c>
      <c r="UR21" s="46">
        <f t="shared" si="336"/>
        <v>1</v>
      </c>
      <c r="US21" s="46">
        <f t="shared" si="337"/>
        <v>23827.825839999998</v>
      </c>
      <c r="UT21" s="52">
        <f t="shared" si="30"/>
        <v>0.98</v>
      </c>
      <c r="UU21" s="52">
        <f t="shared" si="31"/>
        <v>0.98</v>
      </c>
      <c r="UV21" s="52">
        <f t="shared" si="32"/>
        <v>2.94</v>
      </c>
      <c r="UW21" s="26">
        <f>VLOOKUP($B21,факт!$D$7:$KT$85,116,0)</f>
        <v>3</v>
      </c>
      <c r="UX21" s="26">
        <f>VLOOKUP($B21,факт!$D$7:$KT$85,117,0)</f>
        <v>72525.73</v>
      </c>
      <c r="UY21" s="26">
        <f>VLOOKUP($B21,факт!$D$7:$KT$85,118,0)</f>
        <v>0</v>
      </c>
      <c r="UZ21" s="26">
        <f>VLOOKUP($B21,факт!$D$7:$KT$85,119,0)</f>
        <v>0</v>
      </c>
      <c r="VA21" s="47">
        <f t="shared" si="338"/>
        <v>2</v>
      </c>
      <c r="VB21" s="47">
        <f t="shared" si="339"/>
        <v>48697.904159999998</v>
      </c>
      <c r="VC21" s="86">
        <f>VLOOKUP($B21,'СДП (план)'!$B$16:$CY$170,97,0)</f>
        <v>0</v>
      </c>
      <c r="VD21" s="86">
        <f>VLOOKUP($B21,'СДП (план)'!$B$16:$CY$170,98,0)</f>
        <v>0</v>
      </c>
      <c r="VE21" s="46">
        <f t="shared" si="340"/>
        <v>0</v>
      </c>
      <c r="VF21" s="46">
        <f t="shared" si="341"/>
        <v>0</v>
      </c>
      <c r="VG21" s="52">
        <f t="shared" si="33"/>
        <v>0</v>
      </c>
      <c r="VH21" s="52">
        <f t="shared" si="34"/>
        <v>0</v>
      </c>
      <c r="VI21" s="52">
        <f t="shared" si="35"/>
        <v>0.98</v>
      </c>
      <c r="VJ21" s="26">
        <f>VLOOKUP($B21,факт!$D$7:$KT$85,60,0)</f>
        <v>1</v>
      </c>
      <c r="VK21" s="26">
        <f>VLOOKUP($B21,факт!$D$7:$KT$85,61,0)</f>
        <v>25010.63</v>
      </c>
      <c r="VL21" s="26">
        <f>VLOOKUP($B21,факт!$D$7:$KT$85,62,0)</f>
        <v>0</v>
      </c>
      <c r="VM21" s="26">
        <f>VLOOKUP($B21,факт!$D$7:$KT$85,63,0)</f>
        <v>0</v>
      </c>
      <c r="VN21" s="47">
        <f t="shared" si="342"/>
        <v>1</v>
      </c>
      <c r="VO21" s="47">
        <f t="shared" si="343"/>
        <v>25010.63</v>
      </c>
      <c r="VP21" s="86">
        <f>VLOOKUP($B21,'СДП (план)'!$B$16:$CY$170,99,0)</f>
        <v>0</v>
      </c>
      <c r="VQ21" s="86">
        <f>VLOOKUP($B21,'СДП (план)'!$B$16:$CY$170,100,0)</f>
        <v>0</v>
      </c>
      <c r="VR21" s="46">
        <f t="shared" si="344"/>
        <v>0</v>
      </c>
      <c r="VS21" s="46">
        <f t="shared" si="345"/>
        <v>0</v>
      </c>
      <c r="VT21" s="52">
        <f t="shared" si="346"/>
        <v>0</v>
      </c>
      <c r="VU21" s="52">
        <f t="shared" si="347"/>
        <v>0</v>
      </c>
      <c r="VV21" s="52">
        <f t="shared" si="348"/>
        <v>0</v>
      </c>
      <c r="VW21" s="26">
        <f>VLOOKUP($B21,факт!$D$7:$KT$85,84,0)</f>
        <v>0</v>
      </c>
      <c r="VX21" s="26">
        <f>VLOOKUP($B21,факт!$D$7:$KT$85,85,0)</f>
        <v>0</v>
      </c>
      <c r="VY21" s="26">
        <f>VLOOKUP($B21,факт!$D$7:$KT$85,86,0)</f>
        <v>0</v>
      </c>
      <c r="VZ21" s="26">
        <f>VLOOKUP($B21,факт!$D$7:$KT$85,87,0)</f>
        <v>0</v>
      </c>
      <c r="WA21" s="47">
        <f t="shared" si="349"/>
        <v>0</v>
      </c>
      <c r="WB21" s="47">
        <f t="shared" si="350"/>
        <v>0</v>
      </c>
      <c r="WC21" s="86">
        <f>VLOOKUP($B21,'СДП (план)'!$B$16:$CY$170,101,0)</f>
        <v>0</v>
      </c>
      <c r="WD21" s="86">
        <f>VLOOKUP($B21,'СДП (план)'!$B$16:$CY$170,102,0)</f>
        <v>0</v>
      </c>
      <c r="WE21" s="46">
        <f t="shared" si="351"/>
        <v>0</v>
      </c>
      <c r="WF21" s="46">
        <f t="shared" si="352"/>
        <v>0</v>
      </c>
      <c r="WG21" s="52">
        <f t="shared" si="353"/>
        <v>0</v>
      </c>
      <c r="WH21" s="52">
        <f t="shared" si="354"/>
        <v>0</v>
      </c>
      <c r="WI21" s="52">
        <f t="shared" si="355"/>
        <v>0.98</v>
      </c>
      <c r="WJ21" s="26">
        <f>VLOOKUP($B21,факт!$D$7:$KT$85,52,0)</f>
        <v>1</v>
      </c>
      <c r="WK21" s="26">
        <f>VLOOKUP($B21,факт!$D$7:$KT$85,53,0)</f>
        <v>31535.32</v>
      </c>
      <c r="WL21" s="26">
        <f>VLOOKUP($B21,факт!$D$7:$KT$85,54,0)</f>
        <v>0</v>
      </c>
      <c r="WM21" s="26">
        <f>VLOOKUP($B21,факт!$D$7:$KT$85,55,0)</f>
        <v>0</v>
      </c>
      <c r="WN21" s="47">
        <f t="shared" si="356"/>
        <v>1</v>
      </c>
      <c r="WO21" s="47">
        <f t="shared" si="357"/>
        <v>31535.32</v>
      </c>
      <c r="WP21" s="174">
        <f t="shared" si="36"/>
        <v>13</v>
      </c>
      <c r="WQ21" s="174">
        <f t="shared" si="37"/>
        <v>231447.51328360004</v>
      </c>
      <c r="WR21" s="174">
        <f t="shared" si="38"/>
        <v>13</v>
      </c>
      <c r="WS21" s="174">
        <f t="shared" si="39"/>
        <v>231447.51328360004</v>
      </c>
      <c r="WT21" s="174">
        <f t="shared" si="40"/>
        <v>12.740000000000002</v>
      </c>
      <c r="WU21" s="174">
        <f t="shared" si="41"/>
        <v>12.740000000000002</v>
      </c>
      <c r="WV21" s="174">
        <f t="shared" si="42"/>
        <v>20.580000000000002</v>
      </c>
      <c r="WW21" s="174">
        <f t="shared" si="43"/>
        <v>21</v>
      </c>
      <c r="WX21" s="174">
        <f t="shared" si="44"/>
        <v>360177.78</v>
      </c>
      <c r="WY21" s="174">
        <f t="shared" si="45"/>
        <v>0</v>
      </c>
      <c r="WZ21" s="174">
        <f t="shared" si="46"/>
        <v>0</v>
      </c>
      <c r="XA21" s="26">
        <f t="shared" si="358"/>
        <v>8</v>
      </c>
      <c r="XB21" s="26">
        <f t="shared" si="359"/>
        <v>128730.26671639999</v>
      </c>
      <c r="XC21" s="174">
        <f t="shared" si="47"/>
        <v>21</v>
      </c>
      <c r="XD21" s="174">
        <f t="shared" si="48"/>
        <v>352392.89420360001</v>
      </c>
      <c r="XE21" s="174">
        <f t="shared" si="49"/>
        <v>21</v>
      </c>
      <c r="XF21" s="174">
        <f t="shared" si="50"/>
        <v>352392.89420360001</v>
      </c>
      <c r="XG21" s="174">
        <f t="shared" si="51"/>
        <v>20.580000000000002</v>
      </c>
      <c r="XH21" s="174">
        <f t="shared" si="52"/>
        <v>20.580000000000002</v>
      </c>
      <c r="XI21" s="174">
        <f t="shared" si="53"/>
        <v>20.580000000000002</v>
      </c>
      <c r="XJ21" s="174">
        <f t="shared" si="54"/>
        <v>21</v>
      </c>
      <c r="XK21" s="174">
        <f t="shared" si="55"/>
        <v>360177.78</v>
      </c>
      <c r="XL21" s="174">
        <f t="shared" si="56"/>
        <v>0</v>
      </c>
      <c r="XM21" s="174">
        <f t="shared" si="57"/>
        <v>0</v>
      </c>
      <c r="XN21" s="26">
        <f t="shared" si="360"/>
        <v>0</v>
      </c>
      <c r="XO21" s="26">
        <f t="shared" si="361"/>
        <v>7784.8857964000199</v>
      </c>
    </row>
    <row r="22" spans="1:641" ht="43.5" x14ac:dyDescent="0.25">
      <c r="A22" s="136" t="s">
        <v>262</v>
      </c>
      <c r="B22" s="111">
        <v>9</v>
      </c>
      <c r="C22" s="16" t="s">
        <v>416</v>
      </c>
      <c r="D22" s="12">
        <f t="shared" si="367"/>
        <v>10127</v>
      </c>
      <c r="E22" s="12">
        <v>10127</v>
      </c>
      <c r="F22" s="273">
        <v>9620</v>
      </c>
      <c r="G22" s="12">
        <v>0.89</v>
      </c>
      <c r="H22" s="12"/>
      <c r="I22" s="13">
        <v>1</v>
      </c>
      <c r="J22" s="271"/>
      <c r="K22" s="12">
        <v>1.4</v>
      </c>
      <c r="L22" s="12">
        <v>1.68</v>
      </c>
      <c r="M22" s="12">
        <v>2.23</v>
      </c>
      <c r="N22" s="12">
        <v>2.39</v>
      </c>
      <c r="O22" s="123">
        <v>2.57</v>
      </c>
      <c r="P22" s="86">
        <f>VLOOKUP($B22,'СДП (план)'!$B$16:$CY$170,15,0)</f>
        <v>0</v>
      </c>
      <c r="Q22" s="86">
        <f>VLOOKUP($B22,'СДП (план)'!$B$16:$CY$170,16,0)</f>
        <v>0</v>
      </c>
      <c r="R22" s="46">
        <f t="shared" si="60"/>
        <v>0</v>
      </c>
      <c r="S22" s="46">
        <f t="shared" si="61"/>
        <v>0</v>
      </c>
      <c r="T22" s="52">
        <f t="shared" si="62"/>
        <v>0</v>
      </c>
      <c r="U22" s="52">
        <f t="shared" si="63"/>
        <v>0</v>
      </c>
      <c r="V22" s="52">
        <f t="shared" si="64"/>
        <v>0</v>
      </c>
      <c r="W22" s="26">
        <f>VLOOKUP($B22,факт!$D$7:$KT$85,20,0)</f>
        <v>0</v>
      </c>
      <c r="X22" s="26">
        <f>VLOOKUP($B22,факт!$D$7:$KT$85,21,0)</f>
        <v>0</v>
      </c>
      <c r="Y22" s="26">
        <f>VLOOKUP($B22,факт!$D$7:$KT$85,22,0)</f>
        <v>0</v>
      </c>
      <c r="Z22" s="26">
        <f>VLOOKUP($B22,факт!$D$7:$KT$85,23,0)</f>
        <v>0</v>
      </c>
      <c r="AA22" s="47">
        <f t="shared" si="65"/>
        <v>0</v>
      </c>
      <c r="AB22" s="47">
        <f t="shared" si="66"/>
        <v>0</v>
      </c>
      <c r="AC22" s="86">
        <f>VLOOKUP($B22,'СДП (план)'!$B$16:$CY$170,17,0)</f>
        <v>96</v>
      </c>
      <c r="AD22" s="86">
        <f>VLOOKUP($B22,'СДП (план)'!$B$16:$CY$170,18,0)</f>
        <v>1183047.4947199998</v>
      </c>
      <c r="AE22" s="46">
        <f t="shared" si="67"/>
        <v>96</v>
      </c>
      <c r="AF22" s="46">
        <f t="shared" si="68"/>
        <v>1183047.4947199998</v>
      </c>
      <c r="AG22" s="52">
        <f t="shared" si="69"/>
        <v>85.44</v>
      </c>
      <c r="AH22" s="52">
        <f t="shared" si="70"/>
        <v>85.44</v>
      </c>
      <c r="AI22" s="52">
        <f t="shared" si="71"/>
        <v>81.88</v>
      </c>
      <c r="AJ22" s="26">
        <f>VLOOKUP($B22,факт!$D$7:$KT$85,28,0)</f>
        <v>92</v>
      </c>
      <c r="AK22" s="26">
        <f>VLOOKUP($B22,факт!$D$7:$KT$85,29,0)</f>
        <v>1133356.2400000005</v>
      </c>
      <c r="AL22" s="26">
        <f>VLOOKUP($B22,факт!$D$7:$KT$85,30,0)</f>
        <v>0</v>
      </c>
      <c r="AM22" s="26">
        <f>VLOOKUP($B22,факт!$D$7:$KT$85,31,0)</f>
        <v>0</v>
      </c>
      <c r="AN22" s="47">
        <f t="shared" si="72"/>
        <v>-4</v>
      </c>
      <c r="AO22" s="47">
        <f t="shared" si="73"/>
        <v>-49691.254719999386</v>
      </c>
      <c r="AP22" s="86">
        <f>VLOOKUP($B22,'СДП (план)'!$B$16:$CY$170,19,0)</f>
        <v>0</v>
      </c>
      <c r="AQ22" s="86">
        <f>VLOOKUP($B22,'СДП (план)'!$B$16:$CY$170,20,0)</f>
        <v>0</v>
      </c>
      <c r="AR22" s="46">
        <f t="shared" si="74"/>
        <v>0</v>
      </c>
      <c r="AS22" s="46">
        <f t="shared" si="75"/>
        <v>0</v>
      </c>
      <c r="AT22" s="52">
        <f t="shared" si="76"/>
        <v>0</v>
      </c>
      <c r="AU22" s="52">
        <f t="shared" si="77"/>
        <v>0</v>
      </c>
      <c r="AV22" s="52">
        <f t="shared" si="78"/>
        <v>0</v>
      </c>
      <c r="AW22" s="26">
        <f>VLOOKUP($B22,факт!$D$7:$KT$85,48,0)</f>
        <v>0</v>
      </c>
      <c r="AX22" s="26">
        <f>VLOOKUP($B22,факт!$D$7:$KT$85,49,0)</f>
        <v>0</v>
      </c>
      <c r="AY22" s="26">
        <f>VLOOKUP($B22,факт!$D$7:$KT$85,50,0)</f>
        <v>0</v>
      </c>
      <c r="AZ22" s="26">
        <f>VLOOKUP($B22,факт!$D$7:$KT$85,51,0)</f>
        <v>0</v>
      </c>
      <c r="BA22" s="47">
        <f t="shared" si="79"/>
        <v>0</v>
      </c>
      <c r="BB22" s="47">
        <f t="shared" si="80"/>
        <v>0</v>
      </c>
      <c r="BC22" s="86">
        <f>VLOOKUP($B22,'СДП (план)'!$B$16:$CY$170,21,0)</f>
        <v>0</v>
      </c>
      <c r="BD22" s="86">
        <f>VLOOKUP($B22,'СДП (план)'!$B$16:$CY$170,22,0)</f>
        <v>0</v>
      </c>
      <c r="BE22" s="46">
        <f t="shared" si="81"/>
        <v>0</v>
      </c>
      <c r="BF22" s="46">
        <f t="shared" si="82"/>
        <v>0</v>
      </c>
      <c r="BG22" s="52">
        <f t="shared" si="83"/>
        <v>0</v>
      </c>
      <c r="BH22" s="52">
        <f t="shared" si="84"/>
        <v>0</v>
      </c>
      <c r="BI22" s="52">
        <f t="shared" si="85"/>
        <v>0</v>
      </c>
      <c r="BJ22" s="26">
        <f>VLOOKUP($B22,факт!$D$7:$KT$85,8,0)</f>
        <v>0</v>
      </c>
      <c r="BK22" s="26">
        <f>VLOOKUP($B22,факт!$D$7:$KT$85,9,0)</f>
        <v>0</v>
      </c>
      <c r="BL22" s="26">
        <f>VLOOKUP($B22,факт!$D$7:$KT$85,10,0)</f>
        <v>0</v>
      </c>
      <c r="BM22" s="26">
        <f>VLOOKUP($B22,факт!$D$7:$KT$85,11,0)</f>
        <v>0</v>
      </c>
      <c r="BN22" s="47">
        <f t="shared" si="86"/>
        <v>0</v>
      </c>
      <c r="BO22" s="47">
        <f t="shared" si="87"/>
        <v>0</v>
      </c>
      <c r="BP22" s="86">
        <f>VLOOKUP($B22,'СДП (план)'!$B$16:$CY$170,23,0)</f>
        <v>0</v>
      </c>
      <c r="BQ22" s="86">
        <f>VLOOKUP($B22,'СДП (план)'!$B$16:$CY$170,24,0)</f>
        <v>0</v>
      </c>
      <c r="BR22" s="46">
        <f t="shared" si="88"/>
        <v>0</v>
      </c>
      <c r="BS22" s="46">
        <f t="shared" si="89"/>
        <v>0</v>
      </c>
      <c r="BT22" s="52">
        <f t="shared" si="90"/>
        <v>0</v>
      </c>
      <c r="BU22" s="52">
        <f t="shared" si="91"/>
        <v>0</v>
      </c>
      <c r="BV22" s="52">
        <f t="shared" si="92"/>
        <v>0</v>
      </c>
      <c r="BW22" s="26">
        <f>VLOOKUP($B22,факт!$D$7:$KT$85,24,0)</f>
        <v>0</v>
      </c>
      <c r="BX22" s="26">
        <f>VLOOKUP($B22,факт!$D$7:$KT$85,25,0)</f>
        <v>0</v>
      </c>
      <c r="BY22" s="26">
        <f>VLOOKUP($B22,факт!$D$7:$KT$85,26,0)</f>
        <v>0</v>
      </c>
      <c r="BZ22" s="26">
        <f>VLOOKUP($B22,факт!$D$7:$KT$85,27,0)</f>
        <v>0</v>
      </c>
      <c r="CA22" s="47">
        <f t="shared" si="93"/>
        <v>0</v>
      </c>
      <c r="CB22" s="47">
        <f t="shared" si="94"/>
        <v>0</v>
      </c>
      <c r="CC22" s="86">
        <f>VLOOKUP($B22,'СДП (план)'!$B$16:$CY$170,25,0)</f>
        <v>40</v>
      </c>
      <c r="CD22" s="86">
        <f>VLOOKUP($B22,'СДП (план)'!$B$16:$CY$170,26,0)</f>
        <v>537939.89946666663</v>
      </c>
      <c r="CE22" s="46">
        <f t="shared" si="95"/>
        <v>40</v>
      </c>
      <c r="CF22" s="46">
        <f t="shared" si="96"/>
        <v>537939.89946666663</v>
      </c>
      <c r="CG22" s="52">
        <f t="shared" si="97"/>
        <v>35.6</v>
      </c>
      <c r="CH22" s="52">
        <f t="shared" si="98"/>
        <v>35.6</v>
      </c>
      <c r="CI22" s="52">
        <f t="shared" si="99"/>
        <v>41.83</v>
      </c>
      <c r="CJ22" s="26">
        <f>VLOOKUP($B22,факт!$D$7:$KT$85,260,0)</f>
        <v>47</v>
      </c>
      <c r="CK22" s="26">
        <f>VLOOKUP($B22,факт!$D$7:$KT$85,261,0)</f>
        <v>626478.0199999999</v>
      </c>
      <c r="CL22" s="26">
        <f>VLOOKUP($B22,факт!$D$7:$KT$85,262,0)</f>
        <v>1</v>
      </c>
      <c r="CM22" s="26">
        <f>VLOOKUP($B22,факт!$D$7:$KT$85,263,0)</f>
        <v>13185.17</v>
      </c>
      <c r="CN22" s="47">
        <f t="shared" si="100"/>
        <v>7</v>
      </c>
      <c r="CO22" s="47">
        <f t="shared" si="101"/>
        <v>88538.120533333276</v>
      </c>
      <c r="CP22" s="86">
        <f>VLOOKUP($B22,'СДП (план)'!$B$16:$CY$170,27,0)</f>
        <v>0</v>
      </c>
      <c r="CQ22" s="86">
        <f>VLOOKUP($B22,'СДП (план)'!$B$16:$CY$170,28,0)</f>
        <v>0</v>
      </c>
      <c r="CR22" s="46">
        <f t="shared" si="102"/>
        <v>0</v>
      </c>
      <c r="CS22" s="46">
        <f t="shared" si="103"/>
        <v>0</v>
      </c>
      <c r="CT22" s="52">
        <f t="shared" si="104"/>
        <v>0</v>
      </c>
      <c r="CU22" s="52">
        <f t="shared" si="105"/>
        <v>0</v>
      </c>
      <c r="CV22" s="52">
        <f t="shared" si="106"/>
        <v>0</v>
      </c>
      <c r="CW22" s="26">
        <f>VLOOKUP($B22,факт!$D$7:$KT$85,284,0)</f>
        <v>0</v>
      </c>
      <c r="CX22" s="26">
        <f>VLOOKUP($B22,факт!$D$7:$KT$85,285,0)</f>
        <v>0</v>
      </c>
      <c r="CY22" s="26">
        <f>VLOOKUP($B22,факт!$D$7:$KT$85,286,0)</f>
        <v>0</v>
      </c>
      <c r="CZ22" s="26">
        <f>VLOOKUP($B22,факт!$D$7:$KT$85,287,0)</f>
        <v>0</v>
      </c>
      <c r="DA22" s="47">
        <f t="shared" si="107"/>
        <v>0</v>
      </c>
      <c r="DB22" s="47">
        <f t="shared" si="108"/>
        <v>0</v>
      </c>
      <c r="DC22" s="86">
        <f>VLOOKUP($B22,'СДП (план)'!$B$16:$CY$170,29,0)</f>
        <v>0</v>
      </c>
      <c r="DD22" s="86">
        <f>VLOOKUP($B22,'СДП (план)'!$B$16:$CY$170,30,0)</f>
        <v>0</v>
      </c>
      <c r="DE22" s="46">
        <f t="shared" si="109"/>
        <v>0</v>
      </c>
      <c r="DF22" s="46">
        <f t="shared" si="110"/>
        <v>0</v>
      </c>
      <c r="DG22" s="52">
        <f t="shared" si="111"/>
        <v>0</v>
      </c>
      <c r="DH22" s="52">
        <f t="shared" si="112"/>
        <v>0</v>
      </c>
      <c r="DI22" s="52">
        <f t="shared" si="113"/>
        <v>0</v>
      </c>
      <c r="DJ22" s="26">
        <f>VLOOKUP($B22,факт!$D$7:$KT$85,12,0)</f>
        <v>0</v>
      </c>
      <c r="DK22" s="26">
        <f>VLOOKUP($B22,факт!$D$7:$KT$85,13,0)</f>
        <v>0</v>
      </c>
      <c r="DL22" s="26">
        <f>VLOOKUP($B22,факт!$D$7:$KT$85,14,0)</f>
        <v>0</v>
      </c>
      <c r="DM22" s="26">
        <f>VLOOKUP($B22,факт!$D$7:$KT$85,15,0)</f>
        <v>0</v>
      </c>
      <c r="DN22" s="47">
        <f t="shared" si="114"/>
        <v>0</v>
      </c>
      <c r="DO22" s="47">
        <f t="shared" si="115"/>
        <v>0</v>
      </c>
      <c r="DP22" s="172">
        <f t="shared" si="116"/>
        <v>136</v>
      </c>
      <c r="DQ22" s="172">
        <f t="shared" si="117"/>
        <v>1720987.3941866665</v>
      </c>
      <c r="DR22" s="172">
        <f t="shared" si="118"/>
        <v>136</v>
      </c>
      <c r="DS22" s="172">
        <f t="shared" si="119"/>
        <v>1720987.3941866665</v>
      </c>
      <c r="DT22" s="172">
        <f t="shared" si="120"/>
        <v>121.03999999999999</v>
      </c>
      <c r="DU22" s="172">
        <f t="shared" si="121"/>
        <v>121.03999999999999</v>
      </c>
      <c r="DV22" s="172">
        <f t="shared" si="122"/>
        <v>123.71</v>
      </c>
      <c r="DW22" s="172">
        <f t="shared" si="123"/>
        <v>139</v>
      </c>
      <c r="DX22" s="172">
        <f t="shared" si="124"/>
        <v>1759834.2600000002</v>
      </c>
      <c r="DY22" s="172">
        <f t="shared" si="125"/>
        <v>1</v>
      </c>
      <c r="DZ22" s="172">
        <f t="shared" si="126"/>
        <v>13185.17</v>
      </c>
      <c r="EA22" s="172">
        <f t="shared" si="127"/>
        <v>3</v>
      </c>
      <c r="EB22" s="172">
        <f t="shared" si="128"/>
        <v>38846.865813333774</v>
      </c>
      <c r="EC22" s="86">
        <f>VLOOKUP($B22,'СДП (план)'!$B$16:$CY$170,31,0)</f>
        <v>0</v>
      </c>
      <c r="ED22" s="86">
        <f>VLOOKUP($B22,'СДП (план)'!$B$16:$CY$170,32,0)</f>
        <v>0</v>
      </c>
      <c r="EE22" s="46">
        <f t="shared" si="129"/>
        <v>0</v>
      </c>
      <c r="EF22" s="46">
        <f t="shared" si="130"/>
        <v>0</v>
      </c>
      <c r="EG22" s="52">
        <f t="shared" si="131"/>
        <v>0</v>
      </c>
      <c r="EH22" s="52">
        <f t="shared" si="132"/>
        <v>0</v>
      </c>
      <c r="EI22" s="52">
        <f t="shared" si="133"/>
        <v>0</v>
      </c>
      <c r="EJ22" s="26">
        <f>VLOOKUP($B22,факт!$D$7:$KT$85,40,0)</f>
        <v>0</v>
      </c>
      <c r="EK22" s="26">
        <f>VLOOKUP($B22,факт!$D$7:$KT$85,41,0)</f>
        <v>0</v>
      </c>
      <c r="EL22" s="26">
        <f>VLOOKUP($B22,факт!$D$7:$KT$85,42,0)</f>
        <v>0</v>
      </c>
      <c r="EM22" s="26">
        <f>VLOOKUP($B22,факт!$D$7:$KT$85,43,0)</f>
        <v>0</v>
      </c>
      <c r="EN22" s="47">
        <f t="shared" si="134"/>
        <v>0</v>
      </c>
      <c r="EO22" s="47">
        <f t="shared" si="135"/>
        <v>0</v>
      </c>
      <c r="EP22" s="86">
        <f>VLOOKUP($B22,'СДП (план)'!$B$16:$CY$170,33,0)</f>
        <v>0</v>
      </c>
      <c r="EQ22" s="86">
        <f>VLOOKUP($B22,'СДП (план)'!$B$16:$CY$170,34,0)</f>
        <v>0</v>
      </c>
      <c r="ER22" s="46">
        <f t="shared" si="136"/>
        <v>0</v>
      </c>
      <c r="ES22" s="46">
        <f t="shared" si="137"/>
        <v>0</v>
      </c>
      <c r="ET22" s="52">
        <f t="shared" si="138"/>
        <v>0</v>
      </c>
      <c r="EU22" s="52">
        <f t="shared" si="139"/>
        <v>0</v>
      </c>
      <c r="EV22" s="52">
        <f t="shared" si="140"/>
        <v>0</v>
      </c>
      <c r="EW22" s="26">
        <f>VLOOKUP($B22,факт!$D$7:$KT$85,160,0)</f>
        <v>0</v>
      </c>
      <c r="EX22" s="26">
        <f>VLOOKUP($B22,факт!$D$7:$KT$85,161,0)</f>
        <v>0</v>
      </c>
      <c r="EY22" s="26">
        <f>VLOOKUP($B22,факт!$D$7:$KT$85,162,0)</f>
        <v>0</v>
      </c>
      <c r="EZ22" s="26">
        <f>VLOOKUP($B22,факт!$D$7:$KT$85,163,0)</f>
        <v>0</v>
      </c>
      <c r="FA22" s="47">
        <f t="shared" si="141"/>
        <v>0</v>
      </c>
      <c r="FB22" s="47">
        <f t="shared" si="142"/>
        <v>0</v>
      </c>
      <c r="FC22" s="86">
        <f>VLOOKUP($B22,'СДП (план)'!$B$16:$CY$170,35,0)</f>
        <v>0</v>
      </c>
      <c r="FD22" s="86">
        <f>VLOOKUP($B22,'СДП (план)'!$B$16:$CY$170,36,0)</f>
        <v>0</v>
      </c>
      <c r="FE22" s="46">
        <f t="shared" si="143"/>
        <v>0</v>
      </c>
      <c r="FF22" s="46">
        <f t="shared" si="144"/>
        <v>0</v>
      </c>
      <c r="FG22" s="52">
        <f t="shared" si="145"/>
        <v>0</v>
      </c>
      <c r="FH22" s="52">
        <f t="shared" si="146"/>
        <v>0</v>
      </c>
      <c r="FI22" s="52">
        <f t="shared" si="147"/>
        <v>0</v>
      </c>
      <c r="FJ22" s="26">
        <f>VLOOKUP($B22,факт!$D$7:$KT$85,176,0)</f>
        <v>0</v>
      </c>
      <c r="FK22" s="26">
        <f>VLOOKUP($B22,факт!$D$7:$KT$85,177,0)</f>
        <v>0</v>
      </c>
      <c r="FL22" s="26">
        <f>VLOOKUP($B22,факт!$D$7:$KT$85,178,0)</f>
        <v>0</v>
      </c>
      <c r="FM22" s="26">
        <f>VLOOKUP($B22,факт!$D$7:$KT$85,179,0)</f>
        <v>0</v>
      </c>
      <c r="FN22" s="47">
        <f t="shared" si="148"/>
        <v>0</v>
      </c>
      <c r="FO22" s="47">
        <f t="shared" si="149"/>
        <v>0</v>
      </c>
      <c r="FP22" s="86">
        <f>VLOOKUP($B22,'СДП (план)'!$B$16:$CY$170,37,0)</f>
        <v>0</v>
      </c>
      <c r="FQ22" s="86">
        <f>VLOOKUP($B22,'СДП (план)'!$B$16:$CY$170,38,0)</f>
        <v>0</v>
      </c>
      <c r="FR22" s="46">
        <f t="shared" si="150"/>
        <v>0</v>
      </c>
      <c r="FS22" s="46">
        <f t="shared" si="151"/>
        <v>0</v>
      </c>
      <c r="FT22" s="52">
        <f t="shared" si="152"/>
        <v>0</v>
      </c>
      <c r="FU22" s="52">
        <f t="shared" si="153"/>
        <v>0</v>
      </c>
      <c r="FV22" s="52">
        <f t="shared" si="154"/>
        <v>0</v>
      </c>
      <c r="FW22" s="26">
        <f>VLOOKUP($B22,факт!$D$7:$KT$85,204,0)</f>
        <v>0</v>
      </c>
      <c r="FX22" s="26">
        <f>VLOOKUP($B22,факт!$D$7:$KT$85,205,0)</f>
        <v>0</v>
      </c>
      <c r="FY22" s="26">
        <f>VLOOKUP($B22,факт!$D$7:$KT$85,206,0)</f>
        <v>0</v>
      </c>
      <c r="FZ22" s="26">
        <f>VLOOKUP($B22,факт!$D$7:$KT$85,207,0)</f>
        <v>0</v>
      </c>
      <c r="GA22" s="47">
        <f t="shared" si="155"/>
        <v>0</v>
      </c>
      <c r="GB22" s="47">
        <f t="shared" si="156"/>
        <v>0</v>
      </c>
      <c r="GC22" s="86">
        <f>VLOOKUP($B22,'СДП (план)'!$B$16:$CY$170,39,0)</f>
        <v>0</v>
      </c>
      <c r="GD22" s="86">
        <f>VLOOKUP($B22,'СДП (план)'!$B$16:$CY$170,40,0)</f>
        <v>0</v>
      </c>
      <c r="GE22" s="46">
        <f t="shared" si="157"/>
        <v>0</v>
      </c>
      <c r="GF22" s="46">
        <f t="shared" si="158"/>
        <v>0</v>
      </c>
      <c r="GG22" s="52">
        <f t="shared" si="159"/>
        <v>0</v>
      </c>
      <c r="GH22" s="52">
        <f t="shared" si="160"/>
        <v>0</v>
      </c>
      <c r="GI22" s="52">
        <f t="shared" si="161"/>
        <v>0</v>
      </c>
      <c r="GJ22" s="26">
        <f>VLOOKUP($B22,факт!$D$7:$KT$85,224,0)</f>
        <v>0</v>
      </c>
      <c r="GK22" s="26">
        <f>VLOOKUP($B22,факт!$D$7:$KT$85,225,0)</f>
        <v>0</v>
      </c>
      <c r="GL22" s="26">
        <f>VLOOKUP($B22,факт!$D$7:$KT$85,226,0)</f>
        <v>0</v>
      </c>
      <c r="GM22" s="26">
        <f>VLOOKUP($B22,факт!$D$7:$KT$85,227,0)</f>
        <v>0</v>
      </c>
      <c r="GN22" s="47">
        <f t="shared" si="162"/>
        <v>0</v>
      </c>
      <c r="GO22" s="47">
        <f t="shared" si="163"/>
        <v>0</v>
      </c>
      <c r="GP22" s="86">
        <f>VLOOKUP($B22,'СДП (план)'!$B$16:$CY$170,41,0)</f>
        <v>0</v>
      </c>
      <c r="GQ22" s="86">
        <f>VLOOKUP($B22,'СДП (план)'!$B$16:$CY$170,42,0)</f>
        <v>0</v>
      </c>
      <c r="GR22" s="46">
        <f t="shared" si="164"/>
        <v>0</v>
      </c>
      <c r="GS22" s="46">
        <f t="shared" si="165"/>
        <v>0</v>
      </c>
      <c r="GT22" s="52">
        <f t="shared" si="166"/>
        <v>0</v>
      </c>
      <c r="GU22" s="52">
        <f t="shared" si="167"/>
        <v>0</v>
      </c>
      <c r="GV22" s="52">
        <f t="shared" si="168"/>
        <v>0</v>
      </c>
      <c r="GW22" s="26">
        <f>VLOOKUP($B22,факт!$D$7:$KT$85,228,0)</f>
        <v>0</v>
      </c>
      <c r="GX22" s="26">
        <f>VLOOKUP($B22,факт!$D$7:$KT$85,229,0)</f>
        <v>0</v>
      </c>
      <c r="GY22" s="26">
        <f>VLOOKUP($B22,факт!$D$7:$KT$85,230,0)</f>
        <v>0</v>
      </c>
      <c r="GZ22" s="26">
        <f>VLOOKUP($B22,факт!$D$7:$KT$85,231,0)</f>
        <v>0</v>
      </c>
      <c r="HA22" s="47">
        <f t="shared" si="169"/>
        <v>0</v>
      </c>
      <c r="HB22" s="47">
        <f t="shared" si="170"/>
        <v>0</v>
      </c>
      <c r="HC22" s="86">
        <f>VLOOKUP($B22,'СДП (план)'!$B$16:$CY$170,43,0)</f>
        <v>0</v>
      </c>
      <c r="HD22" s="86">
        <f>VLOOKUP($B22,'СДП (план)'!$B$16:$CY$170,44,0)</f>
        <v>0</v>
      </c>
      <c r="HE22" s="46">
        <f t="shared" si="171"/>
        <v>0</v>
      </c>
      <c r="HF22" s="46">
        <f t="shared" si="172"/>
        <v>0</v>
      </c>
      <c r="HG22" s="52">
        <f t="shared" si="4"/>
        <v>0</v>
      </c>
      <c r="HH22" s="52">
        <f t="shared" si="5"/>
        <v>0</v>
      </c>
      <c r="HI22" s="52">
        <f t="shared" si="6"/>
        <v>0.89</v>
      </c>
      <c r="HJ22" s="26">
        <f>VLOOKUP($B22,факт!$D$7:$KT$85,232,0)</f>
        <v>1</v>
      </c>
      <c r="HK22" s="26">
        <f>VLOOKUP($B22,факт!$D$7:$KT$85,233,0)</f>
        <v>7263.83</v>
      </c>
      <c r="HL22" s="26">
        <f>VLOOKUP($B22,факт!$D$7:$KT$85,234,0)</f>
        <v>0</v>
      </c>
      <c r="HM22" s="26">
        <f>VLOOKUP($B22,факт!$D$7:$KT$85,235,0)</f>
        <v>0</v>
      </c>
      <c r="HN22" s="47">
        <f t="shared" si="173"/>
        <v>1</v>
      </c>
      <c r="HO22" s="47">
        <f t="shared" si="174"/>
        <v>7263.83</v>
      </c>
      <c r="HP22" s="86">
        <f>VLOOKUP($B22,'СДП (план)'!$B$16:$CY$170,45,0)</f>
        <v>63</v>
      </c>
      <c r="HQ22" s="86">
        <f>VLOOKUP($B22,'СДП (план)'!$B$16:$CY$170,46,0)</f>
        <v>939360.60363600007</v>
      </c>
      <c r="HR22" s="46">
        <f t="shared" si="175"/>
        <v>63</v>
      </c>
      <c r="HS22" s="46">
        <f t="shared" si="176"/>
        <v>939360.60363600007</v>
      </c>
      <c r="HT22" s="52">
        <f t="shared" si="177"/>
        <v>56.07</v>
      </c>
      <c r="HU22" s="52">
        <f t="shared" si="178"/>
        <v>56.07</v>
      </c>
      <c r="HV22" s="52">
        <f t="shared" si="179"/>
        <v>32.04</v>
      </c>
      <c r="HW22" s="26">
        <f>VLOOKUP($B22,факт!$D$7:$KT$85,236,0)</f>
        <v>36</v>
      </c>
      <c r="HX22" s="26">
        <f>VLOOKUP($B22,факт!$D$7:$KT$85,237,0)</f>
        <v>530658.25999999989</v>
      </c>
      <c r="HY22" s="26">
        <f>VLOOKUP($B22,факт!$D$7:$KT$85,238,0)</f>
        <v>1</v>
      </c>
      <c r="HZ22" s="26">
        <f>VLOOKUP($B22,факт!$D$7:$KT$85,239,0)</f>
        <v>14527.66</v>
      </c>
      <c r="IA22" s="47">
        <f t="shared" si="180"/>
        <v>-27</v>
      </c>
      <c r="IB22" s="47">
        <f t="shared" si="181"/>
        <v>-408702.34363600018</v>
      </c>
      <c r="IC22" s="86">
        <f>VLOOKUP($B22,'СДП (план)'!$B$16:$CY$170,47,0)</f>
        <v>0</v>
      </c>
      <c r="ID22" s="86">
        <f>VLOOKUP($B22,'СДП (план)'!$B$16:$CY$170,48,0)</f>
        <v>0</v>
      </c>
      <c r="IE22" s="46">
        <f t="shared" si="182"/>
        <v>0</v>
      </c>
      <c r="IF22" s="46">
        <f t="shared" si="183"/>
        <v>0</v>
      </c>
      <c r="IG22" s="52">
        <f t="shared" si="184"/>
        <v>0</v>
      </c>
      <c r="IH22" s="52">
        <f t="shared" si="185"/>
        <v>0</v>
      </c>
      <c r="II22" s="52">
        <f t="shared" si="186"/>
        <v>0</v>
      </c>
      <c r="IJ22" s="26">
        <f>VLOOKUP($B22,факт!$D$7:$KT$85,244,0)</f>
        <v>0</v>
      </c>
      <c r="IK22" s="26">
        <f>VLOOKUP($B22,факт!$D$7:$KT$85,245,0)</f>
        <v>0</v>
      </c>
      <c r="IL22" s="26">
        <f>VLOOKUP($B22,факт!$D$7:$KT$85,246,0)</f>
        <v>0</v>
      </c>
      <c r="IM22" s="26">
        <f>VLOOKUP($B22,факт!$D$7:$KT$85,247,0)</f>
        <v>0</v>
      </c>
      <c r="IN22" s="47">
        <f t="shared" si="187"/>
        <v>0</v>
      </c>
      <c r="IO22" s="47">
        <f t="shared" si="188"/>
        <v>0</v>
      </c>
      <c r="IP22" s="86">
        <f>VLOOKUP($B22,'СДП (план)'!$B$16:$CY$170,49,0)</f>
        <v>51</v>
      </c>
      <c r="IQ22" s="86">
        <f>VLOOKUP($B22,'СДП (план)'!$B$16:$CY$170,50,0)</f>
        <v>760434.77437200001</v>
      </c>
      <c r="IR22" s="46">
        <f t="shared" si="189"/>
        <v>51</v>
      </c>
      <c r="IS22" s="46">
        <f t="shared" si="190"/>
        <v>760434.77437200001</v>
      </c>
      <c r="IT22" s="52">
        <f t="shared" si="191"/>
        <v>45.39</v>
      </c>
      <c r="IU22" s="52">
        <f t="shared" si="192"/>
        <v>45.39</v>
      </c>
      <c r="IV22" s="52">
        <f t="shared" si="193"/>
        <v>50.730000000000004</v>
      </c>
      <c r="IW22" s="26">
        <f>VLOOKUP($B22,факт!$D$7:$KT$85,264,0)</f>
        <v>57</v>
      </c>
      <c r="IX22" s="26">
        <f>VLOOKUP($B22,факт!$D$7:$KT$85,265,0)</f>
        <v>854435</v>
      </c>
      <c r="IY22" s="26">
        <f>VLOOKUP($B22,факт!$D$7:$KT$85,266,0)</f>
        <v>0</v>
      </c>
      <c r="IZ22" s="26">
        <f>VLOOKUP($B22,факт!$D$7:$KT$85,267,0)</f>
        <v>0</v>
      </c>
      <c r="JA22" s="47">
        <f t="shared" si="194"/>
        <v>6</v>
      </c>
      <c r="JB22" s="47">
        <f t="shared" si="195"/>
        <v>94000.225627999986</v>
      </c>
      <c r="JC22" s="86">
        <f>VLOOKUP($B22,'СДП (план)'!$B$16:$CY$170,51,0)</f>
        <v>0</v>
      </c>
      <c r="JD22" s="86">
        <f>VLOOKUP($B22,'СДП (план)'!$B$16:$CY$170,52,0)</f>
        <v>0</v>
      </c>
      <c r="JE22" s="46">
        <f t="shared" si="196"/>
        <v>0</v>
      </c>
      <c r="JF22" s="46">
        <f t="shared" si="197"/>
        <v>0</v>
      </c>
      <c r="JG22" s="52">
        <f t="shared" si="198"/>
        <v>0</v>
      </c>
      <c r="JH22" s="52">
        <f t="shared" si="199"/>
        <v>0</v>
      </c>
      <c r="JI22" s="52">
        <f t="shared" si="200"/>
        <v>0</v>
      </c>
      <c r="JJ22" s="26">
        <f>VLOOKUP($B22,факт!$D$7:$KT$85,248,0)</f>
        <v>0</v>
      </c>
      <c r="JK22" s="26">
        <f>VLOOKUP($B22,факт!$D$7:$KT$85,249,0)</f>
        <v>0</v>
      </c>
      <c r="JL22" s="26">
        <f>VLOOKUP($B22,факт!$D$7:$KT$85,250,0)</f>
        <v>0</v>
      </c>
      <c r="JM22" s="26">
        <f>VLOOKUP($B22,факт!$D$7:$KT$85,251,0)</f>
        <v>0</v>
      </c>
      <c r="JN22" s="47">
        <f t="shared" si="201"/>
        <v>0</v>
      </c>
      <c r="JO22" s="47">
        <f t="shared" si="202"/>
        <v>0</v>
      </c>
      <c r="JP22" s="86">
        <f>VLOOKUP($B22,'СДП (план)'!$B$16:$CY$170,53,0)</f>
        <v>23</v>
      </c>
      <c r="JQ22" s="86">
        <f>VLOOKUP($B22,'СДП (план)'!$B$16:$CY$170,54,0)</f>
        <v>335192.42210999993</v>
      </c>
      <c r="JR22" s="46">
        <f t="shared" si="203"/>
        <v>23</v>
      </c>
      <c r="JS22" s="46">
        <f t="shared" si="204"/>
        <v>335192.42210999993</v>
      </c>
      <c r="JT22" s="52">
        <f t="shared" si="205"/>
        <v>20.47</v>
      </c>
      <c r="JU22" s="52">
        <f t="shared" si="206"/>
        <v>20.47</v>
      </c>
      <c r="JV22" s="52">
        <f t="shared" si="207"/>
        <v>65.86</v>
      </c>
      <c r="JW22" s="26">
        <f>VLOOKUP($B22,факт!$D$7:$KT$85,168,0)</f>
        <v>74</v>
      </c>
      <c r="JX22" s="26">
        <f>VLOOKUP($B22,факт!$D$7:$KT$85,169,0)</f>
        <v>1056762.0999999996</v>
      </c>
      <c r="JY22" s="26">
        <f>VLOOKUP($B22,факт!$D$7:$KT$85,170,0)</f>
        <v>3</v>
      </c>
      <c r="JZ22" s="26">
        <f>VLOOKUP($B22,факт!$D$7:$KT$85,171,0)</f>
        <v>43910.13</v>
      </c>
      <c r="KA22" s="47">
        <f t="shared" si="208"/>
        <v>51</v>
      </c>
      <c r="KB22" s="47">
        <f t="shared" si="209"/>
        <v>721569.6778899997</v>
      </c>
      <c r="KC22" s="86">
        <f>VLOOKUP($B22,'СДП (план)'!$B$16:$CY$170,55,0)</f>
        <v>0</v>
      </c>
      <c r="KD22" s="86">
        <f>VLOOKUP($B22,'СДП (план)'!$B$16:$CY$170,56,0)</f>
        <v>0</v>
      </c>
      <c r="KE22" s="46">
        <f t="shared" si="210"/>
        <v>0</v>
      </c>
      <c r="KF22" s="46">
        <f t="shared" si="211"/>
        <v>0</v>
      </c>
      <c r="KG22" s="52">
        <f t="shared" si="212"/>
        <v>0</v>
      </c>
      <c r="KH22" s="52">
        <f t="shared" si="213"/>
        <v>0</v>
      </c>
      <c r="KI22" s="52">
        <f t="shared" si="214"/>
        <v>0</v>
      </c>
      <c r="KJ22" s="26">
        <f>VLOOKUP($B22,факт!$D$7:$KT$85,172,0)</f>
        <v>0</v>
      </c>
      <c r="KK22" s="26">
        <f>VLOOKUP($B22,факт!$D$7:$KT$85,173,0)</f>
        <v>0</v>
      </c>
      <c r="KL22" s="26">
        <f>VLOOKUP($B22,факт!$D$7:$KT$85,174,0)</f>
        <v>0</v>
      </c>
      <c r="KM22" s="26">
        <f>VLOOKUP($B22,факт!$D$7:$KT$85,175,0)</f>
        <v>0</v>
      </c>
      <c r="KN22" s="47">
        <f t="shared" si="215"/>
        <v>0</v>
      </c>
      <c r="KO22" s="47">
        <f t="shared" si="216"/>
        <v>0</v>
      </c>
      <c r="KP22" s="26">
        <f t="shared" si="7"/>
        <v>137</v>
      </c>
      <c r="KQ22" s="26">
        <f t="shared" si="8"/>
        <v>2034987.800118</v>
      </c>
      <c r="KR22" s="26">
        <f t="shared" si="9"/>
        <v>137</v>
      </c>
      <c r="KS22" s="26">
        <f t="shared" si="10"/>
        <v>2034987.800118</v>
      </c>
      <c r="KT22" s="26">
        <f t="shared" si="11"/>
        <v>121.93</v>
      </c>
      <c r="KU22" s="26">
        <f t="shared" si="12"/>
        <v>121.93</v>
      </c>
      <c r="KV22" s="26">
        <f t="shared" si="13"/>
        <v>149.52000000000001</v>
      </c>
      <c r="KW22" s="26">
        <f t="shared" si="14"/>
        <v>168</v>
      </c>
      <c r="KX22" s="26">
        <f t="shared" si="15"/>
        <v>2449119.1899999995</v>
      </c>
      <c r="KY22" s="26">
        <f t="shared" si="16"/>
        <v>4</v>
      </c>
      <c r="KZ22" s="26">
        <f t="shared" si="17"/>
        <v>58437.789999999994</v>
      </c>
      <c r="LA22" s="26">
        <f t="shared" si="217"/>
        <v>31</v>
      </c>
      <c r="LB22" s="26">
        <f t="shared" si="218"/>
        <v>414131.38988199946</v>
      </c>
      <c r="LC22" s="86">
        <f>VLOOKUP($B22,'СДП (план)'!$B$16:$CY$170,57,0)</f>
        <v>0</v>
      </c>
      <c r="LD22" s="86">
        <f>VLOOKUP($B22,'СДП (план)'!$B$16:$CY$170,58,0)</f>
        <v>0</v>
      </c>
      <c r="LE22" s="46">
        <f t="shared" si="219"/>
        <v>0</v>
      </c>
      <c r="LF22" s="46">
        <f t="shared" si="220"/>
        <v>0</v>
      </c>
      <c r="LG22" s="52">
        <f t="shared" si="221"/>
        <v>0</v>
      </c>
      <c r="LH22" s="52">
        <f t="shared" si="222"/>
        <v>0</v>
      </c>
      <c r="LI22" s="52">
        <f t="shared" si="223"/>
        <v>0</v>
      </c>
      <c r="LJ22" s="26">
        <f>VLOOKUP($B22,факт!$D$7:$KT$85,212,0)</f>
        <v>0</v>
      </c>
      <c r="LK22" s="26">
        <f>VLOOKUP($B22,факт!$D$7:$KT$85,213,0)</f>
        <v>0</v>
      </c>
      <c r="LL22" s="26">
        <f>VLOOKUP($B22,факт!$D$7:$KT$85,214,0)</f>
        <v>0</v>
      </c>
      <c r="LM22" s="26">
        <f>VLOOKUP($B22,факт!$D$7:$KT$85,215,0)</f>
        <v>0</v>
      </c>
      <c r="LN22" s="47">
        <f t="shared" si="224"/>
        <v>0</v>
      </c>
      <c r="LO22" s="47">
        <f t="shared" si="225"/>
        <v>0</v>
      </c>
      <c r="LP22" s="86">
        <f>VLOOKUP($B22,'СДП (план)'!$B$16:$CY$170,59,0)</f>
        <v>7</v>
      </c>
      <c r="LQ22" s="86">
        <f>VLOOKUP($B22,'СДП (план)'!$B$16:$CY$170,60,0)</f>
        <v>78241.064416666661</v>
      </c>
      <c r="LR22" s="46">
        <f t="shared" si="226"/>
        <v>7</v>
      </c>
      <c r="LS22" s="46">
        <f t="shared" si="227"/>
        <v>78241.064416666661</v>
      </c>
      <c r="LT22" s="52">
        <f t="shared" si="228"/>
        <v>6.23</v>
      </c>
      <c r="LU22" s="52">
        <f t="shared" si="229"/>
        <v>6.23</v>
      </c>
      <c r="LV22" s="52">
        <f t="shared" si="230"/>
        <v>4.45</v>
      </c>
      <c r="LW22" s="26">
        <f>VLOOKUP($B22,факт!$D$7:$KT$85,64,0)</f>
        <v>5</v>
      </c>
      <c r="LX22" s="26">
        <f>VLOOKUP($B22,факт!$D$7:$KT$85,65,0)</f>
        <v>56339.220000000008</v>
      </c>
      <c r="LY22" s="26">
        <f>VLOOKUP($B22,факт!$D$7:$KT$85,66,0)</f>
        <v>0</v>
      </c>
      <c r="LZ22" s="26">
        <f>VLOOKUP($B22,факт!$D$7:$KT$85,67,0)</f>
        <v>0</v>
      </c>
      <c r="MA22" s="47">
        <f t="shared" si="231"/>
        <v>-2</v>
      </c>
      <c r="MB22" s="47">
        <f t="shared" si="232"/>
        <v>-21901.844416666652</v>
      </c>
      <c r="MC22" s="86">
        <f>VLOOKUP($B22,'СДП (план)'!$B$16:$CY$170,61,0)</f>
        <v>0</v>
      </c>
      <c r="MD22" s="86">
        <f>VLOOKUP($B22,'СДП (план)'!$B$16:$CY$170,62,0)</f>
        <v>0</v>
      </c>
      <c r="ME22" s="46">
        <f t="shared" si="233"/>
        <v>0</v>
      </c>
      <c r="MF22" s="46">
        <f t="shared" si="234"/>
        <v>0</v>
      </c>
      <c r="MG22" s="52">
        <f t="shared" si="235"/>
        <v>0</v>
      </c>
      <c r="MH22" s="52">
        <f t="shared" si="236"/>
        <v>0</v>
      </c>
      <c r="MI22" s="52">
        <f t="shared" si="237"/>
        <v>0</v>
      </c>
      <c r="MJ22" s="26">
        <f>VLOOKUP($B22,факт!$D$7:$KT$85,108,0)</f>
        <v>0</v>
      </c>
      <c r="MK22" s="26">
        <f>VLOOKUP($B22,факт!$D$7:$KT$85,109,0)</f>
        <v>0</v>
      </c>
      <c r="ML22" s="26">
        <f>VLOOKUP($B22,факт!$D$7:$KT$85,110,0)</f>
        <v>0</v>
      </c>
      <c r="MM22" s="26">
        <f>VLOOKUP($B22,факт!$D$7:$KT$85,111,0)</f>
        <v>0</v>
      </c>
      <c r="MN22" s="47">
        <f t="shared" si="238"/>
        <v>0</v>
      </c>
      <c r="MO22" s="47">
        <f t="shared" si="239"/>
        <v>0</v>
      </c>
      <c r="MP22" s="86">
        <f>VLOOKUP($B22,'СДП (план)'!$B$16:$CY$170,63,0)</f>
        <v>16</v>
      </c>
      <c r="MQ22" s="86">
        <f>VLOOKUP($B22,'СДП (план)'!$B$16:$CY$170,64,0)</f>
        <v>241656.01824</v>
      </c>
      <c r="MR22" s="46">
        <f t="shared" si="240"/>
        <v>16</v>
      </c>
      <c r="MS22" s="46">
        <f t="shared" si="241"/>
        <v>241656.01824</v>
      </c>
      <c r="MT22" s="52">
        <f t="shared" si="242"/>
        <v>14.24</v>
      </c>
      <c r="MU22" s="52">
        <f t="shared" si="243"/>
        <v>14.24</v>
      </c>
      <c r="MV22" s="52">
        <f t="shared" si="244"/>
        <v>11.57</v>
      </c>
      <c r="MW22" s="26">
        <f>VLOOKUP($B22,факт!$D$7:$KT$85,72,0)</f>
        <v>13</v>
      </c>
      <c r="MX22" s="26">
        <f>VLOOKUP($B22,факт!$D$7:$KT$85,73,0)</f>
        <v>200621.06999999995</v>
      </c>
      <c r="MY22" s="26">
        <f>VLOOKUP($B22,факт!$D$7:$KT$85,74,0)</f>
        <v>0</v>
      </c>
      <c r="MZ22" s="26">
        <f>VLOOKUP($B22,факт!$D$7:$KT$85,75,0)</f>
        <v>0</v>
      </c>
      <c r="NA22" s="47">
        <f t="shared" si="245"/>
        <v>-3</v>
      </c>
      <c r="NB22" s="47">
        <f t="shared" si="246"/>
        <v>-41034.948240000056</v>
      </c>
      <c r="NC22" s="86">
        <f>VLOOKUP($B22,'СДП (план)'!$B$16:$CY$170,65,0)</f>
        <v>40</v>
      </c>
      <c r="ND22" s="86">
        <f>VLOOKUP($B22,'СДП (план)'!$B$16:$CY$170,66,0)</f>
        <v>624329.23280000011</v>
      </c>
      <c r="NE22" s="46">
        <f t="shared" si="247"/>
        <v>40</v>
      </c>
      <c r="NF22" s="46">
        <f t="shared" si="248"/>
        <v>624329.23280000011</v>
      </c>
      <c r="NG22" s="52">
        <f t="shared" si="18"/>
        <v>35.6</v>
      </c>
      <c r="NH22" s="52">
        <f t="shared" si="19"/>
        <v>35.6</v>
      </c>
      <c r="NI22" s="52">
        <f t="shared" si="20"/>
        <v>32.04</v>
      </c>
      <c r="NJ22" s="26">
        <f>VLOOKUP($B22,факт!$D$7:$KT$85,76,0)</f>
        <v>36</v>
      </c>
      <c r="NK22" s="26">
        <f>VLOOKUP($B22,факт!$D$7:$KT$85,77,0)</f>
        <v>552172.38</v>
      </c>
      <c r="NL22" s="26">
        <f>VLOOKUP($B22,факт!$D$7:$KT$85,78,0)</f>
        <v>0</v>
      </c>
      <c r="NM22" s="26">
        <f>VLOOKUP($B22,факт!$D$7:$KT$85,79,0)</f>
        <v>0</v>
      </c>
      <c r="NN22" s="47">
        <f t="shared" si="249"/>
        <v>-4</v>
      </c>
      <c r="NO22" s="47">
        <f t="shared" si="250"/>
        <v>-72156.85280000011</v>
      </c>
      <c r="NP22" s="86">
        <f>VLOOKUP($B22,'СДП (план)'!$B$16:$CY$170,67,0)</f>
        <v>0</v>
      </c>
      <c r="NQ22" s="86">
        <f>VLOOKUP($B22,'СДП (план)'!$B$16:$CY$170,68,0)</f>
        <v>0</v>
      </c>
      <c r="NR22" s="46">
        <f t="shared" si="251"/>
        <v>0</v>
      </c>
      <c r="NS22" s="46">
        <f t="shared" si="252"/>
        <v>0</v>
      </c>
      <c r="NT22" s="52">
        <f t="shared" si="253"/>
        <v>0</v>
      </c>
      <c r="NU22" s="52">
        <f t="shared" si="254"/>
        <v>0</v>
      </c>
      <c r="NV22" s="52">
        <f t="shared" si="255"/>
        <v>5.34</v>
      </c>
      <c r="NW22" s="26">
        <f>VLOOKUP($B22,факт!$D$7:$KT$85,280,0)</f>
        <v>6</v>
      </c>
      <c r="NX22" s="26">
        <f>VLOOKUP($B22,факт!$D$7:$KT$85,281,0)</f>
        <v>73815.78</v>
      </c>
      <c r="NY22" s="26">
        <f>VLOOKUP($B22,факт!$D$7:$KT$85,282,0)</f>
        <v>0</v>
      </c>
      <c r="NZ22" s="26">
        <f>VLOOKUP($B22,факт!$D$7:$KT$85,283,0)</f>
        <v>0</v>
      </c>
      <c r="OA22" s="47">
        <f t="shared" si="256"/>
        <v>6</v>
      </c>
      <c r="OB22" s="47">
        <f t="shared" si="257"/>
        <v>73815.78</v>
      </c>
      <c r="OC22" s="86">
        <f>VLOOKUP($B22,'СДП (план)'!$B$16:$CY$170,69,0)</f>
        <v>4</v>
      </c>
      <c r="OD22" s="86">
        <f>VLOOKUP($B22,'СДП (план)'!$B$16:$CY$170,70,0)</f>
        <v>59233.131484799989</v>
      </c>
      <c r="OE22" s="46">
        <f t="shared" si="258"/>
        <v>4</v>
      </c>
      <c r="OF22" s="46">
        <f t="shared" si="259"/>
        <v>59233.131484799989</v>
      </c>
      <c r="OG22" s="52">
        <f t="shared" si="21"/>
        <v>3.56</v>
      </c>
      <c r="OH22" s="52">
        <f t="shared" si="22"/>
        <v>3.56</v>
      </c>
      <c r="OI22" s="52">
        <f t="shared" si="23"/>
        <v>0.89</v>
      </c>
      <c r="OJ22" s="26">
        <f>VLOOKUP($B22,факт!$D$7:$KT$85,276,0)</f>
        <v>1</v>
      </c>
      <c r="OK22" s="26">
        <f>VLOOKUP($B22,факт!$D$7:$KT$85,277,0)</f>
        <v>15687.62</v>
      </c>
      <c r="OL22" s="26">
        <f>VLOOKUP($B22,факт!$D$7:$KT$85,278,0)</f>
        <v>0</v>
      </c>
      <c r="OM22" s="26">
        <f>VLOOKUP($B22,факт!$D$7:$KT$85,279,0)</f>
        <v>0</v>
      </c>
      <c r="ON22" s="47">
        <f t="shared" si="260"/>
        <v>-3</v>
      </c>
      <c r="OO22" s="47">
        <f t="shared" si="261"/>
        <v>-43545.511484799987</v>
      </c>
      <c r="OP22" s="86">
        <f>VLOOKUP($B22,'СДП (план)'!$B$16:$CY$170,71,0)</f>
        <v>0</v>
      </c>
      <c r="OQ22" s="86">
        <f>VLOOKUP($B22,'СДП (план)'!$B$16:$CY$170,72,0)</f>
        <v>0</v>
      </c>
      <c r="OR22" s="46">
        <f t="shared" si="262"/>
        <v>0</v>
      </c>
      <c r="OS22" s="46">
        <f t="shared" si="263"/>
        <v>0</v>
      </c>
      <c r="OT22" s="52">
        <f t="shared" si="264"/>
        <v>0</v>
      </c>
      <c r="OU22" s="52">
        <f t="shared" si="265"/>
        <v>0</v>
      </c>
      <c r="OV22" s="52">
        <f t="shared" si="266"/>
        <v>0</v>
      </c>
      <c r="OW22" s="14"/>
      <c r="OX22" s="14"/>
      <c r="OY22" s="14"/>
      <c r="OZ22" s="14"/>
      <c r="PA22" s="14">
        <f t="shared" si="362"/>
        <v>0</v>
      </c>
      <c r="PB22" s="14">
        <f t="shared" si="363"/>
        <v>0</v>
      </c>
      <c r="PC22" s="86">
        <f>VLOOKUP($B22,'СДП (план)'!$B$16:$CY$170,73,0)</f>
        <v>0</v>
      </c>
      <c r="PD22" s="86">
        <f>VLOOKUP($B22,'СДП (план)'!$B$16:$CY$170,74,0)</f>
        <v>0</v>
      </c>
      <c r="PE22" s="46">
        <f t="shared" si="267"/>
        <v>0</v>
      </c>
      <c r="PF22" s="46">
        <f t="shared" si="268"/>
        <v>0</v>
      </c>
      <c r="PG22" s="52">
        <f t="shared" si="269"/>
        <v>0</v>
      </c>
      <c r="PH22" s="52">
        <f t="shared" si="270"/>
        <v>0</v>
      </c>
      <c r="PI22" s="52">
        <f t="shared" si="271"/>
        <v>0</v>
      </c>
      <c r="PJ22" s="26">
        <f>VLOOKUP($B22,факт!$D$7:$KT$85,208,0)</f>
        <v>0</v>
      </c>
      <c r="PK22" s="26">
        <f>VLOOKUP($B22,факт!$D$7:$KT$85,209,0)</f>
        <v>0</v>
      </c>
      <c r="PL22" s="26">
        <f>VLOOKUP($B22,факт!$D$7:$KT$85,210,0)</f>
        <v>0</v>
      </c>
      <c r="PM22" s="26">
        <f>VLOOKUP($B22,факт!$D$7:$KT$85,211,0)</f>
        <v>0</v>
      </c>
      <c r="PN22" s="47">
        <f t="shared" si="272"/>
        <v>0</v>
      </c>
      <c r="PO22" s="47">
        <f t="shared" si="273"/>
        <v>0</v>
      </c>
      <c r="PP22" s="86">
        <f>VLOOKUP($B22,'СДП (план)'!$B$16:$CY$170,75,0)</f>
        <v>26</v>
      </c>
      <c r="PQ22" s="86">
        <f>VLOOKUP($B22,'СДП (план)'!$B$16:$CY$170,76,0)</f>
        <v>320846.12887599994</v>
      </c>
      <c r="PR22" s="46">
        <f t="shared" si="274"/>
        <v>26</v>
      </c>
      <c r="PS22" s="46">
        <f t="shared" si="275"/>
        <v>320846.12887599994</v>
      </c>
      <c r="PT22" s="52">
        <f t="shared" si="276"/>
        <v>23.14</v>
      </c>
      <c r="PU22" s="52">
        <f t="shared" si="277"/>
        <v>23.14</v>
      </c>
      <c r="PV22" s="52">
        <f t="shared" si="278"/>
        <v>13.35</v>
      </c>
      <c r="PW22" s="26">
        <f>VLOOKUP($B22,факт!$D$7:$KT$85,80,0)</f>
        <v>15</v>
      </c>
      <c r="PX22" s="26">
        <f>VLOOKUP($B22,факт!$D$7:$KT$85,81,0)</f>
        <v>187937.12</v>
      </c>
      <c r="PY22" s="26">
        <f>VLOOKUP($B22,факт!$D$7:$KT$85,82,0)</f>
        <v>0</v>
      </c>
      <c r="PZ22" s="26">
        <f>VLOOKUP($B22,факт!$D$7:$KT$85,83,0)</f>
        <v>0</v>
      </c>
      <c r="QA22" s="47">
        <f t="shared" si="279"/>
        <v>-11</v>
      </c>
      <c r="QB22" s="47">
        <f t="shared" si="280"/>
        <v>-132909.00887599995</v>
      </c>
      <c r="QC22" s="86">
        <f>VLOOKUP($B22,'СДП (план)'!$B$16:$CY$170,77,0)</f>
        <v>28</v>
      </c>
      <c r="QD22" s="86">
        <f>VLOOKUP($B22,'СДП (план)'!$B$16:$CY$170,78,0)</f>
        <v>452434.81279360002</v>
      </c>
      <c r="QE22" s="46">
        <f t="shared" si="281"/>
        <v>28</v>
      </c>
      <c r="QF22" s="46">
        <f t="shared" si="282"/>
        <v>452434.81279360002</v>
      </c>
      <c r="QG22" s="52">
        <f t="shared" si="283"/>
        <v>24.92</v>
      </c>
      <c r="QH22" s="52">
        <f t="shared" si="284"/>
        <v>24.92</v>
      </c>
      <c r="QI22" s="52">
        <f t="shared" si="285"/>
        <v>44.5</v>
      </c>
      <c r="QJ22" s="26">
        <f>VLOOKUP($B22,факт!$D$7:$KT$85,112,0)</f>
        <v>50</v>
      </c>
      <c r="QK22" s="26">
        <f>VLOOKUP($B22,факт!$D$7:$KT$85,113,0)</f>
        <v>808662.61999999965</v>
      </c>
      <c r="QL22" s="26">
        <f>VLOOKUP($B22,факт!$D$7:$KT$85,114,0)</f>
        <v>0</v>
      </c>
      <c r="QM22" s="26">
        <f>VLOOKUP($B22,факт!$D$7:$KT$85,115,0)</f>
        <v>0</v>
      </c>
      <c r="QN22" s="47">
        <f t="shared" si="286"/>
        <v>22</v>
      </c>
      <c r="QO22" s="47">
        <f t="shared" si="287"/>
        <v>356227.80720639962</v>
      </c>
      <c r="QP22" s="86">
        <f>VLOOKUP($B22,'СДП (план)'!$B$16:$DC$170,79,0)+VLOOKUP($B22,'СДП (план)'!$B$16:$DC$170,103,0)</f>
        <v>24</v>
      </c>
      <c r="QQ22" s="86">
        <f>VLOOKUP($B22,'СДП (план)'!$B$16:$DC$170,80,0)+VLOOKUP($B22,'СДП (план)'!$B$16:$DC$170,104,0)</f>
        <v>384336.41399999999</v>
      </c>
      <c r="QR22" s="46">
        <f t="shared" si="288"/>
        <v>24</v>
      </c>
      <c r="QS22" s="46">
        <f t="shared" si="289"/>
        <v>384336.41399999999</v>
      </c>
      <c r="QT22" s="52">
        <f t="shared" si="290"/>
        <v>21.36</v>
      </c>
      <c r="QU22" s="52">
        <f t="shared" si="291"/>
        <v>21.36</v>
      </c>
      <c r="QV22" s="52">
        <f t="shared" si="292"/>
        <v>16.91</v>
      </c>
      <c r="QW22" s="26">
        <f>VLOOKUP($B22,факт!$D$7:$KT$85,88,0)</f>
        <v>19</v>
      </c>
      <c r="QX22" s="26">
        <f>VLOOKUP($B22,факт!$D$7:$KT$85,89,0)</f>
        <v>305225.40000000002</v>
      </c>
      <c r="QY22" s="26">
        <f>VLOOKUP($B22,факт!$D$7:$KT$85,90,0)</f>
        <v>0</v>
      </c>
      <c r="QZ22" s="26">
        <f>VLOOKUP($B22,факт!$D$7:$KT$85,91,0)</f>
        <v>0</v>
      </c>
      <c r="RA22" s="47">
        <f t="shared" si="293"/>
        <v>-5</v>
      </c>
      <c r="RB22" s="47">
        <f t="shared" si="294"/>
        <v>-79111.013999999966</v>
      </c>
      <c r="RC22" s="86">
        <f>VLOOKUP($B22,'СДП (план)'!$B$16:$CY$170,81,0)</f>
        <v>1</v>
      </c>
      <c r="RD22" s="86">
        <f>VLOOKUP($B22,'СДП (план)'!$B$16:$CY$170,82,0)</f>
        <v>16158.3861712</v>
      </c>
      <c r="RE22" s="46">
        <f t="shared" si="295"/>
        <v>1</v>
      </c>
      <c r="RF22" s="46">
        <f t="shared" si="296"/>
        <v>16158.3861712</v>
      </c>
      <c r="RG22" s="52">
        <f t="shared" si="297"/>
        <v>0.89</v>
      </c>
      <c r="RH22" s="52">
        <f t="shared" si="298"/>
        <v>0.89</v>
      </c>
      <c r="RI22" s="52">
        <f t="shared" si="299"/>
        <v>0.89</v>
      </c>
      <c r="RJ22" s="26">
        <f>VLOOKUP($B22,факт!$D$7:$KT$85,104,0)</f>
        <v>1</v>
      </c>
      <c r="RK22" s="26">
        <f>VLOOKUP($B22,факт!$D$7:$KT$85,105,0)</f>
        <v>15822.21</v>
      </c>
      <c r="RL22" s="26">
        <f>VLOOKUP($B22,факт!$D$7:$KT$85,106,0)</f>
        <v>0</v>
      </c>
      <c r="RM22" s="26">
        <f>VLOOKUP($B22,факт!$D$7:$KT$85,107,0)</f>
        <v>0</v>
      </c>
      <c r="RN22" s="47">
        <f t="shared" si="300"/>
        <v>0</v>
      </c>
      <c r="RO22" s="47">
        <f t="shared" si="301"/>
        <v>-336.17617120000068</v>
      </c>
      <c r="RP22" s="86">
        <f>VLOOKUP($B22,'СДП (план)'!$B$16:$CY$170,83,0)</f>
        <v>62</v>
      </c>
      <c r="RQ22" s="86">
        <f>VLOOKUP($B22,'СДП (план)'!$B$16:$CY$170,84,0)</f>
        <v>999003.55099999998</v>
      </c>
      <c r="RR22" s="46">
        <f t="shared" si="302"/>
        <v>62</v>
      </c>
      <c r="RS22" s="46">
        <f t="shared" si="303"/>
        <v>999003.55099999998</v>
      </c>
      <c r="RT22" s="52">
        <f t="shared" si="24"/>
        <v>55.18</v>
      </c>
      <c r="RU22" s="52">
        <f t="shared" si="25"/>
        <v>55.18</v>
      </c>
      <c r="RV22" s="52">
        <f t="shared" si="26"/>
        <v>39.160000000000004</v>
      </c>
      <c r="RW22" s="26">
        <f>VLOOKUP($B22,факт!$D$7:$KT$85,92,0)</f>
        <v>44</v>
      </c>
      <c r="RX22" s="26">
        <f>VLOOKUP($B22,факт!$D$7:$KT$85,93,0)</f>
        <v>710673.87</v>
      </c>
      <c r="RY22" s="26">
        <f>VLOOKUP($B22,факт!$D$7:$KT$85,94,0)</f>
        <v>1</v>
      </c>
      <c r="RZ22" s="26">
        <f>VLOOKUP($B22,факт!$D$7:$KT$85,95,0)</f>
        <v>15822.21</v>
      </c>
      <c r="SA22" s="47">
        <f t="shared" si="304"/>
        <v>-18</v>
      </c>
      <c r="SB22" s="47">
        <f t="shared" si="305"/>
        <v>-288329.68099999998</v>
      </c>
      <c r="SC22" s="86">
        <f>VLOOKUP($B22,'СДП (план)'!$B$16:$CY$170,85,0)</f>
        <v>20</v>
      </c>
      <c r="SD22" s="86">
        <f>VLOOKUP($B22,'СДП (план)'!$B$16:$CY$170,86,0)</f>
        <v>323167.72342400003</v>
      </c>
      <c r="SE22" s="46">
        <f t="shared" si="306"/>
        <v>20</v>
      </c>
      <c r="SF22" s="46">
        <f t="shared" si="307"/>
        <v>323167.72342400003</v>
      </c>
      <c r="SG22" s="52">
        <f t="shared" si="308"/>
        <v>17.8</v>
      </c>
      <c r="SH22" s="52">
        <f t="shared" si="309"/>
        <v>17.8</v>
      </c>
      <c r="SI22" s="52">
        <f t="shared" si="310"/>
        <v>13.35</v>
      </c>
      <c r="SJ22" s="26">
        <f>VLOOKUP($B22,факт!$D$7:$KT$85,68,0)</f>
        <v>15</v>
      </c>
      <c r="SK22" s="26">
        <f>VLOOKUP($B22,факт!$D$7:$KT$85,69,0)</f>
        <v>238867.61999999994</v>
      </c>
      <c r="SL22" s="26">
        <f>VLOOKUP($B22,факт!$D$7:$KT$85,70,0)</f>
        <v>1</v>
      </c>
      <c r="SM22" s="26">
        <f>VLOOKUP($B22,факт!$D$7:$KT$85,71,0)</f>
        <v>15822.21</v>
      </c>
      <c r="SN22" s="47">
        <f t="shared" si="311"/>
        <v>-5</v>
      </c>
      <c r="SO22" s="47">
        <f t="shared" si="312"/>
        <v>-84300.103424000088</v>
      </c>
      <c r="SP22" s="86">
        <f>VLOOKUP($B22,'СДП (план)'!$B$16:$CY$170,87,0)</f>
        <v>36</v>
      </c>
      <c r="SQ22" s="86">
        <f>VLOOKUP($B22,'СДП (план)'!$B$16:$CY$170,88,0)</f>
        <v>483767.36225999997</v>
      </c>
      <c r="SR22" s="46">
        <f t="shared" si="313"/>
        <v>36</v>
      </c>
      <c r="SS22" s="46">
        <f t="shared" si="314"/>
        <v>483767.36225999997</v>
      </c>
      <c r="ST22" s="52">
        <f t="shared" si="315"/>
        <v>32.04</v>
      </c>
      <c r="SU22" s="52">
        <f t="shared" si="316"/>
        <v>32.04</v>
      </c>
      <c r="SV22" s="52">
        <f t="shared" si="317"/>
        <v>40.049999999999997</v>
      </c>
      <c r="SW22" s="26">
        <f>VLOOKUP($B22,факт!$D$7:$KT$85,96,0)</f>
        <v>45</v>
      </c>
      <c r="SX22" s="26">
        <f>VLOOKUP($B22,факт!$D$7:$KT$85,97,0)</f>
        <v>591947.30999999971</v>
      </c>
      <c r="SY22" s="26">
        <f>VLOOKUP($B22,факт!$D$7:$KT$85,98,0)</f>
        <v>0</v>
      </c>
      <c r="SZ22" s="26">
        <f>VLOOKUP($B22,факт!$D$7:$KT$85,99,0)</f>
        <v>0</v>
      </c>
      <c r="TA22" s="47">
        <f t="shared" si="318"/>
        <v>9</v>
      </c>
      <c r="TB22" s="47">
        <f t="shared" si="319"/>
        <v>108179.94773999974</v>
      </c>
      <c r="TC22" s="86">
        <f>VLOOKUP($B22,'СДП (план)'!$B$16:$CY$170,89,0)</f>
        <v>18</v>
      </c>
      <c r="TD22" s="86">
        <f>VLOOKUP($B22,'СДП (план)'!$B$16:$CY$170,90,0)</f>
        <v>241883.68112999998</v>
      </c>
      <c r="TE22" s="46">
        <f t="shared" si="320"/>
        <v>18</v>
      </c>
      <c r="TF22" s="46">
        <f t="shared" si="321"/>
        <v>241883.68112999998</v>
      </c>
      <c r="TG22" s="52">
        <f t="shared" si="322"/>
        <v>16.02</v>
      </c>
      <c r="TH22" s="52">
        <f t="shared" si="323"/>
        <v>16.02</v>
      </c>
      <c r="TI22" s="52">
        <f t="shared" si="324"/>
        <v>24.03</v>
      </c>
      <c r="TJ22" s="26">
        <f>VLOOKUP($B22,факт!$D$7:$KT$85,120,0)</f>
        <v>27</v>
      </c>
      <c r="TK22" s="26">
        <f>VLOOKUP($B22,факт!$D$7:$KT$85,121,0)</f>
        <v>362768.94999999995</v>
      </c>
      <c r="TL22" s="26">
        <f>VLOOKUP($B22,факт!$D$7:$KT$85,122,0)</f>
        <v>0</v>
      </c>
      <c r="TM22" s="26">
        <f>VLOOKUP($B22,факт!$D$7:$KT$85,123,0)</f>
        <v>0</v>
      </c>
      <c r="TN22" s="47">
        <f t="shared" si="325"/>
        <v>9</v>
      </c>
      <c r="TO22" s="47">
        <f t="shared" si="326"/>
        <v>120885.26886999997</v>
      </c>
      <c r="TP22" s="86">
        <f>VLOOKUP($B22,'СДП (план)'!$B$16:$CY$170,91,0)</f>
        <v>8</v>
      </c>
      <c r="TQ22" s="86">
        <f>VLOOKUP($B22,'СДП (план)'!$B$16:$CY$170,92,0)</f>
        <v>107503.85827999999</v>
      </c>
      <c r="TR22" s="46">
        <f t="shared" si="327"/>
        <v>8</v>
      </c>
      <c r="TS22" s="46">
        <f t="shared" si="328"/>
        <v>107503.85827999999</v>
      </c>
      <c r="TT22" s="52">
        <f t="shared" si="329"/>
        <v>7.12</v>
      </c>
      <c r="TU22" s="52">
        <f t="shared" si="330"/>
        <v>7.12</v>
      </c>
      <c r="TV22" s="52">
        <f t="shared" si="331"/>
        <v>10.68</v>
      </c>
      <c r="TW22" s="26">
        <f>VLOOKUP($B22,факт!$D$7:$KT$85,100,0)</f>
        <v>12</v>
      </c>
      <c r="TX22" s="26">
        <f>VLOOKUP($B22,факт!$D$7:$KT$85,101,0)</f>
        <v>161003.80000000005</v>
      </c>
      <c r="TY22" s="26">
        <f>VLOOKUP($B22,факт!$D$7:$KT$85,102,0)</f>
        <v>0</v>
      </c>
      <c r="TZ22" s="26">
        <f>VLOOKUP($B22,факт!$D$7:$KT$85,103,0)</f>
        <v>0</v>
      </c>
      <c r="UA22" s="47">
        <f t="shared" si="332"/>
        <v>4</v>
      </c>
      <c r="UB22" s="47">
        <f t="shared" si="333"/>
        <v>53499.941720000061</v>
      </c>
      <c r="UC22" s="86">
        <f>VLOOKUP($B22,'СДП (план)'!$B$16:$CY$170,93,0)</f>
        <v>0</v>
      </c>
      <c r="UD22" s="86">
        <f>VLOOKUP($B22,'СДП (план)'!$B$16:$CY$170,94,0)</f>
        <v>0</v>
      </c>
      <c r="UE22" s="46">
        <v>0</v>
      </c>
      <c r="UF22" s="46">
        <v>0</v>
      </c>
      <c r="UG22" s="52">
        <f t="shared" si="27"/>
        <v>0</v>
      </c>
      <c r="UH22" s="52">
        <f t="shared" si="28"/>
        <v>0</v>
      </c>
      <c r="UI22" s="52">
        <f t="shared" si="29"/>
        <v>0</v>
      </c>
      <c r="UJ22" s="26">
        <f>VLOOKUP($B22,факт!$D$7:$KT$85,56,0)</f>
        <v>0</v>
      </c>
      <c r="UK22" s="26">
        <f>VLOOKUP($B22,факт!$D$7:$KT$85,57,0)</f>
        <v>0</v>
      </c>
      <c r="UL22" s="26">
        <f>VLOOKUP($B22,факт!$D$7:$KT$85,58,0)</f>
        <v>0</v>
      </c>
      <c r="UM22" s="26">
        <f>VLOOKUP($B22,факт!$D$7:$KT$85,59,0)</f>
        <v>0</v>
      </c>
      <c r="UN22" s="47">
        <f t="shared" si="334"/>
        <v>0</v>
      </c>
      <c r="UO22" s="47">
        <f t="shared" si="335"/>
        <v>0</v>
      </c>
      <c r="UP22" s="86">
        <f>VLOOKUP($B22,'СДП (план)'!$B$16:$CY$170,95,0)</f>
        <v>18</v>
      </c>
      <c r="UQ22" s="86">
        <f>VLOOKUP($B22,'СДП (план)'!$B$16:$CY$170,96,0)</f>
        <v>389512.01016000001</v>
      </c>
      <c r="UR22" s="46">
        <f t="shared" si="336"/>
        <v>18</v>
      </c>
      <c r="US22" s="46">
        <f t="shared" si="337"/>
        <v>389512.01016000001</v>
      </c>
      <c r="UT22" s="52">
        <f t="shared" si="30"/>
        <v>16.02</v>
      </c>
      <c r="UU22" s="52">
        <f t="shared" si="31"/>
        <v>16.02</v>
      </c>
      <c r="UV22" s="52">
        <f t="shared" si="32"/>
        <v>28.48</v>
      </c>
      <c r="UW22" s="26">
        <f>VLOOKUP($B22,факт!$D$7:$KT$85,116,0)</f>
        <v>32</v>
      </c>
      <c r="UX22" s="26">
        <f>VLOOKUP($B22,факт!$D$7:$KT$85,117,0)</f>
        <v>692736.5299999998</v>
      </c>
      <c r="UY22" s="26">
        <f>VLOOKUP($B22,факт!$D$7:$KT$85,118,0)</f>
        <v>1</v>
      </c>
      <c r="UZ22" s="26">
        <f>VLOOKUP($B22,факт!$D$7:$KT$85,119,0)</f>
        <v>21575.74</v>
      </c>
      <c r="VA22" s="47">
        <f t="shared" si="338"/>
        <v>14</v>
      </c>
      <c r="VB22" s="47">
        <f t="shared" si="339"/>
        <v>303224.51983999979</v>
      </c>
      <c r="VC22" s="86">
        <f>VLOOKUP($B22,'СДП (план)'!$B$16:$CY$170,97,0)</f>
        <v>32</v>
      </c>
      <c r="VD22" s="86">
        <f>VLOOKUP($B22,'СДП (план)'!$B$16:$CY$170,98,0)</f>
        <v>700541.47071999987</v>
      </c>
      <c r="VE22" s="46">
        <f t="shared" si="340"/>
        <v>32</v>
      </c>
      <c r="VF22" s="46">
        <f t="shared" si="341"/>
        <v>700541.47071999987</v>
      </c>
      <c r="VG22" s="52">
        <f t="shared" si="33"/>
        <v>28.48</v>
      </c>
      <c r="VH22" s="52">
        <f t="shared" si="34"/>
        <v>28.48</v>
      </c>
      <c r="VI22" s="52">
        <f t="shared" si="35"/>
        <v>4.45</v>
      </c>
      <c r="VJ22" s="26">
        <f>VLOOKUP($B22,факт!$D$7:$KT$85,60,0)</f>
        <v>5</v>
      </c>
      <c r="VK22" s="26">
        <f>VLOOKUP($B22,факт!$D$7:$KT$85,61,0)</f>
        <v>105387.41</v>
      </c>
      <c r="VL22" s="26">
        <f>VLOOKUP($B22,факт!$D$7:$KT$85,62,0)</f>
        <v>0</v>
      </c>
      <c r="VM22" s="26">
        <f>VLOOKUP($B22,факт!$D$7:$KT$85,63,0)</f>
        <v>0</v>
      </c>
      <c r="VN22" s="47">
        <f t="shared" si="342"/>
        <v>-27</v>
      </c>
      <c r="VO22" s="47">
        <f t="shared" si="343"/>
        <v>-595154.06071999983</v>
      </c>
      <c r="VP22" s="86">
        <f>VLOOKUP($B22,'СДП (план)'!$B$16:$CY$170,99,0)</f>
        <v>12</v>
      </c>
      <c r="VQ22" s="86">
        <f>VLOOKUP($B22,'СДП (план)'!$B$16:$CY$170,100,0)</f>
        <v>395455.84311999998</v>
      </c>
      <c r="VR22" s="46">
        <f t="shared" si="344"/>
        <v>12</v>
      </c>
      <c r="VS22" s="46">
        <f t="shared" si="345"/>
        <v>395455.84311999998</v>
      </c>
      <c r="VT22" s="52">
        <f t="shared" si="346"/>
        <v>10.68</v>
      </c>
      <c r="VU22" s="52">
        <f t="shared" si="347"/>
        <v>10.68</v>
      </c>
      <c r="VV22" s="52">
        <f t="shared" si="348"/>
        <v>13.35</v>
      </c>
      <c r="VW22" s="26">
        <f>VLOOKUP($B22,факт!$D$7:$KT$85,84,0)</f>
        <v>15</v>
      </c>
      <c r="VX22" s="26">
        <f>VLOOKUP($B22,факт!$D$7:$KT$85,85,0)</f>
        <v>509012.97999999992</v>
      </c>
      <c r="VY22" s="26">
        <f>VLOOKUP($B22,факт!$D$7:$KT$85,86,0)</f>
        <v>0</v>
      </c>
      <c r="VZ22" s="26">
        <f>VLOOKUP($B22,факт!$D$7:$KT$85,87,0)</f>
        <v>0</v>
      </c>
      <c r="WA22" s="47">
        <f t="shared" si="349"/>
        <v>3</v>
      </c>
      <c r="WB22" s="47">
        <f t="shared" si="350"/>
        <v>113557.13687999995</v>
      </c>
      <c r="WC22" s="86">
        <f>VLOOKUP($B22,'СДП (план)'!$B$16:$CY$170,101,0)</f>
        <v>42</v>
      </c>
      <c r="WD22" s="86">
        <f>VLOOKUP($B22,'СДП (план)'!$B$16:$CY$170,102,0)</f>
        <v>1220474.5935200001</v>
      </c>
      <c r="WE22" s="46">
        <f t="shared" si="351"/>
        <v>42</v>
      </c>
      <c r="WF22" s="46">
        <f t="shared" si="352"/>
        <v>1220474.5935200001</v>
      </c>
      <c r="WG22" s="52">
        <f t="shared" si="353"/>
        <v>37.380000000000003</v>
      </c>
      <c r="WH22" s="52">
        <f t="shared" si="354"/>
        <v>37.380000000000003</v>
      </c>
      <c r="WI22" s="52">
        <f t="shared" si="355"/>
        <v>48.06</v>
      </c>
      <c r="WJ22" s="26">
        <f>VLOOKUP($B22,факт!$D$7:$KT$85,52,0)</f>
        <v>54</v>
      </c>
      <c r="WK22" s="26">
        <f>VLOOKUP($B22,факт!$D$7:$KT$85,53,0)</f>
        <v>1581285.3299999998</v>
      </c>
      <c r="WL22" s="26">
        <f>VLOOKUP($B22,факт!$D$7:$KT$85,54,0)</f>
        <v>0</v>
      </c>
      <c r="WM22" s="26">
        <f>VLOOKUP($B22,факт!$D$7:$KT$85,55,0)</f>
        <v>0</v>
      </c>
      <c r="WN22" s="47">
        <f t="shared" si="356"/>
        <v>12</v>
      </c>
      <c r="WO22" s="47">
        <f t="shared" si="357"/>
        <v>360810.73647999973</v>
      </c>
      <c r="WP22" s="174">
        <f t="shared" si="36"/>
        <v>394</v>
      </c>
      <c r="WQ22" s="174">
        <f t="shared" si="37"/>
        <v>7038545.2823962662</v>
      </c>
      <c r="WR22" s="174">
        <f t="shared" si="38"/>
        <v>394</v>
      </c>
      <c r="WS22" s="174">
        <f t="shared" si="39"/>
        <v>7038545.2823962662</v>
      </c>
      <c r="WT22" s="174">
        <f t="shared" si="40"/>
        <v>350.66</v>
      </c>
      <c r="WU22" s="174">
        <f t="shared" si="41"/>
        <v>350.66</v>
      </c>
      <c r="WV22" s="174">
        <f t="shared" si="42"/>
        <v>351.55</v>
      </c>
      <c r="WW22" s="174">
        <f t="shared" si="43"/>
        <v>395</v>
      </c>
      <c r="WX22" s="174">
        <f t="shared" si="44"/>
        <v>7169967.2199999988</v>
      </c>
      <c r="WY22" s="174">
        <f t="shared" si="45"/>
        <v>3</v>
      </c>
      <c r="WZ22" s="174">
        <f t="shared" si="46"/>
        <v>53220.160000000003</v>
      </c>
      <c r="XA22" s="26">
        <f t="shared" si="358"/>
        <v>1</v>
      </c>
      <c r="XB22" s="26">
        <f t="shared" si="359"/>
        <v>131421.93760373257</v>
      </c>
      <c r="XC22" s="174">
        <f t="shared" si="47"/>
        <v>667</v>
      </c>
      <c r="XD22" s="174">
        <f t="shared" si="48"/>
        <v>10794520.476700932</v>
      </c>
      <c r="XE22" s="174">
        <f t="shared" si="49"/>
        <v>667</v>
      </c>
      <c r="XF22" s="174">
        <f t="shared" si="50"/>
        <v>10794520.476700932</v>
      </c>
      <c r="XG22" s="174">
        <f t="shared" si="51"/>
        <v>593.63</v>
      </c>
      <c r="XH22" s="174">
        <f t="shared" si="52"/>
        <v>593.63</v>
      </c>
      <c r="XI22" s="174">
        <f t="shared" si="53"/>
        <v>624.78</v>
      </c>
      <c r="XJ22" s="174">
        <f t="shared" si="54"/>
        <v>702</v>
      </c>
      <c r="XK22" s="174">
        <f t="shared" si="55"/>
        <v>11378920.669999998</v>
      </c>
      <c r="XL22" s="174">
        <f t="shared" si="56"/>
        <v>8</v>
      </c>
      <c r="XM22" s="174">
        <f t="shared" si="57"/>
        <v>124843.12</v>
      </c>
      <c r="XN22" s="26">
        <f t="shared" si="360"/>
        <v>35</v>
      </c>
      <c r="XO22" s="26">
        <f t="shared" si="361"/>
        <v>584400.19329906628</v>
      </c>
    </row>
    <row r="23" spans="1:641" x14ac:dyDescent="0.25">
      <c r="A23" s="136" t="s">
        <v>264</v>
      </c>
      <c r="B23" s="111">
        <v>10</v>
      </c>
      <c r="C23" s="11" t="s">
        <v>417</v>
      </c>
      <c r="D23" s="12">
        <f t="shared" si="367"/>
        <v>10127</v>
      </c>
      <c r="E23" s="12">
        <v>10127</v>
      </c>
      <c r="F23" s="273">
        <v>9620</v>
      </c>
      <c r="G23" s="96">
        <v>1.17</v>
      </c>
      <c r="H23" s="264"/>
      <c r="I23" s="13">
        <v>1</v>
      </c>
      <c r="J23" s="271"/>
      <c r="K23" s="12">
        <v>1.4</v>
      </c>
      <c r="L23" s="12">
        <v>1.68</v>
      </c>
      <c r="M23" s="12">
        <v>2.23</v>
      </c>
      <c r="N23" s="12">
        <v>2.39</v>
      </c>
      <c r="O23" s="123">
        <v>2.57</v>
      </c>
      <c r="P23" s="86">
        <f>VLOOKUP($B23,'СДП (план)'!$B$16:$CY$170,15,0)</f>
        <v>0</v>
      </c>
      <c r="Q23" s="86">
        <f>VLOOKUP($B23,'СДП (план)'!$B$16:$CY$170,16,0)</f>
        <v>0</v>
      </c>
      <c r="R23" s="46">
        <f t="shared" si="60"/>
        <v>0</v>
      </c>
      <c r="S23" s="46">
        <f t="shared" si="61"/>
        <v>0</v>
      </c>
      <c r="T23" s="52">
        <f t="shared" si="62"/>
        <v>0</v>
      </c>
      <c r="U23" s="52">
        <f t="shared" si="63"/>
        <v>0</v>
      </c>
      <c r="V23" s="52">
        <f t="shared" si="64"/>
        <v>0</v>
      </c>
      <c r="W23" s="26">
        <f>VLOOKUP($B23,факт!$D$7:$KT$85,20,0)</f>
        <v>0</v>
      </c>
      <c r="X23" s="26">
        <f>VLOOKUP($B23,факт!$D$7:$KT$85,21,0)</f>
        <v>0</v>
      </c>
      <c r="Y23" s="26">
        <f>VLOOKUP($B23,факт!$D$7:$KT$85,22,0)</f>
        <v>0</v>
      </c>
      <c r="Z23" s="26">
        <f>VLOOKUP($B23,факт!$D$7:$KT$85,23,0)</f>
        <v>0</v>
      </c>
      <c r="AA23" s="47">
        <f t="shared" si="65"/>
        <v>0</v>
      </c>
      <c r="AB23" s="47">
        <f t="shared" si="66"/>
        <v>0</v>
      </c>
      <c r="AC23" s="86">
        <f>VLOOKUP($B23,'СДП (план)'!$B$16:$CY$170,17,0)</f>
        <v>0</v>
      </c>
      <c r="AD23" s="86">
        <f>VLOOKUP($B23,'СДП (план)'!$B$16:$CY$170,18,0)</f>
        <v>0</v>
      </c>
      <c r="AE23" s="46">
        <f t="shared" si="67"/>
        <v>0</v>
      </c>
      <c r="AF23" s="46">
        <f t="shared" si="68"/>
        <v>0</v>
      </c>
      <c r="AG23" s="52">
        <f t="shared" si="69"/>
        <v>0</v>
      </c>
      <c r="AH23" s="52">
        <f t="shared" si="70"/>
        <v>0</v>
      </c>
      <c r="AI23" s="52">
        <f t="shared" si="71"/>
        <v>0</v>
      </c>
      <c r="AJ23" s="26">
        <f>VLOOKUP($B23,факт!$D$7:$KT$85,28,0)</f>
        <v>0</v>
      </c>
      <c r="AK23" s="26">
        <f>VLOOKUP($B23,факт!$D$7:$KT$85,29,0)</f>
        <v>0</v>
      </c>
      <c r="AL23" s="26">
        <f>VLOOKUP($B23,факт!$D$7:$KT$85,30,0)</f>
        <v>0</v>
      </c>
      <c r="AM23" s="26">
        <f>VLOOKUP($B23,факт!$D$7:$KT$85,31,0)</f>
        <v>0</v>
      </c>
      <c r="AN23" s="47">
        <f t="shared" si="72"/>
        <v>0</v>
      </c>
      <c r="AO23" s="47">
        <f t="shared" si="73"/>
        <v>0</v>
      </c>
      <c r="AP23" s="86">
        <f>VLOOKUP($B23,'СДП (план)'!$B$16:$CY$170,19,0)</f>
        <v>0</v>
      </c>
      <c r="AQ23" s="86">
        <f>VLOOKUP($B23,'СДП (план)'!$B$16:$CY$170,20,0)</f>
        <v>0</v>
      </c>
      <c r="AR23" s="46">
        <f t="shared" si="74"/>
        <v>0</v>
      </c>
      <c r="AS23" s="46">
        <f t="shared" si="75"/>
        <v>0</v>
      </c>
      <c r="AT23" s="52">
        <f t="shared" si="76"/>
        <v>0</v>
      </c>
      <c r="AU23" s="52">
        <f t="shared" si="77"/>
        <v>0</v>
      </c>
      <c r="AV23" s="52">
        <f t="shared" si="78"/>
        <v>0</v>
      </c>
      <c r="AW23" s="26">
        <f>VLOOKUP($B23,факт!$D$7:$KT$85,48,0)</f>
        <v>0</v>
      </c>
      <c r="AX23" s="26">
        <f>VLOOKUP($B23,факт!$D$7:$KT$85,49,0)</f>
        <v>0</v>
      </c>
      <c r="AY23" s="26">
        <f>VLOOKUP($B23,факт!$D$7:$KT$85,50,0)</f>
        <v>0</v>
      </c>
      <c r="AZ23" s="26">
        <f>VLOOKUP($B23,факт!$D$7:$KT$85,51,0)</f>
        <v>0</v>
      </c>
      <c r="BA23" s="47">
        <f t="shared" si="79"/>
        <v>0</v>
      </c>
      <c r="BB23" s="47">
        <f t="shared" si="80"/>
        <v>0</v>
      </c>
      <c r="BC23" s="86">
        <f>VLOOKUP($B23,'СДП (план)'!$B$16:$CY$170,21,0)</f>
        <v>31</v>
      </c>
      <c r="BD23" s="86">
        <f>VLOOKUP($B23,'СДП (план)'!$B$16:$CY$170,22,0)</f>
        <v>509927.06309999991</v>
      </c>
      <c r="BE23" s="46">
        <f t="shared" si="81"/>
        <v>31</v>
      </c>
      <c r="BF23" s="46">
        <f t="shared" si="82"/>
        <v>509927.06309999991</v>
      </c>
      <c r="BG23" s="52">
        <f t="shared" si="83"/>
        <v>36.269999999999996</v>
      </c>
      <c r="BH23" s="52">
        <f t="shared" si="84"/>
        <v>36.269999999999996</v>
      </c>
      <c r="BI23" s="52">
        <f t="shared" si="85"/>
        <v>26.909999999999997</v>
      </c>
      <c r="BJ23" s="26">
        <f>VLOOKUP($B23,факт!$D$7:$KT$85,8,0)</f>
        <v>23</v>
      </c>
      <c r="BK23" s="26">
        <f>VLOOKUP($B23,факт!$D$7:$KT$85,9,0)</f>
        <v>382350.53999999992</v>
      </c>
      <c r="BL23" s="26">
        <f>VLOOKUP($B23,факт!$D$7:$KT$85,10,0)</f>
        <v>0</v>
      </c>
      <c r="BM23" s="26">
        <f>VLOOKUP($B23,факт!$D$7:$KT$85,11,0)</f>
        <v>0</v>
      </c>
      <c r="BN23" s="47">
        <f t="shared" si="86"/>
        <v>-8</v>
      </c>
      <c r="BO23" s="47">
        <f t="shared" si="87"/>
        <v>-127576.52309999999</v>
      </c>
      <c r="BP23" s="86">
        <f>VLOOKUP($B23,'СДП (план)'!$B$16:$CY$170,23,0)</f>
        <v>0</v>
      </c>
      <c r="BQ23" s="86">
        <f>VLOOKUP($B23,'СДП (план)'!$B$16:$CY$170,24,0)</f>
        <v>0</v>
      </c>
      <c r="BR23" s="46">
        <f t="shared" si="88"/>
        <v>0</v>
      </c>
      <c r="BS23" s="46">
        <f t="shared" si="89"/>
        <v>0</v>
      </c>
      <c r="BT23" s="52">
        <f t="shared" si="90"/>
        <v>0</v>
      </c>
      <c r="BU23" s="52">
        <f t="shared" si="91"/>
        <v>0</v>
      </c>
      <c r="BV23" s="52">
        <f t="shared" si="92"/>
        <v>0</v>
      </c>
      <c r="BW23" s="26">
        <f>VLOOKUP($B23,факт!$D$7:$KT$85,24,0)</f>
        <v>0</v>
      </c>
      <c r="BX23" s="26">
        <f>VLOOKUP($B23,факт!$D$7:$KT$85,25,0)</f>
        <v>0</v>
      </c>
      <c r="BY23" s="26">
        <f>VLOOKUP($B23,факт!$D$7:$KT$85,26,0)</f>
        <v>0</v>
      </c>
      <c r="BZ23" s="26">
        <f>VLOOKUP($B23,факт!$D$7:$KT$85,27,0)</f>
        <v>0</v>
      </c>
      <c r="CA23" s="47">
        <f t="shared" si="93"/>
        <v>0</v>
      </c>
      <c r="CB23" s="47">
        <f t="shared" si="94"/>
        <v>0</v>
      </c>
      <c r="CC23" s="86">
        <f>VLOOKUP($B23,'СДП (план)'!$B$16:$CY$170,25,0)</f>
        <v>0</v>
      </c>
      <c r="CD23" s="86">
        <f>VLOOKUP($B23,'СДП (план)'!$B$16:$CY$170,26,0)</f>
        <v>0</v>
      </c>
      <c r="CE23" s="46">
        <f t="shared" si="95"/>
        <v>0</v>
      </c>
      <c r="CF23" s="46">
        <f t="shared" si="96"/>
        <v>0</v>
      </c>
      <c r="CG23" s="52">
        <f t="shared" si="97"/>
        <v>0</v>
      </c>
      <c r="CH23" s="52">
        <f t="shared" si="98"/>
        <v>0</v>
      </c>
      <c r="CI23" s="52">
        <f t="shared" si="99"/>
        <v>0</v>
      </c>
      <c r="CJ23" s="26">
        <f>VLOOKUP($B23,факт!$D$7:$KT$85,260,0)</f>
        <v>0</v>
      </c>
      <c r="CK23" s="26">
        <f>VLOOKUP($B23,факт!$D$7:$KT$85,261,0)</f>
        <v>0</v>
      </c>
      <c r="CL23" s="26">
        <f>VLOOKUP($B23,факт!$D$7:$KT$85,262,0)</f>
        <v>0</v>
      </c>
      <c r="CM23" s="26">
        <f>VLOOKUP($B23,факт!$D$7:$KT$85,263,0)</f>
        <v>0</v>
      </c>
      <c r="CN23" s="47">
        <f t="shared" si="100"/>
        <v>0</v>
      </c>
      <c r="CO23" s="47">
        <f t="shared" si="101"/>
        <v>0</v>
      </c>
      <c r="CP23" s="86">
        <f>VLOOKUP($B23,'СДП (план)'!$B$16:$CY$170,27,0)</f>
        <v>0</v>
      </c>
      <c r="CQ23" s="86">
        <f>VLOOKUP($B23,'СДП (план)'!$B$16:$CY$170,28,0)</f>
        <v>0</v>
      </c>
      <c r="CR23" s="46">
        <f t="shared" si="102"/>
        <v>0</v>
      </c>
      <c r="CS23" s="46">
        <f t="shared" si="103"/>
        <v>0</v>
      </c>
      <c r="CT23" s="52">
        <f t="shared" si="104"/>
        <v>0</v>
      </c>
      <c r="CU23" s="52">
        <f t="shared" si="105"/>
        <v>0</v>
      </c>
      <c r="CV23" s="52">
        <f t="shared" si="106"/>
        <v>0</v>
      </c>
      <c r="CW23" s="26">
        <f>VLOOKUP($B23,факт!$D$7:$KT$85,284,0)</f>
        <v>0</v>
      </c>
      <c r="CX23" s="26">
        <f>VLOOKUP($B23,факт!$D$7:$KT$85,285,0)</f>
        <v>0</v>
      </c>
      <c r="CY23" s="26">
        <f>VLOOKUP($B23,факт!$D$7:$KT$85,286,0)</f>
        <v>0</v>
      </c>
      <c r="CZ23" s="26">
        <f>VLOOKUP($B23,факт!$D$7:$KT$85,287,0)</f>
        <v>0</v>
      </c>
      <c r="DA23" s="47">
        <f t="shared" si="107"/>
        <v>0</v>
      </c>
      <c r="DB23" s="47">
        <f t="shared" si="108"/>
        <v>0</v>
      </c>
      <c r="DC23" s="86">
        <f>VLOOKUP($B23,'СДП (план)'!$B$16:$CY$170,29,0)</f>
        <v>0</v>
      </c>
      <c r="DD23" s="86">
        <f>VLOOKUP($B23,'СДП (план)'!$B$16:$CY$170,30,0)</f>
        <v>0</v>
      </c>
      <c r="DE23" s="46">
        <f t="shared" si="109"/>
        <v>0</v>
      </c>
      <c r="DF23" s="46">
        <f t="shared" si="110"/>
        <v>0</v>
      </c>
      <c r="DG23" s="52">
        <f t="shared" si="111"/>
        <v>0</v>
      </c>
      <c r="DH23" s="52">
        <f t="shared" si="112"/>
        <v>0</v>
      </c>
      <c r="DI23" s="52">
        <f t="shared" si="113"/>
        <v>0</v>
      </c>
      <c r="DJ23" s="26">
        <f>VLOOKUP($B23,факт!$D$7:$KT$85,12,0)</f>
        <v>0</v>
      </c>
      <c r="DK23" s="26">
        <f>VLOOKUP($B23,факт!$D$7:$KT$85,13,0)</f>
        <v>0</v>
      </c>
      <c r="DL23" s="26">
        <f>VLOOKUP($B23,факт!$D$7:$KT$85,14,0)</f>
        <v>0</v>
      </c>
      <c r="DM23" s="26">
        <f>VLOOKUP($B23,факт!$D$7:$KT$85,15,0)</f>
        <v>0</v>
      </c>
      <c r="DN23" s="47">
        <f t="shared" si="114"/>
        <v>0</v>
      </c>
      <c r="DO23" s="47">
        <f t="shared" si="115"/>
        <v>0</v>
      </c>
      <c r="DP23" s="172">
        <f t="shared" si="116"/>
        <v>31</v>
      </c>
      <c r="DQ23" s="172">
        <f t="shared" si="117"/>
        <v>509927.06309999991</v>
      </c>
      <c r="DR23" s="172">
        <f t="shared" si="118"/>
        <v>31</v>
      </c>
      <c r="DS23" s="172">
        <f t="shared" si="119"/>
        <v>509927.06309999991</v>
      </c>
      <c r="DT23" s="172">
        <f t="shared" si="120"/>
        <v>36.269999999999996</v>
      </c>
      <c r="DU23" s="172">
        <f t="shared" si="121"/>
        <v>36.269999999999996</v>
      </c>
      <c r="DV23" s="172">
        <f t="shared" si="122"/>
        <v>26.909999999999997</v>
      </c>
      <c r="DW23" s="172">
        <f t="shared" si="123"/>
        <v>23</v>
      </c>
      <c r="DX23" s="172">
        <f t="shared" si="124"/>
        <v>382350.53999999992</v>
      </c>
      <c r="DY23" s="172">
        <f t="shared" si="125"/>
        <v>0</v>
      </c>
      <c r="DZ23" s="172">
        <f t="shared" si="126"/>
        <v>0</v>
      </c>
      <c r="EA23" s="172">
        <f t="shared" si="127"/>
        <v>-8</v>
      </c>
      <c r="EB23" s="172">
        <f t="shared" si="128"/>
        <v>-127576.52309999999</v>
      </c>
      <c r="EC23" s="86">
        <f>VLOOKUP($B23,'СДП (план)'!$B$16:$CY$170,31,0)</f>
        <v>0</v>
      </c>
      <c r="ED23" s="86">
        <f>VLOOKUP($B23,'СДП (план)'!$B$16:$CY$170,32,0)</f>
        <v>0</v>
      </c>
      <c r="EE23" s="46">
        <f t="shared" si="129"/>
        <v>0</v>
      </c>
      <c r="EF23" s="46">
        <f t="shared" si="130"/>
        <v>0</v>
      </c>
      <c r="EG23" s="52">
        <f t="shared" si="131"/>
        <v>0</v>
      </c>
      <c r="EH23" s="52">
        <f t="shared" si="132"/>
        <v>0</v>
      </c>
      <c r="EI23" s="52">
        <f t="shared" si="133"/>
        <v>0</v>
      </c>
      <c r="EJ23" s="26">
        <f>VLOOKUP($B23,факт!$D$7:$KT$85,40,0)</f>
        <v>0</v>
      </c>
      <c r="EK23" s="26">
        <f>VLOOKUP($B23,факт!$D$7:$KT$85,41,0)</f>
        <v>0</v>
      </c>
      <c r="EL23" s="26">
        <f>VLOOKUP($B23,факт!$D$7:$KT$85,42,0)</f>
        <v>0</v>
      </c>
      <c r="EM23" s="26">
        <f>VLOOKUP($B23,факт!$D$7:$KT$85,43,0)</f>
        <v>0</v>
      </c>
      <c r="EN23" s="47">
        <f t="shared" si="134"/>
        <v>0</v>
      </c>
      <c r="EO23" s="47">
        <f t="shared" si="135"/>
        <v>0</v>
      </c>
      <c r="EP23" s="86">
        <f>VLOOKUP($B23,'СДП (план)'!$B$16:$CY$170,33,0)</f>
        <v>0</v>
      </c>
      <c r="EQ23" s="86">
        <f>VLOOKUP($B23,'СДП (план)'!$B$16:$CY$170,34,0)</f>
        <v>0</v>
      </c>
      <c r="ER23" s="46">
        <f t="shared" si="136"/>
        <v>0</v>
      </c>
      <c r="ES23" s="46">
        <f t="shared" si="137"/>
        <v>0</v>
      </c>
      <c r="ET23" s="52">
        <f t="shared" si="138"/>
        <v>0</v>
      </c>
      <c r="EU23" s="52">
        <f t="shared" si="139"/>
        <v>0</v>
      </c>
      <c r="EV23" s="52">
        <f t="shared" si="140"/>
        <v>0</v>
      </c>
      <c r="EW23" s="26">
        <f>VLOOKUP($B23,факт!$D$7:$KT$85,160,0)</f>
        <v>0</v>
      </c>
      <c r="EX23" s="26">
        <f>VLOOKUP($B23,факт!$D$7:$KT$85,161,0)</f>
        <v>0</v>
      </c>
      <c r="EY23" s="26">
        <f>VLOOKUP($B23,факт!$D$7:$KT$85,162,0)</f>
        <v>0</v>
      </c>
      <c r="EZ23" s="26">
        <f>VLOOKUP($B23,факт!$D$7:$KT$85,163,0)</f>
        <v>0</v>
      </c>
      <c r="FA23" s="47">
        <f t="shared" si="141"/>
        <v>0</v>
      </c>
      <c r="FB23" s="47">
        <f t="shared" si="142"/>
        <v>0</v>
      </c>
      <c r="FC23" s="86">
        <f>VLOOKUP($B23,'СДП (план)'!$B$16:$CY$170,35,0)</f>
        <v>0</v>
      </c>
      <c r="FD23" s="86">
        <f>VLOOKUP($B23,'СДП (план)'!$B$16:$CY$170,36,0)</f>
        <v>0</v>
      </c>
      <c r="FE23" s="46">
        <f t="shared" si="143"/>
        <v>0</v>
      </c>
      <c r="FF23" s="46">
        <f t="shared" si="144"/>
        <v>0</v>
      </c>
      <c r="FG23" s="52">
        <f t="shared" si="145"/>
        <v>0</v>
      </c>
      <c r="FH23" s="52">
        <f t="shared" si="146"/>
        <v>0</v>
      </c>
      <c r="FI23" s="52">
        <f t="shared" si="147"/>
        <v>0</v>
      </c>
      <c r="FJ23" s="26">
        <f>VLOOKUP($B23,факт!$D$7:$KT$85,176,0)</f>
        <v>0</v>
      </c>
      <c r="FK23" s="26">
        <f>VLOOKUP($B23,факт!$D$7:$KT$85,177,0)</f>
        <v>0</v>
      </c>
      <c r="FL23" s="26">
        <f>VLOOKUP($B23,факт!$D$7:$KT$85,178,0)</f>
        <v>0</v>
      </c>
      <c r="FM23" s="26">
        <f>VLOOKUP($B23,факт!$D$7:$KT$85,179,0)</f>
        <v>0</v>
      </c>
      <c r="FN23" s="47">
        <f t="shared" si="148"/>
        <v>0</v>
      </c>
      <c r="FO23" s="47">
        <f t="shared" si="149"/>
        <v>0</v>
      </c>
      <c r="FP23" s="86">
        <f>VLOOKUP($B23,'СДП (план)'!$B$16:$CY$170,37,0)</f>
        <v>0</v>
      </c>
      <c r="FQ23" s="86">
        <f>VLOOKUP($B23,'СДП (план)'!$B$16:$CY$170,38,0)</f>
        <v>0</v>
      </c>
      <c r="FR23" s="46">
        <f t="shared" si="150"/>
        <v>0</v>
      </c>
      <c r="FS23" s="46">
        <f t="shared" si="151"/>
        <v>0</v>
      </c>
      <c r="FT23" s="52">
        <f t="shared" si="152"/>
        <v>0</v>
      </c>
      <c r="FU23" s="52">
        <f t="shared" si="153"/>
        <v>0</v>
      </c>
      <c r="FV23" s="52">
        <f t="shared" si="154"/>
        <v>0</v>
      </c>
      <c r="FW23" s="26">
        <f>VLOOKUP($B23,факт!$D$7:$KT$85,204,0)</f>
        <v>0</v>
      </c>
      <c r="FX23" s="26">
        <f>VLOOKUP($B23,факт!$D$7:$KT$85,205,0)</f>
        <v>0</v>
      </c>
      <c r="FY23" s="26">
        <f>VLOOKUP($B23,факт!$D$7:$KT$85,206,0)</f>
        <v>0</v>
      </c>
      <c r="FZ23" s="26">
        <f>VLOOKUP($B23,факт!$D$7:$KT$85,207,0)</f>
        <v>0</v>
      </c>
      <c r="GA23" s="47">
        <f t="shared" si="155"/>
        <v>0</v>
      </c>
      <c r="GB23" s="47">
        <f t="shared" si="156"/>
        <v>0</v>
      </c>
      <c r="GC23" s="86">
        <f>VLOOKUP($B23,'СДП (план)'!$B$16:$CY$170,39,0)</f>
        <v>0</v>
      </c>
      <c r="GD23" s="86">
        <f>VLOOKUP($B23,'СДП (план)'!$B$16:$CY$170,40,0)</f>
        <v>0</v>
      </c>
      <c r="GE23" s="46">
        <f t="shared" si="157"/>
        <v>0</v>
      </c>
      <c r="GF23" s="46">
        <f t="shared" si="158"/>
        <v>0</v>
      </c>
      <c r="GG23" s="52">
        <f t="shared" si="159"/>
        <v>0</v>
      </c>
      <c r="GH23" s="52">
        <f t="shared" si="160"/>
        <v>0</v>
      </c>
      <c r="GI23" s="52">
        <f t="shared" si="161"/>
        <v>0</v>
      </c>
      <c r="GJ23" s="26">
        <f>VLOOKUP($B23,факт!$D$7:$KT$85,224,0)</f>
        <v>0</v>
      </c>
      <c r="GK23" s="26">
        <f>VLOOKUP($B23,факт!$D$7:$KT$85,225,0)</f>
        <v>0</v>
      </c>
      <c r="GL23" s="26">
        <f>VLOOKUP($B23,факт!$D$7:$KT$85,226,0)</f>
        <v>0</v>
      </c>
      <c r="GM23" s="26">
        <f>VLOOKUP($B23,факт!$D$7:$KT$85,227,0)</f>
        <v>0</v>
      </c>
      <c r="GN23" s="47">
        <f t="shared" si="162"/>
        <v>0</v>
      </c>
      <c r="GO23" s="47">
        <f t="shared" si="163"/>
        <v>0</v>
      </c>
      <c r="GP23" s="86">
        <f>VLOOKUP($B23,'СДП (план)'!$B$16:$CY$170,41,0)</f>
        <v>0</v>
      </c>
      <c r="GQ23" s="86">
        <f>VLOOKUP($B23,'СДП (план)'!$B$16:$CY$170,42,0)</f>
        <v>0</v>
      </c>
      <c r="GR23" s="46">
        <f t="shared" si="164"/>
        <v>0</v>
      </c>
      <c r="GS23" s="46">
        <f t="shared" si="165"/>
        <v>0</v>
      </c>
      <c r="GT23" s="52">
        <f t="shared" si="166"/>
        <v>0</v>
      </c>
      <c r="GU23" s="52">
        <f t="shared" si="167"/>
        <v>0</v>
      </c>
      <c r="GV23" s="52">
        <f t="shared" si="168"/>
        <v>0</v>
      </c>
      <c r="GW23" s="26">
        <f>VLOOKUP($B23,факт!$D$7:$KT$85,228,0)</f>
        <v>0</v>
      </c>
      <c r="GX23" s="26">
        <f>VLOOKUP($B23,факт!$D$7:$KT$85,229,0)</f>
        <v>0</v>
      </c>
      <c r="GY23" s="26">
        <f>VLOOKUP($B23,факт!$D$7:$KT$85,230,0)</f>
        <v>0</v>
      </c>
      <c r="GZ23" s="26">
        <f>VLOOKUP($B23,факт!$D$7:$KT$85,231,0)</f>
        <v>0</v>
      </c>
      <c r="HA23" s="47">
        <f t="shared" si="169"/>
        <v>0</v>
      </c>
      <c r="HB23" s="47">
        <f t="shared" si="170"/>
        <v>0</v>
      </c>
      <c r="HC23" s="86">
        <f>VLOOKUP($B23,'СДП (план)'!$B$16:$CY$170,43,0)</f>
        <v>0</v>
      </c>
      <c r="HD23" s="86">
        <f>VLOOKUP($B23,'СДП (план)'!$B$16:$CY$170,44,0)</f>
        <v>0</v>
      </c>
      <c r="HE23" s="46">
        <f t="shared" si="171"/>
        <v>0</v>
      </c>
      <c r="HF23" s="46">
        <f t="shared" si="172"/>
        <v>0</v>
      </c>
      <c r="HG23" s="52">
        <f t="shared" si="4"/>
        <v>0</v>
      </c>
      <c r="HH23" s="52">
        <f t="shared" si="5"/>
        <v>0</v>
      </c>
      <c r="HI23" s="52">
        <f t="shared" si="6"/>
        <v>0</v>
      </c>
      <c r="HJ23" s="26">
        <f>VLOOKUP($B23,факт!$D$7:$KT$85,232,0)</f>
        <v>0</v>
      </c>
      <c r="HK23" s="26">
        <f>VLOOKUP($B23,факт!$D$7:$KT$85,233,0)</f>
        <v>0</v>
      </c>
      <c r="HL23" s="26">
        <f>VLOOKUP($B23,факт!$D$7:$KT$85,234,0)</f>
        <v>0</v>
      </c>
      <c r="HM23" s="26">
        <f>VLOOKUP($B23,факт!$D$7:$KT$85,235,0)</f>
        <v>0</v>
      </c>
      <c r="HN23" s="47">
        <f t="shared" si="173"/>
        <v>0</v>
      </c>
      <c r="HO23" s="47">
        <f t="shared" si="174"/>
        <v>0</v>
      </c>
      <c r="HP23" s="86">
        <f>VLOOKUP($B23,'СДП (план)'!$B$16:$CY$170,45,0)</f>
        <v>4</v>
      </c>
      <c r="HQ23" s="86">
        <f>VLOOKUP($B23,'СДП (план)'!$B$16:$CY$170,46,0)</f>
        <v>78405.700463999994</v>
      </c>
      <c r="HR23" s="46">
        <f t="shared" si="175"/>
        <v>4</v>
      </c>
      <c r="HS23" s="46">
        <f t="shared" si="176"/>
        <v>78405.700463999994</v>
      </c>
      <c r="HT23" s="52">
        <f t="shared" si="177"/>
        <v>4.68</v>
      </c>
      <c r="HU23" s="52">
        <f t="shared" si="178"/>
        <v>4.68</v>
      </c>
      <c r="HV23" s="52">
        <f t="shared" si="179"/>
        <v>3.51</v>
      </c>
      <c r="HW23" s="26">
        <f>VLOOKUP($B23,факт!$D$7:$KT$85,236,0)</f>
        <v>3</v>
      </c>
      <c r="HX23" s="26">
        <f>VLOOKUP($B23,факт!$D$7:$KT$85,237,0)</f>
        <v>59309.119999999995</v>
      </c>
      <c r="HY23" s="26">
        <f>VLOOKUP($B23,факт!$D$7:$KT$85,238,0)</f>
        <v>0</v>
      </c>
      <c r="HZ23" s="26">
        <f>VLOOKUP($B23,факт!$D$7:$KT$85,239,0)</f>
        <v>0</v>
      </c>
      <c r="IA23" s="47">
        <f t="shared" si="180"/>
        <v>-1</v>
      </c>
      <c r="IB23" s="47">
        <f t="shared" si="181"/>
        <v>-19096.580463999999</v>
      </c>
      <c r="IC23" s="86">
        <f>VLOOKUP($B23,'СДП (план)'!$B$16:$CY$170,47,0)</f>
        <v>0</v>
      </c>
      <c r="ID23" s="86">
        <f>VLOOKUP($B23,'СДП (план)'!$B$16:$CY$170,48,0)</f>
        <v>0</v>
      </c>
      <c r="IE23" s="46">
        <f t="shared" si="182"/>
        <v>0</v>
      </c>
      <c r="IF23" s="46">
        <f t="shared" si="183"/>
        <v>0</v>
      </c>
      <c r="IG23" s="52">
        <f t="shared" si="184"/>
        <v>0</v>
      </c>
      <c r="IH23" s="52">
        <f t="shared" si="185"/>
        <v>0</v>
      </c>
      <c r="II23" s="52">
        <f t="shared" si="186"/>
        <v>0</v>
      </c>
      <c r="IJ23" s="26">
        <f>VLOOKUP($B23,факт!$D$7:$KT$85,244,0)</f>
        <v>0</v>
      </c>
      <c r="IK23" s="26">
        <f>VLOOKUP($B23,факт!$D$7:$KT$85,245,0)</f>
        <v>0</v>
      </c>
      <c r="IL23" s="26">
        <f>VLOOKUP($B23,факт!$D$7:$KT$85,246,0)</f>
        <v>0</v>
      </c>
      <c r="IM23" s="26">
        <f>VLOOKUP($B23,факт!$D$7:$KT$85,247,0)</f>
        <v>0</v>
      </c>
      <c r="IN23" s="47">
        <f t="shared" si="187"/>
        <v>0</v>
      </c>
      <c r="IO23" s="47">
        <f t="shared" si="188"/>
        <v>0</v>
      </c>
      <c r="IP23" s="86">
        <f>VLOOKUP($B23,'СДП (план)'!$B$16:$CY$170,49,0)</f>
        <v>2</v>
      </c>
      <c r="IQ23" s="86">
        <f>VLOOKUP($B23,'СДП (план)'!$B$16:$CY$170,50,0)</f>
        <v>39202.850231999997</v>
      </c>
      <c r="IR23" s="46">
        <f t="shared" si="189"/>
        <v>2</v>
      </c>
      <c r="IS23" s="46">
        <f t="shared" si="190"/>
        <v>39202.850231999997</v>
      </c>
      <c r="IT23" s="52">
        <f t="shared" si="191"/>
        <v>2.34</v>
      </c>
      <c r="IU23" s="52">
        <f t="shared" si="192"/>
        <v>2.34</v>
      </c>
      <c r="IV23" s="52">
        <f t="shared" si="193"/>
        <v>3.51</v>
      </c>
      <c r="IW23" s="26">
        <f>VLOOKUP($B23,факт!$D$7:$KT$85,264,0)</f>
        <v>3</v>
      </c>
      <c r="IX23" s="26">
        <f>VLOOKUP($B23,факт!$D$7:$KT$85,265,0)</f>
        <v>58301.8</v>
      </c>
      <c r="IY23" s="26">
        <f>VLOOKUP($B23,факт!$D$7:$KT$85,266,0)</f>
        <v>0</v>
      </c>
      <c r="IZ23" s="26">
        <f>VLOOKUP($B23,факт!$D$7:$KT$85,267,0)</f>
        <v>0</v>
      </c>
      <c r="JA23" s="47">
        <f t="shared" si="194"/>
        <v>1</v>
      </c>
      <c r="JB23" s="47">
        <f t="shared" si="195"/>
        <v>19098.949768000006</v>
      </c>
      <c r="JC23" s="86">
        <f>VLOOKUP($B23,'СДП (план)'!$B$16:$CY$170,51,0)</f>
        <v>0</v>
      </c>
      <c r="JD23" s="86">
        <f>VLOOKUP($B23,'СДП (план)'!$B$16:$CY$170,52,0)</f>
        <v>0</v>
      </c>
      <c r="JE23" s="46">
        <f t="shared" si="196"/>
        <v>0</v>
      </c>
      <c r="JF23" s="46">
        <f t="shared" si="197"/>
        <v>0</v>
      </c>
      <c r="JG23" s="52">
        <f t="shared" si="198"/>
        <v>0</v>
      </c>
      <c r="JH23" s="52">
        <f t="shared" si="199"/>
        <v>0</v>
      </c>
      <c r="JI23" s="52">
        <f t="shared" si="200"/>
        <v>0</v>
      </c>
      <c r="JJ23" s="26">
        <f>VLOOKUP($B23,факт!$D$7:$KT$85,248,0)</f>
        <v>0</v>
      </c>
      <c r="JK23" s="26">
        <f>VLOOKUP($B23,факт!$D$7:$KT$85,249,0)</f>
        <v>0</v>
      </c>
      <c r="JL23" s="26">
        <f>VLOOKUP($B23,факт!$D$7:$KT$85,250,0)</f>
        <v>0</v>
      </c>
      <c r="JM23" s="26">
        <f>VLOOKUP($B23,факт!$D$7:$KT$85,251,0)</f>
        <v>0</v>
      </c>
      <c r="JN23" s="47">
        <f t="shared" si="201"/>
        <v>0</v>
      </c>
      <c r="JO23" s="47">
        <f t="shared" si="202"/>
        <v>0</v>
      </c>
      <c r="JP23" s="86">
        <f>VLOOKUP($B23,'СДП (план)'!$B$16:$CY$170,53,0)</f>
        <v>0</v>
      </c>
      <c r="JQ23" s="86">
        <f>VLOOKUP($B23,'СДП (план)'!$B$16:$CY$170,54,0)</f>
        <v>0</v>
      </c>
      <c r="JR23" s="46">
        <f t="shared" si="203"/>
        <v>0</v>
      </c>
      <c r="JS23" s="46">
        <f t="shared" si="204"/>
        <v>0</v>
      </c>
      <c r="JT23" s="52">
        <f t="shared" si="205"/>
        <v>0</v>
      </c>
      <c r="JU23" s="52">
        <f t="shared" si="206"/>
        <v>0</v>
      </c>
      <c r="JV23" s="52">
        <f t="shared" si="207"/>
        <v>0</v>
      </c>
      <c r="JW23" s="26">
        <f>VLOOKUP($B23,факт!$D$7:$KT$85,168,0)</f>
        <v>0</v>
      </c>
      <c r="JX23" s="26">
        <f>VLOOKUP($B23,факт!$D$7:$KT$85,169,0)</f>
        <v>0</v>
      </c>
      <c r="JY23" s="26">
        <f>VLOOKUP($B23,факт!$D$7:$KT$85,170,0)</f>
        <v>0</v>
      </c>
      <c r="JZ23" s="26">
        <f>VLOOKUP($B23,факт!$D$7:$KT$85,171,0)</f>
        <v>0</v>
      </c>
      <c r="KA23" s="47">
        <f t="shared" si="208"/>
        <v>0</v>
      </c>
      <c r="KB23" s="47">
        <f t="shared" si="209"/>
        <v>0</v>
      </c>
      <c r="KC23" s="86">
        <f>VLOOKUP($B23,'СДП (план)'!$B$16:$CY$170,55,0)</f>
        <v>0</v>
      </c>
      <c r="KD23" s="86">
        <f>VLOOKUP($B23,'СДП (план)'!$B$16:$CY$170,56,0)</f>
        <v>0</v>
      </c>
      <c r="KE23" s="46">
        <f t="shared" si="210"/>
        <v>0</v>
      </c>
      <c r="KF23" s="46">
        <f t="shared" si="211"/>
        <v>0</v>
      </c>
      <c r="KG23" s="52">
        <f t="shared" si="212"/>
        <v>0</v>
      </c>
      <c r="KH23" s="52">
        <f t="shared" si="213"/>
        <v>0</v>
      </c>
      <c r="KI23" s="52">
        <f t="shared" si="214"/>
        <v>0</v>
      </c>
      <c r="KJ23" s="26">
        <f>VLOOKUP($B23,факт!$D$7:$KT$85,172,0)</f>
        <v>0</v>
      </c>
      <c r="KK23" s="26">
        <f>VLOOKUP($B23,факт!$D$7:$KT$85,173,0)</f>
        <v>0</v>
      </c>
      <c r="KL23" s="26">
        <f>VLOOKUP($B23,факт!$D$7:$KT$85,174,0)</f>
        <v>0</v>
      </c>
      <c r="KM23" s="26">
        <f>VLOOKUP($B23,факт!$D$7:$KT$85,175,0)</f>
        <v>0</v>
      </c>
      <c r="KN23" s="47">
        <f t="shared" si="215"/>
        <v>0</v>
      </c>
      <c r="KO23" s="47">
        <f t="shared" si="216"/>
        <v>0</v>
      </c>
      <c r="KP23" s="26">
        <f t="shared" si="7"/>
        <v>6</v>
      </c>
      <c r="KQ23" s="26">
        <f t="shared" si="8"/>
        <v>117608.55069599999</v>
      </c>
      <c r="KR23" s="26">
        <f t="shared" si="9"/>
        <v>6</v>
      </c>
      <c r="KS23" s="26">
        <f t="shared" si="10"/>
        <v>117608.55069599999</v>
      </c>
      <c r="KT23" s="26">
        <f t="shared" si="11"/>
        <v>7.02</v>
      </c>
      <c r="KU23" s="26">
        <f t="shared" si="12"/>
        <v>7.02</v>
      </c>
      <c r="KV23" s="26">
        <f t="shared" si="13"/>
        <v>7.02</v>
      </c>
      <c r="KW23" s="26">
        <f t="shared" si="14"/>
        <v>6</v>
      </c>
      <c r="KX23" s="26">
        <f t="shared" si="15"/>
        <v>117610.92</v>
      </c>
      <c r="KY23" s="26">
        <f t="shared" si="16"/>
        <v>0</v>
      </c>
      <c r="KZ23" s="26">
        <f t="shared" si="17"/>
        <v>0</v>
      </c>
      <c r="LA23" s="26">
        <f t="shared" si="217"/>
        <v>0</v>
      </c>
      <c r="LB23" s="26">
        <f t="shared" si="218"/>
        <v>2.3693040000071051</v>
      </c>
      <c r="LC23" s="86">
        <f>VLOOKUP($B23,'СДП (план)'!$B$16:$CY$170,57,0)</f>
        <v>0</v>
      </c>
      <c r="LD23" s="86">
        <f>VLOOKUP($B23,'СДП (план)'!$B$16:$CY$170,58,0)</f>
        <v>0</v>
      </c>
      <c r="LE23" s="46">
        <f t="shared" si="219"/>
        <v>0</v>
      </c>
      <c r="LF23" s="46">
        <f t="shared" si="220"/>
        <v>0</v>
      </c>
      <c r="LG23" s="52">
        <f t="shared" si="221"/>
        <v>0</v>
      </c>
      <c r="LH23" s="52">
        <f t="shared" si="222"/>
        <v>0</v>
      </c>
      <c r="LI23" s="52">
        <f t="shared" si="223"/>
        <v>0</v>
      </c>
      <c r="LJ23" s="26">
        <f>VLOOKUP($B23,факт!$D$7:$KT$85,212,0)</f>
        <v>0</v>
      </c>
      <c r="LK23" s="26">
        <f>VLOOKUP($B23,факт!$D$7:$KT$85,213,0)</f>
        <v>0</v>
      </c>
      <c r="LL23" s="26">
        <f>VLOOKUP($B23,факт!$D$7:$KT$85,214,0)</f>
        <v>0</v>
      </c>
      <c r="LM23" s="26">
        <f>VLOOKUP($B23,факт!$D$7:$KT$85,215,0)</f>
        <v>0</v>
      </c>
      <c r="LN23" s="47">
        <f t="shared" si="224"/>
        <v>0</v>
      </c>
      <c r="LO23" s="47">
        <f t="shared" si="225"/>
        <v>0</v>
      </c>
      <c r="LP23" s="86">
        <f>VLOOKUP($B23,'СДП (план)'!$B$16:$CY$170,59,0)</f>
        <v>0</v>
      </c>
      <c r="LQ23" s="86">
        <f>VLOOKUP($B23,'СДП (план)'!$B$16:$CY$170,60,0)</f>
        <v>0</v>
      </c>
      <c r="LR23" s="46">
        <f t="shared" si="226"/>
        <v>0</v>
      </c>
      <c r="LS23" s="46">
        <f t="shared" si="227"/>
        <v>0</v>
      </c>
      <c r="LT23" s="52">
        <f t="shared" si="228"/>
        <v>0</v>
      </c>
      <c r="LU23" s="52">
        <f t="shared" si="229"/>
        <v>0</v>
      </c>
      <c r="LV23" s="52">
        <f t="shared" si="230"/>
        <v>0</v>
      </c>
      <c r="LW23" s="26">
        <f>VLOOKUP($B23,факт!$D$7:$KT$85,64,0)</f>
        <v>0</v>
      </c>
      <c r="LX23" s="26">
        <f>VLOOKUP($B23,факт!$D$7:$KT$85,65,0)</f>
        <v>0</v>
      </c>
      <c r="LY23" s="26">
        <f>VLOOKUP($B23,факт!$D$7:$KT$85,66,0)</f>
        <v>0</v>
      </c>
      <c r="LZ23" s="26">
        <f>VLOOKUP($B23,факт!$D$7:$KT$85,67,0)</f>
        <v>0</v>
      </c>
      <c r="MA23" s="47">
        <f t="shared" si="231"/>
        <v>0</v>
      </c>
      <c r="MB23" s="47">
        <f t="shared" si="232"/>
        <v>0</v>
      </c>
      <c r="MC23" s="86">
        <f>VLOOKUP($B23,'СДП (план)'!$B$16:$CY$170,61,0)</f>
        <v>0</v>
      </c>
      <c r="MD23" s="86">
        <f>VLOOKUP($B23,'СДП (план)'!$B$16:$CY$170,62,0)</f>
        <v>0</v>
      </c>
      <c r="ME23" s="46">
        <f t="shared" si="233"/>
        <v>0</v>
      </c>
      <c r="MF23" s="46">
        <f t="shared" si="234"/>
        <v>0</v>
      </c>
      <c r="MG23" s="52">
        <f t="shared" si="235"/>
        <v>0</v>
      </c>
      <c r="MH23" s="52">
        <f t="shared" si="236"/>
        <v>0</v>
      </c>
      <c r="MI23" s="52">
        <f t="shared" si="237"/>
        <v>0</v>
      </c>
      <c r="MJ23" s="26">
        <f>VLOOKUP($B23,факт!$D$7:$KT$85,108,0)</f>
        <v>0</v>
      </c>
      <c r="MK23" s="26">
        <f>VLOOKUP($B23,факт!$D$7:$KT$85,109,0)</f>
        <v>0</v>
      </c>
      <c r="ML23" s="26">
        <f>VLOOKUP($B23,факт!$D$7:$KT$85,110,0)</f>
        <v>0</v>
      </c>
      <c r="MM23" s="26">
        <f>VLOOKUP($B23,факт!$D$7:$KT$85,111,0)</f>
        <v>0</v>
      </c>
      <c r="MN23" s="47">
        <f t="shared" si="238"/>
        <v>0</v>
      </c>
      <c r="MO23" s="47">
        <f t="shared" si="239"/>
        <v>0</v>
      </c>
      <c r="MP23" s="86">
        <f>VLOOKUP($B23,'СДП (план)'!$B$16:$CY$170,63,0)</f>
        <v>6</v>
      </c>
      <c r="MQ23" s="86">
        <f>VLOOKUP($B23,'СДП (план)'!$B$16:$CY$170,64,0)</f>
        <v>119130.98652000001</v>
      </c>
      <c r="MR23" s="46">
        <f t="shared" si="240"/>
        <v>6</v>
      </c>
      <c r="MS23" s="46">
        <f t="shared" si="241"/>
        <v>119130.98652000001</v>
      </c>
      <c r="MT23" s="52">
        <f t="shared" si="242"/>
        <v>7.02</v>
      </c>
      <c r="MU23" s="52">
        <f t="shared" si="243"/>
        <v>7.02</v>
      </c>
      <c r="MV23" s="52">
        <f t="shared" si="244"/>
        <v>4.68</v>
      </c>
      <c r="MW23" s="26">
        <f>VLOOKUP($B23,факт!$D$7:$KT$85,72,0)</f>
        <v>4</v>
      </c>
      <c r="MX23" s="26">
        <f>VLOOKUP($B23,факт!$D$7:$KT$85,73,0)</f>
        <v>74547.319999999992</v>
      </c>
      <c r="MY23" s="26">
        <f>VLOOKUP($B23,факт!$D$7:$KT$85,74,0)</f>
        <v>0</v>
      </c>
      <c r="MZ23" s="26">
        <f>VLOOKUP($B23,факт!$D$7:$KT$85,75,0)</f>
        <v>0</v>
      </c>
      <c r="NA23" s="47">
        <f t="shared" si="245"/>
        <v>-2</v>
      </c>
      <c r="NB23" s="47">
        <f t="shared" si="246"/>
        <v>-44583.666520000013</v>
      </c>
      <c r="NC23" s="86">
        <f>VLOOKUP($B23,'СДП (план)'!$B$16:$CY$170,65,0)</f>
        <v>12</v>
      </c>
      <c r="ND23" s="86">
        <f>VLOOKUP($B23,'СДП (план)'!$B$16:$CY$170,66,0)</f>
        <v>246224.22551999998</v>
      </c>
      <c r="NE23" s="46">
        <f t="shared" si="247"/>
        <v>12</v>
      </c>
      <c r="NF23" s="46">
        <f t="shared" si="248"/>
        <v>246224.22551999998</v>
      </c>
      <c r="NG23" s="52">
        <f t="shared" si="18"/>
        <v>14.04</v>
      </c>
      <c r="NH23" s="52">
        <f t="shared" si="19"/>
        <v>14.04</v>
      </c>
      <c r="NI23" s="52">
        <f t="shared" si="20"/>
        <v>12.87</v>
      </c>
      <c r="NJ23" s="26">
        <f>VLOOKUP($B23,факт!$D$7:$KT$85,76,0)</f>
        <v>11</v>
      </c>
      <c r="NK23" s="26">
        <f>VLOOKUP($B23,факт!$D$7:$KT$85,77,0)</f>
        <v>227216.18000000002</v>
      </c>
      <c r="NL23" s="26">
        <f>VLOOKUP($B23,факт!$D$7:$KT$85,78,0)</f>
        <v>0</v>
      </c>
      <c r="NM23" s="26">
        <f>VLOOKUP($B23,факт!$D$7:$KT$85,79,0)</f>
        <v>0</v>
      </c>
      <c r="NN23" s="47">
        <f t="shared" si="249"/>
        <v>-1</v>
      </c>
      <c r="NO23" s="47">
        <f t="shared" si="250"/>
        <v>-19008.045519999956</v>
      </c>
      <c r="NP23" s="86">
        <f>VLOOKUP($B23,'СДП (план)'!$B$16:$CY$170,67,0)</f>
        <v>0</v>
      </c>
      <c r="NQ23" s="86">
        <f>VLOOKUP($B23,'СДП (план)'!$B$16:$CY$170,68,0)</f>
        <v>0</v>
      </c>
      <c r="NR23" s="46">
        <f t="shared" si="251"/>
        <v>0</v>
      </c>
      <c r="NS23" s="46">
        <f t="shared" si="252"/>
        <v>0</v>
      </c>
      <c r="NT23" s="52">
        <f t="shared" si="253"/>
        <v>0</v>
      </c>
      <c r="NU23" s="52">
        <f t="shared" si="254"/>
        <v>0</v>
      </c>
      <c r="NV23" s="52">
        <f t="shared" si="255"/>
        <v>0</v>
      </c>
      <c r="NW23" s="26">
        <f>VLOOKUP($B23,факт!$D$7:$KT$85,280,0)</f>
        <v>0</v>
      </c>
      <c r="NX23" s="26">
        <f>VLOOKUP($B23,факт!$D$7:$KT$85,281,0)</f>
        <v>0</v>
      </c>
      <c r="NY23" s="26">
        <f>VLOOKUP($B23,факт!$D$7:$KT$85,282,0)</f>
        <v>0</v>
      </c>
      <c r="NZ23" s="26">
        <f>VLOOKUP($B23,факт!$D$7:$KT$85,283,0)</f>
        <v>0</v>
      </c>
      <c r="OA23" s="47">
        <f t="shared" si="256"/>
        <v>0</v>
      </c>
      <c r="OB23" s="47">
        <f t="shared" si="257"/>
        <v>0</v>
      </c>
      <c r="OC23" s="86">
        <f>VLOOKUP($B23,'СДП (план)'!$B$16:$CY$170,69,0)</f>
        <v>0</v>
      </c>
      <c r="OD23" s="86">
        <f>VLOOKUP($B23,'СДП (план)'!$B$16:$CY$170,70,0)</f>
        <v>0</v>
      </c>
      <c r="OE23" s="46">
        <f t="shared" si="258"/>
        <v>0</v>
      </c>
      <c r="OF23" s="46">
        <f t="shared" si="259"/>
        <v>0</v>
      </c>
      <c r="OG23" s="52">
        <f t="shared" si="21"/>
        <v>0</v>
      </c>
      <c r="OH23" s="52">
        <f t="shared" si="22"/>
        <v>0</v>
      </c>
      <c r="OI23" s="52">
        <f t="shared" si="23"/>
        <v>0</v>
      </c>
      <c r="OJ23" s="26">
        <f>VLOOKUP($B23,факт!$D$7:$KT$85,276,0)</f>
        <v>0</v>
      </c>
      <c r="OK23" s="26">
        <f>VLOOKUP($B23,факт!$D$7:$KT$85,277,0)</f>
        <v>0</v>
      </c>
      <c r="OL23" s="26">
        <f>VLOOKUP($B23,факт!$D$7:$KT$85,278,0)</f>
        <v>0</v>
      </c>
      <c r="OM23" s="26">
        <f>VLOOKUP($B23,факт!$D$7:$KT$85,279,0)</f>
        <v>0</v>
      </c>
      <c r="ON23" s="47">
        <f t="shared" si="260"/>
        <v>0</v>
      </c>
      <c r="OO23" s="47">
        <f t="shared" si="261"/>
        <v>0</v>
      </c>
      <c r="OP23" s="86">
        <f>VLOOKUP($B23,'СДП (план)'!$B$16:$CY$170,71,0)</f>
        <v>0</v>
      </c>
      <c r="OQ23" s="86">
        <f>VLOOKUP($B23,'СДП (план)'!$B$16:$CY$170,72,0)</f>
        <v>0</v>
      </c>
      <c r="OR23" s="46">
        <f t="shared" si="262"/>
        <v>0</v>
      </c>
      <c r="OS23" s="46">
        <f t="shared" si="263"/>
        <v>0</v>
      </c>
      <c r="OT23" s="52">
        <f t="shared" si="264"/>
        <v>0</v>
      </c>
      <c r="OU23" s="52">
        <f t="shared" si="265"/>
        <v>0</v>
      </c>
      <c r="OV23" s="52">
        <f t="shared" si="266"/>
        <v>0</v>
      </c>
      <c r="OW23" s="14"/>
      <c r="OX23" s="14"/>
      <c r="OY23" s="14"/>
      <c r="OZ23" s="14"/>
      <c r="PA23" s="14">
        <f t="shared" si="362"/>
        <v>0</v>
      </c>
      <c r="PB23" s="14">
        <f t="shared" si="363"/>
        <v>0</v>
      </c>
      <c r="PC23" s="86">
        <f>VLOOKUP($B23,'СДП (план)'!$B$16:$CY$170,73,0)</f>
        <v>0</v>
      </c>
      <c r="PD23" s="86">
        <f>VLOOKUP($B23,'СДП (план)'!$B$16:$CY$170,74,0)</f>
        <v>0</v>
      </c>
      <c r="PE23" s="46">
        <f t="shared" si="267"/>
        <v>0</v>
      </c>
      <c r="PF23" s="46">
        <f t="shared" si="268"/>
        <v>0</v>
      </c>
      <c r="PG23" s="52">
        <f t="shared" si="269"/>
        <v>0</v>
      </c>
      <c r="PH23" s="52">
        <f t="shared" si="270"/>
        <v>0</v>
      </c>
      <c r="PI23" s="52">
        <f t="shared" si="271"/>
        <v>0</v>
      </c>
      <c r="PJ23" s="26">
        <f>VLOOKUP($B23,факт!$D$7:$KT$85,208,0)</f>
        <v>0</v>
      </c>
      <c r="PK23" s="26">
        <f>VLOOKUP($B23,факт!$D$7:$KT$85,209,0)</f>
        <v>0</v>
      </c>
      <c r="PL23" s="26">
        <f>VLOOKUP($B23,факт!$D$7:$KT$85,210,0)</f>
        <v>0</v>
      </c>
      <c r="PM23" s="26">
        <f>VLOOKUP($B23,факт!$D$7:$KT$85,211,0)</f>
        <v>0</v>
      </c>
      <c r="PN23" s="47">
        <f t="shared" si="272"/>
        <v>0</v>
      </c>
      <c r="PO23" s="47">
        <f t="shared" si="273"/>
        <v>0</v>
      </c>
      <c r="PP23" s="86">
        <f>VLOOKUP($B23,'СДП (план)'!$B$16:$CY$170,75,0)</f>
        <v>2</v>
      </c>
      <c r="PQ23" s="86">
        <f>VLOOKUP($B23,'СДП (план)'!$B$16:$CY$170,76,0)</f>
        <v>32445.114155999996</v>
      </c>
      <c r="PR23" s="46">
        <f t="shared" si="274"/>
        <v>2</v>
      </c>
      <c r="PS23" s="46">
        <f t="shared" si="275"/>
        <v>32445.114155999996</v>
      </c>
      <c r="PT23" s="52">
        <f t="shared" si="276"/>
        <v>2.34</v>
      </c>
      <c r="PU23" s="52">
        <f t="shared" si="277"/>
        <v>2.34</v>
      </c>
      <c r="PV23" s="52">
        <f t="shared" si="278"/>
        <v>4.68</v>
      </c>
      <c r="PW23" s="26">
        <f>VLOOKUP($B23,факт!$D$7:$KT$85,80,0)</f>
        <v>4</v>
      </c>
      <c r="PX23" s="26">
        <f>VLOOKUP($B23,факт!$D$7:$KT$85,81,0)</f>
        <v>63030.239999999998</v>
      </c>
      <c r="PY23" s="26">
        <f>VLOOKUP($B23,факт!$D$7:$KT$85,82,0)</f>
        <v>0</v>
      </c>
      <c r="PZ23" s="26">
        <f>VLOOKUP($B23,факт!$D$7:$KT$85,83,0)</f>
        <v>0</v>
      </c>
      <c r="QA23" s="47">
        <f t="shared" si="279"/>
        <v>2</v>
      </c>
      <c r="QB23" s="47">
        <f t="shared" si="280"/>
        <v>30585.125844000002</v>
      </c>
      <c r="QC23" s="86">
        <f>VLOOKUP($B23,'СДП (план)'!$B$16:$CY$170,77,0)</f>
        <v>0</v>
      </c>
      <c r="QD23" s="86">
        <f>VLOOKUP($B23,'СДП (план)'!$B$16:$CY$170,78,0)</f>
        <v>0</v>
      </c>
      <c r="QE23" s="46">
        <f t="shared" si="281"/>
        <v>0</v>
      </c>
      <c r="QF23" s="46">
        <f t="shared" si="282"/>
        <v>0</v>
      </c>
      <c r="QG23" s="52">
        <f t="shared" si="283"/>
        <v>0</v>
      </c>
      <c r="QH23" s="52">
        <f t="shared" si="284"/>
        <v>0</v>
      </c>
      <c r="QI23" s="52">
        <f t="shared" si="285"/>
        <v>0</v>
      </c>
      <c r="QJ23" s="26">
        <f>VLOOKUP($B23,факт!$D$7:$KT$85,112,0)</f>
        <v>0</v>
      </c>
      <c r="QK23" s="26">
        <f>VLOOKUP($B23,факт!$D$7:$KT$85,113,0)</f>
        <v>0</v>
      </c>
      <c r="QL23" s="26">
        <f>VLOOKUP($B23,факт!$D$7:$KT$85,114,0)</f>
        <v>0</v>
      </c>
      <c r="QM23" s="26">
        <f>VLOOKUP($B23,факт!$D$7:$KT$85,115,0)</f>
        <v>0</v>
      </c>
      <c r="QN23" s="47">
        <f t="shared" si="286"/>
        <v>0</v>
      </c>
      <c r="QO23" s="47">
        <f t="shared" si="287"/>
        <v>0</v>
      </c>
      <c r="QP23" s="86">
        <f>VLOOKUP($B23,'СДП (план)'!$B$16:$DC$170,79,0)+VLOOKUP($B23,'СДП (план)'!$B$16:$DC$170,103,0)</f>
        <v>0</v>
      </c>
      <c r="QQ23" s="86">
        <f>VLOOKUP($B23,'СДП (план)'!$B$16:$DC$170,80,0)+VLOOKUP($B23,'СДП (план)'!$B$16:$DC$170,104,0)</f>
        <v>0</v>
      </c>
      <c r="QR23" s="46">
        <f t="shared" si="288"/>
        <v>0</v>
      </c>
      <c r="QS23" s="46">
        <f t="shared" si="289"/>
        <v>0</v>
      </c>
      <c r="QT23" s="52">
        <f t="shared" si="290"/>
        <v>0</v>
      </c>
      <c r="QU23" s="52">
        <f t="shared" si="291"/>
        <v>0</v>
      </c>
      <c r="QV23" s="52">
        <f t="shared" si="292"/>
        <v>0</v>
      </c>
      <c r="QW23" s="26">
        <f>VLOOKUP($B23,факт!$D$7:$KT$85,88,0)</f>
        <v>0</v>
      </c>
      <c r="QX23" s="26">
        <f>VLOOKUP($B23,факт!$D$7:$KT$85,89,0)</f>
        <v>0</v>
      </c>
      <c r="QY23" s="26">
        <f>VLOOKUP($B23,факт!$D$7:$KT$85,90,0)</f>
        <v>0</v>
      </c>
      <c r="QZ23" s="26">
        <f>VLOOKUP($B23,факт!$D$7:$KT$85,91,0)</f>
        <v>0</v>
      </c>
      <c r="RA23" s="47">
        <f t="shared" si="293"/>
        <v>0</v>
      </c>
      <c r="RB23" s="47">
        <f t="shared" si="294"/>
        <v>0</v>
      </c>
      <c r="RC23" s="86">
        <f>VLOOKUP($B23,'СДП (план)'!$B$16:$CY$170,81,0)</f>
        <v>0</v>
      </c>
      <c r="RD23" s="86">
        <f>VLOOKUP($B23,'СДП (план)'!$B$16:$CY$170,82,0)</f>
        <v>0</v>
      </c>
      <c r="RE23" s="46">
        <f t="shared" si="295"/>
        <v>0</v>
      </c>
      <c r="RF23" s="46">
        <f t="shared" si="296"/>
        <v>0</v>
      </c>
      <c r="RG23" s="52">
        <f t="shared" si="297"/>
        <v>0</v>
      </c>
      <c r="RH23" s="52">
        <f t="shared" si="298"/>
        <v>0</v>
      </c>
      <c r="RI23" s="52">
        <f t="shared" si="299"/>
        <v>0</v>
      </c>
      <c r="RJ23" s="26">
        <f>VLOOKUP($B23,факт!$D$7:$KT$85,104,0)</f>
        <v>0</v>
      </c>
      <c r="RK23" s="26">
        <f>VLOOKUP($B23,факт!$D$7:$KT$85,105,0)</f>
        <v>0</v>
      </c>
      <c r="RL23" s="26">
        <f>VLOOKUP($B23,факт!$D$7:$KT$85,106,0)</f>
        <v>0</v>
      </c>
      <c r="RM23" s="26">
        <f>VLOOKUP($B23,факт!$D$7:$KT$85,107,0)</f>
        <v>0</v>
      </c>
      <c r="RN23" s="47">
        <f t="shared" si="300"/>
        <v>0</v>
      </c>
      <c r="RO23" s="47">
        <f t="shared" si="301"/>
        <v>0</v>
      </c>
      <c r="RP23" s="86">
        <f>VLOOKUP($B23,'СДП (план)'!$B$16:$CY$170,83,0)</f>
        <v>4</v>
      </c>
      <c r="RQ23" s="86">
        <f>VLOOKUP($B23,'СДП (план)'!$B$16:$CY$170,84,0)</f>
        <v>84728.826000000001</v>
      </c>
      <c r="RR23" s="46">
        <f t="shared" si="302"/>
        <v>4</v>
      </c>
      <c r="RS23" s="46">
        <f t="shared" si="303"/>
        <v>84728.826000000001</v>
      </c>
      <c r="RT23" s="52">
        <f t="shared" si="24"/>
        <v>4.68</v>
      </c>
      <c r="RU23" s="52">
        <f t="shared" si="25"/>
        <v>4.68</v>
      </c>
      <c r="RV23" s="52">
        <f t="shared" si="26"/>
        <v>0</v>
      </c>
      <c r="RW23" s="26">
        <f>VLOOKUP($B23,факт!$D$7:$KT$85,92,0)</f>
        <v>0</v>
      </c>
      <c r="RX23" s="26">
        <f>VLOOKUP($B23,факт!$D$7:$KT$85,93,0)</f>
        <v>0</v>
      </c>
      <c r="RY23" s="26">
        <f>VLOOKUP($B23,факт!$D$7:$KT$85,94,0)</f>
        <v>0</v>
      </c>
      <c r="RZ23" s="26">
        <f>VLOOKUP($B23,факт!$D$7:$KT$85,95,0)</f>
        <v>0</v>
      </c>
      <c r="SA23" s="47">
        <f t="shared" si="304"/>
        <v>-4</v>
      </c>
      <c r="SB23" s="47">
        <f t="shared" si="305"/>
        <v>-84728.826000000001</v>
      </c>
      <c r="SC23" s="86">
        <f>VLOOKUP($B23,'СДП (план)'!$B$16:$CY$170,85,0)</f>
        <v>9</v>
      </c>
      <c r="SD23" s="86">
        <f>VLOOKUP($B23,'СДП (план)'!$B$16:$CY$170,86,0)</f>
        <v>191177.3105424</v>
      </c>
      <c r="SE23" s="46">
        <f t="shared" si="306"/>
        <v>9</v>
      </c>
      <c r="SF23" s="46">
        <f t="shared" si="307"/>
        <v>191177.3105424</v>
      </c>
      <c r="SG23" s="52">
        <f t="shared" si="308"/>
        <v>10.53</v>
      </c>
      <c r="SH23" s="52">
        <f t="shared" si="309"/>
        <v>10.53</v>
      </c>
      <c r="SI23" s="52">
        <f t="shared" si="310"/>
        <v>5.85</v>
      </c>
      <c r="SJ23" s="26">
        <f>VLOOKUP($B23,факт!$D$7:$KT$85,68,0)</f>
        <v>5</v>
      </c>
      <c r="SK23" s="26">
        <f>VLOOKUP($B23,факт!$D$7:$KT$85,69,0)</f>
        <v>104920.04999999999</v>
      </c>
      <c r="SL23" s="26">
        <f>VLOOKUP($B23,факт!$D$7:$KT$85,70,0)</f>
        <v>0</v>
      </c>
      <c r="SM23" s="26">
        <f>VLOOKUP($B23,факт!$D$7:$KT$85,71,0)</f>
        <v>0</v>
      </c>
      <c r="SN23" s="47">
        <f t="shared" si="311"/>
        <v>-4</v>
      </c>
      <c r="SO23" s="47">
        <f t="shared" si="312"/>
        <v>-86257.260542400007</v>
      </c>
      <c r="SP23" s="86">
        <f>VLOOKUP($B23,'СДП (план)'!$B$16:$CY$170,87,0)</f>
        <v>2</v>
      </c>
      <c r="SQ23" s="86">
        <f>VLOOKUP($B23,'СДП (план)'!$B$16:$CY$170,88,0)</f>
        <v>35331.324209999999</v>
      </c>
      <c r="SR23" s="46">
        <f t="shared" si="313"/>
        <v>2</v>
      </c>
      <c r="SS23" s="46">
        <f t="shared" si="314"/>
        <v>35331.324209999999</v>
      </c>
      <c r="ST23" s="52">
        <f t="shared" si="315"/>
        <v>2.34</v>
      </c>
      <c r="SU23" s="52">
        <f t="shared" si="316"/>
        <v>2.34</v>
      </c>
      <c r="SV23" s="52">
        <f t="shared" si="317"/>
        <v>2.34</v>
      </c>
      <c r="SW23" s="26">
        <f>VLOOKUP($B23,факт!$D$7:$KT$85,96,0)</f>
        <v>2</v>
      </c>
      <c r="SX23" s="26">
        <f>VLOOKUP($B23,факт!$D$7:$KT$85,97,0)</f>
        <v>35002.119999999995</v>
      </c>
      <c r="SY23" s="26">
        <f>VLOOKUP($B23,факт!$D$7:$KT$85,98,0)</f>
        <v>0</v>
      </c>
      <c r="SZ23" s="26">
        <f>VLOOKUP($B23,факт!$D$7:$KT$85,99,0)</f>
        <v>0</v>
      </c>
      <c r="TA23" s="47">
        <f t="shared" si="318"/>
        <v>0</v>
      </c>
      <c r="TB23" s="47">
        <f t="shared" si="319"/>
        <v>-329.20421000000351</v>
      </c>
      <c r="TC23" s="86">
        <f>VLOOKUP($B23,'СДП (план)'!$B$16:$CY$170,89,0)</f>
        <v>6</v>
      </c>
      <c r="TD23" s="86">
        <f>VLOOKUP($B23,'СДП (план)'!$B$16:$CY$170,90,0)</f>
        <v>105993.97263</v>
      </c>
      <c r="TE23" s="46">
        <f t="shared" si="320"/>
        <v>6</v>
      </c>
      <c r="TF23" s="46">
        <f t="shared" si="321"/>
        <v>105993.97263</v>
      </c>
      <c r="TG23" s="52">
        <f t="shared" si="322"/>
        <v>7.02</v>
      </c>
      <c r="TH23" s="52">
        <f t="shared" si="323"/>
        <v>7.02</v>
      </c>
      <c r="TI23" s="52">
        <f t="shared" si="324"/>
        <v>2.34</v>
      </c>
      <c r="TJ23" s="26">
        <f>VLOOKUP($B23,факт!$D$7:$KT$85,120,0)</f>
        <v>2</v>
      </c>
      <c r="TK23" s="26">
        <f>VLOOKUP($B23,факт!$D$7:$KT$85,121,0)</f>
        <v>34087.89</v>
      </c>
      <c r="TL23" s="26">
        <f>VLOOKUP($B23,факт!$D$7:$KT$85,122,0)</f>
        <v>0</v>
      </c>
      <c r="TM23" s="26">
        <f>VLOOKUP($B23,факт!$D$7:$KT$85,123,0)</f>
        <v>0</v>
      </c>
      <c r="TN23" s="47">
        <f t="shared" si="325"/>
        <v>-4</v>
      </c>
      <c r="TO23" s="47">
        <f t="shared" si="326"/>
        <v>-71906.082630000004</v>
      </c>
      <c r="TP23" s="86">
        <f>VLOOKUP($B23,'СДП (план)'!$B$16:$CY$170,91,0)</f>
        <v>0</v>
      </c>
      <c r="TQ23" s="86">
        <f>VLOOKUP($B23,'СДП (план)'!$B$16:$CY$170,92,0)</f>
        <v>0</v>
      </c>
      <c r="TR23" s="46">
        <f t="shared" si="327"/>
        <v>0</v>
      </c>
      <c r="TS23" s="46">
        <f t="shared" si="328"/>
        <v>0</v>
      </c>
      <c r="TT23" s="52">
        <f t="shared" si="329"/>
        <v>0</v>
      </c>
      <c r="TU23" s="52">
        <f t="shared" si="330"/>
        <v>0</v>
      </c>
      <c r="TV23" s="52">
        <f t="shared" si="331"/>
        <v>0</v>
      </c>
      <c r="TW23" s="26">
        <f>VLOOKUP($B23,факт!$D$7:$KT$85,100,0)</f>
        <v>0</v>
      </c>
      <c r="TX23" s="26">
        <f>VLOOKUP($B23,факт!$D$7:$KT$85,101,0)</f>
        <v>0</v>
      </c>
      <c r="TY23" s="26">
        <f>VLOOKUP($B23,факт!$D$7:$KT$85,102,0)</f>
        <v>0</v>
      </c>
      <c r="TZ23" s="26">
        <f>VLOOKUP($B23,факт!$D$7:$KT$85,103,0)</f>
        <v>0</v>
      </c>
      <c r="UA23" s="47">
        <f t="shared" si="332"/>
        <v>0</v>
      </c>
      <c r="UB23" s="47">
        <f t="shared" si="333"/>
        <v>0</v>
      </c>
      <c r="UC23" s="86">
        <f>VLOOKUP($B23,'СДП (план)'!$B$16:$CY$170,93,0)</f>
        <v>0</v>
      </c>
      <c r="UD23" s="86">
        <f>VLOOKUP($B23,'СДП (план)'!$B$16:$CY$170,94,0)</f>
        <v>0</v>
      </c>
      <c r="UE23" s="46">
        <v>0</v>
      </c>
      <c r="UF23" s="46">
        <v>0</v>
      </c>
      <c r="UG23" s="52">
        <f t="shared" si="27"/>
        <v>0</v>
      </c>
      <c r="UH23" s="52">
        <f t="shared" si="28"/>
        <v>0</v>
      </c>
      <c r="UI23" s="52">
        <f t="shared" si="29"/>
        <v>0</v>
      </c>
      <c r="UJ23" s="26">
        <f>VLOOKUP($B23,факт!$D$7:$KT$85,56,0)</f>
        <v>0</v>
      </c>
      <c r="UK23" s="26">
        <f>VLOOKUP($B23,факт!$D$7:$KT$85,57,0)</f>
        <v>0</v>
      </c>
      <c r="UL23" s="26">
        <f>VLOOKUP($B23,факт!$D$7:$KT$85,58,0)</f>
        <v>0</v>
      </c>
      <c r="UM23" s="26">
        <f>VLOOKUP($B23,факт!$D$7:$KT$85,59,0)</f>
        <v>0</v>
      </c>
      <c r="UN23" s="47">
        <f t="shared" si="334"/>
        <v>0</v>
      </c>
      <c r="UO23" s="47">
        <f t="shared" si="335"/>
        <v>0</v>
      </c>
      <c r="UP23" s="86">
        <f>VLOOKUP($B23,'СДП (план)'!$B$16:$CY$170,95,0)</f>
        <v>22</v>
      </c>
      <c r="UQ23" s="86">
        <f>VLOOKUP($B23,'СДП (план)'!$B$16:$CY$170,96,0)</f>
        <v>625845.13991999999</v>
      </c>
      <c r="UR23" s="46">
        <f t="shared" si="336"/>
        <v>22</v>
      </c>
      <c r="US23" s="46">
        <f t="shared" si="337"/>
        <v>625845.13991999999</v>
      </c>
      <c r="UT23" s="52">
        <f t="shared" si="30"/>
        <v>25.74</v>
      </c>
      <c r="UU23" s="52">
        <f t="shared" si="31"/>
        <v>25.74</v>
      </c>
      <c r="UV23" s="52">
        <f t="shared" si="32"/>
        <v>10.53</v>
      </c>
      <c r="UW23" s="26">
        <f>VLOOKUP($B23,факт!$D$7:$KT$85,116,0)</f>
        <v>9</v>
      </c>
      <c r="UX23" s="26">
        <f>VLOOKUP($B23,факт!$D$7:$KT$85,117,0)</f>
        <v>262752.58999999997</v>
      </c>
      <c r="UY23" s="26">
        <f>VLOOKUP($B23,факт!$D$7:$KT$85,118,0)</f>
        <v>0</v>
      </c>
      <c r="UZ23" s="26">
        <f>VLOOKUP($B23,факт!$D$7:$KT$85,119,0)</f>
        <v>0</v>
      </c>
      <c r="VA23" s="47">
        <f t="shared" si="338"/>
        <v>-13</v>
      </c>
      <c r="VB23" s="47">
        <f t="shared" si="339"/>
        <v>-363092.54992000002</v>
      </c>
      <c r="VC23" s="86">
        <f>VLOOKUP($B23,'СДП (план)'!$B$16:$CY$170,97,0)</f>
        <v>1</v>
      </c>
      <c r="VD23" s="86">
        <f>VLOOKUP($B23,'СДП (план)'!$B$16:$CY$170,98,0)</f>
        <v>28779.266879999999</v>
      </c>
      <c r="VE23" s="46">
        <f t="shared" si="340"/>
        <v>1</v>
      </c>
      <c r="VF23" s="46">
        <f t="shared" si="341"/>
        <v>28779.266879999996</v>
      </c>
      <c r="VG23" s="52">
        <f t="shared" si="33"/>
        <v>1.17</v>
      </c>
      <c r="VH23" s="52">
        <f t="shared" si="34"/>
        <v>1.17</v>
      </c>
      <c r="VI23" s="52">
        <f t="shared" si="35"/>
        <v>1.17</v>
      </c>
      <c r="VJ23" s="26">
        <f>VLOOKUP($B23,факт!$D$7:$KT$85,60,0)</f>
        <v>1</v>
      </c>
      <c r="VK23" s="26">
        <f>VLOOKUP($B23,факт!$D$7:$KT$85,61,0)</f>
        <v>28363.61</v>
      </c>
      <c r="VL23" s="26">
        <f>VLOOKUP($B23,факт!$D$7:$KT$85,62,0)</f>
        <v>0</v>
      </c>
      <c r="VM23" s="26">
        <f>VLOOKUP($B23,факт!$D$7:$KT$85,63,0)</f>
        <v>0</v>
      </c>
      <c r="VN23" s="47">
        <f t="shared" si="342"/>
        <v>0</v>
      </c>
      <c r="VO23" s="47">
        <f t="shared" si="343"/>
        <v>-415.656879999995</v>
      </c>
      <c r="VP23" s="86">
        <f>VLOOKUP($B23,'СДП (план)'!$B$16:$CY$170,99,0)</f>
        <v>10</v>
      </c>
      <c r="VQ23" s="86">
        <f>VLOOKUP($B23,'СДП (план)'!$B$16:$CY$170,100,0)</f>
        <v>433224.09779999999</v>
      </c>
      <c r="VR23" s="46">
        <f t="shared" si="344"/>
        <v>10</v>
      </c>
      <c r="VS23" s="46">
        <f t="shared" si="345"/>
        <v>433224.09779999999</v>
      </c>
      <c r="VT23" s="52">
        <f t="shared" si="346"/>
        <v>11.7</v>
      </c>
      <c r="VU23" s="52">
        <f t="shared" si="347"/>
        <v>11.7</v>
      </c>
      <c r="VV23" s="52">
        <f t="shared" si="348"/>
        <v>1.17</v>
      </c>
      <c r="VW23" s="26">
        <f>VLOOKUP($B23,факт!$D$7:$KT$85,84,0)</f>
        <v>1</v>
      </c>
      <c r="VX23" s="26">
        <f>VLOOKUP($B23,факт!$D$7:$KT$85,85,0)</f>
        <v>43389.57</v>
      </c>
      <c r="VY23" s="26">
        <f>VLOOKUP($B23,факт!$D$7:$KT$85,86,0)</f>
        <v>0</v>
      </c>
      <c r="VZ23" s="26">
        <f>VLOOKUP($B23,факт!$D$7:$KT$85,87,0)</f>
        <v>0</v>
      </c>
      <c r="WA23" s="47">
        <f t="shared" si="349"/>
        <v>-9</v>
      </c>
      <c r="WB23" s="47">
        <f t="shared" si="350"/>
        <v>-389834.52779999998</v>
      </c>
      <c r="WC23" s="86">
        <f>VLOOKUP($B23,'СДП (план)'!$B$16:$CY$170,101,0)</f>
        <v>1</v>
      </c>
      <c r="WD23" s="86">
        <f>VLOOKUP($B23,'СДП (план)'!$B$16:$CY$170,102,0)</f>
        <v>38201.05068</v>
      </c>
      <c r="WE23" s="46">
        <f t="shared" si="351"/>
        <v>1</v>
      </c>
      <c r="WF23" s="46">
        <f t="shared" si="352"/>
        <v>38201.05068</v>
      </c>
      <c r="WG23" s="52">
        <f t="shared" si="353"/>
        <v>1.17</v>
      </c>
      <c r="WH23" s="52">
        <f t="shared" si="354"/>
        <v>1.17</v>
      </c>
      <c r="WI23" s="52">
        <f t="shared" si="355"/>
        <v>1.17</v>
      </c>
      <c r="WJ23" s="26">
        <f>VLOOKUP($B23,факт!$D$7:$KT$85,52,0)</f>
        <v>1</v>
      </c>
      <c r="WK23" s="26">
        <f>VLOOKUP($B23,факт!$D$7:$KT$85,53,0)</f>
        <v>37649.31</v>
      </c>
      <c r="WL23" s="26">
        <f>VLOOKUP($B23,факт!$D$7:$KT$85,54,0)</f>
        <v>0</v>
      </c>
      <c r="WM23" s="26">
        <f>VLOOKUP($B23,факт!$D$7:$KT$85,55,0)</f>
        <v>0</v>
      </c>
      <c r="WN23" s="47">
        <f t="shared" si="356"/>
        <v>0</v>
      </c>
      <c r="WO23" s="47">
        <f t="shared" si="357"/>
        <v>-551.74068000000261</v>
      </c>
      <c r="WP23" s="174">
        <f t="shared" si="36"/>
        <v>75</v>
      </c>
      <c r="WQ23" s="174">
        <f t="shared" si="37"/>
        <v>1941081.3148584</v>
      </c>
      <c r="WR23" s="174">
        <f t="shared" si="38"/>
        <v>75</v>
      </c>
      <c r="WS23" s="174">
        <f t="shared" si="39"/>
        <v>1941081.3148584</v>
      </c>
      <c r="WT23" s="174">
        <f t="shared" si="40"/>
        <v>87.75</v>
      </c>
      <c r="WU23" s="174">
        <f t="shared" si="41"/>
        <v>87.75</v>
      </c>
      <c r="WV23" s="174">
        <f t="shared" si="42"/>
        <v>46.800000000000004</v>
      </c>
      <c r="WW23" s="174">
        <f t="shared" si="43"/>
        <v>40</v>
      </c>
      <c r="WX23" s="174">
        <f t="shared" si="44"/>
        <v>910958.87999999989</v>
      </c>
      <c r="WY23" s="174">
        <f t="shared" si="45"/>
        <v>0</v>
      </c>
      <c r="WZ23" s="174">
        <f t="shared" si="46"/>
        <v>0</v>
      </c>
      <c r="XA23" s="26">
        <f t="shared" si="358"/>
        <v>-35</v>
      </c>
      <c r="XB23" s="26">
        <f t="shared" si="359"/>
        <v>-1030122.4348584001</v>
      </c>
      <c r="XC23" s="174">
        <f t="shared" si="47"/>
        <v>112</v>
      </c>
      <c r="XD23" s="174">
        <f t="shared" si="48"/>
        <v>2568616.9286543997</v>
      </c>
      <c r="XE23" s="174">
        <f t="shared" si="49"/>
        <v>112</v>
      </c>
      <c r="XF23" s="174">
        <f t="shared" si="50"/>
        <v>2568616.9286543997</v>
      </c>
      <c r="XG23" s="174">
        <f t="shared" si="51"/>
        <v>131.04</v>
      </c>
      <c r="XH23" s="174">
        <f t="shared" si="52"/>
        <v>131.04</v>
      </c>
      <c r="XI23" s="174">
        <f t="shared" si="53"/>
        <v>80.72999999999999</v>
      </c>
      <c r="XJ23" s="174">
        <f t="shared" si="54"/>
        <v>69</v>
      </c>
      <c r="XK23" s="174">
        <f t="shared" si="55"/>
        <v>1410920.3399999999</v>
      </c>
      <c r="XL23" s="174">
        <f t="shared" si="56"/>
        <v>0</v>
      </c>
      <c r="XM23" s="174">
        <f t="shared" si="57"/>
        <v>0</v>
      </c>
      <c r="XN23" s="26">
        <f t="shared" si="360"/>
        <v>-43</v>
      </c>
      <c r="XO23" s="26">
        <f t="shared" si="361"/>
        <v>-1157696.5886543998</v>
      </c>
    </row>
    <row r="24" spans="1:641" ht="43.5" x14ac:dyDescent="0.25">
      <c r="A24" s="136" t="s">
        <v>265</v>
      </c>
      <c r="B24" s="111">
        <v>11</v>
      </c>
      <c r="C24" s="11" t="s">
        <v>418</v>
      </c>
      <c r="D24" s="12">
        <f t="shared" si="367"/>
        <v>10127</v>
      </c>
      <c r="E24" s="12">
        <v>10127</v>
      </c>
      <c r="F24" s="273">
        <v>9620</v>
      </c>
      <c r="G24" s="96">
        <v>1.54</v>
      </c>
      <c r="H24" s="264"/>
      <c r="I24" s="13">
        <v>1</v>
      </c>
      <c r="J24" s="271"/>
      <c r="K24" s="12">
        <v>1.4</v>
      </c>
      <c r="L24" s="12">
        <v>1.68</v>
      </c>
      <c r="M24" s="12">
        <v>2.23</v>
      </c>
      <c r="N24" s="12">
        <v>2.39</v>
      </c>
      <c r="O24" s="123">
        <v>2.57</v>
      </c>
      <c r="P24" s="86">
        <f>VLOOKUP($B24,'СДП (план)'!$B$16:$CY$170,15,0)</f>
        <v>0</v>
      </c>
      <c r="Q24" s="86">
        <f>VLOOKUP($B24,'СДП (план)'!$B$16:$CY$170,16,0)</f>
        <v>0</v>
      </c>
      <c r="R24" s="46">
        <f t="shared" si="60"/>
        <v>0</v>
      </c>
      <c r="S24" s="46">
        <f t="shared" si="61"/>
        <v>0</v>
      </c>
      <c r="T24" s="52">
        <f t="shared" si="62"/>
        <v>0</v>
      </c>
      <c r="U24" s="52">
        <f t="shared" si="63"/>
        <v>0</v>
      </c>
      <c r="V24" s="52">
        <f t="shared" si="64"/>
        <v>0</v>
      </c>
      <c r="W24" s="26">
        <f>VLOOKUP($B24,факт!$D$7:$KT$85,20,0)</f>
        <v>0</v>
      </c>
      <c r="X24" s="26">
        <f>VLOOKUP($B24,факт!$D$7:$KT$85,21,0)</f>
        <v>0</v>
      </c>
      <c r="Y24" s="26">
        <f>VLOOKUP($B24,факт!$D$7:$KT$85,22,0)</f>
        <v>0</v>
      </c>
      <c r="Z24" s="26">
        <f>VLOOKUP($B24,факт!$D$7:$KT$85,23,0)</f>
        <v>0</v>
      </c>
      <c r="AA24" s="47">
        <f t="shared" si="65"/>
        <v>0</v>
      </c>
      <c r="AB24" s="47">
        <f t="shared" si="66"/>
        <v>0</v>
      </c>
      <c r="AC24" s="86">
        <f>VLOOKUP($B24,'СДП (план)'!$B$16:$CY$170,17,0)</f>
        <v>0</v>
      </c>
      <c r="AD24" s="86">
        <f>VLOOKUP($B24,'СДП (план)'!$B$16:$CY$170,18,0)</f>
        <v>0</v>
      </c>
      <c r="AE24" s="46">
        <f t="shared" si="67"/>
        <v>0</v>
      </c>
      <c r="AF24" s="46">
        <f t="shared" si="68"/>
        <v>0</v>
      </c>
      <c r="AG24" s="52">
        <f t="shared" si="69"/>
        <v>0</v>
      </c>
      <c r="AH24" s="52">
        <f t="shared" si="70"/>
        <v>0</v>
      </c>
      <c r="AI24" s="52">
        <f t="shared" si="71"/>
        <v>0</v>
      </c>
      <c r="AJ24" s="26">
        <f>VLOOKUP($B24,факт!$D$7:$KT$85,28,0)</f>
        <v>0</v>
      </c>
      <c r="AK24" s="26">
        <f>VLOOKUP($B24,факт!$D$7:$KT$85,29,0)</f>
        <v>0</v>
      </c>
      <c r="AL24" s="26">
        <f>VLOOKUP($B24,факт!$D$7:$KT$85,30,0)</f>
        <v>0</v>
      </c>
      <c r="AM24" s="26">
        <f>VLOOKUP($B24,факт!$D$7:$KT$85,31,0)</f>
        <v>0</v>
      </c>
      <c r="AN24" s="47">
        <f t="shared" si="72"/>
        <v>0</v>
      </c>
      <c r="AO24" s="47">
        <f t="shared" si="73"/>
        <v>0</v>
      </c>
      <c r="AP24" s="86">
        <f>VLOOKUP($B24,'СДП (план)'!$B$16:$CY$170,19,0)</f>
        <v>0</v>
      </c>
      <c r="AQ24" s="86">
        <f>VLOOKUP($B24,'СДП (план)'!$B$16:$CY$170,20,0)</f>
        <v>0</v>
      </c>
      <c r="AR24" s="46">
        <f t="shared" si="74"/>
        <v>0</v>
      </c>
      <c r="AS24" s="46">
        <f t="shared" si="75"/>
        <v>0</v>
      </c>
      <c r="AT24" s="52">
        <f t="shared" si="76"/>
        <v>0</v>
      </c>
      <c r="AU24" s="52">
        <f t="shared" si="77"/>
        <v>0</v>
      </c>
      <c r="AV24" s="52">
        <f t="shared" si="78"/>
        <v>0</v>
      </c>
      <c r="AW24" s="26">
        <f>VLOOKUP($B24,факт!$D$7:$KT$85,48,0)</f>
        <v>0</v>
      </c>
      <c r="AX24" s="26">
        <f>VLOOKUP($B24,факт!$D$7:$KT$85,49,0)</f>
        <v>0</v>
      </c>
      <c r="AY24" s="26">
        <f>VLOOKUP($B24,факт!$D$7:$KT$85,50,0)</f>
        <v>0</v>
      </c>
      <c r="AZ24" s="26">
        <f>VLOOKUP($B24,факт!$D$7:$KT$85,51,0)</f>
        <v>0</v>
      </c>
      <c r="BA24" s="47">
        <f t="shared" si="79"/>
        <v>0</v>
      </c>
      <c r="BB24" s="47">
        <f t="shared" si="80"/>
        <v>0</v>
      </c>
      <c r="BC24" s="86">
        <f>VLOOKUP($B24,'СДП (план)'!$B$16:$CY$170,21,0)</f>
        <v>0</v>
      </c>
      <c r="BD24" s="86">
        <f>VLOOKUP($B24,'СДП (план)'!$B$16:$CY$170,22,0)</f>
        <v>0</v>
      </c>
      <c r="BE24" s="46">
        <f t="shared" si="81"/>
        <v>0</v>
      </c>
      <c r="BF24" s="46">
        <f t="shared" si="82"/>
        <v>0</v>
      </c>
      <c r="BG24" s="52">
        <f t="shared" si="83"/>
        <v>0</v>
      </c>
      <c r="BH24" s="52">
        <f t="shared" si="84"/>
        <v>0</v>
      </c>
      <c r="BI24" s="52">
        <f t="shared" si="85"/>
        <v>0</v>
      </c>
      <c r="BJ24" s="26">
        <f>VLOOKUP($B24,факт!$D$7:$KT$85,8,0)</f>
        <v>0</v>
      </c>
      <c r="BK24" s="26">
        <f>VLOOKUP($B24,факт!$D$7:$KT$85,9,0)</f>
        <v>0</v>
      </c>
      <c r="BL24" s="26">
        <f>VLOOKUP($B24,факт!$D$7:$KT$85,10,0)</f>
        <v>0</v>
      </c>
      <c r="BM24" s="26">
        <f>VLOOKUP($B24,факт!$D$7:$KT$85,11,0)</f>
        <v>0</v>
      </c>
      <c r="BN24" s="47">
        <f t="shared" si="86"/>
        <v>0</v>
      </c>
      <c r="BO24" s="47">
        <f t="shared" si="87"/>
        <v>0</v>
      </c>
      <c r="BP24" s="86">
        <f>VLOOKUP($B24,'СДП (план)'!$B$16:$CY$170,23,0)</f>
        <v>0</v>
      </c>
      <c r="BQ24" s="86">
        <f>VLOOKUP($B24,'СДП (план)'!$B$16:$CY$170,24,0)</f>
        <v>0</v>
      </c>
      <c r="BR24" s="46">
        <f t="shared" si="88"/>
        <v>0</v>
      </c>
      <c r="BS24" s="46">
        <f t="shared" si="89"/>
        <v>0</v>
      </c>
      <c r="BT24" s="52">
        <f t="shared" si="90"/>
        <v>0</v>
      </c>
      <c r="BU24" s="52">
        <f t="shared" si="91"/>
        <v>0</v>
      </c>
      <c r="BV24" s="52">
        <f t="shared" si="92"/>
        <v>0</v>
      </c>
      <c r="BW24" s="26">
        <f>VLOOKUP($B24,факт!$D$7:$KT$85,24,0)</f>
        <v>0</v>
      </c>
      <c r="BX24" s="26">
        <f>VLOOKUP($B24,факт!$D$7:$KT$85,25,0)</f>
        <v>0</v>
      </c>
      <c r="BY24" s="26">
        <f>VLOOKUP($B24,факт!$D$7:$KT$85,26,0)</f>
        <v>0</v>
      </c>
      <c r="BZ24" s="26">
        <f>VLOOKUP($B24,факт!$D$7:$KT$85,27,0)</f>
        <v>0</v>
      </c>
      <c r="CA24" s="47">
        <f t="shared" si="93"/>
        <v>0</v>
      </c>
      <c r="CB24" s="47">
        <f t="shared" si="94"/>
        <v>0</v>
      </c>
      <c r="CC24" s="86">
        <f>VLOOKUP($B24,'СДП (план)'!$B$16:$CY$170,25,0)</f>
        <v>0</v>
      </c>
      <c r="CD24" s="86">
        <f>VLOOKUP($B24,'СДП (план)'!$B$16:$CY$170,26,0)</f>
        <v>0</v>
      </c>
      <c r="CE24" s="46">
        <f t="shared" si="95"/>
        <v>0</v>
      </c>
      <c r="CF24" s="46">
        <f t="shared" si="96"/>
        <v>0</v>
      </c>
      <c r="CG24" s="52">
        <f t="shared" si="97"/>
        <v>0</v>
      </c>
      <c r="CH24" s="52">
        <f t="shared" si="98"/>
        <v>0</v>
      </c>
      <c r="CI24" s="52">
        <f t="shared" si="99"/>
        <v>0</v>
      </c>
      <c r="CJ24" s="26">
        <f>VLOOKUP($B24,факт!$D$7:$KT$85,260,0)</f>
        <v>0</v>
      </c>
      <c r="CK24" s="26">
        <f>VLOOKUP($B24,факт!$D$7:$KT$85,261,0)</f>
        <v>0</v>
      </c>
      <c r="CL24" s="26">
        <f>VLOOKUP($B24,факт!$D$7:$KT$85,262,0)</f>
        <v>0</v>
      </c>
      <c r="CM24" s="26">
        <f>VLOOKUP($B24,факт!$D$7:$KT$85,263,0)</f>
        <v>0</v>
      </c>
      <c r="CN24" s="47">
        <f t="shared" si="100"/>
        <v>0</v>
      </c>
      <c r="CO24" s="47">
        <f t="shared" si="101"/>
        <v>0</v>
      </c>
      <c r="CP24" s="86">
        <f>VLOOKUP($B24,'СДП (план)'!$B$16:$CY$170,27,0)</f>
        <v>637</v>
      </c>
      <c r="CQ24" s="86">
        <f>VLOOKUP($B24,'СДП (план)'!$B$16:$CY$170,28,0)</f>
        <v>15435801.721340001</v>
      </c>
      <c r="CR24" s="46">
        <f t="shared" si="102"/>
        <v>637</v>
      </c>
      <c r="CS24" s="46">
        <f t="shared" si="103"/>
        <v>15435801.721340001</v>
      </c>
      <c r="CT24" s="52">
        <f t="shared" si="104"/>
        <v>980.98</v>
      </c>
      <c r="CU24" s="52">
        <f t="shared" si="105"/>
        <v>980.98</v>
      </c>
      <c r="CV24" s="52">
        <f t="shared" si="106"/>
        <v>999.46</v>
      </c>
      <c r="CW24" s="26">
        <f>VLOOKUP($B24,факт!$D$7:$KT$85,284,0)</f>
        <v>649</v>
      </c>
      <c r="CX24" s="26">
        <f>VLOOKUP($B24,факт!$D$7:$KT$85,285,0)</f>
        <v>15888885.610000014</v>
      </c>
      <c r="CY24" s="26">
        <f>VLOOKUP($B24,факт!$D$7:$KT$85,286,0)</f>
        <v>0</v>
      </c>
      <c r="CZ24" s="26">
        <f>VLOOKUP($B24,факт!$D$7:$KT$85,287,0)</f>
        <v>0</v>
      </c>
      <c r="DA24" s="47">
        <f t="shared" si="107"/>
        <v>12</v>
      </c>
      <c r="DB24" s="47">
        <f t="shared" si="108"/>
        <v>453083.88866001368</v>
      </c>
      <c r="DC24" s="86">
        <f>VLOOKUP($B24,'СДП (план)'!$B$16:$CY$170,29,0)</f>
        <v>0</v>
      </c>
      <c r="DD24" s="86">
        <f>VLOOKUP($B24,'СДП (план)'!$B$16:$CY$170,30,0)</f>
        <v>0</v>
      </c>
      <c r="DE24" s="46">
        <f t="shared" si="109"/>
        <v>0</v>
      </c>
      <c r="DF24" s="46">
        <f t="shared" si="110"/>
        <v>0</v>
      </c>
      <c r="DG24" s="52">
        <f t="shared" si="111"/>
        <v>0</v>
      </c>
      <c r="DH24" s="52">
        <f t="shared" si="112"/>
        <v>0</v>
      </c>
      <c r="DI24" s="52">
        <f t="shared" si="113"/>
        <v>0</v>
      </c>
      <c r="DJ24" s="26">
        <f>VLOOKUP($B24,факт!$D$7:$KT$85,12,0)</f>
        <v>0</v>
      </c>
      <c r="DK24" s="26">
        <f>VLOOKUP($B24,факт!$D$7:$KT$85,13,0)</f>
        <v>0</v>
      </c>
      <c r="DL24" s="26">
        <f>VLOOKUP($B24,факт!$D$7:$KT$85,14,0)</f>
        <v>0</v>
      </c>
      <c r="DM24" s="26">
        <f>VLOOKUP($B24,факт!$D$7:$KT$85,15,0)</f>
        <v>0</v>
      </c>
      <c r="DN24" s="47">
        <f t="shared" si="114"/>
        <v>0</v>
      </c>
      <c r="DO24" s="47">
        <f t="shared" si="115"/>
        <v>0</v>
      </c>
      <c r="DP24" s="172">
        <f t="shared" si="116"/>
        <v>637</v>
      </c>
      <c r="DQ24" s="172">
        <f t="shared" si="117"/>
        <v>15435801.721340001</v>
      </c>
      <c r="DR24" s="172">
        <f t="shared" si="118"/>
        <v>637</v>
      </c>
      <c r="DS24" s="172">
        <f t="shared" si="119"/>
        <v>15435801.721340001</v>
      </c>
      <c r="DT24" s="172">
        <f t="shared" si="120"/>
        <v>980.98</v>
      </c>
      <c r="DU24" s="172">
        <f t="shared" si="121"/>
        <v>980.98</v>
      </c>
      <c r="DV24" s="172">
        <f t="shared" si="122"/>
        <v>999.46</v>
      </c>
      <c r="DW24" s="172">
        <f t="shared" si="123"/>
        <v>649</v>
      </c>
      <c r="DX24" s="172">
        <f t="shared" si="124"/>
        <v>15888885.610000014</v>
      </c>
      <c r="DY24" s="172">
        <f t="shared" si="125"/>
        <v>0</v>
      </c>
      <c r="DZ24" s="172">
        <f t="shared" si="126"/>
        <v>0</v>
      </c>
      <c r="EA24" s="172">
        <f t="shared" si="127"/>
        <v>12</v>
      </c>
      <c r="EB24" s="172">
        <f t="shared" si="128"/>
        <v>453083.88866001368</v>
      </c>
      <c r="EC24" s="86">
        <f>VLOOKUP($B24,'СДП (план)'!$B$16:$CY$170,31,0)</f>
        <v>0</v>
      </c>
      <c r="ED24" s="86">
        <f>VLOOKUP($B24,'СДП (план)'!$B$16:$CY$170,32,0)</f>
        <v>0</v>
      </c>
      <c r="EE24" s="46">
        <f t="shared" si="129"/>
        <v>0</v>
      </c>
      <c r="EF24" s="46">
        <f t="shared" si="130"/>
        <v>0</v>
      </c>
      <c r="EG24" s="52">
        <f t="shared" si="131"/>
        <v>0</v>
      </c>
      <c r="EH24" s="52">
        <f t="shared" si="132"/>
        <v>0</v>
      </c>
      <c r="EI24" s="52">
        <f t="shared" si="133"/>
        <v>4.62</v>
      </c>
      <c r="EJ24" s="26">
        <f>VLOOKUP($B24,факт!$D$7:$KT$85,40,0)</f>
        <v>3</v>
      </c>
      <c r="EK24" s="26">
        <f>VLOOKUP($B24,факт!$D$7:$KT$85,41,0)</f>
        <v>66159.06</v>
      </c>
      <c r="EL24" s="26">
        <f>VLOOKUP($B24,факт!$D$7:$KT$85,42,0)</f>
        <v>1</v>
      </c>
      <c r="EM24" s="26">
        <f>VLOOKUP($B24,факт!$D$7:$KT$85,43,0)</f>
        <v>22053.02</v>
      </c>
      <c r="EN24" s="47">
        <f t="shared" si="134"/>
        <v>3</v>
      </c>
      <c r="EO24" s="47">
        <f t="shared" si="135"/>
        <v>66159.06</v>
      </c>
      <c r="EP24" s="86">
        <f>VLOOKUP($B24,'СДП (план)'!$B$16:$CY$170,33,0)</f>
        <v>2</v>
      </c>
      <c r="EQ24" s="86">
        <f>VLOOKUP($B24,'СДП (план)'!$B$16:$CY$170,34,0)</f>
        <v>43000.277320000001</v>
      </c>
      <c r="ER24" s="46">
        <f t="shared" si="136"/>
        <v>2</v>
      </c>
      <c r="ES24" s="46">
        <f t="shared" si="137"/>
        <v>43000.277320000001</v>
      </c>
      <c r="ET24" s="52">
        <f t="shared" si="138"/>
        <v>3.08</v>
      </c>
      <c r="EU24" s="52">
        <f t="shared" si="139"/>
        <v>3.08</v>
      </c>
      <c r="EV24" s="52">
        <f t="shared" si="140"/>
        <v>6.16</v>
      </c>
      <c r="EW24" s="26">
        <f>VLOOKUP($B24,факт!$D$7:$KT$85,160,0)</f>
        <v>4</v>
      </c>
      <c r="EX24" s="26">
        <f>VLOOKUP($B24,факт!$D$7:$KT$85,161,0)</f>
        <v>87107.19</v>
      </c>
      <c r="EY24" s="26">
        <f>VLOOKUP($B24,факт!$D$7:$KT$85,162,0)</f>
        <v>0</v>
      </c>
      <c r="EZ24" s="26">
        <f>VLOOKUP($B24,факт!$D$7:$KT$85,163,0)</f>
        <v>0</v>
      </c>
      <c r="FA24" s="47">
        <f t="shared" si="141"/>
        <v>2</v>
      </c>
      <c r="FB24" s="47">
        <f t="shared" si="142"/>
        <v>44106.912680000001</v>
      </c>
      <c r="FC24" s="86">
        <f>VLOOKUP($B24,'СДП (план)'!$B$16:$CY$170,35,0)</f>
        <v>0</v>
      </c>
      <c r="FD24" s="86">
        <f>VLOOKUP($B24,'СДП (план)'!$B$16:$CY$170,36,0)</f>
        <v>0</v>
      </c>
      <c r="FE24" s="46">
        <f t="shared" si="143"/>
        <v>0</v>
      </c>
      <c r="FF24" s="46">
        <f t="shared" si="144"/>
        <v>0</v>
      </c>
      <c r="FG24" s="52">
        <f t="shared" si="145"/>
        <v>0</v>
      </c>
      <c r="FH24" s="52">
        <f t="shared" si="146"/>
        <v>0</v>
      </c>
      <c r="FI24" s="52">
        <f t="shared" si="147"/>
        <v>0</v>
      </c>
      <c r="FJ24" s="26">
        <f>VLOOKUP($B24,факт!$D$7:$KT$85,176,0)</f>
        <v>0</v>
      </c>
      <c r="FK24" s="26">
        <f>VLOOKUP($B24,факт!$D$7:$KT$85,177,0)</f>
        <v>0</v>
      </c>
      <c r="FL24" s="26">
        <f>VLOOKUP($B24,факт!$D$7:$KT$85,178,0)</f>
        <v>0</v>
      </c>
      <c r="FM24" s="26">
        <f>VLOOKUP($B24,факт!$D$7:$KT$85,179,0)</f>
        <v>0</v>
      </c>
      <c r="FN24" s="47">
        <f t="shared" si="148"/>
        <v>0</v>
      </c>
      <c r="FO24" s="47">
        <f t="shared" si="149"/>
        <v>0</v>
      </c>
      <c r="FP24" s="86">
        <f>VLOOKUP($B24,'СДП (план)'!$B$16:$CY$170,37,0)</f>
        <v>0</v>
      </c>
      <c r="FQ24" s="86">
        <f>VLOOKUP($B24,'СДП (план)'!$B$16:$CY$170,38,0)</f>
        <v>0</v>
      </c>
      <c r="FR24" s="46">
        <f t="shared" si="150"/>
        <v>0</v>
      </c>
      <c r="FS24" s="46">
        <f t="shared" si="151"/>
        <v>0</v>
      </c>
      <c r="FT24" s="52">
        <f t="shared" si="152"/>
        <v>0</v>
      </c>
      <c r="FU24" s="52">
        <f t="shared" si="153"/>
        <v>0</v>
      </c>
      <c r="FV24" s="52">
        <f t="shared" si="154"/>
        <v>0</v>
      </c>
      <c r="FW24" s="26">
        <f>VLOOKUP($B24,факт!$D$7:$KT$85,204,0)</f>
        <v>0</v>
      </c>
      <c r="FX24" s="26">
        <f>VLOOKUP($B24,факт!$D$7:$KT$85,205,0)</f>
        <v>0</v>
      </c>
      <c r="FY24" s="26">
        <f>VLOOKUP($B24,факт!$D$7:$KT$85,206,0)</f>
        <v>0</v>
      </c>
      <c r="FZ24" s="26">
        <f>VLOOKUP($B24,факт!$D$7:$KT$85,207,0)</f>
        <v>0</v>
      </c>
      <c r="GA24" s="47">
        <f t="shared" si="155"/>
        <v>0</v>
      </c>
      <c r="GB24" s="47">
        <f t="shared" si="156"/>
        <v>0</v>
      </c>
      <c r="GC24" s="86">
        <f>VLOOKUP($B24,'СДП (план)'!$B$16:$CY$170,39,0)</f>
        <v>0</v>
      </c>
      <c r="GD24" s="86">
        <f>VLOOKUP($B24,'СДП (план)'!$B$16:$CY$170,40,0)</f>
        <v>0</v>
      </c>
      <c r="GE24" s="46">
        <f t="shared" si="157"/>
        <v>0</v>
      </c>
      <c r="GF24" s="46">
        <f t="shared" si="158"/>
        <v>0</v>
      </c>
      <c r="GG24" s="52">
        <f t="shared" si="159"/>
        <v>0</v>
      </c>
      <c r="GH24" s="52">
        <f t="shared" si="160"/>
        <v>0</v>
      </c>
      <c r="GI24" s="52">
        <f t="shared" si="161"/>
        <v>0</v>
      </c>
      <c r="GJ24" s="26">
        <f>VLOOKUP($B24,факт!$D$7:$KT$85,224,0)</f>
        <v>0</v>
      </c>
      <c r="GK24" s="26">
        <f>VLOOKUP($B24,факт!$D$7:$KT$85,225,0)</f>
        <v>0</v>
      </c>
      <c r="GL24" s="26">
        <f>VLOOKUP($B24,факт!$D$7:$KT$85,226,0)</f>
        <v>0</v>
      </c>
      <c r="GM24" s="26">
        <f>VLOOKUP($B24,факт!$D$7:$KT$85,227,0)</f>
        <v>0</v>
      </c>
      <c r="GN24" s="47">
        <f t="shared" si="162"/>
        <v>0</v>
      </c>
      <c r="GO24" s="47">
        <f t="shared" si="163"/>
        <v>0</v>
      </c>
      <c r="GP24" s="86">
        <f>VLOOKUP($B24,'СДП (план)'!$B$16:$CY$170,41,0)</f>
        <v>0</v>
      </c>
      <c r="GQ24" s="86">
        <f>VLOOKUP($B24,'СДП (план)'!$B$16:$CY$170,42,0)</f>
        <v>0</v>
      </c>
      <c r="GR24" s="46">
        <f t="shared" si="164"/>
        <v>0</v>
      </c>
      <c r="GS24" s="46">
        <f t="shared" si="165"/>
        <v>0</v>
      </c>
      <c r="GT24" s="52">
        <f t="shared" si="166"/>
        <v>0</v>
      </c>
      <c r="GU24" s="52">
        <f t="shared" si="167"/>
        <v>0</v>
      </c>
      <c r="GV24" s="52">
        <f t="shared" si="168"/>
        <v>0</v>
      </c>
      <c r="GW24" s="26">
        <f>VLOOKUP($B24,факт!$D$7:$KT$85,228,0)</f>
        <v>0</v>
      </c>
      <c r="GX24" s="26">
        <f>VLOOKUP($B24,факт!$D$7:$KT$85,229,0)</f>
        <v>0</v>
      </c>
      <c r="GY24" s="26">
        <f>VLOOKUP($B24,факт!$D$7:$KT$85,230,0)</f>
        <v>0</v>
      </c>
      <c r="GZ24" s="26">
        <f>VLOOKUP($B24,факт!$D$7:$KT$85,231,0)</f>
        <v>0</v>
      </c>
      <c r="HA24" s="47">
        <f t="shared" si="169"/>
        <v>0</v>
      </c>
      <c r="HB24" s="47">
        <f t="shared" si="170"/>
        <v>0</v>
      </c>
      <c r="HC24" s="86">
        <f>VLOOKUP($B24,'СДП (план)'!$B$16:$CY$170,43,0)</f>
        <v>0</v>
      </c>
      <c r="HD24" s="86">
        <f>VLOOKUP($B24,'СДП (план)'!$B$16:$CY$170,44,0)</f>
        <v>0</v>
      </c>
      <c r="HE24" s="46">
        <f t="shared" si="171"/>
        <v>0</v>
      </c>
      <c r="HF24" s="46">
        <f t="shared" si="172"/>
        <v>0</v>
      </c>
      <c r="HG24" s="52">
        <f t="shared" si="4"/>
        <v>0</v>
      </c>
      <c r="HH24" s="52">
        <f t="shared" si="5"/>
        <v>0</v>
      </c>
      <c r="HI24" s="52">
        <f t="shared" si="6"/>
        <v>1.54</v>
      </c>
      <c r="HJ24" s="26">
        <f>VLOOKUP($B24,факт!$D$7:$KT$85,232,0)</f>
        <v>1</v>
      </c>
      <c r="HK24" s="26">
        <f>VLOOKUP($B24,факт!$D$7:$KT$85,233,0)</f>
        <v>25137.75</v>
      </c>
      <c r="HL24" s="26">
        <f>VLOOKUP($B24,факт!$D$7:$KT$85,234,0)</f>
        <v>0</v>
      </c>
      <c r="HM24" s="26">
        <f>VLOOKUP($B24,факт!$D$7:$KT$85,235,0)</f>
        <v>0</v>
      </c>
      <c r="HN24" s="47">
        <f t="shared" si="173"/>
        <v>1</v>
      </c>
      <c r="HO24" s="47">
        <f t="shared" si="174"/>
        <v>25137.75</v>
      </c>
      <c r="HP24" s="86">
        <f>VLOOKUP($B24,'СДП (план)'!$B$16:$CY$170,45,0)</f>
        <v>0</v>
      </c>
      <c r="HQ24" s="86">
        <f>VLOOKUP($B24,'СДП (план)'!$B$16:$CY$170,46,0)</f>
        <v>0</v>
      </c>
      <c r="HR24" s="46">
        <f t="shared" si="175"/>
        <v>0</v>
      </c>
      <c r="HS24" s="46">
        <f t="shared" si="176"/>
        <v>0</v>
      </c>
      <c r="HT24" s="52">
        <f t="shared" si="177"/>
        <v>0</v>
      </c>
      <c r="HU24" s="52">
        <f t="shared" si="178"/>
        <v>0</v>
      </c>
      <c r="HV24" s="52">
        <f t="shared" si="179"/>
        <v>3.08</v>
      </c>
      <c r="HW24" s="26">
        <f>VLOOKUP($B24,факт!$D$7:$KT$85,236,0)</f>
        <v>2</v>
      </c>
      <c r="HX24" s="26">
        <f>VLOOKUP($B24,факт!$D$7:$KT$85,237,0)</f>
        <v>51601.380000000005</v>
      </c>
      <c r="HY24" s="26">
        <f>VLOOKUP($B24,факт!$D$7:$KT$85,238,0)</f>
        <v>0</v>
      </c>
      <c r="HZ24" s="26">
        <f>VLOOKUP($B24,факт!$D$7:$KT$85,239,0)</f>
        <v>0</v>
      </c>
      <c r="IA24" s="47">
        <f t="shared" si="180"/>
        <v>2</v>
      </c>
      <c r="IB24" s="47">
        <f t="shared" si="181"/>
        <v>51601.380000000005</v>
      </c>
      <c r="IC24" s="86">
        <f>VLOOKUP($B24,'СДП (план)'!$B$16:$CY$170,47,0)</f>
        <v>0</v>
      </c>
      <c r="ID24" s="86">
        <f>VLOOKUP($B24,'СДП (план)'!$B$16:$CY$170,48,0)</f>
        <v>0</v>
      </c>
      <c r="IE24" s="46">
        <f t="shared" si="182"/>
        <v>0</v>
      </c>
      <c r="IF24" s="46">
        <f t="shared" si="183"/>
        <v>0</v>
      </c>
      <c r="IG24" s="52">
        <f t="shared" si="184"/>
        <v>0</v>
      </c>
      <c r="IH24" s="52">
        <f t="shared" si="185"/>
        <v>0</v>
      </c>
      <c r="II24" s="52">
        <f t="shared" si="186"/>
        <v>0</v>
      </c>
      <c r="IJ24" s="26">
        <f>VLOOKUP($B24,факт!$D$7:$KT$85,244,0)</f>
        <v>0</v>
      </c>
      <c r="IK24" s="26">
        <f>VLOOKUP($B24,факт!$D$7:$KT$85,245,0)</f>
        <v>0</v>
      </c>
      <c r="IL24" s="26">
        <f>VLOOKUP($B24,факт!$D$7:$KT$85,246,0)</f>
        <v>0</v>
      </c>
      <c r="IM24" s="26">
        <f>VLOOKUP($B24,факт!$D$7:$KT$85,247,0)</f>
        <v>0</v>
      </c>
      <c r="IN24" s="47">
        <f t="shared" si="187"/>
        <v>0</v>
      </c>
      <c r="IO24" s="47">
        <f t="shared" si="188"/>
        <v>0</v>
      </c>
      <c r="IP24" s="86">
        <f>VLOOKUP($B24,'СДП (план)'!$B$16:$CY$170,49,0)</f>
        <v>10</v>
      </c>
      <c r="IQ24" s="86">
        <f>VLOOKUP($B24,'СДП (план)'!$B$16:$CY$170,50,0)</f>
        <v>258001.66391999999</v>
      </c>
      <c r="IR24" s="46">
        <f t="shared" si="189"/>
        <v>10</v>
      </c>
      <c r="IS24" s="46">
        <f t="shared" si="190"/>
        <v>258001.66392000002</v>
      </c>
      <c r="IT24" s="52">
        <f t="shared" si="191"/>
        <v>15.4</v>
      </c>
      <c r="IU24" s="52">
        <f t="shared" si="192"/>
        <v>15.4</v>
      </c>
      <c r="IV24" s="52">
        <f t="shared" si="193"/>
        <v>10.780000000000001</v>
      </c>
      <c r="IW24" s="26">
        <f>VLOOKUP($B24,факт!$D$7:$KT$85,264,0)</f>
        <v>7</v>
      </c>
      <c r="IX24" s="26">
        <f>VLOOKUP($B24,факт!$D$7:$KT$85,265,0)</f>
        <v>181267.77000000002</v>
      </c>
      <c r="IY24" s="26">
        <f>VLOOKUP($B24,факт!$D$7:$KT$85,266,0)</f>
        <v>0</v>
      </c>
      <c r="IZ24" s="26">
        <f>VLOOKUP($B24,факт!$D$7:$KT$85,267,0)</f>
        <v>0</v>
      </c>
      <c r="JA24" s="47">
        <f t="shared" si="194"/>
        <v>-3</v>
      </c>
      <c r="JB24" s="47">
        <f t="shared" si="195"/>
        <v>-76733.893920000002</v>
      </c>
      <c r="JC24" s="86">
        <f>VLOOKUP($B24,'СДП (план)'!$B$16:$CY$170,51,0)</f>
        <v>4</v>
      </c>
      <c r="JD24" s="86">
        <f>VLOOKUP($B24,'СДП (план)'!$B$16:$CY$170,52,0)</f>
        <v>103200.665568</v>
      </c>
      <c r="JE24" s="46">
        <f t="shared" si="196"/>
        <v>4</v>
      </c>
      <c r="JF24" s="46">
        <f t="shared" si="197"/>
        <v>103200.665568</v>
      </c>
      <c r="JG24" s="52">
        <f t="shared" si="198"/>
        <v>6.16</v>
      </c>
      <c r="JH24" s="52">
        <f t="shared" si="199"/>
        <v>6.16</v>
      </c>
      <c r="JI24" s="52">
        <f t="shared" si="200"/>
        <v>12.32</v>
      </c>
      <c r="JJ24" s="26">
        <f>VLOOKUP($B24,факт!$D$7:$KT$85,248,0)</f>
        <v>8</v>
      </c>
      <c r="JK24" s="26">
        <f>VLOOKUP($B24,факт!$D$7:$KT$85,249,0)</f>
        <v>203753.76</v>
      </c>
      <c r="JL24" s="26">
        <f>VLOOKUP($B24,факт!$D$7:$KT$85,250,0)</f>
        <v>0</v>
      </c>
      <c r="JM24" s="26">
        <f>VLOOKUP($B24,факт!$D$7:$KT$85,251,0)</f>
        <v>0</v>
      </c>
      <c r="JN24" s="47">
        <f t="shared" si="201"/>
        <v>4</v>
      </c>
      <c r="JO24" s="47">
        <f t="shared" si="202"/>
        <v>100553.09443200001</v>
      </c>
      <c r="JP24" s="86">
        <f>VLOOKUP($B24,'СДП (план)'!$B$16:$CY$170,53,0)</f>
        <v>6</v>
      </c>
      <c r="JQ24" s="86">
        <f>VLOOKUP($B24,'СДП (план)'!$B$16:$CY$170,54,0)</f>
        <v>151303.27211999998</v>
      </c>
      <c r="JR24" s="46">
        <f t="shared" si="203"/>
        <v>6</v>
      </c>
      <c r="JS24" s="46">
        <f t="shared" si="204"/>
        <v>151303.27211999998</v>
      </c>
      <c r="JT24" s="52">
        <f t="shared" si="205"/>
        <v>9.24</v>
      </c>
      <c r="JU24" s="52">
        <f t="shared" si="206"/>
        <v>9.24</v>
      </c>
      <c r="JV24" s="52">
        <f t="shared" si="207"/>
        <v>1.54</v>
      </c>
      <c r="JW24" s="26">
        <f>VLOOKUP($B24,факт!$D$7:$KT$85,168,0)</f>
        <v>1</v>
      </c>
      <c r="JX24" s="26">
        <f>VLOOKUP($B24,факт!$D$7:$KT$85,169,0)</f>
        <v>22271.37</v>
      </c>
      <c r="JY24" s="26">
        <f>VLOOKUP($B24,факт!$D$7:$KT$85,170,0)</f>
        <v>0</v>
      </c>
      <c r="JZ24" s="26">
        <f>VLOOKUP($B24,факт!$D$7:$KT$85,171,0)</f>
        <v>0</v>
      </c>
      <c r="KA24" s="47">
        <f t="shared" si="208"/>
        <v>-5</v>
      </c>
      <c r="KB24" s="47">
        <f t="shared" si="209"/>
        <v>-129031.90211999998</v>
      </c>
      <c r="KC24" s="86">
        <f>VLOOKUP($B24,'СДП (план)'!$B$16:$CY$170,55,0)</f>
        <v>0</v>
      </c>
      <c r="KD24" s="86">
        <f>VLOOKUP($B24,'СДП (план)'!$B$16:$CY$170,56,0)</f>
        <v>0</v>
      </c>
      <c r="KE24" s="46">
        <f t="shared" si="210"/>
        <v>0</v>
      </c>
      <c r="KF24" s="46">
        <f t="shared" si="211"/>
        <v>0</v>
      </c>
      <c r="KG24" s="52">
        <f t="shared" si="212"/>
        <v>0</v>
      </c>
      <c r="KH24" s="52">
        <f t="shared" si="213"/>
        <v>0</v>
      </c>
      <c r="KI24" s="52">
        <f t="shared" si="214"/>
        <v>0</v>
      </c>
      <c r="KJ24" s="26">
        <f>VLOOKUP($B24,факт!$D$7:$KT$85,172,0)</f>
        <v>0</v>
      </c>
      <c r="KK24" s="26">
        <f>VLOOKUP($B24,факт!$D$7:$KT$85,173,0)</f>
        <v>0</v>
      </c>
      <c r="KL24" s="26">
        <f>VLOOKUP($B24,факт!$D$7:$KT$85,174,0)</f>
        <v>0</v>
      </c>
      <c r="KM24" s="26">
        <f>VLOOKUP($B24,факт!$D$7:$KT$85,175,0)</f>
        <v>0</v>
      </c>
      <c r="KN24" s="47">
        <f t="shared" si="215"/>
        <v>0</v>
      </c>
      <c r="KO24" s="47">
        <f t="shared" si="216"/>
        <v>0</v>
      </c>
      <c r="KP24" s="26">
        <f t="shared" si="7"/>
        <v>22</v>
      </c>
      <c r="KQ24" s="26">
        <f t="shared" si="8"/>
        <v>555505.87892799999</v>
      </c>
      <c r="KR24" s="26">
        <f t="shared" si="9"/>
        <v>22</v>
      </c>
      <c r="KS24" s="26">
        <f t="shared" si="10"/>
        <v>555505.87892799999</v>
      </c>
      <c r="KT24" s="26">
        <f t="shared" si="11"/>
        <v>33.880000000000003</v>
      </c>
      <c r="KU24" s="26">
        <f t="shared" si="12"/>
        <v>33.880000000000003</v>
      </c>
      <c r="KV24" s="26">
        <f t="shared" si="13"/>
        <v>40.04</v>
      </c>
      <c r="KW24" s="26">
        <f t="shared" si="14"/>
        <v>26</v>
      </c>
      <c r="KX24" s="26">
        <f t="shared" si="15"/>
        <v>637298.28</v>
      </c>
      <c r="KY24" s="26">
        <f t="shared" si="16"/>
        <v>1</v>
      </c>
      <c r="KZ24" s="26">
        <f t="shared" si="17"/>
        <v>22053.02</v>
      </c>
      <c r="LA24" s="26">
        <f t="shared" si="217"/>
        <v>4</v>
      </c>
      <c r="LB24" s="26">
        <f t="shared" si="218"/>
        <v>81792.401072000037</v>
      </c>
      <c r="LC24" s="86">
        <f>VLOOKUP($B24,'СДП (план)'!$B$16:$CY$170,57,0)</f>
        <v>0</v>
      </c>
      <c r="LD24" s="86">
        <f>VLOOKUP($B24,'СДП (план)'!$B$16:$CY$170,58,0)</f>
        <v>0</v>
      </c>
      <c r="LE24" s="46">
        <f t="shared" si="219"/>
        <v>0</v>
      </c>
      <c r="LF24" s="46">
        <f t="shared" si="220"/>
        <v>0</v>
      </c>
      <c r="LG24" s="52">
        <f t="shared" si="221"/>
        <v>0</v>
      </c>
      <c r="LH24" s="52">
        <f t="shared" si="222"/>
        <v>0</v>
      </c>
      <c r="LI24" s="52">
        <f t="shared" si="223"/>
        <v>0</v>
      </c>
      <c r="LJ24" s="26">
        <f>VLOOKUP($B24,факт!$D$7:$KT$85,212,0)</f>
        <v>0</v>
      </c>
      <c r="LK24" s="26">
        <f>VLOOKUP($B24,факт!$D$7:$KT$85,213,0)</f>
        <v>0</v>
      </c>
      <c r="LL24" s="26">
        <f>VLOOKUP($B24,факт!$D$7:$KT$85,214,0)</f>
        <v>0</v>
      </c>
      <c r="LM24" s="26">
        <f>VLOOKUP($B24,факт!$D$7:$KT$85,215,0)</f>
        <v>0</v>
      </c>
      <c r="LN24" s="47">
        <f t="shared" si="224"/>
        <v>0</v>
      </c>
      <c r="LO24" s="47">
        <f t="shared" si="225"/>
        <v>0</v>
      </c>
      <c r="LP24" s="86">
        <f>VLOOKUP($B24,'СДП (план)'!$B$16:$CY$170,59,0)</f>
        <v>8</v>
      </c>
      <c r="LQ24" s="86">
        <f>VLOOKUP($B24,'СДП (план)'!$B$16:$CY$170,60,0)</f>
        <v>154723.90266666666</v>
      </c>
      <c r="LR24" s="46">
        <f t="shared" si="226"/>
        <v>8</v>
      </c>
      <c r="LS24" s="46">
        <f t="shared" si="227"/>
        <v>154723.90266666666</v>
      </c>
      <c r="LT24" s="52">
        <f t="shared" si="228"/>
        <v>12.32</v>
      </c>
      <c r="LU24" s="52">
        <f t="shared" si="229"/>
        <v>12.32</v>
      </c>
      <c r="LV24" s="52">
        <f t="shared" si="230"/>
        <v>10.780000000000001</v>
      </c>
      <c r="LW24" s="26">
        <f>VLOOKUP($B24,факт!$D$7:$KT$85,64,0)</f>
        <v>7</v>
      </c>
      <c r="LX24" s="26">
        <f>VLOOKUP($B24,факт!$D$7:$KT$85,65,0)</f>
        <v>136573.90999999997</v>
      </c>
      <c r="LY24" s="26">
        <f>VLOOKUP($B24,факт!$D$7:$KT$85,66,0)</f>
        <v>0</v>
      </c>
      <c r="LZ24" s="26">
        <f>VLOOKUP($B24,факт!$D$7:$KT$85,67,0)</f>
        <v>0</v>
      </c>
      <c r="MA24" s="47">
        <f t="shared" si="231"/>
        <v>-1</v>
      </c>
      <c r="MB24" s="47">
        <f t="shared" si="232"/>
        <v>-18149.992666666687</v>
      </c>
      <c r="MC24" s="86">
        <f>VLOOKUP($B24,'СДП (план)'!$B$16:$CY$170,61,0)</f>
        <v>0</v>
      </c>
      <c r="MD24" s="86">
        <f>VLOOKUP($B24,'СДП (план)'!$B$16:$CY$170,62,0)</f>
        <v>0</v>
      </c>
      <c r="ME24" s="46">
        <f t="shared" si="233"/>
        <v>0</v>
      </c>
      <c r="MF24" s="46">
        <f t="shared" si="234"/>
        <v>0</v>
      </c>
      <c r="MG24" s="52">
        <f t="shared" si="235"/>
        <v>0</v>
      </c>
      <c r="MH24" s="52">
        <f t="shared" si="236"/>
        <v>0</v>
      </c>
      <c r="MI24" s="52">
        <f t="shared" si="237"/>
        <v>0</v>
      </c>
      <c r="MJ24" s="26">
        <f>VLOOKUP($B24,факт!$D$7:$KT$85,108,0)</f>
        <v>0</v>
      </c>
      <c r="MK24" s="26">
        <f>VLOOKUP($B24,факт!$D$7:$KT$85,109,0)</f>
        <v>0</v>
      </c>
      <c r="ML24" s="26">
        <f>VLOOKUP($B24,факт!$D$7:$KT$85,110,0)</f>
        <v>0</v>
      </c>
      <c r="MM24" s="26">
        <f>VLOOKUP($B24,факт!$D$7:$KT$85,111,0)</f>
        <v>0</v>
      </c>
      <c r="MN24" s="47">
        <f t="shared" si="238"/>
        <v>0</v>
      </c>
      <c r="MO24" s="47">
        <f t="shared" si="239"/>
        <v>0</v>
      </c>
      <c r="MP24" s="86">
        <f>VLOOKUP($B24,'СДП (план)'!$B$16:$CY$170,63,0)</f>
        <v>12</v>
      </c>
      <c r="MQ24" s="86">
        <f>VLOOKUP($B24,'СДП (план)'!$B$16:$CY$170,64,0)</f>
        <v>313609.77648</v>
      </c>
      <c r="MR24" s="46">
        <f t="shared" si="240"/>
        <v>12</v>
      </c>
      <c r="MS24" s="46">
        <f t="shared" si="241"/>
        <v>313609.77648</v>
      </c>
      <c r="MT24" s="52">
        <f t="shared" si="242"/>
        <v>18.48</v>
      </c>
      <c r="MU24" s="52">
        <f t="shared" si="243"/>
        <v>18.48</v>
      </c>
      <c r="MV24" s="52">
        <f t="shared" si="244"/>
        <v>12.32</v>
      </c>
      <c r="MW24" s="26">
        <f>VLOOKUP($B24,факт!$D$7:$KT$85,72,0)</f>
        <v>8</v>
      </c>
      <c r="MX24" s="26">
        <f>VLOOKUP($B24,факт!$D$7:$KT$85,73,0)</f>
        <v>210253.26</v>
      </c>
      <c r="MY24" s="26">
        <f>VLOOKUP($B24,факт!$D$7:$KT$85,74,0)</f>
        <v>0</v>
      </c>
      <c r="MZ24" s="26">
        <f>VLOOKUP($B24,факт!$D$7:$KT$85,75,0)</f>
        <v>0</v>
      </c>
      <c r="NA24" s="47">
        <f t="shared" si="245"/>
        <v>-4</v>
      </c>
      <c r="NB24" s="47">
        <f t="shared" si="246"/>
        <v>-103356.51647999999</v>
      </c>
      <c r="NC24" s="86">
        <f>VLOOKUP($B24,'СДП (план)'!$B$16:$CY$170,65,0)</f>
        <v>28</v>
      </c>
      <c r="ND24" s="86">
        <f>VLOOKUP($B24,'СДП (план)'!$B$16:$CY$170,66,0)</f>
        <v>756210.01456000004</v>
      </c>
      <c r="NE24" s="46">
        <f t="shared" si="247"/>
        <v>28</v>
      </c>
      <c r="NF24" s="46">
        <f t="shared" si="248"/>
        <v>756210.01456000004</v>
      </c>
      <c r="NG24" s="52">
        <f t="shared" si="18"/>
        <v>43.120000000000005</v>
      </c>
      <c r="NH24" s="52">
        <f t="shared" si="19"/>
        <v>43.120000000000005</v>
      </c>
      <c r="NI24" s="52">
        <f t="shared" si="20"/>
        <v>26.18</v>
      </c>
      <c r="NJ24" s="26">
        <f>VLOOKUP($B24,факт!$D$7:$KT$85,76,0)</f>
        <v>17</v>
      </c>
      <c r="NK24" s="26">
        <f>VLOOKUP($B24,факт!$D$7:$KT$85,77,0)</f>
        <v>454196.10999999993</v>
      </c>
      <c r="NL24" s="26">
        <f>VLOOKUP($B24,факт!$D$7:$KT$85,78,0)</f>
        <v>0</v>
      </c>
      <c r="NM24" s="26">
        <f>VLOOKUP($B24,факт!$D$7:$KT$85,79,0)</f>
        <v>0</v>
      </c>
      <c r="NN24" s="47">
        <f t="shared" si="249"/>
        <v>-11</v>
      </c>
      <c r="NO24" s="47">
        <f t="shared" si="250"/>
        <v>-302013.90456000011</v>
      </c>
      <c r="NP24" s="86">
        <f>VLOOKUP($B24,'СДП (план)'!$B$16:$CY$170,67,0)</f>
        <v>0</v>
      </c>
      <c r="NQ24" s="86">
        <f>VLOOKUP($B24,'СДП (план)'!$B$16:$CY$170,68,0)</f>
        <v>0</v>
      </c>
      <c r="NR24" s="46">
        <f t="shared" si="251"/>
        <v>0</v>
      </c>
      <c r="NS24" s="46">
        <f t="shared" si="252"/>
        <v>0</v>
      </c>
      <c r="NT24" s="52">
        <f t="shared" si="253"/>
        <v>0</v>
      </c>
      <c r="NU24" s="52">
        <f t="shared" si="254"/>
        <v>0</v>
      </c>
      <c r="NV24" s="52">
        <f t="shared" si="255"/>
        <v>0</v>
      </c>
      <c r="NW24" s="26">
        <f>VLOOKUP($B24,факт!$D$7:$KT$85,280,0)</f>
        <v>0</v>
      </c>
      <c r="NX24" s="26">
        <f>VLOOKUP($B24,факт!$D$7:$KT$85,281,0)</f>
        <v>0</v>
      </c>
      <c r="NY24" s="26">
        <f>VLOOKUP($B24,факт!$D$7:$KT$85,282,0)</f>
        <v>0</v>
      </c>
      <c r="NZ24" s="26">
        <f>VLOOKUP($B24,факт!$D$7:$KT$85,283,0)</f>
        <v>0</v>
      </c>
      <c r="OA24" s="47">
        <f t="shared" si="256"/>
        <v>0</v>
      </c>
      <c r="OB24" s="47">
        <f t="shared" si="257"/>
        <v>0</v>
      </c>
      <c r="OC24" s="86">
        <f>VLOOKUP($B24,'СДП (план)'!$B$16:$CY$170,69,0)</f>
        <v>0</v>
      </c>
      <c r="OD24" s="86">
        <f>VLOOKUP($B24,'СДП (план)'!$B$16:$CY$170,70,0)</f>
        <v>0</v>
      </c>
      <c r="OE24" s="46">
        <f t="shared" si="258"/>
        <v>0</v>
      </c>
      <c r="OF24" s="46">
        <f t="shared" si="259"/>
        <v>0</v>
      </c>
      <c r="OG24" s="52">
        <f t="shared" si="21"/>
        <v>0</v>
      </c>
      <c r="OH24" s="52">
        <f t="shared" si="22"/>
        <v>0</v>
      </c>
      <c r="OI24" s="52">
        <f t="shared" si="23"/>
        <v>4.62</v>
      </c>
      <c r="OJ24" s="26">
        <f>VLOOKUP($B24,факт!$D$7:$KT$85,276,0)</f>
        <v>3</v>
      </c>
      <c r="OK24" s="26">
        <f>VLOOKUP($B24,факт!$D$7:$KT$85,277,0)</f>
        <v>78604.83</v>
      </c>
      <c r="OL24" s="26">
        <f>VLOOKUP($B24,факт!$D$7:$KT$85,278,0)</f>
        <v>0</v>
      </c>
      <c r="OM24" s="26">
        <f>VLOOKUP($B24,факт!$D$7:$KT$85,279,0)</f>
        <v>0</v>
      </c>
      <c r="ON24" s="47">
        <f t="shared" si="260"/>
        <v>3</v>
      </c>
      <c r="OO24" s="47">
        <f t="shared" si="261"/>
        <v>78604.83</v>
      </c>
      <c r="OP24" s="86">
        <f>VLOOKUP($B24,'СДП (план)'!$B$16:$CY$170,71,0)</f>
        <v>0</v>
      </c>
      <c r="OQ24" s="86">
        <f>VLOOKUP($B24,'СДП (план)'!$B$16:$CY$170,72,0)</f>
        <v>0</v>
      </c>
      <c r="OR24" s="46">
        <f t="shared" si="262"/>
        <v>0</v>
      </c>
      <c r="OS24" s="46">
        <f t="shared" si="263"/>
        <v>0</v>
      </c>
      <c r="OT24" s="52">
        <f t="shared" si="264"/>
        <v>0</v>
      </c>
      <c r="OU24" s="52">
        <f t="shared" si="265"/>
        <v>0</v>
      </c>
      <c r="OV24" s="52">
        <f t="shared" si="266"/>
        <v>0</v>
      </c>
      <c r="OW24" s="14"/>
      <c r="OX24" s="14"/>
      <c r="OY24" s="14"/>
      <c r="OZ24" s="14"/>
      <c r="PA24" s="14"/>
      <c r="PB24" s="14"/>
      <c r="PC24" s="86">
        <f>VLOOKUP($B24,'СДП (план)'!$B$16:$CY$170,73,0)</f>
        <v>0</v>
      </c>
      <c r="PD24" s="86">
        <f>VLOOKUP($B24,'СДП (план)'!$B$16:$CY$170,74,0)</f>
        <v>0</v>
      </c>
      <c r="PE24" s="46">
        <f t="shared" si="267"/>
        <v>0</v>
      </c>
      <c r="PF24" s="46">
        <f t="shared" si="268"/>
        <v>0</v>
      </c>
      <c r="PG24" s="52">
        <f t="shared" si="269"/>
        <v>0</v>
      </c>
      <c r="PH24" s="52">
        <f t="shared" si="270"/>
        <v>0</v>
      </c>
      <c r="PI24" s="52">
        <f t="shared" si="271"/>
        <v>0</v>
      </c>
      <c r="PJ24" s="26">
        <f>VLOOKUP($B24,факт!$D$7:$KT$85,208,0)</f>
        <v>0</v>
      </c>
      <c r="PK24" s="26">
        <f>VLOOKUP($B24,факт!$D$7:$KT$85,209,0)</f>
        <v>0</v>
      </c>
      <c r="PL24" s="26">
        <f>VLOOKUP($B24,факт!$D$7:$KT$85,210,0)</f>
        <v>0</v>
      </c>
      <c r="PM24" s="26">
        <f>VLOOKUP($B24,факт!$D$7:$KT$85,211,0)</f>
        <v>0</v>
      </c>
      <c r="PN24" s="47">
        <f t="shared" si="272"/>
        <v>0</v>
      </c>
      <c r="PO24" s="47">
        <f t="shared" si="273"/>
        <v>0</v>
      </c>
      <c r="PP24" s="86">
        <f>VLOOKUP($B24,'СДП (план)'!$B$16:$CY$170,75,0)</f>
        <v>25</v>
      </c>
      <c r="PQ24" s="86">
        <f>VLOOKUP($B24,'СДП (план)'!$B$16:$CY$170,76,0)</f>
        <v>533819.18589999992</v>
      </c>
      <c r="PR24" s="46">
        <f t="shared" si="274"/>
        <v>25</v>
      </c>
      <c r="PS24" s="46">
        <f t="shared" si="275"/>
        <v>533819.18589999992</v>
      </c>
      <c r="PT24" s="52">
        <f t="shared" si="276"/>
        <v>38.5</v>
      </c>
      <c r="PU24" s="52">
        <f t="shared" si="277"/>
        <v>38.5</v>
      </c>
      <c r="PV24" s="52">
        <f t="shared" si="278"/>
        <v>20.02</v>
      </c>
      <c r="PW24" s="26">
        <f>VLOOKUP($B24,факт!$D$7:$KT$85,80,0)</f>
        <v>13</v>
      </c>
      <c r="PX24" s="26">
        <f>VLOOKUP($B24,факт!$D$7:$KT$85,81,0)</f>
        <v>278380.95999999996</v>
      </c>
      <c r="PY24" s="26">
        <f>VLOOKUP($B24,факт!$D$7:$KT$85,82,0)</f>
        <v>0</v>
      </c>
      <c r="PZ24" s="26">
        <f>VLOOKUP($B24,факт!$D$7:$KT$85,83,0)</f>
        <v>0</v>
      </c>
      <c r="QA24" s="47">
        <f t="shared" si="279"/>
        <v>-12</v>
      </c>
      <c r="QB24" s="47">
        <f t="shared" si="280"/>
        <v>-255438.22589999996</v>
      </c>
      <c r="QC24" s="86">
        <f>VLOOKUP($B24,'СДП (план)'!$B$16:$CY$170,77,0)</f>
        <v>8</v>
      </c>
      <c r="QD24" s="86">
        <f>VLOOKUP($B24,'СДП (план)'!$B$16:$CY$170,78,0)</f>
        <v>223675.63778560003</v>
      </c>
      <c r="QE24" s="46">
        <f t="shared" si="281"/>
        <v>8</v>
      </c>
      <c r="QF24" s="46">
        <f t="shared" si="282"/>
        <v>223675.63778560003</v>
      </c>
      <c r="QG24" s="52">
        <f t="shared" si="283"/>
        <v>12.32</v>
      </c>
      <c r="QH24" s="52">
        <f t="shared" si="284"/>
        <v>12.32</v>
      </c>
      <c r="QI24" s="52">
        <f t="shared" si="285"/>
        <v>24.64</v>
      </c>
      <c r="QJ24" s="26">
        <f>VLOOKUP($B24,факт!$D$7:$KT$85,112,0)</f>
        <v>16</v>
      </c>
      <c r="QK24" s="26">
        <f>VLOOKUP($B24,факт!$D$7:$KT$85,113,0)</f>
        <v>444798.33999999997</v>
      </c>
      <c r="QL24" s="26">
        <f>VLOOKUP($B24,факт!$D$7:$KT$85,114,0)</f>
        <v>0</v>
      </c>
      <c r="QM24" s="26">
        <f>VLOOKUP($B24,факт!$D$7:$KT$85,115,0)</f>
        <v>0</v>
      </c>
      <c r="QN24" s="47">
        <f t="shared" si="286"/>
        <v>8</v>
      </c>
      <c r="QO24" s="47">
        <f t="shared" si="287"/>
        <v>221122.70221439993</v>
      </c>
      <c r="QP24" s="86">
        <f>VLOOKUP($B24,'СДП (план)'!$B$16:$DC$170,79,0)+VLOOKUP($B24,'СДП (план)'!$B$16:$DC$170,103,0)</f>
        <v>1</v>
      </c>
      <c r="QQ24" s="86">
        <f>VLOOKUP($B24,'СДП (план)'!$B$16:$DC$170,80,0)+VLOOKUP($B24,'СДП (план)'!$B$16:$DC$170,104,0)</f>
        <v>28821.77</v>
      </c>
      <c r="QR24" s="46">
        <f t="shared" si="288"/>
        <v>1</v>
      </c>
      <c r="QS24" s="46">
        <f t="shared" si="289"/>
        <v>28821.769999999997</v>
      </c>
      <c r="QT24" s="52">
        <f t="shared" si="290"/>
        <v>1.54</v>
      </c>
      <c r="QU24" s="52">
        <f t="shared" si="291"/>
        <v>1.54</v>
      </c>
      <c r="QV24" s="52">
        <f t="shared" si="292"/>
        <v>1.54</v>
      </c>
      <c r="QW24" s="26">
        <f>VLOOKUP($B24,факт!$D$7:$KT$85,88,0)</f>
        <v>1</v>
      </c>
      <c r="QX24" s="26">
        <f>VLOOKUP($B24,факт!$D$7:$KT$85,89,0)</f>
        <v>28821.77</v>
      </c>
      <c r="QY24" s="26">
        <f>VLOOKUP($B24,факт!$D$7:$KT$85,90,0)</f>
        <v>0</v>
      </c>
      <c r="QZ24" s="26">
        <f>VLOOKUP($B24,факт!$D$7:$KT$85,91,0)</f>
        <v>0</v>
      </c>
      <c r="RA24" s="47">
        <f t="shared" si="293"/>
        <v>0</v>
      </c>
      <c r="RB24" s="47">
        <f t="shared" si="294"/>
        <v>3.637978807091713E-12</v>
      </c>
      <c r="RC24" s="86">
        <f>VLOOKUP($B24,'СДП (план)'!$B$16:$CY$170,81,0)</f>
        <v>4</v>
      </c>
      <c r="RD24" s="86">
        <f>VLOOKUP($B24,'СДП (план)'!$B$16:$CY$170,82,0)</f>
        <v>111837.81889280002</v>
      </c>
      <c r="RE24" s="46">
        <f t="shared" si="295"/>
        <v>4</v>
      </c>
      <c r="RF24" s="46">
        <f t="shared" si="296"/>
        <v>111837.81889280002</v>
      </c>
      <c r="RG24" s="52">
        <f t="shared" si="297"/>
        <v>6.16</v>
      </c>
      <c r="RH24" s="52">
        <f t="shared" si="298"/>
        <v>6.16</v>
      </c>
      <c r="RI24" s="52">
        <f t="shared" si="299"/>
        <v>4.62</v>
      </c>
      <c r="RJ24" s="26">
        <f>VLOOKUP($B24,факт!$D$7:$KT$85,104,0)</f>
        <v>3</v>
      </c>
      <c r="RK24" s="26">
        <f>VLOOKUP($B24,факт!$D$7:$KT$85,105,0)</f>
        <v>84788.41</v>
      </c>
      <c r="RL24" s="26">
        <f>VLOOKUP($B24,факт!$D$7:$KT$85,106,0)</f>
        <v>0</v>
      </c>
      <c r="RM24" s="26">
        <f>VLOOKUP($B24,факт!$D$7:$KT$85,107,0)</f>
        <v>0</v>
      </c>
      <c r="RN24" s="47">
        <f t="shared" si="300"/>
        <v>-1</v>
      </c>
      <c r="RO24" s="47">
        <f t="shared" si="301"/>
        <v>-27049.408892800013</v>
      </c>
      <c r="RP24" s="86">
        <f>VLOOKUP($B24,'СДП (план)'!$B$16:$CY$170,83,0)</f>
        <v>46</v>
      </c>
      <c r="RQ24" s="86">
        <f>VLOOKUP($B24,'СДП (план)'!$B$16:$CY$170,84,0)</f>
        <v>1282519.2380000001</v>
      </c>
      <c r="RR24" s="46">
        <f t="shared" si="302"/>
        <v>46</v>
      </c>
      <c r="RS24" s="46">
        <f t="shared" si="303"/>
        <v>1282519.2380000001</v>
      </c>
      <c r="RT24" s="52">
        <f t="shared" si="24"/>
        <v>70.84</v>
      </c>
      <c r="RU24" s="52">
        <f t="shared" si="25"/>
        <v>70.84</v>
      </c>
      <c r="RV24" s="52">
        <f t="shared" si="26"/>
        <v>55.44</v>
      </c>
      <c r="RW24" s="26">
        <f>VLOOKUP($B24,факт!$D$7:$KT$85,92,0)</f>
        <v>36</v>
      </c>
      <c r="RX24" s="26">
        <f>VLOOKUP($B24,факт!$D$7:$KT$85,93,0)</f>
        <v>1011218.8600000001</v>
      </c>
      <c r="RY24" s="26">
        <f>VLOOKUP($B24,факт!$D$7:$KT$85,94,0)</f>
        <v>0</v>
      </c>
      <c r="RZ24" s="26">
        <f>VLOOKUP($B24,факт!$D$7:$KT$85,95,0)</f>
        <v>0</v>
      </c>
      <c r="SA24" s="47">
        <f t="shared" si="304"/>
        <v>-10</v>
      </c>
      <c r="SB24" s="47">
        <f t="shared" si="305"/>
        <v>-271300.37800000003</v>
      </c>
      <c r="SC24" s="86">
        <f>VLOOKUP($B24,'СДП (план)'!$B$16:$CY$170,85,0)</f>
        <v>58</v>
      </c>
      <c r="SD24" s="86">
        <f>VLOOKUP($B24,'СДП (план)'!$B$16:$CY$170,86,0)</f>
        <v>1621648.3739456001</v>
      </c>
      <c r="SE24" s="46">
        <f t="shared" si="306"/>
        <v>58</v>
      </c>
      <c r="SF24" s="46">
        <f t="shared" si="307"/>
        <v>1621648.3739455999</v>
      </c>
      <c r="SG24" s="52">
        <f t="shared" si="308"/>
        <v>89.320000000000007</v>
      </c>
      <c r="SH24" s="52">
        <f t="shared" si="309"/>
        <v>89.320000000000007</v>
      </c>
      <c r="SI24" s="52">
        <f t="shared" si="310"/>
        <v>58.52</v>
      </c>
      <c r="SJ24" s="26">
        <f>VLOOKUP($B24,факт!$D$7:$KT$85,68,0)</f>
        <v>38</v>
      </c>
      <c r="SK24" s="26">
        <f>VLOOKUP($B24,факт!$D$7:$KT$85,69,0)</f>
        <v>1067092.2400000002</v>
      </c>
      <c r="SL24" s="26">
        <f>VLOOKUP($B24,факт!$D$7:$KT$85,70,0)</f>
        <v>0</v>
      </c>
      <c r="SM24" s="26">
        <f>VLOOKUP($B24,факт!$D$7:$KT$85,71,0)</f>
        <v>0</v>
      </c>
      <c r="SN24" s="47">
        <f t="shared" si="311"/>
        <v>-20</v>
      </c>
      <c r="SO24" s="47">
        <f t="shared" si="312"/>
        <v>-554556.13394559966</v>
      </c>
      <c r="SP24" s="86">
        <f>VLOOKUP($B24,'СДП (план)'!$B$16:$CY$170,87,0)</f>
        <v>2</v>
      </c>
      <c r="SQ24" s="86">
        <f>VLOOKUP($B24,'СДП (план)'!$B$16:$CY$170,88,0)</f>
        <v>46504.478020000002</v>
      </c>
      <c r="SR24" s="46">
        <f t="shared" si="313"/>
        <v>2</v>
      </c>
      <c r="SS24" s="46">
        <f t="shared" si="314"/>
        <v>46504.478020000002</v>
      </c>
      <c r="ST24" s="52">
        <f t="shared" si="315"/>
        <v>3.08</v>
      </c>
      <c r="SU24" s="52">
        <f t="shared" si="316"/>
        <v>3.08</v>
      </c>
      <c r="SV24" s="52">
        <f t="shared" si="317"/>
        <v>7.7</v>
      </c>
      <c r="SW24" s="26">
        <f>VLOOKUP($B24,факт!$D$7:$KT$85,96,0)</f>
        <v>5</v>
      </c>
      <c r="SX24" s="26">
        <f>VLOOKUP($B24,факт!$D$7:$KT$85,97,0)</f>
        <v>115277.29999999999</v>
      </c>
      <c r="SY24" s="26">
        <f>VLOOKUP($B24,факт!$D$7:$KT$85,98,0)</f>
        <v>0</v>
      </c>
      <c r="SZ24" s="26">
        <f>VLOOKUP($B24,факт!$D$7:$KT$85,99,0)</f>
        <v>0</v>
      </c>
      <c r="TA24" s="47">
        <f t="shared" si="318"/>
        <v>3</v>
      </c>
      <c r="TB24" s="47">
        <f t="shared" si="319"/>
        <v>68772.821979999979</v>
      </c>
      <c r="TC24" s="86">
        <f>VLOOKUP($B24,'СДП (план)'!$B$16:$CY$170,89,0)</f>
        <v>60</v>
      </c>
      <c r="TD24" s="86">
        <f>VLOOKUP($B24,'СДП (план)'!$B$16:$CY$170,90,0)</f>
        <v>1395134.3406</v>
      </c>
      <c r="TE24" s="46">
        <f t="shared" si="320"/>
        <v>60</v>
      </c>
      <c r="TF24" s="46">
        <f t="shared" si="321"/>
        <v>1395134.3406</v>
      </c>
      <c r="TG24" s="52">
        <f t="shared" si="322"/>
        <v>92.4</v>
      </c>
      <c r="TH24" s="52">
        <f t="shared" si="323"/>
        <v>92.4</v>
      </c>
      <c r="TI24" s="52">
        <f t="shared" si="324"/>
        <v>66.22</v>
      </c>
      <c r="TJ24" s="26">
        <f>VLOOKUP($B24,факт!$D$7:$KT$85,120,0)</f>
        <v>43</v>
      </c>
      <c r="TK24" s="26">
        <f>VLOOKUP($B24,факт!$D$7:$KT$85,121,0)</f>
        <v>994394.21</v>
      </c>
      <c r="TL24" s="26">
        <f>VLOOKUP($B24,факт!$D$7:$KT$85,122,0)</f>
        <v>0</v>
      </c>
      <c r="TM24" s="26">
        <f>VLOOKUP($B24,факт!$D$7:$KT$85,123,0)</f>
        <v>0</v>
      </c>
      <c r="TN24" s="47">
        <f t="shared" si="325"/>
        <v>-17</v>
      </c>
      <c r="TO24" s="47">
        <f t="shared" si="326"/>
        <v>-400740.13060000003</v>
      </c>
      <c r="TP24" s="86">
        <f>VLOOKUP($B24,'СДП (план)'!$B$16:$CY$170,91,0)</f>
        <v>20</v>
      </c>
      <c r="TQ24" s="86">
        <f>VLOOKUP($B24,'СДП (план)'!$B$16:$CY$170,92,0)</f>
        <v>465044.78020000004</v>
      </c>
      <c r="TR24" s="46">
        <f t="shared" si="327"/>
        <v>20</v>
      </c>
      <c r="TS24" s="46">
        <f t="shared" si="328"/>
        <v>465044.78020000004</v>
      </c>
      <c r="TT24" s="52">
        <f t="shared" si="329"/>
        <v>30.8</v>
      </c>
      <c r="TU24" s="52">
        <f t="shared" si="330"/>
        <v>30.8</v>
      </c>
      <c r="TV24" s="52">
        <f t="shared" si="331"/>
        <v>20.02</v>
      </c>
      <c r="TW24" s="26">
        <f>VLOOKUP($B24,факт!$D$7:$KT$85,100,0)</f>
        <v>13</v>
      </c>
      <c r="TX24" s="26">
        <f>VLOOKUP($B24,факт!$D$7:$KT$85,101,0)</f>
        <v>299440.55000000005</v>
      </c>
      <c r="TY24" s="26">
        <f>VLOOKUP($B24,факт!$D$7:$KT$85,102,0)</f>
        <v>0</v>
      </c>
      <c r="TZ24" s="26">
        <f>VLOOKUP($B24,факт!$D$7:$KT$85,103,0)</f>
        <v>0</v>
      </c>
      <c r="UA24" s="47">
        <f t="shared" si="332"/>
        <v>-7</v>
      </c>
      <c r="UB24" s="47">
        <f t="shared" si="333"/>
        <v>-165604.23019999999</v>
      </c>
      <c r="UC24" s="86">
        <f>VLOOKUP($B24,'СДП (план)'!$B$16:$CY$170,93,0)</f>
        <v>0</v>
      </c>
      <c r="UD24" s="86">
        <f>VLOOKUP($B24,'СДП (план)'!$B$16:$CY$170,94,0)</f>
        <v>0</v>
      </c>
      <c r="UE24" s="46">
        <v>0</v>
      </c>
      <c r="UF24" s="46">
        <v>0</v>
      </c>
      <c r="UG24" s="52">
        <f t="shared" si="27"/>
        <v>0</v>
      </c>
      <c r="UH24" s="52">
        <f t="shared" si="28"/>
        <v>0</v>
      </c>
      <c r="UI24" s="52">
        <f t="shared" si="29"/>
        <v>0</v>
      </c>
      <c r="UJ24" s="26">
        <f>VLOOKUP($B24,факт!$D$7:$KT$85,56,0)</f>
        <v>0</v>
      </c>
      <c r="UK24" s="26">
        <f>VLOOKUP($B24,факт!$D$7:$KT$85,57,0)</f>
        <v>0</v>
      </c>
      <c r="UL24" s="26">
        <f>VLOOKUP($B24,факт!$D$7:$KT$85,58,0)</f>
        <v>0</v>
      </c>
      <c r="UM24" s="26">
        <f>VLOOKUP($B24,факт!$D$7:$KT$85,59,0)</f>
        <v>0</v>
      </c>
      <c r="UN24" s="47">
        <f t="shared" si="334"/>
        <v>0</v>
      </c>
      <c r="UO24" s="47">
        <f t="shared" si="335"/>
        <v>0</v>
      </c>
      <c r="UP24" s="86">
        <f>VLOOKUP($B24,'СДП (план)'!$B$16:$CY$170,95,0)</f>
        <v>18</v>
      </c>
      <c r="UQ24" s="86">
        <f>VLOOKUP($B24,'СДП (план)'!$B$16:$CY$170,96,0)</f>
        <v>673987.07376000006</v>
      </c>
      <c r="UR24" s="46">
        <f t="shared" si="336"/>
        <v>18</v>
      </c>
      <c r="US24" s="46">
        <f t="shared" si="337"/>
        <v>673987.07376000006</v>
      </c>
      <c r="UT24" s="52">
        <f t="shared" si="30"/>
        <v>27.72</v>
      </c>
      <c r="UU24" s="52">
        <f t="shared" si="31"/>
        <v>27.72</v>
      </c>
      <c r="UV24" s="52">
        <f t="shared" si="32"/>
        <v>7.7</v>
      </c>
      <c r="UW24" s="26">
        <f>VLOOKUP($B24,факт!$D$7:$KT$85,116,0)</f>
        <v>5</v>
      </c>
      <c r="UX24" s="26">
        <f>VLOOKUP($B24,факт!$D$7:$KT$85,117,0)</f>
        <v>190604.72000000003</v>
      </c>
      <c r="UY24" s="26">
        <f>VLOOKUP($B24,факт!$D$7:$KT$85,118,0)</f>
        <v>0</v>
      </c>
      <c r="UZ24" s="26">
        <f>VLOOKUP($B24,факт!$D$7:$KT$85,119,0)</f>
        <v>0</v>
      </c>
      <c r="VA24" s="47">
        <f t="shared" si="338"/>
        <v>-13</v>
      </c>
      <c r="VB24" s="47">
        <f t="shared" si="339"/>
        <v>-483382.35376000003</v>
      </c>
      <c r="VC24" s="86">
        <f>VLOOKUP($B24,'СДП (план)'!$B$16:$CY$170,97,0)</f>
        <v>5</v>
      </c>
      <c r="VD24" s="86">
        <f>VLOOKUP($B24,'СДП (план)'!$B$16:$CY$170,98,0)</f>
        <v>189402.0128</v>
      </c>
      <c r="VE24" s="46">
        <f t="shared" si="340"/>
        <v>5</v>
      </c>
      <c r="VF24" s="46">
        <f t="shared" si="341"/>
        <v>189402.0128</v>
      </c>
      <c r="VG24" s="52">
        <f t="shared" si="33"/>
        <v>7.7</v>
      </c>
      <c r="VH24" s="52">
        <f t="shared" si="34"/>
        <v>7.7</v>
      </c>
      <c r="VI24" s="52">
        <f t="shared" si="35"/>
        <v>10.780000000000001</v>
      </c>
      <c r="VJ24" s="26">
        <f>VLOOKUP($B24,факт!$D$7:$KT$85,60,0)</f>
        <v>7</v>
      </c>
      <c r="VK24" s="26">
        <f>VLOOKUP($B24,факт!$D$7:$KT$85,61,0)</f>
        <v>265271.32</v>
      </c>
      <c r="VL24" s="26">
        <f>VLOOKUP($B24,факт!$D$7:$KT$85,62,0)</f>
        <v>0</v>
      </c>
      <c r="VM24" s="26">
        <f>VLOOKUP($B24,факт!$D$7:$KT$85,63,0)</f>
        <v>0</v>
      </c>
      <c r="VN24" s="47">
        <f t="shared" si="342"/>
        <v>2</v>
      </c>
      <c r="VO24" s="47">
        <f t="shared" si="343"/>
        <v>75869.30720000001</v>
      </c>
      <c r="VP24" s="86">
        <f>VLOOKUP($B24,'СДП (план)'!$B$16:$CY$170,99,0)</f>
        <v>6</v>
      </c>
      <c r="VQ24" s="86">
        <f>VLOOKUP($B24,'СДП (план)'!$B$16:$CY$170,100,0)</f>
        <v>342135.95415999996</v>
      </c>
      <c r="VR24" s="46">
        <f t="shared" si="344"/>
        <v>6</v>
      </c>
      <c r="VS24" s="46">
        <f t="shared" si="345"/>
        <v>342135.95415999996</v>
      </c>
      <c r="VT24" s="52">
        <f t="shared" si="346"/>
        <v>9.24</v>
      </c>
      <c r="VU24" s="52">
        <f t="shared" si="347"/>
        <v>9.24</v>
      </c>
      <c r="VV24" s="52">
        <f t="shared" si="348"/>
        <v>15.4</v>
      </c>
      <c r="VW24" s="26">
        <f>VLOOKUP($B24,факт!$D$7:$KT$85,84,0)</f>
        <v>10</v>
      </c>
      <c r="VX24" s="26">
        <f>VLOOKUP($B24,факт!$D$7:$KT$85,85,0)</f>
        <v>560628.71999999986</v>
      </c>
      <c r="VY24" s="26">
        <f>VLOOKUP($B24,факт!$D$7:$KT$85,86,0)</f>
        <v>0</v>
      </c>
      <c r="VZ24" s="26">
        <f>VLOOKUP($B24,факт!$D$7:$KT$85,87,0)</f>
        <v>0</v>
      </c>
      <c r="WA24" s="47">
        <f t="shared" si="349"/>
        <v>4</v>
      </c>
      <c r="WB24" s="47">
        <f t="shared" si="350"/>
        <v>218492.76583999989</v>
      </c>
      <c r="WC24" s="86">
        <f>VLOOKUP($B24,'СДП (план)'!$B$16:$CY$170,101,0)</f>
        <v>12</v>
      </c>
      <c r="WD24" s="86">
        <f>VLOOKUP($B24,'СДП (план)'!$B$16:$CY$170,102,0)</f>
        <v>603380.69791999995</v>
      </c>
      <c r="WE24" s="46">
        <f t="shared" si="351"/>
        <v>12</v>
      </c>
      <c r="WF24" s="46">
        <f t="shared" si="352"/>
        <v>603380.69791999995</v>
      </c>
      <c r="WG24" s="52">
        <f t="shared" si="353"/>
        <v>18.48</v>
      </c>
      <c r="WH24" s="52">
        <f t="shared" si="354"/>
        <v>18.48</v>
      </c>
      <c r="WI24" s="52">
        <f t="shared" si="355"/>
        <v>12.32</v>
      </c>
      <c r="WJ24" s="26">
        <f>VLOOKUP($B24,факт!$D$7:$KT$85,52,0)</f>
        <v>8</v>
      </c>
      <c r="WK24" s="26">
        <f>VLOOKUP($B24,факт!$D$7:$KT$85,53,0)</f>
        <v>401671.62000000005</v>
      </c>
      <c r="WL24" s="26">
        <f>VLOOKUP($B24,факт!$D$7:$KT$85,54,0)</f>
        <v>1</v>
      </c>
      <c r="WM24" s="26">
        <f>VLOOKUP($B24,факт!$D$7:$KT$85,55,0)</f>
        <v>49555.51</v>
      </c>
      <c r="WN24" s="47">
        <f t="shared" si="356"/>
        <v>-4</v>
      </c>
      <c r="WO24" s="47">
        <f t="shared" si="357"/>
        <v>-201709.07791999989</v>
      </c>
      <c r="WP24" s="174">
        <f t="shared" si="36"/>
        <v>313</v>
      </c>
      <c r="WQ24" s="174">
        <f t="shared" si="37"/>
        <v>8742455.0556906667</v>
      </c>
      <c r="WR24" s="174">
        <f t="shared" si="38"/>
        <v>313</v>
      </c>
      <c r="WS24" s="174">
        <f t="shared" si="39"/>
        <v>8742455.0556906648</v>
      </c>
      <c r="WT24" s="174">
        <f t="shared" si="40"/>
        <v>482.02000000000004</v>
      </c>
      <c r="WU24" s="174">
        <f t="shared" si="41"/>
        <v>482.02000000000004</v>
      </c>
      <c r="WV24" s="174">
        <f t="shared" si="42"/>
        <v>358.82</v>
      </c>
      <c r="WW24" s="174">
        <f t="shared" si="43"/>
        <v>233</v>
      </c>
      <c r="WX24" s="174">
        <f t="shared" si="44"/>
        <v>6622017.1299999999</v>
      </c>
      <c r="WY24" s="174">
        <f t="shared" si="45"/>
        <v>1</v>
      </c>
      <c r="WZ24" s="174">
        <f t="shared" si="46"/>
        <v>49555.51</v>
      </c>
      <c r="XA24" s="26">
        <f t="shared" si="358"/>
        <v>-80</v>
      </c>
      <c r="XB24" s="26">
        <f t="shared" si="359"/>
        <v>-2120437.9256906649</v>
      </c>
      <c r="XC24" s="174">
        <f t="shared" si="47"/>
        <v>972</v>
      </c>
      <c r="XD24" s="174">
        <f t="shared" si="48"/>
        <v>24733762.655958667</v>
      </c>
      <c r="XE24" s="174">
        <f t="shared" si="49"/>
        <v>972</v>
      </c>
      <c r="XF24" s="174">
        <f t="shared" si="50"/>
        <v>24733762.655958667</v>
      </c>
      <c r="XG24" s="174">
        <f t="shared" si="51"/>
        <v>1496.88</v>
      </c>
      <c r="XH24" s="174">
        <f t="shared" si="52"/>
        <v>1496.88</v>
      </c>
      <c r="XI24" s="174">
        <f t="shared" si="53"/>
        <v>1398.32</v>
      </c>
      <c r="XJ24" s="174">
        <f t="shared" si="54"/>
        <v>908</v>
      </c>
      <c r="XK24" s="174">
        <f t="shared" si="55"/>
        <v>23148201.020000014</v>
      </c>
      <c r="XL24" s="174">
        <f t="shared" si="56"/>
        <v>2</v>
      </c>
      <c r="XM24" s="174">
        <f t="shared" si="57"/>
        <v>71608.53</v>
      </c>
      <c r="XN24" s="26">
        <f t="shared" si="360"/>
        <v>-64</v>
      </c>
      <c r="XO24" s="26">
        <f t="shared" si="361"/>
        <v>-1585561.6359586529</v>
      </c>
    </row>
    <row r="25" spans="1:641" ht="30" x14ac:dyDescent="0.25">
      <c r="A25" s="136" t="s">
        <v>419</v>
      </c>
      <c r="B25" s="111">
        <v>12</v>
      </c>
      <c r="C25" s="11" t="s">
        <v>420</v>
      </c>
      <c r="D25" s="12">
        <f t="shared" si="367"/>
        <v>10127</v>
      </c>
      <c r="E25" s="12">
        <v>10127</v>
      </c>
      <c r="F25" s="273">
        <v>9620</v>
      </c>
      <c r="G25" s="96">
        <v>0.98</v>
      </c>
      <c r="H25" s="264"/>
      <c r="I25" s="13">
        <v>1</v>
      </c>
      <c r="J25" s="271"/>
      <c r="K25" s="12">
        <v>1.4</v>
      </c>
      <c r="L25" s="12">
        <v>1.68</v>
      </c>
      <c r="M25" s="12">
        <v>2.23</v>
      </c>
      <c r="N25" s="12">
        <v>2.39</v>
      </c>
      <c r="O25" s="123">
        <v>2.57</v>
      </c>
      <c r="P25" s="86">
        <f>VLOOKUP($B25,'СДП (план)'!$B$16:$CY$170,15,0)</f>
        <v>0</v>
      </c>
      <c r="Q25" s="86">
        <f>VLOOKUP($B25,'СДП (план)'!$B$16:$CY$170,16,0)</f>
        <v>0</v>
      </c>
      <c r="R25" s="46">
        <f t="shared" si="60"/>
        <v>0</v>
      </c>
      <c r="S25" s="46">
        <f t="shared" si="61"/>
        <v>0</v>
      </c>
      <c r="T25" s="52">
        <f t="shared" si="62"/>
        <v>0</v>
      </c>
      <c r="U25" s="52">
        <f t="shared" si="63"/>
        <v>0</v>
      </c>
      <c r="V25" s="52">
        <f t="shared" si="64"/>
        <v>0</v>
      </c>
      <c r="W25" s="26">
        <f>VLOOKUP($B25,факт!$D$7:$KT$85,20,0)</f>
        <v>0</v>
      </c>
      <c r="X25" s="26">
        <f>VLOOKUP($B25,факт!$D$7:$KT$85,21,0)</f>
        <v>0</v>
      </c>
      <c r="Y25" s="26">
        <f>VLOOKUP($B25,факт!$D$7:$KT$85,22,0)</f>
        <v>0</v>
      </c>
      <c r="Z25" s="26">
        <f>VLOOKUP($B25,факт!$D$7:$KT$85,23,0)</f>
        <v>0</v>
      </c>
      <c r="AA25" s="47">
        <f t="shared" si="65"/>
        <v>0</v>
      </c>
      <c r="AB25" s="47">
        <f t="shared" si="66"/>
        <v>0</v>
      </c>
      <c r="AC25" s="86">
        <f>VLOOKUP($B25,'СДП (план)'!$B$16:$CY$170,17,0)</f>
        <v>0</v>
      </c>
      <c r="AD25" s="86">
        <f>VLOOKUP($B25,'СДП (план)'!$B$16:$CY$170,18,0)</f>
        <v>0</v>
      </c>
      <c r="AE25" s="46">
        <f t="shared" si="67"/>
        <v>0</v>
      </c>
      <c r="AF25" s="46">
        <f t="shared" si="68"/>
        <v>0</v>
      </c>
      <c r="AG25" s="52">
        <f t="shared" si="69"/>
        <v>0</v>
      </c>
      <c r="AH25" s="52">
        <f t="shared" si="70"/>
        <v>0</v>
      </c>
      <c r="AI25" s="52">
        <f t="shared" si="71"/>
        <v>0</v>
      </c>
      <c r="AJ25" s="26">
        <f>VLOOKUP($B25,факт!$D$7:$KT$85,28,0)</f>
        <v>0</v>
      </c>
      <c r="AK25" s="26">
        <f>VLOOKUP($B25,факт!$D$7:$KT$85,29,0)</f>
        <v>0</v>
      </c>
      <c r="AL25" s="26">
        <f>VLOOKUP($B25,факт!$D$7:$KT$85,30,0)</f>
        <v>0</v>
      </c>
      <c r="AM25" s="26">
        <f>VLOOKUP($B25,факт!$D$7:$KT$85,31,0)</f>
        <v>0</v>
      </c>
      <c r="AN25" s="47">
        <f t="shared" si="72"/>
        <v>0</v>
      </c>
      <c r="AO25" s="47">
        <f t="shared" si="73"/>
        <v>0</v>
      </c>
      <c r="AP25" s="86">
        <f>VLOOKUP($B25,'СДП (план)'!$B$16:$CY$170,19,0)</f>
        <v>0</v>
      </c>
      <c r="AQ25" s="86">
        <f>VLOOKUP($B25,'СДП (план)'!$B$16:$CY$170,20,0)</f>
        <v>0</v>
      </c>
      <c r="AR25" s="46">
        <f t="shared" si="74"/>
        <v>0</v>
      </c>
      <c r="AS25" s="46">
        <f t="shared" si="75"/>
        <v>0</v>
      </c>
      <c r="AT25" s="52">
        <f t="shared" si="76"/>
        <v>0</v>
      </c>
      <c r="AU25" s="52">
        <f t="shared" si="77"/>
        <v>0</v>
      </c>
      <c r="AV25" s="52">
        <f t="shared" si="78"/>
        <v>0</v>
      </c>
      <c r="AW25" s="26">
        <f>VLOOKUP($B25,факт!$D$7:$KT$85,48,0)</f>
        <v>0</v>
      </c>
      <c r="AX25" s="26">
        <f>VLOOKUP($B25,факт!$D$7:$KT$85,49,0)</f>
        <v>0</v>
      </c>
      <c r="AY25" s="26">
        <f>VLOOKUP($B25,факт!$D$7:$KT$85,50,0)</f>
        <v>0</v>
      </c>
      <c r="AZ25" s="26">
        <f>VLOOKUP($B25,факт!$D$7:$KT$85,51,0)</f>
        <v>0</v>
      </c>
      <c r="BA25" s="47">
        <f t="shared" si="79"/>
        <v>0</v>
      </c>
      <c r="BB25" s="47">
        <f t="shared" si="80"/>
        <v>0</v>
      </c>
      <c r="BC25" s="86">
        <f>VLOOKUP($B25,'СДП (план)'!$B$16:$CY$170,21,0)</f>
        <v>0</v>
      </c>
      <c r="BD25" s="86">
        <f>VLOOKUP($B25,'СДП (план)'!$B$16:$CY$170,22,0)</f>
        <v>0</v>
      </c>
      <c r="BE25" s="46">
        <f t="shared" si="81"/>
        <v>0</v>
      </c>
      <c r="BF25" s="46">
        <f t="shared" si="82"/>
        <v>0</v>
      </c>
      <c r="BG25" s="52">
        <f t="shared" si="83"/>
        <v>0</v>
      </c>
      <c r="BH25" s="52">
        <f t="shared" si="84"/>
        <v>0</v>
      </c>
      <c r="BI25" s="52">
        <f t="shared" si="85"/>
        <v>0.98</v>
      </c>
      <c r="BJ25" s="26">
        <f>VLOOKUP($B25,факт!$D$7:$KT$85,8,0)</f>
        <v>1</v>
      </c>
      <c r="BK25" s="26">
        <f>VLOOKUP($B25,факт!$D$7:$KT$85,9,0)</f>
        <v>13198.64</v>
      </c>
      <c r="BL25" s="26">
        <f>VLOOKUP($B25,факт!$D$7:$KT$85,10,0)</f>
        <v>0</v>
      </c>
      <c r="BM25" s="26">
        <f>VLOOKUP($B25,факт!$D$7:$KT$85,11,0)</f>
        <v>0</v>
      </c>
      <c r="BN25" s="47">
        <f t="shared" si="86"/>
        <v>1</v>
      </c>
      <c r="BO25" s="47">
        <f t="shared" si="87"/>
        <v>13198.64</v>
      </c>
      <c r="BP25" s="86">
        <f>VLOOKUP($B25,'СДП (план)'!$B$16:$CY$170,23,0)</f>
        <v>0</v>
      </c>
      <c r="BQ25" s="86">
        <f>VLOOKUP($B25,'СДП (план)'!$B$16:$CY$170,24,0)</f>
        <v>0</v>
      </c>
      <c r="BR25" s="46">
        <f t="shared" si="88"/>
        <v>0</v>
      </c>
      <c r="BS25" s="46">
        <f t="shared" si="89"/>
        <v>0</v>
      </c>
      <c r="BT25" s="52">
        <f t="shared" si="90"/>
        <v>0</v>
      </c>
      <c r="BU25" s="52">
        <f t="shared" si="91"/>
        <v>0</v>
      </c>
      <c r="BV25" s="52">
        <f t="shared" si="92"/>
        <v>0</v>
      </c>
      <c r="BW25" s="26">
        <f>VLOOKUP($B25,факт!$D$7:$KT$85,24,0)</f>
        <v>0</v>
      </c>
      <c r="BX25" s="26">
        <f>VLOOKUP($B25,факт!$D$7:$KT$85,25,0)</f>
        <v>0</v>
      </c>
      <c r="BY25" s="26">
        <f>VLOOKUP($B25,факт!$D$7:$KT$85,26,0)</f>
        <v>0</v>
      </c>
      <c r="BZ25" s="26">
        <f>VLOOKUP($B25,факт!$D$7:$KT$85,27,0)</f>
        <v>0</v>
      </c>
      <c r="CA25" s="47">
        <f t="shared" si="93"/>
        <v>0</v>
      </c>
      <c r="CB25" s="47">
        <f t="shared" si="94"/>
        <v>0</v>
      </c>
      <c r="CC25" s="86">
        <f>VLOOKUP($B25,'СДП (план)'!$B$16:$CY$170,25,0)</f>
        <v>0</v>
      </c>
      <c r="CD25" s="86">
        <f>VLOOKUP($B25,'СДП (план)'!$B$16:$CY$170,26,0)</f>
        <v>0</v>
      </c>
      <c r="CE25" s="46">
        <f t="shared" si="95"/>
        <v>0</v>
      </c>
      <c r="CF25" s="46">
        <f t="shared" si="96"/>
        <v>0</v>
      </c>
      <c r="CG25" s="52">
        <f t="shared" si="97"/>
        <v>0</v>
      </c>
      <c r="CH25" s="52">
        <f t="shared" si="98"/>
        <v>0</v>
      </c>
      <c r="CI25" s="52">
        <f t="shared" si="99"/>
        <v>0</v>
      </c>
      <c r="CJ25" s="26">
        <f>VLOOKUP($B25,факт!$D$7:$KT$85,260,0)</f>
        <v>0</v>
      </c>
      <c r="CK25" s="26">
        <f>VLOOKUP($B25,факт!$D$7:$KT$85,261,0)</f>
        <v>0</v>
      </c>
      <c r="CL25" s="26">
        <f>VLOOKUP($B25,факт!$D$7:$KT$85,262,0)</f>
        <v>0</v>
      </c>
      <c r="CM25" s="26">
        <f>VLOOKUP($B25,факт!$D$7:$KT$85,263,0)</f>
        <v>0</v>
      </c>
      <c r="CN25" s="47">
        <f t="shared" si="100"/>
        <v>0</v>
      </c>
      <c r="CO25" s="47">
        <f t="shared" si="101"/>
        <v>0</v>
      </c>
      <c r="CP25" s="86">
        <f>VLOOKUP($B25,'СДП (план)'!$B$16:$CY$170,27,0)</f>
        <v>0</v>
      </c>
      <c r="CQ25" s="86">
        <f>VLOOKUP($B25,'СДП (план)'!$B$16:$CY$170,28,0)</f>
        <v>0</v>
      </c>
      <c r="CR25" s="46">
        <f t="shared" si="102"/>
        <v>0</v>
      </c>
      <c r="CS25" s="46">
        <f t="shared" si="103"/>
        <v>0</v>
      </c>
      <c r="CT25" s="52">
        <f t="shared" si="104"/>
        <v>0</v>
      </c>
      <c r="CU25" s="52">
        <f t="shared" si="105"/>
        <v>0</v>
      </c>
      <c r="CV25" s="52">
        <f t="shared" si="106"/>
        <v>0</v>
      </c>
      <c r="CW25" s="26">
        <f>VLOOKUP($B25,факт!$D$7:$KT$85,284,0)</f>
        <v>0</v>
      </c>
      <c r="CX25" s="26">
        <f>VLOOKUP($B25,факт!$D$7:$KT$85,285,0)</f>
        <v>0</v>
      </c>
      <c r="CY25" s="26">
        <f>VLOOKUP($B25,факт!$D$7:$KT$85,286,0)</f>
        <v>0</v>
      </c>
      <c r="CZ25" s="26">
        <f>VLOOKUP($B25,факт!$D$7:$KT$85,287,0)</f>
        <v>0</v>
      </c>
      <c r="DA25" s="47">
        <f t="shared" si="107"/>
        <v>0</v>
      </c>
      <c r="DB25" s="47">
        <f t="shared" si="108"/>
        <v>0</v>
      </c>
      <c r="DC25" s="86">
        <f>VLOOKUP($B25,'СДП (план)'!$B$16:$CY$170,29,0)</f>
        <v>0</v>
      </c>
      <c r="DD25" s="86">
        <f>VLOOKUP($B25,'СДП (план)'!$B$16:$CY$170,30,0)</f>
        <v>0</v>
      </c>
      <c r="DE25" s="46">
        <f t="shared" si="109"/>
        <v>0</v>
      </c>
      <c r="DF25" s="46">
        <f t="shared" si="110"/>
        <v>0</v>
      </c>
      <c r="DG25" s="52">
        <f t="shared" si="111"/>
        <v>0</v>
      </c>
      <c r="DH25" s="52">
        <f t="shared" si="112"/>
        <v>0</v>
      </c>
      <c r="DI25" s="52">
        <f t="shared" si="113"/>
        <v>0</v>
      </c>
      <c r="DJ25" s="26">
        <f>VLOOKUP($B25,факт!$D$7:$KT$85,12,0)</f>
        <v>0</v>
      </c>
      <c r="DK25" s="26">
        <f>VLOOKUP($B25,факт!$D$7:$KT$85,13,0)</f>
        <v>0</v>
      </c>
      <c r="DL25" s="26">
        <f>VLOOKUP($B25,факт!$D$7:$KT$85,14,0)</f>
        <v>0</v>
      </c>
      <c r="DM25" s="26">
        <f>VLOOKUP($B25,факт!$D$7:$KT$85,15,0)</f>
        <v>0</v>
      </c>
      <c r="DN25" s="47">
        <f t="shared" si="114"/>
        <v>0</v>
      </c>
      <c r="DO25" s="47">
        <f t="shared" si="115"/>
        <v>0</v>
      </c>
      <c r="DP25" s="172">
        <f t="shared" si="116"/>
        <v>0</v>
      </c>
      <c r="DQ25" s="172">
        <f t="shared" si="117"/>
        <v>0</v>
      </c>
      <c r="DR25" s="172">
        <f t="shared" si="118"/>
        <v>0</v>
      </c>
      <c r="DS25" s="172">
        <f t="shared" si="119"/>
        <v>0</v>
      </c>
      <c r="DT25" s="172">
        <f t="shared" si="120"/>
        <v>0</v>
      </c>
      <c r="DU25" s="172">
        <f t="shared" si="121"/>
        <v>0</v>
      </c>
      <c r="DV25" s="172">
        <f t="shared" si="122"/>
        <v>0.98</v>
      </c>
      <c r="DW25" s="172">
        <f t="shared" si="123"/>
        <v>1</v>
      </c>
      <c r="DX25" s="172">
        <f t="shared" si="124"/>
        <v>13198.64</v>
      </c>
      <c r="DY25" s="172">
        <f t="shared" si="125"/>
        <v>0</v>
      </c>
      <c r="DZ25" s="172">
        <f t="shared" si="126"/>
        <v>0</v>
      </c>
      <c r="EA25" s="172">
        <f t="shared" si="127"/>
        <v>1</v>
      </c>
      <c r="EB25" s="172">
        <f t="shared" si="128"/>
        <v>13198.64</v>
      </c>
      <c r="EC25" s="86">
        <f>VLOOKUP($B25,'СДП (план)'!$B$16:$CY$170,31,0)</f>
        <v>4</v>
      </c>
      <c r="ED25" s="86">
        <f>VLOOKUP($B25,'СДП (план)'!$B$16:$CY$170,32,0)</f>
        <v>54727.625679999997</v>
      </c>
      <c r="EE25" s="46">
        <f t="shared" si="129"/>
        <v>4</v>
      </c>
      <c r="EF25" s="46">
        <f t="shared" si="130"/>
        <v>54727.625679999997</v>
      </c>
      <c r="EG25" s="52">
        <f t="shared" si="131"/>
        <v>3.92</v>
      </c>
      <c r="EH25" s="52">
        <f t="shared" si="132"/>
        <v>3.92</v>
      </c>
      <c r="EI25" s="52">
        <f t="shared" si="133"/>
        <v>1.96</v>
      </c>
      <c r="EJ25" s="26">
        <f>VLOOKUP($B25,факт!$D$7:$KT$85,40,0)</f>
        <v>2</v>
      </c>
      <c r="EK25" s="26">
        <f>VLOOKUP($B25,факт!$D$7:$KT$85,41,0)</f>
        <v>28067.48</v>
      </c>
      <c r="EL25" s="26">
        <f>VLOOKUP($B25,факт!$D$7:$KT$85,42,0)</f>
        <v>0</v>
      </c>
      <c r="EM25" s="26">
        <f>VLOOKUP($B25,факт!$D$7:$KT$85,43,0)</f>
        <v>0</v>
      </c>
      <c r="EN25" s="47">
        <f t="shared" si="134"/>
        <v>-2</v>
      </c>
      <c r="EO25" s="47">
        <f t="shared" si="135"/>
        <v>-26660.145679999998</v>
      </c>
      <c r="EP25" s="86">
        <f>VLOOKUP($B25,'СДП (план)'!$B$16:$CY$170,33,0)</f>
        <v>0</v>
      </c>
      <c r="EQ25" s="86">
        <f>VLOOKUP($B25,'СДП (план)'!$B$16:$CY$170,34,0)</f>
        <v>0</v>
      </c>
      <c r="ER25" s="46">
        <f t="shared" si="136"/>
        <v>0</v>
      </c>
      <c r="ES25" s="46">
        <f t="shared" si="137"/>
        <v>0</v>
      </c>
      <c r="ET25" s="52">
        <f t="shared" si="138"/>
        <v>0</v>
      </c>
      <c r="EU25" s="52">
        <f t="shared" si="139"/>
        <v>0</v>
      </c>
      <c r="EV25" s="52">
        <f t="shared" si="140"/>
        <v>0</v>
      </c>
      <c r="EW25" s="26">
        <f>VLOOKUP($B25,факт!$D$7:$KT$85,160,0)</f>
        <v>0</v>
      </c>
      <c r="EX25" s="26">
        <f>VLOOKUP($B25,факт!$D$7:$KT$85,161,0)</f>
        <v>0</v>
      </c>
      <c r="EY25" s="26">
        <f>VLOOKUP($B25,факт!$D$7:$KT$85,162,0)</f>
        <v>0</v>
      </c>
      <c r="EZ25" s="26">
        <f>VLOOKUP($B25,факт!$D$7:$KT$85,163,0)</f>
        <v>0</v>
      </c>
      <c r="FA25" s="47">
        <f t="shared" si="141"/>
        <v>0</v>
      </c>
      <c r="FB25" s="47">
        <f t="shared" si="142"/>
        <v>0</v>
      </c>
      <c r="FC25" s="86">
        <f>VLOOKUP($B25,'СДП (план)'!$B$16:$CY$170,35,0)</f>
        <v>0</v>
      </c>
      <c r="FD25" s="86">
        <f>VLOOKUP($B25,'СДП (план)'!$B$16:$CY$170,36,0)</f>
        <v>0</v>
      </c>
      <c r="FE25" s="46">
        <f t="shared" si="143"/>
        <v>0</v>
      </c>
      <c r="FF25" s="46">
        <f t="shared" si="144"/>
        <v>0</v>
      </c>
      <c r="FG25" s="52">
        <f t="shared" si="145"/>
        <v>0</v>
      </c>
      <c r="FH25" s="52">
        <f t="shared" si="146"/>
        <v>0</v>
      </c>
      <c r="FI25" s="52">
        <f t="shared" si="147"/>
        <v>0</v>
      </c>
      <c r="FJ25" s="26">
        <f>VLOOKUP($B25,факт!$D$7:$KT$85,176,0)</f>
        <v>0</v>
      </c>
      <c r="FK25" s="26">
        <f>VLOOKUP($B25,факт!$D$7:$KT$85,177,0)</f>
        <v>0</v>
      </c>
      <c r="FL25" s="26">
        <f>VLOOKUP($B25,факт!$D$7:$KT$85,178,0)</f>
        <v>0</v>
      </c>
      <c r="FM25" s="26">
        <f>VLOOKUP($B25,факт!$D$7:$KT$85,179,0)</f>
        <v>0</v>
      </c>
      <c r="FN25" s="47">
        <f t="shared" si="148"/>
        <v>0</v>
      </c>
      <c r="FO25" s="47">
        <f t="shared" si="149"/>
        <v>0</v>
      </c>
      <c r="FP25" s="86">
        <f>VLOOKUP($B25,'СДП (план)'!$B$16:$CY$170,37,0)</f>
        <v>0</v>
      </c>
      <c r="FQ25" s="86">
        <f>VLOOKUP($B25,'СДП (план)'!$B$16:$CY$170,38,0)</f>
        <v>0</v>
      </c>
      <c r="FR25" s="46">
        <f t="shared" si="150"/>
        <v>0</v>
      </c>
      <c r="FS25" s="46">
        <f t="shared" si="151"/>
        <v>0</v>
      </c>
      <c r="FT25" s="52">
        <f t="shared" si="152"/>
        <v>0</v>
      </c>
      <c r="FU25" s="52">
        <f t="shared" si="153"/>
        <v>0</v>
      </c>
      <c r="FV25" s="52">
        <f t="shared" si="154"/>
        <v>0.98</v>
      </c>
      <c r="FW25" s="26">
        <f>VLOOKUP($B25,факт!$D$7:$KT$85,204,0)</f>
        <v>1</v>
      </c>
      <c r="FX25" s="26">
        <f>VLOOKUP($B25,факт!$D$7:$KT$85,205,0)</f>
        <v>14033.74</v>
      </c>
      <c r="FY25" s="26">
        <f>VLOOKUP($B25,факт!$D$7:$KT$85,206,0)</f>
        <v>0</v>
      </c>
      <c r="FZ25" s="26">
        <f>VLOOKUP($B25,факт!$D$7:$KT$85,207,0)</f>
        <v>0</v>
      </c>
      <c r="GA25" s="47">
        <f t="shared" si="155"/>
        <v>1</v>
      </c>
      <c r="GB25" s="47">
        <f t="shared" si="156"/>
        <v>14033.74</v>
      </c>
      <c r="GC25" s="86">
        <f>VLOOKUP($B25,'СДП (план)'!$B$16:$CY$170,39,0)</f>
        <v>0</v>
      </c>
      <c r="GD25" s="86">
        <f>VLOOKUP($B25,'СДП (план)'!$B$16:$CY$170,40,0)</f>
        <v>0</v>
      </c>
      <c r="GE25" s="46">
        <f t="shared" si="157"/>
        <v>0</v>
      </c>
      <c r="GF25" s="46">
        <f t="shared" si="158"/>
        <v>0</v>
      </c>
      <c r="GG25" s="52">
        <f t="shared" si="159"/>
        <v>0</v>
      </c>
      <c r="GH25" s="52">
        <f t="shared" si="160"/>
        <v>0</v>
      </c>
      <c r="GI25" s="52">
        <f t="shared" si="161"/>
        <v>0</v>
      </c>
      <c r="GJ25" s="26">
        <f>VLOOKUP($B25,факт!$D$7:$KT$85,224,0)</f>
        <v>0</v>
      </c>
      <c r="GK25" s="26">
        <f>VLOOKUP($B25,факт!$D$7:$KT$85,225,0)</f>
        <v>0</v>
      </c>
      <c r="GL25" s="26">
        <f>VLOOKUP($B25,факт!$D$7:$KT$85,226,0)</f>
        <v>0</v>
      </c>
      <c r="GM25" s="26">
        <f>VLOOKUP($B25,факт!$D$7:$KT$85,227,0)</f>
        <v>0</v>
      </c>
      <c r="GN25" s="47">
        <f t="shared" si="162"/>
        <v>0</v>
      </c>
      <c r="GO25" s="47">
        <f t="shared" si="163"/>
        <v>0</v>
      </c>
      <c r="GP25" s="86">
        <f>VLOOKUP($B25,'СДП (план)'!$B$16:$CY$170,41,0)</f>
        <v>0</v>
      </c>
      <c r="GQ25" s="86">
        <f>VLOOKUP($B25,'СДП (план)'!$B$16:$CY$170,42,0)</f>
        <v>0</v>
      </c>
      <c r="GR25" s="46">
        <f t="shared" si="164"/>
        <v>0</v>
      </c>
      <c r="GS25" s="46">
        <f t="shared" si="165"/>
        <v>0</v>
      </c>
      <c r="GT25" s="52">
        <f t="shared" si="166"/>
        <v>0</v>
      </c>
      <c r="GU25" s="52">
        <f t="shared" si="167"/>
        <v>0</v>
      </c>
      <c r="GV25" s="52">
        <f t="shared" si="168"/>
        <v>0</v>
      </c>
      <c r="GW25" s="26">
        <f>VLOOKUP($B25,факт!$D$7:$KT$85,228,0)</f>
        <v>0</v>
      </c>
      <c r="GX25" s="26">
        <f>VLOOKUP($B25,факт!$D$7:$KT$85,229,0)</f>
        <v>0</v>
      </c>
      <c r="GY25" s="26">
        <f>VLOOKUP($B25,факт!$D$7:$KT$85,230,0)</f>
        <v>0</v>
      </c>
      <c r="GZ25" s="26">
        <f>VLOOKUP($B25,факт!$D$7:$KT$85,231,0)</f>
        <v>0</v>
      </c>
      <c r="HA25" s="47">
        <f t="shared" si="169"/>
        <v>0</v>
      </c>
      <c r="HB25" s="47">
        <f t="shared" si="170"/>
        <v>0</v>
      </c>
      <c r="HC25" s="86">
        <f>VLOOKUP($B25,'СДП (план)'!$B$16:$CY$170,43,0)</f>
        <v>0</v>
      </c>
      <c r="HD25" s="86">
        <f>VLOOKUP($B25,'СДП (план)'!$B$16:$CY$170,44,0)</f>
        <v>0</v>
      </c>
      <c r="HE25" s="46">
        <f t="shared" si="171"/>
        <v>0</v>
      </c>
      <c r="HF25" s="46">
        <f t="shared" si="172"/>
        <v>0</v>
      </c>
      <c r="HG25" s="52">
        <f t="shared" si="4"/>
        <v>0</v>
      </c>
      <c r="HH25" s="52">
        <f t="shared" si="5"/>
        <v>0</v>
      </c>
      <c r="HI25" s="52">
        <f t="shared" si="6"/>
        <v>0</v>
      </c>
      <c r="HJ25" s="26">
        <f>VLOOKUP($B25,факт!$D$7:$KT$85,232,0)</f>
        <v>0</v>
      </c>
      <c r="HK25" s="26">
        <f>VLOOKUP($B25,факт!$D$7:$KT$85,233,0)</f>
        <v>0</v>
      </c>
      <c r="HL25" s="26">
        <f>VLOOKUP($B25,факт!$D$7:$KT$85,234,0)</f>
        <v>0</v>
      </c>
      <c r="HM25" s="26">
        <f>VLOOKUP($B25,факт!$D$7:$KT$85,235,0)</f>
        <v>0</v>
      </c>
      <c r="HN25" s="47">
        <f t="shared" si="173"/>
        <v>0</v>
      </c>
      <c r="HO25" s="47">
        <f t="shared" si="174"/>
        <v>0</v>
      </c>
      <c r="HP25" s="86">
        <f>VLOOKUP($B25,'СДП (план)'!$B$16:$CY$170,45,0)</f>
        <v>0</v>
      </c>
      <c r="HQ25" s="86">
        <f>VLOOKUP($B25,'СДП (план)'!$B$16:$CY$170,46,0)</f>
        <v>0</v>
      </c>
      <c r="HR25" s="46">
        <f t="shared" si="175"/>
        <v>0</v>
      </c>
      <c r="HS25" s="46">
        <f t="shared" si="176"/>
        <v>0</v>
      </c>
      <c r="HT25" s="52">
        <f t="shared" si="177"/>
        <v>0</v>
      </c>
      <c r="HU25" s="52">
        <f t="shared" si="178"/>
        <v>0</v>
      </c>
      <c r="HV25" s="52">
        <f t="shared" si="179"/>
        <v>0</v>
      </c>
      <c r="HW25" s="26">
        <f>VLOOKUP($B25,факт!$D$7:$KT$85,236,0)</f>
        <v>0</v>
      </c>
      <c r="HX25" s="26">
        <f>VLOOKUP($B25,факт!$D$7:$KT$85,237,0)</f>
        <v>0</v>
      </c>
      <c r="HY25" s="26">
        <f>VLOOKUP($B25,факт!$D$7:$KT$85,238,0)</f>
        <v>0</v>
      </c>
      <c r="HZ25" s="26">
        <f>VLOOKUP($B25,факт!$D$7:$KT$85,239,0)</f>
        <v>0</v>
      </c>
      <c r="IA25" s="47">
        <f t="shared" si="180"/>
        <v>0</v>
      </c>
      <c r="IB25" s="47">
        <f t="shared" si="181"/>
        <v>0</v>
      </c>
      <c r="IC25" s="86">
        <f>VLOOKUP($B25,'СДП (план)'!$B$16:$CY$170,47,0)</f>
        <v>0</v>
      </c>
      <c r="ID25" s="86">
        <f>VLOOKUP($B25,'СДП (план)'!$B$16:$CY$170,48,0)</f>
        <v>0</v>
      </c>
      <c r="IE25" s="46">
        <f t="shared" si="182"/>
        <v>0</v>
      </c>
      <c r="IF25" s="46">
        <f t="shared" si="183"/>
        <v>0</v>
      </c>
      <c r="IG25" s="52">
        <f t="shared" si="184"/>
        <v>0</v>
      </c>
      <c r="IH25" s="52">
        <f t="shared" si="185"/>
        <v>0</v>
      </c>
      <c r="II25" s="52">
        <f t="shared" si="186"/>
        <v>0</v>
      </c>
      <c r="IJ25" s="26">
        <f>VLOOKUP($B25,факт!$D$7:$KT$85,244,0)</f>
        <v>0</v>
      </c>
      <c r="IK25" s="26">
        <f>VLOOKUP($B25,факт!$D$7:$KT$85,245,0)</f>
        <v>0</v>
      </c>
      <c r="IL25" s="26">
        <f>VLOOKUP($B25,факт!$D$7:$KT$85,246,0)</f>
        <v>0</v>
      </c>
      <c r="IM25" s="26">
        <f>VLOOKUP($B25,факт!$D$7:$KT$85,247,0)</f>
        <v>0</v>
      </c>
      <c r="IN25" s="47">
        <f t="shared" si="187"/>
        <v>0</v>
      </c>
      <c r="IO25" s="47">
        <f t="shared" si="188"/>
        <v>0</v>
      </c>
      <c r="IP25" s="86">
        <f>VLOOKUP($B25,'СДП (план)'!$B$16:$CY$170,49,0)</f>
        <v>0</v>
      </c>
      <c r="IQ25" s="86">
        <f>VLOOKUP($B25,'СДП (план)'!$B$16:$CY$170,50,0)</f>
        <v>0</v>
      </c>
      <c r="IR25" s="46">
        <f t="shared" si="189"/>
        <v>0</v>
      </c>
      <c r="IS25" s="46">
        <f t="shared" si="190"/>
        <v>0</v>
      </c>
      <c r="IT25" s="52">
        <f t="shared" si="191"/>
        <v>0</v>
      </c>
      <c r="IU25" s="52">
        <f t="shared" si="192"/>
        <v>0</v>
      </c>
      <c r="IV25" s="52">
        <f t="shared" si="193"/>
        <v>0</v>
      </c>
      <c r="IW25" s="26">
        <f>VLOOKUP($B25,факт!$D$7:$KT$85,264,0)</f>
        <v>0</v>
      </c>
      <c r="IX25" s="26">
        <f>VLOOKUP($B25,факт!$D$7:$KT$85,265,0)</f>
        <v>0</v>
      </c>
      <c r="IY25" s="26">
        <f>VLOOKUP($B25,факт!$D$7:$KT$85,266,0)</f>
        <v>0</v>
      </c>
      <c r="IZ25" s="26">
        <f>VLOOKUP($B25,факт!$D$7:$KT$85,267,0)</f>
        <v>0</v>
      </c>
      <c r="JA25" s="47">
        <f t="shared" si="194"/>
        <v>0</v>
      </c>
      <c r="JB25" s="47">
        <f t="shared" si="195"/>
        <v>0</v>
      </c>
      <c r="JC25" s="86">
        <f>VLOOKUP($B25,'СДП (план)'!$B$16:$CY$170,51,0)</f>
        <v>0</v>
      </c>
      <c r="JD25" s="86">
        <f>VLOOKUP($B25,'СДП (план)'!$B$16:$CY$170,52,0)</f>
        <v>0</v>
      </c>
      <c r="JE25" s="46">
        <f t="shared" si="196"/>
        <v>0</v>
      </c>
      <c r="JF25" s="46">
        <f t="shared" si="197"/>
        <v>0</v>
      </c>
      <c r="JG25" s="52">
        <f t="shared" si="198"/>
        <v>0</v>
      </c>
      <c r="JH25" s="52">
        <f t="shared" si="199"/>
        <v>0</v>
      </c>
      <c r="JI25" s="52">
        <f t="shared" si="200"/>
        <v>0</v>
      </c>
      <c r="JJ25" s="26">
        <f>VLOOKUP($B25,факт!$D$7:$KT$85,248,0)</f>
        <v>0</v>
      </c>
      <c r="JK25" s="26">
        <f>VLOOKUP($B25,факт!$D$7:$KT$85,249,0)</f>
        <v>0</v>
      </c>
      <c r="JL25" s="26">
        <f>VLOOKUP($B25,факт!$D$7:$KT$85,250,0)</f>
        <v>0</v>
      </c>
      <c r="JM25" s="26">
        <f>VLOOKUP($B25,факт!$D$7:$KT$85,251,0)</f>
        <v>0</v>
      </c>
      <c r="JN25" s="47">
        <f t="shared" si="201"/>
        <v>0</v>
      </c>
      <c r="JO25" s="47">
        <f t="shared" si="202"/>
        <v>0</v>
      </c>
      <c r="JP25" s="86">
        <f>VLOOKUP($B25,'СДП (план)'!$B$16:$CY$170,53,0)</f>
        <v>5</v>
      </c>
      <c r="JQ25" s="86">
        <f>VLOOKUP($B25,'СДП (план)'!$B$16:$CY$170,54,0)</f>
        <v>80236.583700000003</v>
      </c>
      <c r="JR25" s="46">
        <f t="shared" si="203"/>
        <v>5</v>
      </c>
      <c r="JS25" s="46">
        <f t="shared" si="204"/>
        <v>80236.583700000003</v>
      </c>
      <c r="JT25" s="52">
        <f t="shared" si="205"/>
        <v>4.9000000000000004</v>
      </c>
      <c r="JU25" s="52">
        <f t="shared" si="206"/>
        <v>4.9000000000000004</v>
      </c>
      <c r="JV25" s="52">
        <f t="shared" si="207"/>
        <v>0</v>
      </c>
      <c r="JW25" s="26">
        <f>VLOOKUP($B25,факт!$D$7:$KT$85,168,0)</f>
        <v>0</v>
      </c>
      <c r="JX25" s="26">
        <f>VLOOKUP($B25,факт!$D$7:$KT$85,169,0)</f>
        <v>0</v>
      </c>
      <c r="JY25" s="26">
        <f>VLOOKUP($B25,факт!$D$7:$KT$85,170,0)</f>
        <v>0</v>
      </c>
      <c r="JZ25" s="26">
        <f>VLOOKUP($B25,факт!$D$7:$KT$85,171,0)</f>
        <v>0</v>
      </c>
      <c r="KA25" s="47">
        <f t="shared" si="208"/>
        <v>-5</v>
      </c>
      <c r="KB25" s="47">
        <f t="shared" si="209"/>
        <v>-80236.583700000003</v>
      </c>
      <c r="KC25" s="86">
        <f>VLOOKUP($B25,'СДП (план)'!$B$16:$CY$170,55,0)</f>
        <v>0</v>
      </c>
      <c r="KD25" s="86">
        <f>VLOOKUP($B25,'СДП (план)'!$B$16:$CY$170,56,0)</f>
        <v>0</v>
      </c>
      <c r="KE25" s="46">
        <f t="shared" si="210"/>
        <v>0</v>
      </c>
      <c r="KF25" s="46">
        <f t="shared" si="211"/>
        <v>0</v>
      </c>
      <c r="KG25" s="52">
        <f t="shared" si="212"/>
        <v>0</v>
      </c>
      <c r="KH25" s="52">
        <f t="shared" si="213"/>
        <v>0</v>
      </c>
      <c r="KI25" s="52">
        <f t="shared" si="214"/>
        <v>0</v>
      </c>
      <c r="KJ25" s="26">
        <f>VLOOKUP($B25,факт!$D$7:$KT$85,172,0)</f>
        <v>0</v>
      </c>
      <c r="KK25" s="26">
        <f>VLOOKUP($B25,факт!$D$7:$KT$85,173,0)</f>
        <v>0</v>
      </c>
      <c r="KL25" s="26">
        <f>VLOOKUP($B25,факт!$D$7:$KT$85,174,0)</f>
        <v>0</v>
      </c>
      <c r="KM25" s="26">
        <f>VLOOKUP($B25,факт!$D$7:$KT$85,175,0)</f>
        <v>0</v>
      </c>
      <c r="KN25" s="47">
        <f t="shared" si="215"/>
        <v>0</v>
      </c>
      <c r="KO25" s="47">
        <f t="shared" si="216"/>
        <v>0</v>
      </c>
      <c r="KP25" s="26">
        <f t="shared" si="7"/>
        <v>9</v>
      </c>
      <c r="KQ25" s="26">
        <f t="shared" si="8"/>
        <v>134964.20938000001</v>
      </c>
      <c r="KR25" s="26">
        <f t="shared" si="9"/>
        <v>9</v>
      </c>
      <c r="KS25" s="26">
        <f t="shared" si="10"/>
        <v>134964.20938000001</v>
      </c>
      <c r="KT25" s="26">
        <f t="shared" si="11"/>
        <v>8.82</v>
      </c>
      <c r="KU25" s="26">
        <f t="shared" si="12"/>
        <v>8.82</v>
      </c>
      <c r="KV25" s="26">
        <f t="shared" si="13"/>
        <v>2.94</v>
      </c>
      <c r="KW25" s="26">
        <f t="shared" si="14"/>
        <v>3</v>
      </c>
      <c r="KX25" s="26">
        <f t="shared" si="15"/>
        <v>42101.22</v>
      </c>
      <c r="KY25" s="26">
        <f t="shared" si="16"/>
        <v>0</v>
      </c>
      <c r="KZ25" s="26">
        <f t="shared" si="17"/>
        <v>0</v>
      </c>
      <c r="LA25" s="26">
        <f t="shared" si="217"/>
        <v>-6</v>
      </c>
      <c r="LB25" s="26">
        <f t="shared" si="218"/>
        <v>-92862.989380000014</v>
      </c>
      <c r="LC25" s="86">
        <f>VLOOKUP($B25,'СДП (план)'!$B$16:$CY$170,57,0)</f>
        <v>0</v>
      </c>
      <c r="LD25" s="86">
        <f>VLOOKUP($B25,'СДП (план)'!$B$16:$CY$170,58,0)</f>
        <v>0</v>
      </c>
      <c r="LE25" s="46">
        <f t="shared" si="219"/>
        <v>0</v>
      </c>
      <c r="LF25" s="46">
        <f t="shared" si="220"/>
        <v>0</v>
      </c>
      <c r="LG25" s="52">
        <f t="shared" si="221"/>
        <v>0</v>
      </c>
      <c r="LH25" s="52">
        <f t="shared" si="222"/>
        <v>0</v>
      </c>
      <c r="LI25" s="52">
        <f t="shared" si="223"/>
        <v>0</v>
      </c>
      <c r="LJ25" s="26">
        <f>VLOOKUP($B25,факт!$D$7:$KT$85,212,0)</f>
        <v>0</v>
      </c>
      <c r="LK25" s="26">
        <f>VLOOKUP($B25,факт!$D$7:$KT$85,213,0)</f>
        <v>0</v>
      </c>
      <c r="LL25" s="26">
        <f>VLOOKUP($B25,факт!$D$7:$KT$85,214,0)</f>
        <v>0</v>
      </c>
      <c r="LM25" s="26">
        <f>VLOOKUP($B25,факт!$D$7:$KT$85,215,0)</f>
        <v>0</v>
      </c>
      <c r="LN25" s="47">
        <f t="shared" si="224"/>
        <v>0</v>
      </c>
      <c r="LO25" s="47">
        <f t="shared" si="225"/>
        <v>0</v>
      </c>
      <c r="LP25" s="86">
        <f>VLOOKUP($B25,'СДП (план)'!$B$16:$CY$170,59,0)</f>
        <v>0</v>
      </c>
      <c r="LQ25" s="86">
        <f>VLOOKUP($B25,'СДП (план)'!$B$16:$CY$170,60,0)</f>
        <v>0</v>
      </c>
      <c r="LR25" s="46">
        <f t="shared" si="226"/>
        <v>0</v>
      </c>
      <c r="LS25" s="46">
        <f t="shared" si="227"/>
        <v>0</v>
      </c>
      <c r="LT25" s="52">
        <f t="shared" si="228"/>
        <v>0</v>
      </c>
      <c r="LU25" s="52">
        <f t="shared" si="229"/>
        <v>0</v>
      </c>
      <c r="LV25" s="52">
        <f t="shared" si="230"/>
        <v>0</v>
      </c>
      <c r="LW25" s="26">
        <f>VLOOKUP($B25,факт!$D$7:$KT$85,64,0)</f>
        <v>0</v>
      </c>
      <c r="LX25" s="26">
        <f>VLOOKUP($B25,факт!$D$7:$KT$85,65,0)</f>
        <v>0</v>
      </c>
      <c r="LY25" s="26">
        <f>VLOOKUP($B25,факт!$D$7:$KT$85,66,0)</f>
        <v>0</v>
      </c>
      <c r="LZ25" s="26">
        <f>VLOOKUP($B25,факт!$D$7:$KT$85,67,0)</f>
        <v>0</v>
      </c>
      <c r="MA25" s="47">
        <f t="shared" si="231"/>
        <v>0</v>
      </c>
      <c r="MB25" s="47">
        <f t="shared" si="232"/>
        <v>0</v>
      </c>
      <c r="MC25" s="86">
        <f>VLOOKUP($B25,'СДП (план)'!$B$16:$CY$170,61,0)</f>
        <v>0</v>
      </c>
      <c r="MD25" s="86">
        <f>VLOOKUP($B25,'СДП (план)'!$B$16:$CY$170,62,0)</f>
        <v>0</v>
      </c>
      <c r="ME25" s="46">
        <f t="shared" si="233"/>
        <v>0</v>
      </c>
      <c r="MF25" s="46">
        <f t="shared" si="234"/>
        <v>0</v>
      </c>
      <c r="MG25" s="52">
        <f t="shared" si="235"/>
        <v>0</v>
      </c>
      <c r="MH25" s="52">
        <f t="shared" si="236"/>
        <v>0</v>
      </c>
      <c r="MI25" s="52">
        <f t="shared" si="237"/>
        <v>0</v>
      </c>
      <c r="MJ25" s="26">
        <f>VLOOKUP($B25,факт!$D$7:$KT$85,108,0)</f>
        <v>0</v>
      </c>
      <c r="MK25" s="26">
        <f>VLOOKUP($B25,факт!$D$7:$KT$85,109,0)</f>
        <v>0</v>
      </c>
      <c r="ML25" s="26">
        <f>VLOOKUP($B25,факт!$D$7:$KT$85,110,0)</f>
        <v>0</v>
      </c>
      <c r="MM25" s="26">
        <f>VLOOKUP($B25,факт!$D$7:$KT$85,111,0)</f>
        <v>0</v>
      </c>
      <c r="MN25" s="47">
        <f t="shared" si="238"/>
        <v>0</v>
      </c>
      <c r="MO25" s="47">
        <f t="shared" si="239"/>
        <v>0</v>
      </c>
      <c r="MP25" s="86">
        <f>VLOOKUP($B25,'СДП (план)'!$B$16:$CY$170,63,0)</f>
        <v>2</v>
      </c>
      <c r="MQ25" s="86">
        <f>VLOOKUP($B25,'СДП (план)'!$B$16:$CY$170,64,0)</f>
        <v>33261.642959999997</v>
      </c>
      <c r="MR25" s="46">
        <f t="shared" si="240"/>
        <v>2</v>
      </c>
      <c r="MS25" s="46">
        <f t="shared" si="241"/>
        <v>33261.642959999997</v>
      </c>
      <c r="MT25" s="52">
        <f t="shared" si="242"/>
        <v>1.96</v>
      </c>
      <c r="MU25" s="52">
        <f t="shared" si="243"/>
        <v>1.96</v>
      </c>
      <c r="MV25" s="52">
        <f t="shared" si="244"/>
        <v>1.96</v>
      </c>
      <c r="MW25" s="26">
        <f>VLOOKUP($B25,факт!$D$7:$KT$85,72,0)</f>
        <v>2</v>
      </c>
      <c r="MX25" s="26">
        <f>VLOOKUP($B25,факт!$D$7:$KT$85,73,0)</f>
        <v>32428.58</v>
      </c>
      <c r="MY25" s="26">
        <f>VLOOKUP($B25,факт!$D$7:$KT$85,74,0)</f>
        <v>0</v>
      </c>
      <c r="MZ25" s="26">
        <f>VLOOKUP($B25,факт!$D$7:$KT$85,75,0)</f>
        <v>0</v>
      </c>
      <c r="NA25" s="47">
        <f t="shared" si="245"/>
        <v>0</v>
      </c>
      <c r="NB25" s="47">
        <f t="shared" si="246"/>
        <v>-833.06295999999566</v>
      </c>
      <c r="NC25" s="86">
        <f>VLOOKUP($B25,'СДП (план)'!$B$16:$CY$170,65,0)</f>
        <v>4</v>
      </c>
      <c r="ND25" s="86">
        <f>VLOOKUP($B25,'СДП (план)'!$B$16:$CY$170,66,0)</f>
        <v>68746.364960000006</v>
      </c>
      <c r="NE25" s="46">
        <f t="shared" si="247"/>
        <v>4</v>
      </c>
      <c r="NF25" s="46">
        <f t="shared" si="248"/>
        <v>68746.364960000006</v>
      </c>
      <c r="NG25" s="52">
        <f t="shared" si="18"/>
        <v>3.92</v>
      </c>
      <c r="NH25" s="52">
        <f t="shared" si="19"/>
        <v>3.92</v>
      </c>
      <c r="NI25" s="52">
        <f t="shared" si="20"/>
        <v>1.96</v>
      </c>
      <c r="NJ25" s="26">
        <f>VLOOKUP($B25,факт!$D$7:$KT$85,76,0)</f>
        <v>2</v>
      </c>
      <c r="NK25" s="26">
        <f>VLOOKUP($B25,факт!$D$7:$KT$85,77,0)</f>
        <v>34095.949999999997</v>
      </c>
      <c r="NL25" s="26">
        <f>VLOOKUP($B25,факт!$D$7:$KT$85,78,0)</f>
        <v>0</v>
      </c>
      <c r="NM25" s="26">
        <f>VLOOKUP($B25,факт!$D$7:$KT$85,79,0)</f>
        <v>0</v>
      </c>
      <c r="NN25" s="47">
        <f t="shared" si="249"/>
        <v>-2</v>
      </c>
      <c r="NO25" s="47">
        <f t="shared" si="250"/>
        <v>-34650.414960000009</v>
      </c>
      <c r="NP25" s="86">
        <f>VLOOKUP($B25,'СДП (план)'!$B$16:$CY$170,67,0)</f>
        <v>0</v>
      </c>
      <c r="NQ25" s="86">
        <f>VLOOKUP($B25,'СДП (план)'!$B$16:$CY$170,68,0)</f>
        <v>0</v>
      </c>
      <c r="NR25" s="46">
        <f t="shared" si="251"/>
        <v>0</v>
      </c>
      <c r="NS25" s="46">
        <f t="shared" si="252"/>
        <v>0</v>
      </c>
      <c r="NT25" s="52">
        <f t="shared" si="253"/>
        <v>0</v>
      </c>
      <c r="NU25" s="52">
        <f t="shared" si="254"/>
        <v>0</v>
      </c>
      <c r="NV25" s="52">
        <f t="shared" si="255"/>
        <v>0</v>
      </c>
      <c r="NW25" s="26">
        <f>VLOOKUP($B25,факт!$D$7:$KT$85,280,0)</f>
        <v>0</v>
      </c>
      <c r="NX25" s="26">
        <f>VLOOKUP($B25,факт!$D$7:$KT$85,281,0)</f>
        <v>0</v>
      </c>
      <c r="NY25" s="26">
        <f>VLOOKUP($B25,факт!$D$7:$KT$85,282,0)</f>
        <v>0</v>
      </c>
      <c r="NZ25" s="26">
        <f>VLOOKUP($B25,факт!$D$7:$KT$85,283,0)</f>
        <v>0</v>
      </c>
      <c r="OA25" s="47">
        <f t="shared" si="256"/>
        <v>0</v>
      </c>
      <c r="OB25" s="47">
        <f t="shared" si="257"/>
        <v>0</v>
      </c>
      <c r="OC25" s="86">
        <f>VLOOKUP($B25,'СДП (план)'!$B$16:$CY$170,69,0)</f>
        <v>0</v>
      </c>
      <c r="OD25" s="86">
        <f>VLOOKUP($B25,'СДП (план)'!$B$16:$CY$170,70,0)</f>
        <v>0</v>
      </c>
      <c r="OE25" s="46">
        <f t="shared" si="258"/>
        <v>0</v>
      </c>
      <c r="OF25" s="46">
        <f t="shared" si="259"/>
        <v>0</v>
      </c>
      <c r="OG25" s="52">
        <f t="shared" si="21"/>
        <v>0</v>
      </c>
      <c r="OH25" s="52">
        <f t="shared" si="22"/>
        <v>0</v>
      </c>
      <c r="OI25" s="52">
        <f t="shared" si="23"/>
        <v>0</v>
      </c>
      <c r="OJ25" s="26">
        <f>VLOOKUP($B25,факт!$D$7:$KT$85,276,0)</f>
        <v>0</v>
      </c>
      <c r="OK25" s="26">
        <f>VLOOKUP($B25,факт!$D$7:$KT$85,277,0)</f>
        <v>0</v>
      </c>
      <c r="OL25" s="26">
        <f>VLOOKUP($B25,факт!$D$7:$KT$85,278,0)</f>
        <v>0</v>
      </c>
      <c r="OM25" s="26">
        <f>VLOOKUP($B25,факт!$D$7:$KT$85,279,0)</f>
        <v>0</v>
      </c>
      <c r="ON25" s="47">
        <f t="shared" si="260"/>
        <v>0</v>
      </c>
      <c r="OO25" s="47">
        <f t="shared" si="261"/>
        <v>0</v>
      </c>
      <c r="OP25" s="86">
        <f>VLOOKUP($B25,'СДП (план)'!$B$16:$CY$170,71,0)</f>
        <v>0</v>
      </c>
      <c r="OQ25" s="86">
        <f>VLOOKUP($B25,'СДП (план)'!$B$16:$CY$170,72,0)</f>
        <v>0</v>
      </c>
      <c r="OR25" s="46">
        <f t="shared" si="262"/>
        <v>0</v>
      </c>
      <c r="OS25" s="46">
        <f t="shared" si="263"/>
        <v>0</v>
      </c>
      <c r="OT25" s="52">
        <f t="shared" si="264"/>
        <v>0</v>
      </c>
      <c r="OU25" s="52">
        <f t="shared" si="265"/>
        <v>0</v>
      </c>
      <c r="OV25" s="52">
        <f t="shared" si="266"/>
        <v>0</v>
      </c>
      <c r="OW25" s="14"/>
      <c r="OX25" s="14"/>
      <c r="OY25" s="14"/>
      <c r="OZ25" s="14"/>
      <c r="PA25" s="14">
        <f t="shared" ref="PA25" si="368">SUM(OW25-OR25)</f>
        <v>0</v>
      </c>
      <c r="PB25" s="14">
        <f t="shared" ref="PB25" si="369">SUM(OX25-OS25)</f>
        <v>0</v>
      </c>
      <c r="PC25" s="86">
        <f>VLOOKUP($B25,'СДП (план)'!$B$16:$CY$170,73,0)</f>
        <v>0</v>
      </c>
      <c r="PD25" s="86">
        <f>VLOOKUP($B25,'СДП (план)'!$B$16:$CY$170,74,0)</f>
        <v>0</v>
      </c>
      <c r="PE25" s="46">
        <f t="shared" si="267"/>
        <v>0</v>
      </c>
      <c r="PF25" s="46">
        <f t="shared" si="268"/>
        <v>0</v>
      </c>
      <c r="PG25" s="52">
        <f t="shared" si="269"/>
        <v>0</v>
      </c>
      <c r="PH25" s="52">
        <f t="shared" si="270"/>
        <v>0</v>
      </c>
      <c r="PI25" s="52">
        <f t="shared" si="271"/>
        <v>0</v>
      </c>
      <c r="PJ25" s="26">
        <f>VLOOKUP($B25,факт!$D$7:$KT$85,208,0)</f>
        <v>0</v>
      </c>
      <c r="PK25" s="26">
        <f>VLOOKUP($B25,факт!$D$7:$KT$85,209,0)</f>
        <v>0</v>
      </c>
      <c r="PL25" s="26">
        <f>VLOOKUP($B25,факт!$D$7:$KT$85,210,0)</f>
        <v>0</v>
      </c>
      <c r="PM25" s="26">
        <f>VLOOKUP($B25,факт!$D$7:$KT$85,211,0)</f>
        <v>0</v>
      </c>
      <c r="PN25" s="47">
        <f t="shared" si="272"/>
        <v>0</v>
      </c>
      <c r="PO25" s="47">
        <f t="shared" si="273"/>
        <v>0</v>
      </c>
      <c r="PP25" s="86">
        <f>VLOOKUP($B25,'СДП (план)'!$B$16:$CY$170,75,0)</f>
        <v>0</v>
      </c>
      <c r="PQ25" s="86">
        <f>VLOOKUP($B25,'СДП (план)'!$B$16:$CY$170,76,0)</f>
        <v>0</v>
      </c>
      <c r="PR25" s="46">
        <f t="shared" si="274"/>
        <v>0</v>
      </c>
      <c r="PS25" s="46">
        <f t="shared" si="275"/>
        <v>0</v>
      </c>
      <c r="PT25" s="52">
        <f t="shared" si="276"/>
        <v>0</v>
      </c>
      <c r="PU25" s="52">
        <f t="shared" si="277"/>
        <v>0</v>
      </c>
      <c r="PV25" s="52">
        <f t="shared" si="278"/>
        <v>0.98</v>
      </c>
      <c r="PW25" s="26">
        <f>VLOOKUP($B25,факт!$D$7:$KT$85,80,0)</f>
        <v>1</v>
      </c>
      <c r="PX25" s="26">
        <f>VLOOKUP($B25,факт!$D$7:$KT$85,81,0)</f>
        <v>13894.79</v>
      </c>
      <c r="PY25" s="26">
        <f>VLOOKUP($B25,факт!$D$7:$KT$85,82,0)</f>
        <v>0</v>
      </c>
      <c r="PZ25" s="26">
        <f>VLOOKUP($B25,факт!$D$7:$KT$85,83,0)</f>
        <v>0</v>
      </c>
      <c r="QA25" s="47">
        <f t="shared" si="279"/>
        <v>1</v>
      </c>
      <c r="QB25" s="47">
        <f t="shared" si="280"/>
        <v>13894.79</v>
      </c>
      <c r="QC25" s="86">
        <f>VLOOKUP($B25,'СДП (план)'!$B$16:$CY$170,77,0)</f>
        <v>0</v>
      </c>
      <c r="QD25" s="86">
        <f>VLOOKUP($B25,'СДП (план)'!$B$16:$CY$170,78,0)</f>
        <v>0</v>
      </c>
      <c r="QE25" s="46">
        <f t="shared" si="281"/>
        <v>0</v>
      </c>
      <c r="QF25" s="46">
        <f t="shared" si="282"/>
        <v>0</v>
      </c>
      <c r="QG25" s="52">
        <f t="shared" si="283"/>
        <v>0</v>
      </c>
      <c r="QH25" s="52">
        <f t="shared" si="284"/>
        <v>0</v>
      </c>
      <c r="QI25" s="52">
        <f t="shared" si="285"/>
        <v>0</v>
      </c>
      <c r="QJ25" s="26">
        <f>VLOOKUP($B25,факт!$D$7:$KT$85,112,0)</f>
        <v>0</v>
      </c>
      <c r="QK25" s="26">
        <f>VLOOKUP($B25,факт!$D$7:$KT$85,113,0)</f>
        <v>0</v>
      </c>
      <c r="QL25" s="26">
        <f>VLOOKUP($B25,факт!$D$7:$KT$85,114,0)</f>
        <v>0</v>
      </c>
      <c r="QM25" s="26">
        <f>VLOOKUP($B25,факт!$D$7:$KT$85,115,0)</f>
        <v>0</v>
      </c>
      <c r="QN25" s="47">
        <f t="shared" si="286"/>
        <v>0</v>
      </c>
      <c r="QO25" s="47">
        <f t="shared" si="287"/>
        <v>0</v>
      </c>
      <c r="QP25" s="86">
        <f>VLOOKUP($B25,'СДП (план)'!$B$16:$DC$170,79,0)+VLOOKUP($B25,'СДП (план)'!$B$16:$DC$170,103,0)</f>
        <v>1</v>
      </c>
      <c r="QQ25" s="86">
        <f>VLOOKUP($B25,'СДП (план)'!$B$16:$DC$170,80,0)+VLOOKUP($B25,'СДП (план)'!$B$16:$DC$170,104,0)</f>
        <v>17422.204800000003</v>
      </c>
      <c r="QR25" s="46">
        <f t="shared" si="288"/>
        <v>1</v>
      </c>
      <c r="QS25" s="46">
        <f t="shared" si="289"/>
        <v>17422.204800000003</v>
      </c>
      <c r="QT25" s="52">
        <f t="shared" si="290"/>
        <v>0.98</v>
      </c>
      <c r="QU25" s="52">
        <f t="shared" si="291"/>
        <v>0.98</v>
      </c>
      <c r="QV25" s="52">
        <f t="shared" si="292"/>
        <v>0</v>
      </c>
      <c r="QW25" s="26">
        <f>VLOOKUP($B25,факт!$D$7:$KT$85,88,0)</f>
        <v>0</v>
      </c>
      <c r="QX25" s="26">
        <f>VLOOKUP($B25,факт!$D$7:$KT$85,89,0)</f>
        <v>0</v>
      </c>
      <c r="QY25" s="26">
        <f>VLOOKUP($B25,факт!$D$7:$KT$85,90,0)</f>
        <v>0</v>
      </c>
      <c r="QZ25" s="26">
        <f>VLOOKUP($B25,факт!$D$7:$KT$85,91,0)</f>
        <v>0</v>
      </c>
      <c r="RA25" s="47">
        <f t="shared" si="293"/>
        <v>-1</v>
      </c>
      <c r="RB25" s="47">
        <f t="shared" si="294"/>
        <v>-17422.204800000003</v>
      </c>
      <c r="RC25" s="86">
        <f>VLOOKUP($B25,'СДП (план)'!$B$16:$CY$170,81,0)</f>
        <v>0</v>
      </c>
      <c r="RD25" s="86">
        <f>VLOOKUP($B25,'СДП (план)'!$B$16:$CY$170,82,0)</f>
        <v>0</v>
      </c>
      <c r="RE25" s="46">
        <f t="shared" si="295"/>
        <v>0</v>
      </c>
      <c r="RF25" s="46">
        <f t="shared" si="296"/>
        <v>0</v>
      </c>
      <c r="RG25" s="52">
        <f t="shared" si="297"/>
        <v>0</v>
      </c>
      <c r="RH25" s="52">
        <f t="shared" si="298"/>
        <v>0</v>
      </c>
      <c r="RI25" s="52">
        <f t="shared" si="299"/>
        <v>0</v>
      </c>
      <c r="RJ25" s="26">
        <f>VLOOKUP($B25,факт!$D$7:$KT$85,104,0)</f>
        <v>0</v>
      </c>
      <c r="RK25" s="26">
        <f>VLOOKUP($B25,факт!$D$7:$KT$85,105,0)</f>
        <v>0</v>
      </c>
      <c r="RL25" s="26">
        <f>VLOOKUP($B25,факт!$D$7:$KT$85,106,0)</f>
        <v>0</v>
      </c>
      <c r="RM25" s="26">
        <f>VLOOKUP($B25,факт!$D$7:$KT$85,107,0)</f>
        <v>0</v>
      </c>
      <c r="RN25" s="47">
        <f t="shared" si="300"/>
        <v>0</v>
      </c>
      <c r="RO25" s="47">
        <f t="shared" si="301"/>
        <v>0</v>
      </c>
      <c r="RP25" s="86">
        <f>VLOOKUP($B25,'СДП (план)'!$B$16:$CY$170,83,0)</f>
        <v>0</v>
      </c>
      <c r="RQ25" s="86">
        <f>VLOOKUP($B25,'СДП (план)'!$B$16:$CY$170,84,0)</f>
        <v>0</v>
      </c>
      <c r="RR25" s="46">
        <f t="shared" si="302"/>
        <v>0</v>
      </c>
      <c r="RS25" s="46">
        <f t="shared" si="303"/>
        <v>0</v>
      </c>
      <c r="RT25" s="52">
        <f t="shared" si="24"/>
        <v>0</v>
      </c>
      <c r="RU25" s="52">
        <f t="shared" si="25"/>
        <v>0</v>
      </c>
      <c r="RV25" s="52">
        <f t="shared" si="26"/>
        <v>0.98</v>
      </c>
      <c r="RW25" s="26">
        <f>VLOOKUP($B25,факт!$D$7:$KT$85,92,0)</f>
        <v>1</v>
      </c>
      <c r="RX25" s="26">
        <f>VLOOKUP($B25,факт!$D$7:$KT$85,93,0)</f>
        <v>17422.2</v>
      </c>
      <c r="RY25" s="26">
        <f>VLOOKUP($B25,факт!$D$7:$KT$85,94,0)</f>
        <v>0</v>
      </c>
      <c r="RZ25" s="26">
        <f>VLOOKUP($B25,факт!$D$7:$KT$85,95,0)</f>
        <v>0</v>
      </c>
      <c r="SA25" s="47">
        <f t="shared" si="304"/>
        <v>1</v>
      </c>
      <c r="SB25" s="47">
        <f t="shared" si="305"/>
        <v>17422.2</v>
      </c>
      <c r="SC25" s="86">
        <f>VLOOKUP($B25,'СДП (план)'!$B$16:$CY$170,85,0)</f>
        <v>1</v>
      </c>
      <c r="SD25" s="86">
        <f>VLOOKUP($B25,'СДП (план)'!$B$16:$CY$170,86,0)</f>
        <v>17792.3802784</v>
      </c>
      <c r="SE25" s="46">
        <f t="shared" si="306"/>
        <v>1</v>
      </c>
      <c r="SF25" s="46">
        <f t="shared" si="307"/>
        <v>17792.3802784</v>
      </c>
      <c r="SG25" s="52">
        <f t="shared" si="308"/>
        <v>0.98</v>
      </c>
      <c r="SH25" s="52">
        <f t="shared" si="309"/>
        <v>0.98</v>
      </c>
      <c r="SI25" s="52">
        <f t="shared" si="310"/>
        <v>2.94</v>
      </c>
      <c r="SJ25" s="26">
        <f>VLOOKUP($B25,факт!$D$7:$KT$85,68,0)</f>
        <v>3</v>
      </c>
      <c r="SK25" s="26">
        <f>VLOOKUP($B25,факт!$D$7:$KT$85,69,0)</f>
        <v>53185.53</v>
      </c>
      <c r="SL25" s="26">
        <f>VLOOKUP($B25,факт!$D$7:$KT$85,70,0)</f>
        <v>0</v>
      </c>
      <c r="SM25" s="26">
        <f>VLOOKUP($B25,факт!$D$7:$KT$85,71,0)</f>
        <v>0</v>
      </c>
      <c r="SN25" s="47">
        <f t="shared" si="311"/>
        <v>2</v>
      </c>
      <c r="SO25" s="47">
        <f t="shared" si="312"/>
        <v>35393.149721599999</v>
      </c>
      <c r="SP25" s="86">
        <f>VLOOKUP($B25,'СДП (план)'!$B$16:$CY$170,87,0)</f>
        <v>0</v>
      </c>
      <c r="SQ25" s="86">
        <f>VLOOKUP($B25,'СДП (план)'!$B$16:$CY$170,88,0)</f>
        <v>0</v>
      </c>
      <c r="SR25" s="46">
        <f t="shared" si="313"/>
        <v>0</v>
      </c>
      <c r="SS25" s="46">
        <f t="shared" si="314"/>
        <v>0</v>
      </c>
      <c r="ST25" s="52">
        <f t="shared" si="315"/>
        <v>0</v>
      </c>
      <c r="SU25" s="52">
        <f t="shared" si="316"/>
        <v>0</v>
      </c>
      <c r="SV25" s="52">
        <f t="shared" si="317"/>
        <v>0.98</v>
      </c>
      <c r="SW25" s="26">
        <f>VLOOKUP($B25,факт!$D$7:$KT$85,96,0)</f>
        <v>1</v>
      </c>
      <c r="SX25" s="26">
        <f>VLOOKUP($B25,факт!$D$7:$KT$85,97,0)</f>
        <v>15284.27</v>
      </c>
      <c r="SY25" s="26">
        <f>VLOOKUP($B25,факт!$D$7:$KT$85,98,0)</f>
        <v>0</v>
      </c>
      <c r="SZ25" s="26">
        <f>VLOOKUP($B25,факт!$D$7:$KT$85,99,0)</f>
        <v>0</v>
      </c>
      <c r="TA25" s="47">
        <f t="shared" si="318"/>
        <v>1</v>
      </c>
      <c r="TB25" s="47">
        <f t="shared" si="319"/>
        <v>15284.27</v>
      </c>
      <c r="TC25" s="86">
        <f>VLOOKUP($B25,'СДП (план)'!$B$16:$CY$170,89,0)</f>
        <v>0</v>
      </c>
      <c r="TD25" s="86">
        <f>VLOOKUP($B25,'СДП (план)'!$B$16:$CY$170,90,0)</f>
        <v>0</v>
      </c>
      <c r="TE25" s="46">
        <f t="shared" si="320"/>
        <v>0</v>
      </c>
      <c r="TF25" s="46">
        <f t="shared" si="321"/>
        <v>0</v>
      </c>
      <c r="TG25" s="52">
        <f t="shared" si="322"/>
        <v>0</v>
      </c>
      <c r="TH25" s="52">
        <f t="shared" si="323"/>
        <v>0</v>
      </c>
      <c r="TI25" s="52">
        <f t="shared" si="324"/>
        <v>0</v>
      </c>
      <c r="TJ25" s="26">
        <f>VLOOKUP($B25,факт!$D$7:$KT$85,120,0)</f>
        <v>0</v>
      </c>
      <c r="TK25" s="26">
        <f>VLOOKUP($B25,факт!$D$7:$KT$85,121,0)</f>
        <v>0</v>
      </c>
      <c r="TL25" s="26">
        <f>VLOOKUP($B25,факт!$D$7:$KT$85,122,0)</f>
        <v>0</v>
      </c>
      <c r="TM25" s="26">
        <f>VLOOKUP($B25,факт!$D$7:$KT$85,123,0)</f>
        <v>0</v>
      </c>
      <c r="TN25" s="47">
        <f t="shared" si="325"/>
        <v>0</v>
      </c>
      <c r="TO25" s="47">
        <f t="shared" si="326"/>
        <v>0</v>
      </c>
      <c r="TP25" s="86">
        <f>VLOOKUP($B25,'СДП (план)'!$B$16:$CY$170,91,0)</f>
        <v>0</v>
      </c>
      <c r="TQ25" s="86">
        <f>VLOOKUP($B25,'СДП (план)'!$B$16:$CY$170,92,0)</f>
        <v>0</v>
      </c>
      <c r="TR25" s="46">
        <f t="shared" si="327"/>
        <v>0</v>
      </c>
      <c r="TS25" s="46">
        <f t="shared" si="328"/>
        <v>0</v>
      </c>
      <c r="TT25" s="52">
        <f t="shared" si="329"/>
        <v>0</v>
      </c>
      <c r="TU25" s="52">
        <f t="shared" si="330"/>
        <v>0</v>
      </c>
      <c r="TV25" s="52">
        <f t="shared" si="331"/>
        <v>0</v>
      </c>
      <c r="TW25" s="26">
        <f>VLOOKUP($B25,факт!$D$7:$KT$85,100,0)</f>
        <v>0</v>
      </c>
      <c r="TX25" s="26">
        <f>VLOOKUP($B25,факт!$D$7:$KT$85,101,0)</f>
        <v>0</v>
      </c>
      <c r="TY25" s="26">
        <f>VLOOKUP($B25,факт!$D$7:$KT$85,102,0)</f>
        <v>0</v>
      </c>
      <c r="TZ25" s="26">
        <f>VLOOKUP($B25,факт!$D$7:$KT$85,103,0)</f>
        <v>0</v>
      </c>
      <c r="UA25" s="47">
        <f t="shared" si="332"/>
        <v>0</v>
      </c>
      <c r="UB25" s="47">
        <f t="shared" si="333"/>
        <v>0</v>
      </c>
      <c r="UC25" s="86">
        <f>VLOOKUP($B25,'СДП (план)'!$B$16:$CY$170,93,0)</f>
        <v>1</v>
      </c>
      <c r="UD25" s="86">
        <f>VLOOKUP($B25,'СДП (план)'!$B$16:$CY$170,94,0)</f>
        <v>23757.55</v>
      </c>
      <c r="UE25" s="46">
        <v>1</v>
      </c>
      <c r="UF25" s="46">
        <v>23757.55</v>
      </c>
      <c r="UG25" s="52">
        <f t="shared" si="27"/>
        <v>0.98</v>
      </c>
      <c r="UH25" s="52">
        <f t="shared" si="28"/>
        <v>0.98</v>
      </c>
      <c r="UI25" s="52">
        <f t="shared" si="29"/>
        <v>0.98</v>
      </c>
      <c r="UJ25" s="26">
        <f>VLOOKUP($B25,факт!$D$7:$KT$85,56,0)</f>
        <v>1</v>
      </c>
      <c r="UK25" s="26">
        <f>VLOOKUP($B25,факт!$D$7:$KT$85,57,0)</f>
        <v>23757.55</v>
      </c>
      <c r="UL25" s="26">
        <f>VLOOKUP($B25,факт!$D$7:$KT$85,58,0)</f>
        <v>0</v>
      </c>
      <c r="UM25" s="26">
        <f>VLOOKUP($B25,факт!$D$7:$KT$85,59,0)</f>
        <v>0</v>
      </c>
      <c r="UN25" s="47">
        <f t="shared" si="334"/>
        <v>0</v>
      </c>
      <c r="UO25" s="47">
        <f t="shared" si="335"/>
        <v>0</v>
      </c>
      <c r="UP25" s="86">
        <f>VLOOKUP($B25,'СДП (план)'!$B$16:$CY$170,95,0)</f>
        <v>0</v>
      </c>
      <c r="UQ25" s="86">
        <f>VLOOKUP($B25,'СДП (план)'!$B$16:$CY$170,96,0)</f>
        <v>0</v>
      </c>
      <c r="UR25" s="46">
        <f t="shared" si="336"/>
        <v>0</v>
      </c>
      <c r="US25" s="46">
        <f t="shared" si="337"/>
        <v>0</v>
      </c>
      <c r="UT25" s="52">
        <f t="shared" si="30"/>
        <v>0</v>
      </c>
      <c r="UU25" s="52">
        <f t="shared" si="31"/>
        <v>0</v>
      </c>
      <c r="UV25" s="52">
        <f t="shared" si="32"/>
        <v>0</v>
      </c>
      <c r="UW25" s="26">
        <f>VLOOKUP($B25,факт!$D$7:$KT$85,116,0)</f>
        <v>0</v>
      </c>
      <c r="UX25" s="26">
        <f>VLOOKUP($B25,факт!$D$7:$KT$85,117,0)</f>
        <v>0</v>
      </c>
      <c r="UY25" s="26">
        <f>VLOOKUP($B25,факт!$D$7:$KT$85,118,0)</f>
        <v>0</v>
      </c>
      <c r="UZ25" s="26">
        <f>VLOOKUP($B25,факт!$D$7:$KT$85,119,0)</f>
        <v>0</v>
      </c>
      <c r="VA25" s="47">
        <f t="shared" si="338"/>
        <v>0</v>
      </c>
      <c r="VB25" s="47">
        <f t="shared" si="339"/>
        <v>0</v>
      </c>
      <c r="VC25" s="86">
        <f>VLOOKUP($B25,'СДП (план)'!$B$16:$CY$170,97,0)</f>
        <v>0</v>
      </c>
      <c r="VD25" s="86">
        <f>VLOOKUP($B25,'СДП (план)'!$B$16:$CY$170,98,0)</f>
        <v>0</v>
      </c>
      <c r="VE25" s="46">
        <f t="shared" si="340"/>
        <v>0</v>
      </c>
      <c r="VF25" s="46">
        <f t="shared" si="341"/>
        <v>0</v>
      </c>
      <c r="VG25" s="52">
        <f t="shared" si="33"/>
        <v>0</v>
      </c>
      <c r="VH25" s="52">
        <f t="shared" si="34"/>
        <v>0</v>
      </c>
      <c r="VI25" s="52">
        <f t="shared" si="35"/>
        <v>0</v>
      </c>
      <c r="VJ25" s="26">
        <f>VLOOKUP($B25,факт!$D$7:$KT$85,60,0)</f>
        <v>0</v>
      </c>
      <c r="VK25" s="26">
        <f>VLOOKUP($B25,факт!$D$7:$KT$85,61,0)</f>
        <v>0</v>
      </c>
      <c r="VL25" s="26">
        <f>VLOOKUP($B25,факт!$D$7:$KT$85,62,0)</f>
        <v>0</v>
      </c>
      <c r="VM25" s="26">
        <f>VLOOKUP($B25,факт!$D$7:$KT$85,63,0)</f>
        <v>0</v>
      </c>
      <c r="VN25" s="47">
        <f t="shared" si="342"/>
        <v>0</v>
      </c>
      <c r="VO25" s="47">
        <f t="shared" si="343"/>
        <v>0</v>
      </c>
      <c r="VP25" s="86">
        <f>VLOOKUP($B25,'СДП (план)'!$B$16:$CY$170,99,0)</f>
        <v>0</v>
      </c>
      <c r="VQ25" s="86">
        <f>VLOOKUP($B25,'СДП (план)'!$B$16:$CY$170,100,0)</f>
        <v>0</v>
      </c>
      <c r="VR25" s="46">
        <f t="shared" si="344"/>
        <v>0</v>
      </c>
      <c r="VS25" s="46">
        <f t="shared" si="345"/>
        <v>0</v>
      </c>
      <c r="VT25" s="52">
        <f t="shared" si="346"/>
        <v>0</v>
      </c>
      <c r="VU25" s="52">
        <f t="shared" si="347"/>
        <v>0</v>
      </c>
      <c r="VV25" s="52">
        <f t="shared" si="348"/>
        <v>2.94</v>
      </c>
      <c r="VW25" s="26">
        <f>VLOOKUP($B25,факт!$D$7:$KT$85,84,0)</f>
        <v>3</v>
      </c>
      <c r="VX25" s="26">
        <f>VLOOKUP($B25,факт!$D$7:$KT$85,85,0)</f>
        <v>110947.1</v>
      </c>
      <c r="VY25" s="26">
        <f>VLOOKUP($B25,факт!$D$7:$KT$85,86,0)</f>
        <v>0</v>
      </c>
      <c r="VZ25" s="26">
        <f>VLOOKUP($B25,факт!$D$7:$KT$85,87,0)</f>
        <v>0</v>
      </c>
      <c r="WA25" s="47">
        <f t="shared" si="349"/>
        <v>3</v>
      </c>
      <c r="WB25" s="47">
        <f t="shared" si="350"/>
        <v>110947.1</v>
      </c>
      <c r="WC25" s="86">
        <f>VLOOKUP($B25,'СДП (план)'!$B$16:$CY$170,101,0)</f>
        <v>0</v>
      </c>
      <c r="WD25" s="86">
        <f>VLOOKUP($B25,'СДП (план)'!$B$16:$CY$170,102,0)</f>
        <v>0</v>
      </c>
      <c r="WE25" s="46">
        <f t="shared" si="351"/>
        <v>0</v>
      </c>
      <c r="WF25" s="46">
        <f t="shared" si="352"/>
        <v>0</v>
      </c>
      <c r="WG25" s="52">
        <f t="shared" si="353"/>
        <v>0</v>
      </c>
      <c r="WH25" s="52">
        <f t="shared" si="354"/>
        <v>0</v>
      </c>
      <c r="WI25" s="52">
        <f t="shared" si="355"/>
        <v>0</v>
      </c>
      <c r="WJ25" s="26">
        <f>VLOOKUP($B25,факт!$D$7:$KT$85,52,0)</f>
        <v>0</v>
      </c>
      <c r="WK25" s="26">
        <f>VLOOKUP($B25,факт!$D$7:$KT$85,53,0)</f>
        <v>0</v>
      </c>
      <c r="WL25" s="26">
        <f>VLOOKUP($B25,факт!$D$7:$KT$85,54,0)</f>
        <v>0</v>
      </c>
      <c r="WM25" s="26">
        <f>VLOOKUP($B25,факт!$D$7:$KT$85,55,0)</f>
        <v>0</v>
      </c>
      <c r="WN25" s="47">
        <f t="shared" si="356"/>
        <v>0</v>
      </c>
      <c r="WO25" s="47">
        <f t="shared" si="357"/>
        <v>0</v>
      </c>
      <c r="WP25" s="174">
        <f t="shared" si="36"/>
        <v>9</v>
      </c>
      <c r="WQ25" s="174">
        <f t="shared" si="37"/>
        <v>160980.1429984</v>
      </c>
      <c r="WR25" s="174">
        <f t="shared" si="38"/>
        <v>9</v>
      </c>
      <c r="WS25" s="174">
        <f t="shared" si="39"/>
        <v>160980.1429984</v>
      </c>
      <c r="WT25" s="174">
        <f t="shared" si="40"/>
        <v>8.82</v>
      </c>
      <c r="WU25" s="174">
        <f t="shared" si="41"/>
        <v>8.82</v>
      </c>
      <c r="WV25" s="174">
        <f t="shared" si="42"/>
        <v>13.72</v>
      </c>
      <c r="WW25" s="174">
        <f t="shared" si="43"/>
        <v>14</v>
      </c>
      <c r="WX25" s="174">
        <f t="shared" si="44"/>
        <v>301015.97000000003</v>
      </c>
      <c r="WY25" s="174">
        <f t="shared" si="45"/>
        <v>0</v>
      </c>
      <c r="WZ25" s="174">
        <f t="shared" si="46"/>
        <v>0</v>
      </c>
      <c r="XA25" s="26">
        <f t="shared" si="358"/>
        <v>5</v>
      </c>
      <c r="XB25" s="26">
        <f t="shared" si="359"/>
        <v>140035.82700160003</v>
      </c>
      <c r="XC25" s="174">
        <f t="shared" si="47"/>
        <v>18</v>
      </c>
      <c r="XD25" s="174">
        <f t="shared" si="48"/>
        <v>295944.35237840004</v>
      </c>
      <c r="XE25" s="174">
        <f t="shared" si="49"/>
        <v>18</v>
      </c>
      <c r="XF25" s="174">
        <f t="shared" si="50"/>
        <v>295944.35237840004</v>
      </c>
      <c r="XG25" s="174">
        <f t="shared" si="51"/>
        <v>17.64</v>
      </c>
      <c r="XH25" s="174">
        <f t="shared" si="52"/>
        <v>17.64</v>
      </c>
      <c r="XI25" s="174">
        <f t="shared" si="53"/>
        <v>17.64</v>
      </c>
      <c r="XJ25" s="174">
        <f t="shared" si="54"/>
        <v>18</v>
      </c>
      <c r="XK25" s="174">
        <f t="shared" si="55"/>
        <v>356315.83</v>
      </c>
      <c r="XL25" s="174">
        <f t="shared" si="56"/>
        <v>0</v>
      </c>
      <c r="XM25" s="174">
        <f t="shared" si="57"/>
        <v>0</v>
      </c>
      <c r="XN25" s="26">
        <f t="shared" si="360"/>
        <v>0</v>
      </c>
      <c r="XO25" s="26">
        <f t="shared" si="361"/>
        <v>60371.477621599974</v>
      </c>
    </row>
    <row r="26" spans="1:641" ht="30" x14ac:dyDescent="0.25">
      <c r="A26" s="136" t="s">
        <v>288</v>
      </c>
      <c r="B26" s="111">
        <v>13</v>
      </c>
      <c r="C26" s="16" t="s">
        <v>421</v>
      </c>
      <c r="D26" s="12">
        <f t="shared" si="367"/>
        <v>10127</v>
      </c>
      <c r="E26" s="12">
        <v>10127</v>
      </c>
      <c r="F26" s="273">
        <v>9620</v>
      </c>
      <c r="G26" s="96">
        <v>14.23</v>
      </c>
      <c r="H26" s="264"/>
      <c r="I26" s="13">
        <v>1</v>
      </c>
      <c r="J26" s="271"/>
      <c r="K26" s="12">
        <v>1.4</v>
      </c>
      <c r="L26" s="12">
        <v>1.68</v>
      </c>
      <c r="M26" s="12">
        <v>2.23</v>
      </c>
      <c r="N26" s="12">
        <v>2.39</v>
      </c>
      <c r="O26" s="123">
        <v>2.57</v>
      </c>
      <c r="P26" s="86">
        <f>VLOOKUP($B26,'СДП (план)'!$B$16:$CY$170,15,0)</f>
        <v>0</v>
      </c>
      <c r="Q26" s="86">
        <f>VLOOKUP($B26,'СДП (план)'!$B$16:$CY$170,16,0)</f>
        <v>0</v>
      </c>
      <c r="R26" s="46">
        <f t="shared" si="60"/>
        <v>0</v>
      </c>
      <c r="S26" s="46">
        <f t="shared" si="61"/>
        <v>0</v>
      </c>
      <c r="T26" s="52">
        <f t="shared" si="62"/>
        <v>0</v>
      </c>
      <c r="U26" s="52">
        <f t="shared" si="63"/>
        <v>0</v>
      </c>
      <c r="V26" s="52">
        <f t="shared" si="64"/>
        <v>0</v>
      </c>
      <c r="W26" s="26">
        <f>VLOOKUP($B26,факт!$D$7:$KT$85,20,0)</f>
        <v>0</v>
      </c>
      <c r="X26" s="26">
        <f>VLOOKUP($B26,факт!$D$7:$KT$85,21,0)</f>
        <v>0</v>
      </c>
      <c r="Y26" s="26">
        <f>VLOOKUP($B26,факт!$D$7:$KT$85,22,0)</f>
        <v>0</v>
      </c>
      <c r="Z26" s="26">
        <f>VLOOKUP($B26,факт!$D$7:$KT$85,23,0)</f>
        <v>0</v>
      </c>
      <c r="AA26" s="47">
        <f t="shared" si="65"/>
        <v>0</v>
      </c>
      <c r="AB26" s="47">
        <f t="shared" si="66"/>
        <v>0</v>
      </c>
      <c r="AC26" s="86">
        <f>VLOOKUP($B26,'СДП (план)'!$B$16:$CY$170,17,0)</f>
        <v>0</v>
      </c>
      <c r="AD26" s="86">
        <f>VLOOKUP($B26,'СДП (план)'!$B$16:$CY$170,18,0)</f>
        <v>0</v>
      </c>
      <c r="AE26" s="46">
        <f t="shared" si="67"/>
        <v>0</v>
      </c>
      <c r="AF26" s="46">
        <f t="shared" si="68"/>
        <v>0</v>
      </c>
      <c r="AG26" s="52">
        <f t="shared" si="69"/>
        <v>0</v>
      </c>
      <c r="AH26" s="52">
        <f t="shared" si="70"/>
        <v>0</v>
      </c>
      <c r="AI26" s="52">
        <f t="shared" si="71"/>
        <v>0</v>
      </c>
      <c r="AJ26" s="26">
        <f>VLOOKUP($B26,факт!$D$7:$KT$85,28,0)</f>
        <v>0</v>
      </c>
      <c r="AK26" s="26">
        <f>VLOOKUP($B26,факт!$D$7:$KT$85,29,0)</f>
        <v>0</v>
      </c>
      <c r="AL26" s="26">
        <f>VLOOKUP($B26,факт!$D$7:$KT$85,30,0)</f>
        <v>0</v>
      </c>
      <c r="AM26" s="26">
        <f>VLOOKUP($B26,факт!$D$7:$KT$85,31,0)</f>
        <v>0</v>
      </c>
      <c r="AN26" s="47">
        <f t="shared" si="72"/>
        <v>0</v>
      </c>
      <c r="AO26" s="47">
        <f t="shared" si="73"/>
        <v>0</v>
      </c>
      <c r="AP26" s="86">
        <f>VLOOKUP($B26,'СДП (план)'!$B$16:$CY$170,19,0)</f>
        <v>0</v>
      </c>
      <c r="AQ26" s="86">
        <f>VLOOKUP($B26,'СДП (план)'!$B$16:$CY$170,20,0)</f>
        <v>0</v>
      </c>
      <c r="AR26" s="46">
        <f t="shared" si="74"/>
        <v>0</v>
      </c>
      <c r="AS26" s="46">
        <f t="shared" si="75"/>
        <v>0</v>
      </c>
      <c r="AT26" s="52">
        <f t="shared" si="76"/>
        <v>0</v>
      </c>
      <c r="AU26" s="52">
        <f t="shared" si="77"/>
        <v>0</v>
      </c>
      <c r="AV26" s="52">
        <f t="shared" si="78"/>
        <v>0</v>
      </c>
      <c r="AW26" s="26">
        <f>VLOOKUP($B26,факт!$D$7:$KT$85,48,0)</f>
        <v>0</v>
      </c>
      <c r="AX26" s="26">
        <f>VLOOKUP($B26,факт!$D$7:$KT$85,49,0)</f>
        <v>0</v>
      </c>
      <c r="AY26" s="26">
        <f>VLOOKUP($B26,факт!$D$7:$KT$85,50,0)</f>
        <v>0</v>
      </c>
      <c r="AZ26" s="26">
        <f>VLOOKUP($B26,факт!$D$7:$KT$85,51,0)</f>
        <v>0</v>
      </c>
      <c r="BA26" s="47">
        <f t="shared" si="79"/>
        <v>0</v>
      </c>
      <c r="BB26" s="47">
        <f t="shared" si="80"/>
        <v>0</v>
      </c>
      <c r="BC26" s="86">
        <f>VLOOKUP($B26,'СДП (план)'!$B$16:$CY$170,21,0)</f>
        <v>79</v>
      </c>
      <c r="BD26" s="86">
        <f>VLOOKUP($B26,'СДП (план)'!$B$16:$CY$170,22,0)</f>
        <v>15804927.116766665</v>
      </c>
      <c r="BE26" s="46">
        <f t="shared" si="81"/>
        <v>79</v>
      </c>
      <c r="BF26" s="46">
        <f t="shared" si="82"/>
        <v>15804927.116766665</v>
      </c>
      <c r="BG26" s="52">
        <f t="shared" si="83"/>
        <v>1124.17</v>
      </c>
      <c r="BH26" s="52">
        <f t="shared" si="84"/>
        <v>1124.17</v>
      </c>
      <c r="BI26" s="52">
        <f t="shared" si="85"/>
        <v>1366.08</v>
      </c>
      <c r="BJ26" s="26">
        <f>VLOOKUP($B26,факт!$D$7:$KT$85,8,0)</f>
        <v>96</v>
      </c>
      <c r="BK26" s="26">
        <f>VLOOKUP($B26,факт!$D$7:$KT$85,9,0)</f>
        <v>19831791.580000002</v>
      </c>
      <c r="BL26" s="26">
        <f>VLOOKUP($B26,факт!$D$7:$KT$85,10,0)</f>
        <v>6</v>
      </c>
      <c r="BM26" s="26">
        <f>VLOOKUP($B26,факт!$D$7:$KT$85,11,0)</f>
        <v>1160006.2600000002</v>
      </c>
      <c r="BN26" s="47">
        <f t="shared" si="86"/>
        <v>17</v>
      </c>
      <c r="BO26" s="47">
        <f t="shared" si="87"/>
        <v>4026864.4632333368</v>
      </c>
      <c r="BP26" s="86">
        <f>VLOOKUP($B26,'СДП (план)'!$B$16:$CY$170,23,0)</f>
        <v>0</v>
      </c>
      <c r="BQ26" s="86">
        <f>VLOOKUP($B26,'СДП (план)'!$B$16:$CY$170,24,0)</f>
        <v>0</v>
      </c>
      <c r="BR26" s="46">
        <f t="shared" si="88"/>
        <v>0</v>
      </c>
      <c r="BS26" s="46">
        <f t="shared" si="89"/>
        <v>0</v>
      </c>
      <c r="BT26" s="52">
        <f t="shared" si="90"/>
        <v>0</v>
      </c>
      <c r="BU26" s="52">
        <f t="shared" si="91"/>
        <v>0</v>
      </c>
      <c r="BV26" s="52">
        <f t="shared" si="92"/>
        <v>0</v>
      </c>
      <c r="BW26" s="26">
        <f>VLOOKUP($B26,факт!$D$7:$KT$85,24,0)</f>
        <v>0</v>
      </c>
      <c r="BX26" s="26">
        <f>VLOOKUP($B26,факт!$D$7:$KT$85,25,0)</f>
        <v>0</v>
      </c>
      <c r="BY26" s="26">
        <f>VLOOKUP($B26,факт!$D$7:$KT$85,26,0)</f>
        <v>0</v>
      </c>
      <c r="BZ26" s="26">
        <f>VLOOKUP($B26,факт!$D$7:$KT$85,27,0)</f>
        <v>0</v>
      </c>
      <c r="CA26" s="47">
        <f t="shared" si="93"/>
        <v>0</v>
      </c>
      <c r="CB26" s="47">
        <f t="shared" si="94"/>
        <v>0</v>
      </c>
      <c r="CC26" s="86">
        <f>VLOOKUP($B26,'СДП (план)'!$B$16:$CY$170,25,0)</f>
        <v>0</v>
      </c>
      <c r="CD26" s="86">
        <f>VLOOKUP($B26,'СДП (план)'!$B$16:$CY$170,26,0)</f>
        <v>0</v>
      </c>
      <c r="CE26" s="46">
        <f t="shared" si="95"/>
        <v>0</v>
      </c>
      <c r="CF26" s="46">
        <f t="shared" si="96"/>
        <v>0</v>
      </c>
      <c r="CG26" s="52">
        <f t="shared" si="97"/>
        <v>0</v>
      </c>
      <c r="CH26" s="52">
        <f t="shared" si="98"/>
        <v>0</v>
      </c>
      <c r="CI26" s="52">
        <f t="shared" si="99"/>
        <v>0</v>
      </c>
      <c r="CJ26" s="26">
        <f>VLOOKUP($B26,факт!$D$7:$KT$85,260,0)</f>
        <v>0</v>
      </c>
      <c r="CK26" s="26">
        <f>VLOOKUP($B26,факт!$D$7:$KT$85,261,0)</f>
        <v>0</v>
      </c>
      <c r="CL26" s="26">
        <f>VLOOKUP($B26,факт!$D$7:$KT$85,262,0)</f>
        <v>0</v>
      </c>
      <c r="CM26" s="26">
        <f>VLOOKUP($B26,факт!$D$7:$KT$85,263,0)</f>
        <v>0</v>
      </c>
      <c r="CN26" s="47">
        <f t="shared" si="100"/>
        <v>0</v>
      </c>
      <c r="CO26" s="47">
        <f t="shared" si="101"/>
        <v>0</v>
      </c>
      <c r="CP26" s="86">
        <f>VLOOKUP($B26,'СДП (план)'!$B$16:$CY$170,27,0)</f>
        <v>0</v>
      </c>
      <c r="CQ26" s="86">
        <f>VLOOKUP($B26,'СДП (план)'!$B$16:$CY$170,28,0)</f>
        <v>0</v>
      </c>
      <c r="CR26" s="46">
        <f t="shared" si="102"/>
        <v>0</v>
      </c>
      <c r="CS26" s="46">
        <f t="shared" si="103"/>
        <v>0</v>
      </c>
      <c r="CT26" s="52">
        <f t="shared" si="104"/>
        <v>0</v>
      </c>
      <c r="CU26" s="52">
        <f t="shared" si="105"/>
        <v>0</v>
      </c>
      <c r="CV26" s="52">
        <f t="shared" si="106"/>
        <v>0</v>
      </c>
      <c r="CW26" s="26">
        <f>VLOOKUP($B26,факт!$D$7:$KT$85,284,0)</f>
        <v>0</v>
      </c>
      <c r="CX26" s="26">
        <f>VLOOKUP($B26,факт!$D$7:$KT$85,285,0)</f>
        <v>0</v>
      </c>
      <c r="CY26" s="26">
        <f>VLOOKUP($B26,факт!$D$7:$KT$85,286,0)</f>
        <v>0</v>
      </c>
      <c r="CZ26" s="26">
        <f>VLOOKUP($B26,факт!$D$7:$KT$85,287,0)</f>
        <v>0</v>
      </c>
      <c r="DA26" s="47">
        <f t="shared" si="107"/>
        <v>0</v>
      </c>
      <c r="DB26" s="47">
        <f t="shared" si="108"/>
        <v>0</v>
      </c>
      <c r="DC26" s="86">
        <f>VLOOKUP($B26,'СДП (план)'!$B$16:$CY$170,29,0)</f>
        <v>0</v>
      </c>
      <c r="DD26" s="86">
        <f>VLOOKUP($B26,'СДП (план)'!$B$16:$CY$170,30,0)</f>
        <v>0</v>
      </c>
      <c r="DE26" s="46">
        <f t="shared" si="109"/>
        <v>0</v>
      </c>
      <c r="DF26" s="46">
        <f t="shared" si="110"/>
        <v>0</v>
      </c>
      <c r="DG26" s="52">
        <f t="shared" si="111"/>
        <v>0</v>
      </c>
      <c r="DH26" s="52">
        <f t="shared" si="112"/>
        <v>0</v>
      </c>
      <c r="DI26" s="52">
        <f t="shared" si="113"/>
        <v>0</v>
      </c>
      <c r="DJ26" s="26">
        <f>VLOOKUP($B26,факт!$D$7:$KT$85,12,0)</f>
        <v>0</v>
      </c>
      <c r="DK26" s="26">
        <f>VLOOKUP($B26,факт!$D$7:$KT$85,13,0)</f>
        <v>0</v>
      </c>
      <c r="DL26" s="26">
        <f>VLOOKUP($B26,факт!$D$7:$KT$85,14,0)</f>
        <v>0</v>
      </c>
      <c r="DM26" s="26">
        <f>VLOOKUP($B26,факт!$D$7:$KT$85,15,0)</f>
        <v>0</v>
      </c>
      <c r="DN26" s="47">
        <f t="shared" si="114"/>
        <v>0</v>
      </c>
      <c r="DO26" s="47">
        <f t="shared" si="115"/>
        <v>0</v>
      </c>
      <c r="DP26" s="172">
        <f t="shared" si="116"/>
        <v>79</v>
      </c>
      <c r="DQ26" s="172">
        <f t="shared" si="117"/>
        <v>15804927.116766665</v>
      </c>
      <c r="DR26" s="172">
        <f t="shared" si="118"/>
        <v>79</v>
      </c>
      <c r="DS26" s="172">
        <f t="shared" si="119"/>
        <v>15804927.116766665</v>
      </c>
      <c r="DT26" s="172">
        <f t="shared" si="120"/>
        <v>1124.17</v>
      </c>
      <c r="DU26" s="172">
        <f t="shared" si="121"/>
        <v>1124.17</v>
      </c>
      <c r="DV26" s="172">
        <f t="shared" si="122"/>
        <v>1366.08</v>
      </c>
      <c r="DW26" s="172">
        <f t="shared" si="123"/>
        <v>96</v>
      </c>
      <c r="DX26" s="172">
        <f t="shared" si="124"/>
        <v>19831791.580000002</v>
      </c>
      <c r="DY26" s="172">
        <f t="shared" si="125"/>
        <v>6</v>
      </c>
      <c r="DZ26" s="172">
        <f t="shared" si="126"/>
        <v>1160006.2600000002</v>
      </c>
      <c r="EA26" s="172">
        <f t="shared" si="127"/>
        <v>17</v>
      </c>
      <c r="EB26" s="172">
        <f t="shared" si="128"/>
        <v>4026864.4632333368</v>
      </c>
      <c r="EC26" s="86">
        <f>VLOOKUP($B26,'СДП (план)'!$B$16:$CY$170,31,0)</f>
        <v>0</v>
      </c>
      <c r="ED26" s="86">
        <f>VLOOKUP($B26,'СДП (план)'!$B$16:$CY$170,32,0)</f>
        <v>0</v>
      </c>
      <c r="EE26" s="46">
        <f t="shared" si="129"/>
        <v>0</v>
      </c>
      <c r="EF26" s="46">
        <f t="shared" si="130"/>
        <v>0</v>
      </c>
      <c r="EG26" s="52">
        <f t="shared" si="131"/>
        <v>0</v>
      </c>
      <c r="EH26" s="52">
        <f t="shared" si="132"/>
        <v>0</v>
      </c>
      <c r="EI26" s="52">
        <f t="shared" si="133"/>
        <v>0</v>
      </c>
      <c r="EJ26" s="26">
        <f>VLOOKUP($B26,факт!$D$7:$KT$85,40,0)</f>
        <v>0</v>
      </c>
      <c r="EK26" s="26">
        <f>VLOOKUP($B26,факт!$D$7:$KT$85,41,0)</f>
        <v>0</v>
      </c>
      <c r="EL26" s="26">
        <f>VLOOKUP($B26,факт!$D$7:$KT$85,42,0)</f>
        <v>0</v>
      </c>
      <c r="EM26" s="26">
        <f>VLOOKUP($B26,факт!$D$7:$KT$85,43,0)</f>
        <v>0</v>
      </c>
      <c r="EN26" s="47">
        <f t="shared" si="134"/>
        <v>0</v>
      </c>
      <c r="EO26" s="47">
        <f t="shared" si="135"/>
        <v>0</v>
      </c>
      <c r="EP26" s="86">
        <f>VLOOKUP($B26,'СДП (план)'!$B$16:$CY$170,33,0)</f>
        <v>0</v>
      </c>
      <c r="EQ26" s="86">
        <f>VLOOKUP($B26,'СДП (план)'!$B$16:$CY$170,34,0)</f>
        <v>0</v>
      </c>
      <c r="ER26" s="46">
        <f t="shared" si="136"/>
        <v>0</v>
      </c>
      <c r="ES26" s="46">
        <f t="shared" si="137"/>
        <v>0</v>
      </c>
      <c r="ET26" s="52">
        <f t="shared" si="138"/>
        <v>0</v>
      </c>
      <c r="EU26" s="52">
        <f t="shared" si="139"/>
        <v>0</v>
      </c>
      <c r="EV26" s="52">
        <f t="shared" si="140"/>
        <v>0</v>
      </c>
      <c r="EW26" s="26">
        <f>VLOOKUP($B26,факт!$D$7:$KT$85,160,0)</f>
        <v>0</v>
      </c>
      <c r="EX26" s="26">
        <f>VLOOKUP($B26,факт!$D$7:$KT$85,161,0)</f>
        <v>0</v>
      </c>
      <c r="EY26" s="26">
        <f>VLOOKUP($B26,факт!$D$7:$KT$85,162,0)</f>
        <v>0</v>
      </c>
      <c r="EZ26" s="26">
        <f>VLOOKUP($B26,факт!$D$7:$KT$85,163,0)</f>
        <v>0</v>
      </c>
      <c r="FA26" s="47">
        <f t="shared" si="141"/>
        <v>0</v>
      </c>
      <c r="FB26" s="47">
        <f t="shared" si="142"/>
        <v>0</v>
      </c>
      <c r="FC26" s="86">
        <f>VLOOKUP($B26,'СДП (план)'!$B$16:$CY$170,35,0)</f>
        <v>0</v>
      </c>
      <c r="FD26" s="86">
        <f>VLOOKUP($B26,'СДП (план)'!$B$16:$CY$170,36,0)</f>
        <v>0</v>
      </c>
      <c r="FE26" s="46">
        <f t="shared" si="143"/>
        <v>0</v>
      </c>
      <c r="FF26" s="46">
        <f t="shared" si="144"/>
        <v>0</v>
      </c>
      <c r="FG26" s="52">
        <f t="shared" si="145"/>
        <v>0</v>
      </c>
      <c r="FH26" s="52">
        <f t="shared" si="146"/>
        <v>0</v>
      </c>
      <c r="FI26" s="52">
        <f t="shared" si="147"/>
        <v>0</v>
      </c>
      <c r="FJ26" s="26">
        <f>VLOOKUP($B26,факт!$D$7:$KT$85,176,0)</f>
        <v>0</v>
      </c>
      <c r="FK26" s="26">
        <f>VLOOKUP($B26,факт!$D$7:$KT$85,177,0)</f>
        <v>0</v>
      </c>
      <c r="FL26" s="26">
        <f>VLOOKUP($B26,факт!$D$7:$KT$85,178,0)</f>
        <v>0</v>
      </c>
      <c r="FM26" s="26">
        <f>VLOOKUP($B26,факт!$D$7:$KT$85,179,0)</f>
        <v>0</v>
      </c>
      <c r="FN26" s="47">
        <f t="shared" si="148"/>
        <v>0</v>
      </c>
      <c r="FO26" s="47">
        <f t="shared" si="149"/>
        <v>0</v>
      </c>
      <c r="FP26" s="86">
        <f>VLOOKUP($B26,'СДП (план)'!$B$16:$CY$170,37,0)</f>
        <v>0</v>
      </c>
      <c r="FQ26" s="86">
        <f>VLOOKUP($B26,'СДП (план)'!$B$16:$CY$170,38,0)</f>
        <v>0</v>
      </c>
      <c r="FR26" s="46">
        <f t="shared" si="150"/>
        <v>0</v>
      </c>
      <c r="FS26" s="46">
        <f t="shared" si="151"/>
        <v>0</v>
      </c>
      <c r="FT26" s="52">
        <f t="shared" si="152"/>
        <v>0</v>
      </c>
      <c r="FU26" s="52">
        <f t="shared" si="153"/>
        <v>0</v>
      </c>
      <c r="FV26" s="52">
        <f t="shared" si="154"/>
        <v>0</v>
      </c>
      <c r="FW26" s="26">
        <f>VLOOKUP($B26,факт!$D$7:$KT$85,204,0)</f>
        <v>0</v>
      </c>
      <c r="FX26" s="26">
        <f>VLOOKUP($B26,факт!$D$7:$KT$85,205,0)</f>
        <v>0</v>
      </c>
      <c r="FY26" s="26">
        <f>VLOOKUP($B26,факт!$D$7:$KT$85,206,0)</f>
        <v>0</v>
      </c>
      <c r="FZ26" s="26">
        <f>VLOOKUP($B26,факт!$D$7:$KT$85,207,0)</f>
        <v>0</v>
      </c>
      <c r="GA26" s="47">
        <f t="shared" si="155"/>
        <v>0</v>
      </c>
      <c r="GB26" s="47">
        <f t="shared" si="156"/>
        <v>0</v>
      </c>
      <c r="GC26" s="86">
        <f>VLOOKUP($B26,'СДП (план)'!$B$16:$CY$170,39,0)</f>
        <v>0</v>
      </c>
      <c r="GD26" s="86">
        <f>VLOOKUP($B26,'СДП (план)'!$B$16:$CY$170,40,0)</f>
        <v>0</v>
      </c>
      <c r="GE26" s="46">
        <f t="shared" si="157"/>
        <v>0</v>
      </c>
      <c r="GF26" s="46">
        <f t="shared" si="158"/>
        <v>0</v>
      </c>
      <c r="GG26" s="52">
        <f t="shared" si="159"/>
        <v>0</v>
      </c>
      <c r="GH26" s="52">
        <f t="shared" si="160"/>
        <v>0</v>
      </c>
      <c r="GI26" s="52">
        <f t="shared" si="161"/>
        <v>0</v>
      </c>
      <c r="GJ26" s="26">
        <f>VLOOKUP($B26,факт!$D$7:$KT$85,224,0)</f>
        <v>0</v>
      </c>
      <c r="GK26" s="26">
        <f>VLOOKUP($B26,факт!$D$7:$KT$85,225,0)</f>
        <v>0</v>
      </c>
      <c r="GL26" s="26">
        <f>VLOOKUP($B26,факт!$D$7:$KT$85,226,0)</f>
        <v>0</v>
      </c>
      <c r="GM26" s="26">
        <f>VLOOKUP($B26,факт!$D$7:$KT$85,227,0)</f>
        <v>0</v>
      </c>
      <c r="GN26" s="47">
        <f t="shared" si="162"/>
        <v>0</v>
      </c>
      <c r="GO26" s="47">
        <f t="shared" si="163"/>
        <v>0</v>
      </c>
      <c r="GP26" s="86">
        <f>VLOOKUP($B26,'СДП (план)'!$B$16:$CY$170,41,0)</f>
        <v>0</v>
      </c>
      <c r="GQ26" s="86">
        <f>VLOOKUP($B26,'СДП (план)'!$B$16:$CY$170,42,0)</f>
        <v>0</v>
      </c>
      <c r="GR26" s="46">
        <f t="shared" si="164"/>
        <v>0</v>
      </c>
      <c r="GS26" s="46">
        <f t="shared" si="165"/>
        <v>0</v>
      </c>
      <c r="GT26" s="52">
        <f t="shared" si="166"/>
        <v>0</v>
      </c>
      <c r="GU26" s="52">
        <f t="shared" si="167"/>
        <v>0</v>
      </c>
      <c r="GV26" s="52">
        <f t="shared" si="168"/>
        <v>0</v>
      </c>
      <c r="GW26" s="26">
        <f>VLOOKUP($B26,факт!$D$7:$KT$85,228,0)</f>
        <v>0</v>
      </c>
      <c r="GX26" s="26">
        <f>VLOOKUP($B26,факт!$D$7:$KT$85,229,0)</f>
        <v>0</v>
      </c>
      <c r="GY26" s="26">
        <f>VLOOKUP($B26,факт!$D$7:$KT$85,230,0)</f>
        <v>0</v>
      </c>
      <c r="GZ26" s="26">
        <f>VLOOKUP($B26,факт!$D$7:$KT$85,231,0)</f>
        <v>0</v>
      </c>
      <c r="HA26" s="47">
        <f t="shared" si="169"/>
        <v>0</v>
      </c>
      <c r="HB26" s="47">
        <f t="shared" si="170"/>
        <v>0</v>
      </c>
      <c r="HC26" s="86">
        <f>VLOOKUP($B26,'СДП (план)'!$B$16:$CY$170,43,0)</f>
        <v>0</v>
      </c>
      <c r="HD26" s="86">
        <f>VLOOKUP($B26,'СДП (план)'!$B$16:$CY$170,44,0)</f>
        <v>0</v>
      </c>
      <c r="HE26" s="46">
        <f t="shared" si="171"/>
        <v>0</v>
      </c>
      <c r="HF26" s="46">
        <f t="shared" si="172"/>
        <v>0</v>
      </c>
      <c r="HG26" s="52">
        <f t="shared" si="4"/>
        <v>0</v>
      </c>
      <c r="HH26" s="52">
        <f t="shared" si="5"/>
        <v>0</v>
      </c>
      <c r="HI26" s="52">
        <f t="shared" si="6"/>
        <v>0</v>
      </c>
      <c r="HJ26" s="26">
        <f>VLOOKUP($B26,факт!$D$7:$KT$85,232,0)</f>
        <v>0</v>
      </c>
      <c r="HK26" s="26">
        <f>VLOOKUP($B26,факт!$D$7:$KT$85,233,0)</f>
        <v>0</v>
      </c>
      <c r="HL26" s="26">
        <f>VLOOKUP($B26,факт!$D$7:$KT$85,234,0)</f>
        <v>0</v>
      </c>
      <c r="HM26" s="26">
        <f>VLOOKUP($B26,факт!$D$7:$KT$85,235,0)</f>
        <v>0</v>
      </c>
      <c r="HN26" s="47">
        <f t="shared" si="173"/>
        <v>0</v>
      </c>
      <c r="HO26" s="47">
        <f t="shared" si="174"/>
        <v>0</v>
      </c>
      <c r="HP26" s="86">
        <f>VLOOKUP($B26,'СДП (план)'!$B$16:$CY$170,45,0)</f>
        <v>0</v>
      </c>
      <c r="HQ26" s="86">
        <f>VLOOKUP($B26,'СДП (план)'!$B$16:$CY$170,46,0)</f>
        <v>0</v>
      </c>
      <c r="HR26" s="46">
        <f t="shared" si="175"/>
        <v>0</v>
      </c>
      <c r="HS26" s="46">
        <f t="shared" si="176"/>
        <v>0</v>
      </c>
      <c r="HT26" s="52">
        <f t="shared" si="177"/>
        <v>0</v>
      </c>
      <c r="HU26" s="52">
        <f t="shared" si="178"/>
        <v>0</v>
      </c>
      <c r="HV26" s="52">
        <f t="shared" si="179"/>
        <v>0</v>
      </c>
      <c r="HW26" s="26">
        <f>VLOOKUP($B26,факт!$D$7:$KT$85,236,0)</f>
        <v>0</v>
      </c>
      <c r="HX26" s="26">
        <f>VLOOKUP($B26,факт!$D$7:$KT$85,237,0)</f>
        <v>0</v>
      </c>
      <c r="HY26" s="26">
        <f>VLOOKUP($B26,факт!$D$7:$KT$85,238,0)</f>
        <v>0</v>
      </c>
      <c r="HZ26" s="26">
        <f>VLOOKUP($B26,факт!$D$7:$KT$85,239,0)</f>
        <v>0</v>
      </c>
      <c r="IA26" s="47">
        <f t="shared" si="180"/>
        <v>0</v>
      </c>
      <c r="IB26" s="47">
        <f t="shared" si="181"/>
        <v>0</v>
      </c>
      <c r="IC26" s="86">
        <f>VLOOKUP($B26,'СДП (план)'!$B$16:$CY$170,47,0)</f>
        <v>0</v>
      </c>
      <c r="ID26" s="86">
        <f>VLOOKUP($B26,'СДП (план)'!$B$16:$CY$170,48,0)</f>
        <v>0</v>
      </c>
      <c r="IE26" s="46">
        <f t="shared" si="182"/>
        <v>0</v>
      </c>
      <c r="IF26" s="46">
        <f t="shared" si="183"/>
        <v>0</v>
      </c>
      <c r="IG26" s="52">
        <f t="shared" si="184"/>
        <v>0</v>
      </c>
      <c r="IH26" s="52">
        <f t="shared" si="185"/>
        <v>0</v>
      </c>
      <c r="II26" s="52">
        <f t="shared" si="186"/>
        <v>0</v>
      </c>
      <c r="IJ26" s="26">
        <f>VLOOKUP($B26,факт!$D$7:$KT$85,244,0)</f>
        <v>0</v>
      </c>
      <c r="IK26" s="26">
        <f>VLOOKUP($B26,факт!$D$7:$KT$85,245,0)</f>
        <v>0</v>
      </c>
      <c r="IL26" s="26">
        <f>VLOOKUP($B26,факт!$D$7:$KT$85,246,0)</f>
        <v>0</v>
      </c>
      <c r="IM26" s="26">
        <f>VLOOKUP($B26,факт!$D$7:$KT$85,247,0)</f>
        <v>0</v>
      </c>
      <c r="IN26" s="47">
        <f t="shared" si="187"/>
        <v>0</v>
      </c>
      <c r="IO26" s="47">
        <f t="shared" si="188"/>
        <v>0</v>
      </c>
      <c r="IP26" s="86">
        <f>VLOOKUP($B26,'СДП (план)'!$B$16:$CY$170,49,0)</f>
        <v>0</v>
      </c>
      <c r="IQ26" s="86">
        <f>VLOOKUP($B26,'СДП (план)'!$B$16:$CY$170,50,0)</f>
        <v>0</v>
      </c>
      <c r="IR26" s="46">
        <f t="shared" si="189"/>
        <v>0</v>
      </c>
      <c r="IS26" s="46">
        <f t="shared" si="190"/>
        <v>0</v>
      </c>
      <c r="IT26" s="52">
        <f t="shared" si="191"/>
        <v>0</v>
      </c>
      <c r="IU26" s="52">
        <f t="shared" si="192"/>
        <v>0</v>
      </c>
      <c r="IV26" s="52">
        <f t="shared" si="193"/>
        <v>0</v>
      </c>
      <c r="IW26" s="26">
        <f>VLOOKUP($B26,факт!$D$7:$KT$85,264,0)</f>
        <v>0</v>
      </c>
      <c r="IX26" s="26">
        <f>VLOOKUP($B26,факт!$D$7:$KT$85,265,0)</f>
        <v>0</v>
      </c>
      <c r="IY26" s="26">
        <f>VLOOKUP($B26,факт!$D$7:$KT$85,266,0)</f>
        <v>0</v>
      </c>
      <c r="IZ26" s="26">
        <f>VLOOKUP($B26,факт!$D$7:$KT$85,267,0)</f>
        <v>0</v>
      </c>
      <c r="JA26" s="47">
        <f t="shared" si="194"/>
        <v>0</v>
      </c>
      <c r="JB26" s="47">
        <f t="shared" si="195"/>
        <v>0</v>
      </c>
      <c r="JC26" s="86">
        <f>VLOOKUP($B26,'СДП (план)'!$B$16:$CY$170,51,0)</f>
        <v>0</v>
      </c>
      <c r="JD26" s="86">
        <f>VLOOKUP($B26,'СДП (план)'!$B$16:$CY$170,52,0)</f>
        <v>0</v>
      </c>
      <c r="JE26" s="46">
        <f t="shared" si="196"/>
        <v>0</v>
      </c>
      <c r="JF26" s="46">
        <f t="shared" si="197"/>
        <v>0</v>
      </c>
      <c r="JG26" s="52">
        <f t="shared" si="198"/>
        <v>0</v>
      </c>
      <c r="JH26" s="52">
        <f t="shared" si="199"/>
        <v>0</v>
      </c>
      <c r="JI26" s="52">
        <f t="shared" si="200"/>
        <v>0</v>
      </c>
      <c r="JJ26" s="26">
        <f>VLOOKUP($B26,факт!$D$7:$KT$85,248,0)</f>
        <v>0</v>
      </c>
      <c r="JK26" s="26">
        <f>VLOOKUP($B26,факт!$D$7:$KT$85,249,0)</f>
        <v>0</v>
      </c>
      <c r="JL26" s="26">
        <f>VLOOKUP($B26,факт!$D$7:$KT$85,250,0)</f>
        <v>0</v>
      </c>
      <c r="JM26" s="26">
        <f>VLOOKUP($B26,факт!$D$7:$KT$85,251,0)</f>
        <v>0</v>
      </c>
      <c r="JN26" s="47">
        <f t="shared" si="201"/>
        <v>0</v>
      </c>
      <c r="JO26" s="47">
        <f t="shared" si="202"/>
        <v>0</v>
      </c>
      <c r="JP26" s="86">
        <f>VLOOKUP($B26,'СДП (план)'!$B$16:$CY$170,53,0)</f>
        <v>0</v>
      </c>
      <c r="JQ26" s="86">
        <f>VLOOKUP($B26,'СДП (план)'!$B$16:$CY$170,54,0)</f>
        <v>0</v>
      </c>
      <c r="JR26" s="46">
        <f t="shared" si="203"/>
        <v>0</v>
      </c>
      <c r="JS26" s="46">
        <f t="shared" si="204"/>
        <v>0</v>
      </c>
      <c r="JT26" s="52">
        <f t="shared" si="205"/>
        <v>0</v>
      </c>
      <c r="JU26" s="52">
        <f t="shared" si="206"/>
        <v>0</v>
      </c>
      <c r="JV26" s="52">
        <f t="shared" si="207"/>
        <v>0</v>
      </c>
      <c r="JW26" s="26">
        <f>VLOOKUP($B26,факт!$D$7:$KT$85,168,0)</f>
        <v>0</v>
      </c>
      <c r="JX26" s="26">
        <f>VLOOKUP($B26,факт!$D$7:$KT$85,169,0)</f>
        <v>0</v>
      </c>
      <c r="JY26" s="26">
        <f>VLOOKUP($B26,факт!$D$7:$KT$85,170,0)</f>
        <v>0</v>
      </c>
      <c r="JZ26" s="26">
        <f>VLOOKUP($B26,факт!$D$7:$KT$85,171,0)</f>
        <v>0</v>
      </c>
      <c r="KA26" s="47">
        <f t="shared" si="208"/>
        <v>0</v>
      </c>
      <c r="KB26" s="47">
        <f t="shared" si="209"/>
        <v>0</v>
      </c>
      <c r="KC26" s="86">
        <f>VLOOKUP($B26,'СДП (план)'!$B$16:$CY$170,55,0)</f>
        <v>0</v>
      </c>
      <c r="KD26" s="86">
        <f>VLOOKUP($B26,'СДП (план)'!$B$16:$CY$170,56,0)</f>
        <v>0</v>
      </c>
      <c r="KE26" s="46">
        <f t="shared" si="210"/>
        <v>0</v>
      </c>
      <c r="KF26" s="46">
        <f t="shared" si="211"/>
        <v>0</v>
      </c>
      <c r="KG26" s="52">
        <f t="shared" si="212"/>
        <v>0</v>
      </c>
      <c r="KH26" s="52">
        <f t="shared" si="213"/>
        <v>0</v>
      </c>
      <c r="KI26" s="52">
        <f t="shared" si="214"/>
        <v>0</v>
      </c>
      <c r="KJ26" s="26">
        <f>VLOOKUP($B26,факт!$D$7:$KT$85,172,0)</f>
        <v>0</v>
      </c>
      <c r="KK26" s="26">
        <f>VLOOKUP($B26,факт!$D$7:$KT$85,173,0)</f>
        <v>0</v>
      </c>
      <c r="KL26" s="26">
        <f>VLOOKUP($B26,факт!$D$7:$KT$85,174,0)</f>
        <v>0</v>
      </c>
      <c r="KM26" s="26">
        <f>VLOOKUP($B26,факт!$D$7:$KT$85,175,0)</f>
        <v>0</v>
      </c>
      <c r="KN26" s="47">
        <f t="shared" si="215"/>
        <v>0</v>
      </c>
      <c r="KO26" s="47">
        <f t="shared" si="216"/>
        <v>0</v>
      </c>
      <c r="KP26" s="26">
        <f t="shared" si="7"/>
        <v>0</v>
      </c>
      <c r="KQ26" s="26">
        <f t="shared" si="8"/>
        <v>0</v>
      </c>
      <c r="KR26" s="26">
        <f t="shared" si="9"/>
        <v>0</v>
      </c>
      <c r="KS26" s="26">
        <f t="shared" si="10"/>
        <v>0</v>
      </c>
      <c r="KT26" s="26">
        <f t="shared" si="11"/>
        <v>0</v>
      </c>
      <c r="KU26" s="26">
        <f t="shared" si="12"/>
        <v>0</v>
      </c>
      <c r="KV26" s="26">
        <f t="shared" si="13"/>
        <v>0</v>
      </c>
      <c r="KW26" s="26">
        <f t="shared" si="14"/>
        <v>0</v>
      </c>
      <c r="KX26" s="26">
        <f t="shared" si="15"/>
        <v>0</v>
      </c>
      <c r="KY26" s="26">
        <f t="shared" si="16"/>
        <v>0</v>
      </c>
      <c r="KZ26" s="26">
        <f t="shared" si="17"/>
        <v>0</v>
      </c>
      <c r="LA26" s="26">
        <f t="shared" si="217"/>
        <v>0</v>
      </c>
      <c r="LB26" s="26">
        <f t="shared" si="218"/>
        <v>0</v>
      </c>
      <c r="LC26" s="86">
        <f>VLOOKUP($B26,'СДП (план)'!$B$16:$CY$170,57,0)</f>
        <v>0</v>
      </c>
      <c r="LD26" s="86">
        <f>VLOOKUP($B26,'СДП (план)'!$B$16:$CY$170,58,0)</f>
        <v>0</v>
      </c>
      <c r="LE26" s="46">
        <f t="shared" si="219"/>
        <v>0</v>
      </c>
      <c r="LF26" s="46">
        <f t="shared" si="220"/>
        <v>0</v>
      </c>
      <c r="LG26" s="52">
        <f t="shared" si="221"/>
        <v>0</v>
      </c>
      <c r="LH26" s="52">
        <f t="shared" si="222"/>
        <v>0</v>
      </c>
      <c r="LI26" s="52">
        <f t="shared" si="223"/>
        <v>0</v>
      </c>
      <c r="LJ26" s="26">
        <f>VLOOKUP($B26,факт!$D$7:$KT$85,212,0)</f>
        <v>0</v>
      </c>
      <c r="LK26" s="26">
        <f>VLOOKUP($B26,факт!$D$7:$KT$85,213,0)</f>
        <v>0</v>
      </c>
      <c r="LL26" s="26">
        <f>VLOOKUP($B26,факт!$D$7:$KT$85,214,0)</f>
        <v>0</v>
      </c>
      <c r="LM26" s="26">
        <f>VLOOKUP($B26,факт!$D$7:$KT$85,215,0)</f>
        <v>0</v>
      </c>
      <c r="LN26" s="47">
        <f t="shared" si="224"/>
        <v>0</v>
      </c>
      <c r="LO26" s="47">
        <f t="shared" si="225"/>
        <v>0</v>
      </c>
      <c r="LP26" s="86">
        <f>VLOOKUP($B26,'СДП (план)'!$B$16:$CY$170,59,0)</f>
        <v>0</v>
      </c>
      <c r="LQ26" s="86">
        <f>VLOOKUP($B26,'СДП (план)'!$B$16:$CY$170,60,0)</f>
        <v>0</v>
      </c>
      <c r="LR26" s="46">
        <f t="shared" si="226"/>
        <v>0</v>
      </c>
      <c r="LS26" s="46">
        <f t="shared" si="227"/>
        <v>0</v>
      </c>
      <c r="LT26" s="52">
        <f t="shared" si="228"/>
        <v>0</v>
      </c>
      <c r="LU26" s="52">
        <f t="shared" si="229"/>
        <v>0</v>
      </c>
      <c r="LV26" s="52">
        <f t="shared" si="230"/>
        <v>0</v>
      </c>
      <c r="LW26" s="26">
        <f>VLOOKUP($B26,факт!$D$7:$KT$85,64,0)</f>
        <v>0</v>
      </c>
      <c r="LX26" s="26">
        <f>VLOOKUP($B26,факт!$D$7:$KT$85,65,0)</f>
        <v>0</v>
      </c>
      <c r="LY26" s="26">
        <f>VLOOKUP($B26,факт!$D$7:$KT$85,66,0)</f>
        <v>0</v>
      </c>
      <c r="LZ26" s="26">
        <f>VLOOKUP($B26,факт!$D$7:$KT$85,67,0)</f>
        <v>0</v>
      </c>
      <c r="MA26" s="47">
        <f t="shared" si="231"/>
        <v>0</v>
      </c>
      <c r="MB26" s="47">
        <f t="shared" si="232"/>
        <v>0</v>
      </c>
      <c r="MC26" s="86">
        <f>VLOOKUP($B26,'СДП (план)'!$B$16:$CY$170,61,0)</f>
        <v>0</v>
      </c>
      <c r="MD26" s="86">
        <f>VLOOKUP($B26,'СДП (план)'!$B$16:$CY$170,62,0)</f>
        <v>0</v>
      </c>
      <c r="ME26" s="46">
        <f t="shared" si="233"/>
        <v>0</v>
      </c>
      <c r="MF26" s="46">
        <f t="shared" si="234"/>
        <v>0</v>
      </c>
      <c r="MG26" s="52">
        <f t="shared" si="235"/>
        <v>0</v>
      </c>
      <c r="MH26" s="52">
        <f t="shared" si="236"/>
        <v>0</v>
      </c>
      <c r="MI26" s="52">
        <f t="shared" si="237"/>
        <v>0</v>
      </c>
      <c r="MJ26" s="26">
        <f>VLOOKUP($B26,факт!$D$7:$KT$85,108,0)</f>
        <v>0</v>
      </c>
      <c r="MK26" s="26">
        <f>VLOOKUP($B26,факт!$D$7:$KT$85,109,0)</f>
        <v>0</v>
      </c>
      <c r="ML26" s="26">
        <f>VLOOKUP($B26,факт!$D$7:$KT$85,110,0)</f>
        <v>0</v>
      </c>
      <c r="MM26" s="26">
        <f>VLOOKUP($B26,факт!$D$7:$KT$85,111,0)</f>
        <v>0</v>
      </c>
      <c r="MN26" s="47">
        <f t="shared" si="238"/>
        <v>0</v>
      </c>
      <c r="MO26" s="47">
        <f t="shared" si="239"/>
        <v>0</v>
      </c>
      <c r="MP26" s="86">
        <f>VLOOKUP($B26,'СДП (план)'!$B$16:$CY$170,63,0)</f>
        <v>0</v>
      </c>
      <c r="MQ26" s="86">
        <f>VLOOKUP($B26,'СДП (план)'!$B$16:$CY$170,64,0)</f>
        <v>0</v>
      </c>
      <c r="MR26" s="46">
        <f t="shared" si="240"/>
        <v>0</v>
      </c>
      <c r="MS26" s="46">
        <f t="shared" si="241"/>
        <v>0</v>
      </c>
      <c r="MT26" s="52">
        <f t="shared" si="242"/>
        <v>0</v>
      </c>
      <c r="MU26" s="52">
        <f t="shared" si="243"/>
        <v>0</v>
      </c>
      <c r="MV26" s="52">
        <f t="shared" si="244"/>
        <v>0</v>
      </c>
      <c r="MW26" s="26">
        <f>VLOOKUP($B26,факт!$D$7:$KT$85,72,0)</f>
        <v>0</v>
      </c>
      <c r="MX26" s="26">
        <f>VLOOKUP($B26,факт!$D$7:$KT$85,73,0)</f>
        <v>0</v>
      </c>
      <c r="MY26" s="26">
        <f>VLOOKUP($B26,факт!$D$7:$KT$85,74,0)</f>
        <v>0</v>
      </c>
      <c r="MZ26" s="26">
        <f>VLOOKUP($B26,факт!$D$7:$KT$85,75,0)</f>
        <v>0</v>
      </c>
      <c r="NA26" s="47">
        <f t="shared" si="245"/>
        <v>0</v>
      </c>
      <c r="NB26" s="47">
        <f t="shared" si="246"/>
        <v>0</v>
      </c>
      <c r="NC26" s="86">
        <f>VLOOKUP($B26,'СДП (план)'!$B$16:$CY$170,65,0)</f>
        <v>0</v>
      </c>
      <c r="ND26" s="86">
        <f>VLOOKUP($B26,'СДП (план)'!$B$16:$CY$170,66,0)</f>
        <v>0</v>
      </c>
      <c r="NE26" s="46">
        <f t="shared" si="247"/>
        <v>0</v>
      </c>
      <c r="NF26" s="46">
        <f t="shared" si="248"/>
        <v>0</v>
      </c>
      <c r="NG26" s="52">
        <f t="shared" si="18"/>
        <v>0</v>
      </c>
      <c r="NH26" s="52">
        <f t="shared" si="19"/>
        <v>0</v>
      </c>
      <c r="NI26" s="52">
        <f t="shared" si="20"/>
        <v>0</v>
      </c>
      <c r="NJ26" s="26">
        <f>VLOOKUP($B26,факт!$D$7:$KT$85,76,0)</f>
        <v>0</v>
      </c>
      <c r="NK26" s="26">
        <f>VLOOKUP($B26,факт!$D$7:$KT$85,77,0)</f>
        <v>0</v>
      </c>
      <c r="NL26" s="26">
        <f>VLOOKUP($B26,факт!$D$7:$KT$85,78,0)</f>
        <v>0</v>
      </c>
      <c r="NM26" s="26">
        <f>VLOOKUP($B26,факт!$D$7:$KT$85,79,0)</f>
        <v>0</v>
      </c>
      <c r="NN26" s="47">
        <f t="shared" si="249"/>
        <v>0</v>
      </c>
      <c r="NO26" s="47">
        <f t="shared" si="250"/>
        <v>0</v>
      </c>
      <c r="NP26" s="86">
        <f>VLOOKUP($B26,'СДП (план)'!$B$16:$CY$170,67,0)</f>
        <v>0</v>
      </c>
      <c r="NQ26" s="86">
        <f>VLOOKUP($B26,'СДП (план)'!$B$16:$CY$170,68,0)</f>
        <v>0</v>
      </c>
      <c r="NR26" s="46">
        <f t="shared" si="251"/>
        <v>0</v>
      </c>
      <c r="NS26" s="46">
        <f t="shared" si="252"/>
        <v>0</v>
      </c>
      <c r="NT26" s="52">
        <f t="shared" si="253"/>
        <v>0</v>
      </c>
      <c r="NU26" s="52">
        <f t="shared" si="254"/>
        <v>0</v>
      </c>
      <c r="NV26" s="52">
        <f t="shared" si="255"/>
        <v>0</v>
      </c>
      <c r="NW26" s="26">
        <f>VLOOKUP($B26,факт!$D$7:$KT$85,280,0)</f>
        <v>0</v>
      </c>
      <c r="NX26" s="26">
        <f>VLOOKUP($B26,факт!$D$7:$KT$85,281,0)</f>
        <v>0</v>
      </c>
      <c r="NY26" s="26">
        <f>VLOOKUP($B26,факт!$D$7:$KT$85,282,0)</f>
        <v>0</v>
      </c>
      <c r="NZ26" s="26">
        <f>VLOOKUP($B26,факт!$D$7:$KT$85,283,0)</f>
        <v>0</v>
      </c>
      <c r="OA26" s="47">
        <f t="shared" si="256"/>
        <v>0</v>
      </c>
      <c r="OB26" s="47">
        <f t="shared" si="257"/>
        <v>0</v>
      </c>
      <c r="OC26" s="86">
        <f>VLOOKUP($B26,'СДП (план)'!$B$16:$CY$170,69,0)</f>
        <v>0</v>
      </c>
      <c r="OD26" s="86">
        <f>VLOOKUP($B26,'СДП (план)'!$B$16:$CY$170,70,0)</f>
        <v>0</v>
      </c>
      <c r="OE26" s="46">
        <f t="shared" si="258"/>
        <v>0</v>
      </c>
      <c r="OF26" s="46">
        <f t="shared" si="259"/>
        <v>0</v>
      </c>
      <c r="OG26" s="52">
        <f t="shared" si="21"/>
        <v>0</v>
      </c>
      <c r="OH26" s="52">
        <f t="shared" si="22"/>
        <v>0</v>
      </c>
      <c r="OI26" s="52">
        <f t="shared" si="23"/>
        <v>0</v>
      </c>
      <c r="OJ26" s="26">
        <f>VLOOKUP($B26,факт!$D$7:$KT$85,276,0)</f>
        <v>0</v>
      </c>
      <c r="OK26" s="26">
        <f>VLOOKUP($B26,факт!$D$7:$KT$85,277,0)</f>
        <v>0</v>
      </c>
      <c r="OL26" s="26">
        <f>VLOOKUP($B26,факт!$D$7:$KT$85,278,0)</f>
        <v>0</v>
      </c>
      <c r="OM26" s="26">
        <f>VLOOKUP($B26,факт!$D$7:$KT$85,279,0)</f>
        <v>0</v>
      </c>
      <c r="ON26" s="47">
        <f t="shared" si="260"/>
        <v>0</v>
      </c>
      <c r="OO26" s="47">
        <f t="shared" si="261"/>
        <v>0</v>
      </c>
      <c r="OP26" s="86">
        <f>VLOOKUP($B26,'СДП (план)'!$B$16:$CY$170,71,0)</f>
        <v>0</v>
      </c>
      <c r="OQ26" s="86">
        <f>VLOOKUP($B26,'СДП (план)'!$B$16:$CY$170,72,0)</f>
        <v>0</v>
      </c>
      <c r="OR26" s="46">
        <f t="shared" si="262"/>
        <v>0</v>
      </c>
      <c r="OS26" s="46">
        <f t="shared" si="263"/>
        <v>0</v>
      </c>
      <c r="OT26" s="52">
        <f t="shared" si="264"/>
        <v>0</v>
      </c>
      <c r="OU26" s="52">
        <f t="shared" si="265"/>
        <v>0</v>
      </c>
      <c r="OV26" s="52">
        <f t="shared" si="266"/>
        <v>0</v>
      </c>
      <c r="OW26" s="14"/>
      <c r="OX26" s="14"/>
      <c r="OY26" s="14"/>
      <c r="OZ26" s="14"/>
      <c r="PA26" s="14"/>
      <c r="PB26" s="14"/>
      <c r="PC26" s="86">
        <f>VLOOKUP($B26,'СДП (план)'!$B$16:$CY$170,73,0)</f>
        <v>0</v>
      </c>
      <c r="PD26" s="86">
        <f>VLOOKUP($B26,'СДП (план)'!$B$16:$CY$170,74,0)</f>
        <v>0</v>
      </c>
      <c r="PE26" s="46">
        <f t="shared" si="267"/>
        <v>0</v>
      </c>
      <c r="PF26" s="46">
        <f t="shared" si="268"/>
        <v>0</v>
      </c>
      <c r="PG26" s="52">
        <f t="shared" si="269"/>
        <v>0</v>
      </c>
      <c r="PH26" s="52">
        <f t="shared" si="270"/>
        <v>0</v>
      </c>
      <c r="PI26" s="52">
        <f t="shared" si="271"/>
        <v>0</v>
      </c>
      <c r="PJ26" s="26">
        <f>VLOOKUP($B26,факт!$D$7:$KT$85,208,0)</f>
        <v>0</v>
      </c>
      <c r="PK26" s="26">
        <f>VLOOKUP($B26,факт!$D$7:$KT$85,209,0)</f>
        <v>0</v>
      </c>
      <c r="PL26" s="26">
        <f>VLOOKUP($B26,факт!$D$7:$KT$85,210,0)</f>
        <v>0</v>
      </c>
      <c r="PM26" s="26">
        <f>VLOOKUP($B26,факт!$D$7:$KT$85,211,0)</f>
        <v>0</v>
      </c>
      <c r="PN26" s="47">
        <f t="shared" si="272"/>
        <v>0</v>
      </c>
      <c r="PO26" s="47">
        <f t="shared" si="273"/>
        <v>0</v>
      </c>
      <c r="PP26" s="86">
        <f>VLOOKUP($B26,'СДП (план)'!$B$16:$CY$170,75,0)</f>
        <v>0</v>
      </c>
      <c r="PQ26" s="86">
        <f>VLOOKUP($B26,'СДП (план)'!$B$16:$CY$170,76,0)</f>
        <v>0</v>
      </c>
      <c r="PR26" s="46">
        <f t="shared" si="274"/>
        <v>0</v>
      </c>
      <c r="PS26" s="46">
        <f t="shared" si="275"/>
        <v>0</v>
      </c>
      <c r="PT26" s="52">
        <f t="shared" si="276"/>
        <v>0</v>
      </c>
      <c r="PU26" s="52">
        <f t="shared" si="277"/>
        <v>0</v>
      </c>
      <c r="PV26" s="52">
        <f t="shared" si="278"/>
        <v>0</v>
      </c>
      <c r="PW26" s="26">
        <f>VLOOKUP($B26,факт!$D$7:$KT$85,80,0)</f>
        <v>0</v>
      </c>
      <c r="PX26" s="26">
        <f>VLOOKUP($B26,факт!$D$7:$KT$85,81,0)</f>
        <v>0</v>
      </c>
      <c r="PY26" s="26">
        <f>VLOOKUP($B26,факт!$D$7:$KT$85,82,0)</f>
        <v>0</v>
      </c>
      <c r="PZ26" s="26">
        <f>VLOOKUP($B26,факт!$D$7:$KT$85,83,0)</f>
        <v>0</v>
      </c>
      <c r="QA26" s="47">
        <f t="shared" si="279"/>
        <v>0</v>
      </c>
      <c r="QB26" s="47">
        <f t="shared" si="280"/>
        <v>0</v>
      </c>
      <c r="QC26" s="86">
        <f>VLOOKUP($B26,'СДП (план)'!$B$16:$CY$170,77,0)</f>
        <v>0</v>
      </c>
      <c r="QD26" s="86">
        <f>VLOOKUP($B26,'СДП (план)'!$B$16:$CY$170,78,0)</f>
        <v>0</v>
      </c>
      <c r="QE26" s="46">
        <f t="shared" si="281"/>
        <v>0</v>
      </c>
      <c r="QF26" s="46">
        <f t="shared" si="282"/>
        <v>0</v>
      </c>
      <c r="QG26" s="52">
        <f t="shared" si="283"/>
        <v>0</v>
      </c>
      <c r="QH26" s="52">
        <f t="shared" si="284"/>
        <v>0</v>
      </c>
      <c r="QI26" s="52">
        <f t="shared" si="285"/>
        <v>0</v>
      </c>
      <c r="QJ26" s="26">
        <f>VLOOKUP($B26,факт!$D$7:$KT$85,112,0)</f>
        <v>0</v>
      </c>
      <c r="QK26" s="26">
        <f>VLOOKUP($B26,факт!$D$7:$KT$85,113,0)</f>
        <v>0</v>
      </c>
      <c r="QL26" s="26">
        <f>VLOOKUP($B26,факт!$D$7:$KT$85,114,0)</f>
        <v>0</v>
      </c>
      <c r="QM26" s="26">
        <f>VLOOKUP($B26,факт!$D$7:$KT$85,115,0)</f>
        <v>0</v>
      </c>
      <c r="QN26" s="47">
        <f t="shared" si="286"/>
        <v>0</v>
      </c>
      <c r="QO26" s="47">
        <f t="shared" si="287"/>
        <v>0</v>
      </c>
      <c r="QP26" s="86">
        <f>VLOOKUP($B26,'СДП (план)'!$B$16:$DC$170,79,0)+VLOOKUP($B26,'СДП (план)'!$B$16:$DC$170,103,0)</f>
        <v>0</v>
      </c>
      <c r="QQ26" s="86">
        <f>VLOOKUP($B26,'СДП (план)'!$B$16:$DC$170,80,0)+VLOOKUP($B26,'СДП (план)'!$B$16:$DC$170,104,0)</f>
        <v>0</v>
      </c>
      <c r="QR26" s="46">
        <f t="shared" si="288"/>
        <v>0</v>
      </c>
      <c r="QS26" s="46">
        <f t="shared" si="289"/>
        <v>0</v>
      </c>
      <c r="QT26" s="52">
        <f t="shared" si="290"/>
        <v>0</v>
      </c>
      <c r="QU26" s="52">
        <f t="shared" si="291"/>
        <v>0</v>
      </c>
      <c r="QV26" s="52">
        <f t="shared" si="292"/>
        <v>0</v>
      </c>
      <c r="QW26" s="26">
        <f>VLOOKUP($B26,факт!$D$7:$KT$85,88,0)</f>
        <v>0</v>
      </c>
      <c r="QX26" s="26">
        <f>VLOOKUP($B26,факт!$D$7:$KT$85,89,0)</f>
        <v>0</v>
      </c>
      <c r="QY26" s="26">
        <f>VLOOKUP($B26,факт!$D$7:$KT$85,90,0)</f>
        <v>0</v>
      </c>
      <c r="QZ26" s="26">
        <f>VLOOKUP($B26,факт!$D$7:$KT$85,91,0)</f>
        <v>0</v>
      </c>
      <c r="RA26" s="47">
        <f t="shared" si="293"/>
        <v>0</v>
      </c>
      <c r="RB26" s="47">
        <f t="shared" si="294"/>
        <v>0</v>
      </c>
      <c r="RC26" s="86">
        <f>VLOOKUP($B26,'СДП (план)'!$B$16:$CY$170,81,0)</f>
        <v>0</v>
      </c>
      <c r="RD26" s="86">
        <f>VLOOKUP($B26,'СДП (план)'!$B$16:$CY$170,82,0)</f>
        <v>0</v>
      </c>
      <c r="RE26" s="46">
        <f t="shared" si="295"/>
        <v>0</v>
      </c>
      <c r="RF26" s="46">
        <f t="shared" si="296"/>
        <v>0</v>
      </c>
      <c r="RG26" s="52">
        <f t="shared" si="297"/>
        <v>0</v>
      </c>
      <c r="RH26" s="52">
        <f t="shared" si="298"/>
        <v>0</v>
      </c>
      <c r="RI26" s="52">
        <f t="shared" si="299"/>
        <v>0</v>
      </c>
      <c r="RJ26" s="26">
        <f>VLOOKUP($B26,факт!$D$7:$KT$85,104,0)</f>
        <v>0</v>
      </c>
      <c r="RK26" s="26">
        <f>VLOOKUP($B26,факт!$D$7:$KT$85,105,0)</f>
        <v>0</v>
      </c>
      <c r="RL26" s="26">
        <f>VLOOKUP($B26,факт!$D$7:$KT$85,106,0)</f>
        <v>0</v>
      </c>
      <c r="RM26" s="26">
        <f>VLOOKUP($B26,факт!$D$7:$KT$85,107,0)</f>
        <v>0</v>
      </c>
      <c r="RN26" s="47">
        <f t="shared" si="300"/>
        <v>0</v>
      </c>
      <c r="RO26" s="47">
        <f t="shared" si="301"/>
        <v>0</v>
      </c>
      <c r="RP26" s="86">
        <f>VLOOKUP($B26,'СДП (план)'!$B$16:$CY$170,83,0)</f>
        <v>0</v>
      </c>
      <c r="RQ26" s="86">
        <f>VLOOKUP($B26,'СДП (план)'!$B$16:$CY$170,84,0)</f>
        <v>0</v>
      </c>
      <c r="RR26" s="46">
        <f t="shared" si="302"/>
        <v>0</v>
      </c>
      <c r="RS26" s="46">
        <f t="shared" si="303"/>
        <v>0</v>
      </c>
      <c r="RT26" s="52">
        <f t="shared" si="24"/>
        <v>0</v>
      </c>
      <c r="RU26" s="52">
        <f t="shared" si="25"/>
        <v>0</v>
      </c>
      <c r="RV26" s="52">
        <f t="shared" si="26"/>
        <v>0</v>
      </c>
      <c r="RW26" s="26">
        <f>VLOOKUP($B26,факт!$D$7:$KT$85,92,0)</f>
        <v>0</v>
      </c>
      <c r="RX26" s="26">
        <f>VLOOKUP($B26,факт!$D$7:$KT$85,93,0)</f>
        <v>0</v>
      </c>
      <c r="RY26" s="26">
        <f>VLOOKUP($B26,факт!$D$7:$KT$85,94,0)</f>
        <v>0</v>
      </c>
      <c r="RZ26" s="26">
        <f>VLOOKUP($B26,факт!$D$7:$KT$85,95,0)</f>
        <v>0</v>
      </c>
      <c r="SA26" s="47">
        <f t="shared" si="304"/>
        <v>0</v>
      </c>
      <c r="SB26" s="47">
        <f t="shared" si="305"/>
        <v>0</v>
      </c>
      <c r="SC26" s="86">
        <f>VLOOKUP($B26,'СДП (план)'!$B$16:$CY$170,85,0)</f>
        <v>0</v>
      </c>
      <c r="SD26" s="86">
        <f>VLOOKUP($B26,'СДП (план)'!$B$16:$CY$170,86,0)</f>
        <v>0</v>
      </c>
      <c r="SE26" s="46">
        <f t="shared" si="306"/>
        <v>0</v>
      </c>
      <c r="SF26" s="46">
        <f t="shared" si="307"/>
        <v>0</v>
      </c>
      <c r="SG26" s="52">
        <f t="shared" si="308"/>
        <v>0</v>
      </c>
      <c r="SH26" s="52">
        <f t="shared" si="309"/>
        <v>0</v>
      </c>
      <c r="SI26" s="52">
        <f t="shared" si="310"/>
        <v>0</v>
      </c>
      <c r="SJ26" s="26">
        <f>VLOOKUP($B26,факт!$D$7:$KT$85,68,0)</f>
        <v>0</v>
      </c>
      <c r="SK26" s="26">
        <f>VLOOKUP($B26,факт!$D$7:$KT$85,69,0)</f>
        <v>0</v>
      </c>
      <c r="SL26" s="26">
        <f>VLOOKUP($B26,факт!$D$7:$KT$85,70,0)</f>
        <v>0</v>
      </c>
      <c r="SM26" s="26">
        <f>VLOOKUP($B26,факт!$D$7:$KT$85,71,0)</f>
        <v>0</v>
      </c>
      <c r="SN26" s="47">
        <f t="shared" si="311"/>
        <v>0</v>
      </c>
      <c r="SO26" s="47">
        <f t="shared" si="312"/>
        <v>0</v>
      </c>
      <c r="SP26" s="86">
        <f>VLOOKUP($B26,'СДП (план)'!$B$16:$CY$170,87,0)</f>
        <v>0</v>
      </c>
      <c r="SQ26" s="86">
        <f>VLOOKUP($B26,'СДП (план)'!$B$16:$CY$170,88,0)</f>
        <v>0</v>
      </c>
      <c r="SR26" s="46">
        <f t="shared" si="313"/>
        <v>0</v>
      </c>
      <c r="SS26" s="46">
        <f t="shared" si="314"/>
        <v>0</v>
      </c>
      <c r="ST26" s="52">
        <f t="shared" si="315"/>
        <v>0</v>
      </c>
      <c r="SU26" s="52">
        <f t="shared" si="316"/>
        <v>0</v>
      </c>
      <c r="SV26" s="52">
        <f t="shared" si="317"/>
        <v>0</v>
      </c>
      <c r="SW26" s="26">
        <f>VLOOKUP($B26,факт!$D$7:$KT$85,96,0)</f>
        <v>0</v>
      </c>
      <c r="SX26" s="26">
        <f>VLOOKUP($B26,факт!$D$7:$KT$85,97,0)</f>
        <v>0</v>
      </c>
      <c r="SY26" s="26">
        <f>VLOOKUP($B26,факт!$D$7:$KT$85,98,0)</f>
        <v>0</v>
      </c>
      <c r="SZ26" s="26">
        <f>VLOOKUP($B26,факт!$D$7:$KT$85,99,0)</f>
        <v>0</v>
      </c>
      <c r="TA26" s="47">
        <f t="shared" si="318"/>
        <v>0</v>
      </c>
      <c r="TB26" s="47">
        <f t="shared" si="319"/>
        <v>0</v>
      </c>
      <c r="TC26" s="86">
        <f>VLOOKUP($B26,'СДП (план)'!$B$16:$CY$170,89,0)</f>
        <v>0</v>
      </c>
      <c r="TD26" s="86">
        <f>VLOOKUP($B26,'СДП (план)'!$B$16:$CY$170,90,0)</f>
        <v>0</v>
      </c>
      <c r="TE26" s="46">
        <f t="shared" si="320"/>
        <v>0</v>
      </c>
      <c r="TF26" s="46">
        <f t="shared" si="321"/>
        <v>0</v>
      </c>
      <c r="TG26" s="52">
        <f t="shared" si="322"/>
        <v>0</v>
      </c>
      <c r="TH26" s="52">
        <f t="shared" si="323"/>
        <v>0</v>
      </c>
      <c r="TI26" s="52">
        <f t="shared" si="324"/>
        <v>0</v>
      </c>
      <c r="TJ26" s="26">
        <f>VLOOKUP($B26,факт!$D$7:$KT$85,120,0)</f>
        <v>0</v>
      </c>
      <c r="TK26" s="26">
        <f>VLOOKUP($B26,факт!$D$7:$KT$85,121,0)</f>
        <v>0</v>
      </c>
      <c r="TL26" s="26">
        <f>VLOOKUP($B26,факт!$D$7:$KT$85,122,0)</f>
        <v>0</v>
      </c>
      <c r="TM26" s="26">
        <f>VLOOKUP($B26,факт!$D$7:$KT$85,123,0)</f>
        <v>0</v>
      </c>
      <c r="TN26" s="47">
        <f t="shared" si="325"/>
        <v>0</v>
      </c>
      <c r="TO26" s="47">
        <f t="shared" si="326"/>
        <v>0</v>
      </c>
      <c r="TP26" s="86">
        <f>VLOOKUP($B26,'СДП (план)'!$B$16:$CY$170,91,0)</f>
        <v>0</v>
      </c>
      <c r="TQ26" s="86">
        <f>VLOOKUP($B26,'СДП (план)'!$B$16:$CY$170,92,0)</f>
        <v>0</v>
      </c>
      <c r="TR26" s="46">
        <f t="shared" si="327"/>
        <v>0</v>
      </c>
      <c r="TS26" s="46">
        <f t="shared" si="328"/>
        <v>0</v>
      </c>
      <c r="TT26" s="52">
        <f t="shared" si="329"/>
        <v>0</v>
      </c>
      <c r="TU26" s="52">
        <f t="shared" si="330"/>
        <v>0</v>
      </c>
      <c r="TV26" s="52">
        <f t="shared" si="331"/>
        <v>0</v>
      </c>
      <c r="TW26" s="26">
        <f>VLOOKUP($B26,факт!$D$7:$KT$85,100,0)</f>
        <v>0</v>
      </c>
      <c r="TX26" s="26">
        <f>VLOOKUP($B26,факт!$D$7:$KT$85,101,0)</f>
        <v>0</v>
      </c>
      <c r="TY26" s="26">
        <f>VLOOKUP($B26,факт!$D$7:$KT$85,102,0)</f>
        <v>0</v>
      </c>
      <c r="TZ26" s="26">
        <f>VLOOKUP($B26,факт!$D$7:$KT$85,103,0)</f>
        <v>0</v>
      </c>
      <c r="UA26" s="47">
        <f t="shared" si="332"/>
        <v>0</v>
      </c>
      <c r="UB26" s="47">
        <f t="shared" si="333"/>
        <v>0</v>
      </c>
      <c r="UC26" s="86">
        <f>VLOOKUP($B26,'СДП (план)'!$B$16:$CY$170,93,0)</f>
        <v>0</v>
      </c>
      <c r="UD26" s="86">
        <f>VLOOKUP($B26,'СДП (план)'!$B$16:$CY$170,94,0)</f>
        <v>0</v>
      </c>
      <c r="UE26" s="46">
        <v>0</v>
      </c>
      <c r="UF26" s="46">
        <v>0</v>
      </c>
      <c r="UG26" s="52">
        <f t="shared" si="27"/>
        <v>0</v>
      </c>
      <c r="UH26" s="52">
        <f t="shared" si="28"/>
        <v>0</v>
      </c>
      <c r="UI26" s="52">
        <f t="shared" si="29"/>
        <v>0</v>
      </c>
      <c r="UJ26" s="26">
        <f>VLOOKUP($B26,факт!$D$7:$KT$85,56,0)</f>
        <v>0</v>
      </c>
      <c r="UK26" s="26">
        <f>VLOOKUP($B26,факт!$D$7:$KT$85,57,0)</f>
        <v>0</v>
      </c>
      <c r="UL26" s="26">
        <f>VLOOKUP($B26,факт!$D$7:$KT$85,58,0)</f>
        <v>0</v>
      </c>
      <c r="UM26" s="26">
        <f>VLOOKUP($B26,факт!$D$7:$KT$85,59,0)</f>
        <v>0</v>
      </c>
      <c r="UN26" s="47">
        <f t="shared" si="334"/>
        <v>0</v>
      </c>
      <c r="UO26" s="47">
        <f t="shared" si="335"/>
        <v>0</v>
      </c>
      <c r="UP26" s="86">
        <f>VLOOKUP($B26,'СДП (план)'!$B$16:$CY$170,95,0)</f>
        <v>0</v>
      </c>
      <c r="UQ26" s="86">
        <f>VLOOKUP($B26,'СДП (план)'!$B$16:$CY$170,96,0)</f>
        <v>0</v>
      </c>
      <c r="UR26" s="46">
        <f t="shared" si="336"/>
        <v>0</v>
      </c>
      <c r="US26" s="46">
        <f t="shared" si="337"/>
        <v>0</v>
      </c>
      <c r="UT26" s="52">
        <f t="shared" si="30"/>
        <v>0</v>
      </c>
      <c r="UU26" s="52">
        <f t="shared" si="31"/>
        <v>0</v>
      </c>
      <c r="UV26" s="52">
        <f t="shared" si="32"/>
        <v>0</v>
      </c>
      <c r="UW26" s="26">
        <f>VLOOKUP($B26,факт!$D$7:$KT$85,116,0)</f>
        <v>0</v>
      </c>
      <c r="UX26" s="26">
        <f>VLOOKUP($B26,факт!$D$7:$KT$85,117,0)</f>
        <v>0</v>
      </c>
      <c r="UY26" s="26">
        <f>VLOOKUP($B26,факт!$D$7:$KT$85,118,0)</f>
        <v>0</v>
      </c>
      <c r="UZ26" s="26">
        <f>VLOOKUP($B26,факт!$D$7:$KT$85,119,0)</f>
        <v>0</v>
      </c>
      <c r="VA26" s="47">
        <f t="shared" si="338"/>
        <v>0</v>
      </c>
      <c r="VB26" s="47">
        <f t="shared" si="339"/>
        <v>0</v>
      </c>
      <c r="VC26" s="86">
        <f>VLOOKUP($B26,'СДП (план)'!$B$16:$CY$170,97,0)</f>
        <v>0</v>
      </c>
      <c r="VD26" s="86">
        <f>VLOOKUP($B26,'СДП (план)'!$B$16:$CY$170,98,0)</f>
        <v>0</v>
      </c>
      <c r="VE26" s="46">
        <f t="shared" si="340"/>
        <v>0</v>
      </c>
      <c r="VF26" s="46">
        <f t="shared" si="341"/>
        <v>0</v>
      </c>
      <c r="VG26" s="52">
        <f t="shared" si="33"/>
        <v>0</v>
      </c>
      <c r="VH26" s="52">
        <f t="shared" si="34"/>
        <v>0</v>
      </c>
      <c r="VI26" s="52">
        <f t="shared" si="35"/>
        <v>0</v>
      </c>
      <c r="VJ26" s="26">
        <f>VLOOKUP($B26,факт!$D$7:$KT$85,60,0)</f>
        <v>0</v>
      </c>
      <c r="VK26" s="26">
        <f>VLOOKUP($B26,факт!$D$7:$KT$85,61,0)</f>
        <v>0</v>
      </c>
      <c r="VL26" s="26">
        <f>VLOOKUP($B26,факт!$D$7:$KT$85,62,0)</f>
        <v>0</v>
      </c>
      <c r="VM26" s="26">
        <f>VLOOKUP($B26,факт!$D$7:$KT$85,63,0)</f>
        <v>0</v>
      </c>
      <c r="VN26" s="47">
        <f t="shared" si="342"/>
        <v>0</v>
      </c>
      <c r="VO26" s="47">
        <f t="shared" si="343"/>
        <v>0</v>
      </c>
      <c r="VP26" s="86">
        <f>VLOOKUP($B26,'СДП (план)'!$B$16:$CY$170,99,0)</f>
        <v>0</v>
      </c>
      <c r="VQ26" s="86">
        <f>VLOOKUP($B26,'СДП (план)'!$B$16:$CY$170,100,0)</f>
        <v>0</v>
      </c>
      <c r="VR26" s="46">
        <f t="shared" si="344"/>
        <v>0</v>
      </c>
      <c r="VS26" s="46">
        <f t="shared" si="345"/>
        <v>0</v>
      </c>
      <c r="VT26" s="52">
        <f t="shared" si="346"/>
        <v>0</v>
      </c>
      <c r="VU26" s="52">
        <f t="shared" si="347"/>
        <v>0</v>
      </c>
      <c r="VV26" s="52">
        <f t="shared" si="348"/>
        <v>0</v>
      </c>
      <c r="VW26" s="26">
        <f>VLOOKUP($B26,факт!$D$7:$KT$85,84,0)</f>
        <v>0</v>
      </c>
      <c r="VX26" s="26">
        <f>VLOOKUP($B26,факт!$D$7:$KT$85,85,0)</f>
        <v>0</v>
      </c>
      <c r="VY26" s="26">
        <f>VLOOKUP($B26,факт!$D$7:$KT$85,86,0)</f>
        <v>0</v>
      </c>
      <c r="VZ26" s="26">
        <f>VLOOKUP($B26,факт!$D$7:$KT$85,87,0)</f>
        <v>0</v>
      </c>
      <c r="WA26" s="47">
        <f t="shared" si="349"/>
        <v>0</v>
      </c>
      <c r="WB26" s="47">
        <f t="shared" si="350"/>
        <v>0</v>
      </c>
      <c r="WC26" s="86">
        <f>VLOOKUP($B26,'СДП (план)'!$B$16:$CY$170,101,0)</f>
        <v>0</v>
      </c>
      <c r="WD26" s="86">
        <f>VLOOKUP($B26,'СДП (план)'!$B$16:$CY$170,102,0)</f>
        <v>0</v>
      </c>
      <c r="WE26" s="46">
        <f t="shared" si="351"/>
        <v>0</v>
      </c>
      <c r="WF26" s="46">
        <f t="shared" si="352"/>
        <v>0</v>
      </c>
      <c r="WG26" s="52">
        <f t="shared" si="353"/>
        <v>0</v>
      </c>
      <c r="WH26" s="52">
        <f t="shared" si="354"/>
        <v>0</v>
      </c>
      <c r="WI26" s="52">
        <f t="shared" si="355"/>
        <v>0</v>
      </c>
      <c r="WJ26" s="26">
        <f>VLOOKUP($B26,факт!$D$7:$KT$85,52,0)</f>
        <v>0</v>
      </c>
      <c r="WK26" s="26">
        <f>VLOOKUP($B26,факт!$D$7:$KT$85,53,0)</f>
        <v>0</v>
      </c>
      <c r="WL26" s="26">
        <f>VLOOKUP($B26,факт!$D$7:$KT$85,54,0)</f>
        <v>0</v>
      </c>
      <c r="WM26" s="26">
        <f>VLOOKUP($B26,факт!$D$7:$KT$85,55,0)</f>
        <v>0</v>
      </c>
      <c r="WN26" s="47">
        <f t="shared" si="356"/>
        <v>0</v>
      </c>
      <c r="WO26" s="47">
        <f t="shared" si="357"/>
        <v>0</v>
      </c>
      <c r="WP26" s="174">
        <f t="shared" si="36"/>
        <v>0</v>
      </c>
      <c r="WQ26" s="174">
        <f t="shared" si="37"/>
        <v>0</v>
      </c>
      <c r="WR26" s="174">
        <f t="shared" si="38"/>
        <v>0</v>
      </c>
      <c r="WS26" s="174">
        <f t="shared" si="39"/>
        <v>0</v>
      </c>
      <c r="WT26" s="174">
        <f t="shared" si="40"/>
        <v>0</v>
      </c>
      <c r="WU26" s="174">
        <f t="shared" si="41"/>
        <v>0</v>
      </c>
      <c r="WV26" s="174">
        <f t="shared" si="42"/>
        <v>0</v>
      </c>
      <c r="WW26" s="174">
        <f t="shared" si="43"/>
        <v>0</v>
      </c>
      <c r="WX26" s="174">
        <f t="shared" si="44"/>
        <v>0</v>
      </c>
      <c r="WY26" s="174">
        <f t="shared" si="45"/>
        <v>0</v>
      </c>
      <c r="WZ26" s="174">
        <f t="shared" si="46"/>
        <v>0</v>
      </c>
      <c r="XA26" s="26">
        <f t="shared" si="358"/>
        <v>0</v>
      </c>
      <c r="XB26" s="26">
        <f t="shared" si="359"/>
        <v>0</v>
      </c>
      <c r="XC26" s="174">
        <f t="shared" si="47"/>
        <v>79</v>
      </c>
      <c r="XD26" s="174">
        <f t="shared" si="48"/>
        <v>15804927.116766665</v>
      </c>
      <c r="XE26" s="174">
        <f t="shared" si="49"/>
        <v>79</v>
      </c>
      <c r="XF26" s="174">
        <f t="shared" si="50"/>
        <v>15804927.116766665</v>
      </c>
      <c r="XG26" s="174">
        <f t="shared" si="51"/>
        <v>1124.17</v>
      </c>
      <c r="XH26" s="174">
        <f t="shared" si="52"/>
        <v>1124.17</v>
      </c>
      <c r="XI26" s="174">
        <f t="shared" si="53"/>
        <v>1366.08</v>
      </c>
      <c r="XJ26" s="174">
        <f t="shared" si="54"/>
        <v>96</v>
      </c>
      <c r="XK26" s="174">
        <f t="shared" si="55"/>
        <v>19831791.580000002</v>
      </c>
      <c r="XL26" s="174">
        <f t="shared" si="56"/>
        <v>6</v>
      </c>
      <c r="XM26" s="174">
        <f t="shared" si="57"/>
        <v>1160006.2600000002</v>
      </c>
      <c r="XN26" s="26">
        <f t="shared" si="360"/>
        <v>17</v>
      </c>
      <c r="XO26" s="26">
        <f t="shared" si="361"/>
        <v>4026864.4632333368</v>
      </c>
    </row>
    <row r="27" spans="1:641" ht="60" x14ac:dyDescent="0.25">
      <c r="A27" s="145"/>
      <c r="B27" s="111">
        <v>14</v>
      </c>
      <c r="C27" s="16" t="s">
        <v>422</v>
      </c>
      <c r="D27" s="12">
        <f>D25</f>
        <v>10127</v>
      </c>
      <c r="E27" s="12">
        <v>10127</v>
      </c>
      <c r="F27" s="273">
        <v>9620</v>
      </c>
      <c r="G27" s="96">
        <v>10.34</v>
      </c>
      <c r="H27" s="264"/>
      <c r="I27" s="13">
        <v>1</v>
      </c>
      <c r="J27" s="271"/>
      <c r="K27" s="12">
        <v>1.4</v>
      </c>
      <c r="L27" s="12">
        <v>1.68</v>
      </c>
      <c r="M27" s="12">
        <v>2.23</v>
      </c>
      <c r="N27" s="12">
        <v>2.39</v>
      </c>
      <c r="O27" s="123">
        <v>2.57</v>
      </c>
      <c r="P27" s="86">
        <f>VLOOKUP($B27,'СДП (план)'!$B$16:$CY$170,15,0)</f>
        <v>0</v>
      </c>
      <c r="Q27" s="86">
        <f>VLOOKUP($B27,'СДП (план)'!$B$16:$CY$170,16,0)</f>
        <v>0</v>
      </c>
      <c r="R27" s="46">
        <f t="shared" si="60"/>
        <v>0</v>
      </c>
      <c r="S27" s="46">
        <f t="shared" si="61"/>
        <v>0</v>
      </c>
      <c r="T27" s="52">
        <f t="shared" si="62"/>
        <v>0</v>
      </c>
      <c r="U27" s="52">
        <f t="shared" si="63"/>
        <v>0</v>
      </c>
      <c r="V27" s="52">
        <f t="shared" si="64"/>
        <v>0</v>
      </c>
      <c r="W27" s="26">
        <f>VLOOKUP($B27,факт!$D$7:$KT$85,20,0)</f>
        <v>0</v>
      </c>
      <c r="X27" s="26">
        <f>VLOOKUP($B27,факт!$D$7:$KT$85,21,0)</f>
        <v>0</v>
      </c>
      <c r="Y27" s="26">
        <f>VLOOKUP($B27,факт!$D$7:$KT$85,22,0)</f>
        <v>0</v>
      </c>
      <c r="Z27" s="26">
        <f>VLOOKUP($B27,факт!$D$7:$KT$85,23,0)</f>
        <v>0</v>
      </c>
      <c r="AA27" s="47">
        <f t="shared" si="65"/>
        <v>0</v>
      </c>
      <c r="AB27" s="47">
        <f t="shared" si="66"/>
        <v>0</v>
      </c>
      <c r="AC27" s="86">
        <f>VLOOKUP($B27,'СДП (план)'!$B$16:$CY$170,17,0)</f>
        <v>0</v>
      </c>
      <c r="AD27" s="86">
        <f>VLOOKUP($B27,'СДП (план)'!$B$16:$CY$170,18,0)</f>
        <v>0</v>
      </c>
      <c r="AE27" s="46">
        <f t="shared" si="67"/>
        <v>0</v>
      </c>
      <c r="AF27" s="46">
        <f t="shared" si="68"/>
        <v>0</v>
      </c>
      <c r="AG27" s="52">
        <f t="shared" si="69"/>
        <v>0</v>
      </c>
      <c r="AH27" s="52">
        <f t="shared" si="70"/>
        <v>0</v>
      </c>
      <c r="AI27" s="52">
        <f t="shared" si="71"/>
        <v>0</v>
      </c>
      <c r="AJ27" s="26">
        <f>VLOOKUP($B27,факт!$D$7:$KT$85,28,0)</f>
        <v>0</v>
      </c>
      <c r="AK27" s="26">
        <f>VLOOKUP($B27,факт!$D$7:$KT$85,29,0)</f>
        <v>0</v>
      </c>
      <c r="AL27" s="26">
        <f>VLOOKUP($B27,факт!$D$7:$KT$85,30,0)</f>
        <v>0</v>
      </c>
      <c r="AM27" s="26">
        <f>VLOOKUP($B27,факт!$D$7:$KT$85,31,0)</f>
        <v>0</v>
      </c>
      <c r="AN27" s="47">
        <f t="shared" si="72"/>
        <v>0</v>
      </c>
      <c r="AO27" s="47">
        <f t="shared" si="73"/>
        <v>0</v>
      </c>
      <c r="AP27" s="86">
        <f>VLOOKUP($B27,'СДП (план)'!$B$16:$CY$170,19,0)</f>
        <v>0</v>
      </c>
      <c r="AQ27" s="86">
        <f>VLOOKUP($B27,'СДП (план)'!$B$16:$CY$170,20,0)</f>
        <v>0</v>
      </c>
      <c r="AR27" s="46">
        <f t="shared" si="74"/>
        <v>0</v>
      </c>
      <c r="AS27" s="46">
        <f t="shared" si="75"/>
        <v>0</v>
      </c>
      <c r="AT27" s="52">
        <f t="shared" si="76"/>
        <v>0</v>
      </c>
      <c r="AU27" s="52">
        <f t="shared" si="77"/>
        <v>0</v>
      </c>
      <c r="AV27" s="52">
        <f t="shared" si="78"/>
        <v>0</v>
      </c>
      <c r="AW27" s="26">
        <f>VLOOKUP($B27,факт!$D$7:$KT$85,48,0)</f>
        <v>0</v>
      </c>
      <c r="AX27" s="26">
        <f>VLOOKUP($B27,факт!$D$7:$KT$85,49,0)</f>
        <v>0</v>
      </c>
      <c r="AY27" s="26">
        <f>VLOOKUP($B27,факт!$D$7:$KT$85,50,0)</f>
        <v>0</v>
      </c>
      <c r="AZ27" s="26">
        <f>VLOOKUP($B27,факт!$D$7:$KT$85,51,0)</f>
        <v>0</v>
      </c>
      <c r="BA27" s="47">
        <f t="shared" si="79"/>
        <v>0</v>
      </c>
      <c r="BB27" s="47">
        <f t="shared" si="80"/>
        <v>0</v>
      </c>
      <c r="BC27" s="86">
        <f>VLOOKUP($B27,'СДП (план)'!$B$16:$CY$170,21,0)</f>
        <v>21</v>
      </c>
      <c r="BD27" s="86">
        <f>VLOOKUP($B27,'СДП (план)'!$B$16:$CY$170,22,0)</f>
        <v>3052813.9641999998</v>
      </c>
      <c r="BE27" s="46">
        <f t="shared" si="81"/>
        <v>21</v>
      </c>
      <c r="BF27" s="46">
        <f t="shared" si="82"/>
        <v>3052813.9641999998</v>
      </c>
      <c r="BG27" s="52">
        <f t="shared" si="83"/>
        <v>217.14</v>
      </c>
      <c r="BH27" s="52">
        <f t="shared" si="84"/>
        <v>217.14</v>
      </c>
      <c r="BI27" s="52">
        <f t="shared" si="85"/>
        <v>144.76</v>
      </c>
      <c r="BJ27" s="26">
        <f>VLOOKUP($B27,факт!$D$7:$KT$85,8,0)</f>
        <v>14</v>
      </c>
      <c r="BK27" s="26">
        <f>VLOOKUP($B27,факт!$D$7:$KT$85,9,0)</f>
        <v>2199003.9800000004</v>
      </c>
      <c r="BL27" s="26">
        <f>VLOOKUP($B27,факт!$D$7:$KT$85,10,0)</f>
        <v>0</v>
      </c>
      <c r="BM27" s="26">
        <f>VLOOKUP($B27,факт!$D$7:$KT$85,11,0)</f>
        <v>0</v>
      </c>
      <c r="BN27" s="47">
        <f t="shared" si="86"/>
        <v>-7</v>
      </c>
      <c r="BO27" s="47">
        <f t="shared" si="87"/>
        <v>-853809.98419999937</v>
      </c>
      <c r="BP27" s="86">
        <f>VLOOKUP($B27,'СДП (план)'!$B$16:$CY$170,23,0)</f>
        <v>0</v>
      </c>
      <c r="BQ27" s="86">
        <f>VLOOKUP($B27,'СДП (план)'!$B$16:$CY$170,24,0)</f>
        <v>0</v>
      </c>
      <c r="BR27" s="46">
        <f t="shared" si="88"/>
        <v>0</v>
      </c>
      <c r="BS27" s="46">
        <f t="shared" si="89"/>
        <v>0</v>
      </c>
      <c r="BT27" s="52">
        <f t="shared" si="90"/>
        <v>0</v>
      </c>
      <c r="BU27" s="52">
        <f t="shared" si="91"/>
        <v>0</v>
      </c>
      <c r="BV27" s="52">
        <f t="shared" si="92"/>
        <v>0</v>
      </c>
      <c r="BW27" s="26">
        <f>VLOOKUP($B27,факт!$D$7:$KT$85,24,0)</f>
        <v>0</v>
      </c>
      <c r="BX27" s="26">
        <f>VLOOKUP($B27,факт!$D$7:$KT$85,25,0)</f>
        <v>0</v>
      </c>
      <c r="BY27" s="26">
        <f>VLOOKUP($B27,факт!$D$7:$KT$85,26,0)</f>
        <v>0</v>
      </c>
      <c r="BZ27" s="26">
        <f>VLOOKUP($B27,факт!$D$7:$KT$85,27,0)</f>
        <v>0</v>
      </c>
      <c r="CA27" s="47">
        <f t="shared" si="93"/>
        <v>0</v>
      </c>
      <c r="CB27" s="47">
        <f t="shared" si="94"/>
        <v>0</v>
      </c>
      <c r="CC27" s="86">
        <f>VLOOKUP($B27,'СДП (план)'!$B$16:$CY$170,25,0)</f>
        <v>0</v>
      </c>
      <c r="CD27" s="86">
        <f>VLOOKUP($B27,'СДП (план)'!$B$16:$CY$170,26,0)</f>
        <v>0</v>
      </c>
      <c r="CE27" s="46">
        <f t="shared" si="95"/>
        <v>0</v>
      </c>
      <c r="CF27" s="46">
        <f t="shared" si="96"/>
        <v>0</v>
      </c>
      <c r="CG27" s="52">
        <f t="shared" si="97"/>
        <v>0</v>
      </c>
      <c r="CH27" s="52">
        <f t="shared" si="98"/>
        <v>0</v>
      </c>
      <c r="CI27" s="52">
        <f t="shared" si="99"/>
        <v>0</v>
      </c>
      <c r="CJ27" s="26">
        <f>VLOOKUP($B27,факт!$D$7:$KT$85,260,0)</f>
        <v>0</v>
      </c>
      <c r="CK27" s="26">
        <f>VLOOKUP($B27,факт!$D$7:$KT$85,261,0)</f>
        <v>0</v>
      </c>
      <c r="CL27" s="26">
        <f>VLOOKUP($B27,факт!$D$7:$KT$85,262,0)</f>
        <v>0</v>
      </c>
      <c r="CM27" s="26">
        <f>VLOOKUP($B27,факт!$D$7:$KT$85,263,0)</f>
        <v>0</v>
      </c>
      <c r="CN27" s="47">
        <f t="shared" si="100"/>
        <v>0</v>
      </c>
      <c r="CO27" s="47">
        <f t="shared" si="101"/>
        <v>0</v>
      </c>
      <c r="CP27" s="86">
        <f>VLOOKUP($B27,'СДП (план)'!$B$16:$CY$170,27,0)</f>
        <v>0</v>
      </c>
      <c r="CQ27" s="86">
        <f>VLOOKUP($B27,'СДП (план)'!$B$16:$CY$170,28,0)</f>
        <v>0</v>
      </c>
      <c r="CR27" s="46">
        <f t="shared" si="102"/>
        <v>0</v>
      </c>
      <c r="CS27" s="46">
        <f t="shared" si="103"/>
        <v>0</v>
      </c>
      <c r="CT27" s="52">
        <f t="shared" si="104"/>
        <v>0</v>
      </c>
      <c r="CU27" s="52">
        <f t="shared" si="105"/>
        <v>0</v>
      </c>
      <c r="CV27" s="52">
        <f t="shared" si="106"/>
        <v>0</v>
      </c>
      <c r="CW27" s="26">
        <f>VLOOKUP($B27,факт!$D$7:$KT$85,284,0)</f>
        <v>0</v>
      </c>
      <c r="CX27" s="26">
        <f>VLOOKUP($B27,факт!$D$7:$KT$85,285,0)</f>
        <v>0</v>
      </c>
      <c r="CY27" s="26">
        <f>VLOOKUP($B27,факт!$D$7:$KT$85,286,0)</f>
        <v>0</v>
      </c>
      <c r="CZ27" s="26">
        <f>VLOOKUP($B27,факт!$D$7:$KT$85,287,0)</f>
        <v>0</v>
      </c>
      <c r="DA27" s="47">
        <f t="shared" si="107"/>
        <v>0</v>
      </c>
      <c r="DB27" s="47">
        <f t="shared" si="108"/>
        <v>0</v>
      </c>
      <c r="DC27" s="86">
        <f>VLOOKUP($B27,'СДП (план)'!$B$16:$CY$170,29,0)</f>
        <v>0</v>
      </c>
      <c r="DD27" s="86">
        <f>VLOOKUP($B27,'СДП (план)'!$B$16:$CY$170,30,0)</f>
        <v>0</v>
      </c>
      <c r="DE27" s="46">
        <f t="shared" si="109"/>
        <v>0</v>
      </c>
      <c r="DF27" s="46">
        <f t="shared" si="110"/>
        <v>0</v>
      </c>
      <c r="DG27" s="52">
        <f t="shared" si="111"/>
        <v>0</v>
      </c>
      <c r="DH27" s="52">
        <f t="shared" si="112"/>
        <v>0</v>
      </c>
      <c r="DI27" s="52">
        <f t="shared" si="113"/>
        <v>0</v>
      </c>
      <c r="DJ27" s="26">
        <f>VLOOKUP($B27,факт!$D$7:$KT$85,12,0)</f>
        <v>0</v>
      </c>
      <c r="DK27" s="26">
        <f>VLOOKUP($B27,факт!$D$7:$KT$85,13,0)</f>
        <v>0</v>
      </c>
      <c r="DL27" s="26">
        <f>VLOOKUP($B27,факт!$D$7:$KT$85,14,0)</f>
        <v>0</v>
      </c>
      <c r="DM27" s="26">
        <f>VLOOKUP($B27,факт!$D$7:$KT$85,15,0)</f>
        <v>0</v>
      </c>
      <c r="DN27" s="47">
        <f t="shared" si="114"/>
        <v>0</v>
      </c>
      <c r="DO27" s="47">
        <f t="shared" si="115"/>
        <v>0</v>
      </c>
      <c r="DP27" s="172">
        <f t="shared" si="116"/>
        <v>21</v>
      </c>
      <c r="DQ27" s="172">
        <f t="shared" si="117"/>
        <v>3052813.9641999998</v>
      </c>
      <c r="DR27" s="172">
        <f t="shared" si="118"/>
        <v>21</v>
      </c>
      <c r="DS27" s="172">
        <f t="shared" si="119"/>
        <v>3052813.9641999998</v>
      </c>
      <c r="DT27" s="172">
        <f t="shared" si="120"/>
        <v>217.14</v>
      </c>
      <c r="DU27" s="172">
        <f t="shared" si="121"/>
        <v>217.14</v>
      </c>
      <c r="DV27" s="172">
        <f t="shared" si="122"/>
        <v>144.76</v>
      </c>
      <c r="DW27" s="172">
        <f t="shared" si="123"/>
        <v>14</v>
      </c>
      <c r="DX27" s="172">
        <f t="shared" si="124"/>
        <v>2199003.9800000004</v>
      </c>
      <c r="DY27" s="172">
        <f t="shared" si="125"/>
        <v>0</v>
      </c>
      <c r="DZ27" s="172">
        <f t="shared" si="126"/>
        <v>0</v>
      </c>
      <c r="EA27" s="172">
        <f t="shared" si="127"/>
        <v>-7</v>
      </c>
      <c r="EB27" s="172">
        <f t="shared" si="128"/>
        <v>-853809.98419999937</v>
      </c>
      <c r="EC27" s="86">
        <f>VLOOKUP($B27,'СДП (план)'!$B$16:$CY$170,31,0)</f>
        <v>0</v>
      </c>
      <c r="ED27" s="86">
        <f>VLOOKUP($B27,'СДП (план)'!$B$16:$CY$170,32,0)</f>
        <v>0</v>
      </c>
      <c r="EE27" s="46">
        <f t="shared" si="129"/>
        <v>0</v>
      </c>
      <c r="EF27" s="46">
        <f t="shared" si="130"/>
        <v>0</v>
      </c>
      <c r="EG27" s="52">
        <f t="shared" si="131"/>
        <v>0</v>
      </c>
      <c r="EH27" s="52">
        <f t="shared" si="132"/>
        <v>0</v>
      </c>
      <c r="EI27" s="52">
        <f t="shared" si="133"/>
        <v>0</v>
      </c>
      <c r="EJ27" s="26">
        <f>VLOOKUP($B27,факт!$D$7:$KT$85,40,0)</f>
        <v>0</v>
      </c>
      <c r="EK27" s="26">
        <f>VLOOKUP($B27,факт!$D$7:$KT$85,41,0)</f>
        <v>0</v>
      </c>
      <c r="EL27" s="26">
        <f>VLOOKUP($B27,факт!$D$7:$KT$85,42,0)</f>
        <v>0</v>
      </c>
      <c r="EM27" s="26">
        <f>VLOOKUP($B27,факт!$D$7:$KT$85,43,0)</f>
        <v>0</v>
      </c>
      <c r="EN27" s="47">
        <f t="shared" si="134"/>
        <v>0</v>
      </c>
      <c r="EO27" s="47">
        <f t="shared" si="135"/>
        <v>0</v>
      </c>
      <c r="EP27" s="86">
        <f>VLOOKUP($B27,'СДП (план)'!$B$16:$CY$170,33,0)</f>
        <v>0</v>
      </c>
      <c r="EQ27" s="86">
        <f>VLOOKUP($B27,'СДП (план)'!$B$16:$CY$170,34,0)</f>
        <v>0</v>
      </c>
      <c r="ER27" s="46">
        <f t="shared" si="136"/>
        <v>0</v>
      </c>
      <c r="ES27" s="46">
        <f t="shared" si="137"/>
        <v>0</v>
      </c>
      <c r="ET27" s="52">
        <f t="shared" si="138"/>
        <v>0</v>
      </c>
      <c r="EU27" s="52">
        <f t="shared" si="139"/>
        <v>0</v>
      </c>
      <c r="EV27" s="52">
        <f t="shared" si="140"/>
        <v>0</v>
      </c>
      <c r="EW27" s="26">
        <f>VLOOKUP($B27,факт!$D$7:$KT$85,160,0)</f>
        <v>0</v>
      </c>
      <c r="EX27" s="26">
        <f>VLOOKUP($B27,факт!$D$7:$KT$85,161,0)</f>
        <v>0</v>
      </c>
      <c r="EY27" s="26">
        <f>VLOOKUP($B27,факт!$D$7:$KT$85,162,0)</f>
        <v>0</v>
      </c>
      <c r="EZ27" s="26">
        <f>VLOOKUP($B27,факт!$D$7:$KT$85,163,0)</f>
        <v>0</v>
      </c>
      <c r="FA27" s="47">
        <f t="shared" si="141"/>
        <v>0</v>
      </c>
      <c r="FB27" s="47">
        <f t="shared" si="142"/>
        <v>0</v>
      </c>
      <c r="FC27" s="86">
        <f>VLOOKUP($B27,'СДП (план)'!$B$16:$CY$170,35,0)</f>
        <v>0</v>
      </c>
      <c r="FD27" s="86">
        <f>VLOOKUP($B27,'СДП (план)'!$B$16:$CY$170,36,0)</f>
        <v>0</v>
      </c>
      <c r="FE27" s="46">
        <f t="shared" si="143"/>
        <v>0</v>
      </c>
      <c r="FF27" s="46">
        <f t="shared" si="144"/>
        <v>0</v>
      </c>
      <c r="FG27" s="52">
        <f t="shared" si="145"/>
        <v>0</v>
      </c>
      <c r="FH27" s="52">
        <f t="shared" si="146"/>
        <v>0</v>
      </c>
      <c r="FI27" s="52">
        <f t="shared" si="147"/>
        <v>0</v>
      </c>
      <c r="FJ27" s="26">
        <f>VLOOKUP($B27,факт!$D$7:$KT$85,176,0)</f>
        <v>0</v>
      </c>
      <c r="FK27" s="26">
        <f>VLOOKUP($B27,факт!$D$7:$KT$85,177,0)</f>
        <v>0</v>
      </c>
      <c r="FL27" s="26">
        <f>VLOOKUP($B27,факт!$D$7:$KT$85,178,0)</f>
        <v>0</v>
      </c>
      <c r="FM27" s="26">
        <f>VLOOKUP($B27,факт!$D$7:$KT$85,179,0)</f>
        <v>0</v>
      </c>
      <c r="FN27" s="47">
        <f t="shared" si="148"/>
        <v>0</v>
      </c>
      <c r="FO27" s="47">
        <f t="shared" si="149"/>
        <v>0</v>
      </c>
      <c r="FP27" s="86">
        <f>VLOOKUP($B27,'СДП (план)'!$B$16:$CY$170,37,0)</f>
        <v>0</v>
      </c>
      <c r="FQ27" s="86">
        <f>VLOOKUP($B27,'СДП (план)'!$B$16:$CY$170,38,0)</f>
        <v>0</v>
      </c>
      <c r="FR27" s="46">
        <f t="shared" si="150"/>
        <v>0</v>
      </c>
      <c r="FS27" s="46">
        <f t="shared" si="151"/>
        <v>0</v>
      </c>
      <c r="FT27" s="52">
        <f t="shared" si="152"/>
        <v>0</v>
      </c>
      <c r="FU27" s="52">
        <f t="shared" si="153"/>
        <v>0</v>
      </c>
      <c r="FV27" s="52">
        <f t="shared" si="154"/>
        <v>0</v>
      </c>
      <c r="FW27" s="26">
        <f>VLOOKUP($B27,факт!$D$7:$KT$85,204,0)</f>
        <v>0</v>
      </c>
      <c r="FX27" s="26">
        <f>VLOOKUP($B27,факт!$D$7:$KT$85,205,0)</f>
        <v>0</v>
      </c>
      <c r="FY27" s="26">
        <f>VLOOKUP($B27,факт!$D$7:$KT$85,206,0)</f>
        <v>0</v>
      </c>
      <c r="FZ27" s="26">
        <f>VLOOKUP($B27,факт!$D$7:$KT$85,207,0)</f>
        <v>0</v>
      </c>
      <c r="GA27" s="47">
        <f t="shared" si="155"/>
        <v>0</v>
      </c>
      <c r="GB27" s="47">
        <f t="shared" si="156"/>
        <v>0</v>
      </c>
      <c r="GC27" s="86">
        <f>VLOOKUP($B27,'СДП (план)'!$B$16:$CY$170,39,0)</f>
        <v>0</v>
      </c>
      <c r="GD27" s="86">
        <f>VLOOKUP($B27,'СДП (план)'!$B$16:$CY$170,40,0)</f>
        <v>0</v>
      </c>
      <c r="GE27" s="46">
        <f t="shared" si="157"/>
        <v>0</v>
      </c>
      <c r="GF27" s="46">
        <f t="shared" si="158"/>
        <v>0</v>
      </c>
      <c r="GG27" s="52">
        <f t="shared" si="159"/>
        <v>0</v>
      </c>
      <c r="GH27" s="52">
        <f t="shared" si="160"/>
        <v>0</v>
      </c>
      <c r="GI27" s="52">
        <f t="shared" si="161"/>
        <v>0</v>
      </c>
      <c r="GJ27" s="26">
        <f>VLOOKUP($B27,факт!$D$7:$KT$85,224,0)</f>
        <v>0</v>
      </c>
      <c r="GK27" s="26">
        <f>VLOOKUP($B27,факт!$D$7:$KT$85,225,0)</f>
        <v>0</v>
      </c>
      <c r="GL27" s="26">
        <f>VLOOKUP($B27,факт!$D$7:$KT$85,226,0)</f>
        <v>0</v>
      </c>
      <c r="GM27" s="26">
        <f>VLOOKUP($B27,факт!$D$7:$KT$85,227,0)</f>
        <v>0</v>
      </c>
      <c r="GN27" s="47">
        <f t="shared" si="162"/>
        <v>0</v>
      </c>
      <c r="GO27" s="47">
        <f t="shared" si="163"/>
        <v>0</v>
      </c>
      <c r="GP27" s="86">
        <f>VLOOKUP($B27,'СДП (план)'!$B$16:$CY$170,41,0)</f>
        <v>0</v>
      </c>
      <c r="GQ27" s="86">
        <f>VLOOKUP($B27,'СДП (план)'!$B$16:$CY$170,42,0)</f>
        <v>0</v>
      </c>
      <c r="GR27" s="46">
        <f t="shared" si="164"/>
        <v>0</v>
      </c>
      <c r="GS27" s="46">
        <f t="shared" si="165"/>
        <v>0</v>
      </c>
      <c r="GT27" s="52">
        <f t="shared" si="166"/>
        <v>0</v>
      </c>
      <c r="GU27" s="52">
        <f t="shared" si="167"/>
        <v>0</v>
      </c>
      <c r="GV27" s="52">
        <f t="shared" si="168"/>
        <v>0</v>
      </c>
      <c r="GW27" s="26">
        <f>VLOOKUP($B27,факт!$D$7:$KT$85,228,0)</f>
        <v>0</v>
      </c>
      <c r="GX27" s="26">
        <f>VLOOKUP($B27,факт!$D$7:$KT$85,229,0)</f>
        <v>0</v>
      </c>
      <c r="GY27" s="26">
        <f>VLOOKUP($B27,факт!$D$7:$KT$85,230,0)</f>
        <v>0</v>
      </c>
      <c r="GZ27" s="26">
        <f>VLOOKUP($B27,факт!$D$7:$KT$85,231,0)</f>
        <v>0</v>
      </c>
      <c r="HA27" s="47">
        <f t="shared" si="169"/>
        <v>0</v>
      </c>
      <c r="HB27" s="47">
        <f t="shared" si="170"/>
        <v>0</v>
      </c>
      <c r="HC27" s="86">
        <f>VLOOKUP($B27,'СДП (план)'!$B$16:$CY$170,43,0)</f>
        <v>0</v>
      </c>
      <c r="HD27" s="86">
        <f>VLOOKUP($B27,'СДП (план)'!$B$16:$CY$170,44,0)</f>
        <v>0</v>
      </c>
      <c r="HE27" s="46">
        <f t="shared" si="171"/>
        <v>0</v>
      </c>
      <c r="HF27" s="46">
        <f t="shared" si="172"/>
        <v>0</v>
      </c>
      <c r="HG27" s="52">
        <f t="shared" si="4"/>
        <v>0</v>
      </c>
      <c r="HH27" s="52">
        <f t="shared" si="5"/>
        <v>0</v>
      </c>
      <c r="HI27" s="52">
        <f t="shared" si="6"/>
        <v>0</v>
      </c>
      <c r="HJ27" s="26">
        <f>VLOOKUP($B27,факт!$D$7:$KT$85,232,0)</f>
        <v>0</v>
      </c>
      <c r="HK27" s="26">
        <f>VLOOKUP($B27,факт!$D$7:$KT$85,233,0)</f>
        <v>0</v>
      </c>
      <c r="HL27" s="26">
        <f>VLOOKUP($B27,факт!$D$7:$KT$85,234,0)</f>
        <v>0</v>
      </c>
      <c r="HM27" s="26">
        <f>VLOOKUP($B27,факт!$D$7:$KT$85,235,0)</f>
        <v>0</v>
      </c>
      <c r="HN27" s="47">
        <f t="shared" si="173"/>
        <v>0</v>
      </c>
      <c r="HO27" s="47">
        <f t="shared" si="174"/>
        <v>0</v>
      </c>
      <c r="HP27" s="86">
        <f>VLOOKUP($B27,'СДП (план)'!$B$16:$CY$170,45,0)</f>
        <v>0</v>
      </c>
      <c r="HQ27" s="86">
        <f>VLOOKUP($B27,'СДП (план)'!$B$16:$CY$170,46,0)</f>
        <v>0</v>
      </c>
      <c r="HR27" s="46">
        <f t="shared" si="175"/>
        <v>0</v>
      </c>
      <c r="HS27" s="46">
        <f t="shared" si="176"/>
        <v>0</v>
      </c>
      <c r="HT27" s="52">
        <f t="shared" si="177"/>
        <v>0</v>
      </c>
      <c r="HU27" s="52">
        <f t="shared" si="178"/>
        <v>0</v>
      </c>
      <c r="HV27" s="52">
        <f t="shared" si="179"/>
        <v>0</v>
      </c>
      <c r="HW27" s="26">
        <f>VLOOKUP($B27,факт!$D$7:$KT$85,236,0)</f>
        <v>0</v>
      </c>
      <c r="HX27" s="26">
        <f>VLOOKUP($B27,факт!$D$7:$KT$85,237,0)</f>
        <v>0</v>
      </c>
      <c r="HY27" s="26">
        <f>VLOOKUP($B27,факт!$D$7:$KT$85,238,0)</f>
        <v>0</v>
      </c>
      <c r="HZ27" s="26">
        <f>VLOOKUP($B27,факт!$D$7:$KT$85,239,0)</f>
        <v>0</v>
      </c>
      <c r="IA27" s="47">
        <f t="shared" si="180"/>
        <v>0</v>
      </c>
      <c r="IB27" s="47">
        <f t="shared" si="181"/>
        <v>0</v>
      </c>
      <c r="IC27" s="86">
        <f>VLOOKUP($B27,'СДП (план)'!$B$16:$CY$170,47,0)</f>
        <v>0</v>
      </c>
      <c r="ID27" s="86">
        <f>VLOOKUP($B27,'СДП (план)'!$B$16:$CY$170,48,0)</f>
        <v>0</v>
      </c>
      <c r="IE27" s="46">
        <f t="shared" si="182"/>
        <v>0</v>
      </c>
      <c r="IF27" s="46">
        <f t="shared" si="183"/>
        <v>0</v>
      </c>
      <c r="IG27" s="52">
        <f t="shared" si="184"/>
        <v>0</v>
      </c>
      <c r="IH27" s="52">
        <f t="shared" si="185"/>
        <v>0</v>
      </c>
      <c r="II27" s="52">
        <f t="shared" si="186"/>
        <v>0</v>
      </c>
      <c r="IJ27" s="26">
        <f>VLOOKUP($B27,факт!$D$7:$KT$85,244,0)</f>
        <v>0</v>
      </c>
      <c r="IK27" s="26">
        <f>VLOOKUP($B27,факт!$D$7:$KT$85,245,0)</f>
        <v>0</v>
      </c>
      <c r="IL27" s="26">
        <f>VLOOKUP($B27,факт!$D$7:$KT$85,246,0)</f>
        <v>0</v>
      </c>
      <c r="IM27" s="26">
        <f>VLOOKUP($B27,факт!$D$7:$KT$85,247,0)</f>
        <v>0</v>
      </c>
      <c r="IN27" s="47">
        <f t="shared" si="187"/>
        <v>0</v>
      </c>
      <c r="IO27" s="47">
        <f t="shared" si="188"/>
        <v>0</v>
      </c>
      <c r="IP27" s="86">
        <f>VLOOKUP($B27,'СДП (план)'!$B$16:$CY$170,49,0)</f>
        <v>0</v>
      </c>
      <c r="IQ27" s="86">
        <f>VLOOKUP($B27,'СДП (план)'!$B$16:$CY$170,50,0)</f>
        <v>0</v>
      </c>
      <c r="IR27" s="46">
        <f t="shared" si="189"/>
        <v>0</v>
      </c>
      <c r="IS27" s="46">
        <f t="shared" si="190"/>
        <v>0</v>
      </c>
      <c r="IT27" s="52">
        <f t="shared" si="191"/>
        <v>0</v>
      </c>
      <c r="IU27" s="52">
        <f t="shared" si="192"/>
        <v>0</v>
      </c>
      <c r="IV27" s="52">
        <f t="shared" si="193"/>
        <v>0</v>
      </c>
      <c r="IW27" s="26">
        <f>VLOOKUP($B27,факт!$D$7:$KT$85,264,0)</f>
        <v>0</v>
      </c>
      <c r="IX27" s="26">
        <f>VLOOKUP($B27,факт!$D$7:$KT$85,265,0)</f>
        <v>0</v>
      </c>
      <c r="IY27" s="26">
        <f>VLOOKUP($B27,факт!$D$7:$KT$85,266,0)</f>
        <v>0</v>
      </c>
      <c r="IZ27" s="26">
        <f>VLOOKUP($B27,факт!$D$7:$KT$85,267,0)</f>
        <v>0</v>
      </c>
      <c r="JA27" s="47">
        <f t="shared" si="194"/>
        <v>0</v>
      </c>
      <c r="JB27" s="47">
        <f t="shared" si="195"/>
        <v>0</v>
      </c>
      <c r="JC27" s="86">
        <f>VLOOKUP($B27,'СДП (план)'!$B$16:$CY$170,51,0)</f>
        <v>0</v>
      </c>
      <c r="JD27" s="86">
        <f>VLOOKUP($B27,'СДП (план)'!$B$16:$CY$170,52,0)</f>
        <v>0</v>
      </c>
      <c r="JE27" s="46">
        <f t="shared" si="196"/>
        <v>0</v>
      </c>
      <c r="JF27" s="46">
        <f t="shared" si="197"/>
        <v>0</v>
      </c>
      <c r="JG27" s="52">
        <f t="shared" si="198"/>
        <v>0</v>
      </c>
      <c r="JH27" s="52">
        <f t="shared" si="199"/>
        <v>0</v>
      </c>
      <c r="JI27" s="52">
        <f t="shared" si="200"/>
        <v>0</v>
      </c>
      <c r="JJ27" s="26">
        <f>VLOOKUP($B27,факт!$D$7:$KT$85,248,0)</f>
        <v>0</v>
      </c>
      <c r="JK27" s="26">
        <f>VLOOKUP($B27,факт!$D$7:$KT$85,249,0)</f>
        <v>0</v>
      </c>
      <c r="JL27" s="26">
        <f>VLOOKUP($B27,факт!$D$7:$KT$85,250,0)</f>
        <v>0</v>
      </c>
      <c r="JM27" s="26">
        <f>VLOOKUP($B27,факт!$D$7:$KT$85,251,0)</f>
        <v>0</v>
      </c>
      <c r="JN27" s="47">
        <f t="shared" si="201"/>
        <v>0</v>
      </c>
      <c r="JO27" s="47">
        <f t="shared" si="202"/>
        <v>0</v>
      </c>
      <c r="JP27" s="86">
        <f>VLOOKUP($B27,'СДП (план)'!$B$16:$CY$170,53,0)</f>
        <v>0</v>
      </c>
      <c r="JQ27" s="86">
        <f>VLOOKUP($B27,'СДП (план)'!$B$16:$CY$170,54,0)</f>
        <v>0</v>
      </c>
      <c r="JR27" s="46">
        <f t="shared" si="203"/>
        <v>0</v>
      </c>
      <c r="JS27" s="46">
        <f t="shared" si="204"/>
        <v>0</v>
      </c>
      <c r="JT27" s="52">
        <f t="shared" si="205"/>
        <v>0</v>
      </c>
      <c r="JU27" s="52">
        <f t="shared" si="206"/>
        <v>0</v>
      </c>
      <c r="JV27" s="52">
        <f t="shared" si="207"/>
        <v>0</v>
      </c>
      <c r="JW27" s="26">
        <f>VLOOKUP($B27,факт!$D$7:$KT$85,168,0)</f>
        <v>0</v>
      </c>
      <c r="JX27" s="26">
        <f>VLOOKUP($B27,факт!$D$7:$KT$85,169,0)</f>
        <v>0</v>
      </c>
      <c r="JY27" s="26">
        <f>VLOOKUP($B27,факт!$D$7:$KT$85,170,0)</f>
        <v>0</v>
      </c>
      <c r="JZ27" s="26">
        <f>VLOOKUP($B27,факт!$D$7:$KT$85,171,0)</f>
        <v>0</v>
      </c>
      <c r="KA27" s="47">
        <f t="shared" si="208"/>
        <v>0</v>
      </c>
      <c r="KB27" s="47">
        <f t="shared" si="209"/>
        <v>0</v>
      </c>
      <c r="KC27" s="86">
        <f>VLOOKUP($B27,'СДП (план)'!$B$16:$CY$170,55,0)</f>
        <v>0</v>
      </c>
      <c r="KD27" s="86">
        <f>VLOOKUP($B27,'СДП (план)'!$B$16:$CY$170,56,0)</f>
        <v>0</v>
      </c>
      <c r="KE27" s="46">
        <f t="shared" si="210"/>
        <v>0</v>
      </c>
      <c r="KF27" s="46">
        <f t="shared" si="211"/>
        <v>0</v>
      </c>
      <c r="KG27" s="52">
        <f t="shared" si="212"/>
        <v>0</v>
      </c>
      <c r="KH27" s="52">
        <f t="shared" si="213"/>
        <v>0</v>
      </c>
      <c r="KI27" s="52">
        <f t="shared" si="214"/>
        <v>0</v>
      </c>
      <c r="KJ27" s="26">
        <f>VLOOKUP($B27,факт!$D$7:$KT$85,172,0)</f>
        <v>0</v>
      </c>
      <c r="KK27" s="26">
        <f>VLOOKUP($B27,факт!$D$7:$KT$85,173,0)</f>
        <v>0</v>
      </c>
      <c r="KL27" s="26">
        <f>VLOOKUP($B27,факт!$D$7:$KT$85,174,0)</f>
        <v>0</v>
      </c>
      <c r="KM27" s="26">
        <f>VLOOKUP($B27,факт!$D$7:$KT$85,175,0)</f>
        <v>0</v>
      </c>
      <c r="KN27" s="47">
        <f t="shared" si="215"/>
        <v>0</v>
      </c>
      <c r="KO27" s="47">
        <f t="shared" si="216"/>
        <v>0</v>
      </c>
      <c r="KP27" s="26">
        <f t="shared" si="7"/>
        <v>0</v>
      </c>
      <c r="KQ27" s="26">
        <f t="shared" si="8"/>
        <v>0</v>
      </c>
      <c r="KR27" s="26">
        <f t="shared" si="9"/>
        <v>0</v>
      </c>
      <c r="KS27" s="26">
        <f t="shared" si="10"/>
        <v>0</v>
      </c>
      <c r="KT27" s="26">
        <f t="shared" si="11"/>
        <v>0</v>
      </c>
      <c r="KU27" s="26">
        <f t="shared" si="12"/>
        <v>0</v>
      </c>
      <c r="KV27" s="26">
        <f t="shared" si="13"/>
        <v>0</v>
      </c>
      <c r="KW27" s="26">
        <f t="shared" si="14"/>
        <v>0</v>
      </c>
      <c r="KX27" s="26">
        <f t="shared" si="15"/>
        <v>0</v>
      </c>
      <c r="KY27" s="26">
        <f t="shared" si="16"/>
        <v>0</v>
      </c>
      <c r="KZ27" s="26">
        <f t="shared" si="17"/>
        <v>0</v>
      </c>
      <c r="LA27" s="26">
        <f t="shared" si="217"/>
        <v>0</v>
      </c>
      <c r="LB27" s="26">
        <f t="shared" si="218"/>
        <v>0</v>
      </c>
      <c r="LC27" s="86">
        <f>VLOOKUP($B27,'СДП (план)'!$B$16:$CY$170,57,0)</f>
        <v>0</v>
      </c>
      <c r="LD27" s="86">
        <f>VLOOKUP($B27,'СДП (план)'!$B$16:$CY$170,58,0)</f>
        <v>0</v>
      </c>
      <c r="LE27" s="46">
        <f t="shared" si="219"/>
        <v>0</v>
      </c>
      <c r="LF27" s="46">
        <f t="shared" si="220"/>
        <v>0</v>
      </c>
      <c r="LG27" s="52">
        <f t="shared" si="221"/>
        <v>0</v>
      </c>
      <c r="LH27" s="52">
        <f t="shared" si="222"/>
        <v>0</v>
      </c>
      <c r="LI27" s="52">
        <f t="shared" si="223"/>
        <v>0</v>
      </c>
      <c r="LJ27" s="26">
        <f>VLOOKUP($B27,факт!$D$7:$KT$85,212,0)</f>
        <v>0</v>
      </c>
      <c r="LK27" s="26">
        <f>VLOOKUP($B27,факт!$D$7:$KT$85,213,0)</f>
        <v>0</v>
      </c>
      <c r="LL27" s="26">
        <f>VLOOKUP($B27,факт!$D$7:$KT$85,214,0)</f>
        <v>0</v>
      </c>
      <c r="LM27" s="26">
        <f>VLOOKUP($B27,факт!$D$7:$KT$85,215,0)</f>
        <v>0</v>
      </c>
      <c r="LN27" s="47">
        <f t="shared" si="224"/>
        <v>0</v>
      </c>
      <c r="LO27" s="47">
        <f t="shared" si="225"/>
        <v>0</v>
      </c>
      <c r="LP27" s="86">
        <f>VLOOKUP($B27,'СДП (план)'!$B$16:$CY$170,59,0)</f>
        <v>0</v>
      </c>
      <c r="LQ27" s="86">
        <f>VLOOKUP($B27,'СДП (план)'!$B$16:$CY$170,60,0)</f>
        <v>0</v>
      </c>
      <c r="LR27" s="46">
        <f t="shared" si="226"/>
        <v>0</v>
      </c>
      <c r="LS27" s="46">
        <f t="shared" si="227"/>
        <v>0</v>
      </c>
      <c r="LT27" s="52">
        <f t="shared" si="228"/>
        <v>0</v>
      </c>
      <c r="LU27" s="52">
        <f t="shared" si="229"/>
        <v>0</v>
      </c>
      <c r="LV27" s="52">
        <f t="shared" si="230"/>
        <v>0</v>
      </c>
      <c r="LW27" s="26">
        <f>VLOOKUP($B27,факт!$D$7:$KT$85,64,0)</f>
        <v>0</v>
      </c>
      <c r="LX27" s="26">
        <f>VLOOKUP($B27,факт!$D$7:$KT$85,65,0)</f>
        <v>0</v>
      </c>
      <c r="LY27" s="26">
        <f>VLOOKUP($B27,факт!$D$7:$KT$85,66,0)</f>
        <v>0</v>
      </c>
      <c r="LZ27" s="26">
        <f>VLOOKUP($B27,факт!$D$7:$KT$85,67,0)</f>
        <v>0</v>
      </c>
      <c r="MA27" s="47">
        <f t="shared" si="231"/>
        <v>0</v>
      </c>
      <c r="MB27" s="47">
        <f t="shared" si="232"/>
        <v>0</v>
      </c>
      <c r="MC27" s="86">
        <f>VLOOKUP($B27,'СДП (план)'!$B$16:$CY$170,61,0)</f>
        <v>0</v>
      </c>
      <c r="MD27" s="86">
        <f>VLOOKUP($B27,'СДП (план)'!$B$16:$CY$170,62,0)</f>
        <v>0</v>
      </c>
      <c r="ME27" s="46">
        <f t="shared" si="233"/>
        <v>0</v>
      </c>
      <c r="MF27" s="46">
        <f t="shared" si="234"/>
        <v>0</v>
      </c>
      <c r="MG27" s="52">
        <f t="shared" si="235"/>
        <v>0</v>
      </c>
      <c r="MH27" s="52">
        <f t="shared" si="236"/>
        <v>0</v>
      </c>
      <c r="MI27" s="52">
        <f t="shared" si="237"/>
        <v>0</v>
      </c>
      <c r="MJ27" s="26">
        <f>VLOOKUP($B27,факт!$D$7:$KT$85,108,0)</f>
        <v>0</v>
      </c>
      <c r="MK27" s="26">
        <f>VLOOKUP($B27,факт!$D$7:$KT$85,109,0)</f>
        <v>0</v>
      </c>
      <c r="ML27" s="26">
        <f>VLOOKUP($B27,факт!$D$7:$KT$85,110,0)</f>
        <v>0</v>
      </c>
      <c r="MM27" s="26">
        <f>VLOOKUP($B27,факт!$D$7:$KT$85,111,0)</f>
        <v>0</v>
      </c>
      <c r="MN27" s="47">
        <f t="shared" si="238"/>
        <v>0</v>
      </c>
      <c r="MO27" s="47">
        <f t="shared" si="239"/>
        <v>0</v>
      </c>
      <c r="MP27" s="86">
        <f>VLOOKUP($B27,'СДП (план)'!$B$16:$CY$170,63,0)</f>
        <v>0</v>
      </c>
      <c r="MQ27" s="86">
        <f>VLOOKUP($B27,'СДП (план)'!$B$16:$CY$170,64,0)</f>
        <v>0</v>
      </c>
      <c r="MR27" s="46">
        <f t="shared" si="240"/>
        <v>0</v>
      </c>
      <c r="MS27" s="46">
        <f t="shared" si="241"/>
        <v>0</v>
      </c>
      <c r="MT27" s="52">
        <f t="shared" si="242"/>
        <v>0</v>
      </c>
      <c r="MU27" s="52">
        <f t="shared" si="243"/>
        <v>0</v>
      </c>
      <c r="MV27" s="52">
        <f t="shared" si="244"/>
        <v>0</v>
      </c>
      <c r="MW27" s="26">
        <f>VLOOKUP($B27,факт!$D$7:$KT$85,72,0)</f>
        <v>0</v>
      </c>
      <c r="MX27" s="26">
        <f>VLOOKUP($B27,факт!$D$7:$KT$85,73,0)</f>
        <v>0</v>
      </c>
      <c r="MY27" s="26">
        <f>VLOOKUP($B27,факт!$D$7:$KT$85,74,0)</f>
        <v>0</v>
      </c>
      <c r="MZ27" s="26">
        <f>VLOOKUP($B27,факт!$D$7:$KT$85,75,0)</f>
        <v>0</v>
      </c>
      <c r="NA27" s="47">
        <f t="shared" si="245"/>
        <v>0</v>
      </c>
      <c r="NB27" s="47">
        <f t="shared" si="246"/>
        <v>0</v>
      </c>
      <c r="NC27" s="86">
        <f>VLOOKUP($B27,'СДП (план)'!$B$16:$CY$170,65,0)</f>
        <v>0</v>
      </c>
      <c r="ND27" s="86">
        <f>VLOOKUP($B27,'СДП (план)'!$B$16:$CY$170,66,0)</f>
        <v>0</v>
      </c>
      <c r="NE27" s="46">
        <f t="shared" si="247"/>
        <v>0</v>
      </c>
      <c r="NF27" s="46">
        <f t="shared" si="248"/>
        <v>0</v>
      </c>
      <c r="NG27" s="52">
        <f t="shared" si="18"/>
        <v>0</v>
      </c>
      <c r="NH27" s="52">
        <f t="shared" si="19"/>
        <v>0</v>
      </c>
      <c r="NI27" s="52">
        <f t="shared" si="20"/>
        <v>0</v>
      </c>
      <c r="NJ27" s="26">
        <f>VLOOKUP($B27,факт!$D$7:$KT$85,76,0)</f>
        <v>0</v>
      </c>
      <c r="NK27" s="26">
        <f>VLOOKUP($B27,факт!$D$7:$KT$85,77,0)</f>
        <v>0</v>
      </c>
      <c r="NL27" s="26">
        <f>VLOOKUP($B27,факт!$D$7:$KT$85,78,0)</f>
        <v>0</v>
      </c>
      <c r="NM27" s="26">
        <f>VLOOKUP($B27,факт!$D$7:$KT$85,79,0)</f>
        <v>0</v>
      </c>
      <c r="NN27" s="47">
        <f t="shared" si="249"/>
        <v>0</v>
      </c>
      <c r="NO27" s="47">
        <f t="shared" si="250"/>
        <v>0</v>
      </c>
      <c r="NP27" s="86">
        <f>VLOOKUP($B27,'СДП (план)'!$B$16:$CY$170,67,0)</f>
        <v>0</v>
      </c>
      <c r="NQ27" s="86">
        <f>VLOOKUP($B27,'СДП (план)'!$B$16:$CY$170,68,0)</f>
        <v>0</v>
      </c>
      <c r="NR27" s="46">
        <f t="shared" si="251"/>
        <v>0</v>
      </c>
      <c r="NS27" s="46">
        <f t="shared" si="252"/>
        <v>0</v>
      </c>
      <c r="NT27" s="52">
        <f t="shared" si="253"/>
        <v>0</v>
      </c>
      <c r="NU27" s="52">
        <f t="shared" si="254"/>
        <v>0</v>
      </c>
      <c r="NV27" s="52">
        <f t="shared" si="255"/>
        <v>0</v>
      </c>
      <c r="NW27" s="26">
        <f>VLOOKUP($B27,факт!$D$7:$KT$85,280,0)</f>
        <v>0</v>
      </c>
      <c r="NX27" s="26">
        <f>VLOOKUP($B27,факт!$D$7:$KT$85,281,0)</f>
        <v>0</v>
      </c>
      <c r="NY27" s="26">
        <f>VLOOKUP($B27,факт!$D$7:$KT$85,282,0)</f>
        <v>0</v>
      </c>
      <c r="NZ27" s="26">
        <f>VLOOKUP($B27,факт!$D$7:$KT$85,283,0)</f>
        <v>0</v>
      </c>
      <c r="OA27" s="47">
        <f t="shared" si="256"/>
        <v>0</v>
      </c>
      <c r="OB27" s="47">
        <f t="shared" si="257"/>
        <v>0</v>
      </c>
      <c r="OC27" s="86">
        <f>VLOOKUP($B27,'СДП (план)'!$B$16:$CY$170,69,0)</f>
        <v>0</v>
      </c>
      <c r="OD27" s="86">
        <f>VLOOKUP($B27,'СДП (план)'!$B$16:$CY$170,70,0)</f>
        <v>0</v>
      </c>
      <c r="OE27" s="46">
        <f t="shared" si="258"/>
        <v>0</v>
      </c>
      <c r="OF27" s="46">
        <f t="shared" si="259"/>
        <v>0</v>
      </c>
      <c r="OG27" s="52">
        <f t="shared" si="21"/>
        <v>0</v>
      </c>
      <c r="OH27" s="52">
        <f t="shared" si="22"/>
        <v>0</v>
      </c>
      <c r="OI27" s="52">
        <f t="shared" si="23"/>
        <v>0</v>
      </c>
      <c r="OJ27" s="26">
        <f>VLOOKUP($B27,факт!$D$7:$KT$85,276,0)</f>
        <v>0</v>
      </c>
      <c r="OK27" s="26">
        <f>VLOOKUP($B27,факт!$D$7:$KT$85,277,0)</f>
        <v>0</v>
      </c>
      <c r="OL27" s="26">
        <f>VLOOKUP($B27,факт!$D$7:$KT$85,278,0)</f>
        <v>0</v>
      </c>
      <c r="OM27" s="26">
        <f>VLOOKUP($B27,факт!$D$7:$KT$85,279,0)</f>
        <v>0</v>
      </c>
      <c r="ON27" s="47">
        <f t="shared" si="260"/>
        <v>0</v>
      </c>
      <c r="OO27" s="47">
        <f t="shared" si="261"/>
        <v>0</v>
      </c>
      <c r="OP27" s="86">
        <f>VLOOKUP($B27,'СДП (план)'!$B$16:$CY$170,71,0)</f>
        <v>0</v>
      </c>
      <c r="OQ27" s="86">
        <f>VLOOKUP($B27,'СДП (план)'!$B$16:$CY$170,72,0)</f>
        <v>0</v>
      </c>
      <c r="OR27" s="46">
        <f t="shared" si="262"/>
        <v>0</v>
      </c>
      <c r="OS27" s="46">
        <f t="shared" si="263"/>
        <v>0</v>
      </c>
      <c r="OT27" s="52">
        <f t="shared" si="264"/>
        <v>0</v>
      </c>
      <c r="OU27" s="52">
        <f t="shared" si="265"/>
        <v>0</v>
      </c>
      <c r="OV27" s="52">
        <f t="shared" si="266"/>
        <v>0</v>
      </c>
      <c r="OW27" s="26"/>
      <c r="OX27" s="26"/>
      <c r="OY27" s="26"/>
      <c r="OZ27" s="26"/>
      <c r="PA27" s="47">
        <f t="shared" ref="PA27:PA79" si="370">SUM(OW27-OR27)</f>
        <v>0</v>
      </c>
      <c r="PB27" s="47">
        <f t="shared" ref="PB27:PB79" si="371">SUM(OX27-OS27)</f>
        <v>0</v>
      </c>
      <c r="PC27" s="86">
        <f>VLOOKUP($B27,'СДП (план)'!$B$16:$CY$170,73,0)</f>
        <v>0</v>
      </c>
      <c r="PD27" s="86">
        <f>VLOOKUP($B27,'СДП (план)'!$B$16:$CY$170,74,0)</f>
        <v>0</v>
      </c>
      <c r="PE27" s="46">
        <f t="shared" si="267"/>
        <v>0</v>
      </c>
      <c r="PF27" s="46">
        <f t="shared" si="268"/>
        <v>0</v>
      </c>
      <c r="PG27" s="52">
        <f t="shared" si="269"/>
        <v>0</v>
      </c>
      <c r="PH27" s="52">
        <f t="shared" si="270"/>
        <v>0</v>
      </c>
      <c r="PI27" s="52">
        <f t="shared" si="271"/>
        <v>0</v>
      </c>
      <c r="PJ27" s="26">
        <f>VLOOKUP($B27,факт!$D$7:$KT$85,208,0)</f>
        <v>0</v>
      </c>
      <c r="PK27" s="26">
        <f>VLOOKUP($B27,факт!$D$7:$KT$85,209,0)</f>
        <v>0</v>
      </c>
      <c r="PL27" s="26">
        <f>VLOOKUP($B27,факт!$D$7:$KT$85,210,0)</f>
        <v>0</v>
      </c>
      <c r="PM27" s="26">
        <f>VLOOKUP($B27,факт!$D$7:$KT$85,211,0)</f>
        <v>0</v>
      </c>
      <c r="PN27" s="47">
        <f t="shared" si="272"/>
        <v>0</v>
      </c>
      <c r="PO27" s="47">
        <f t="shared" si="273"/>
        <v>0</v>
      </c>
      <c r="PP27" s="86">
        <f>VLOOKUP($B27,'СДП (план)'!$B$16:$CY$170,75,0)</f>
        <v>0</v>
      </c>
      <c r="PQ27" s="86">
        <f>VLOOKUP($B27,'СДП (план)'!$B$16:$CY$170,76,0)</f>
        <v>0</v>
      </c>
      <c r="PR27" s="46">
        <f t="shared" si="274"/>
        <v>0</v>
      </c>
      <c r="PS27" s="46">
        <f t="shared" si="275"/>
        <v>0</v>
      </c>
      <c r="PT27" s="52">
        <f t="shared" si="276"/>
        <v>0</v>
      </c>
      <c r="PU27" s="52">
        <f t="shared" si="277"/>
        <v>0</v>
      </c>
      <c r="PV27" s="52">
        <f t="shared" si="278"/>
        <v>0</v>
      </c>
      <c r="PW27" s="26">
        <f>VLOOKUP($B27,факт!$D$7:$KT$85,80,0)</f>
        <v>0</v>
      </c>
      <c r="PX27" s="26">
        <f>VLOOKUP($B27,факт!$D$7:$KT$85,81,0)</f>
        <v>0</v>
      </c>
      <c r="PY27" s="26">
        <f>VLOOKUP($B27,факт!$D$7:$KT$85,82,0)</f>
        <v>0</v>
      </c>
      <c r="PZ27" s="26">
        <f>VLOOKUP($B27,факт!$D$7:$KT$85,83,0)</f>
        <v>0</v>
      </c>
      <c r="QA27" s="47">
        <f t="shared" si="279"/>
        <v>0</v>
      </c>
      <c r="QB27" s="47">
        <f t="shared" si="280"/>
        <v>0</v>
      </c>
      <c r="QC27" s="86">
        <f>VLOOKUP($B27,'СДП (план)'!$B$16:$CY$170,77,0)</f>
        <v>0</v>
      </c>
      <c r="QD27" s="86">
        <f>VLOOKUP($B27,'СДП (план)'!$B$16:$CY$170,78,0)</f>
        <v>0</v>
      </c>
      <c r="QE27" s="46">
        <f t="shared" si="281"/>
        <v>0</v>
      </c>
      <c r="QF27" s="46">
        <f t="shared" si="282"/>
        <v>0</v>
      </c>
      <c r="QG27" s="52">
        <f t="shared" si="283"/>
        <v>0</v>
      </c>
      <c r="QH27" s="52">
        <f t="shared" si="284"/>
        <v>0</v>
      </c>
      <c r="QI27" s="52">
        <f t="shared" si="285"/>
        <v>0</v>
      </c>
      <c r="QJ27" s="26">
        <f>VLOOKUP($B27,факт!$D$7:$KT$85,112,0)</f>
        <v>0</v>
      </c>
      <c r="QK27" s="26">
        <f>VLOOKUP($B27,факт!$D$7:$KT$85,113,0)</f>
        <v>0</v>
      </c>
      <c r="QL27" s="26">
        <f>VLOOKUP($B27,факт!$D$7:$KT$85,114,0)</f>
        <v>0</v>
      </c>
      <c r="QM27" s="26">
        <f>VLOOKUP($B27,факт!$D$7:$KT$85,115,0)</f>
        <v>0</v>
      </c>
      <c r="QN27" s="47">
        <f t="shared" si="286"/>
        <v>0</v>
      </c>
      <c r="QO27" s="47">
        <f t="shared" si="287"/>
        <v>0</v>
      </c>
      <c r="QP27" s="86">
        <f>VLOOKUP($B27,'СДП (план)'!$B$16:$DC$170,79,0)+VLOOKUP($B27,'СДП (план)'!$B$16:$DC$170,103,0)</f>
        <v>0</v>
      </c>
      <c r="QQ27" s="86">
        <f>VLOOKUP($B27,'СДП (план)'!$B$16:$DC$170,80,0)+VLOOKUP($B27,'СДП (план)'!$B$16:$DC$170,104,0)</f>
        <v>0</v>
      </c>
      <c r="QR27" s="46">
        <f t="shared" si="288"/>
        <v>0</v>
      </c>
      <c r="QS27" s="46">
        <f t="shared" si="289"/>
        <v>0</v>
      </c>
      <c r="QT27" s="52">
        <f t="shared" si="290"/>
        <v>0</v>
      </c>
      <c r="QU27" s="52">
        <f t="shared" si="291"/>
        <v>0</v>
      </c>
      <c r="QV27" s="52">
        <f t="shared" si="292"/>
        <v>0</v>
      </c>
      <c r="QW27" s="26">
        <f>VLOOKUP($B27,факт!$D$7:$KT$85,88,0)</f>
        <v>0</v>
      </c>
      <c r="QX27" s="26">
        <f>VLOOKUP($B27,факт!$D$7:$KT$85,89,0)</f>
        <v>0</v>
      </c>
      <c r="QY27" s="26">
        <f>VLOOKUP($B27,факт!$D$7:$KT$85,90,0)</f>
        <v>0</v>
      </c>
      <c r="QZ27" s="26">
        <f>VLOOKUP($B27,факт!$D$7:$KT$85,91,0)</f>
        <v>0</v>
      </c>
      <c r="RA27" s="47">
        <f t="shared" si="293"/>
        <v>0</v>
      </c>
      <c r="RB27" s="47">
        <f t="shared" si="294"/>
        <v>0</v>
      </c>
      <c r="RC27" s="86">
        <f>VLOOKUP($B27,'СДП (план)'!$B$16:$CY$170,81,0)</f>
        <v>0</v>
      </c>
      <c r="RD27" s="86">
        <f>VLOOKUP($B27,'СДП (план)'!$B$16:$CY$170,82,0)</f>
        <v>0</v>
      </c>
      <c r="RE27" s="46">
        <f t="shared" si="295"/>
        <v>0</v>
      </c>
      <c r="RF27" s="46">
        <f t="shared" si="296"/>
        <v>0</v>
      </c>
      <c r="RG27" s="52">
        <f t="shared" si="297"/>
        <v>0</v>
      </c>
      <c r="RH27" s="52">
        <f t="shared" si="298"/>
        <v>0</v>
      </c>
      <c r="RI27" s="52">
        <f t="shared" si="299"/>
        <v>0</v>
      </c>
      <c r="RJ27" s="26">
        <f>VLOOKUP($B27,факт!$D$7:$KT$85,104,0)</f>
        <v>0</v>
      </c>
      <c r="RK27" s="26">
        <f>VLOOKUP($B27,факт!$D$7:$KT$85,105,0)</f>
        <v>0</v>
      </c>
      <c r="RL27" s="26">
        <f>VLOOKUP($B27,факт!$D$7:$KT$85,106,0)</f>
        <v>0</v>
      </c>
      <c r="RM27" s="26">
        <f>VLOOKUP($B27,факт!$D$7:$KT$85,107,0)</f>
        <v>0</v>
      </c>
      <c r="RN27" s="47">
        <f t="shared" si="300"/>
        <v>0</v>
      </c>
      <c r="RO27" s="47">
        <f t="shared" si="301"/>
        <v>0</v>
      </c>
      <c r="RP27" s="86">
        <f>VLOOKUP($B27,'СДП (план)'!$B$16:$CY$170,83,0)</f>
        <v>0</v>
      </c>
      <c r="RQ27" s="86">
        <f>VLOOKUP($B27,'СДП (план)'!$B$16:$CY$170,84,0)</f>
        <v>0</v>
      </c>
      <c r="RR27" s="46">
        <f t="shared" si="302"/>
        <v>0</v>
      </c>
      <c r="RS27" s="46">
        <f t="shared" si="303"/>
        <v>0</v>
      </c>
      <c r="RT27" s="52">
        <f t="shared" si="24"/>
        <v>0</v>
      </c>
      <c r="RU27" s="52">
        <f t="shared" si="25"/>
        <v>0</v>
      </c>
      <c r="RV27" s="52">
        <f t="shared" si="26"/>
        <v>0</v>
      </c>
      <c r="RW27" s="26">
        <f>VLOOKUP($B27,факт!$D$7:$KT$85,92,0)</f>
        <v>0</v>
      </c>
      <c r="RX27" s="26">
        <f>VLOOKUP($B27,факт!$D$7:$KT$85,93,0)</f>
        <v>0</v>
      </c>
      <c r="RY27" s="26">
        <f>VLOOKUP($B27,факт!$D$7:$KT$85,94,0)</f>
        <v>0</v>
      </c>
      <c r="RZ27" s="26">
        <f>VLOOKUP($B27,факт!$D$7:$KT$85,95,0)</f>
        <v>0</v>
      </c>
      <c r="SA27" s="47">
        <f t="shared" si="304"/>
        <v>0</v>
      </c>
      <c r="SB27" s="47">
        <f t="shared" si="305"/>
        <v>0</v>
      </c>
      <c r="SC27" s="86">
        <f>VLOOKUP($B27,'СДП (план)'!$B$16:$CY$170,85,0)</f>
        <v>0</v>
      </c>
      <c r="SD27" s="86">
        <f>VLOOKUP($B27,'СДП (план)'!$B$16:$CY$170,86,0)</f>
        <v>0</v>
      </c>
      <c r="SE27" s="46">
        <f t="shared" si="306"/>
        <v>0</v>
      </c>
      <c r="SF27" s="46">
        <f t="shared" si="307"/>
        <v>0</v>
      </c>
      <c r="SG27" s="52">
        <f t="shared" si="308"/>
        <v>0</v>
      </c>
      <c r="SH27" s="52">
        <f t="shared" si="309"/>
        <v>0</v>
      </c>
      <c r="SI27" s="52">
        <f t="shared" si="310"/>
        <v>0</v>
      </c>
      <c r="SJ27" s="26">
        <f>VLOOKUP($B27,факт!$D$7:$KT$85,68,0)</f>
        <v>0</v>
      </c>
      <c r="SK27" s="26">
        <f>VLOOKUP($B27,факт!$D$7:$KT$85,69,0)</f>
        <v>0</v>
      </c>
      <c r="SL27" s="26">
        <f>VLOOKUP($B27,факт!$D$7:$KT$85,70,0)</f>
        <v>0</v>
      </c>
      <c r="SM27" s="26">
        <f>VLOOKUP($B27,факт!$D$7:$KT$85,71,0)</f>
        <v>0</v>
      </c>
      <c r="SN27" s="47">
        <f t="shared" si="311"/>
        <v>0</v>
      </c>
      <c r="SO27" s="47">
        <f t="shared" si="312"/>
        <v>0</v>
      </c>
      <c r="SP27" s="86">
        <f>VLOOKUP($B27,'СДП (план)'!$B$16:$CY$170,87,0)</f>
        <v>0</v>
      </c>
      <c r="SQ27" s="86">
        <f>VLOOKUP($B27,'СДП (план)'!$B$16:$CY$170,88,0)</f>
        <v>0</v>
      </c>
      <c r="SR27" s="46">
        <f t="shared" si="313"/>
        <v>0</v>
      </c>
      <c r="SS27" s="46">
        <f t="shared" si="314"/>
        <v>0</v>
      </c>
      <c r="ST27" s="52">
        <f t="shared" si="315"/>
        <v>0</v>
      </c>
      <c r="SU27" s="52">
        <f t="shared" si="316"/>
        <v>0</v>
      </c>
      <c r="SV27" s="52">
        <f t="shared" si="317"/>
        <v>0</v>
      </c>
      <c r="SW27" s="26">
        <f>VLOOKUP($B27,факт!$D$7:$KT$85,96,0)</f>
        <v>0</v>
      </c>
      <c r="SX27" s="26">
        <f>VLOOKUP($B27,факт!$D$7:$KT$85,97,0)</f>
        <v>0</v>
      </c>
      <c r="SY27" s="26">
        <f>VLOOKUP($B27,факт!$D$7:$KT$85,98,0)</f>
        <v>0</v>
      </c>
      <c r="SZ27" s="26">
        <f>VLOOKUP($B27,факт!$D$7:$KT$85,99,0)</f>
        <v>0</v>
      </c>
      <c r="TA27" s="47">
        <f t="shared" si="318"/>
        <v>0</v>
      </c>
      <c r="TB27" s="47">
        <f t="shared" si="319"/>
        <v>0</v>
      </c>
      <c r="TC27" s="86">
        <f>VLOOKUP($B27,'СДП (план)'!$B$16:$CY$170,89,0)</f>
        <v>0</v>
      </c>
      <c r="TD27" s="86">
        <f>VLOOKUP($B27,'СДП (план)'!$B$16:$CY$170,90,0)</f>
        <v>0</v>
      </c>
      <c r="TE27" s="46">
        <f t="shared" si="320"/>
        <v>0</v>
      </c>
      <c r="TF27" s="46">
        <f t="shared" si="321"/>
        <v>0</v>
      </c>
      <c r="TG27" s="52">
        <f t="shared" si="322"/>
        <v>0</v>
      </c>
      <c r="TH27" s="52">
        <f t="shared" si="323"/>
        <v>0</v>
      </c>
      <c r="TI27" s="52">
        <f t="shared" si="324"/>
        <v>0</v>
      </c>
      <c r="TJ27" s="26">
        <f>VLOOKUP($B27,факт!$D$7:$KT$85,120,0)</f>
        <v>0</v>
      </c>
      <c r="TK27" s="26">
        <f>VLOOKUP($B27,факт!$D$7:$KT$85,121,0)</f>
        <v>0</v>
      </c>
      <c r="TL27" s="26">
        <f>VLOOKUP($B27,факт!$D$7:$KT$85,122,0)</f>
        <v>0</v>
      </c>
      <c r="TM27" s="26">
        <f>VLOOKUP($B27,факт!$D$7:$KT$85,123,0)</f>
        <v>0</v>
      </c>
      <c r="TN27" s="47">
        <f t="shared" si="325"/>
        <v>0</v>
      </c>
      <c r="TO27" s="47">
        <f t="shared" si="326"/>
        <v>0</v>
      </c>
      <c r="TP27" s="86">
        <f>VLOOKUP($B27,'СДП (план)'!$B$16:$CY$170,91,0)</f>
        <v>0</v>
      </c>
      <c r="TQ27" s="86">
        <f>VLOOKUP($B27,'СДП (план)'!$B$16:$CY$170,92,0)</f>
        <v>0</v>
      </c>
      <c r="TR27" s="46">
        <f t="shared" si="327"/>
        <v>0</v>
      </c>
      <c r="TS27" s="46">
        <f t="shared" si="328"/>
        <v>0</v>
      </c>
      <c r="TT27" s="52">
        <f t="shared" si="329"/>
        <v>0</v>
      </c>
      <c r="TU27" s="52">
        <f t="shared" si="330"/>
        <v>0</v>
      </c>
      <c r="TV27" s="52">
        <f t="shared" si="331"/>
        <v>0</v>
      </c>
      <c r="TW27" s="26">
        <f>VLOOKUP($B27,факт!$D$7:$KT$85,100,0)</f>
        <v>0</v>
      </c>
      <c r="TX27" s="26">
        <f>VLOOKUP($B27,факт!$D$7:$KT$85,101,0)</f>
        <v>0</v>
      </c>
      <c r="TY27" s="26">
        <f>VLOOKUP($B27,факт!$D$7:$KT$85,102,0)</f>
        <v>0</v>
      </c>
      <c r="TZ27" s="26">
        <f>VLOOKUP($B27,факт!$D$7:$KT$85,103,0)</f>
        <v>0</v>
      </c>
      <c r="UA27" s="47">
        <f t="shared" si="332"/>
        <v>0</v>
      </c>
      <c r="UB27" s="47">
        <f t="shared" si="333"/>
        <v>0</v>
      </c>
      <c r="UC27" s="86">
        <f>VLOOKUP($B27,'СДП (план)'!$B$16:$CY$170,93,0)</f>
        <v>0</v>
      </c>
      <c r="UD27" s="86">
        <f>VLOOKUP($B27,'СДП (план)'!$B$16:$CY$170,94,0)</f>
        <v>0</v>
      </c>
      <c r="UE27" s="46">
        <v>0</v>
      </c>
      <c r="UF27" s="46">
        <v>0</v>
      </c>
      <c r="UG27" s="52">
        <f t="shared" si="27"/>
        <v>0</v>
      </c>
      <c r="UH27" s="52">
        <f t="shared" si="28"/>
        <v>0</v>
      </c>
      <c r="UI27" s="52">
        <f t="shared" si="29"/>
        <v>0</v>
      </c>
      <c r="UJ27" s="26">
        <f>VLOOKUP($B27,факт!$D$7:$KT$85,56,0)</f>
        <v>0</v>
      </c>
      <c r="UK27" s="26">
        <f>VLOOKUP($B27,факт!$D$7:$KT$85,57,0)</f>
        <v>0</v>
      </c>
      <c r="UL27" s="26">
        <f>VLOOKUP($B27,факт!$D$7:$KT$85,58,0)</f>
        <v>0</v>
      </c>
      <c r="UM27" s="26">
        <f>VLOOKUP($B27,факт!$D$7:$KT$85,59,0)</f>
        <v>0</v>
      </c>
      <c r="UN27" s="47">
        <f t="shared" si="334"/>
        <v>0</v>
      </c>
      <c r="UO27" s="47">
        <f t="shared" si="335"/>
        <v>0</v>
      </c>
      <c r="UP27" s="86">
        <f>VLOOKUP($B27,'СДП (план)'!$B$16:$CY$170,95,0)</f>
        <v>0</v>
      </c>
      <c r="UQ27" s="86">
        <f>VLOOKUP($B27,'СДП (план)'!$B$16:$CY$170,96,0)</f>
        <v>0</v>
      </c>
      <c r="UR27" s="46">
        <f t="shared" si="336"/>
        <v>0</v>
      </c>
      <c r="US27" s="46">
        <f t="shared" si="337"/>
        <v>0</v>
      </c>
      <c r="UT27" s="52">
        <f t="shared" si="30"/>
        <v>0</v>
      </c>
      <c r="UU27" s="52">
        <f t="shared" si="31"/>
        <v>0</v>
      </c>
      <c r="UV27" s="52">
        <f t="shared" si="32"/>
        <v>0</v>
      </c>
      <c r="UW27" s="26">
        <f>VLOOKUP($B27,факт!$D$7:$KT$85,116,0)</f>
        <v>0</v>
      </c>
      <c r="UX27" s="26">
        <f>VLOOKUP($B27,факт!$D$7:$KT$85,117,0)</f>
        <v>0</v>
      </c>
      <c r="UY27" s="26">
        <f>VLOOKUP($B27,факт!$D$7:$KT$85,118,0)</f>
        <v>0</v>
      </c>
      <c r="UZ27" s="26">
        <f>VLOOKUP($B27,факт!$D$7:$KT$85,119,0)</f>
        <v>0</v>
      </c>
      <c r="VA27" s="47">
        <f t="shared" si="338"/>
        <v>0</v>
      </c>
      <c r="VB27" s="47">
        <f t="shared" si="339"/>
        <v>0</v>
      </c>
      <c r="VC27" s="86">
        <f>VLOOKUP($B27,'СДП (план)'!$B$16:$CY$170,97,0)</f>
        <v>0</v>
      </c>
      <c r="VD27" s="86">
        <f>VLOOKUP($B27,'СДП (план)'!$B$16:$CY$170,98,0)</f>
        <v>0</v>
      </c>
      <c r="VE27" s="46">
        <f t="shared" si="340"/>
        <v>0</v>
      </c>
      <c r="VF27" s="46">
        <f t="shared" si="341"/>
        <v>0</v>
      </c>
      <c r="VG27" s="52">
        <f t="shared" si="33"/>
        <v>0</v>
      </c>
      <c r="VH27" s="52">
        <f t="shared" si="34"/>
        <v>0</v>
      </c>
      <c r="VI27" s="52">
        <f t="shared" si="35"/>
        <v>0</v>
      </c>
      <c r="VJ27" s="26">
        <f>VLOOKUP($B27,факт!$D$7:$KT$85,60,0)</f>
        <v>0</v>
      </c>
      <c r="VK27" s="26">
        <f>VLOOKUP($B27,факт!$D$7:$KT$85,61,0)</f>
        <v>0</v>
      </c>
      <c r="VL27" s="26">
        <f>VLOOKUP($B27,факт!$D$7:$KT$85,62,0)</f>
        <v>0</v>
      </c>
      <c r="VM27" s="26">
        <f>VLOOKUP($B27,факт!$D$7:$KT$85,63,0)</f>
        <v>0</v>
      </c>
      <c r="VN27" s="47">
        <f t="shared" si="342"/>
        <v>0</v>
      </c>
      <c r="VO27" s="47">
        <f t="shared" si="343"/>
        <v>0</v>
      </c>
      <c r="VP27" s="86">
        <f>VLOOKUP($B27,'СДП (план)'!$B$16:$CY$170,99,0)</f>
        <v>0</v>
      </c>
      <c r="VQ27" s="86">
        <f>VLOOKUP($B27,'СДП (план)'!$B$16:$CY$170,100,0)</f>
        <v>0</v>
      </c>
      <c r="VR27" s="46">
        <f t="shared" si="344"/>
        <v>0</v>
      </c>
      <c r="VS27" s="46">
        <f t="shared" si="345"/>
        <v>0</v>
      </c>
      <c r="VT27" s="52">
        <f t="shared" si="346"/>
        <v>0</v>
      </c>
      <c r="VU27" s="52">
        <f t="shared" si="347"/>
        <v>0</v>
      </c>
      <c r="VV27" s="52">
        <f t="shared" si="348"/>
        <v>0</v>
      </c>
      <c r="VW27" s="26">
        <f>VLOOKUP($B27,факт!$D$7:$KT$85,84,0)</f>
        <v>0</v>
      </c>
      <c r="VX27" s="26">
        <f>VLOOKUP($B27,факт!$D$7:$KT$85,85,0)</f>
        <v>0</v>
      </c>
      <c r="VY27" s="26">
        <f>VLOOKUP($B27,факт!$D$7:$KT$85,86,0)</f>
        <v>0</v>
      </c>
      <c r="VZ27" s="26">
        <f>VLOOKUP($B27,факт!$D$7:$KT$85,87,0)</f>
        <v>0</v>
      </c>
      <c r="WA27" s="47">
        <f t="shared" si="349"/>
        <v>0</v>
      </c>
      <c r="WB27" s="47">
        <f t="shared" si="350"/>
        <v>0</v>
      </c>
      <c r="WC27" s="86">
        <f>VLOOKUP($B27,'СДП (план)'!$B$16:$CY$170,101,0)</f>
        <v>0</v>
      </c>
      <c r="WD27" s="86">
        <f>VLOOKUP($B27,'СДП (план)'!$B$16:$CY$170,102,0)</f>
        <v>0</v>
      </c>
      <c r="WE27" s="46">
        <f t="shared" si="351"/>
        <v>0</v>
      </c>
      <c r="WF27" s="46">
        <f t="shared" si="352"/>
        <v>0</v>
      </c>
      <c r="WG27" s="52">
        <f t="shared" si="353"/>
        <v>0</v>
      </c>
      <c r="WH27" s="52">
        <f t="shared" si="354"/>
        <v>0</v>
      </c>
      <c r="WI27" s="52">
        <f t="shared" si="355"/>
        <v>0</v>
      </c>
      <c r="WJ27" s="26">
        <f>VLOOKUP($B27,факт!$D$7:$KT$85,52,0)</f>
        <v>0</v>
      </c>
      <c r="WK27" s="26">
        <f>VLOOKUP($B27,факт!$D$7:$KT$85,53,0)</f>
        <v>0</v>
      </c>
      <c r="WL27" s="26">
        <f>VLOOKUP($B27,факт!$D$7:$KT$85,54,0)</f>
        <v>0</v>
      </c>
      <c r="WM27" s="26">
        <f>VLOOKUP($B27,факт!$D$7:$KT$85,55,0)</f>
        <v>0</v>
      </c>
      <c r="WN27" s="47">
        <f t="shared" si="356"/>
        <v>0</v>
      </c>
      <c r="WO27" s="47">
        <f t="shared" si="357"/>
        <v>0</v>
      </c>
      <c r="WP27" s="174">
        <f t="shared" si="36"/>
        <v>0</v>
      </c>
      <c r="WQ27" s="174">
        <f t="shared" si="37"/>
        <v>0</v>
      </c>
      <c r="WR27" s="174">
        <f t="shared" si="38"/>
        <v>0</v>
      </c>
      <c r="WS27" s="174">
        <f t="shared" si="39"/>
        <v>0</v>
      </c>
      <c r="WT27" s="174">
        <f t="shared" si="40"/>
        <v>0</v>
      </c>
      <c r="WU27" s="174">
        <f t="shared" si="41"/>
        <v>0</v>
      </c>
      <c r="WV27" s="174">
        <f t="shared" si="42"/>
        <v>0</v>
      </c>
      <c r="WW27" s="174">
        <f t="shared" si="43"/>
        <v>0</v>
      </c>
      <c r="WX27" s="174">
        <f t="shared" si="44"/>
        <v>0</v>
      </c>
      <c r="WY27" s="174">
        <f t="shared" si="45"/>
        <v>0</v>
      </c>
      <c r="WZ27" s="174">
        <f t="shared" si="46"/>
        <v>0</v>
      </c>
      <c r="XA27" s="26">
        <f t="shared" si="358"/>
        <v>0</v>
      </c>
      <c r="XB27" s="26">
        <f t="shared" si="359"/>
        <v>0</v>
      </c>
      <c r="XC27" s="174">
        <f t="shared" si="47"/>
        <v>21</v>
      </c>
      <c r="XD27" s="174">
        <f t="shared" si="48"/>
        <v>3052813.9641999998</v>
      </c>
      <c r="XE27" s="174">
        <f t="shared" si="49"/>
        <v>21</v>
      </c>
      <c r="XF27" s="174">
        <f t="shared" si="50"/>
        <v>3052813.9641999998</v>
      </c>
      <c r="XG27" s="174">
        <f t="shared" si="51"/>
        <v>217.14</v>
      </c>
      <c r="XH27" s="174">
        <f t="shared" si="52"/>
        <v>217.14</v>
      </c>
      <c r="XI27" s="174">
        <f t="shared" si="53"/>
        <v>144.76</v>
      </c>
      <c r="XJ27" s="174">
        <f t="shared" si="54"/>
        <v>14</v>
      </c>
      <c r="XK27" s="174">
        <f t="shared" si="55"/>
        <v>2199003.9800000004</v>
      </c>
      <c r="XL27" s="174">
        <f t="shared" si="56"/>
        <v>0</v>
      </c>
      <c r="XM27" s="174">
        <f t="shared" si="57"/>
        <v>0</v>
      </c>
      <c r="XN27" s="26">
        <f t="shared" si="360"/>
        <v>-7</v>
      </c>
      <c r="XO27" s="26">
        <f t="shared" si="361"/>
        <v>-853809.98419999937</v>
      </c>
    </row>
    <row r="28" spans="1:641" ht="60" x14ac:dyDescent="0.25">
      <c r="A28" s="145"/>
      <c r="B28" s="111">
        <v>15</v>
      </c>
      <c r="C28" s="11" t="s">
        <v>423</v>
      </c>
      <c r="D28" s="12">
        <f>D27</f>
        <v>10127</v>
      </c>
      <c r="E28" s="12">
        <v>10127</v>
      </c>
      <c r="F28" s="273">
        <v>9620</v>
      </c>
      <c r="G28" s="96">
        <v>7.95</v>
      </c>
      <c r="H28" s="264"/>
      <c r="I28" s="13">
        <v>1</v>
      </c>
      <c r="J28" s="271"/>
      <c r="K28" s="12">
        <v>1.4</v>
      </c>
      <c r="L28" s="12">
        <v>1.68</v>
      </c>
      <c r="M28" s="12">
        <v>2.23</v>
      </c>
      <c r="N28" s="12">
        <v>2.39</v>
      </c>
      <c r="O28" s="123">
        <v>2.57</v>
      </c>
      <c r="P28" s="86">
        <f>VLOOKUP($B28,'СДП (план)'!$B$16:$CY$170,15,0)</f>
        <v>0</v>
      </c>
      <c r="Q28" s="86">
        <f>VLOOKUP($B28,'СДП (план)'!$B$16:$CY$170,16,0)</f>
        <v>0</v>
      </c>
      <c r="R28" s="46">
        <f t="shared" si="60"/>
        <v>0</v>
      </c>
      <c r="S28" s="46">
        <f t="shared" si="61"/>
        <v>0</v>
      </c>
      <c r="T28" s="52">
        <f t="shared" si="62"/>
        <v>0</v>
      </c>
      <c r="U28" s="52">
        <f t="shared" si="63"/>
        <v>0</v>
      </c>
      <c r="V28" s="52">
        <f t="shared" si="64"/>
        <v>0</v>
      </c>
      <c r="W28" s="26"/>
      <c r="X28" s="26"/>
      <c r="Y28" s="26"/>
      <c r="Z28" s="26"/>
      <c r="AA28" s="47">
        <f t="shared" si="65"/>
        <v>0</v>
      </c>
      <c r="AB28" s="47">
        <f t="shared" si="66"/>
        <v>0</v>
      </c>
      <c r="AC28" s="86">
        <f>VLOOKUP($B28,'СДП (план)'!$B$16:$CY$170,17,0)</f>
        <v>0</v>
      </c>
      <c r="AD28" s="86">
        <f>VLOOKUP($B28,'СДП (план)'!$B$16:$CY$170,18,0)</f>
        <v>0</v>
      </c>
      <c r="AE28" s="46">
        <f t="shared" si="67"/>
        <v>0</v>
      </c>
      <c r="AF28" s="46">
        <f t="shared" si="68"/>
        <v>0</v>
      </c>
      <c r="AG28" s="52">
        <f t="shared" si="69"/>
        <v>0</v>
      </c>
      <c r="AH28" s="52">
        <f t="shared" si="70"/>
        <v>0</v>
      </c>
      <c r="AI28" s="52">
        <f t="shared" si="71"/>
        <v>0</v>
      </c>
      <c r="AJ28" s="26">
        <f>VLOOKUP($B28,факт!$D$7:$KT$85,28,0)</f>
        <v>0</v>
      </c>
      <c r="AK28" s="26">
        <f>VLOOKUP($B28,факт!$D$7:$KT$85,29,0)</f>
        <v>0</v>
      </c>
      <c r="AL28" s="26">
        <f>VLOOKUP($B28,факт!$D$7:$KT$85,30,0)</f>
        <v>0</v>
      </c>
      <c r="AM28" s="26">
        <f>VLOOKUP($B28,факт!$D$7:$KT$85,31,0)</f>
        <v>0</v>
      </c>
      <c r="AN28" s="47">
        <f t="shared" si="72"/>
        <v>0</v>
      </c>
      <c r="AO28" s="47">
        <f t="shared" si="73"/>
        <v>0</v>
      </c>
      <c r="AP28" s="86">
        <f>VLOOKUP($B28,'СДП (план)'!$B$16:$CY$170,19,0)</f>
        <v>0</v>
      </c>
      <c r="AQ28" s="86">
        <f>VLOOKUP($B28,'СДП (план)'!$B$16:$CY$170,20,0)</f>
        <v>0</v>
      </c>
      <c r="AR28" s="46">
        <f t="shared" si="74"/>
        <v>0</v>
      </c>
      <c r="AS28" s="46">
        <f t="shared" si="75"/>
        <v>0</v>
      </c>
      <c r="AT28" s="52">
        <f t="shared" si="76"/>
        <v>0</v>
      </c>
      <c r="AU28" s="52">
        <f t="shared" si="77"/>
        <v>0</v>
      </c>
      <c r="AV28" s="52">
        <f t="shared" si="78"/>
        <v>0</v>
      </c>
      <c r="AW28" s="26">
        <f>VLOOKUP($B28,факт!$D$7:$KT$85,48,0)</f>
        <v>0</v>
      </c>
      <c r="AX28" s="26">
        <f>VLOOKUP($B28,факт!$D$7:$KT$85,49,0)</f>
        <v>0</v>
      </c>
      <c r="AY28" s="26">
        <f>VLOOKUP($B28,факт!$D$7:$KT$85,50,0)</f>
        <v>0</v>
      </c>
      <c r="AZ28" s="26">
        <f>VLOOKUP($B28,факт!$D$7:$KT$85,51,0)</f>
        <v>0</v>
      </c>
      <c r="BA28" s="47">
        <f t="shared" si="79"/>
        <v>0</v>
      </c>
      <c r="BB28" s="47">
        <f t="shared" si="80"/>
        <v>0</v>
      </c>
      <c r="BC28" s="86">
        <f>VLOOKUP($B28,'СДП (план)'!$B$16:$CY$170,21,0)</f>
        <v>25</v>
      </c>
      <c r="BD28" s="86">
        <f>VLOOKUP($B28,'СДП (план)'!$B$16:$CY$170,22,0)</f>
        <v>2794265.3374999999</v>
      </c>
      <c r="BE28" s="46">
        <f t="shared" si="81"/>
        <v>25</v>
      </c>
      <c r="BF28" s="46">
        <f t="shared" si="82"/>
        <v>2794265.3374999999</v>
      </c>
      <c r="BG28" s="52">
        <f t="shared" si="83"/>
        <v>198.75</v>
      </c>
      <c r="BH28" s="52">
        <f t="shared" si="84"/>
        <v>198.75</v>
      </c>
      <c r="BI28" s="52">
        <f t="shared" si="85"/>
        <v>103.35000000000001</v>
      </c>
      <c r="BJ28" s="26">
        <f>VLOOKUP($B28,факт!$D$7:$KT$85,8,0)</f>
        <v>13</v>
      </c>
      <c r="BK28" s="26">
        <f>VLOOKUP($B28,факт!$D$7:$KT$85,9,0)</f>
        <v>1403212.52</v>
      </c>
      <c r="BL28" s="26">
        <f>VLOOKUP($B28,факт!$D$7:$KT$85,10,0)</f>
        <v>4</v>
      </c>
      <c r="BM28" s="26">
        <f>VLOOKUP($B28,факт!$D$7:$KT$85,11,0)</f>
        <v>439577.12</v>
      </c>
      <c r="BN28" s="47">
        <f t="shared" si="86"/>
        <v>-12</v>
      </c>
      <c r="BO28" s="47">
        <f t="shared" si="87"/>
        <v>-1391052.8174999999</v>
      </c>
      <c r="BP28" s="86">
        <f>VLOOKUP($B28,'СДП (план)'!$B$16:$CY$170,23,0)</f>
        <v>0</v>
      </c>
      <c r="BQ28" s="86">
        <f>VLOOKUP($B28,'СДП (план)'!$B$16:$CY$170,24,0)</f>
        <v>0</v>
      </c>
      <c r="BR28" s="46">
        <f t="shared" si="88"/>
        <v>0</v>
      </c>
      <c r="BS28" s="46">
        <f t="shared" si="89"/>
        <v>0</v>
      </c>
      <c r="BT28" s="52">
        <f t="shared" si="90"/>
        <v>0</v>
      </c>
      <c r="BU28" s="52">
        <f t="shared" si="91"/>
        <v>0</v>
      </c>
      <c r="BV28" s="52">
        <f t="shared" si="92"/>
        <v>0</v>
      </c>
      <c r="BW28" s="26"/>
      <c r="BX28" s="26"/>
      <c r="BY28" s="26"/>
      <c r="BZ28" s="26"/>
      <c r="CA28" s="47">
        <f t="shared" si="93"/>
        <v>0</v>
      </c>
      <c r="CB28" s="47">
        <f t="shared" si="94"/>
        <v>0</v>
      </c>
      <c r="CC28" s="86">
        <f>VLOOKUP($B28,'СДП (план)'!$B$16:$CY$170,25,0)</f>
        <v>0</v>
      </c>
      <c r="CD28" s="86">
        <f>VLOOKUP($B28,'СДП (план)'!$B$16:$CY$170,26,0)</f>
        <v>0</v>
      </c>
      <c r="CE28" s="46">
        <f t="shared" si="95"/>
        <v>0</v>
      </c>
      <c r="CF28" s="46">
        <f t="shared" si="96"/>
        <v>0</v>
      </c>
      <c r="CG28" s="52">
        <f t="shared" si="97"/>
        <v>0</v>
      </c>
      <c r="CH28" s="52">
        <f t="shared" si="98"/>
        <v>0</v>
      </c>
      <c r="CI28" s="52">
        <f t="shared" si="99"/>
        <v>0</v>
      </c>
      <c r="CJ28" s="26"/>
      <c r="CK28" s="26"/>
      <c r="CL28" s="26"/>
      <c r="CM28" s="26"/>
      <c r="CN28" s="47">
        <f t="shared" si="100"/>
        <v>0</v>
      </c>
      <c r="CO28" s="47">
        <f t="shared" si="101"/>
        <v>0</v>
      </c>
      <c r="CP28" s="86">
        <f>VLOOKUP($B28,'СДП (план)'!$B$16:$CY$170,27,0)</f>
        <v>0</v>
      </c>
      <c r="CQ28" s="86">
        <f>VLOOKUP($B28,'СДП (план)'!$B$16:$CY$170,28,0)</f>
        <v>0</v>
      </c>
      <c r="CR28" s="46">
        <f t="shared" si="102"/>
        <v>0</v>
      </c>
      <c r="CS28" s="46">
        <f t="shared" si="103"/>
        <v>0</v>
      </c>
      <c r="CT28" s="52">
        <f t="shared" si="104"/>
        <v>0</v>
      </c>
      <c r="CU28" s="52">
        <f t="shared" si="105"/>
        <v>0</v>
      </c>
      <c r="CV28" s="52">
        <f t="shared" si="106"/>
        <v>0</v>
      </c>
      <c r="CW28" s="26"/>
      <c r="CX28" s="26"/>
      <c r="CY28" s="26"/>
      <c r="CZ28" s="26"/>
      <c r="DA28" s="47">
        <f t="shared" si="107"/>
        <v>0</v>
      </c>
      <c r="DB28" s="47">
        <f t="shared" si="108"/>
        <v>0</v>
      </c>
      <c r="DC28" s="86">
        <f>VLOOKUP($B28,'СДП (план)'!$B$16:$CY$170,29,0)</f>
        <v>0</v>
      </c>
      <c r="DD28" s="86">
        <f>VLOOKUP($B28,'СДП (план)'!$B$16:$CY$170,30,0)</f>
        <v>0</v>
      </c>
      <c r="DE28" s="46">
        <f t="shared" si="109"/>
        <v>0</v>
      </c>
      <c r="DF28" s="46">
        <f t="shared" si="110"/>
        <v>0</v>
      </c>
      <c r="DG28" s="52">
        <f t="shared" si="111"/>
        <v>0</v>
      </c>
      <c r="DH28" s="52">
        <f t="shared" si="112"/>
        <v>0</v>
      </c>
      <c r="DI28" s="52">
        <f t="shared" si="113"/>
        <v>0</v>
      </c>
      <c r="DJ28" s="26"/>
      <c r="DK28" s="26"/>
      <c r="DL28" s="26"/>
      <c r="DM28" s="26"/>
      <c r="DN28" s="47">
        <f t="shared" si="114"/>
        <v>0</v>
      </c>
      <c r="DO28" s="47">
        <f t="shared" si="115"/>
        <v>0</v>
      </c>
      <c r="DP28" s="172">
        <f t="shared" si="116"/>
        <v>25</v>
      </c>
      <c r="DQ28" s="172">
        <f t="shared" si="117"/>
        <v>2794265.3374999999</v>
      </c>
      <c r="DR28" s="172">
        <f t="shared" si="118"/>
        <v>25</v>
      </c>
      <c r="DS28" s="172">
        <f t="shared" si="119"/>
        <v>2794265.3374999999</v>
      </c>
      <c r="DT28" s="172">
        <f t="shared" si="120"/>
        <v>198.75</v>
      </c>
      <c r="DU28" s="172">
        <f t="shared" si="121"/>
        <v>198.75</v>
      </c>
      <c r="DV28" s="172">
        <f t="shared" si="122"/>
        <v>103.35000000000001</v>
      </c>
      <c r="DW28" s="172">
        <f t="shared" si="123"/>
        <v>13</v>
      </c>
      <c r="DX28" s="172">
        <f t="shared" si="124"/>
        <v>1403212.52</v>
      </c>
      <c r="DY28" s="172">
        <f t="shared" si="125"/>
        <v>4</v>
      </c>
      <c r="DZ28" s="172">
        <f t="shared" si="126"/>
        <v>439577.12</v>
      </c>
      <c r="EA28" s="172">
        <f t="shared" si="127"/>
        <v>-12</v>
      </c>
      <c r="EB28" s="172">
        <f t="shared" si="128"/>
        <v>-1391052.8174999999</v>
      </c>
      <c r="EC28" s="86">
        <f>VLOOKUP($B28,'СДП (план)'!$B$16:$CY$170,31,0)</f>
        <v>0</v>
      </c>
      <c r="ED28" s="86">
        <f>VLOOKUP($B28,'СДП (план)'!$B$16:$CY$170,32,0)</f>
        <v>0</v>
      </c>
      <c r="EE28" s="46">
        <f t="shared" si="129"/>
        <v>0</v>
      </c>
      <c r="EF28" s="46">
        <f t="shared" si="130"/>
        <v>0</v>
      </c>
      <c r="EG28" s="52">
        <f t="shared" si="131"/>
        <v>0</v>
      </c>
      <c r="EH28" s="52">
        <f t="shared" si="132"/>
        <v>0</v>
      </c>
      <c r="EI28" s="52">
        <f t="shared" si="133"/>
        <v>0</v>
      </c>
      <c r="EJ28" s="26"/>
      <c r="EK28" s="26"/>
      <c r="EL28" s="26"/>
      <c r="EM28" s="26"/>
      <c r="EN28" s="47">
        <f t="shared" si="134"/>
        <v>0</v>
      </c>
      <c r="EO28" s="47">
        <f t="shared" si="135"/>
        <v>0</v>
      </c>
      <c r="EP28" s="86">
        <f>VLOOKUP($B28,'СДП (план)'!$B$16:$CY$170,33,0)</f>
        <v>0</v>
      </c>
      <c r="EQ28" s="86">
        <f>VLOOKUP($B28,'СДП (план)'!$B$16:$CY$170,34,0)</f>
        <v>0</v>
      </c>
      <c r="ER28" s="46">
        <f t="shared" si="136"/>
        <v>0</v>
      </c>
      <c r="ES28" s="46">
        <f t="shared" si="137"/>
        <v>0</v>
      </c>
      <c r="ET28" s="52">
        <f t="shared" si="138"/>
        <v>0</v>
      </c>
      <c r="EU28" s="52">
        <f t="shared" si="139"/>
        <v>0</v>
      </c>
      <c r="EV28" s="52">
        <f t="shared" si="140"/>
        <v>0</v>
      </c>
      <c r="EW28" s="26">
        <f>VLOOKUP($B28,факт!$D$7:$KT$85,160,0)</f>
        <v>0</v>
      </c>
      <c r="EX28" s="26">
        <f>VLOOKUP($B28,факт!$D$7:$KT$85,161,0)</f>
        <v>0</v>
      </c>
      <c r="EY28" s="26">
        <f>VLOOKUP($B28,факт!$D$7:$KT$85,162,0)</f>
        <v>0</v>
      </c>
      <c r="EZ28" s="26">
        <f>VLOOKUP($B28,факт!$D$7:$KT$85,163,0)</f>
        <v>0</v>
      </c>
      <c r="FA28" s="47">
        <f t="shared" si="141"/>
        <v>0</v>
      </c>
      <c r="FB28" s="47">
        <f t="shared" si="142"/>
        <v>0</v>
      </c>
      <c r="FC28" s="86">
        <f>VLOOKUP($B28,'СДП (план)'!$B$16:$CY$170,35,0)</f>
        <v>0</v>
      </c>
      <c r="FD28" s="86">
        <f>VLOOKUP($B28,'СДП (план)'!$B$16:$CY$170,36,0)</f>
        <v>0</v>
      </c>
      <c r="FE28" s="46">
        <f t="shared" si="143"/>
        <v>0</v>
      </c>
      <c r="FF28" s="46">
        <f t="shared" si="144"/>
        <v>0</v>
      </c>
      <c r="FG28" s="52">
        <f t="shared" si="145"/>
        <v>0</v>
      </c>
      <c r="FH28" s="52">
        <f t="shared" si="146"/>
        <v>0</v>
      </c>
      <c r="FI28" s="52">
        <f t="shared" si="147"/>
        <v>0</v>
      </c>
      <c r="FJ28" s="26"/>
      <c r="FK28" s="26"/>
      <c r="FL28" s="26"/>
      <c r="FM28" s="26"/>
      <c r="FN28" s="47">
        <f t="shared" si="148"/>
        <v>0</v>
      </c>
      <c r="FO28" s="47">
        <f t="shared" si="149"/>
        <v>0</v>
      </c>
      <c r="FP28" s="86">
        <f>VLOOKUP($B28,'СДП (план)'!$B$16:$CY$170,37,0)</f>
        <v>0</v>
      </c>
      <c r="FQ28" s="86">
        <f>VLOOKUP($B28,'СДП (план)'!$B$16:$CY$170,38,0)</f>
        <v>0</v>
      </c>
      <c r="FR28" s="46">
        <f t="shared" si="150"/>
        <v>0</v>
      </c>
      <c r="FS28" s="46">
        <f t="shared" si="151"/>
        <v>0</v>
      </c>
      <c r="FT28" s="52">
        <f t="shared" si="152"/>
        <v>0</v>
      </c>
      <c r="FU28" s="52">
        <f t="shared" si="153"/>
        <v>0</v>
      </c>
      <c r="FV28" s="52">
        <f t="shared" si="154"/>
        <v>0</v>
      </c>
      <c r="FW28" s="26">
        <f>VLOOKUP($B28,факт!$D$7:$KT$85,204,0)</f>
        <v>0</v>
      </c>
      <c r="FX28" s="26">
        <f>VLOOKUP($B28,факт!$D$7:$KT$85,205,0)</f>
        <v>0</v>
      </c>
      <c r="FY28" s="26">
        <f>VLOOKUP($B28,факт!$D$7:$KT$85,206,0)</f>
        <v>0</v>
      </c>
      <c r="FZ28" s="26">
        <f>VLOOKUP($B28,факт!$D$7:$KT$85,207,0)</f>
        <v>0</v>
      </c>
      <c r="GA28" s="47">
        <f t="shared" si="155"/>
        <v>0</v>
      </c>
      <c r="GB28" s="47">
        <f t="shared" si="156"/>
        <v>0</v>
      </c>
      <c r="GC28" s="86">
        <f>VLOOKUP($B28,'СДП (план)'!$B$16:$CY$170,39,0)</f>
        <v>0</v>
      </c>
      <c r="GD28" s="86">
        <f>VLOOKUP($B28,'СДП (план)'!$B$16:$CY$170,40,0)</f>
        <v>0</v>
      </c>
      <c r="GE28" s="46">
        <f t="shared" si="157"/>
        <v>0</v>
      </c>
      <c r="GF28" s="46">
        <f t="shared" si="158"/>
        <v>0</v>
      </c>
      <c r="GG28" s="52">
        <f t="shared" si="159"/>
        <v>0</v>
      </c>
      <c r="GH28" s="52">
        <f t="shared" si="160"/>
        <v>0</v>
      </c>
      <c r="GI28" s="52">
        <f t="shared" si="161"/>
        <v>0</v>
      </c>
      <c r="GJ28" s="26"/>
      <c r="GK28" s="26"/>
      <c r="GL28" s="26"/>
      <c r="GM28" s="26"/>
      <c r="GN28" s="47">
        <f t="shared" si="162"/>
        <v>0</v>
      </c>
      <c r="GO28" s="47">
        <f t="shared" si="163"/>
        <v>0</v>
      </c>
      <c r="GP28" s="86">
        <f>VLOOKUP($B28,'СДП (план)'!$B$16:$CY$170,41,0)</f>
        <v>0</v>
      </c>
      <c r="GQ28" s="86">
        <f>VLOOKUP($B28,'СДП (план)'!$B$16:$CY$170,42,0)</f>
        <v>0</v>
      </c>
      <c r="GR28" s="46">
        <f t="shared" si="164"/>
        <v>0</v>
      </c>
      <c r="GS28" s="46">
        <f t="shared" si="165"/>
        <v>0</v>
      </c>
      <c r="GT28" s="52">
        <f t="shared" si="166"/>
        <v>0</v>
      </c>
      <c r="GU28" s="52">
        <f t="shared" si="167"/>
        <v>0</v>
      </c>
      <c r="GV28" s="52">
        <f t="shared" si="168"/>
        <v>0</v>
      </c>
      <c r="GW28" s="26"/>
      <c r="GX28" s="26"/>
      <c r="GY28" s="26"/>
      <c r="GZ28" s="26">
        <f>VLOOKUP($B28,факт!$D$7:$KT$85,231,0)</f>
        <v>0</v>
      </c>
      <c r="HA28" s="47">
        <f t="shared" si="169"/>
        <v>0</v>
      </c>
      <c r="HB28" s="47">
        <f t="shared" si="170"/>
        <v>0</v>
      </c>
      <c r="HC28" s="86">
        <f>VLOOKUP($B28,'СДП (план)'!$B$16:$CY$170,43,0)</f>
        <v>0</v>
      </c>
      <c r="HD28" s="86">
        <f>VLOOKUP($B28,'СДП (план)'!$B$16:$CY$170,44,0)</f>
        <v>0</v>
      </c>
      <c r="HE28" s="46">
        <f t="shared" si="171"/>
        <v>0</v>
      </c>
      <c r="HF28" s="46">
        <f t="shared" si="172"/>
        <v>0</v>
      </c>
      <c r="HG28" s="52">
        <f t="shared" si="4"/>
        <v>0</v>
      </c>
      <c r="HH28" s="52">
        <f t="shared" si="5"/>
        <v>0</v>
      </c>
      <c r="HI28" s="52">
        <f t="shared" si="6"/>
        <v>0</v>
      </c>
      <c r="HJ28" s="26">
        <f>VLOOKUP($B28,факт!$D$7:$KT$85,232,0)</f>
        <v>0</v>
      </c>
      <c r="HK28" s="26">
        <f>VLOOKUP($B28,факт!$D$7:$KT$85,233,0)</f>
        <v>0</v>
      </c>
      <c r="HL28" s="26">
        <f>VLOOKUP($B28,факт!$D$7:$KT$85,234,0)</f>
        <v>0</v>
      </c>
      <c r="HM28" s="26">
        <f>VLOOKUP($B28,факт!$D$7:$KT$85,235,0)</f>
        <v>0</v>
      </c>
      <c r="HN28" s="47">
        <f t="shared" si="173"/>
        <v>0</v>
      </c>
      <c r="HO28" s="47">
        <f t="shared" si="174"/>
        <v>0</v>
      </c>
      <c r="HP28" s="86">
        <f>VLOOKUP($B28,'СДП (план)'!$B$16:$CY$170,45,0)</f>
        <v>0</v>
      </c>
      <c r="HQ28" s="86">
        <f>VLOOKUP($B28,'СДП (план)'!$B$16:$CY$170,46,0)</f>
        <v>0</v>
      </c>
      <c r="HR28" s="46">
        <f t="shared" si="175"/>
        <v>0</v>
      </c>
      <c r="HS28" s="46">
        <f t="shared" si="176"/>
        <v>0</v>
      </c>
      <c r="HT28" s="52">
        <f t="shared" si="177"/>
        <v>0</v>
      </c>
      <c r="HU28" s="52">
        <f t="shared" si="178"/>
        <v>0</v>
      </c>
      <c r="HV28" s="52">
        <f t="shared" si="179"/>
        <v>0</v>
      </c>
      <c r="HW28" s="26">
        <f>VLOOKUP($B28,факт!$D$7:$KT$85,236,0)</f>
        <v>0</v>
      </c>
      <c r="HX28" s="26">
        <f>VLOOKUP($B28,факт!$D$7:$KT$85,237,0)</f>
        <v>0</v>
      </c>
      <c r="HY28" s="26">
        <f>VLOOKUP($B28,факт!$D$7:$KT$85,238,0)</f>
        <v>0</v>
      </c>
      <c r="HZ28" s="26">
        <f>VLOOKUP($B28,факт!$D$7:$KT$85,239,0)</f>
        <v>0</v>
      </c>
      <c r="IA28" s="47">
        <f t="shared" si="180"/>
        <v>0</v>
      </c>
      <c r="IB28" s="47">
        <f t="shared" si="181"/>
        <v>0</v>
      </c>
      <c r="IC28" s="86">
        <f>VLOOKUP($B28,'СДП (план)'!$B$16:$CY$170,47,0)</f>
        <v>0</v>
      </c>
      <c r="ID28" s="86">
        <f>VLOOKUP($B28,'СДП (план)'!$B$16:$CY$170,48,0)</f>
        <v>0</v>
      </c>
      <c r="IE28" s="46">
        <f t="shared" si="182"/>
        <v>0</v>
      </c>
      <c r="IF28" s="46">
        <f t="shared" si="183"/>
        <v>0</v>
      </c>
      <c r="IG28" s="52">
        <f t="shared" si="184"/>
        <v>0</v>
      </c>
      <c r="IH28" s="52">
        <f t="shared" si="185"/>
        <v>0</v>
      </c>
      <c r="II28" s="52">
        <f t="shared" si="186"/>
        <v>0</v>
      </c>
      <c r="IJ28" s="26">
        <f>VLOOKUP($B28,факт!$D$7:$KT$85,244,0)</f>
        <v>0</v>
      </c>
      <c r="IK28" s="26">
        <f>VLOOKUP($B28,факт!$D$7:$KT$85,245,0)</f>
        <v>0</v>
      </c>
      <c r="IL28" s="26">
        <f>VLOOKUP($B28,факт!$D$7:$KT$85,246,0)</f>
        <v>0</v>
      </c>
      <c r="IM28" s="26">
        <f>VLOOKUP($B28,факт!$D$7:$KT$85,247,0)</f>
        <v>0</v>
      </c>
      <c r="IN28" s="47">
        <f t="shared" si="187"/>
        <v>0</v>
      </c>
      <c r="IO28" s="47">
        <f t="shared" si="188"/>
        <v>0</v>
      </c>
      <c r="IP28" s="86">
        <f>VLOOKUP($B28,'СДП (план)'!$B$16:$CY$170,49,0)</f>
        <v>0</v>
      </c>
      <c r="IQ28" s="86">
        <f>VLOOKUP($B28,'СДП (план)'!$B$16:$CY$170,50,0)</f>
        <v>0</v>
      </c>
      <c r="IR28" s="46">
        <f t="shared" si="189"/>
        <v>0</v>
      </c>
      <c r="IS28" s="46">
        <f t="shared" si="190"/>
        <v>0</v>
      </c>
      <c r="IT28" s="52">
        <f t="shared" si="191"/>
        <v>0</v>
      </c>
      <c r="IU28" s="52">
        <f t="shared" si="192"/>
        <v>0</v>
      </c>
      <c r="IV28" s="52">
        <f t="shared" si="193"/>
        <v>0</v>
      </c>
      <c r="IW28" s="26"/>
      <c r="IX28" s="26"/>
      <c r="IY28" s="26"/>
      <c r="IZ28" s="26"/>
      <c r="JA28" s="47">
        <f t="shared" si="194"/>
        <v>0</v>
      </c>
      <c r="JB28" s="47">
        <f t="shared" si="195"/>
        <v>0</v>
      </c>
      <c r="JC28" s="86">
        <f>VLOOKUP($B28,'СДП (план)'!$B$16:$CY$170,51,0)</f>
        <v>0</v>
      </c>
      <c r="JD28" s="86">
        <f>VLOOKUP($B28,'СДП (план)'!$B$16:$CY$170,52,0)</f>
        <v>0</v>
      </c>
      <c r="JE28" s="46">
        <f t="shared" si="196"/>
        <v>0</v>
      </c>
      <c r="JF28" s="46">
        <f t="shared" si="197"/>
        <v>0</v>
      </c>
      <c r="JG28" s="52">
        <f t="shared" si="198"/>
        <v>0</v>
      </c>
      <c r="JH28" s="52">
        <f t="shared" si="199"/>
        <v>0</v>
      </c>
      <c r="JI28" s="52">
        <f t="shared" si="200"/>
        <v>0</v>
      </c>
      <c r="JJ28" s="26"/>
      <c r="JK28" s="26"/>
      <c r="JL28" s="26"/>
      <c r="JM28" s="26"/>
      <c r="JN28" s="47">
        <f t="shared" si="201"/>
        <v>0</v>
      </c>
      <c r="JO28" s="47">
        <f t="shared" si="202"/>
        <v>0</v>
      </c>
      <c r="JP28" s="86">
        <f>VLOOKUP($B28,'СДП (план)'!$B$16:$CY$170,53,0)</f>
        <v>0</v>
      </c>
      <c r="JQ28" s="86">
        <f>VLOOKUP($B28,'СДП (план)'!$B$16:$CY$170,54,0)</f>
        <v>0</v>
      </c>
      <c r="JR28" s="46">
        <f t="shared" si="203"/>
        <v>0</v>
      </c>
      <c r="JS28" s="46">
        <f t="shared" si="204"/>
        <v>0</v>
      </c>
      <c r="JT28" s="52">
        <f t="shared" si="205"/>
        <v>0</v>
      </c>
      <c r="JU28" s="52">
        <f t="shared" si="206"/>
        <v>0</v>
      </c>
      <c r="JV28" s="52">
        <f t="shared" si="207"/>
        <v>0</v>
      </c>
      <c r="JW28" s="26"/>
      <c r="JX28" s="26"/>
      <c r="JY28" s="26"/>
      <c r="JZ28" s="26"/>
      <c r="KA28" s="47">
        <f t="shared" si="208"/>
        <v>0</v>
      </c>
      <c r="KB28" s="47">
        <f t="shared" si="209"/>
        <v>0</v>
      </c>
      <c r="KC28" s="86">
        <f>VLOOKUP($B28,'СДП (план)'!$B$16:$CY$170,55,0)</f>
        <v>0</v>
      </c>
      <c r="KD28" s="86">
        <f>VLOOKUP($B28,'СДП (план)'!$B$16:$CY$170,56,0)</f>
        <v>0</v>
      </c>
      <c r="KE28" s="46">
        <f t="shared" si="210"/>
        <v>0</v>
      </c>
      <c r="KF28" s="46">
        <f t="shared" si="211"/>
        <v>0</v>
      </c>
      <c r="KG28" s="52">
        <f t="shared" si="212"/>
        <v>0</v>
      </c>
      <c r="KH28" s="52">
        <f t="shared" si="213"/>
        <v>0</v>
      </c>
      <c r="KI28" s="52">
        <f t="shared" si="214"/>
        <v>0</v>
      </c>
      <c r="KJ28" s="26">
        <f>VLOOKUP($B28,факт!$D$7:$KT$85,172,0)</f>
        <v>0</v>
      </c>
      <c r="KK28" s="26">
        <f>VLOOKUP($B28,факт!$D$7:$KT$85,173,0)</f>
        <v>0</v>
      </c>
      <c r="KL28" s="26">
        <f>VLOOKUP($B28,факт!$D$7:$KT$85,174,0)</f>
        <v>0</v>
      </c>
      <c r="KM28" s="26">
        <f>VLOOKUP($B28,факт!$D$7:$KT$85,175,0)</f>
        <v>0</v>
      </c>
      <c r="KN28" s="47">
        <f t="shared" si="215"/>
        <v>0</v>
      </c>
      <c r="KO28" s="47">
        <f t="shared" si="216"/>
        <v>0</v>
      </c>
      <c r="KP28" s="26">
        <f t="shared" si="7"/>
        <v>0</v>
      </c>
      <c r="KQ28" s="26">
        <f t="shared" si="8"/>
        <v>0</v>
      </c>
      <c r="KR28" s="26">
        <f t="shared" si="9"/>
        <v>0</v>
      </c>
      <c r="KS28" s="26">
        <f t="shared" si="10"/>
        <v>0</v>
      </c>
      <c r="KT28" s="26">
        <f t="shared" si="11"/>
        <v>0</v>
      </c>
      <c r="KU28" s="26">
        <f t="shared" si="12"/>
        <v>0</v>
      </c>
      <c r="KV28" s="26">
        <f t="shared" si="13"/>
        <v>0</v>
      </c>
      <c r="KW28" s="26">
        <f t="shared" si="14"/>
        <v>0</v>
      </c>
      <c r="KX28" s="26">
        <f t="shared" si="15"/>
        <v>0</v>
      </c>
      <c r="KY28" s="26">
        <f t="shared" si="16"/>
        <v>0</v>
      </c>
      <c r="KZ28" s="26">
        <f t="shared" si="17"/>
        <v>0</v>
      </c>
      <c r="LA28" s="26">
        <f t="shared" si="217"/>
        <v>0</v>
      </c>
      <c r="LB28" s="26">
        <f t="shared" si="218"/>
        <v>0</v>
      </c>
      <c r="LC28" s="86">
        <f>VLOOKUP($B28,'СДП (план)'!$B$16:$CY$170,57,0)</f>
        <v>0</v>
      </c>
      <c r="LD28" s="86">
        <f>VLOOKUP($B28,'СДП (план)'!$B$16:$CY$170,58,0)</f>
        <v>0</v>
      </c>
      <c r="LE28" s="46">
        <f t="shared" si="219"/>
        <v>0</v>
      </c>
      <c r="LF28" s="46">
        <f t="shared" si="220"/>
        <v>0</v>
      </c>
      <c r="LG28" s="52">
        <f t="shared" si="221"/>
        <v>0</v>
      </c>
      <c r="LH28" s="52">
        <f t="shared" si="222"/>
        <v>0</v>
      </c>
      <c r="LI28" s="52">
        <f t="shared" si="223"/>
        <v>0</v>
      </c>
      <c r="LJ28" s="26"/>
      <c r="LK28" s="26"/>
      <c r="LL28" s="26"/>
      <c r="LM28" s="26"/>
      <c r="LN28" s="47">
        <f t="shared" si="224"/>
        <v>0</v>
      </c>
      <c r="LO28" s="47">
        <f t="shared" si="225"/>
        <v>0</v>
      </c>
      <c r="LP28" s="86">
        <f>VLOOKUP($B28,'СДП (план)'!$B$16:$CY$170,59,0)</f>
        <v>0</v>
      </c>
      <c r="LQ28" s="86">
        <f>VLOOKUP($B28,'СДП (план)'!$B$16:$CY$170,60,0)</f>
        <v>0</v>
      </c>
      <c r="LR28" s="46">
        <f t="shared" si="226"/>
        <v>0</v>
      </c>
      <c r="LS28" s="46">
        <f t="shared" si="227"/>
        <v>0</v>
      </c>
      <c r="LT28" s="52">
        <f t="shared" si="228"/>
        <v>0</v>
      </c>
      <c r="LU28" s="52">
        <f t="shared" si="229"/>
        <v>0</v>
      </c>
      <c r="LV28" s="52">
        <f t="shared" si="230"/>
        <v>0</v>
      </c>
      <c r="LW28" s="26"/>
      <c r="LX28" s="26"/>
      <c r="LY28" s="26"/>
      <c r="LZ28" s="26"/>
      <c r="MA28" s="47">
        <f t="shared" si="231"/>
        <v>0</v>
      </c>
      <c r="MB28" s="47">
        <f t="shared" si="232"/>
        <v>0</v>
      </c>
      <c r="MC28" s="86">
        <f>VLOOKUP($B28,'СДП (план)'!$B$16:$CY$170,61,0)</f>
        <v>0</v>
      </c>
      <c r="MD28" s="86">
        <f>VLOOKUP($B28,'СДП (план)'!$B$16:$CY$170,62,0)</f>
        <v>0</v>
      </c>
      <c r="ME28" s="46">
        <f t="shared" si="233"/>
        <v>0</v>
      </c>
      <c r="MF28" s="46">
        <f t="shared" si="234"/>
        <v>0</v>
      </c>
      <c r="MG28" s="52">
        <f t="shared" si="235"/>
        <v>0</v>
      </c>
      <c r="MH28" s="52">
        <f t="shared" si="236"/>
        <v>0</v>
      </c>
      <c r="MI28" s="52">
        <f t="shared" si="237"/>
        <v>0</v>
      </c>
      <c r="MJ28" s="26"/>
      <c r="MK28" s="26"/>
      <c r="ML28" s="26"/>
      <c r="MM28" s="26"/>
      <c r="MN28" s="47">
        <f t="shared" si="238"/>
        <v>0</v>
      </c>
      <c r="MO28" s="47">
        <f t="shared" si="239"/>
        <v>0</v>
      </c>
      <c r="MP28" s="86">
        <f>VLOOKUP($B28,'СДП (план)'!$B$16:$CY$170,63,0)</f>
        <v>0</v>
      </c>
      <c r="MQ28" s="86">
        <f>VLOOKUP($B28,'СДП (план)'!$B$16:$CY$170,64,0)</f>
        <v>0</v>
      </c>
      <c r="MR28" s="46">
        <f t="shared" si="240"/>
        <v>0</v>
      </c>
      <c r="MS28" s="46">
        <f t="shared" si="241"/>
        <v>0</v>
      </c>
      <c r="MT28" s="52">
        <f t="shared" si="242"/>
        <v>0</v>
      </c>
      <c r="MU28" s="52">
        <f t="shared" si="243"/>
        <v>0</v>
      </c>
      <c r="MV28" s="52">
        <f t="shared" si="244"/>
        <v>0</v>
      </c>
      <c r="MW28" s="26"/>
      <c r="MX28" s="26"/>
      <c r="MY28" s="26"/>
      <c r="MZ28" s="26"/>
      <c r="NA28" s="47">
        <f t="shared" si="245"/>
        <v>0</v>
      </c>
      <c r="NB28" s="47">
        <f t="shared" si="246"/>
        <v>0</v>
      </c>
      <c r="NC28" s="86">
        <f>VLOOKUP($B28,'СДП (план)'!$B$16:$CY$170,65,0)</f>
        <v>0</v>
      </c>
      <c r="ND28" s="86">
        <f>VLOOKUP($B28,'СДП (план)'!$B$16:$CY$170,66,0)</f>
        <v>0</v>
      </c>
      <c r="NE28" s="46">
        <f t="shared" si="247"/>
        <v>0</v>
      </c>
      <c r="NF28" s="46">
        <f t="shared" si="248"/>
        <v>0</v>
      </c>
      <c r="NG28" s="52">
        <f t="shared" si="18"/>
        <v>0</v>
      </c>
      <c r="NH28" s="52">
        <f t="shared" si="19"/>
        <v>0</v>
      </c>
      <c r="NI28" s="52">
        <f t="shared" si="20"/>
        <v>0</v>
      </c>
      <c r="NJ28" s="26">
        <f>VLOOKUP($B28,факт!$D$7:$KT$85,76,0)</f>
        <v>0</v>
      </c>
      <c r="NK28" s="26">
        <f>VLOOKUP($B28,факт!$D$7:$KT$85,77,0)</f>
        <v>0</v>
      </c>
      <c r="NL28" s="26">
        <f>VLOOKUP($B28,факт!$D$7:$KT$85,78,0)</f>
        <v>0</v>
      </c>
      <c r="NM28" s="26">
        <f>VLOOKUP($B28,факт!$D$7:$KT$85,79,0)</f>
        <v>0</v>
      </c>
      <c r="NN28" s="47">
        <f t="shared" si="249"/>
        <v>0</v>
      </c>
      <c r="NO28" s="47">
        <f t="shared" si="250"/>
        <v>0</v>
      </c>
      <c r="NP28" s="86">
        <f>VLOOKUP($B28,'СДП (план)'!$B$16:$CY$170,67,0)</f>
        <v>0</v>
      </c>
      <c r="NQ28" s="86">
        <f>VLOOKUP($B28,'СДП (план)'!$B$16:$CY$170,68,0)</f>
        <v>0</v>
      </c>
      <c r="NR28" s="46">
        <f t="shared" si="251"/>
        <v>0</v>
      </c>
      <c r="NS28" s="46">
        <f t="shared" si="252"/>
        <v>0</v>
      </c>
      <c r="NT28" s="52">
        <f t="shared" si="253"/>
        <v>0</v>
      </c>
      <c r="NU28" s="52">
        <f t="shared" si="254"/>
        <v>0</v>
      </c>
      <c r="NV28" s="52">
        <f t="shared" si="255"/>
        <v>0</v>
      </c>
      <c r="NW28" s="26"/>
      <c r="NX28" s="26"/>
      <c r="NY28" s="26"/>
      <c r="NZ28" s="26"/>
      <c r="OA28" s="47">
        <f t="shared" si="256"/>
        <v>0</v>
      </c>
      <c r="OB28" s="47">
        <f t="shared" si="257"/>
        <v>0</v>
      </c>
      <c r="OC28" s="86">
        <f>VLOOKUP($B28,'СДП (план)'!$B$16:$CY$170,69,0)</f>
        <v>0</v>
      </c>
      <c r="OD28" s="86">
        <f>VLOOKUP($B28,'СДП (план)'!$B$16:$CY$170,70,0)</f>
        <v>0</v>
      </c>
      <c r="OE28" s="46">
        <f t="shared" si="258"/>
        <v>0</v>
      </c>
      <c r="OF28" s="46">
        <f t="shared" si="259"/>
        <v>0</v>
      </c>
      <c r="OG28" s="52">
        <f t="shared" si="21"/>
        <v>0</v>
      </c>
      <c r="OH28" s="52">
        <f t="shared" si="22"/>
        <v>0</v>
      </c>
      <c r="OI28" s="52">
        <f t="shared" si="23"/>
        <v>0</v>
      </c>
      <c r="OJ28" s="26"/>
      <c r="OK28" s="26"/>
      <c r="OL28" s="26"/>
      <c r="OM28" s="26"/>
      <c r="ON28" s="47">
        <f t="shared" si="260"/>
        <v>0</v>
      </c>
      <c r="OO28" s="47">
        <f t="shared" si="261"/>
        <v>0</v>
      </c>
      <c r="OP28" s="86">
        <f>VLOOKUP($B28,'СДП (план)'!$B$16:$CY$170,71,0)</f>
        <v>0</v>
      </c>
      <c r="OQ28" s="86">
        <f>VLOOKUP($B28,'СДП (план)'!$B$16:$CY$170,72,0)</f>
        <v>0</v>
      </c>
      <c r="OR28" s="46">
        <f t="shared" si="262"/>
        <v>0</v>
      </c>
      <c r="OS28" s="46">
        <f t="shared" si="263"/>
        <v>0</v>
      </c>
      <c r="OT28" s="52">
        <f t="shared" si="264"/>
        <v>0</v>
      </c>
      <c r="OU28" s="52">
        <f t="shared" si="265"/>
        <v>0</v>
      </c>
      <c r="OV28" s="52">
        <f t="shared" si="266"/>
        <v>0</v>
      </c>
      <c r="OW28" s="26"/>
      <c r="OX28" s="26"/>
      <c r="OY28" s="26"/>
      <c r="OZ28" s="26"/>
      <c r="PA28" s="47">
        <f t="shared" si="370"/>
        <v>0</v>
      </c>
      <c r="PB28" s="47">
        <f t="shared" si="371"/>
        <v>0</v>
      </c>
      <c r="PC28" s="86">
        <f>VLOOKUP($B28,'СДП (план)'!$B$16:$CY$170,73,0)</f>
        <v>0</v>
      </c>
      <c r="PD28" s="86">
        <f>VLOOKUP($B28,'СДП (план)'!$B$16:$CY$170,74,0)</f>
        <v>0</v>
      </c>
      <c r="PE28" s="46">
        <f t="shared" si="267"/>
        <v>0</v>
      </c>
      <c r="PF28" s="46">
        <f t="shared" si="268"/>
        <v>0</v>
      </c>
      <c r="PG28" s="52">
        <f t="shared" si="269"/>
        <v>0</v>
      </c>
      <c r="PH28" s="52">
        <f t="shared" si="270"/>
        <v>0</v>
      </c>
      <c r="PI28" s="52">
        <f t="shared" si="271"/>
        <v>0</v>
      </c>
      <c r="PJ28" s="26"/>
      <c r="PK28" s="26"/>
      <c r="PL28" s="26"/>
      <c r="PM28" s="26"/>
      <c r="PN28" s="47">
        <f t="shared" si="272"/>
        <v>0</v>
      </c>
      <c r="PO28" s="47">
        <f t="shared" si="273"/>
        <v>0</v>
      </c>
      <c r="PP28" s="86">
        <f>VLOOKUP($B28,'СДП (план)'!$B$16:$CY$170,75,0)</f>
        <v>0</v>
      </c>
      <c r="PQ28" s="86">
        <f>VLOOKUP($B28,'СДП (план)'!$B$16:$CY$170,76,0)</f>
        <v>0</v>
      </c>
      <c r="PR28" s="46">
        <f t="shared" si="274"/>
        <v>0</v>
      </c>
      <c r="PS28" s="46">
        <f t="shared" si="275"/>
        <v>0</v>
      </c>
      <c r="PT28" s="52">
        <f t="shared" si="276"/>
        <v>0</v>
      </c>
      <c r="PU28" s="52">
        <f t="shared" si="277"/>
        <v>0</v>
      </c>
      <c r="PV28" s="52">
        <f t="shared" si="278"/>
        <v>0</v>
      </c>
      <c r="PW28" s="26"/>
      <c r="PX28" s="26"/>
      <c r="PY28" s="26"/>
      <c r="PZ28" s="26"/>
      <c r="QA28" s="47">
        <f t="shared" si="279"/>
        <v>0</v>
      </c>
      <c r="QB28" s="47">
        <f t="shared" si="280"/>
        <v>0</v>
      </c>
      <c r="QC28" s="86">
        <f>VLOOKUP($B28,'СДП (план)'!$B$16:$CY$170,77,0)</f>
        <v>0</v>
      </c>
      <c r="QD28" s="86">
        <f>VLOOKUP($B28,'СДП (план)'!$B$16:$CY$170,78,0)</f>
        <v>0</v>
      </c>
      <c r="QE28" s="46">
        <f t="shared" si="281"/>
        <v>0</v>
      </c>
      <c r="QF28" s="46">
        <f t="shared" si="282"/>
        <v>0</v>
      </c>
      <c r="QG28" s="52">
        <f t="shared" si="283"/>
        <v>0</v>
      </c>
      <c r="QH28" s="52">
        <f t="shared" si="284"/>
        <v>0</v>
      </c>
      <c r="QI28" s="52">
        <f t="shared" si="285"/>
        <v>0</v>
      </c>
      <c r="QJ28" s="26"/>
      <c r="QK28" s="26"/>
      <c r="QL28" s="26"/>
      <c r="QM28" s="26"/>
      <c r="QN28" s="47">
        <f t="shared" si="286"/>
        <v>0</v>
      </c>
      <c r="QO28" s="47">
        <f t="shared" si="287"/>
        <v>0</v>
      </c>
      <c r="QP28" s="86">
        <f>VLOOKUP($B28,'СДП (план)'!$B$16:$DC$170,79,0)+VLOOKUP($B28,'СДП (план)'!$B$16:$DC$170,103,0)</f>
        <v>0</v>
      </c>
      <c r="QQ28" s="86">
        <f>VLOOKUP($B28,'СДП (план)'!$B$16:$DC$170,80,0)+VLOOKUP($B28,'СДП (план)'!$B$16:$DC$170,104,0)</f>
        <v>0</v>
      </c>
      <c r="QR28" s="46">
        <f t="shared" si="288"/>
        <v>0</v>
      </c>
      <c r="QS28" s="46">
        <f t="shared" si="289"/>
        <v>0</v>
      </c>
      <c r="QT28" s="52">
        <f t="shared" si="290"/>
        <v>0</v>
      </c>
      <c r="QU28" s="52">
        <f t="shared" si="291"/>
        <v>0</v>
      </c>
      <c r="QV28" s="52">
        <f t="shared" si="292"/>
        <v>0</v>
      </c>
      <c r="QW28" s="26"/>
      <c r="QX28" s="26"/>
      <c r="QY28" s="26"/>
      <c r="QZ28" s="26"/>
      <c r="RA28" s="47">
        <f t="shared" si="293"/>
        <v>0</v>
      </c>
      <c r="RB28" s="47">
        <f t="shared" si="294"/>
        <v>0</v>
      </c>
      <c r="RC28" s="86">
        <f>VLOOKUP($B28,'СДП (план)'!$B$16:$CY$170,81,0)</f>
        <v>0</v>
      </c>
      <c r="RD28" s="86">
        <f>VLOOKUP($B28,'СДП (план)'!$B$16:$CY$170,82,0)</f>
        <v>0</v>
      </c>
      <c r="RE28" s="46">
        <f t="shared" si="295"/>
        <v>0</v>
      </c>
      <c r="RF28" s="46">
        <f t="shared" si="296"/>
        <v>0</v>
      </c>
      <c r="RG28" s="52">
        <f t="shared" si="297"/>
        <v>0</v>
      </c>
      <c r="RH28" s="52">
        <f t="shared" si="298"/>
        <v>0</v>
      </c>
      <c r="RI28" s="52">
        <f t="shared" si="299"/>
        <v>0</v>
      </c>
      <c r="RJ28" s="26"/>
      <c r="RK28" s="26"/>
      <c r="RL28" s="26"/>
      <c r="RM28" s="26"/>
      <c r="RN28" s="47">
        <f t="shared" si="300"/>
        <v>0</v>
      </c>
      <c r="RO28" s="47">
        <f t="shared" si="301"/>
        <v>0</v>
      </c>
      <c r="RP28" s="86">
        <f>VLOOKUP($B28,'СДП (план)'!$B$16:$CY$170,83,0)</f>
        <v>0</v>
      </c>
      <c r="RQ28" s="86">
        <f>VLOOKUP($B28,'СДП (план)'!$B$16:$CY$170,84,0)</f>
        <v>0</v>
      </c>
      <c r="RR28" s="46">
        <f t="shared" si="302"/>
        <v>0</v>
      </c>
      <c r="RS28" s="46">
        <f t="shared" si="303"/>
        <v>0</v>
      </c>
      <c r="RT28" s="52">
        <f t="shared" si="24"/>
        <v>0</v>
      </c>
      <c r="RU28" s="52">
        <f t="shared" si="25"/>
        <v>0</v>
      </c>
      <c r="RV28" s="52">
        <f t="shared" si="26"/>
        <v>0</v>
      </c>
      <c r="RW28" s="26">
        <f>VLOOKUP($B28,факт!$D$7:$KT$85,92,0)</f>
        <v>0</v>
      </c>
      <c r="RX28" s="26">
        <f>VLOOKUP($B28,факт!$D$7:$KT$85,93,0)</f>
        <v>0</v>
      </c>
      <c r="RY28" s="26">
        <f>VLOOKUP($B28,факт!$D$7:$KT$85,94,0)</f>
        <v>0</v>
      </c>
      <c r="RZ28" s="26">
        <f>VLOOKUP($B28,факт!$D$7:$KT$85,95,0)</f>
        <v>0</v>
      </c>
      <c r="SA28" s="47">
        <f t="shared" si="304"/>
        <v>0</v>
      </c>
      <c r="SB28" s="47">
        <f t="shared" si="305"/>
        <v>0</v>
      </c>
      <c r="SC28" s="86">
        <f>VLOOKUP($B28,'СДП (план)'!$B$16:$CY$170,85,0)</f>
        <v>0</v>
      </c>
      <c r="SD28" s="86">
        <f>VLOOKUP($B28,'СДП (план)'!$B$16:$CY$170,86,0)</f>
        <v>0</v>
      </c>
      <c r="SE28" s="46">
        <f t="shared" si="306"/>
        <v>0</v>
      </c>
      <c r="SF28" s="46">
        <f t="shared" si="307"/>
        <v>0</v>
      </c>
      <c r="SG28" s="52">
        <f t="shared" si="308"/>
        <v>0</v>
      </c>
      <c r="SH28" s="52">
        <f t="shared" si="309"/>
        <v>0</v>
      </c>
      <c r="SI28" s="52">
        <f t="shared" si="310"/>
        <v>0</v>
      </c>
      <c r="SJ28" s="26">
        <f>VLOOKUP($B28,факт!$D$7:$KT$85,68,0)</f>
        <v>0</v>
      </c>
      <c r="SK28" s="26">
        <f>VLOOKUP($B28,факт!$D$7:$KT$85,69,0)</f>
        <v>0</v>
      </c>
      <c r="SL28" s="26">
        <f>VLOOKUP($B28,факт!$D$7:$KT$85,70,0)</f>
        <v>0</v>
      </c>
      <c r="SM28" s="26">
        <f>VLOOKUP($B28,факт!$D$7:$KT$85,71,0)</f>
        <v>0</v>
      </c>
      <c r="SN28" s="47">
        <f t="shared" si="311"/>
        <v>0</v>
      </c>
      <c r="SO28" s="47">
        <f t="shared" si="312"/>
        <v>0</v>
      </c>
      <c r="SP28" s="86">
        <f>VLOOKUP($B28,'СДП (план)'!$B$16:$CY$170,87,0)</f>
        <v>0</v>
      </c>
      <c r="SQ28" s="86">
        <f>VLOOKUP($B28,'СДП (план)'!$B$16:$CY$170,88,0)</f>
        <v>0</v>
      </c>
      <c r="SR28" s="46">
        <f t="shared" si="313"/>
        <v>0</v>
      </c>
      <c r="SS28" s="46">
        <f t="shared" si="314"/>
        <v>0</v>
      </c>
      <c r="ST28" s="52">
        <f t="shared" si="315"/>
        <v>0</v>
      </c>
      <c r="SU28" s="52">
        <f t="shared" si="316"/>
        <v>0</v>
      </c>
      <c r="SV28" s="52">
        <f t="shared" si="317"/>
        <v>0</v>
      </c>
      <c r="SW28" s="26"/>
      <c r="SX28" s="26"/>
      <c r="SY28" s="26"/>
      <c r="SZ28" s="26"/>
      <c r="TA28" s="47">
        <f t="shared" si="318"/>
        <v>0</v>
      </c>
      <c r="TB28" s="47">
        <f t="shared" si="319"/>
        <v>0</v>
      </c>
      <c r="TC28" s="86">
        <f>VLOOKUP($B28,'СДП (план)'!$B$16:$CY$170,89,0)</f>
        <v>0</v>
      </c>
      <c r="TD28" s="86">
        <f>VLOOKUP($B28,'СДП (план)'!$B$16:$CY$170,90,0)</f>
        <v>0</v>
      </c>
      <c r="TE28" s="46">
        <f t="shared" si="320"/>
        <v>0</v>
      </c>
      <c r="TF28" s="46">
        <f t="shared" si="321"/>
        <v>0</v>
      </c>
      <c r="TG28" s="52">
        <f t="shared" si="322"/>
        <v>0</v>
      </c>
      <c r="TH28" s="52">
        <f t="shared" si="323"/>
        <v>0</v>
      </c>
      <c r="TI28" s="52">
        <f t="shared" si="324"/>
        <v>0</v>
      </c>
      <c r="TJ28" s="26"/>
      <c r="TK28" s="26"/>
      <c r="TL28" s="26"/>
      <c r="TM28" s="26"/>
      <c r="TN28" s="47">
        <f t="shared" si="325"/>
        <v>0</v>
      </c>
      <c r="TO28" s="47">
        <f t="shared" si="326"/>
        <v>0</v>
      </c>
      <c r="TP28" s="86">
        <f>VLOOKUP($B28,'СДП (план)'!$B$16:$CY$170,91,0)</f>
        <v>0</v>
      </c>
      <c r="TQ28" s="86">
        <f>VLOOKUP($B28,'СДП (план)'!$B$16:$CY$170,92,0)</f>
        <v>0</v>
      </c>
      <c r="TR28" s="46">
        <f t="shared" si="327"/>
        <v>0</v>
      </c>
      <c r="TS28" s="46">
        <f t="shared" si="328"/>
        <v>0</v>
      </c>
      <c r="TT28" s="52">
        <f t="shared" si="329"/>
        <v>0</v>
      </c>
      <c r="TU28" s="52">
        <f t="shared" si="330"/>
        <v>0</v>
      </c>
      <c r="TV28" s="52">
        <f t="shared" si="331"/>
        <v>0</v>
      </c>
      <c r="TW28" s="26">
        <f>VLOOKUP($B28,факт!$D$7:$KT$85,100,0)</f>
        <v>0</v>
      </c>
      <c r="TX28" s="26">
        <f>VLOOKUP($B28,факт!$D$7:$KT$85,101,0)</f>
        <v>0</v>
      </c>
      <c r="TY28" s="26">
        <f>VLOOKUP($B28,факт!$D$7:$KT$85,102,0)</f>
        <v>0</v>
      </c>
      <c r="TZ28" s="26">
        <f>VLOOKUP($B28,факт!$D$7:$KT$85,103,0)</f>
        <v>0</v>
      </c>
      <c r="UA28" s="47">
        <f t="shared" si="332"/>
        <v>0</v>
      </c>
      <c r="UB28" s="47">
        <f t="shared" si="333"/>
        <v>0</v>
      </c>
      <c r="UC28" s="86">
        <f>VLOOKUP($B28,'СДП (план)'!$B$16:$CY$170,93,0)</f>
        <v>0</v>
      </c>
      <c r="UD28" s="86">
        <f>VLOOKUP($B28,'СДП (план)'!$B$16:$CY$170,94,0)</f>
        <v>0</v>
      </c>
      <c r="UE28" s="46">
        <v>0</v>
      </c>
      <c r="UF28" s="46">
        <v>0</v>
      </c>
      <c r="UG28" s="52">
        <f t="shared" si="27"/>
        <v>0</v>
      </c>
      <c r="UH28" s="52">
        <f t="shared" si="28"/>
        <v>0</v>
      </c>
      <c r="UI28" s="52">
        <f t="shared" si="29"/>
        <v>0</v>
      </c>
      <c r="UJ28" s="26"/>
      <c r="UK28" s="26"/>
      <c r="UL28" s="26"/>
      <c r="UM28" s="26"/>
      <c r="UN28" s="47">
        <f t="shared" si="334"/>
        <v>0</v>
      </c>
      <c r="UO28" s="47">
        <f t="shared" si="335"/>
        <v>0</v>
      </c>
      <c r="UP28" s="86">
        <f>VLOOKUP($B28,'СДП (план)'!$B$16:$CY$170,95,0)</f>
        <v>0</v>
      </c>
      <c r="UQ28" s="86">
        <f>VLOOKUP($B28,'СДП (план)'!$B$16:$CY$170,96,0)</f>
        <v>0</v>
      </c>
      <c r="UR28" s="46">
        <f t="shared" si="336"/>
        <v>0</v>
      </c>
      <c r="US28" s="46">
        <f t="shared" si="337"/>
        <v>0</v>
      </c>
      <c r="UT28" s="52">
        <f t="shared" si="30"/>
        <v>0</v>
      </c>
      <c r="UU28" s="52">
        <f t="shared" si="31"/>
        <v>0</v>
      </c>
      <c r="UV28" s="52">
        <f t="shared" si="32"/>
        <v>0</v>
      </c>
      <c r="UW28" s="26"/>
      <c r="UX28" s="26"/>
      <c r="UY28" s="26"/>
      <c r="UZ28" s="26"/>
      <c r="VA28" s="47">
        <f t="shared" si="338"/>
        <v>0</v>
      </c>
      <c r="VB28" s="47">
        <f t="shared" si="339"/>
        <v>0</v>
      </c>
      <c r="VC28" s="86">
        <f>VLOOKUP($B28,'СДП (план)'!$B$16:$CY$170,97,0)</f>
        <v>0</v>
      </c>
      <c r="VD28" s="86">
        <f>VLOOKUP($B28,'СДП (план)'!$B$16:$CY$170,98,0)</f>
        <v>0</v>
      </c>
      <c r="VE28" s="46">
        <f t="shared" si="340"/>
        <v>0</v>
      </c>
      <c r="VF28" s="46">
        <f t="shared" si="341"/>
        <v>0</v>
      </c>
      <c r="VG28" s="52">
        <f t="shared" si="33"/>
        <v>0</v>
      </c>
      <c r="VH28" s="52">
        <f t="shared" si="34"/>
        <v>0</v>
      </c>
      <c r="VI28" s="52">
        <f t="shared" si="35"/>
        <v>0</v>
      </c>
      <c r="VJ28" s="26"/>
      <c r="VK28" s="26"/>
      <c r="VL28" s="26"/>
      <c r="VM28" s="26"/>
      <c r="VN28" s="47">
        <f t="shared" si="342"/>
        <v>0</v>
      </c>
      <c r="VO28" s="47">
        <f t="shared" si="343"/>
        <v>0</v>
      </c>
      <c r="VP28" s="86">
        <f>VLOOKUP($B28,'СДП (план)'!$B$16:$CY$170,99,0)</f>
        <v>0</v>
      </c>
      <c r="VQ28" s="86">
        <f>VLOOKUP($B28,'СДП (план)'!$B$16:$CY$170,100,0)</f>
        <v>0</v>
      </c>
      <c r="VR28" s="46">
        <f t="shared" si="344"/>
        <v>0</v>
      </c>
      <c r="VS28" s="46">
        <f t="shared" si="345"/>
        <v>0</v>
      </c>
      <c r="VT28" s="52">
        <f t="shared" si="346"/>
        <v>0</v>
      </c>
      <c r="VU28" s="52">
        <f t="shared" si="347"/>
        <v>0</v>
      </c>
      <c r="VV28" s="52">
        <f t="shared" si="348"/>
        <v>0</v>
      </c>
      <c r="VW28" s="26">
        <f>VLOOKUP($B28,факт!$D$7:$KT$85,84,0)</f>
        <v>0</v>
      </c>
      <c r="VX28" s="26">
        <f>VLOOKUP($B28,факт!$D$7:$KT$85,85,0)</f>
        <v>0</v>
      </c>
      <c r="VY28" s="26">
        <f>VLOOKUP($B28,факт!$D$7:$KT$85,86,0)</f>
        <v>0</v>
      </c>
      <c r="VZ28" s="26">
        <f>VLOOKUP($B28,факт!$D$7:$KT$85,87,0)</f>
        <v>0</v>
      </c>
      <c r="WA28" s="47">
        <f t="shared" si="349"/>
        <v>0</v>
      </c>
      <c r="WB28" s="47">
        <f t="shared" si="350"/>
        <v>0</v>
      </c>
      <c r="WC28" s="86">
        <f>VLOOKUP($B28,'СДП (план)'!$B$16:$CY$170,101,0)</f>
        <v>0</v>
      </c>
      <c r="WD28" s="86">
        <f>VLOOKUP($B28,'СДП (план)'!$B$16:$CY$170,102,0)</f>
        <v>0</v>
      </c>
      <c r="WE28" s="46">
        <f t="shared" si="351"/>
        <v>0</v>
      </c>
      <c r="WF28" s="46">
        <f t="shared" si="352"/>
        <v>0</v>
      </c>
      <c r="WG28" s="52">
        <f t="shared" si="353"/>
        <v>0</v>
      </c>
      <c r="WH28" s="52">
        <f t="shared" si="354"/>
        <v>0</v>
      </c>
      <c r="WI28" s="52">
        <f t="shared" si="355"/>
        <v>0</v>
      </c>
      <c r="WJ28" s="26"/>
      <c r="WK28" s="26"/>
      <c r="WL28" s="26"/>
      <c r="WM28" s="26"/>
      <c r="WN28" s="47">
        <f t="shared" si="356"/>
        <v>0</v>
      </c>
      <c r="WO28" s="47">
        <f t="shared" si="357"/>
        <v>0</v>
      </c>
      <c r="WP28" s="174">
        <f t="shared" si="36"/>
        <v>0</v>
      </c>
      <c r="WQ28" s="174">
        <f t="shared" si="37"/>
        <v>0</v>
      </c>
      <c r="WR28" s="174">
        <f t="shared" si="38"/>
        <v>0</v>
      </c>
      <c r="WS28" s="174">
        <f t="shared" si="39"/>
        <v>0</v>
      </c>
      <c r="WT28" s="174">
        <f t="shared" si="40"/>
        <v>0</v>
      </c>
      <c r="WU28" s="174">
        <f t="shared" si="41"/>
        <v>0</v>
      </c>
      <c r="WV28" s="174">
        <f t="shared" si="42"/>
        <v>0</v>
      </c>
      <c r="WW28" s="174">
        <f t="shared" si="43"/>
        <v>0</v>
      </c>
      <c r="WX28" s="174">
        <f t="shared" si="44"/>
        <v>0</v>
      </c>
      <c r="WY28" s="174">
        <f t="shared" si="45"/>
        <v>0</v>
      </c>
      <c r="WZ28" s="174">
        <f t="shared" si="46"/>
        <v>0</v>
      </c>
      <c r="XA28" s="26">
        <f t="shared" si="358"/>
        <v>0</v>
      </c>
      <c r="XB28" s="26">
        <f t="shared" si="359"/>
        <v>0</v>
      </c>
      <c r="XC28" s="174">
        <f t="shared" si="47"/>
        <v>25</v>
      </c>
      <c r="XD28" s="174">
        <f t="shared" si="48"/>
        <v>2794265.3374999999</v>
      </c>
      <c r="XE28" s="174">
        <f t="shared" si="49"/>
        <v>25</v>
      </c>
      <c r="XF28" s="174">
        <f t="shared" si="50"/>
        <v>2794265.3374999999</v>
      </c>
      <c r="XG28" s="174">
        <f t="shared" si="51"/>
        <v>198.75</v>
      </c>
      <c r="XH28" s="174">
        <f t="shared" si="52"/>
        <v>198.75</v>
      </c>
      <c r="XI28" s="174">
        <f t="shared" si="53"/>
        <v>103.35000000000001</v>
      </c>
      <c r="XJ28" s="174">
        <f t="shared" si="54"/>
        <v>13</v>
      </c>
      <c r="XK28" s="174">
        <f t="shared" si="55"/>
        <v>1403212.52</v>
      </c>
      <c r="XL28" s="174">
        <f t="shared" si="56"/>
        <v>4</v>
      </c>
      <c r="XM28" s="174">
        <f t="shared" si="57"/>
        <v>439577.12</v>
      </c>
      <c r="XN28" s="26">
        <f t="shared" si="360"/>
        <v>-12</v>
      </c>
      <c r="XO28" s="26">
        <f t="shared" si="361"/>
        <v>-1391052.8174999999</v>
      </c>
    </row>
    <row r="29" spans="1:641" ht="43.5" x14ac:dyDescent="0.25">
      <c r="A29" s="136" t="s">
        <v>424</v>
      </c>
      <c r="B29" s="111">
        <v>16</v>
      </c>
      <c r="C29" s="11" t="s">
        <v>425</v>
      </c>
      <c r="D29" s="12">
        <f>D28</f>
        <v>10127</v>
      </c>
      <c r="E29" s="12">
        <v>10127</v>
      </c>
      <c r="F29" s="273">
        <v>9620</v>
      </c>
      <c r="G29" s="96">
        <v>1.38</v>
      </c>
      <c r="H29" s="264"/>
      <c r="I29" s="13">
        <v>1</v>
      </c>
      <c r="J29" s="271"/>
      <c r="K29" s="12">
        <v>1.4</v>
      </c>
      <c r="L29" s="12">
        <v>1.68</v>
      </c>
      <c r="M29" s="12">
        <v>2.23</v>
      </c>
      <c r="N29" s="12">
        <v>2.39</v>
      </c>
      <c r="O29" s="123">
        <v>2.57</v>
      </c>
      <c r="P29" s="86">
        <f>VLOOKUP($B29,'СДП (план)'!$B$16:$CY$170,15,0)</f>
        <v>0</v>
      </c>
      <c r="Q29" s="86">
        <f>VLOOKUP($B29,'СДП (план)'!$B$16:$CY$170,16,0)</f>
        <v>0</v>
      </c>
      <c r="R29" s="46">
        <f t="shared" si="60"/>
        <v>0</v>
      </c>
      <c r="S29" s="46">
        <f t="shared" si="61"/>
        <v>0</v>
      </c>
      <c r="T29" s="52">
        <f t="shared" si="62"/>
        <v>0</v>
      </c>
      <c r="U29" s="52">
        <f t="shared" si="63"/>
        <v>0</v>
      </c>
      <c r="V29" s="52">
        <f t="shared" si="64"/>
        <v>0</v>
      </c>
      <c r="W29" s="26"/>
      <c r="X29" s="26"/>
      <c r="Y29" s="26"/>
      <c r="Z29" s="26"/>
      <c r="AA29" s="47">
        <f t="shared" si="65"/>
        <v>0</v>
      </c>
      <c r="AB29" s="47">
        <f t="shared" si="66"/>
        <v>0</v>
      </c>
      <c r="AC29" s="86">
        <f>VLOOKUP($B29,'СДП (план)'!$B$16:$CY$170,17,0)</f>
        <v>2</v>
      </c>
      <c r="AD29" s="86">
        <f>VLOOKUP($B29,'СДП (план)'!$B$16:$CY$170,18,0)</f>
        <v>38216.421879999994</v>
      </c>
      <c r="AE29" s="46">
        <f t="shared" si="67"/>
        <v>2</v>
      </c>
      <c r="AF29" s="46">
        <f t="shared" si="68"/>
        <v>38216.421879999994</v>
      </c>
      <c r="AG29" s="52">
        <f t="shared" si="69"/>
        <v>2.76</v>
      </c>
      <c r="AH29" s="52">
        <f t="shared" si="70"/>
        <v>2.76</v>
      </c>
      <c r="AI29" s="52">
        <f t="shared" si="71"/>
        <v>0</v>
      </c>
      <c r="AJ29" s="26">
        <f>VLOOKUP($B29,факт!$D$7:$KT$85,28,0)</f>
        <v>0</v>
      </c>
      <c r="AK29" s="26">
        <f>VLOOKUP($B29,факт!$D$7:$KT$85,29,0)</f>
        <v>0</v>
      </c>
      <c r="AL29" s="26">
        <f>VLOOKUP($B29,факт!$D$7:$KT$85,30,0)</f>
        <v>0</v>
      </c>
      <c r="AM29" s="26">
        <f>VLOOKUP($B29,факт!$D$7:$KT$85,31,0)</f>
        <v>0</v>
      </c>
      <c r="AN29" s="47">
        <f t="shared" si="72"/>
        <v>-2</v>
      </c>
      <c r="AO29" s="47">
        <f t="shared" si="73"/>
        <v>-38216.421879999994</v>
      </c>
      <c r="AP29" s="86">
        <f>VLOOKUP($B29,'СДП (план)'!$B$16:$CY$170,19,0)</f>
        <v>0</v>
      </c>
      <c r="AQ29" s="86">
        <f>VLOOKUP($B29,'СДП (план)'!$B$16:$CY$170,20,0)</f>
        <v>0</v>
      </c>
      <c r="AR29" s="46">
        <f t="shared" si="74"/>
        <v>0</v>
      </c>
      <c r="AS29" s="46">
        <f t="shared" si="75"/>
        <v>0</v>
      </c>
      <c r="AT29" s="52">
        <f t="shared" si="76"/>
        <v>0</v>
      </c>
      <c r="AU29" s="52">
        <f t="shared" si="77"/>
        <v>0</v>
      </c>
      <c r="AV29" s="52">
        <f t="shared" si="78"/>
        <v>0</v>
      </c>
      <c r="AW29" s="26">
        <f>VLOOKUP($B29,факт!$D$7:$KT$85,48,0)</f>
        <v>0</v>
      </c>
      <c r="AX29" s="26">
        <f>VLOOKUP($B29,факт!$D$7:$KT$85,49,0)</f>
        <v>0</v>
      </c>
      <c r="AY29" s="26">
        <f>VLOOKUP($B29,факт!$D$7:$KT$85,50,0)</f>
        <v>0</v>
      </c>
      <c r="AZ29" s="26">
        <f>VLOOKUP($B29,факт!$D$7:$KT$85,51,0)</f>
        <v>0</v>
      </c>
      <c r="BA29" s="47">
        <f t="shared" si="79"/>
        <v>0</v>
      </c>
      <c r="BB29" s="47">
        <f t="shared" si="80"/>
        <v>0</v>
      </c>
      <c r="BC29" s="86">
        <f>VLOOKUP($B29,'СДП (план)'!$B$16:$CY$170,21,0)</f>
        <v>0</v>
      </c>
      <c r="BD29" s="86">
        <f>VLOOKUP($B29,'СДП (план)'!$B$16:$CY$170,22,0)</f>
        <v>0</v>
      </c>
      <c r="BE29" s="46">
        <f t="shared" si="81"/>
        <v>0</v>
      </c>
      <c r="BF29" s="46">
        <f t="shared" si="82"/>
        <v>0</v>
      </c>
      <c r="BG29" s="52">
        <f t="shared" si="83"/>
        <v>0</v>
      </c>
      <c r="BH29" s="52">
        <f t="shared" si="84"/>
        <v>0</v>
      </c>
      <c r="BI29" s="52">
        <f t="shared" si="85"/>
        <v>0</v>
      </c>
      <c r="BJ29" s="26"/>
      <c r="BK29" s="26"/>
      <c r="BL29" s="26"/>
      <c r="BM29" s="26"/>
      <c r="BN29" s="47">
        <f t="shared" si="86"/>
        <v>0</v>
      </c>
      <c r="BO29" s="47">
        <f t="shared" si="87"/>
        <v>0</v>
      </c>
      <c r="BP29" s="86">
        <f>VLOOKUP($B29,'СДП (план)'!$B$16:$CY$170,23,0)</f>
        <v>0</v>
      </c>
      <c r="BQ29" s="86">
        <f>VLOOKUP($B29,'СДП (план)'!$B$16:$CY$170,24,0)</f>
        <v>0</v>
      </c>
      <c r="BR29" s="46">
        <f t="shared" si="88"/>
        <v>0</v>
      </c>
      <c r="BS29" s="46">
        <f t="shared" si="89"/>
        <v>0</v>
      </c>
      <c r="BT29" s="52">
        <f t="shared" si="90"/>
        <v>0</v>
      </c>
      <c r="BU29" s="52">
        <f t="shared" si="91"/>
        <v>0</v>
      </c>
      <c r="BV29" s="52">
        <f t="shared" si="92"/>
        <v>0</v>
      </c>
      <c r="BW29" s="26"/>
      <c r="BX29" s="26"/>
      <c r="BY29" s="26"/>
      <c r="BZ29" s="26"/>
      <c r="CA29" s="47">
        <f t="shared" si="93"/>
        <v>0</v>
      </c>
      <c r="CB29" s="47">
        <f t="shared" si="94"/>
        <v>0</v>
      </c>
      <c r="CC29" s="86">
        <f>VLOOKUP($B29,'СДП (план)'!$B$16:$CY$170,25,0)</f>
        <v>0</v>
      </c>
      <c r="CD29" s="86">
        <f>VLOOKUP($B29,'СДП (план)'!$B$16:$CY$170,26,0)</f>
        <v>0</v>
      </c>
      <c r="CE29" s="46">
        <f t="shared" si="95"/>
        <v>0</v>
      </c>
      <c r="CF29" s="46">
        <f t="shared" si="96"/>
        <v>0</v>
      </c>
      <c r="CG29" s="52">
        <f t="shared" si="97"/>
        <v>0</v>
      </c>
      <c r="CH29" s="52">
        <f t="shared" si="98"/>
        <v>0</v>
      </c>
      <c r="CI29" s="52">
        <f t="shared" si="99"/>
        <v>0</v>
      </c>
      <c r="CJ29" s="26"/>
      <c r="CK29" s="26"/>
      <c r="CL29" s="26"/>
      <c r="CM29" s="26"/>
      <c r="CN29" s="47">
        <f t="shared" si="100"/>
        <v>0</v>
      </c>
      <c r="CO29" s="47">
        <f t="shared" si="101"/>
        <v>0</v>
      </c>
      <c r="CP29" s="86">
        <f>VLOOKUP($B29,'СДП (план)'!$B$16:$CY$170,27,0)</f>
        <v>0</v>
      </c>
      <c r="CQ29" s="86">
        <f>VLOOKUP($B29,'СДП (план)'!$B$16:$CY$170,28,0)</f>
        <v>0</v>
      </c>
      <c r="CR29" s="46">
        <f t="shared" si="102"/>
        <v>0</v>
      </c>
      <c r="CS29" s="46">
        <f t="shared" si="103"/>
        <v>0</v>
      </c>
      <c r="CT29" s="52">
        <f t="shared" si="104"/>
        <v>0</v>
      </c>
      <c r="CU29" s="52">
        <f t="shared" si="105"/>
        <v>0</v>
      </c>
      <c r="CV29" s="52">
        <f t="shared" si="106"/>
        <v>0</v>
      </c>
      <c r="CW29" s="26"/>
      <c r="CX29" s="26"/>
      <c r="CY29" s="26"/>
      <c r="CZ29" s="26"/>
      <c r="DA29" s="47">
        <f t="shared" si="107"/>
        <v>0</v>
      </c>
      <c r="DB29" s="47">
        <f t="shared" si="108"/>
        <v>0</v>
      </c>
      <c r="DC29" s="86">
        <f>VLOOKUP($B29,'СДП (план)'!$B$16:$CY$170,29,0)</f>
        <v>0</v>
      </c>
      <c r="DD29" s="86">
        <f>VLOOKUP($B29,'СДП (план)'!$B$16:$CY$170,30,0)</f>
        <v>0</v>
      </c>
      <c r="DE29" s="46">
        <f t="shared" si="109"/>
        <v>0</v>
      </c>
      <c r="DF29" s="46">
        <f t="shared" si="110"/>
        <v>0</v>
      </c>
      <c r="DG29" s="52">
        <f t="shared" si="111"/>
        <v>0</v>
      </c>
      <c r="DH29" s="52">
        <f t="shared" si="112"/>
        <v>0</v>
      </c>
      <c r="DI29" s="52">
        <f t="shared" si="113"/>
        <v>0</v>
      </c>
      <c r="DJ29" s="26"/>
      <c r="DK29" s="26"/>
      <c r="DL29" s="26"/>
      <c r="DM29" s="26"/>
      <c r="DN29" s="47">
        <f t="shared" si="114"/>
        <v>0</v>
      </c>
      <c r="DO29" s="47">
        <f t="shared" si="115"/>
        <v>0</v>
      </c>
      <c r="DP29" s="172">
        <f t="shared" si="116"/>
        <v>2</v>
      </c>
      <c r="DQ29" s="172">
        <f t="shared" si="117"/>
        <v>38216.421879999994</v>
      </c>
      <c r="DR29" s="172">
        <f t="shared" si="118"/>
        <v>2</v>
      </c>
      <c r="DS29" s="172">
        <f t="shared" si="119"/>
        <v>38216.421879999994</v>
      </c>
      <c r="DT29" s="172">
        <f t="shared" si="120"/>
        <v>2.76</v>
      </c>
      <c r="DU29" s="172">
        <f t="shared" si="121"/>
        <v>2.76</v>
      </c>
      <c r="DV29" s="172">
        <f t="shared" si="122"/>
        <v>0</v>
      </c>
      <c r="DW29" s="172">
        <f t="shared" si="123"/>
        <v>0</v>
      </c>
      <c r="DX29" s="172">
        <f t="shared" si="124"/>
        <v>0</v>
      </c>
      <c r="DY29" s="172">
        <f t="shared" si="125"/>
        <v>0</v>
      </c>
      <c r="DZ29" s="172">
        <f t="shared" si="126"/>
        <v>0</v>
      </c>
      <c r="EA29" s="172">
        <f t="shared" si="127"/>
        <v>-2</v>
      </c>
      <c r="EB29" s="172">
        <f t="shared" si="128"/>
        <v>-38216.421879999994</v>
      </c>
      <c r="EC29" s="86">
        <f>VLOOKUP($B29,'СДП (план)'!$B$16:$CY$170,31,0)</f>
        <v>0</v>
      </c>
      <c r="ED29" s="86">
        <f>VLOOKUP($B29,'СДП (план)'!$B$16:$CY$170,32,0)</f>
        <v>0</v>
      </c>
      <c r="EE29" s="46">
        <f t="shared" si="129"/>
        <v>0</v>
      </c>
      <c r="EF29" s="46">
        <f t="shared" si="130"/>
        <v>0</v>
      </c>
      <c r="EG29" s="52">
        <f t="shared" si="131"/>
        <v>0</v>
      </c>
      <c r="EH29" s="52">
        <f t="shared" si="132"/>
        <v>0</v>
      </c>
      <c r="EI29" s="52">
        <f t="shared" si="133"/>
        <v>0</v>
      </c>
      <c r="EJ29" s="26"/>
      <c r="EK29" s="26"/>
      <c r="EL29" s="26"/>
      <c r="EM29" s="26"/>
      <c r="EN29" s="47">
        <f t="shared" si="134"/>
        <v>0</v>
      </c>
      <c r="EO29" s="47">
        <f t="shared" si="135"/>
        <v>0</v>
      </c>
      <c r="EP29" s="86">
        <f>VLOOKUP($B29,'СДП (план)'!$B$16:$CY$170,33,0)</f>
        <v>0</v>
      </c>
      <c r="EQ29" s="86">
        <f>VLOOKUP($B29,'СДП (план)'!$B$16:$CY$170,34,0)</f>
        <v>0</v>
      </c>
      <c r="ER29" s="46">
        <f t="shared" si="136"/>
        <v>0</v>
      </c>
      <c r="ES29" s="46">
        <f t="shared" si="137"/>
        <v>0</v>
      </c>
      <c r="ET29" s="52">
        <f t="shared" si="138"/>
        <v>0</v>
      </c>
      <c r="EU29" s="52">
        <f t="shared" si="139"/>
        <v>0</v>
      </c>
      <c r="EV29" s="52">
        <f t="shared" si="140"/>
        <v>0</v>
      </c>
      <c r="EW29" s="26">
        <f>VLOOKUP($B29,факт!$D$7:$KT$85,160,0)</f>
        <v>0</v>
      </c>
      <c r="EX29" s="26">
        <f>VLOOKUP($B29,факт!$D$7:$KT$85,161,0)</f>
        <v>0</v>
      </c>
      <c r="EY29" s="26">
        <f>VLOOKUP($B29,факт!$D$7:$KT$85,162,0)</f>
        <v>0</v>
      </c>
      <c r="EZ29" s="26">
        <f>VLOOKUP($B29,факт!$D$7:$KT$85,163,0)</f>
        <v>0</v>
      </c>
      <c r="FA29" s="47">
        <f t="shared" si="141"/>
        <v>0</v>
      </c>
      <c r="FB29" s="47">
        <f t="shared" si="142"/>
        <v>0</v>
      </c>
      <c r="FC29" s="86">
        <f>VLOOKUP($B29,'СДП (план)'!$B$16:$CY$170,35,0)</f>
        <v>0</v>
      </c>
      <c r="FD29" s="86">
        <f>VLOOKUP($B29,'СДП (план)'!$B$16:$CY$170,36,0)</f>
        <v>0</v>
      </c>
      <c r="FE29" s="46">
        <f t="shared" si="143"/>
        <v>0</v>
      </c>
      <c r="FF29" s="46">
        <f t="shared" si="144"/>
        <v>0</v>
      </c>
      <c r="FG29" s="52">
        <f t="shared" si="145"/>
        <v>0</v>
      </c>
      <c r="FH29" s="52">
        <f t="shared" si="146"/>
        <v>0</v>
      </c>
      <c r="FI29" s="52">
        <f t="shared" si="147"/>
        <v>0</v>
      </c>
      <c r="FJ29" s="26"/>
      <c r="FK29" s="26"/>
      <c r="FL29" s="26"/>
      <c r="FM29" s="26"/>
      <c r="FN29" s="47">
        <f t="shared" si="148"/>
        <v>0</v>
      </c>
      <c r="FO29" s="47">
        <f t="shared" si="149"/>
        <v>0</v>
      </c>
      <c r="FP29" s="86">
        <f>VLOOKUP($B29,'СДП (план)'!$B$16:$CY$170,37,0)</f>
        <v>0</v>
      </c>
      <c r="FQ29" s="86">
        <f>VLOOKUP($B29,'СДП (план)'!$B$16:$CY$170,38,0)</f>
        <v>0</v>
      </c>
      <c r="FR29" s="46">
        <f t="shared" si="150"/>
        <v>0</v>
      </c>
      <c r="FS29" s="46">
        <f t="shared" si="151"/>
        <v>0</v>
      </c>
      <c r="FT29" s="52">
        <f t="shared" si="152"/>
        <v>0</v>
      </c>
      <c r="FU29" s="52">
        <f t="shared" si="153"/>
        <v>0</v>
      </c>
      <c r="FV29" s="52">
        <f t="shared" si="154"/>
        <v>0</v>
      </c>
      <c r="FW29" s="26">
        <f>VLOOKUP($B29,факт!$D$7:$KT$85,204,0)</f>
        <v>0</v>
      </c>
      <c r="FX29" s="26">
        <f>VLOOKUP($B29,факт!$D$7:$KT$85,205,0)</f>
        <v>0</v>
      </c>
      <c r="FY29" s="26">
        <f>VLOOKUP($B29,факт!$D$7:$KT$85,206,0)</f>
        <v>0</v>
      </c>
      <c r="FZ29" s="26">
        <f>VLOOKUP($B29,факт!$D$7:$KT$85,207,0)</f>
        <v>0</v>
      </c>
      <c r="GA29" s="47">
        <f t="shared" si="155"/>
        <v>0</v>
      </c>
      <c r="GB29" s="47">
        <f t="shared" si="156"/>
        <v>0</v>
      </c>
      <c r="GC29" s="86">
        <f>VLOOKUP($B29,'СДП (план)'!$B$16:$CY$170,39,0)</f>
        <v>0</v>
      </c>
      <c r="GD29" s="86">
        <f>VLOOKUP($B29,'СДП (план)'!$B$16:$CY$170,40,0)</f>
        <v>0</v>
      </c>
      <c r="GE29" s="46">
        <f t="shared" si="157"/>
        <v>0</v>
      </c>
      <c r="GF29" s="46">
        <f t="shared" si="158"/>
        <v>0</v>
      </c>
      <c r="GG29" s="52">
        <f t="shared" si="159"/>
        <v>0</v>
      </c>
      <c r="GH29" s="52">
        <f t="shared" si="160"/>
        <v>0</v>
      </c>
      <c r="GI29" s="52">
        <f t="shared" si="161"/>
        <v>0</v>
      </c>
      <c r="GJ29" s="26"/>
      <c r="GK29" s="26"/>
      <c r="GL29" s="26"/>
      <c r="GM29" s="26"/>
      <c r="GN29" s="47">
        <f t="shared" si="162"/>
        <v>0</v>
      </c>
      <c r="GO29" s="47">
        <f t="shared" si="163"/>
        <v>0</v>
      </c>
      <c r="GP29" s="86">
        <f>VLOOKUP($B29,'СДП (план)'!$B$16:$CY$170,41,0)</f>
        <v>0</v>
      </c>
      <c r="GQ29" s="86">
        <f>VLOOKUP($B29,'СДП (план)'!$B$16:$CY$170,42,0)</f>
        <v>0</v>
      </c>
      <c r="GR29" s="46">
        <f t="shared" si="164"/>
        <v>0</v>
      </c>
      <c r="GS29" s="46">
        <f t="shared" si="165"/>
        <v>0</v>
      </c>
      <c r="GT29" s="52">
        <f t="shared" si="166"/>
        <v>0</v>
      </c>
      <c r="GU29" s="52">
        <f t="shared" si="167"/>
        <v>0</v>
      </c>
      <c r="GV29" s="52">
        <f t="shared" si="168"/>
        <v>0</v>
      </c>
      <c r="GW29" s="26"/>
      <c r="GX29" s="26"/>
      <c r="GY29" s="26"/>
      <c r="GZ29" s="26">
        <f>VLOOKUP($B29,факт!$D$7:$KT$85,231,0)</f>
        <v>0</v>
      </c>
      <c r="HA29" s="47">
        <f t="shared" si="169"/>
        <v>0</v>
      </c>
      <c r="HB29" s="47">
        <f t="shared" si="170"/>
        <v>0</v>
      </c>
      <c r="HC29" s="86">
        <f>VLOOKUP($B29,'СДП (план)'!$B$16:$CY$170,43,0)</f>
        <v>0</v>
      </c>
      <c r="HD29" s="86">
        <f>VLOOKUP($B29,'СДП (план)'!$B$16:$CY$170,44,0)</f>
        <v>0</v>
      </c>
      <c r="HE29" s="46">
        <f t="shared" si="171"/>
        <v>0</v>
      </c>
      <c r="HF29" s="46">
        <f t="shared" si="172"/>
        <v>0</v>
      </c>
      <c r="HG29" s="52">
        <f t="shared" si="4"/>
        <v>0</v>
      </c>
      <c r="HH29" s="52">
        <f t="shared" si="5"/>
        <v>0</v>
      </c>
      <c r="HI29" s="52">
        <f t="shared" si="6"/>
        <v>0</v>
      </c>
      <c r="HJ29" s="26">
        <f>VLOOKUP($B29,факт!$D$7:$KT$85,232,0)</f>
        <v>0</v>
      </c>
      <c r="HK29" s="26">
        <f>VLOOKUP($B29,факт!$D$7:$KT$85,233,0)</f>
        <v>0</v>
      </c>
      <c r="HL29" s="26">
        <f>VLOOKUP($B29,факт!$D$7:$KT$85,234,0)</f>
        <v>0</v>
      </c>
      <c r="HM29" s="26">
        <f>VLOOKUP($B29,факт!$D$7:$KT$85,235,0)</f>
        <v>0</v>
      </c>
      <c r="HN29" s="47">
        <f t="shared" si="173"/>
        <v>0</v>
      </c>
      <c r="HO29" s="47">
        <f t="shared" si="174"/>
        <v>0</v>
      </c>
      <c r="HP29" s="86">
        <f>VLOOKUP($B29,'СДП (план)'!$B$16:$CY$170,45,0)</f>
        <v>0</v>
      </c>
      <c r="HQ29" s="86">
        <f>VLOOKUP($B29,'СДП (план)'!$B$16:$CY$170,46,0)</f>
        <v>0</v>
      </c>
      <c r="HR29" s="46">
        <f t="shared" si="175"/>
        <v>0</v>
      </c>
      <c r="HS29" s="46">
        <f t="shared" si="176"/>
        <v>0</v>
      </c>
      <c r="HT29" s="52">
        <f t="shared" si="177"/>
        <v>0</v>
      </c>
      <c r="HU29" s="52">
        <f t="shared" si="178"/>
        <v>0</v>
      </c>
      <c r="HV29" s="52">
        <f t="shared" si="179"/>
        <v>0</v>
      </c>
      <c r="HW29" s="26">
        <f>VLOOKUP($B29,факт!$D$7:$KT$85,236,0)</f>
        <v>0</v>
      </c>
      <c r="HX29" s="26">
        <f>VLOOKUP($B29,факт!$D$7:$KT$85,237,0)</f>
        <v>0</v>
      </c>
      <c r="HY29" s="26">
        <f>VLOOKUP($B29,факт!$D$7:$KT$85,238,0)</f>
        <v>0</v>
      </c>
      <c r="HZ29" s="26">
        <f>VLOOKUP($B29,факт!$D$7:$KT$85,239,0)</f>
        <v>0</v>
      </c>
      <c r="IA29" s="47">
        <f t="shared" si="180"/>
        <v>0</v>
      </c>
      <c r="IB29" s="47">
        <f t="shared" si="181"/>
        <v>0</v>
      </c>
      <c r="IC29" s="86">
        <f>VLOOKUP($B29,'СДП (план)'!$B$16:$CY$170,47,0)</f>
        <v>0</v>
      </c>
      <c r="ID29" s="86">
        <f>VLOOKUP($B29,'СДП (план)'!$B$16:$CY$170,48,0)</f>
        <v>0</v>
      </c>
      <c r="IE29" s="46">
        <f t="shared" si="182"/>
        <v>0</v>
      </c>
      <c r="IF29" s="46">
        <f t="shared" si="183"/>
        <v>0</v>
      </c>
      <c r="IG29" s="52">
        <f t="shared" si="184"/>
        <v>0</v>
      </c>
      <c r="IH29" s="52">
        <f t="shared" si="185"/>
        <v>0</v>
      </c>
      <c r="II29" s="52">
        <f t="shared" si="186"/>
        <v>0</v>
      </c>
      <c r="IJ29" s="26">
        <f>VLOOKUP($B29,факт!$D$7:$KT$85,244,0)</f>
        <v>0</v>
      </c>
      <c r="IK29" s="26">
        <f>VLOOKUP($B29,факт!$D$7:$KT$85,245,0)</f>
        <v>0</v>
      </c>
      <c r="IL29" s="26">
        <f>VLOOKUP($B29,факт!$D$7:$KT$85,246,0)</f>
        <v>0</v>
      </c>
      <c r="IM29" s="26">
        <f>VLOOKUP($B29,факт!$D$7:$KT$85,247,0)</f>
        <v>0</v>
      </c>
      <c r="IN29" s="47">
        <f t="shared" si="187"/>
        <v>0</v>
      </c>
      <c r="IO29" s="47">
        <f t="shared" si="188"/>
        <v>0</v>
      </c>
      <c r="IP29" s="86">
        <f>VLOOKUP($B29,'СДП (план)'!$B$16:$CY$170,49,0)</f>
        <v>0</v>
      </c>
      <c r="IQ29" s="86">
        <f>VLOOKUP($B29,'СДП (план)'!$B$16:$CY$170,50,0)</f>
        <v>0</v>
      </c>
      <c r="IR29" s="46">
        <f t="shared" si="189"/>
        <v>0</v>
      </c>
      <c r="IS29" s="46">
        <f t="shared" si="190"/>
        <v>0</v>
      </c>
      <c r="IT29" s="52">
        <f t="shared" si="191"/>
        <v>0</v>
      </c>
      <c r="IU29" s="52">
        <f t="shared" si="192"/>
        <v>0</v>
      </c>
      <c r="IV29" s="52">
        <f t="shared" si="193"/>
        <v>0</v>
      </c>
      <c r="IW29" s="26"/>
      <c r="IX29" s="26"/>
      <c r="IY29" s="26"/>
      <c r="IZ29" s="26"/>
      <c r="JA29" s="47">
        <f t="shared" si="194"/>
        <v>0</v>
      </c>
      <c r="JB29" s="47">
        <f t="shared" si="195"/>
        <v>0</v>
      </c>
      <c r="JC29" s="86">
        <f>VLOOKUP($B29,'СДП (план)'!$B$16:$CY$170,51,0)</f>
        <v>0</v>
      </c>
      <c r="JD29" s="86">
        <f>VLOOKUP($B29,'СДП (план)'!$B$16:$CY$170,52,0)</f>
        <v>0</v>
      </c>
      <c r="JE29" s="46">
        <f t="shared" si="196"/>
        <v>0</v>
      </c>
      <c r="JF29" s="46">
        <f t="shared" si="197"/>
        <v>0</v>
      </c>
      <c r="JG29" s="52">
        <f t="shared" si="198"/>
        <v>0</v>
      </c>
      <c r="JH29" s="52">
        <f t="shared" si="199"/>
        <v>0</v>
      </c>
      <c r="JI29" s="52">
        <f t="shared" si="200"/>
        <v>0</v>
      </c>
      <c r="JJ29" s="26"/>
      <c r="JK29" s="26"/>
      <c r="JL29" s="26"/>
      <c r="JM29" s="26"/>
      <c r="JN29" s="47">
        <f t="shared" si="201"/>
        <v>0</v>
      </c>
      <c r="JO29" s="47">
        <f t="shared" si="202"/>
        <v>0</v>
      </c>
      <c r="JP29" s="86">
        <f>VLOOKUP($B29,'СДП (план)'!$B$16:$CY$170,53,0)</f>
        <v>0</v>
      </c>
      <c r="JQ29" s="86">
        <f>VLOOKUP($B29,'СДП (план)'!$B$16:$CY$170,54,0)</f>
        <v>0</v>
      </c>
      <c r="JR29" s="46">
        <f t="shared" si="203"/>
        <v>0</v>
      </c>
      <c r="JS29" s="46">
        <f t="shared" si="204"/>
        <v>0</v>
      </c>
      <c r="JT29" s="52">
        <f t="shared" si="205"/>
        <v>0</v>
      </c>
      <c r="JU29" s="52">
        <f t="shared" si="206"/>
        <v>0</v>
      </c>
      <c r="JV29" s="52">
        <f t="shared" si="207"/>
        <v>0</v>
      </c>
      <c r="JW29" s="26"/>
      <c r="JX29" s="26"/>
      <c r="JY29" s="26"/>
      <c r="JZ29" s="26"/>
      <c r="KA29" s="47">
        <f t="shared" si="208"/>
        <v>0</v>
      </c>
      <c r="KB29" s="47">
        <f t="shared" si="209"/>
        <v>0</v>
      </c>
      <c r="KC29" s="86">
        <f>VLOOKUP($B29,'СДП (план)'!$B$16:$CY$170,55,0)</f>
        <v>0</v>
      </c>
      <c r="KD29" s="86">
        <f>VLOOKUP($B29,'СДП (план)'!$B$16:$CY$170,56,0)</f>
        <v>0</v>
      </c>
      <c r="KE29" s="46">
        <f t="shared" si="210"/>
        <v>0</v>
      </c>
      <c r="KF29" s="46">
        <f t="shared" si="211"/>
        <v>0</v>
      </c>
      <c r="KG29" s="52">
        <f t="shared" si="212"/>
        <v>0</v>
      </c>
      <c r="KH29" s="52">
        <f t="shared" si="213"/>
        <v>0</v>
      </c>
      <c r="KI29" s="52">
        <f t="shared" si="214"/>
        <v>0</v>
      </c>
      <c r="KJ29" s="26">
        <f>VLOOKUP($B29,факт!$D$7:$KT$85,172,0)</f>
        <v>0</v>
      </c>
      <c r="KK29" s="26">
        <f>VLOOKUP($B29,факт!$D$7:$KT$85,173,0)</f>
        <v>0</v>
      </c>
      <c r="KL29" s="26">
        <f>VLOOKUP($B29,факт!$D$7:$KT$85,174,0)</f>
        <v>0</v>
      </c>
      <c r="KM29" s="26">
        <f>VLOOKUP($B29,факт!$D$7:$KT$85,175,0)</f>
        <v>0</v>
      </c>
      <c r="KN29" s="47">
        <f t="shared" si="215"/>
        <v>0</v>
      </c>
      <c r="KO29" s="47">
        <f t="shared" si="216"/>
        <v>0</v>
      </c>
      <c r="KP29" s="26">
        <f t="shared" si="7"/>
        <v>0</v>
      </c>
      <c r="KQ29" s="26">
        <f t="shared" si="8"/>
        <v>0</v>
      </c>
      <c r="KR29" s="26">
        <f t="shared" si="9"/>
        <v>0</v>
      </c>
      <c r="KS29" s="26">
        <f t="shared" si="10"/>
        <v>0</v>
      </c>
      <c r="KT29" s="26">
        <f t="shared" si="11"/>
        <v>0</v>
      </c>
      <c r="KU29" s="26">
        <f t="shared" si="12"/>
        <v>0</v>
      </c>
      <c r="KV29" s="26">
        <f t="shared" si="13"/>
        <v>0</v>
      </c>
      <c r="KW29" s="26">
        <f t="shared" si="14"/>
        <v>0</v>
      </c>
      <c r="KX29" s="26">
        <f t="shared" si="15"/>
        <v>0</v>
      </c>
      <c r="KY29" s="26">
        <f t="shared" si="16"/>
        <v>0</v>
      </c>
      <c r="KZ29" s="26">
        <f t="shared" si="17"/>
        <v>0</v>
      </c>
      <c r="LA29" s="26">
        <f t="shared" si="217"/>
        <v>0</v>
      </c>
      <c r="LB29" s="26">
        <f t="shared" si="218"/>
        <v>0</v>
      </c>
      <c r="LC29" s="86">
        <f>VLOOKUP($B29,'СДП (план)'!$B$16:$CY$170,57,0)</f>
        <v>0</v>
      </c>
      <c r="LD29" s="86">
        <f>VLOOKUP($B29,'СДП (план)'!$B$16:$CY$170,58,0)</f>
        <v>0</v>
      </c>
      <c r="LE29" s="46">
        <f t="shared" si="219"/>
        <v>0</v>
      </c>
      <c r="LF29" s="46">
        <f t="shared" si="220"/>
        <v>0</v>
      </c>
      <c r="LG29" s="52">
        <f t="shared" si="221"/>
        <v>0</v>
      </c>
      <c r="LH29" s="52">
        <f t="shared" si="222"/>
        <v>0</v>
      </c>
      <c r="LI29" s="52">
        <f t="shared" si="223"/>
        <v>0</v>
      </c>
      <c r="LJ29" s="26"/>
      <c r="LK29" s="26"/>
      <c r="LL29" s="26"/>
      <c r="LM29" s="26"/>
      <c r="LN29" s="47">
        <f t="shared" si="224"/>
        <v>0</v>
      </c>
      <c r="LO29" s="47">
        <f t="shared" si="225"/>
        <v>0</v>
      </c>
      <c r="LP29" s="86">
        <f>VLOOKUP($B29,'СДП (план)'!$B$16:$CY$170,59,0)</f>
        <v>0</v>
      </c>
      <c r="LQ29" s="86">
        <f>VLOOKUP($B29,'СДП (план)'!$B$16:$CY$170,60,0)</f>
        <v>0</v>
      </c>
      <c r="LR29" s="46">
        <f t="shared" si="226"/>
        <v>0</v>
      </c>
      <c r="LS29" s="46">
        <f t="shared" si="227"/>
        <v>0</v>
      </c>
      <c r="LT29" s="52">
        <f t="shared" si="228"/>
        <v>0</v>
      </c>
      <c r="LU29" s="52">
        <f t="shared" si="229"/>
        <v>0</v>
      </c>
      <c r="LV29" s="52">
        <f t="shared" si="230"/>
        <v>0</v>
      </c>
      <c r="LW29" s="26"/>
      <c r="LX29" s="26"/>
      <c r="LY29" s="26"/>
      <c r="LZ29" s="26"/>
      <c r="MA29" s="47">
        <f t="shared" si="231"/>
        <v>0</v>
      </c>
      <c r="MB29" s="47">
        <f t="shared" si="232"/>
        <v>0</v>
      </c>
      <c r="MC29" s="86">
        <f>VLOOKUP($B29,'СДП (план)'!$B$16:$CY$170,61,0)</f>
        <v>0</v>
      </c>
      <c r="MD29" s="86">
        <f>VLOOKUP($B29,'СДП (план)'!$B$16:$CY$170,62,0)</f>
        <v>0</v>
      </c>
      <c r="ME29" s="46">
        <f t="shared" si="233"/>
        <v>0</v>
      </c>
      <c r="MF29" s="46">
        <f t="shared" si="234"/>
        <v>0</v>
      </c>
      <c r="MG29" s="52">
        <f t="shared" si="235"/>
        <v>0</v>
      </c>
      <c r="MH29" s="52">
        <f t="shared" si="236"/>
        <v>0</v>
      </c>
      <c r="MI29" s="52">
        <f t="shared" si="237"/>
        <v>0</v>
      </c>
      <c r="MJ29" s="26"/>
      <c r="MK29" s="26"/>
      <c r="ML29" s="26"/>
      <c r="MM29" s="26"/>
      <c r="MN29" s="47">
        <f t="shared" si="238"/>
        <v>0</v>
      </c>
      <c r="MO29" s="47">
        <f t="shared" si="239"/>
        <v>0</v>
      </c>
      <c r="MP29" s="86">
        <f>VLOOKUP($B29,'СДП (план)'!$B$16:$CY$170,63,0)</f>
        <v>0</v>
      </c>
      <c r="MQ29" s="86">
        <f>VLOOKUP($B29,'СДП (план)'!$B$16:$CY$170,64,0)</f>
        <v>0</v>
      </c>
      <c r="MR29" s="46">
        <f t="shared" si="240"/>
        <v>0</v>
      </c>
      <c r="MS29" s="46">
        <f t="shared" si="241"/>
        <v>0</v>
      </c>
      <c r="MT29" s="52">
        <f t="shared" si="242"/>
        <v>0</v>
      </c>
      <c r="MU29" s="52">
        <f t="shared" si="243"/>
        <v>0</v>
      </c>
      <c r="MV29" s="52">
        <f t="shared" si="244"/>
        <v>0</v>
      </c>
      <c r="MW29" s="26"/>
      <c r="MX29" s="26"/>
      <c r="MY29" s="26"/>
      <c r="MZ29" s="26"/>
      <c r="NA29" s="47">
        <f t="shared" si="245"/>
        <v>0</v>
      </c>
      <c r="NB29" s="47">
        <f t="shared" si="246"/>
        <v>0</v>
      </c>
      <c r="NC29" s="86">
        <f>VLOOKUP($B29,'СДП (план)'!$B$16:$CY$170,65,0)</f>
        <v>1</v>
      </c>
      <c r="ND29" s="86">
        <f>VLOOKUP($B29,'СДП (план)'!$B$16:$CY$170,66,0)</f>
        <v>24201.526439999994</v>
      </c>
      <c r="NE29" s="46">
        <f t="shared" si="247"/>
        <v>1</v>
      </c>
      <c r="NF29" s="46">
        <f t="shared" si="248"/>
        <v>24201.526439999994</v>
      </c>
      <c r="NG29" s="52">
        <f t="shared" si="18"/>
        <v>1.38</v>
      </c>
      <c r="NH29" s="52">
        <f t="shared" si="19"/>
        <v>1.38</v>
      </c>
      <c r="NI29" s="52">
        <f t="shared" si="20"/>
        <v>0</v>
      </c>
      <c r="NJ29" s="26">
        <f>VLOOKUP($B29,факт!$D$7:$KT$85,76,0)</f>
        <v>0</v>
      </c>
      <c r="NK29" s="26">
        <f>VLOOKUP($B29,факт!$D$7:$KT$85,77,0)</f>
        <v>0</v>
      </c>
      <c r="NL29" s="26">
        <f>VLOOKUP($B29,факт!$D$7:$KT$85,78,0)</f>
        <v>0</v>
      </c>
      <c r="NM29" s="26">
        <f>VLOOKUP($B29,факт!$D$7:$KT$85,79,0)</f>
        <v>0</v>
      </c>
      <c r="NN29" s="47">
        <f t="shared" si="249"/>
        <v>-1</v>
      </c>
      <c r="NO29" s="47">
        <f t="shared" si="250"/>
        <v>-24201.526439999994</v>
      </c>
      <c r="NP29" s="86">
        <f>VLOOKUP($B29,'СДП (план)'!$B$16:$CY$170,67,0)</f>
        <v>0</v>
      </c>
      <c r="NQ29" s="86">
        <f>VLOOKUP($B29,'СДП (план)'!$B$16:$CY$170,68,0)</f>
        <v>0</v>
      </c>
      <c r="NR29" s="46">
        <f t="shared" si="251"/>
        <v>0</v>
      </c>
      <c r="NS29" s="46">
        <f t="shared" si="252"/>
        <v>0</v>
      </c>
      <c r="NT29" s="52">
        <f t="shared" si="253"/>
        <v>0</v>
      </c>
      <c r="NU29" s="52">
        <f t="shared" si="254"/>
        <v>0</v>
      </c>
      <c r="NV29" s="52">
        <f t="shared" si="255"/>
        <v>0</v>
      </c>
      <c r="NW29" s="26"/>
      <c r="NX29" s="26"/>
      <c r="NY29" s="26"/>
      <c r="NZ29" s="26"/>
      <c r="OA29" s="47">
        <f t="shared" si="256"/>
        <v>0</v>
      </c>
      <c r="OB29" s="47">
        <f t="shared" si="257"/>
        <v>0</v>
      </c>
      <c r="OC29" s="86">
        <f>VLOOKUP($B29,'СДП (план)'!$B$16:$CY$170,69,0)</f>
        <v>0</v>
      </c>
      <c r="OD29" s="86">
        <f>VLOOKUP($B29,'СДП (план)'!$B$16:$CY$170,70,0)</f>
        <v>0</v>
      </c>
      <c r="OE29" s="46">
        <f t="shared" si="258"/>
        <v>0</v>
      </c>
      <c r="OF29" s="46">
        <f t="shared" si="259"/>
        <v>0</v>
      </c>
      <c r="OG29" s="52">
        <f t="shared" si="21"/>
        <v>0</v>
      </c>
      <c r="OH29" s="52">
        <f t="shared" si="22"/>
        <v>0</v>
      </c>
      <c r="OI29" s="52">
        <f t="shared" si="23"/>
        <v>0</v>
      </c>
      <c r="OJ29" s="26"/>
      <c r="OK29" s="26"/>
      <c r="OL29" s="26"/>
      <c r="OM29" s="26"/>
      <c r="ON29" s="47">
        <f t="shared" si="260"/>
        <v>0</v>
      </c>
      <c r="OO29" s="47">
        <f t="shared" si="261"/>
        <v>0</v>
      </c>
      <c r="OP29" s="86">
        <f>VLOOKUP($B29,'СДП (план)'!$B$16:$CY$170,71,0)</f>
        <v>0</v>
      </c>
      <c r="OQ29" s="86">
        <f>VLOOKUP($B29,'СДП (план)'!$B$16:$CY$170,72,0)</f>
        <v>0</v>
      </c>
      <c r="OR29" s="46">
        <f t="shared" si="262"/>
        <v>0</v>
      </c>
      <c r="OS29" s="46">
        <f t="shared" si="263"/>
        <v>0</v>
      </c>
      <c r="OT29" s="52">
        <f t="shared" si="264"/>
        <v>0</v>
      </c>
      <c r="OU29" s="52">
        <f t="shared" si="265"/>
        <v>0</v>
      </c>
      <c r="OV29" s="52">
        <f t="shared" si="266"/>
        <v>0</v>
      </c>
      <c r="OW29" s="26"/>
      <c r="OX29" s="26"/>
      <c r="OY29" s="26"/>
      <c r="OZ29" s="26"/>
      <c r="PA29" s="47">
        <f t="shared" si="370"/>
        <v>0</v>
      </c>
      <c r="PB29" s="47">
        <f t="shared" si="371"/>
        <v>0</v>
      </c>
      <c r="PC29" s="86">
        <f>VLOOKUP($B29,'СДП (план)'!$B$16:$CY$170,73,0)</f>
        <v>0</v>
      </c>
      <c r="PD29" s="86">
        <f>VLOOKUP($B29,'СДП (план)'!$B$16:$CY$170,74,0)</f>
        <v>0</v>
      </c>
      <c r="PE29" s="46">
        <f t="shared" si="267"/>
        <v>0</v>
      </c>
      <c r="PF29" s="46">
        <f t="shared" si="268"/>
        <v>0</v>
      </c>
      <c r="PG29" s="52">
        <f t="shared" si="269"/>
        <v>0</v>
      </c>
      <c r="PH29" s="52">
        <f t="shared" si="270"/>
        <v>0</v>
      </c>
      <c r="PI29" s="52">
        <f t="shared" si="271"/>
        <v>0</v>
      </c>
      <c r="PJ29" s="26"/>
      <c r="PK29" s="26"/>
      <c r="PL29" s="26"/>
      <c r="PM29" s="26"/>
      <c r="PN29" s="47">
        <f t="shared" si="272"/>
        <v>0</v>
      </c>
      <c r="PO29" s="47">
        <f t="shared" si="273"/>
        <v>0</v>
      </c>
      <c r="PP29" s="86">
        <f>VLOOKUP($B29,'СДП (план)'!$B$16:$CY$170,75,0)</f>
        <v>0</v>
      </c>
      <c r="PQ29" s="86">
        <f>VLOOKUP($B29,'СДП (план)'!$B$16:$CY$170,76,0)</f>
        <v>0</v>
      </c>
      <c r="PR29" s="46">
        <f t="shared" si="274"/>
        <v>0</v>
      </c>
      <c r="PS29" s="46">
        <f t="shared" si="275"/>
        <v>0</v>
      </c>
      <c r="PT29" s="52">
        <f t="shared" si="276"/>
        <v>0</v>
      </c>
      <c r="PU29" s="52">
        <f t="shared" si="277"/>
        <v>0</v>
      </c>
      <c r="PV29" s="52">
        <f t="shared" si="278"/>
        <v>0</v>
      </c>
      <c r="PW29" s="26"/>
      <c r="PX29" s="26"/>
      <c r="PY29" s="26"/>
      <c r="PZ29" s="26"/>
      <c r="QA29" s="47">
        <f t="shared" si="279"/>
        <v>0</v>
      </c>
      <c r="QB29" s="47">
        <f t="shared" si="280"/>
        <v>0</v>
      </c>
      <c r="QC29" s="86">
        <f>VLOOKUP($B29,'СДП (план)'!$B$16:$CY$170,77,0)</f>
        <v>0</v>
      </c>
      <c r="QD29" s="86">
        <f>VLOOKUP($B29,'СДП (план)'!$B$16:$CY$170,78,0)</f>
        <v>0</v>
      </c>
      <c r="QE29" s="46">
        <f t="shared" si="281"/>
        <v>0</v>
      </c>
      <c r="QF29" s="46">
        <f t="shared" si="282"/>
        <v>0</v>
      </c>
      <c r="QG29" s="52">
        <f t="shared" si="283"/>
        <v>0</v>
      </c>
      <c r="QH29" s="52">
        <f t="shared" si="284"/>
        <v>0</v>
      </c>
      <c r="QI29" s="52">
        <f t="shared" si="285"/>
        <v>0</v>
      </c>
      <c r="QJ29" s="26"/>
      <c r="QK29" s="26"/>
      <c r="QL29" s="26"/>
      <c r="QM29" s="26"/>
      <c r="QN29" s="47">
        <f t="shared" si="286"/>
        <v>0</v>
      </c>
      <c r="QO29" s="47">
        <f t="shared" si="287"/>
        <v>0</v>
      </c>
      <c r="QP29" s="86">
        <f>VLOOKUP($B29,'СДП (план)'!$B$16:$DC$170,79,0)+VLOOKUP($B29,'СДП (план)'!$B$16:$DC$170,103,0)</f>
        <v>0</v>
      </c>
      <c r="QQ29" s="86">
        <f>VLOOKUP($B29,'СДП (план)'!$B$16:$DC$170,80,0)+VLOOKUP($B29,'СДП (план)'!$B$16:$DC$170,104,0)</f>
        <v>0</v>
      </c>
      <c r="QR29" s="46">
        <f t="shared" si="288"/>
        <v>0</v>
      </c>
      <c r="QS29" s="46">
        <f t="shared" si="289"/>
        <v>0</v>
      </c>
      <c r="QT29" s="52">
        <f t="shared" si="290"/>
        <v>0</v>
      </c>
      <c r="QU29" s="52">
        <f t="shared" si="291"/>
        <v>0</v>
      </c>
      <c r="QV29" s="52">
        <f t="shared" si="292"/>
        <v>0</v>
      </c>
      <c r="QW29" s="26"/>
      <c r="QX29" s="26"/>
      <c r="QY29" s="26"/>
      <c r="QZ29" s="26"/>
      <c r="RA29" s="47">
        <f t="shared" si="293"/>
        <v>0</v>
      </c>
      <c r="RB29" s="47">
        <f t="shared" si="294"/>
        <v>0</v>
      </c>
      <c r="RC29" s="86">
        <f>VLOOKUP($B29,'СДП (план)'!$B$16:$CY$170,81,0)</f>
        <v>1</v>
      </c>
      <c r="RD29" s="86">
        <f>VLOOKUP($B29,'СДП (план)'!$B$16:$CY$170,82,0)</f>
        <v>25054.576310399996</v>
      </c>
      <c r="RE29" s="46">
        <f t="shared" si="295"/>
        <v>1</v>
      </c>
      <c r="RF29" s="46">
        <f t="shared" si="296"/>
        <v>25054.576310399996</v>
      </c>
      <c r="RG29" s="52">
        <f t="shared" si="297"/>
        <v>1.38</v>
      </c>
      <c r="RH29" s="52">
        <f t="shared" si="298"/>
        <v>1.38</v>
      </c>
      <c r="RI29" s="52">
        <f t="shared" si="299"/>
        <v>0</v>
      </c>
      <c r="RJ29" s="26"/>
      <c r="RK29" s="26"/>
      <c r="RL29" s="26"/>
      <c r="RM29" s="26"/>
      <c r="RN29" s="47">
        <f t="shared" si="300"/>
        <v>-1</v>
      </c>
      <c r="RO29" s="47">
        <f t="shared" si="301"/>
        <v>-25054.576310399996</v>
      </c>
      <c r="RP29" s="86">
        <f>VLOOKUP($B29,'СДП (план)'!$B$16:$CY$170,83,0)</f>
        <v>11</v>
      </c>
      <c r="RQ29" s="86">
        <f>VLOOKUP($B29,'СДП (план)'!$B$16:$CY$170,84,0)</f>
        <v>274825.55099999998</v>
      </c>
      <c r="RR29" s="46">
        <f t="shared" si="302"/>
        <v>11</v>
      </c>
      <c r="RS29" s="46">
        <f t="shared" si="303"/>
        <v>274825.55099999998</v>
      </c>
      <c r="RT29" s="52">
        <f t="shared" si="24"/>
        <v>15.18</v>
      </c>
      <c r="RU29" s="52">
        <f t="shared" si="25"/>
        <v>15.18</v>
      </c>
      <c r="RV29" s="52">
        <f t="shared" si="26"/>
        <v>11.04</v>
      </c>
      <c r="RW29" s="26">
        <f>VLOOKUP($B29,факт!$D$7:$KT$85,92,0)</f>
        <v>8</v>
      </c>
      <c r="RX29" s="26">
        <f>VLOOKUP($B29,факт!$D$7:$KT$85,93,0)</f>
        <v>200148.44999999998</v>
      </c>
      <c r="RY29" s="26">
        <f>VLOOKUP($B29,факт!$D$7:$KT$85,94,0)</f>
        <v>0</v>
      </c>
      <c r="RZ29" s="26">
        <f>VLOOKUP($B29,факт!$D$7:$KT$85,95,0)</f>
        <v>0</v>
      </c>
      <c r="SA29" s="47">
        <f t="shared" si="304"/>
        <v>-3</v>
      </c>
      <c r="SB29" s="47">
        <f t="shared" si="305"/>
        <v>-74677.100999999995</v>
      </c>
      <c r="SC29" s="86">
        <f>VLOOKUP($B29,'СДП (план)'!$B$16:$CY$170,85,0)</f>
        <v>0</v>
      </c>
      <c r="SD29" s="86">
        <f>VLOOKUP($B29,'СДП (план)'!$B$16:$CY$170,86,0)</f>
        <v>0</v>
      </c>
      <c r="SE29" s="46">
        <f t="shared" si="306"/>
        <v>0</v>
      </c>
      <c r="SF29" s="46">
        <f t="shared" si="307"/>
        <v>0</v>
      </c>
      <c r="SG29" s="52">
        <f t="shared" si="308"/>
        <v>0</v>
      </c>
      <c r="SH29" s="52">
        <f t="shared" si="309"/>
        <v>0</v>
      </c>
      <c r="SI29" s="52">
        <f t="shared" si="310"/>
        <v>0</v>
      </c>
      <c r="SJ29" s="26">
        <f>VLOOKUP($B29,факт!$D$7:$KT$85,68,0)</f>
        <v>0</v>
      </c>
      <c r="SK29" s="26">
        <f>VLOOKUP($B29,факт!$D$7:$KT$85,69,0)</f>
        <v>0</v>
      </c>
      <c r="SL29" s="26">
        <f>VLOOKUP($B29,факт!$D$7:$KT$85,70,0)</f>
        <v>0</v>
      </c>
      <c r="SM29" s="26">
        <f>VLOOKUP($B29,факт!$D$7:$KT$85,71,0)</f>
        <v>0</v>
      </c>
      <c r="SN29" s="47">
        <f t="shared" si="311"/>
        <v>0</v>
      </c>
      <c r="SO29" s="47">
        <f t="shared" si="312"/>
        <v>0</v>
      </c>
      <c r="SP29" s="86">
        <f>VLOOKUP($B29,'СДП (план)'!$B$16:$CY$170,87,0)</f>
        <v>0</v>
      </c>
      <c r="SQ29" s="86">
        <f>VLOOKUP($B29,'СДП (план)'!$B$16:$CY$170,88,0)</f>
        <v>0</v>
      </c>
      <c r="SR29" s="46">
        <f t="shared" si="313"/>
        <v>0</v>
      </c>
      <c r="SS29" s="46">
        <f t="shared" si="314"/>
        <v>0</v>
      </c>
      <c r="ST29" s="52">
        <f t="shared" si="315"/>
        <v>0</v>
      </c>
      <c r="SU29" s="52">
        <f t="shared" si="316"/>
        <v>0</v>
      </c>
      <c r="SV29" s="52">
        <f t="shared" si="317"/>
        <v>0</v>
      </c>
      <c r="SW29" s="26"/>
      <c r="SX29" s="26"/>
      <c r="SY29" s="26"/>
      <c r="SZ29" s="26"/>
      <c r="TA29" s="47">
        <f t="shared" si="318"/>
        <v>0</v>
      </c>
      <c r="TB29" s="47">
        <f t="shared" si="319"/>
        <v>0</v>
      </c>
      <c r="TC29" s="86">
        <f>VLOOKUP($B29,'СДП (план)'!$B$16:$CY$170,89,0)</f>
        <v>0</v>
      </c>
      <c r="TD29" s="86">
        <f>VLOOKUP($B29,'СДП (план)'!$B$16:$CY$170,90,0)</f>
        <v>0</v>
      </c>
      <c r="TE29" s="46">
        <f t="shared" si="320"/>
        <v>0</v>
      </c>
      <c r="TF29" s="46">
        <f t="shared" si="321"/>
        <v>0</v>
      </c>
      <c r="TG29" s="52">
        <f t="shared" si="322"/>
        <v>0</v>
      </c>
      <c r="TH29" s="52">
        <f t="shared" si="323"/>
        <v>0</v>
      </c>
      <c r="TI29" s="52">
        <f t="shared" si="324"/>
        <v>0</v>
      </c>
      <c r="TJ29" s="26"/>
      <c r="TK29" s="26"/>
      <c r="TL29" s="26"/>
      <c r="TM29" s="26"/>
      <c r="TN29" s="47">
        <f t="shared" si="325"/>
        <v>0</v>
      </c>
      <c r="TO29" s="47">
        <f t="shared" si="326"/>
        <v>0</v>
      </c>
      <c r="TP29" s="86">
        <f>VLOOKUP($B29,'СДП (план)'!$B$16:$CY$170,91,0)</f>
        <v>0</v>
      </c>
      <c r="TQ29" s="86">
        <f>VLOOKUP($B29,'СДП (план)'!$B$16:$CY$170,92,0)</f>
        <v>0</v>
      </c>
      <c r="TR29" s="46">
        <f t="shared" si="327"/>
        <v>0</v>
      </c>
      <c r="TS29" s="46">
        <f t="shared" si="328"/>
        <v>0</v>
      </c>
      <c r="TT29" s="52">
        <f t="shared" si="329"/>
        <v>0</v>
      </c>
      <c r="TU29" s="52">
        <f t="shared" si="330"/>
        <v>0</v>
      </c>
      <c r="TV29" s="52">
        <f t="shared" si="331"/>
        <v>0</v>
      </c>
      <c r="TW29" s="26">
        <f>VLOOKUP($B29,факт!$D$7:$KT$85,100,0)</f>
        <v>0</v>
      </c>
      <c r="TX29" s="26">
        <f>VLOOKUP($B29,факт!$D$7:$KT$85,101,0)</f>
        <v>0</v>
      </c>
      <c r="TY29" s="26">
        <f>VLOOKUP($B29,факт!$D$7:$KT$85,102,0)</f>
        <v>0</v>
      </c>
      <c r="TZ29" s="26">
        <f>VLOOKUP($B29,факт!$D$7:$KT$85,103,0)</f>
        <v>0</v>
      </c>
      <c r="UA29" s="47">
        <f t="shared" si="332"/>
        <v>0</v>
      </c>
      <c r="UB29" s="47">
        <f t="shared" si="333"/>
        <v>0</v>
      </c>
      <c r="UC29" s="86">
        <f>VLOOKUP($B29,'СДП (план)'!$B$16:$CY$170,93,0)</f>
        <v>0</v>
      </c>
      <c r="UD29" s="86">
        <f>VLOOKUP($B29,'СДП (план)'!$B$16:$CY$170,94,0)</f>
        <v>0</v>
      </c>
      <c r="UE29" s="46">
        <v>0</v>
      </c>
      <c r="UF29" s="46">
        <v>0</v>
      </c>
      <c r="UG29" s="52">
        <f t="shared" si="27"/>
        <v>0</v>
      </c>
      <c r="UH29" s="52">
        <f t="shared" si="28"/>
        <v>0</v>
      </c>
      <c r="UI29" s="52">
        <f t="shared" si="29"/>
        <v>0</v>
      </c>
      <c r="UJ29" s="26"/>
      <c r="UK29" s="26"/>
      <c r="UL29" s="26"/>
      <c r="UM29" s="26"/>
      <c r="UN29" s="47">
        <f t="shared" si="334"/>
        <v>0</v>
      </c>
      <c r="UO29" s="47">
        <f t="shared" si="335"/>
        <v>0</v>
      </c>
      <c r="UP29" s="86">
        <f>VLOOKUP($B29,'СДП (план)'!$B$16:$CY$170,95,0)</f>
        <v>0</v>
      </c>
      <c r="UQ29" s="86">
        <f>VLOOKUP($B29,'СДП (план)'!$B$16:$CY$170,96,0)</f>
        <v>0</v>
      </c>
      <c r="UR29" s="46">
        <f t="shared" si="336"/>
        <v>0</v>
      </c>
      <c r="US29" s="46">
        <f t="shared" si="337"/>
        <v>0</v>
      </c>
      <c r="UT29" s="52">
        <f t="shared" si="30"/>
        <v>0</v>
      </c>
      <c r="UU29" s="52">
        <f t="shared" si="31"/>
        <v>0</v>
      </c>
      <c r="UV29" s="52">
        <f t="shared" si="32"/>
        <v>0</v>
      </c>
      <c r="UW29" s="26"/>
      <c r="UX29" s="26"/>
      <c r="UY29" s="26"/>
      <c r="UZ29" s="26"/>
      <c r="VA29" s="47">
        <f t="shared" si="338"/>
        <v>0</v>
      </c>
      <c r="VB29" s="47">
        <f t="shared" si="339"/>
        <v>0</v>
      </c>
      <c r="VC29" s="86">
        <f>VLOOKUP($B29,'СДП (план)'!$B$16:$CY$170,97,0)</f>
        <v>0</v>
      </c>
      <c r="VD29" s="86">
        <f>VLOOKUP($B29,'СДП (план)'!$B$16:$CY$170,98,0)</f>
        <v>0</v>
      </c>
      <c r="VE29" s="46">
        <f t="shared" si="340"/>
        <v>0</v>
      </c>
      <c r="VF29" s="46">
        <f t="shared" si="341"/>
        <v>0</v>
      </c>
      <c r="VG29" s="52">
        <f t="shared" si="33"/>
        <v>0</v>
      </c>
      <c r="VH29" s="52">
        <f t="shared" si="34"/>
        <v>0</v>
      </c>
      <c r="VI29" s="52">
        <f t="shared" si="35"/>
        <v>0</v>
      </c>
      <c r="VJ29" s="26"/>
      <c r="VK29" s="26"/>
      <c r="VL29" s="26"/>
      <c r="VM29" s="26"/>
      <c r="VN29" s="47">
        <f t="shared" si="342"/>
        <v>0</v>
      </c>
      <c r="VO29" s="47">
        <f t="shared" si="343"/>
        <v>0</v>
      </c>
      <c r="VP29" s="86">
        <f>VLOOKUP($B29,'СДП (план)'!$B$16:$CY$170,99,0)</f>
        <v>0</v>
      </c>
      <c r="VQ29" s="86">
        <f>VLOOKUP($B29,'СДП (план)'!$B$16:$CY$170,100,0)</f>
        <v>0</v>
      </c>
      <c r="VR29" s="46">
        <f t="shared" si="344"/>
        <v>0</v>
      </c>
      <c r="VS29" s="46">
        <f t="shared" si="345"/>
        <v>0</v>
      </c>
      <c r="VT29" s="52">
        <f t="shared" si="346"/>
        <v>0</v>
      </c>
      <c r="VU29" s="52">
        <f t="shared" si="347"/>
        <v>0</v>
      </c>
      <c r="VV29" s="52">
        <f t="shared" si="348"/>
        <v>1.38</v>
      </c>
      <c r="VW29" s="26">
        <f>VLOOKUP($B29,факт!$D$7:$KT$85,84,0)</f>
        <v>1</v>
      </c>
      <c r="VX29" s="26">
        <f>VLOOKUP($B29,факт!$D$7:$KT$85,85,0)</f>
        <v>51177.440000000002</v>
      </c>
      <c r="VY29" s="26">
        <f>VLOOKUP($B29,факт!$D$7:$KT$85,86,0)</f>
        <v>0</v>
      </c>
      <c r="VZ29" s="26">
        <f>VLOOKUP($B29,факт!$D$7:$KT$85,87,0)</f>
        <v>0</v>
      </c>
      <c r="WA29" s="47">
        <f t="shared" si="349"/>
        <v>1</v>
      </c>
      <c r="WB29" s="47">
        <f t="shared" si="350"/>
        <v>51177.440000000002</v>
      </c>
      <c r="WC29" s="86">
        <f>VLOOKUP($B29,'СДП (план)'!$B$16:$CY$170,101,0)</f>
        <v>0</v>
      </c>
      <c r="WD29" s="86">
        <f>VLOOKUP($B29,'СДП (план)'!$B$16:$CY$170,102,0)</f>
        <v>0</v>
      </c>
      <c r="WE29" s="46">
        <f t="shared" si="351"/>
        <v>0</v>
      </c>
      <c r="WF29" s="46">
        <f t="shared" si="352"/>
        <v>0</v>
      </c>
      <c r="WG29" s="52">
        <f t="shared" si="353"/>
        <v>0</v>
      </c>
      <c r="WH29" s="52">
        <f t="shared" si="354"/>
        <v>0</v>
      </c>
      <c r="WI29" s="52">
        <f t="shared" si="355"/>
        <v>0</v>
      </c>
      <c r="WJ29" s="26"/>
      <c r="WK29" s="26"/>
      <c r="WL29" s="26"/>
      <c r="WM29" s="26"/>
      <c r="WN29" s="47">
        <f t="shared" si="356"/>
        <v>0</v>
      </c>
      <c r="WO29" s="47">
        <f t="shared" si="357"/>
        <v>0</v>
      </c>
      <c r="WP29" s="174">
        <f t="shared" si="36"/>
        <v>13</v>
      </c>
      <c r="WQ29" s="174">
        <f t="shared" si="37"/>
        <v>324081.65375039994</v>
      </c>
      <c r="WR29" s="174">
        <f t="shared" si="38"/>
        <v>13</v>
      </c>
      <c r="WS29" s="174">
        <f t="shared" si="39"/>
        <v>324081.65375039994</v>
      </c>
      <c r="WT29" s="174">
        <f t="shared" si="40"/>
        <v>17.939999999999998</v>
      </c>
      <c r="WU29" s="174">
        <f t="shared" si="41"/>
        <v>17.939999999999998</v>
      </c>
      <c r="WV29" s="174">
        <f t="shared" si="42"/>
        <v>12.419999999999998</v>
      </c>
      <c r="WW29" s="174">
        <f t="shared" si="43"/>
        <v>9</v>
      </c>
      <c r="WX29" s="174">
        <f t="shared" si="44"/>
        <v>251325.88999999998</v>
      </c>
      <c r="WY29" s="174">
        <f t="shared" si="45"/>
        <v>0</v>
      </c>
      <c r="WZ29" s="174">
        <f t="shared" si="46"/>
        <v>0</v>
      </c>
      <c r="XA29" s="26">
        <f t="shared" si="358"/>
        <v>-4</v>
      </c>
      <c r="XB29" s="26">
        <f t="shared" si="359"/>
        <v>-72755.763750399958</v>
      </c>
      <c r="XC29" s="174">
        <f t="shared" si="47"/>
        <v>15</v>
      </c>
      <c r="XD29" s="174">
        <f t="shared" si="48"/>
        <v>362298.07563039992</v>
      </c>
      <c r="XE29" s="174">
        <f t="shared" si="49"/>
        <v>15</v>
      </c>
      <c r="XF29" s="174">
        <f t="shared" si="50"/>
        <v>362298.07563039992</v>
      </c>
      <c r="XG29" s="174">
        <f t="shared" si="51"/>
        <v>20.699999999999996</v>
      </c>
      <c r="XH29" s="174">
        <f t="shared" si="52"/>
        <v>20.699999999999996</v>
      </c>
      <c r="XI29" s="174">
        <f t="shared" si="53"/>
        <v>12.419999999999998</v>
      </c>
      <c r="XJ29" s="174">
        <f t="shared" si="54"/>
        <v>9</v>
      </c>
      <c r="XK29" s="174">
        <f t="shared" si="55"/>
        <v>251325.88999999998</v>
      </c>
      <c r="XL29" s="174">
        <f t="shared" si="56"/>
        <v>0</v>
      </c>
      <c r="XM29" s="174">
        <f t="shared" si="57"/>
        <v>0</v>
      </c>
      <c r="XN29" s="26">
        <f t="shared" si="360"/>
        <v>-6</v>
      </c>
      <c r="XO29" s="26">
        <f t="shared" si="361"/>
        <v>-110972.18563039994</v>
      </c>
    </row>
    <row r="30" spans="1:641" ht="45" x14ac:dyDescent="0.25">
      <c r="A30" s="145"/>
      <c r="B30" s="111">
        <v>17</v>
      </c>
      <c r="C30" s="11" t="s">
        <v>426</v>
      </c>
      <c r="D30" s="12">
        <f>D29</f>
        <v>10127</v>
      </c>
      <c r="E30" s="12">
        <v>10127</v>
      </c>
      <c r="F30" s="273">
        <v>9620</v>
      </c>
      <c r="G30" s="13">
        <v>2.09</v>
      </c>
      <c r="H30" s="13"/>
      <c r="I30" s="13">
        <v>1</v>
      </c>
      <c r="J30" s="271"/>
      <c r="K30" s="12">
        <v>1.4</v>
      </c>
      <c r="L30" s="12">
        <v>1.68</v>
      </c>
      <c r="M30" s="12">
        <v>2.23</v>
      </c>
      <c r="N30" s="12">
        <v>2.39</v>
      </c>
      <c r="O30" s="123">
        <v>2.57</v>
      </c>
      <c r="P30" s="86">
        <f>VLOOKUP($B30,'СДП (план)'!$B$16:$CY$170,15,0)</f>
        <v>0</v>
      </c>
      <c r="Q30" s="86">
        <f>VLOOKUP($B30,'СДП (план)'!$B$16:$CY$170,16,0)</f>
        <v>0</v>
      </c>
      <c r="R30" s="46">
        <f t="shared" si="60"/>
        <v>0</v>
      </c>
      <c r="S30" s="46">
        <f t="shared" si="61"/>
        <v>0</v>
      </c>
      <c r="T30" s="52">
        <f t="shared" si="62"/>
        <v>0</v>
      </c>
      <c r="U30" s="52">
        <f t="shared" si="63"/>
        <v>0</v>
      </c>
      <c r="V30" s="52">
        <f t="shared" si="64"/>
        <v>0</v>
      </c>
      <c r="W30" s="26"/>
      <c r="X30" s="26"/>
      <c r="Y30" s="26"/>
      <c r="Z30" s="26"/>
      <c r="AA30" s="47">
        <f t="shared" si="65"/>
        <v>0</v>
      </c>
      <c r="AB30" s="47">
        <f t="shared" si="66"/>
        <v>0</v>
      </c>
      <c r="AC30" s="86">
        <f>VLOOKUP($B30,'СДП (план)'!$B$16:$CY$170,17,0)</f>
        <v>0</v>
      </c>
      <c r="AD30" s="86">
        <f>VLOOKUP($B30,'СДП (план)'!$B$16:$CY$170,18,0)</f>
        <v>0</v>
      </c>
      <c r="AE30" s="46">
        <f t="shared" si="67"/>
        <v>0</v>
      </c>
      <c r="AF30" s="46">
        <f t="shared" si="68"/>
        <v>0</v>
      </c>
      <c r="AG30" s="52">
        <f t="shared" si="69"/>
        <v>0</v>
      </c>
      <c r="AH30" s="52">
        <f t="shared" si="70"/>
        <v>0</v>
      </c>
      <c r="AI30" s="52">
        <f t="shared" si="71"/>
        <v>0</v>
      </c>
      <c r="AJ30" s="26"/>
      <c r="AK30" s="26"/>
      <c r="AL30" s="26"/>
      <c r="AM30" s="26"/>
      <c r="AN30" s="47">
        <f t="shared" si="72"/>
        <v>0</v>
      </c>
      <c r="AO30" s="47">
        <f t="shared" si="73"/>
        <v>0</v>
      </c>
      <c r="AP30" s="86">
        <f>VLOOKUP($B30,'СДП (план)'!$B$16:$CY$170,19,0)</f>
        <v>0</v>
      </c>
      <c r="AQ30" s="86">
        <f>VLOOKUP($B30,'СДП (план)'!$B$16:$CY$170,20,0)</f>
        <v>0</v>
      </c>
      <c r="AR30" s="46">
        <f t="shared" si="74"/>
        <v>0</v>
      </c>
      <c r="AS30" s="46">
        <f t="shared" si="75"/>
        <v>0</v>
      </c>
      <c r="AT30" s="52">
        <f t="shared" si="76"/>
        <v>0</v>
      </c>
      <c r="AU30" s="52">
        <f t="shared" si="77"/>
        <v>0</v>
      </c>
      <c r="AV30" s="52">
        <f t="shared" si="78"/>
        <v>0</v>
      </c>
      <c r="AW30" s="26"/>
      <c r="AX30" s="26"/>
      <c r="AY30" s="26"/>
      <c r="AZ30" s="26"/>
      <c r="BA30" s="47">
        <f t="shared" si="79"/>
        <v>0</v>
      </c>
      <c r="BB30" s="47">
        <f t="shared" si="80"/>
        <v>0</v>
      </c>
      <c r="BC30" s="86">
        <f>VLOOKUP($B30,'СДП (план)'!$B$16:$CY$170,21,0)</f>
        <v>0</v>
      </c>
      <c r="BD30" s="86">
        <f>VLOOKUP($B30,'СДП (план)'!$B$16:$CY$170,22,0)</f>
        <v>0</v>
      </c>
      <c r="BE30" s="46">
        <f t="shared" si="81"/>
        <v>0</v>
      </c>
      <c r="BF30" s="46">
        <f t="shared" si="82"/>
        <v>0</v>
      </c>
      <c r="BG30" s="52">
        <f t="shared" si="83"/>
        <v>0</v>
      </c>
      <c r="BH30" s="52">
        <f t="shared" si="84"/>
        <v>0</v>
      </c>
      <c r="BI30" s="52">
        <f t="shared" si="85"/>
        <v>0</v>
      </c>
      <c r="BJ30" s="26"/>
      <c r="BK30" s="26"/>
      <c r="BL30" s="26"/>
      <c r="BM30" s="26"/>
      <c r="BN30" s="47">
        <f t="shared" si="86"/>
        <v>0</v>
      </c>
      <c r="BO30" s="47">
        <f t="shared" si="87"/>
        <v>0</v>
      </c>
      <c r="BP30" s="86">
        <f>VLOOKUP($B30,'СДП (план)'!$B$16:$CY$170,23,0)</f>
        <v>0</v>
      </c>
      <c r="BQ30" s="86">
        <f>VLOOKUP($B30,'СДП (план)'!$B$16:$CY$170,24,0)</f>
        <v>0</v>
      </c>
      <c r="BR30" s="46">
        <f t="shared" si="88"/>
        <v>0</v>
      </c>
      <c r="BS30" s="46">
        <f t="shared" si="89"/>
        <v>0</v>
      </c>
      <c r="BT30" s="52">
        <f t="shared" si="90"/>
        <v>0</v>
      </c>
      <c r="BU30" s="52">
        <f t="shared" si="91"/>
        <v>0</v>
      </c>
      <c r="BV30" s="52">
        <f t="shared" si="92"/>
        <v>0</v>
      </c>
      <c r="BW30" s="26"/>
      <c r="BX30" s="26"/>
      <c r="BY30" s="26"/>
      <c r="BZ30" s="26"/>
      <c r="CA30" s="47">
        <f t="shared" si="93"/>
        <v>0</v>
      </c>
      <c r="CB30" s="47">
        <f t="shared" si="94"/>
        <v>0</v>
      </c>
      <c r="CC30" s="86">
        <f>VLOOKUP($B30,'СДП (план)'!$B$16:$CY$170,25,0)</f>
        <v>0</v>
      </c>
      <c r="CD30" s="86">
        <f>VLOOKUP($B30,'СДП (план)'!$B$16:$CY$170,26,0)</f>
        <v>0</v>
      </c>
      <c r="CE30" s="46">
        <f t="shared" si="95"/>
        <v>0</v>
      </c>
      <c r="CF30" s="46">
        <f t="shared" si="96"/>
        <v>0</v>
      </c>
      <c r="CG30" s="52">
        <f t="shared" si="97"/>
        <v>0</v>
      </c>
      <c r="CH30" s="52">
        <f t="shared" si="98"/>
        <v>0</v>
      </c>
      <c r="CI30" s="52">
        <f t="shared" si="99"/>
        <v>0</v>
      </c>
      <c r="CJ30" s="26"/>
      <c r="CK30" s="26"/>
      <c r="CL30" s="26"/>
      <c r="CM30" s="26"/>
      <c r="CN30" s="47">
        <f t="shared" si="100"/>
        <v>0</v>
      </c>
      <c r="CO30" s="47">
        <f t="shared" si="101"/>
        <v>0</v>
      </c>
      <c r="CP30" s="86">
        <f>VLOOKUP($B30,'СДП (план)'!$B$16:$CY$170,27,0)</f>
        <v>0</v>
      </c>
      <c r="CQ30" s="86">
        <f>VLOOKUP($B30,'СДП (план)'!$B$16:$CY$170,28,0)</f>
        <v>0</v>
      </c>
      <c r="CR30" s="46">
        <f t="shared" si="102"/>
        <v>0</v>
      </c>
      <c r="CS30" s="46">
        <f t="shared" si="103"/>
        <v>0</v>
      </c>
      <c r="CT30" s="52">
        <f t="shared" si="104"/>
        <v>0</v>
      </c>
      <c r="CU30" s="52">
        <f t="shared" si="105"/>
        <v>0</v>
      </c>
      <c r="CV30" s="52">
        <f t="shared" si="106"/>
        <v>0</v>
      </c>
      <c r="CW30" s="26"/>
      <c r="CX30" s="26"/>
      <c r="CY30" s="26"/>
      <c r="CZ30" s="26"/>
      <c r="DA30" s="47">
        <f t="shared" si="107"/>
        <v>0</v>
      </c>
      <c r="DB30" s="47">
        <f t="shared" si="108"/>
        <v>0</v>
      </c>
      <c r="DC30" s="86">
        <f>VLOOKUP($B30,'СДП (план)'!$B$16:$CY$170,29,0)</f>
        <v>0</v>
      </c>
      <c r="DD30" s="86">
        <f>VLOOKUP($B30,'СДП (план)'!$B$16:$CY$170,30,0)</f>
        <v>0</v>
      </c>
      <c r="DE30" s="46">
        <f t="shared" si="109"/>
        <v>0</v>
      </c>
      <c r="DF30" s="46">
        <f t="shared" si="110"/>
        <v>0</v>
      </c>
      <c r="DG30" s="52">
        <f t="shared" si="111"/>
        <v>0</v>
      </c>
      <c r="DH30" s="52">
        <f t="shared" si="112"/>
        <v>0</v>
      </c>
      <c r="DI30" s="52">
        <f t="shared" si="113"/>
        <v>0</v>
      </c>
      <c r="DJ30" s="26"/>
      <c r="DK30" s="26"/>
      <c r="DL30" s="26"/>
      <c r="DM30" s="26"/>
      <c r="DN30" s="47">
        <f t="shared" si="114"/>
        <v>0</v>
      </c>
      <c r="DO30" s="47">
        <f t="shared" si="115"/>
        <v>0</v>
      </c>
      <c r="DP30" s="172">
        <f t="shared" si="116"/>
        <v>0</v>
      </c>
      <c r="DQ30" s="172">
        <f t="shared" si="117"/>
        <v>0</v>
      </c>
      <c r="DR30" s="172">
        <f t="shared" si="118"/>
        <v>0</v>
      </c>
      <c r="DS30" s="172">
        <f t="shared" si="119"/>
        <v>0</v>
      </c>
      <c r="DT30" s="172">
        <f t="shared" si="120"/>
        <v>0</v>
      </c>
      <c r="DU30" s="172">
        <f t="shared" si="121"/>
        <v>0</v>
      </c>
      <c r="DV30" s="172">
        <f t="shared" si="122"/>
        <v>0</v>
      </c>
      <c r="DW30" s="172">
        <f t="shared" si="123"/>
        <v>0</v>
      </c>
      <c r="DX30" s="172">
        <f t="shared" si="124"/>
        <v>0</v>
      </c>
      <c r="DY30" s="172">
        <f t="shared" si="125"/>
        <v>0</v>
      </c>
      <c r="DZ30" s="172">
        <f t="shared" si="126"/>
        <v>0</v>
      </c>
      <c r="EA30" s="172">
        <f t="shared" si="127"/>
        <v>0</v>
      </c>
      <c r="EB30" s="172">
        <f t="shared" si="128"/>
        <v>0</v>
      </c>
      <c r="EC30" s="86">
        <f>VLOOKUP($B30,'СДП (план)'!$B$16:$CY$170,31,0)</f>
        <v>0</v>
      </c>
      <c r="ED30" s="86">
        <f>VLOOKUP($B30,'СДП (план)'!$B$16:$CY$170,32,0)</f>
        <v>0</v>
      </c>
      <c r="EE30" s="46">
        <f t="shared" si="129"/>
        <v>0</v>
      </c>
      <c r="EF30" s="46">
        <f t="shared" si="130"/>
        <v>0</v>
      </c>
      <c r="EG30" s="52">
        <f t="shared" si="131"/>
        <v>0</v>
      </c>
      <c r="EH30" s="52">
        <f t="shared" si="132"/>
        <v>0</v>
      </c>
      <c r="EI30" s="52">
        <f t="shared" si="133"/>
        <v>0</v>
      </c>
      <c r="EJ30" s="26"/>
      <c r="EK30" s="26"/>
      <c r="EL30" s="26"/>
      <c r="EM30" s="26"/>
      <c r="EN30" s="47">
        <f t="shared" si="134"/>
        <v>0</v>
      </c>
      <c r="EO30" s="47">
        <f t="shared" si="135"/>
        <v>0</v>
      </c>
      <c r="EP30" s="86">
        <f>VLOOKUP($B30,'СДП (план)'!$B$16:$CY$170,33,0)</f>
        <v>0</v>
      </c>
      <c r="EQ30" s="86">
        <f>VLOOKUP($B30,'СДП (план)'!$B$16:$CY$170,34,0)</f>
        <v>0</v>
      </c>
      <c r="ER30" s="46">
        <f t="shared" si="136"/>
        <v>0</v>
      </c>
      <c r="ES30" s="46">
        <f t="shared" si="137"/>
        <v>0</v>
      </c>
      <c r="ET30" s="52">
        <f t="shared" si="138"/>
        <v>0</v>
      </c>
      <c r="EU30" s="52">
        <f t="shared" si="139"/>
        <v>0</v>
      </c>
      <c r="EV30" s="52">
        <f t="shared" si="140"/>
        <v>0</v>
      </c>
      <c r="EW30" s="26"/>
      <c r="EX30" s="26"/>
      <c r="EY30" s="26"/>
      <c r="EZ30" s="26"/>
      <c r="FA30" s="47">
        <f t="shared" si="141"/>
        <v>0</v>
      </c>
      <c r="FB30" s="47">
        <f t="shared" si="142"/>
        <v>0</v>
      </c>
      <c r="FC30" s="86">
        <f>VLOOKUP($B30,'СДП (план)'!$B$16:$CY$170,35,0)</f>
        <v>0</v>
      </c>
      <c r="FD30" s="86">
        <f>VLOOKUP($B30,'СДП (план)'!$B$16:$CY$170,36,0)</f>
        <v>0</v>
      </c>
      <c r="FE30" s="46">
        <f t="shared" si="143"/>
        <v>0</v>
      </c>
      <c r="FF30" s="46">
        <f t="shared" si="144"/>
        <v>0</v>
      </c>
      <c r="FG30" s="52">
        <f t="shared" si="145"/>
        <v>0</v>
      </c>
      <c r="FH30" s="52">
        <f t="shared" si="146"/>
        <v>0</v>
      </c>
      <c r="FI30" s="52">
        <f t="shared" si="147"/>
        <v>0</v>
      </c>
      <c r="FJ30" s="26"/>
      <c r="FK30" s="26"/>
      <c r="FL30" s="26"/>
      <c r="FM30" s="26"/>
      <c r="FN30" s="47">
        <f t="shared" si="148"/>
        <v>0</v>
      </c>
      <c r="FO30" s="47">
        <f t="shared" si="149"/>
        <v>0</v>
      </c>
      <c r="FP30" s="86">
        <f>VLOOKUP($B30,'СДП (план)'!$B$16:$CY$170,37,0)</f>
        <v>0</v>
      </c>
      <c r="FQ30" s="86">
        <f>VLOOKUP($B30,'СДП (план)'!$B$16:$CY$170,38,0)</f>
        <v>0</v>
      </c>
      <c r="FR30" s="46">
        <f t="shared" si="150"/>
        <v>0</v>
      </c>
      <c r="FS30" s="46">
        <f t="shared" si="151"/>
        <v>0</v>
      </c>
      <c r="FT30" s="52">
        <f t="shared" si="152"/>
        <v>0</v>
      </c>
      <c r="FU30" s="52">
        <f t="shared" si="153"/>
        <v>0</v>
      </c>
      <c r="FV30" s="52">
        <f t="shared" si="154"/>
        <v>0</v>
      </c>
      <c r="FW30" s="26"/>
      <c r="FX30" s="26"/>
      <c r="FY30" s="26"/>
      <c r="FZ30" s="26"/>
      <c r="GA30" s="47">
        <f t="shared" si="155"/>
        <v>0</v>
      </c>
      <c r="GB30" s="47">
        <f t="shared" si="156"/>
        <v>0</v>
      </c>
      <c r="GC30" s="86">
        <f>VLOOKUP($B30,'СДП (план)'!$B$16:$CY$170,39,0)</f>
        <v>0</v>
      </c>
      <c r="GD30" s="86">
        <f>VLOOKUP($B30,'СДП (план)'!$B$16:$CY$170,40,0)</f>
        <v>0</v>
      </c>
      <c r="GE30" s="46">
        <f t="shared" si="157"/>
        <v>0</v>
      </c>
      <c r="GF30" s="46">
        <f t="shared" si="158"/>
        <v>0</v>
      </c>
      <c r="GG30" s="52">
        <f t="shared" si="159"/>
        <v>0</v>
      </c>
      <c r="GH30" s="52">
        <f t="shared" si="160"/>
        <v>0</v>
      </c>
      <c r="GI30" s="52">
        <f t="shared" si="161"/>
        <v>0</v>
      </c>
      <c r="GJ30" s="26"/>
      <c r="GK30" s="26"/>
      <c r="GL30" s="26"/>
      <c r="GM30" s="26"/>
      <c r="GN30" s="47">
        <f t="shared" si="162"/>
        <v>0</v>
      </c>
      <c r="GO30" s="47">
        <f t="shared" si="163"/>
        <v>0</v>
      </c>
      <c r="GP30" s="86">
        <f>VLOOKUP($B30,'СДП (план)'!$B$16:$CY$170,41,0)</f>
        <v>0</v>
      </c>
      <c r="GQ30" s="86">
        <f>VLOOKUP($B30,'СДП (план)'!$B$16:$CY$170,42,0)</f>
        <v>0</v>
      </c>
      <c r="GR30" s="46">
        <f t="shared" si="164"/>
        <v>0</v>
      </c>
      <c r="GS30" s="46">
        <f t="shared" si="165"/>
        <v>0</v>
      </c>
      <c r="GT30" s="52">
        <f t="shared" si="166"/>
        <v>0</v>
      </c>
      <c r="GU30" s="52">
        <f t="shared" si="167"/>
        <v>0</v>
      </c>
      <c r="GV30" s="52">
        <f t="shared" si="168"/>
        <v>0</v>
      </c>
      <c r="GW30" s="26"/>
      <c r="GX30" s="26"/>
      <c r="GY30" s="26"/>
      <c r="GZ30" s="26"/>
      <c r="HA30" s="47">
        <f t="shared" si="169"/>
        <v>0</v>
      </c>
      <c r="HB30" s="47">
        <f t="shared" si="170"/>
        <v>0</v>
      </c>
      <c r="HC30" s="86">
        <f>VLOOKUP($B30,'СДП (план)'!$B$16:$CY$170,43,0)</f>
        <v>0</v>
      </c>
      <c r="HD30" s="86">
        <f>VLOOKUP($B30,'СДП (план)'!$B$16:$CY$170,44,0)</f>
        <v>0</v>
      </c>
      <c r="HE30" s="46">
        <f t="shared" si="171"/>
        <v>0</v>
      </c>
      <c r="HF30" s="46">
        <f t="shared" si="172"/>
        <v>0</v>
      </c>
      <c r="HG30" s="52">
        <f t="shared" si="4"/>
        <v>0</v>
      </c>
      <c r="HH30" s="52">
        <f t="shared" si="5"/>
        <v>0</v>
      </c>
      <c r="HI30" s="52">
        <f t="shared" si="6"/>
        <v>0</v>
      </c>
      <c r="HJ30" s="26"/>
      <c r="HK30" s="26"/>
      <c r="HL30" s="26"/>
      <c r="HM30" s="26"/>
      <c r="HN30" s="47">
        <f t="shared" si="173"/>
        <v>0</v>
      </c>
      <c r="HO30" s="47">
        <f t="shared" si="174"/>
        <v>0</v>
      </c>
      <c r="HP30" s="86">
        <f>VLOOKUP($B30,'СДП (план)'!$B$16:$CY$170,45,0)</f>
        <v>0</v>
      </c>
      <c r="HQ30" s="86">
        <f>VLOOKUP($B30,'СДП (план)'!$B$16:$CY$170,46,0)</f>
        <v>0</v>
      </c>
      <c r="HR30" s="46">
        <f t="shared" si="175"/>
        <v>0</v>
      </c>
      <c r="HS30" s="46">
        <f t="shared" si="176"/>
        <v>0</v>
      </c>
      <c r="HT30" s="52">
        <f t="shared" si="177"/>
        <v>0</v>
      </c>
      <c r="HU30" s="52">
        <f t="shared" si="178"/>
        <v>0</v>
      </c>
      <c r="HV30" s="52">
        <f t="shared" si="179"/>
        <v>0</v>
      </c>
      <c r="HW30" s="26"/>
      <c r="HX30" s="26"/>
      <c r="HY30" s="26"/>
      <c r="HZ30" s="26"/>
      <c r="IA30" s="47">
        <f t="shared" si="180"/>
        <v>0</v>
      </c>
      <c r="IB30" s="47">
        <f t="shared" si="181"/>
        <v>0</v>
      </c>
      <c r="IC30" s="86">
        <f>VLOOKUP($B30,'СДП (план)'!$B$16:$CY$170,47,0)</f>
        <v>0</v>
      </c>
      <c r="ID30" s="86">
        <f>VLOOKUP($B30,'СДП (план)'!$B$16:$CY$170,48,0)</f>
        <v>0</v>
      </c>
      <c r="IE30" s="46">
        <f t="shared" si="182"/>
        <v>0</v>
      </c>
      <c r="IF30" s="46">
        <f t="shared" si="183"/>
        <v>0</v>
      </c>
      <c r="IG30" s="52">
        <f t="shared" si="184"/>
        <v>0</v>
      </c>
      <c r="IH30" s="52">
        <f t="shared" si="185"/>
        <v>0</v>
      </c>
      <c r="II30" s="52">
        <f t="shared" si="186"/>
        <v>0</v>
      </c>
      <c r="IJ30" s="26"/>
      <c r="IK30" s="26"/>
      <c r="IL30" s="26"/>
      <c r="IM30" s="26"/>
      <c r="IN30" s="47">
        <f t="shared" si="187"/>
        <v>0</v>
      </c>
      <c r="IO30" s="47">
        <f t="shared" si="188"/>
        <v>0</v>
      </c>
      <c r="IP30" s="86">
        <f>VLOOKUP($B30,'СДП (план)'!$B$16:$CY$170,49,0)</f>
        <v>0</v>
      </c>
      <c r="IQ30" s="86">
        <f>VLOOKUP($B30,'СДП (план)'!$B$16:$CY$170,50,0)</f>
        <v>0</v>
      </c>
      <c r="IR30" s="46">
        <f t="shared" si="189"/>
        <v>0</v>
      </c>
      <c r="IS30" s="46">
        <f t="shared" si="190"/>
        <v>0</v>
      </c>
      <c r="IT30" s="52">
        <f t="shared" si="191"/>
        <v>0</v>
      </c>
      <c r="IU30" s="52">
        <f t="shared" si="192"/>
        <v>0</v>
      </c>
      <c r="IV30" s="52">
        <f t="shared" si="193"/>
        <v>0</v>
      </c>
      <c r="IW30" s="26"/>
      <c r="IX30" s="26"/>
      <c r="IY30" s="26"/>
      <c r="IZ30" s="26"/>
      <c r="JA30" s="47">
        <f t="shared" si="194"/>
        <v>0</v>
      </c>
      <c r="JB30" s="47">
        <f t="shared" si="195"/>
        <v>0</v>
      </c>
      <c r="JC30" s="86">
        <f>VLOOKUP($B30,'СДП (план)'!$B$16:$CY$170,51,0)</f>
        <v>0</v>
      </c>
      <c r="JD30" s="86">
        <f>VLOOKUP($B30,'СДП (план)'!$B$16:$CY$170,52,0)</f>
        <v>0</v>
      </c>
      <c r="JE30" s="46">
        <f t="shared" si="196"/>
        <v>0</v>
      </c>
      <c r="JF30" s="46">
        <f t="shared" si="197"/>
        <v>0</v>
      </c>
      <c r="JG30" s="52">
        <f t="shared" si="198"/>
        <v>0</v>
      </c>
      <c r="JH30" s="52">
        <f t="shared" si="199"/>
        <v>0</v>
      </c>
      <c r="JI30" s="52">
        <f t="shared" si="200"/>
        <v>0</v>
      </c>
      <c r="JJ30" s="26"/>
      <c r="JK30" s="26"/>
      <c r="JL30" s="26"/>
      <c r="JM30" s="26"/>
      <c r="JN30" s="47">
        <f t="shared" si="201"/>
        <v>0</v>
      </c>
      <c r="JO30" s="47">
        <f t="shared" si="202"/>
        <v>0</v>
      </c>
      <c r="JP30" s="86">
        <f>VLOOKUP($B30,'СДП (план)'!$B$16:$CY$170,53,0)</f>
        <v>0</v>
      </c>
      <c r="JQ30" s="86">
        <f>VLOOKUP($B30,'СДП (план)'!$B$16:$CY$170,54,0)</f>
        <v>0</v>
      </c>
      <c r="JR30" s="46">
        <f t="shared" si="203"/>
        <v>0</v>
      </c>
      <c r="JS30" s="46">
        <f t="shared" si="204"/>
        <v>0</v>
      </c>
      <c r="JT30" s="52">
        <f t="shared" si="205"/>
        <v>0</v>
      </c>
      <c r="JU30" s="52">
        <f t="shared" si="206"/>
        <v>0</v>
      </c>
      <c r="JV30" s="52">
        <f t="shared" si="207"/>
        <v>0</v>
      </c>
      <c r="JW30" s="26"/>
      <c r="JX30" s="26"/>
      <c r="JY30" s="26"/>
      <c r="JZ30" s="26"/>
      <c r="KA30" s="47">
        <f t="shared" si="208"/>
        <v>0</v>
      </c>
      <c r="KB30" s="47">
        <f t="shared" si="209"/>
        <v>0</v>
      </c>
      <c r="KC30" s="86">
        <f>VLOOKUP($B30,'СДП (план)'!$B$16:$CY$170,55,0)</f>
        <v>0</v>
      </c>
      <c r="KD30" s="86">
        <f>VLOOKUP($B30,'СДП (план)'!$B$16:$CY$170,56,0)</f>
        <v>0</v>
      </c>
      <c r="KE30" s="46">
        <f t="shared" si="210"/>
        <v>0</v>
      </c>
      <c r="KF30" s="46">
        <f t="shared" si="211"/>
        <v>0</v>
      </c>
      <c r="KG30" s="52">
        <f t="shared" si="212"/>
        <v>0</v>
      </c>
      <c r="KH30" s="52">
        <f t="shared" si="213"/>
        <v>0</v>
      </c>
      <c r="KI30" s="52">
        <f t="shared" si="214"/>
        <v>0</v>
      </c>
      <c r="KJ30" s="26"/>
      <c r="KK30" s="26"/>
      <c r="KL30" s="26"/>
      <c r="KM30" s="26"/>
      <c r="KN30" s="47">
        <f t="shared" si="215"/>
        <v>0</v>
      </c>
      <c r="KO30" s="47">
        <f t="shared" si="216"/>
        <v>0</v>
      </c>
      <c r="KP30" s="26">
        <f t="shared" si="7"/>
        <v>0</v>
      </c>
      <c r="KQ30" s="26">
        <f t="shared" si="8"/>
        <v>0</v>
      </c>
      <c r="KR30" s="26">
        <f t="shared" si="9"/>
        <v>0</v>
      </c>
      <c r="KS30" s="26">
        <f t="shared" si="10"/>
        <v>0</v>
      </c>
      <c r="KT30" s="26">
        <f t="shared" si="11"/>
        <v>0</v>
      </c>
      <c r="KU30" s="26">
        <f t="shared" si="12"/>
        <v>0</v>
      </c>
      <c r="KV30" s="26">
        <f t="shared" si="13"/>
        <v>0</v>
      </c>
      <c r="KW30" s="26">
        <f t="shared" si="14"/>
        <v>0</v>
      </c>
      <c r="KX30" s="26">
        <f t="shared" si="15"/>
        <v>0</v>
      </c>
      <c r="KY30" s="26">
        <f t="shared" si="16"/>
        <v>0</v>
      </c>
      <c r="KZ30" s="26">
        <f t="shared" si="17"/>
        <v>0</v>
      </c>
      <c r="LA30" s="26">
        <f t="shared" si="217"/>
        <v>0</v>
      </c>
      <c r="LB30" s="26">
        <f t="shared" si="218"/>
        <v>0</v>
      </c>
      <c r="LC30" s="86">
        <f>VLOOKUP($B30,'СДП (план)'!$B$16:$CY$170,57,0)</f>
        <v>0</v>
      </c>
      <c r="LD30" s="86">
        <f>VLOOKUP($B30,'СДП (план)'!$B$16:$CY$170,58,0)</f>
        <v>0</v>
      </c>
      <c r="LE30" s="46">
        <f t="shared" si="219"/>
        <v>0</v>
      </c>
      <c r="LF30" s="46">
        <f t="shared" si="220"/>
        <v>0</v>
      </c>
      <c r="LG30" s="52">
        <f t="shared" si="221"/>
        <v>0</v>
      </c>
      <c r="LH30" s="52">
        <f t="shared" si="222"/>
        <v>0</v>
      </c>
      <c r="LI30" s="52">
        <f t="shared" si="223"/>
        <v>0</v>
      </c>
      <c r="LJ30" s="26"/>
      <c r="LK30" s="26"/>
      <c r="LL30" s="26"/>
      <c r="LM30" s="26"/>
      <c r="LN30" s="47">
        <f t="shared" si="224"/>
        <v>0</v>
      </c>
      <c r="LO30" s="47">
        <f t="shared" si="225"/>
        <v>0</v>
      </c>
      <c r="LP30" s="86">
        <f>VLOOKUP($B30,'СДП (план)'!$B$16:$CY$170,59,0)</f>
        <v>0</v>
      </c>
      <c r="LQ30" s="86">
        <f>VLOOKUP($B30,'СДП (план)'!$B$16:$CY$170,60,0)</f>
        <v>0</v>
      </c>
      <c r="LR30" s="46">
        <f t="shared" si="226"/>
        <v>0</v>
      </c>
      <c r="LS30" s="46">
        <f t="shared" si="227"/>
        <v>0</v>
      </c>
      <c r="LT30" s="52">
        <f t="shared" si="228"/>
        <v>0</v>
      </c>
      <c r="LU30" s="52">
        <f t="shared" si="229"/>
        <v>0</v>
      </c>
      <c r="LV30" s="52">
        <f t="shared" si="230"/>
        <v>0</v>
      </c>
      <c r="LW30" s="26"/>
      <c r="LX30" s="26"/>
      <c r="LY30" s="26"/>
      <c r="LZ30" s="26"/>
      <c r="MA30" s="47">
        <f t="shared" si="231"/>
        <v>0</v>
      </c>
      <c r="MB30" s="47">
        <f t="shared" si="232"/>
        <v>0</v>
      </c>
      <c r="MC30" s="86">
        <f>VLOOKUP($B30,'СДП (план)'!$B$16:$CY$170,61,0)</f>
        <v>0</v>
      </c>
      <c r="MD30" s="86">
        <f>VLOOKUP($B30,'СДП (план)'!$B$16:$CY$170,62,0)</f>
        <v>0</v>
      </c>
      <c r="ME30" s="46">
        <f t="shared" si="233"/>
        <v>0</v>
      </c>
      <c r="MF30" s="46">
        <f t="shared" si="234"/>
        <v>0</v>
      </c>
      <c r="MG30" s="52">
        <f t="shared" si="235"/>
        <v>0</v>
      </c>
      <c r="MH30" s="52">
        <f t="shared" si="236"/>
        <v>0</v>
      </c>
      <c r="MI30" s="52">
        <f t="shared" si="237"/>
        <v>0</v>
      </c>
      <c r="MJ30" s="26"/>
      <c r="MK30" s="26"/>
      <c r="ML30" s="26"/>
      <c r="MM30" s="26"/>
      <c r="MN30" s="47">
        <f t="shared" si="238"/>
        <v>0</v>
      </c>
      <c r="MO30" s="47">
        <f t="shared" si="239"/>
        <v>0</v>
      </c>
      <c r="MP30" s="86">
        <f>VLOOKUP($B30,'СДП (план)'!$B$16:$CY$170,63,0)</f>
        <v>0</v>
      </c>
      <c r="MQ30" s="86">
        <f>VLOOKUP($B30,'СДП (план)'!$B$16:$CY$170,64,0)</f>
        <v>0</v>
      </c>
      <c r="MR30" s="46">
        <f t="shared" si="240"/>
        <v>0</v>
      </c>
      <c r="MS30" s="46">
        <f t="shared" si="241"/>
        <v>0</v>
      </c>
      <c r="MT30" s="52">
        <f t="shared" si="242"/>
        <v>0</v>
      </c>
      <c r="MU30" s="52">
        <f t="shared" si="243"/>
        <v>0</v>
      </c>
      <c r="MV30" s="52">
        <f t="shared" si="244"/>
        <v>0</v>
      </c>
      <c r="MW30" s="26"/>
      <c r="MX30" s="26"/>
      <c r="MY30" s="26"/>
      <c r="MZ30" s="26"/>
      <c r="NA30" s="47">
        <f t="shared" si="245"/>
        <v>0</v>
      </c>
      <c r="NB30" s="47">
        <f t="shared" si="246"/>
        <v>0</v>
      </c>
      <c r="NC30" s="86">
        <f>VLOOKUP($B30,'СДП (план)'!$B$16:$CY$170,65,0)</f>
        <v>0</v>
      </c>
      <c r="ND30" s="86">
        <f>VLOOKUP($B30,'СДП (план)'!$B$16:$CY$170,66,0)</f>
        <v>0</v>
      </c>
      <c r="NE30" s="46">
        <f t="shared" si="247"/>
        <v>0</v>
      </c>
      <c r="NF30" s="46">
        <f t="shared" si="248"/>
        <v>0</v>
      </c>
      <c r="NG30" s="52">
        <f t="shared" si="18"/>
        <v>0</v>
      </c>
      <c r="NH30" s="52">
        <f t="shared" si="19"/>
        <v>0</v>
      </c>
      <c r="NI30" s="52">
        <f t="shared" si="20"/>
        <v>0</v>
      </c>
      <c r="NJ30" s="26"/>
      <c r="NK30" s="26"/>
      <c r="NL30" s="26"/>
      <c r="NM30" s="26"/>
      <c r="NN30" s="47">
        <f t="shared" si="249"/>
        <v>0</v>
      </c>
      <c r="NO30" s="47">
        <f t="shared" si="250"/>
        <v>0</v>
      </c>
      <c r="NP30" s="86">
        <f>VLOOKUP($B30,'СДП (план)'!$B$16:$CY$170,67,0)</f>
        <v>0</v>
      </c>
      <c r="NQ30" s="86">
        <f>VLOOKUP($B30,'СДП (план)'!$B$16:$CY$170,68,0)</f>
        <v>0</v>
      </c>
      <c r="NR30" s="46">
        <f t="shared" si="251"/>
        <v>0</v>
      </c>
      <c r="NS30" s="46">
        <f t="shared" si="252"/>
        <v>0</v>
      </c>
      <c r="NT30" s="52">
        <f t="shared" si="253"/>
        <v>0</v>
      </c>
      <c r="NU30" s="52">
        <f t="shared" si="254"/>
        <v>0</v>
      </c>
      <c r="NV30" s="52">
        <f t="shared" si="255"/>
        <v>0</v>
      </c>
      <c r="NW30" s="26"/>
      <c r="NX30" s="26"/>
      <c r="NY30" s="26"/>
      <c r="NZ30" s="26"/>
      <c r="OA30" s="47">
        <f t="shared" si="256"/>
        <v>0</v>
      </c>
      <c r="OB30" s="47">
        <f t="shared" si="257"/>
        <v>0</v>
      </c>
      <c r="OC30" s="86">
        <f>VLOOKUP($B30,'СДП (план)'!$B$16:$CY$170,69,0)</f>
        <v>0</v>
      </c>
      <c r="OD30" s="86">
        <f>VLOOKUP($B30,'СДП (план)'!$B$16:$CY$170,70,0)</f>
        <v>0</v>
      </c>
      <c r="OE30" s="46">
        <f t="shared" si="258"/>
        <v>0</v>
      </c>
      <c r="OF30" s="46">
        <f t="shared" si="259"/>
        <v>0</v>
      </c>
      <c r="OG30" s="52">
        <f t="shared" si="21"/>
        <v>0</v>
      </c>
      <c r="OH30" s="52">
        <f t="shared" si="22"/>
        <v>0</v>
      </c>
      <c r="OI30" s="52">
        <f t="shared" si="23"/>
        <v>0</v>
      </c>
      <c r="OJ30" s="26"/>
      <c r="OK30" s="26"/>
      <c r="OL30" s="26"/>
      <c r="OM30" s="26"/>
      <c r="ON30" s="47">
        <f t="shared" si="260"/>
        <v>0</v>
      </c>
      <c r="OO30" s="47">
        <f t="shared" si="261"/>
        <v>0</v>
      </c>
      <c r="OP30" s="86">
        <f>VLOOKUP($B30,'СДП (план)'!$B$16:$CY$170,71,0)</f>
        <v>0</v>
      </c>
      <c r="OQ30" s="86">
        <f>VLOOKUP($B30,'СДП (план)'!$B$16:$CY$170,72,0)</f>
        <v>0</v>
      </c>
      <c r="OR30" s="46">
        <f t="shared" si="262"/>
        <v>0</v>
      </c>
      <c r="OS30" s="46">
        <f t="shared" si="263"/>
        <v>0</v>
      </c>
      <c r="OT30" s="52">
        <f t="shared" si="264"/>
        <v>0</v>
      </c>
      <c r="OU30" s="52">
        <f t="shared" si="265"/>
        <v>0</v>
      </c>
      <c r="OV30" s="52">
        <f t="shared" si="266"/>
        <v>0</v>
      </c>
      <c r="OW30" s="26"/>
      <c r="OX30" s="26"/>
      <c r="OY30" s="26"/>
      <c r="OZ30" s="26"/>
      <c r="PA30" s="47">
        <f t="shared" si="370"/>
        <v>0</v>
      </c>
      <c r="PB30" s="47">
        <f t="shared" si="371"/>
        <v>0</v>
      </c>
      <c r="PC30" s="86">
        <f>VLOOKUP($B30,'СДП (план)'!$B$16:$CY$170,73,0)</f>
        <v>0</v>
      </c>
      <c r="PD30" s="86">
        <f>VLOOKUP($B30,'СДП (план)'!$B$16:$CY$170,74,0)</f>
        <v>0</v>
      </c>
      <c r="PE30" s="46">
        <f t="shared" si="267"/>
        <v>0</v>
      </c>
      <c r="PF30" s="46">
        <f t="shared" si="268"/>
        <v>0</v>
      </c>
      <c r="PG30" s="52">
        <f t="shared" si="269"/>
        <v>0</v>
      </c>
      <c r="PH30" s="52">
        <f t="shared" si="270"/>
        <v>0</v>
      </c>
      <c r="PI30" s="52">
        <f t="shared" si="271"/>
        <v>0</v>
      </c>
      <c r="PJ30" s="26"/>
      <c r="PK30" s="26"/>
      <c r="PL30" s="26"/>
      <c r="PM30" s="26"/>
      <c r="PN30" s="47">
        <f t="shared" si="272"/>
        <v>0</v>
      </c>
      <c r="PO30" s="47">
        <f t="shared" si="273"/>
        <v>0</v>
      </c>
      <c r="PP30" s="86">
        <f>VLOOKUP($B30,'СДП (план)'!$B$16:$CY$170,75,0)</f>
        <v>0</v>
      </c>
      <c r="PQ30" s="86">
        <f>VLOOKUP($B30,'СДП (план)'!$B$16:$CY$170,76,0)</f>
        <v>0</v>
      </c>
      <c r="PR30" s="46">
        <f t="shared" si="274"/>
        <v>0</v>
      </c>
      <c r="PS30" s="46">
        <f t="shared" si="275"/>
        <v>0</v>
      </c>
      <c r="PT30" s="52">
        <f t="shared" si="276"/>
        <v>0</v>
      </c>
      <c r="PU30" s="52">
        <f t="shared" si="277"/>
        <v>0</v>
      </c>
      <c r="PV30" s="52">
        <f t="shared" si="278"/>
        <v>0</v>
      </c>
      <c r="PW30" s="26"/>
      <c r="PX30" s="26"/>
      <c r="PY30" s="26"/>
      <c r="PZ30" s="26"/>
      <c r="QA30" s="47">
        <f t="shared" si="279"/>
        <v>0</v>
      </c>
      <c r="QB30" s="47">
        <f t="shared" si="280"/>
        <v>0</v>
      </c>
      <c r="QC30" s="86">
        <f>VLOOKUP($B30,'СДП (план)'!$B$16:$CY$170,77,0)</f>
        <v>0</v>
      </c>
      <c r="QD30" s="86">
        <f>VLOOKUP($B30,'СДП (план)'!$B$16:$CY$170,78,0)</f>
        <v>0</v>
      </c>
      <c r="QE30" s="46">
        <f t="shared" si="281"/>
        <v>0</v>
      </c>
      <c r="QF30" s="46">
        <f t="shared" si="282"/>
        <v>0</v>
      </c>
      <c r="QG30" s="52">
        <f t="shared" si="283"/>
        <v>0</v>
      </c>
      <c r="QH30" s="52">
        <f t="shared" si="284"/>
        <v>0</v>
      </c>
      <c r="QI30" s="52">
        <f t="shared" si="285"/>
        <v>0</v>
      </c>
      <c r="QJ30" s="26"/>
      <c r="QK30" s="26"/>
      <c r="QL30" s="26"/>
      <c r="QM30" s="26"/>
      <c r="QN30" s="47">
        <f t="shared" si="286"/>
        <v>0</v>
      </c>
      <c r="QO30" s="47">
        <f t="shared" si="287"/>
        <v>0</v>
      </c>
      <c r="QP30" s="86">
        <f>VLOOKUP($B30,'СДП (план)'!$B$16:$DC$170,79,0)+VLOOKUP($B30,'СДП (план)'!$B$16:$DC$170,103,0)</f>
        <v>0</v>
      </c>
      <c r="QQ30" s="86">
        <f>VLOOKUP($B30,'СДП (план)'!$B$16:$DC$170,80,0)+VLOOKUP($B30,'СДП (план)'!$B$16:$DC$170,104,0)</f>
        <v>0</v>
      </c>
      <c r="QR30" s="46">
        <f t="shared" si="288"/>
        <v>0</v>
      </c>
      <c r="QS30" s="46">
        <f t="shared" si="289"/>
        <v>0</v>
      </c>
      <c r="QT30" s="52">
        <f t="shared" si="290"/>
        <v>0</v>
      </c>
      <c r="QU30" s="52">
        <f t="shared" si="291"/>
        <v>0</v>
      </c>
      <c r="QV30" s="52">
        <f t="shared" si="292"/>
        <v>0</v>
      </c>
      <c r="QW30" s="26"/>
      <c r="QX30" s="26"/>
      <c r="QY30" s="26"/>
      <c r="QZ30" s="26"/>
      <c r="RA30" s="47">
        <f t="shared" si="293"/>
        <v>0</v>
      </c>
      <c r="RB30" s="47">
        <f t="shared" si="294"/>
        <v>0</v>
      </c>
      <c r="RC30" s="86">
        <f>VLOOKUP($B30,'СДП (план)'!$B$16:$CY$170,81,0)</f>
        <v>0</v>
      </c>
      <c r="RD30" s="86">
        <f>VLOOKUP($B30,'СДП (план)'!$B$16:$CY$170,82,0)</f>
        <v>0</v>
      </c>
      <c r="RE30" s="46">
        <f t="shared" si="295"/>
        <v>0</v>
      </c>
      <c r="RF30" s="46">
        <f t="shared" si="296"/>
        <v>0</v>
      </c>
      <c r="RG30" s="52">
        <f t="shared" si="297"/>
        <v>0</v>
      </c>
      <c r="RH30" s="52">
        <f t="shared" si="298"/>
        <v>0</v>
      </c>
      <c r="RI30" s="52">
        <f t="shared" si="299"/>
        <v>0</v>
      </c>
      <c r="RJ30" s="26"/>
      <c r="RK30" s="26"/>
      <c r="RL30" s="26"/>
      <c r="RM30" s="26"/>
      <c r="RN30" s="47">
        <f t="shared" si="300"/>
        <v>0</v>
      </c>
      <c r="RO30" s="47">
        <f t="shared" si="301"/>
        <v>0</v>
      </c>
      <c r="RP30" s="86">
        <f>VLOOKUP($B30,'СДП (план)'!$B$16:$CY$170,83,0)</f>
        <v>3</v>
      </c>
      <c r="RQ30" s="86">
        <f>VLOOKUP($B30,'СДП (план)'!$B$16:$CY$170,84,0)</f>
        <v>113514.90150000001</v>
      </c>
      <c r="RR30" s="46">
        <f t="shared" si="302"/>
        <v>3</v>
      </c>
      <c r="RS30" s="46">
        <f t="shared" si="303"/>
        <v>113514.90150000001</v>
      </c>
      <c r="RT30" s="52">
        <f t="shared" si="24"/>
        <v>6.27</v>
      </c>
      <c r="RU30" s="52">
        <f t="shared" si="25"/>
        <v>6.27</v>
      </c>
      <c r="RV30" s="52">
        <f t="shared" si="26"/>
        <v>0</v>
      </c>
      <c r="RW30" s="26"/>
      <c r="RX30" s="26"/>
      <c r="RY30" s="26"/>
      <c r="RZ30" s="26"/>
      <c r="SA30" s="47">
        <f t="shared" si="304"/>
        <v>-3</v>
      </c>
      <c r="SB30" s="47">
        <f t="shared" si="305"/>
        <v>-113514.90150000001</v>
      </c>
      <c r="SC30" s="86">
        <f>VLOOKUP($B30,'СДП (план)'!$B$16:$CY$170,85,0)</f>
        <v>0</v>
      </c>
      <c r="SD30" s="86">
        <f>VLOOKUP($B30,'СДП (план)'!$B$16:$CY$170,86,0)</f>
        <v>0</v>
      </c>
      <c r="SE30" s="46">
        <f t="shared" si="306"/>
        <v>0</v>
      </c>
      <c r="SF30" s="46">
        <f t="shared" si="307"/>
        <v>0</v>
      </c>
      <c r="SG30" s="52">
        <f t="shared" si="308"/>
        <v>0</v>
      </c>
      <c r="SH30" s="52">
        <f t="shared" si="309"/>
        <v>0</v>
      </c>
      <c r="SI30" s="52">
        <f t="shared" si="310"/>
        <v>0</v>
      </c>
      <c r="SJ30" s="26"/>
      <c r="SK30" s="26"/>
      <c r="SL30" s="26"/>
      <c r="SM30" s="26"/>
      <c r="SN30" s="47">
        <f t="shared" si="311"/>
        <v>0</v>
      </c>
      <c r="SO30" s="47">
        <f t="shared" si="312"/>
        <v>0</v>
      </c>
      <c r="SP30" s="86">
        <f>VLOOKUP($B30,'СДП (план)'!$B$16:$CY$170,87,0)</f>
        <v>0</v>
      </c>
      <c r="SQ30" s="86">
        <f>VLOOKUP($B30,'СДП (план)'!$B$16:$CY$170,88,0)</f>
        <v>0</v>
      </c>
      <c r="SR30" s="46">
        <f t="shared" si="313"/>
        <v>0</v>
      </c>
      <c r="SS30" s="46">
        <f t="shared" si="314"/>
        <v>0</v>
      </c>
      <c r="ST30" s="52">
        <f t="shared" si="315"/>
        <v>0</v>
      </c>
      <c r="SU30" s="52">
        <f t="shared" si="316"/>
        <v>0</v>
      </c>
      <c r="SV30" s="52">
        <f t="shared" si="317"/>
        <v>0</v>
      </c>
      <c r="SW30" s="26"/>
      <c r="SX30" s="26"/>
      <c r="SY30" s="26"/>
      <c r="SZ30" s="26"/>
      <c r="TA30" s="47">
        <f t="shared" si="318"/>
        <v>0</v>
      </c>
      <c r="TB30" s="47">
        <f t="shared" si="319"/>
        <v>0</v>
      </c>
      <c r="TC30" s="86">
        <f>VLOOKUP($B30,'СДП (план)'!$B$16:$CY$170,89,0)</f>
        <v>0</v>
      </c>
      <c r="TD30" s="86">
        <f>VLOOKUP($B30,'СДП (план)'!$B$16:$CY$170,90,0)</f>
        <v>0</v>
      </c>
      <c r="TE30" s="46">
        <f t="shared" si="320"/>
        <v>0</v>
      </c>
      <c r="TF30" s="46">
        <f t="shared" si="321"/>
        <v>0</v>
      </c>
      <c r="TG30" s="52">
        <f t="shared" si="322"/>
        <v>0</v>
      </c>
      <c r="TH30" s="52">
        <f t="shared" si="323"/>
        <v>0</v>
      </c>
      <c r="TI30" s="52">
        <f t="shared" si="324"/>
        <v>0</v>
      </c>
      <c r="TJ30" s="26"/>
      <c r="TK30" s="26"/>
      <c r="TL30" s="26"/>
      <c r="TM30" s="26"/>
      <c r="TN30" s="47">
        <f t="shared" si="325"/>
        <v>0</v>
      </c>
      <c r="TO30" s="47">
        <f t="shared" si="326"/>
        <v>0</v>
      </c>
      <c r="TP30" s="86">
        <f>VLOOKUP($B30,'СДП (план)'!$B$16:$CY$170,91,0)</f>
        <v>0</v>
      </c>
      <c r="TQ30" s="86">
        <f>VLOOKUP($B30,'СДП (план)'!$B$16:$CY$170,92,0)</f>
        <v>0</v>
      </c>
      <c r="TR30" s="46">
        <f t="shared" si="327"/>
        <v>0</v>
      </c>
      <c r="TS30" s="46">
        <f t="shared" si="328"/>
        <v>0</v>
      </c>
      <c r="TT30" s="52">
        <f t="shared" si="329"/>
        <v>0</v>
      </c>
      <c r="TU30" s="52">
        <f t="shared" si="330"/>
        <v>0</v>
      </c>
      <c r="TV30" s="52">
        <f t="shared" si="331"/>
        <v>0</v>
      </c>
      <c r="TW30" s="26"/>
      <c r="TX30" s="26"/>
      <c r="TY30" s="26"/>
      <c r="TZ30" s="26"/>
      <c r="UA30" s="47">
        <f t="shared" si="332"/>
        <v>0</v>
      </c>
      <c r="UB30" s="47">
        <f t="shared" si="333"/>
        <v>0</v>
      </c>
      <c r="UC30" s="86">
        <f>VLOOKUP($B30,'СДП (план)'!$B$16:$CY$170,93,0)</f>
        <v>0</v>
      </c>
      <c r="UD30" s="86">
        <f>VLOOKUP($B30,'СДП (план)'!$B$16:$CY$170,94,0)</f>
        <v>0</v>
      </c>
      <c r="UE30" s="46">
        <v>0</v>
      </c>
      <c r="UF30" s="46">
        <v>0</v>
      </c>
      <c r="UG30" s="52">
        <f t="shared" si="27"/>
        <v>0</v>
      </c>
      <c r="UH30" s="52">
        <f t="shared" si="28"/>
        <v>0</v>
      </c>
      <c r="UI30" s="52">
        <f t="shared" si="29"/>
        <v>0</v>
      </c>
      <c r="UJ30" s="26"/>
      <c r="UK30" s="26"/>
      <c r="UL30" s="26"/>
      <c r="UM30" s="26"/>
      <c r="UN30" s="47">
        <f t="shared" si="334"/>
        <v>0</v>
      </c>
      <c r="UO30" s="47">
        <f t="shared" si="335"/>
        <v>0</v>
      </c>
      <c r="UP30" s="86">
        <f>VLOOKUP($B30,'СДП (план)'!$B$16:$CY$170,95,0)</f>
        <v>0</v>
      </c>
      <c r="UQ30" s="86">
        <f>VLOOKUP($B30,'СДП (план)'!$B$16:$CY$170,96,0)</f>
        <v>0</v>
      </c>
      <c r="UR30" s="46">
        <f t="shared" si="336"/>
        <v>0</v>
      </c>
      <c r="US30" s="46">
        <f t="shared" si="337"/>
        <v>0</v>
      </c>
      <c r="UT30" s="52">
        <f t="shared" si="30"/>
        <v>0</v>
      </c>
      <c r="UU30" s="52">
        <f t="shared" si="31"/>
        <v>0</v>
      </c>
      <c r="UV30" s="52">
        <f t="shared" si="32"/>
        <v>0</v>
      </c>
      <c r="UW30" s="26"/>
      <c r="UX30" s="26"/>
      <c r="UY30" s="26"/>
      <c r="UZ30" s="26"/>
      <c r="VA30" s="47">
        <f t="shared" si="338"/>
        <v>0</v>
      </c>
      <c r="VB30" s="47">
        <f t="shared" si="339"/>
        <v>0</v>
      </c>
      <c r="VC30" s="86">
        <f>VLOOKUP($B30,'СДП (план)'!$B$16:$CY$170,97,0)</f>
        <v>0</v>
      </c>
      <c r="VD30" s="86">
        <f>VLOOKUP($B30,'СДП (план)'!$B$16:$CY$170,98,0)</f>
        <v>0</v>
      </c>
      <c r="VE30" s="46">
        <f t="shared" si="340"/>
        <v>0</v>
      </c>
      <c r="VF30" s="46">
        <f t="shared" si="341"/>
        <v>0</v>
      </c>
      <c r="VG30" s="52">
        <f t="shared" si="33"/>
        <v>0</v>
      </c>
      <c r="VH30" s="52">
        <f t="shared" si="34"/>
        <v>0</v>
      </c>
      <c r="VI30" s="52">
        <f t="shared" si="35"/>
        <v>0</v>
      </c>
      <c r="VJ30" s="26"/>
      <c r="VK30" s="26"/>
      <c r="VL30" s="26"/>
      <c r="VM30" s="26"/>
      <c r="VN30" s="47">
        <f t="shared" si="342"/>
        <v>0</v>
      </c>
      <c r="VO30" s="47">
        <f t="shared" si="343"/>
        <v>0</v>
      </c>
      <c r="VP30" s="86">
        <f>VLOOKUP($B30,'СДП (план)'!$B$16:$CY$170,99,0)</f>
        <v>0</v>
      </c>
      <c r="VQ30" s="86">
        <f>VLOOKUP($B30,'СДП (план)'!$B$16:$CY$170,100,0)</f>
        <v>0</v>
      </c>
      <c r="VR30" s="46">
        <f t="shared" si="344"/>
        <v>0</v>
      </c>
      <c r="VS30" s="46">
        <f t="shared" si="345"/>
        <v>0</v>
      </c>
      <c r="VT30" s="52">
        <f t="shared" si="346"/>
        <v>0</v>
      </c>
      <c r="VU30" s="52">
        <f t="shared" si="347"/>
        <v>0</v>
      </c>
      <c r="VV30" s="52">
        <f t="shared" si="348"/>
        <v>0</v>
      </c>
      <c r="VW30" s="26"/>
      <c r="VX30" s="26"/>
      <c r="VY30" s="26"/>
      <c r="VZ30" s="26"/>
      <c r="WA30" s="47">
        <f t="shared" si="349"/>
        <v>0</v>
      </c>
      <c r="WB30" s="47">
        <f t="shared" si="350"/>
        <v>0</v>
      </c>
      <c r="WC30" s="86">
        <f>VLOOKUP($B30,'СДП (план)'!$B$16:$CY$170,101,0)</f>
        <v>0</v>
      </c>
      <c r="WD30" s="86">
        <f>VLOOKUP($B30,'СДП (план)'!$B$16:$CY$170,102,0)</f>
        <v>0</v>
      </c>
      <c r="WE30" s="46">
        <f t="shared" si="351"/>
        <v>0</v>
      </c>
      <c r="WF30" s="46">
        <f t="shared" si="352"/>
        <v>0</v>
      </c>
      <c r="WG30" s="52">
        <f t="shared" si="353"/>
        <v>0</v>
      </c>
      <c r="WH30" s="52">
        <f t="shared" si="354"/>
        <v>0</v>
      </c>
      <c r="WI30" s="52">
        <f t="shared" si="355"/>
        <v>0</v>
      </c>
      <c r="WJ30" s="26"/>
      <c r="WK30" s="26"/>
      <c r="WL30" s="26"/>
      <c r="WM30" s="26"/>
      <c r="WN30" s="47">
        <f t="shared" si="356"/>
        <v>0</v>
      </c>
      <c r="WO30" s="47">
        <f t="shared" si="357"/>
        <v>0</v>
      </c>
      <c r="WP30" s="174">
        <f t="shared" si="36"/>
        <v>3</v>
      </c>
      <c r="WQ30" s="174">
        <f t="shared" si="37"/>
        <v>113514.90150000001</v>
      </c>
      <c r="WR30" s="174">
        <f t="shared" si="38"/>
        <v>3</v>
      </c>
      <c r="WS30" s="174">
        <f t="shared" si="39"/>
        <v>113514.90150000001</v>
      </c>
      <c r="WT30" s="174">
        <f t="shared" si="40"/>
        <v>6.27</v>
      </c>
      <c r="WU30" s="174">
        <f t="shared" si="41"/>
        <v>6.27</v>
      </c>
      <c r="WV30" s="174">
        <f t="shared" si="42"/>
        <v>0</v>
      </c>
      <c r="WW30" s="174">
        <f t="shared" si="43"/>
        <v>0</v>
      </c>
      <c r="WX30" s="174">
        <f t="shared" si="44"/>
        <v>0</v>
      </c>
      <c r="WY30" s="174">
        <f t="shared" si="45"/>
        <v>0</v>
      </c>
      <c r="WZ30" s="174">
        <f t="shared" si="46"/>
        <v>0</v>
      </c>
      <c r="XA30" s="26">
        <f t="shared" si="358"/>
        <v>-3</v>
      </c>
      <c r="XB30" s="26">
        <f t="shared" si="359"/>
        <v>-113514.90150000001</v>
      </c>
      <c r="XC30" s="174">
        <f t="shared" si="47"/>
        <v>3</v>
      </c>
      <c r="XD30" s="174">
        <f t="shared" si="48"/>
        <v>113514.90150000001</v>
      </c>
      <c r="XE30" s="174">
        <f t="shared" si="49"/>
        <v>3</v>
      </c>
      <c r="XF30" s="174">
        <f t="shared" si="50"/>
        <v>113514.90150000001</v>
      </c>
      <c r="XG30" s="174">
        <f t="shared" si="51"/>
        <v>6.27</v>
      </c>
      <c r="XH30" s="174">
        <f t="shared" si="52"/>
        <v>6.27</v>
      </c>
      <c r="XI30" s="174">
        <f t="shared" si="53"/>
        <v>0</v>
      </c>
      <c r="XJ30" s="174">
        <f t="shared" si="54"/>
        <v>0</v>
      </c>
      <c r="XK30" s="174">
        <f t="shared" si="55"/>
        <v>0</v>
      </c>
      <c r="XL30" s="174">
        <f t="shared" si="56"/>
        <v>0</v>
      </c>
      <c r="XM30" s="174">
        <f t="shared" si="57"/>
        <v>0</v>
      </c>
      <c r="XN30" s="26">
        <f t="shared" si="360"/>
        <v>-3</v>
      </c>
      <c r="XO30" s="26">
        <f t="shared" si="361"/>
        <v>-113514.90150000001</v>
      </c>
    </row>
    <row r="31" spans="1:641" ht="30" x14ac:dyDescent="0.25">
      <c r="A31" s="144" t="s">
        <v>427</v>
      </c>
      <c r="B31" s="111">
        <v>18</v>
      </c>
      <c r="C31" s="11" t="s">
        <v>428</v>
      </c>
      <c r="D31" s="12">
        <f>D30</f>
        <v>10127</v>
      </c>
      <c r="E31" s="12">
        <v>10127</v>
      </c>
      <c r="F31" s="273">
        <v>9620</v>
      </c>
      <c r="G31" s="96">
        <v>1.6</v>
      </c>
      <c r="H31" s="264"/>
      <c r="I31" s="13">
        <v>1</v>
      </c>
      <c r="J31" s="271"/>
      <c r="K31" s="12">
        <v>1.4</v>
      </c>
      <c r="L31" s="12">
        <v>1.68</v>
      </c>
      <c r="M31" s="12">
        <v>2.23</v>
      </c>
      <c r="N31" s="12">
        <v>2.39</v>
      </c>
      <c r="O31" s="123">
        <v>2.57</v>
      </c>
      <c r="P31" s="86">
        <f>VLOOKUP($B31,'СДП (план)'!$B$16:$CY$170,15,0)</f>
        <v>0</v>
      </c>
      <c r="Q31" s="86">
        <f>VLOOKUP($B31,'СДП (план)'!$B$16:$CY$170,16,0)</f>
        <v>0</v>
      </c>
      <c r="R31" s="46">
        <f t="shared" si="60"/>
        <v>0</v>
      </c>
      <c r="S31" s="46">
        <f t="shared" si="61"/>
        <v>0</v>
      </c>
      <c r="T31" s="52">
        <f t="shared" si="62"/>
        <v>0</v>
      </c>
      <c r="U31" s="52">
        <f t="shared" si="63"/>
        <v>0</v>
      </c>
      <c r="V31" s="52">
        <f t="shared" si="64"/>
        <v>0</v>
      </c>
      <c r="W31" s="26"/>
      <c r="X31" s="26"/>
      <c r="Y31" s="26"/>
      <c r="Z31" s="26"/>
      <c r="AA31" s="47">
        <f t="shared" si="65"/>
        <v>0</v>
      </c>
      <c r="AB31" s="47">
        <f t="shared" si="66"/>
        <v>0</v>
      </c>
      <c r="AC31" s="86">
        <f>VLOOKUP($B31,'СДП (план)'!$B$16:$CY$170,17,0)</f>
        <v>0</v>
      </c>
      <c r="AD31" s="86">
        <f>VLOOKUP($B31,'СДП (план)'!$B$16:$CY$170,18,0)</f>
        <v>0</v>
      </c>
      <c r="AE31" s="46">
        <f t="shared" si="67"/>
        <v>0</v>
      </c>
      <c r="AF31" s="46">
        <f t="shared" si="68"/>
        <v>0</v>
      </c>
      <c r="AG31" s="52">
        <f t="shared" si="69"/>
        <v>0</v>
      </c>
      <c r="AH31" s="52">
        <f t="shared" si="70"/>
        <v>0</v>
      </c>
      <c r="AI31" s="52">
        <f t="shared" si="71"/>
        <v>0</v>
      </c>
      <c r="AJ31" s="26"/>
      <c r="AK31" s="26"/>
      <c r="AL31" s="26"/>
      <c r="AM31" s="26"/>
      <c r="AN31" s="47">
        <f t="shared" si="72"/>
        <v>0</v>
      </c>
      <c r="AO31" s="47">
        <f t="shared" si="73"/>
        <v>0</v>
      </c>
      <c r="AP31" s="86">
        <f>VLOOKUP($B31,'СДП (план)'!$B$16:$CY$170,19,0)</f>
        <v>0</v>
      </c>
      <c r="AQ31" s="86">
        <f>VLOOKUP($B31,'СДП (план)'!$B$16:$CY$170,20,0)</f>
        <v>0</v>
      </c>
      <c r="AR31" s="46">
        <f t="shared" si="74"/>
        <v>0</v>
      </c>
      <c r="AS31" s="46">
        <f t="shared" si="75"/>
        <v>0</v>
      </c>
      <c r="AT31" s="52">
        <f t="shared" si="76"/>
        <v>0</v>
      </c>
      <c r="AU31" s="52">
        <f t="shared" si="77"/>
        <v>0</v>
      </c>
      <c r="AV31" s="52">
        <f t="shared" si="78"/>
        <v>0</v>
      </c>
      <c r="AW31" s="26"/>
      <c r="AX31" s="26"/>
      <c r="AY31" s="26"/>
      <c r="AZ31" s="26"/>
      <c r="BA31" s="47">
        <f t="shared" si="79"/>
        <v>0</v>
      </c>
      <c r="BB31" s="47">
        <f t="shared" si="80"/>
        <v>0</v>
      </c>
      <c r="BC31" s="86">
        <f>VLOOKUP($B31,'СДП (план)'!$B$16:$CY$170,21,0)</f>
        <v>0</v>
      </c>
      <c r="BD31" s="86">
        <f>VLOOKUP($B31,'СДП (план)'!$B$16:$CY$170,22,0)</f>
        <v>0</v>
      </c>
      <c r="BE31" s="46">
        <f t="shared" si="81"/>
        <v>0</v>
      </c>
      <c r="BF31" s="46">
        <f t="shared" si="82"/>
        <v>0</v>
      </c>
      <c r="BG31" s="52">
        <f t="shared" si="83"/>
        <v>0</v>
      </c>
      <c r="BH31" s="52">
        <f t="shared" si="84"/>
        <v>0</v>
      </c>
      <c r="BI31" s="52">
        <f t="shared" si="85"/>
        <v>0</v>
      </c>
      <c r="BJ31" s="26"/>
      <c r="BK31" s="26"/>
      <c r="BL31" s="26"/>
      <c r="BM31" s="26"/>
      <c r="BN31" s="47">
        <f t="shared" si="86"/>
        <v>0</v>
      </c>
      <c r="BO31" s="47">
        <f t="shared" si="87"/>
        <v>0</v>
      </c>
      <c r="BP31" s="86">
        <f>VLOOKUP($B31,'СДП (план)'!$B$16:$CY$170,23,0)</f>
        <v>0</v>
      </c>
      <c r="BQ31" s="86">
        <f>VLOOKUP($B31,'СДП (план)'!$B$16:$CY$170,24,0)</f>
        <v>0</v>
      </c>
      <c r="BR31" s="46">
        <f t="shared" si="88"/>
        <v>0</v>
      </c>
      <c r="BS31" s="46">
        <f t="shared" si="89"/>
        <v>0</v>
      </c>
      <c r="BT31" s="52">
        <f t="shared" si="90"/>
        <v>0</v>
      </c>
      <c r="BU31" s="52">
        <f t="shared" si="91"/>
        <v>0</v>
      </c>
      <c r="BV31" s="52">
        <f t="shared" si="92"/>
        <v>0</v>
      </c>
      <c r="BW31" s="26"/>
      <c r="BX31" s="26"/>
      <c r="BY31" s="26"/>
      <c r="BZ31" s="26"/>
      <c r="CA31" s="47">
        <f t="shared" si="93"/>
        <v>0</v>
      </c>
      <c r="CB31" s="47">
        <f t="shared" si="94"/>
        <v>0</v>
      </c>
      <c r="CC31" s="86">
        <f>VLOOKUP($B31,'СДП (план)'!$B$16:$CY$170,25,0)</f>
        <v>0</v>
      </c>
      <c r="CD31" s="86">
        <f>VLOOKUP($B31,'СДП (план)'!$B$16:$CY$170,26,0)</f>
        <v>0</v>
      </c>
      <c r="CE31" s="46">
        <f t="shared" si="95"/>
        <v>0</v>
      </c>
      <c r="CF31" s="46">
        <f t="shared" si="96"/>
        <v>0</v>
      </c>
      <c r="CG31" s="52">
        <f t="shared" si="97"/>
        <v>0</v>
      </c>
      <c r="CH31" s="52">
        <f t="shared" si="98"/>
        <v>0</v>
      </c>
      <c r="CI31" s="52">
        <f t="shared" si="99"/>
        <v>0</v>
      </c>
      <c r="CJ31" s="26"/>
      <c r="CK31" s="26"/>
      <c r="CL31" s="26"/>
      <c r="CM31" s="26"/>
      <c r="CN31" s="47">
        <f t="shared" si="100"/>
        <v>0</v>
      </c>
      <c r="CO31" s="47">
        <f t="shared" si="101"/>
        <v>0</v>
      </c>
      <c r="CP31" s="86">
        <f>VLOOKUP($B31,'СДП (план)'!$B$16:$CY$170,27,0)</f>
        <v>0</v>
      </c>
      <c r="CQ31" s="86">
        <f>VLOOKUP($B31,'СДП (план)'!$B$16:$CY$170,28,0)</f>
        <v>0</v>
      </c>
      <c r="CR31" s="46">
        <f t="shared" si="102"/>
        <v>0</v>
      </c>
      <c r="CS31" s="46">
        <f t="shared" si="103"/>
        <v>0</v>
      </c>
      <c r="CT31" s="52">
        <f t="shared" si="104"/>
        <v>0</v>
      </c>
      <c r="CU31" s="52">
        <f t="shared" si="105"/>
        <v>0</v>
      </c>
      <c r="CV31" s="52">
        <f t="shared" si="106"/>
        <v>0</v>
      </c>
      <c r="CW31" s="26"/>
      <c r="CX31" s="26"/>
      <c r="CY31" s="26"/>
      <c r="CZ31" s="26"/>
      <c r="DA31" s="47">
        <f t="shared" si="107"/>
        <v>0</v>
      </c>
      <c r="DB31" s="47">
        <f t="shared" si="108"/>
        <v>0</v>
      </c>
      <c r="DC31" s="86">
        <f>VLOOKUP($B31,'СДП (план)'!$B$16:$CY$170,29,0)</f>
        <v>0</v>
      </c>
      <c r="DD31" s="86">
        <f>VLOOKUP($B31,'СДП (план)'!$B$16:$CY$170,30,0)</f>
        <v>0</v>
      </c>
      <c r="DE31" s="46">
        <f t="shared" si="109"/>
        <v>0</v>
      </c>
      <c r="DF31" s="46">
        <f t="shared" si="110"/>
        <v>0</v>
      </c>
      <c r="DG31" s="52">
        <f t="shared" si="111"/>
        <v>0</v>
      </c>
      <c r="DH31" s="52">
        <f t="shared" si="112"/>
        <v>0</v>
      </c>
      <c r="DI31" s="52">
        <f t="shared" si="113"/>
        <v>0</v>
      </c>
      <c r="DJ31" s="26"/>
      <c r="DK31" s="26"/>
      <c r="DL31" s="26"/>
      <c r="DM31" s="26"/>
      <c r="DN31" s="47">
        <f t="shared" si="114"/>
        <v>0</v>
      </c>
      <c r="DO31" s="47">
        <f t="shared" si="115"/>
        <v>0</v>
      </c>
      <c r="DP31" s="172">
        <f t="shared" si="116"/>
        <v>0</v>
      </c>
      <c r="DQ31" s="172">
        <f t="shared" si="117"/>
        <v>0</v>
      </c>
      <c r="DR31" s="172">
        <f t="shared" si="118"/>
        <v>0</v>
      </c>
      <c r="DS31" s="172">
        <f t="shared" si="119"/>
        <v>0</v>
      </c>
      <c r="DT31" s="172">
        <f t="shared" si="120"/>
        <v>0</v>
      </c>
      <c r="DU31" s="172">
        <f t="shared" si="121"/>
        <v>0</v>
      </c>
      <c r="DV31" s="172">
        <f t="shared" si="122"/>
        <v>0</v>
      </c>
      <c r="DW31" s="172">
        <f t="shared" si="123"/>
        <v>0</v>
      </c>
      <c r="DX31" s="172">
        <f t="shared" si="124"/>
        <v>0</v>
      </c>
      <c r="DY31" s="172">
        <f t="shared" si="125"/>
        <v>0</v>
      </c>
      <c r="DZ31" s="172">
        <f t="shared" si="126"/>
        <v>0</v>
      </c>
      <c r="EA31" s="172">
        <f t="shared" si="127"/>
        <v>0</v>
      </c>
      <c r="EB31" s="172">
        <f t="shared" si="128"/>
        <v>0</v>
      </c>
      <c r="EC31" s="86">
        <f>VLOOKUP($B31,'СДП (план)'!$B$16:$CY$170,31,0)</f>
        <v>0</v>
      </c>
      <c r="ED31" s="86">
        <f>VLOOKUP($B31,'СДП (план)'!$B$16:$CY$170,32,0)</f>
        <v>0</v>
      </c>
      <c r="EE31" s="46">
        <f t="shared" si="129"/>
        <v>0</v>
      </c>
      <c r="EF31" s="46">
        <f t="shared" si="130"/>
        <v>0</v>
      </c>
      <c r="EG31" s="52">
        <f t="shared" si="131"/>
        <v>0</v>
      </c>
      <c r="EH31" s="52">
        <f t="shared" si="132"/>
        <v>0</v>
      </c>
      <c r="EI31" s="52">
        <f t="shared" si="133"/>
        <v>0</v>
      </c>
      <c r="EJ31" s="26"/>
      <c r="EK31" s="26"/>
      <c r="EL31" s="26"/>
      <c r="EM31" s="26"/>
      <c r="EN31" s="47">
        <f t="shared" si="134"/>
        <v>0</v>
      </c>
      <c r="EO31" s="47">
        <f t="shared" si="135"/>
        <v>0</v>
      </c>
      <c r="EP31" s="86">
        <f>VLOOKUP($B31,'СДП (план)'!$B$16:$CY$170,33,0)</f>
        <v>0</v>
      </c>
      <c r="EQ31" s="86">
        <f>VLOOKUP($B31,'СДП (план)'!$B$16:$CY$170,34,0)</f>
        <v>0</v>
      </c>
      <c r="ER31" s="46">
        <f t="shared" si="136"/>
        <v>0</v>
      </c>
      <c r="ES31" s="46">
        <f t="shared" si="137"/>
        <v>0</v>
      </c>
      <c r="ET31" s="52">
        <f t="shared" si="138"/>
        <v>0</v>
      </c>
      <c r="EU31" s="52">
        <f t="shared" si="139"/>
        <v>0</v>
      </c>
      <c r="EV31" s="52">
        <f t="shared" si="140"/>
        <v>0</v>
      </c>
      <c r="EW31" s="26"/>
      <c r="EX31" s="26"/>
      <c r="EY31" s="26"/>
      <c r="EZ31" s="26"/>
      <c r="FA31" s="47">
        <f t="shared" si="141"/>
        <v>0</v>
      </c>
      <c r="FB31" s="47">
        <f t="shared" si="142"/>
        <v>0</v>
      </c>
      <c r="FC31" s="86">
        <f>VLOOKUP($B31,'СДП (план)'!$B$16:$CY$170,35,0)</f>
        <v>0</v>
      </c>
      <c r="FD31" s="86">
        <f>VLOOKUP($B31,'СДП (план)'!$B$16:$CY$170,36,0)</f>
        <v>0</v>
      </c>
      <c r="FE31" s="46">
        <f t="shared" si="143"/>
        <v>0</v>
      </c>
      <c r="FF31" s="46">
        <f t="shared" si="144"/>
        <v>0</v>
      </c>
      <c r="FG31" s="52">
        <f t="shared" si="145"/>
        <v>0</v>
      </c>
      <c r="FH31" s="52">
        <f t="shared" si="146"/>
        <v>0</v>
      </c>
      <c r="FI31" s="52">
        <f t="shared" si="147"/>
        <v>0</v>
      </c>
      <c r="FJ31" s="26"/>
      <c r="FK31" s="26"/>
      <c r="FL31" s="26"/>
      <c r="FM31" s="26"/>
      <c r="FN31" s="47">
        <f t="shared" si="148"/>
        <v>0</v>
      </c>
      <c r="FO31" s="47">
        <f t="shared" si="149"/>
        <v>0</v>
      </c>
      <c r="FP31" s="86">
        <f>VLOOKUP($B31,'СДП (план)'!$B$16:$CY$170,37,0)</f>
        <v>0</v>
      </c>
      <c r="FQ31" s="86">
        <f>VLOOKUP($B31,'СДП (план)'!$B$16:$CY$170,38,0)</f>
        <v>0</v>
      </c>
      <c r="FR31" s="46">
        <f t="shared" si="150"/>
        <v>0</v>
      </c>
      <c r="FS31" s="46">
        <f t="shared" si="151"/>
        <v>0</v>
      </c>
      <c r="FT31" s="52">
        <f t="shared" si="152"/>
        <v>0</v>
      </c>
      <c r="FU31" s="52">
        <f t="shared" si="153"/>
        <v>0</v>
      </c>
      <c r="FV31" s="52">
        <f t="shared" si="154"/>
        <v>0</v>
      </c>
      <c r="FW31" s="26"/>
      <c r="FX31" s="26"/>
      <c r="FY31" s="26"/>
      <c r="FZ31" s="26"/>
      <c r="GA31" s="47">
        <f t="shared" si="155"/>
        <v>0</v>
      </c>
      <c r="GB31" s="47">
        <f t="shared" si="156"/>
        <v>0</v>
      </c>
      <c r="GC31" s="86">
        <f>VLOOKUP($B31,'СДП (план)'!$B$16:$CY$170,39,0)</f>
        <v>0</v>
      </c>
      <c r="GD31" s="86">
        <f>VLOOKUP($B31,'СДП (план)'!$B$16:$CY$170,40,0)</f>
        <v>0</v>
      </c>
      <c r="GE31" s="46">
        <f t="shared" si="157"/>
        <v>0</v>
      </c>
      <c r="GF31" s="46">
        <f t="shared" si="158"/>
        <v>0</v>
      </c>
      <c r="GG31" s="52">
        <f t="shared" si="159"/>
        <v>0</v>
      </c>
      <c r="GH31" s="52">
        <f t="shared" si="160"/>
        <v>0</v>
      </c>
      <c r="GI31" s="52">
        <f t="shared" si="161"/>
        <v>0</v>
      </c>
      <c r="GJ31" s="26"/>
      <c r="GK31" s="26"/>
      <c r="GL31" s="26"/>
      <c r="GM31" s="26"/>
      <c r="GN31" s="47">
        <f t="shared" si="162"/>
        <v>0</v>
      </c>
      <c r="GO31" s="47">
        <f t="shared" si="163"/>
        <v>0</v>
      </c>
      <c r="GP31" s="86">
        <f>VLOOKUP($B31,'СДП (план)'!$B$16:$CY$170,41,0)</f>
        <v>0</v>
      </c>
      <c r="GQ31" s="86">
        <f>VLOOKUP($B31,'СДП (план)'!$B$16:$CY$170,42,0)</f>
        <v>0</v>
      </c>
      <c r="GR31" s="46">
        <f t="shared" si="164"/>
        <v>0</v>
      </c>
      <c r="GS31" s="46">
        <f t="shared" si="165"/>
        <v>0</v>
      </c>
      <c r="GT31" s="52">
        <f t="shared" si="166"/>
        <v>0</v>
      </c>
      <c r="GU31" s="52">
        <f t="shared" si="167"/>
        <v>0</v>
      </c>
      <c r="GV31" s="52">
        <f t="shared" si="168"/>
        <v>0</v>
      </c>
      <c r="GW31" s="26"/>
      <c r="GX31" s="26"/>
      <c r="GY31" s="26"/>
      <c r="GZ31" s="26"/>
      <c r="HA31" s="47">
        <f t="shared" si="169"/>
        <v>0</v>
      </c>
      <c r="HB31" s="47">
        <f t="shared" si="170"/>
        <v>0</v>
      </c>
      <c r="HC31" s="86">
        <f>VLOOKUP($B31,'СДП (план)'!$B$16:$CY$170,43,0)</f>
        <v>0</v>
      </c>
      <c r="HD31" s="86">
        <f>VLOOKUP($B31,'СДП (план)'!$B$16:$CY$170,44,0)</f>
        <v>0</v>
      </c>
      <c r="HE31" s="46">
        <f t="shared" si="171"/>
        <v>0</v>
      </c>
      <c r="HF31" s="46">
        <f t="shared" si="172"/>
        <v>0</v>
      </c>
      <c r="HG31" s="52">
        <f t="shared" si="4"/>
        <v>0</v>
      </c>
      <c r="HH31" s="52">
        <f t="shared" si="5"/>
        <v>0</v>
      </c>
      <c r="HI31" s="52">
        <f t="shared" si="6"/>
        <v>0</v>
      </c>
      <c r="HJ31" s="26"/>
      <c r="HK31" s="26"/>
      <c r="HL31" s="26"/>
      <c r="HM31" s="26"/>
      <c r="HN31" s="47">
        <f t="shared" si="173"/>
        <v>0</v>
      </c>
      <c r="HO31" s="47">
        <f t="shared" si="174"/>
        <v>0</v>
      </c>
      <c r="HP31" s="86">
        <f>VLOOKUP($B31,'СДП (план)'!$B$16:$CY$170,45,0)</f>
        <v>0</v>
      </c>
      <c r="HQ31" s="86">
        <f>VLOOKUP($B31,'СДП (план)'!$B$16:$CY$170,46,0)</f>
        <v>0</v>
      </c>
      <c r="HR31" s="46">
        <f t="shared" si="175"/>
        <v>0</v>
      </c>
      <c r="HS31" s="46">
        <f t="shared" si="176"/>
        <v>0</v>
      </c>
      <c r="HT31" s="52">
        <f t="shared" si="177"/>
        <v>0</v>
      </c>
      <c r="HU31" s="52">
        <f t="shared" si="178"/>
        <v>0</v>
      </c>
      <c r="HV31" s="52">
        <f t="shared" si="179"/>
        <v>0</v>
      </c>
      <c r="HW31" s="26"/>
      <c r="HX31" s="26"/>
      <c r="HY31" s="26"/>
      <c r="HZ31" s="26"/>
      <c r="IA31" s="47">
        <f t="shared" si="180"/>
        <v>0</v>
      </c>
      <c r="IB31" s="47">
        <f t="shared" si="181"/>
        <v>0</v>
      </c>
      <c r="IC31" s="86">
        <f>VLOOKUP($B31,'СДП (план)'!$B$16:$CY$170,47,0)</f>
        <v>0</v>
      </c>
      <c r="ID31" s="86">
        <f>VLOOKUP($B31,'СДП (план)'!$B$16:$CY$170,48,0)</f>
        <v>0</v>
      </c>
      <c r="IE31" s="46">
        <f t="shared" si="182"/>
        <v>0</v>
      </c>
      <c r="IF31" s="46">
        <f t="shared" si="183"/>
        <v>0</v>
      </c>
      <c r="IG31" s="52">
        <f t="shared" si="184"/>
        <v>0</v>
      </c>
      <c r="IH31" s="52">
        <f t="shared" si="185"/>
        <v>0</v>
      </c>
      <c r="II31" s="52">
        <f t="shared" si="186"/>
        <v>0</v>
      </c>
      <c r="IJ31" s="26"/>
      <c r="IK31" s="26"/>
      <c r="IL31" s="26"/>
      <c r="IM31" s="26"/>
      <c r="IN31" s="47">
        <f t="shared" si="187"/>
        <v>0</v>
      </c>
      <c r="IO31" s="47">
        <f t="shared" si="188"/>
        <v>0</v>
      </c>
      <c r="IP31" s="86">
        <f>VLOOKUP($B31,'СДП (план)'!$B$16:$CY$170,49,0)</f>
        <v>0</v>
      </c>
      <c r="IQ31" s="86">
        <f>VLOOKUP($B31,'СДП (план)'!$B$16:$CY$170,50,0)</f>
        <v>0</v>
      </c>
      <c r="IR31" s="46">
        <f t="shared" si="189"/>
        <v>0</v>
      </c>
      <c r="IS31" s="46">
        <f t="shared" si="190"/>
        <v>0</v>
      </c>
      <c r="IT31" s="52">
        <f t="shared" si="191"/>
        <v>0</v>
      </c>
      <c r="IU31" s="52">
        <f t="shared" si="192"/>
        <v>0</v>
      </c>
      <c r="IV31" s="52">
        <f t="shared" si="193"/>
        <v>0</v>
      </c>
      <c r="IW31" s="26"/>
      <c r="IX31" s="26"/>
      <c r="IY31" s="26"/>
      <c r="IZ31" s="26"/>
      <c r="JA31" s="47">
        <f t="shared" si="194"/>
        <v>0</v>
      </c>
      <c r="JB31" s="47">
        <f t="shared" si="195"/>
        <v>0</v>
      </c>
      <c r="JC31" s="86">
        <f>VLOOKUP($B31,'СДП (план)'!$B$16:$CY$170,51,0)</f>
        <v>0</v>
      </c>
      <c r="JD31" s="86">
        <f>VLOOKUP($B31,'СДП (план)'!$B$16:$CY$170,52,0)</f>
        <v>0</v>
      </c>
      <c r="JE31" s="46">
        <f t="shared" si="196"/>
        <v>0</v>
      </c>
      <c r="JF31" s="46">
        <f t="shared" si="197"/>
        <v>0</v>
      </c>
      <c r="JG31" s="52">
        <f t="shared" si="198"/>
        <v>0</v>
      </c>
      <c r="JH31" s="52">
        <f t="shared" si="199"/>
        <v>0</v>
      </c>
      <c r="JI31" s="52">
        <f t="shared" si="200"/>
        <v>0</v>
      </c>
      <c r="JJ31" s="26"/>
      <c r="JK31" s="26"/>
      <c r="JL31" s="26"/>
      <c r="JM31" s="26"/>
      <c r="JN31" s="47">
        <f t="shared" si="201"/>
        <v>0</v>
      </c>
      <c r="JO31" s="47">
        <f t="shared" si="202"/>
        <v>0</v>
      </c>
      <c r="JP31" s="86">
        <f>VLOOKUP($B31,'СДП (план)'!$B$16:$CY$170,53,0)</f>
        <v>0</v>
      </c>
      <c r="JQ31" s="86">
        <f>VLOOKUP($B31,'СДП (план)'!$B$16:$CY$170,54,0)</f>
        <v>0</v>
      </c>
      <c r="JR31" s="46">
        <f t="shared" si="203"/>
        <v>0</v>
      </c>
      <c r="JS31" s="46">
        <f t="shared" si="204"/>
        <v>0</v>
      </c>
      <c r="JT31" s="52">
        <f t="shared" si="205"/>
        <v>0</v>
      </c>
      <c r="JU31" s="52">
        <f t="shared" si="206"/>
        <v>0</v>
      </c>
      <c r="JV31" s="52">
        <f t="shared" si="207"/>
        <v>0</v>
      </c>
      <c r="JW31" s="26"/>
      <c r="JX31" s="26"/>
      <c r="JY31" s="26"/>
      <c r="JZ31" s="26"/>
      <c r="KA31" s="47">
        <f t="shared" si="208"/>
        <v>0</v>
      </c>
      <c r="KB31" s="47">
        <f t="shared" si="209"/>
        <v>0</v>
      </c>
      <c r="KC31" s="86">
        <f>VLOOKUP($B31,'СДП (план)'!$B$16:$CY$170,55,0)</f>
        <v>0</v>
      </c>
      <c r="KD31" s="86">
        <f>VLOOKUP($B31,'СДП (план)'!$B$16:$CY$170,56,0)</f>
        <v>0</v>
      </c>
      <c r="KE31" s="46">
        <f t="shared" si="210"/>
        <v>0</v>
      </c>
      <c r="KF31" s="46">
        <f t="shared" si="211"/>
        <v>0</v>
      </c>
      <c r="KG31" s="52">
        <f t="shared" si="212"/>
        <v>0</v>
      </c>
      <c r="KH31" s="52">
        <f t="shared" si="213"/>
        <v>0</v>
      </c>
      <c r="KI31" s="52">
        <f t="shared" si="214"/>
        <v>0</v>
      </c>
      <c r="KJ31" s="26"/>
      <c r="KK31" s="26"/>
      <c r="KL31" s="26"/>
      <c r="KM31" s="26"/>
      <c r="KN31" s="47">
        <f t="shared" si="215"/>
        <v>0</v>
      </c>
      <c r="KO31" s="47">
        <f t="shared" si="216"/>
        <v>0</v>
      </c>
      <c r="KP31" s="26">
        <f t="shared" si="7"/>
        <v>0</v>
      </c>
      <c r="KQ31" s="26">
        <f t="shared" si="8"/>
        <v>0</v>
      </c>
      <c r="KR31" s="26">
        <f t="shared" si="9"/>
        <v>0</v>
      </c>
      <c r="KS31" s="26">
        <f t="shared" si="10"/>
        <v>0</v>
      </c>
      <c r="KT31" s="26">
        <f t="shared" si="11"/>
        <v>0</v>
      </c>
      <c r="KU31" s="26">
        <f t="shared" si="12"/>
        <v>0</v>
      </c>
      <c r="KV31" s="26">
        <f t="shared" si="13"/>
        <v>0</v>
      </c>
      <c r="KW31" s="26">
        <f t="shared" si="14"/>
        <v>0</v>
      </c>
      <c r="KX31" s="26">
        <f t="shared" si="15"/>
        <v>0</v>
      </c>
      <c r="KY31" s="26">
        <f t="shared" si="16"/>
        <v>0</v>
      </c>
      <c r="KZ31" s="26">
        <f t="shared" si="17"/>
        <v>0</v>
      </c>
      <c r="LA31" s="26">
        <f t="shared" si="217"/>
        <v>0</v>
      </c>
      <c r="LB31" s="26">
        <f t="shared" si="218"/>
        <v>0</v>
      </c>
      <c r="LC31" s="86">
        <f>VLOOKUP($B31,'СДП (план)'!$B$16:$CY$170,57,0)</f>
        <v>0</v>
      </c>
      <c r="LD31" s="86">
        <f>VLOOKUP($B31,'СДП (план)'!$B$16:$CY$170,58,0)</f>
        <v>0</v>
      </c>
      <c r="LE31" s="46">
        <f t="shared" si="219"/>
        <v>0</v>
      </c>
      <c r="LF31" s="46">
        <f t="shared" si="220"/>
        <v>0</v>
      </c>
      <c r="LG31" s="52">
        <f t="shared" si="221"/>
        <v>0</v>
      </c>
      <c r="LH31" s="52">
        <f t="shared" si="222"/>
        <v>0</v>
      </c>
      <c r="LI31" s="52">
        <f t="shared" si="223"/>
        <v>0</v>
      </c>
      <c r="LJ31" s="26"/>
      <c r="LK31" s="26"/>
      <c r="LL31" s="26"/>
      <c r="LM31" s="26"/>
      <c r="LN31" s="47">
        <f t="shared" si="224"/>
        <v>0</v>
      </c>
      <c r="LO31" s="47">
        <f t="shared" si="225"/>
        <v>0</v>
      </c>
      <c r="LP31" s="86">
        <f>VLOOKUP($B31,'СДП (план)'!$B$16:$CY$170,59,0)</f>
        <v>0</v>
      </c>
      <c r="LQ31" s="86">
        <f>VLOOKUP($B31,'СДП (план)'!$B$16:$CY$170,60,0)</f>
        <v>0</v>
      </c>
      <c r="LR31" s="46">
        <f t="shared" si="226"/>
        <v>0</v>
      </c>
      <c r="LS31" s="46">
        <f t="shared" si="227"/>
        <v>0</v>
      </c>
      <c r="LT31" s="52">
        <f t="shared" si="228"/>
        <v>0</v>
      </c>
      <c r="LU31" s="52">
        <f t="shared" si="229"/>
        <v>0</v>
      </c>
      <c r="LV31" s="52">
        <f t="shared" si="230"/>
        <v>0</v>
      </c>
      <c r="LW31" s="26"/>
      <c r="LX31" s="26"/>
      <c r="LY31" s="26"/>
      <c r="LZ31" s="26"/>
      <c r="MA31" s="47">
        <f t="shared" si="231"/>
        <v>0</v>
      </c>
      <c r="MB31" s="47">
        <f t="shared" si="232"/>
        <v>0</v>
      </c>
      <c r="MC31" s="86">
        <f>VLOOKUP($B31,'СДП (план)'!$B$16:$CY$170,61,0)</f>
        <v>0</v>
      </c>
      <c r="MD31" s="86">
        <f>VLOOKUP($B31,'СДП (план)'!$B$16:$CY$170,62,0)</f>
        <v>0</v>
      </c>
      <c r="ME31" s="46">
        <f t="shared" si="233"/>
        <v>0</v>
      </c>
      <c r="MF31" s="46">
        <f t="shared" si="234"/>
        <v>0</v>
      </c>
      <c r="MG31" s="52">
        <f t="shared" si="235"/>
        <v>0</v>
      </c>
      <c r="MH31" s="52">
        <f t="shared" si="236"/>
        <v>0</v>
      </c>
      <c r="MI31" s="52">
        <f t="shared" si="237"/>
        <v>0</v>
      </c>
      <c r="MJ31" s="26"/>
      <c r="MK31" s="26"/>
      <c r="ML31" s="26"/>
      <c r="MM31" s="26"/>
      <c r="MN31" s="47">
        <f t="shared" si="238"/>
        <v>0</v>
      </c>
      <c r="MO31" s="47">
        <f t="shared" si="239"/>
        <v>0</v>
      </c>
      <c r="MP31" s="86">
        <f>VLOOKUP($B31,'СДП (план)'!$B$16:$CY$170,63,0)</f>
        <v>0</v>
      </c>
      <c r="MQ31" s="86">
        <f>VLOOKUP($B31,'СДП (план)'!$B$16:$CY$170,64,0)</f>
        <v>0</v>
      </c>
      <c r="MR31" s="46">
        <f t="shared" si="240"/>
        <v>0</v>
      </c>
      <c r="MS31" s="46">
        <f t="shared" si="241"/>
        <v>0</v>
      </c>
      <c r="MT31" s="52">
        <f t="shared" si="242"/>
        <v>0</v>
      </c>
      <c r="MU31" s="52">
        <f t="shared" si="243"/>
        <v>0</v>
      </c>
      <c r="MV31" s="52">
        <f t="shared" si="244"/>
        <v>0</v>
      </c>
      <c r="MW31" s="26"/>
      <c r="MX31" s="26"/>
      <c r="MY31" s="26"/>
      <c r="MZ31" s="26"/>
      <c r="NA31" s="47">
        <f t="shared" si="245"/>
        <v>0</v>
      </c>
      <c r="NB31" s="47">
        <f t="shared" si="246"/>
        <v>0</v>
      </c>
      <c r="NC31" s="86">
        <f>VLOOKUP($B31,'СДП (план)'!$B$16:$CY$170,65,0)</f>
        <v>2</v>
      </c>
      <c r="ND31" s="86">
        <f>VLOOKUP($B31,'СДП (план)'!$B$16:$CY$170,66,0)</f>
        <v>56119.481599999999</v>
      </c>
      <c r="NE31" s="46">
        <f t="shared" si="247"/>
        <v>2</v>
      </c>
      <c r="NF31" s="46">
        <f t="shared" si="248"/>
        <v>56119.481599999999</v>
      </c>
      <c r="NG31" s="52">
        <f t="shared" si="18"/>
        <v>3.2</v>
      </c>
      <c r="NH31" s="52">
        <f t="shared" si="19"/>
        <v>3.2</v>
      </c>
      <c r="NI31" s="52">
        <f t="shared" si="20"/>
        <v>0</v>
      </c>
      <c r="NJ31" s="26"/>
      <c r="NK31" s="26"/>
      <c r="NL31" s="26"/>
      <c r="NM31" s="26"/>
      <c r="NN31" s="47">
        <f t="shared" si="249"/>
        <v>-2</v>
      </c>
      <c r="NO31" s="47">
        <f t="shared" si="250"/>
        <v>-56119.481599999999</v>
      </c>
      <c r="NP31" s="86">
        <f>VLOOKUP($B31,'СДП (план)'!$B$16:$CY$170,67,0)</f>
        <v>0</v>
      </c>
      <c r="NQ31" s="86">
        <f>VLOOKUP($B31,'СДП (план)'!$B$16:$CY$170,68,0)</f>
        <v>0</v>
      </c>
      <c r="NR31" s="46">
        <f t="shared" si="251"/>
        <v>0</v>
      </c>
      <c r="NS31" s="46">
        <f t="shared" si="252"/>
        <v>0</v>
      </c>
      <c r="NT31" s="52">
        <f t="shared" si="253"/>
        <v>0</v>
      </c>
      <c r="NU31" s="52">
        <f t="shared" si="254"/>
        <v>0</v>
      </c>
      <c r="NV31" s="52">
        <f t="shared" si="255"/>
        <v>0</v>
      </c>
      <c r="NW31" s="26"/>
      <c r="NX31" s="26"/>
      <c r="NY31" s="26"/>
      <c r="NZ31" s="26"/>
      <c r="OA31" s="47">
        <f t="shared" si="256"/>
        <v>0</v>
      </c>
      <c r="OB31" s="47">
        <f t="shared" si="257"/>
        <v>0</v>
      </c>
      <c r="OC31" s="86">
        <f>VLOOKUP($B31,'СДП (план)'!$B$16:$CY$170,69,0)</f>
        <v>0</v>
      </c>
      <c r="OD31" s="86">
        <f>VLOOKUP($B31,'СДП (план)'!$B$16:$CY$170,70,0)</f>
        <v>0</v>
      </c>
      <c r="OE31" s="46">
        <f t="shared" si="258"/>
        <v>0</v>
      </c>
      <c r="OF31" s="46">
        <f t="shared" si="259"/>
        <v>0</v>
      </c>
      <c r="OG31" s="52">
        <f t="shared" si="21"/>
        <v>0</v>
      </c>
      <c r="OH31" s="52">
        <f t="shared" si="22"/>
        <v>0</v>
      </c>
      <c r="OI31" s="52">
        <f t="shared" si="23"/>
        <v>0</v>
      </c>
      <c r="OJ31" s="26"/>
      <c r="OK31" s="26"/>
      <c r="OL31" s="26"/>
      <c r="OM31" s="26"/>
      <c r="ON31" s="47">
        <f t="shared" si="260"/>
        <v>0</v>
      </c>
      <c r="OO31" s="47">
        <f t="shared" si="261"/>
        <v>0</v>
      </c>
      <c r="OP31" s="86">
        <f>VLOOKUP($B31,'СДП (план)'!$B$16:$CY$170,71,0)</f>
        <v>0</v>
      </c>
      <c r="OQ31" s="86">
        <f>VLOOKUP($B31,'СДП (план)'!$B$16:$CY$170,72,0)</f>
        <v>0</v>
      </c>
      <c r="OR31" s="46">
        <f t="shared" si="262"/>
        <v>0</v>
      </c>
      <c r="OS31" s="46">
        <f t="shared" si="263"/>
        <v>0</v>
      </c>
      <c r="OT31" s="52">
        <f t="shared" si="264"/>
        <v>0</v>
      </c>
      <c r="OU31" s="52">
        <f t="shared" si="265"/>
        <v>0</v>
      </c>
      <c r="OV31" s="52">
        <f t="shared" si="266"/>
        <v>0</v>
      </c>
      <c r="OW31" s="26"/>
      <c r="OX31" s="26"/>
      <c r="OY31" s="26"/>
      <c r="OZ31" s="26"/>
      <c r="PA31" s="47">
        <f t="shared" si="370"/>
        <v>0</v>
      </c>
      <c r="PB31" s="47">
        <f t="shared" si="371"/>
        <v>0</v>
      </c>
      <c r="PC31" s="86">
        <f>VLOOKUP($B31,'СДП (план)'!$B$16:$CY$170,73,0)</f>
        <v>0</v>
      </c>
      <c r="PD31" s="86">
        <f>VLOOKUP($B31,'СДП (план)'!$B$16:$CY$170,74,0)</f>
        <v>0</v>
      </c>
      <c r="PE31" s="46">
        <f t="shared" si="267"/>
        <v>0</v>
      </c>
      <c r="PF31" s="46">
        <f t="shared" si="268"/>
        <v>0</v>
      </c>
      <c r="PG31" s="52">
        <f t="shared" si="269"/>
        <v>0</v>
      </c>
      <c r="PH31" s="52">
        <f t="shared" si="270"/>
        <v>0</v>
      </c>
      <c r="PI31" s="52">
        <f t="shared" si="271"/>
        <v>0</v>
      </c>
      <c r="PJ31" s="26"/>
      <c r="PK31" s="26"/>
      <c r="PL31" s="26"/>
      <c r="PM31" s="26"/>
      <c r="PN31" s="47">
        <f t="shared" si="272"/>
        <v>0</v>
      </c>
      <c r="PO31" s="47">
        <f t="shared" si="273"/>
        <v>0</v>
      </c>
      <c r="PP31" s="86">
        <f>VLOOKUP($B31,'СДП (план)'!$B$16:$CY$170,75,0)</f>
        <v>0</v>
      </c>
      <c r="PQ31" s="86">
        <f>VLOOKUP($B31,'СДП (план)'!$B$16:$CY$170,76,0)</f>
        <v>0</v>
      </c>
      <c r="PR31" s="46">
        <f t="shared" si="274"/>
        <v>0</v>
      </c>
      <c r="PS31" s="46">
        <f t="shared" si="275"/>
        <v>0</v>
      </c>
      <c r="PT31" s="52">
        <f t="shared" si="276"/>
        <v>0</v>
      </c>
      <c r="PU31" s="52">
        <f t="shared" si="277"/>
        <v>0</v>
      </c>
      <c r="PV31" s="52">
        <f t="shared" si="278"/>
        <v>0</v>
      </c>
      <c r="PW31" s="26"/>
      <c r="PX31" s="26"/>
      <c r="PY31" s="26"/>
      <c r="PZ31" s="26"/>
      <c r="QA31" s="47">
        <f t="shared" si="279"/>
        <v>0</v>
      </c>
      <c r="QB31" s="47">
        <f t="shared" si="280"/>
        <v>0</v>
      </c>
      <c r="QC31" s="86">
        <f>VLOOKUP($B31,'СДП (план)'!$B$16:$CY$170,77,0)</f>
        <v>0</v>
      </c>
      <c r="QD31" s="86">
        <f>VLOOKUP($B31,'СДП (план)'!$B$16:$CY$170,78,0)</f>
        <v>0</v>
      </c>
      <c r="QE31" s="46">
        <f t="shared" si="281"/>
        <v>0</v>
      </c>
      <c r="QF31" s="46">
        <f t="shared" si="282"/>
        <v>0</v>
      </c>
      <c r="QG31" s="52">
        <f t="shared" si="283"/>
        <v>0</v>
      </c>
      <c r="QH31" s="52">
        <f t="shared" si="284"/>
        <v>0</v>
      </c>
      <c r="QI31" s="52">
        <f t="shared" si="285"/>
        <v>0</v>
      </c>
      <c r="QJ31" s="26"/>
      <c r="QK31" s="26"/>
      <c r="QL31" s="26"/>
      <c r="QM31" s="26"/>
      <c r="QN31" s="47">
        <f t="shared" si="286"/>
        <v>0</v>
      </c>
      <c r="QO31" s="47">
        <f t="shared" si="287"/>
        <v>0</v>
      </c>
      <c r="QP31" s="86">
        <f>VLOOKUP($B31,'СДП (план)'!$B$16:$DC$170,79,0)+VLOOKUP($B31,'СДП (план)'!$B$16:$DC$170,103,0)</f>
        <v>0</v>
      </c>
      <c r="QQ31" s="86">
        <f>VLOOKUP($B31,'СДП (план)'!$B$16:$DC$170,80,0)+VLOOKUP($B31,'СДП (план)'!$B$16:$DC$170,104,0)</f>
        <v>0</v>
      </c>
      <c r="QR31" s="46">
        <f t="shared" si="288"/>
        <v>0</v>
      </c>
      <c r="QS31" s="46">
        <f t="shared" si="289"/>
        <v>0</v>
      </c>
      <c r="QT31" s="52">
        <f t="shared" si="290"/>
        <v>0</v>
      </c>
      <c r="QU31" s="52">
        <f t="shared" si="291"/>
        <v>0</v>
      </c>
      <c r="QV31" s="52">
        <f t="shared" si="292"/>
        <v>0</v>
      </c>
      <c r="QW31" s="26"/>
      <c r="QX31" s="26"/>
      <c r="QY31" s="26"/>
      <c r="QZ31" s="26"/>
      <c r="RA31" s="47">
        <f t="shared" si="293"/>
        <v>0</v>
      </c>
      <c r="RB31" s="47">
        <f t="shared" si="294"/>
        <v>0</v>
      </c>
      <c r="RC31" s="86">
        <f>VLOOKUP($B31,'СДП (план)'!$B$16:$CY$170,81,0)</f>
        <v>0</v>
      </c>
      <c r="RD31" s="86">
        <f>VLOOKUP($B31,'СДП (план)'!$B$16:$CY$170,82,0)</f>
        <v>0</v>
      </c>
      <c r="RE31" s="46">
        <f t="shared" si="295"/>
        <v>0</v>
      </c>
      <c r="RF31" s="46">
        <f t="shared" si="296"/>
        <v>0</v>
      </c>
      <c r="RG31" s="52">
        <f t="shared" si="297"/>
        <v>0</v>
      </c>
      <c r="RH31" s="52">
        <f t="shared" si="298"/>
        <v>0</v>
      </c>
      <c r="RI31" s="52">
        <f t="shared" si="299"/>
        <v>0</v>
      </c>
      <c r="RJ31" s="26"/>
      <c r="RK31" s="26"/>
      <c r="RL31" s="26"/>
      <c r="RM31" s="26"/>
      <c r="RN31" s="47">
        <f t="shared" si="300"/>
        <v>0</v>
      </c>
      <c r="RO31" s="47">
        <f t="shared" si="301"/>
        <v>0</v>
      </c>
      <c r="RP31" s="86">
        <f>VLOOKUP($B31,'СДП (план)'!$B$16:$CY$170,83,0)</f>
        <v>0</v>
      </c>
      <c r="RQ31" s="86">
        <f>VLOOKUP($B31,'СДП (план)'!$B$16:$CY$170,84,0)</f>
        <v>0</v>
      </c>
      <c r="RR31" s="46">
        <f t="shared" si="302"/>
        <v>0</v>
      </c>
      <c r="RS31" s="46">
        <f t="shared" si="303"/>
        <v>0</v>
      </c>
      <c r="RT31" s="52">
        <f t="shared" si="24"/>
        <v>0</v>
      </c>
      <c r="RU31" s="52">
        <f t="shared" si="25"/>
        <v>0</v>
      </c>
      <c r="RV31" s="52">
        <f t="shared" si="26"/>
        <v>0</v>
      </c>
      <c r="RW31" s="26"/>
      <c r="RX31" s="26"/>
      <c r="RY31" s="26"/>
      <c r="RZ31" s="26"/>
      <c r="SA31" s="47">
        <f t="shared" si="304"/>
        <v>0</v>
      </c>
      <c r="SB31" s="47">
        <f t="shared" si="305"/>
        <v>0</v>
      </c>
      <c r="SC31" s="86">
        <f>VLOOKUP($B31,'СДП (план)'!$B$16:$CY$170,85,0)</f>
        <v>0</v>
      </c>
      <c r="SD31" s="86">
        <f>VLOOKUP($B31,'СДП (план)'!$B$16:$CY$170,86,0)</f>
        <v>0</v>
      </c>
      <c r="SE31" s="46">
        <f t="shared" si="306"/>
        <v>0</v>
      </c>
      <c r="SF31" s="46">
        <f t="shared" si="307"/>
        <v>0</v>
      </c>
      <c r="SG31" s="52">
        <f t="shared" si="308"/>
        <v>0</v>
      </c>
      <c r="SH31" s="52">
        <f t="shared" si="309"/>
        <v>0</v>
      </c>
      <c r="SI31" s="52">
        <f t="shared" si="310"/>
        <v>0</v>
      </c>
      <c r="SJ31" s="26"/>
      <c r="SK31" s="26"/>
      <c r="SL31" s="26"/>
      <c r="SM31" s="26"/>
      <c r="SN31" s="47">
        <f t="shared" si="311"/>
        <v>0</v>
      </c>
      <c r="SO31" s="47">
        <f t="shared" si="312"/>
        <v>0</v>
      </c>
      <c r="SP31" s="86">
        <f>VLOOKUP($B31,'СДП (план)'!$B$16:$CY$170,87,0)</f>
        <v>0</v>
      </c>
      <c r="SQ31" s="86">
        <f>VLOOKUP($B31,'СДП (план)'!$B$16:$CY$170,88,0)</f>
        <v>0</v>
      </c>
      <c r="SR31" s="46">
        <f t="shared" si="313"/>
        <v>0</v>
      </c>
      <c r="SS31" s="46">
        <f t="shared" si="314"/>
        <v>0</v>
      </c>
      <c r="ST31" s="52">
        <f t="shared" si="315"/>
        <v>0</v>
      </c>
      <c r="SU31" s="52">
        <f t="shared" si="316"/>
        <v>0</v>
      </c>
      <c r="SV31" s="52">
        <f t="shared" si="317"/>
        <v>0</v>
      </c>
      <c r="SW31" s="26"/>
      <c r="SX31" s="26"/>
      <c r="SY31" s="26"/>
      <c r="SZ31" s="26"/>
      <c r="TA31" s="47">
        <f t="shared" si="318"/>
        <v>0</v>
      </c>
      <c r="TB31" s="47">
        <f t="shared" si="319"/>
        <v>0</v>
      </c>
      <c r="TC31" s="86">
        <f>VLOOKUP($B31,'СДП (план)'!$B$16:$CY$170,89,0)</f>
        <v>0</v>
      </c>
      <c r="TD31" s="86">
        <f>VLOOKUP($B31,'СДП (план)'!$B$16:$CY$170,90,0)</f>
        <v>0</v>
      </c>
      <c r="TE31" s="46">
        <f t="shared" si="320"/>
        <v>0</v>
      </c>
      <c r="TF31" s="46">
        <f t="shared" si="321"/>
        <v>0</v>
      </c>
      <c r="TG31" s="52">
        <f t="shared" si="322"/>
        <v>0</v>
      </c>
      <c r="TH31" s="52">
        <f t="shared" si="323"/>
        <v>0</v>
      </c>
      <c r="TI31" s="52">
        <f t="shared" si="324"/>
        <v>0</v>
      </c>
      <c r="TJ31" s="26"/>
      <c r="TK31" s="26"/>
      <c r="TL31" s="26"/>
      <c r="TM31" s="26"/>
      <c r="TN31" s="47">
        <f t="shared" si="325"/>
        <v>0</v>
      </c>
      <c r="TO31" s="47">
        <f t="shared" si="326"/>
        <v>0</v>
      </c>
      <c r="TP31" s="86">
        <f>VLOOKUP($B31,'СДП (план)'!$B$16:$CY$170,91,0)</f>
        <v>0</v>
      </c>
      <c r="TQ31" s="86">
        <f>VLOOKUP($B31,'СДП (план)'!$B$16:$CY$170,92,0)</f>
        <v>0</v>
      </c>
      <c r="TR31" s="46">
        <f t="shared" si="327"/>
        <v>0</v>
      </c>
      <c r="TS31" s="46">
        <f t="shared" si="328"/>
        <v>0</v>
      </c>
      <c r="TT31" s="52">
        <f t="shared" si="329"/>
        <v>0</v>
      </c>
      <c r="TU31" s="52">
        <f t="shared" si="330"/>
        <v>0</v>
      </c>
      <c r="TV31" s="52">
        <f t="shared" si="331"/>
        <v>0</v>
      </c>
      <c r="TW31" s="26"/>
      <c r="TX31" s="26"/>
      <c r="TY31" s="26"/>
      <c r="TZ31" s="26"/>
      <c r="UA31" s="47">
        <f t="shared" si="332"/>
        <v>0</v>
      </c>
      <c r="UB31" s="47">
        <f t="shared" si="333"/>
        <v>0</v>
      </c>
      <c r="UC31" s="86">
        <f>VLOOKUP($B31,'СДП (план)'!$B$16:$CY$170,93,0)</f>
        <v>0</v>
      </c>
      <c r="UD31" s="86">
        <f>VLOOKUP($B31,'СДП (план)'!$B$16:$CY$170,94,0)</f>
        <v>0</v>
      </c>
      <c r="UE31" s="46">
        <v>0</v>
      </c>
      <c r="UF31" s="46">
        <v>0</v>
      </c>
      <c r="UG31" s="52">
        <f t="shared" si="27"/>
        <v>0</v>
      </c>
      <c r="UH31" s="52">
        <f t="shared" si="28"/>
        <v>0</v>
      </c>
      <c r="UI31" s="52">
        <f t="shared" si="29"/>
        <v>0</v>
      </c>
      <c r="UJ31" s="26"/>
      <c r="UK31" s="26"/>
      <c r="UL31" s="26"/>
      <c r="UM31" s="26"/>
      <c r="UN31" s="47">
        <f t="shared" si="334"/>
        <v>0</v>
      </c>
      <c r="UO31" s="47">
        <f t="shared" si="335"/>
        <v>0</v>
      </c>
      <c r="UP31" s="86">
        <f>VLOOKUP($B31,'СДП (план)'!$B$16:$CY$170,95,0)</f>
        <v>0</v>
      </c>
      <c r="UQ31" s="86">
        <f>VLOOKUP($B31,'СДП (план)'!$B$16:$CY$170,96,0)</f>
        <v>0</v>
      </c>
      <c r="UR31" s="46">
        <f t="shared" si="336"/>
        <v>0</v>
      </c>
      <c r="US31" s="46">
        <f t="shared" si="337"/>
        <v>0</v>
      </c>
      <c r="UT31" s="52">
        <f t="shared" si="30"/>
        <v>0</v>
      </c>
      <c r="UU31" s="52">
        <f t="shared" si="31"/>
        <v>0</v>
      </c>
      <c r="UV31" s="52">
        <f t="shared" si="32"/>
        <v>0</v>
      </c>
      <c r="UW31" s="26"/>
      <c r="UX31" s="26"/>
      <c r="UY31" s="26"/>
      <c r="UZ31" s="26"/>
      <c r="VA31" s="47">
        <f t="shared" si="338"/>
        <v>0</v>
      </c>
      <c r="VB31" s="47">
        <f t="shared" si="339"/>
        <v>0</v>
      </c>
      <c r="VC31" s="86">
        <f>VLOOKUP($B31,'СДП (план)'!$B$16:$CY$170,97,0)</f>
        <v>0</v>
      </c>
      <c r="VD31" s="86">
        <f>VLOOKUP($B31,'СДП (план)'!$B$16:$CY$170,98,0)</f>
        <v>0</v>
      </c>
      <c r="VE31" s="46">
        <f t="shared" si="340"/>
        <v>0</v>
      </c>
      <c r="VF31" s="46">
        <f t="shared" si="341"/>
        <v>0</v>
      </c>
      <c r="VG31" s="52">
        <f t="shared" si="33"/>
        <v>0</v>
      </c>
      <c r="VH31" s="52">
        <f t="shared" si="34"/>
        <v>0</v>
      </c>
      <c r="VI31" s="52">
        <f t="shared" si="35"/>
        <v>0</v>
      </c>
      <c r="VJ31" s="26"/>
      <c r="VK31" s="26"/>
      <c r="VL31" s="26"/>
      <c r="VM31" s="26"/>
      <c r="VN31" s="47">
        <f t="shared" si="342"/>
        <v>0</v>
      </c>
      <c r="VO31" s="47">
        <f t="shared" si="343"/>
        <v>0</v>
      </c>
      <c r="VP31" s="86">
        <f>VLOOKUP($B31,'СДП (план)'!$B$16:$CY$170,99,0)</f>
        <v>0</v>
      </c>
      <c r="VQ31" s="86">
        <f>VLOOKUP($B31,'СДП (план)'!$B$16:$CY$170,100,0)</f>
        <v>0</v>
      </c>
      <c r="VR31" s="46">
        <f t="shared" si="344"/>
        <v>0</v>
      </c>
      <c r="VS31" s="46">
        <f t="shared" si="345"/>
        <v>0</v>
      </c>
      <c r="VT31" s="52">
        <f t="shared" si="346"/>
        <v>0</v>
      </c>
      <c r="VU31" s="52">
        <f t="shared" si="347"/>
        <v>0</v>
      </c>
      <c r="VV31" s="52">
        <f t="shared" si="348"/>
        <v>0</v>
      </c>
      <c r="VW31" s="26"/>
      <c r="VX31" s="26"/>
      <c r="VY31" s="26"/>
      <c r="VZ31" s="26"/>
      <c r="WA31" s="47">
        <f t="shared" si="349"/>
        <v>0</v>
      </c>
      <c r="WB31" s="47">
        <f t="shared" si="350"/>
        <v>0</v>
      </c>
      <c r="WC31" s="86">
        <f>VLOOKUP($B31,'СДП (план)'!$B$16:$CY$170,101,0)</f>
        <v>0</v>
      </c>
      <c r="WD31" s="86">
        <f>VLOOKUP($B31,'СДП (план)'!$B$16:$CY$170,102,0)</f>
        <v>0</v>
      </c>
      <c r="WE31" s="46">
        <f t="shared" si="351"/>
        <v>0</v>
      </c>
      <c r="WF31" s="46">
        <f t="shared" si="352"/>
        <v>0</v>
      </c>
      <c r="WG31" s="52">
        <f t="shared" si="353"/>
        <v>0</v>
      </c>
      <c r="WH31" s="52">
        <f t="shared" si="354"/>
        <v>0</v>
      </c>
      <c r="WI31" s="52">
        <f t="shared" si="355"/>
        <v>0</v>
      </c>
      <c r="WJ31" s="26"/>
      <c r="WK31" s="26"/>
      <c r="WL31" s="26"/>
      <c r="WM31" s="26"/>
      <c r="WN31" s="47">
        <f t="shared" si="356"/>
        <v>0</v>
      </c>
      <c r="WO31" s="47">
        <f t="shared" si="357"/>
        <v>0</v>
      </c>
      <c r="WP31" s="174">
        <f t="shared" si="36"/>
        <v>2</v>
      </c>
      <c r="WQ31" s="174">
        <f t="shared" si="37"/>
        <v>56119.481599999999</v>
      </c>
      <c r="WR31" s="174">
        <f t="shared" si="38"/>
        <v>2</v>
      </c>
      <c r="WS31" s="174">
        <f t="shared" si="39"/>
        <v>56119.481599999999</v>
      </c>
      <c r="WT31" s="174">
        <f t="shared" si="40"/>
        <v>3.2</v>
      </c>
      <c r="WU31" s="174">
        <f t="shared" si="41"/>
        <v>3.2</v>
      </c>
      <c r="WV31" s="174">
        <f t="shared" si="42"/>
        <v>0</v>
      </c>
      <c r="WW31" s="174">
        <f t="shared" si="43"/>
        <v>0</v>
      </c>
      <c r="WX31" s="174">
        <f t="shared" si="44"/>
        <v>0</v>
      </c>
      <c r="WY31" s="174">
        <f t="shared" si="45"/>
        <v>0</v>
      </c>
      <c r="WZ31" s="174">
        <f t="shared" si="46"/>
        <v>0</v>
      </c>
      <c r="XA31" s="26">
        <f t="shared" si="358"/>
        <v>-2</v>
      </c>
      <c r="XB31" s="26">
        <f t="shared" si="359"/>
        <v>-56119.481599999999</v>
      </c>
      <c r="XC31" s="174">
        <f t="shared" si="47"/>
        <v>2</v>
      </c>
      <c r="XD31" s="174">
        <f t="shared" si="48"/>
        <v>56119.481599999999</v>
      </c>
      <c r="XE31" s="174">
        <f t="shared" si="49"/>
        <v>2</v>
      </c>
      <c r="XF31" s="174">
        <f t="shared" si="50"/>
        <v>56119.481599999999</v>
      </c>
      <c r="XG31" s="174">
        <f t="shared" si="51"/>
        <v>3.2</v>
      </c>
      <c r="XH31" s="174">
        <f t="shared" si="52"/>
        <v>3.2</v>
      </c>
      <c r="XI31" s="174">
        <f t="shared" si="53"/>
        <v>0</v>
      </c>
      <c r="XJ31" s="174">
        <f t="shared" si="54"/>
        <v>0</v>
      </c>
      <c r="XK31" s="174">
        <f t="shared" si="55"/>
        <v>0</v>
      </c>
      <c r="XL31" s="174">
        <f t="shared" si="56"/>
        <v>0</v>
      </c>
      <c r="XM31" s="174">
        <f t="shared" si="57"/>
        <v>0</v>
      </c>
      <c r="XN31" s="26">
        <f t="shared" si="360"/>
        <v>-2</v>
      </c>
      <c r="XO31" s="26">
        <f t="shared" si="361"/>
        <v>-56119.481599999999</v>
      </c>
    </row>
    <row r="32" spans="1:641" ht="30" x14ac:dyDescent="0.25">
      <c r="A32" s="144" t="s">
        <v>429</v>
      </c>
      <c r="B32" s="111">
        <v>19</v>
      </c>
      <c r="C32" s="16" t="s">
        <v>64</v>
      </c>
      <c r="D32" s="12">
        <f>D31</f>
        <v>10127</v>
      </c>
      <c r="E32" s="12">
        <v>10127</v>
      </c>
      <c r="F32" s="273">
        <v>9620</v>
      </c>
      <c r="G32" s="96">
        <v>1.49</v>
      </c>
      <c r="H32" s="264"/>
      <c r="I32" s="13">
        <v>1</v>
      </c>
      <c r="J32" s="271"/>
      <c r="K32" s="12">
        <v>1.4</v>
      </c>
      <c r="L32" s="12">
        <v>1.68</v>
      </c>
      <c r="M32" s="12">
        <v>2.23</v>
      </c>
      <c r="N32" s="12">
        <v>2.39</v>
      </c>
      <c r="O32" s="123">
        <v>2.57</v>
      </c>
      <c r="P32" s="86">
        <f>VLOOKUP($B32,'СДП (план)'!$B$16:$CY$170,15,0)</f>
        <v>0</v>
      </c>
      <c r="Q32" s="86">
        <f>VLOOKUP($B32,'СДП (план)'!$B$16:$CY$170,16,0)</f>
        <v>0</v>
      </c>
      <c r="R32" s="46">
        <f t="shared" si="60"/>
        <v>0</v>
      </c>
      <c r="S32" s="46">
        <f t="shared" si="61"/>
        <v>0</v>
      </c>
      <c r="T32" s="52">
        <f t="shared" si="62"/>
        <v>0</v>
      </c>
      <c r="U32" s="52">
        <f t="shared" si="63"/>
        <v>0</v>
      </c>
      <c r="V32" s="52">
        <f t="shared" si="64"/>
        <v>0</v>
      </c>
      <c r="W32" s="26"/>
      <c r="X32" s="26"/>
      <c r="Y32" s="26"/>
      <c r="Z32" s="26"/>
      <c r="AA32" s="47">
        <f t="shared" si="65"/>
        <v>0</v>
      </c>
      <c r="AB32" s="47">
        <f t="shared" si="66"/>
        <v>0</v>
      </c>
      <c r="AC32" s="86">
        <f>VLOOKUP($B32,'СДП (план)'!$B$16:$CY$170,17,0)</f>
        <v>0</v>
      </c>
      <c r="AD32" s="86">
        <f>VLOOKUP($B32,'СДП (план)'!$B$16:$CY$170,18,0)</f>
        <v>0</v>
      </c>
      <c r="AE32" s="46">
        <f t="shared" si="67"/>
        <v>0</v>
      </c>
      <c r="AF32" s="46">
        <f t="shared" si="68"/>
        <v>0</v>
      </c>
      <c r="AG32" s="52">
        <f t="shared" si="69"/>
        <v>0</v>
      </c>
      <c r="AH32" s="52">
        <f t="shared" si="70"/>
        <v>0</v>
      </c>
      <c r="AI32" s="52">
        <f t="shared" si="71"/>
        <v>0</v>
      </c>
      <c r="AJ32" s="26">
        <f>VLOOKUP($B32,факт!$D$7:$KT$85,28,0)</f>
        <v>0</v>
      </c>
      <c r="AK32" s="26">
        <f>VLOOKUP($B32,факт!$D$7:$KT$85,29,0)</f>
        <v>0</v>
      </c>
      <c r="AL32" s="26">
        <f>VLOOKUP($B32,факт!$D$7:$KT$85,30,0)</f>
        <v>0</v>
      </c>
      <c r="AM32" s="26">
        <f>VLOOKUP($B32,факт!$D$7:$KT$85,31,0)</f>
        <v>0</v>
      </c>
      <c r="AN32" s="47">
        <f t="shared" si="72"/>
        <v>0</v>
      </c>
      <c r="AO32" s="47">
        <f t="shared" si="73"/>
        <v>0</v>
      </c>
      <c r="AP32" s="86">
        <f>VLOOKUP($B32,'СДП (план)'!$B$16:$CY$170,19,0)</f>
        <v>0</v>
      </c>
      <c r="AQ32" s="86">
        <f>VLOOKUP($B32,'СДП (план)'!$B$16:$CY$170,20,0)</f>
        <v>0</v>
      </c>
      <c r="AR32" s="46">
        <f t="shared" si="74"/>
        <v>0</v>
      </c>
      <c r="AS32" s="46">
        <f t="shared" si="75"/>
        <v>0</v>
      </c>
      <c r="AT32" s="52">
        <f t="shared" si="76"/>
        <v>0</v>
      </c>
      <c r="AU32" s="52">
        <f t="shared" si="77"/>
        <v>0</v>
      </c>
      <c r="AV32" s="52">
        <f t="shared" si="78"/>
        <v>0</v>
      </c>
      <c r="AW32" s="26">
        <f>VLOOKUP($B32,факт!$D$7:$KT$85,48,0)</f>
        <v>0</v>
      </c>
      <c r="AX32" s="26">
        <f>VLOOKUP($B32,факт!$D$7:$KT$85,49,0)</f>
        <v>0</v>
      </c>
      <c r="AY32" s="26">
        <f>VLOOKUP($B32,факт!$D$7:$KT$85,50,0)</f>
        <v>0</v>
      </c>
      <c r="AZ32" s="26">
        <f>VLOOKUP($B32,факт!$D$7:$KT$85,51,0)</f>
        <v>0</v>
      </c>
      <c r="BA32" s="47">
        <f t="shared" si="79"/>
        <v>0</v>
      </c>
      <c r="BB32" s="47">
        <f t="shared" si="80"/>
        <v>0</v>
      </c>
      <c r="BC32" s="86">
        <f>VLOOKUP($B32,'СДП (план)'!$B$16:$CY$170,21,0)</f>
        <v>0</v>
      </c>
      <c r="BD32" s="86">
        <f>VLOOKUP($B32,'СДП (план)'!$B$16:$CY$170,22,0)</f>
        <v>0</v>
      </c>
      <c r="BE32" s="46">
        <f t="shared" si="81"/>
        <v>0</v>
      </c>
      <c r="BF32" s="46">
        <f t="shared" si="82"/>
        <v>0</v>
      </c>
      <c r="BG32" s="52">
        <f t="shared" si="83"/>
        <v>0</v>
      </c>
      <c r="BH32" s="52">
        <f t="shared" si="84"/>
        <v>0</v>
      </c>
      <c r="BI32" s="52">
        <f t="shared" si="85"/>
        <v>0</v>
      </c>
      <c r="BJ32" s="26"/>
      <c r="BK32" s="26"/>
      <c r="BL32" s="26"/>
      <c r="BM32" s="26"/>
      <c r="BN32" s="47">
        <f t="shared" si="86"/>
        <v>0</v>
      </c>
      <c r="BO32" s="47">
        <f t="shared" si="87"/>
        <v>0</v>
      </c>
      <c r="BP32" s="86">
        <f>VLOOKUP($B32,'СДП (план)'!$B$16:$CY$170,23,0)</f>
        <v>0</v>
      </c>
      <c r="BQ32" s="86">
        <f>VLOOKUP($B32,'СДП (план)'!$B$16:$CY$170,24,0)</f>
        <v>0</v>
      </c>
      <c r="BR32" s="46">
        <f t="shared" si="88"/>
        <v>0</v>
      </c>
      <c r="BS32" s="46">
        <f t="shared" si="89"/>
        <v>0</v>
      </c>
      <c r="BT32" s="52">
        <f t="shared" si="90"/>
        <v>0</v>
      </c>
      <c r="BU32" s="52">
        <f t="shared" si="91"/>
        <v>0</v>
      </c>
      <c r="BV32" s="52">
        <f t="shared" si="92"/>
        <v>0</v>
      </c>
      <c r="BW32" s="26"/>
      <c r="BX32" s="26"/>
      <c r="BY32" s="26"/>
      <c r="BZ32" s="26"/>
      <c r="CA32" s="47">
        <f t="shared" si="93"/>
        <v>0</v>
      </c>
      <c r="CB32" s="47">
        <f t="shared" si="94"/>
        <v>0</v>
      </c>
      <c r="CC32" s="86">
        <f>VLOOKUP($B32,'СДП (план)'!$B$16:$CY$170,25,0)</f>
        <v>0</v>
      </c>
      <c r="CD32" s="86">
        <f>VLOOKUP($B32,'СДП (план)'!$B$16:$CY$170,26,0)</f>
        <v>0</v>
      </c>
      <c r="CE32" s="46">
        <f t="shared" si="95"/>
        <v>0</v>
      </c>
      <c r="CF32" s="46">
        <f t="shared" si="96"/>
        <v>0</v>
      </c>
      <c r="CG32" s="52">
        <f t="shared" si="97"/>
        <v>0</v>
      </c>
      <c r="CH32" s="52">
        <f t="shared" si="98"/>
        <v>0</v>
      </c>
      <c r="CI32" s="52">
        <f t="shared" si="99"/>
        <v>0</v>
      </c>
      <c r="CJ32" s="26"/>
      <c r="CK32" s="26"/>
      <c r="CL32" s="26"/>
      <c r="CM32" s="26"/>
      <c r="CN32" s="47">
        <f t="shared" si="100"/>
        <v>0</v>
      </c>
      <c r="CO32" s="47">
        <f t="shared" si="101"/>
        <v>0</v>
      </c>
      <c r="CP32" s="86">
        <f>VLOOKUP($B32,'СДП (план)'!$B$16:$CY$170,27,0)</f>
        <v>0</v>
      </c>
      <c r="CQ32" s="86">
        <f>VLOOKUP($B32,'СДП (план)'!$B$16:$CY$170,28,0)</f>
        <v>0</v>
      </c>
      <c r="CR32" s="46">
        <f t="shared" si="102"/>
        <v>0</v>
      </c>
      <c r="CS32" s="46">
        <f t="shared" si="103"/>
        <v>0</v>
      </c>
      <c r="CT32" s="52">
        <f t="shared" si="104"/>
        <v>0</v>
      </c>
      <c r="CU32" s="52">
        <f t="shared" si="105"/>
        <v>0</v>
      </c>
      <c r="CV32" s="52">
        <f t="shared" si="106"/>
        <v>0</v>
      </c>
      <c r="CW32" s="26"/>
      <c r="CX32" s="26"/>
      <c r="CY32" s="26"/>
      <c r="CZ32" s="26"/>
      <c r="DA32" s="47">
        <f t="shared" si="107"/>
        <v>0</v>
      </c>
      <c r="DB32" s="47">
        <f t="shared" si="108"/>
        <v>0</v>
      </c>
      <c r="DC32" s="86">
        <f>VLOOKUP($B32,'СДП (план)'!$B$16:$CY$170,29,0)</f>
        <v>0</v>
      </c>
      <c r="DD32" s="86">
        <f>VLOOKUP($B32,'СДП (план)'!$B$16:$CY$170,30,0)</f>
        <v>0</v>
      </c>
      <c r="DE32" s="46">
        <f t="shared" si="109"/>
        <v>0</v>
      </c>
      <c r="DF32" s="46">
        <f t="shared" si="110"/>
        <v>0</v>
      </c>
      <c r="DG32" s="52">
        <f t="shared" si="111"/>
        <v>0</v>
      </c>
      <c r="DH32" s="52">
        <f t="shared" si="112"/>
        <v>0</v>
      </c>
      <c r="DI32" s="52">
        <f t="shared" si="113"/>
        <v>0</v>
      </c>
      <c r="DJ32" s="26"/>
      <c r="DK32" s="26"/>
      <c r="DL32" s="26"/>
      <c r="DM32" s="26"/>
      <c r="DN32" s="47">
        <f t="shared" si="114"/>
        <v>0</v>
      </c>
      <c r="DO32" s="47">
        <f t="shared" si="115"/>
        <v>0</v>
      </c>
      <c r="DP32" s="172">
        <f t="shared" si="116"/>
        <v>0</v>
      </c>
      <c r="DQ32" s="172">
        <f t="shared" si="117"/>
        <v>0</v>
      </c>
      <c r="DR32" s="172">
        <f t="shared" si="118"/>
        <v>0</v>
      </c>
      <c r="DS32" s="172">
        <f t="shared" si="119"/>
        <v>0</v>
      </c>
      <c r="DT32" s="172">
        <f t="shared" si="120"/>
        <v>0</v>
      </c>
      <c r="DU32" s="172">
        <f t="shared" si="121"/>
        <v>0</v>
      </c>
      <c r="DV32" s="172">
        <f t="shared" si="122"/>
        <v>0</v>
      </c>
      <c r="DW32" s="172">
        <f t="shared" si="123"/>
        <v>0</v>
      </c>
      <c r="DX32" s="172">
        <f t="shared" si="124"/>
        <v>0</v>
      </c>
      <c r="DY32" s="172">
        <f t="shared" si="125"/>
        <v>0</v>
      </c>
      <c r="DZ32" s="172">
        <f t="shared" si="126"/>
        <v>0</v>
      </c>
      <c r="EA32" s="172">
        <f t="shared" si="127"/>
        <v>0</v>
      </c>
      <c r="EB32" s="172">
        <f t="shared" si="128"/>
        <v>0</v>
      </c>
      <c r="EC32" s="86">
        <f>VLOOKUP($B32,'СДП (план)'!$B$16:$CY$170,31,0)</f>
        <v>0</v>
      </c>
      <c r="ED32" s="86">
        <f>VLOOKUP($B32,'СДП (план)'!$B$16:$CY$170,32,0)</f>
        <v>0</v>
      </c>
      <c r="EE32" s="46">
        <f t="shared" si="129"/>
        <v>0</v>
      </c>
      <c r="EF32" s="46">
        <f t="shared" si="130"/>
        <v>0</v>
      </c>
      <c r="EG32" s="52">
        <f t="shared" si="131"/>
        <v>0</v>
      </c>
      <c r="EH32" s="52">
        <f t="shared" si="132"/>
        <v>0</v>
      </c>
      <c r="EI32" s="52">
        <f t="shared" si="133"/>
        <v>0</v>
      </c>
      <c r="EJ32" s="26"/>
      <c r="EK32" s="26"/>
      <c r="EL32" s="26"/>
      <c r="EM32" s="26"/>
      <c r="EN32" s="47">
        <f t="shared" si="134"/>
        <v>0</v>
      </c>
      <c r="EO32" s="47">
        <f t="shared" si="135"/>
        <v>0</v>
      </c>
      <c r="EP32" s="86">
        <f>VLOOKUP($B32,'СДП (план)'!$B$16:$CY$170,33,0)</f>
        <v>0</v>
      </c>
      <c r="EQ32" s="86">
        <f>VLOOKUP($B32,'СДП (план)'!$B$16:$CY$170,34,0)</f>
        <v>0</v>
      </c>
      <c r="ER32" s="46">
        <f t="shared" si="136"/>
        <v>0</v>
      </c>
      <c r="ES32" s="46">
        <f t="shared" si="137"/>
        <v>0</v>
      </c>
      <c r="ET32" s="52">
        <f t="shared" si="138"/>
        <v>0</v>
      </c>
      <c r="EU32" s="52">
        <f t="shared" si="139"/>
        <v>0</v>
      </c>
      <c r="EV32" s="52">
        <f t="shared" si="140"/>
        <v>0</v>
      </c>
      <c r="EW32" s="26">
        <f>VLOOKUP($B32,факт!$D$7:$KT$85,160,0)</f>
        <v>0</v>
      </c>
      <c r="EX32" s="26">
        <f>VLOOKUP($B32,факт!$D$7:$KT$85,161,0)</f>
        <v>0</v>
      </c>
      <c r="EY32" s="26">
        <f>VLOOKUP($B32,факт!$D$7:$KT$85,162,0)</f>
        <v>0</v>
      </c>
      <c r="EZ32" s="26">
        <f>VLOOKUP($B32,факт!$D$7:$KT$85,163,0)</f>
        <v>0</v>
      </c>
      <c r="FA32" s="47">
        <f t="shared" si="141"/>
        <v>0</v>
      </c>
      <c r="FB32" s="47">
        <f t="shared" si="142"/>
        <v>0</v>
      </c>
      <c r="FC32" s="86">
        <f>VLOOKUP($B32,'СДП (план)'!$B$16:$CY$170,35,0)</f>
        <v>0</v>
      </c>
      <c r="FD32" s="86">
        <f>VLOOKUP($B32,'СДП (план)'!$B$16:$CY$170,36,0)</f>
        <v>0</v>
      </c>
      <c r="FE32" s="46">
        <f t="shared" si="143"/>
        <v>0</v>
      </c>
      <c r="FF32" s="46">
        <f t="shared" si="144"/>
        <v>0</v>
      </c>
      <c r="FG32" s="52">
        <f t="shared" si="145"/>
        <v>0</v>
      </c>
      <c r="FH32" s="52">
        <f t="shared" si="146"/>
        <v>0</v>
      </c>
      <c r="FI32" s="52">
        <f t="shared" si="147"/>
        <v>0</v>
      </c>
      <c r="FJ32" s="26"/>
      <c r="FK32" s="26"/>
      <c r="FL32" s="26"/>
      <c r="FM32" s="26"/>
      <c r="FN32" s="47">
        <f t="shared" si="148"/>
        <v>0</v>
      </c>
      <c r="FO32" s="47">
        <f t="shared" si="149"/>
        <v>0</v>
      </c>
      <c r="FP32" s="86">
        <f>VLOOKUP($B32,'СДП (план)'!$B$16:$CY$170,37,0)</f>
        <v>0</v>
      </c>
      <c r="FQ32" s="86">
        <f>VLOOKUP($B32,'СДП (план)'!$B$16:$CY$170,38,0)</f>
        <v>0</v>
      </c>
      <c r="FR32" s="46">
        <f t="shared" si="150"/>
        <v>0</v>
      </c>
      <c r="FS32" s="46">
        <f t="shared" si="151"/>
        <v>0</v>
      </c>
      <c r="FT32" s="52">
        <f t="shared" si="152"/>
        <v>0</v>
      </c>
      <c r="FU32" s="52">
        <f t="shared" si="153"/>
        <v>0</v>
      </c>
      <c r="FV32" s="52">
        <f t="shared" si="154"/>
        <v>0</v>
      </c>
      <c r="FW32" s="26"/>
      <c r="FX32" s="26"/>
      <c r="FY32" s="26"/>
      <c r="FZ32" s="26"/>
      <c r="GA32" s="47">
        <f t="shared" si="155"/>
        <v>0</v>
      </c>
      <c r="GB32" s="47">
        <f t="shared" si="156"/>
        <v>0</v>
      </c>
      <c r="GC32" s="86">
        <f>VLOOKUP($B32,'СДП (план)'!$B$16:$CY$170,39,0)</f>
        <v>0</v>
      </c>
      <c r="GD32" s="86">
        <f>VLOOKUP($B32,'СДП (план)'!$B$16:$CY$170,40,0)</f>
        <v>0</v>
      </c>
      <c r="GE32" s="46">
        <f t="shared" si="157"/>
        <v>0</v>
      </c>
      <c r="GF32" s="46">
        <f t="shared" si="158"/>
        <v>0</v>
      </c>
      <c r="GG32" s="52">
        <f t="shared" si="159"/>
        <v>0</v>
      </c>
      <c r="GH32" s="52">
        <f t="shared" si="160"/>
        <v>0</v>
      </c>
      <c r="GI32" s="52">
        <f t="shared" si="161"/>
        <v>0</v>
      </c>
      <c r="GJ32" s="26"/>
      <c r="GK32" s="26"/>
      <c r="GL32" s="26"/>
      <c r="GM32" s="26"/>
      <c r="GN32" s="47">
        <f t="shared" si="162"/>
        <v>0</v>
      </c>
      <c r="GO32" s="47">
        <f t="shared" si="163"/>
        <v>0</v>
      </c>
      <c r="GP32" s="86">
        <f>VLOOKUP($B32,'СДП (план)'!$B$16:$CY$170,41,0)</f>
        <v>0</v>
      </c>
      <c r="GQ32" s="86">
        <f>VLOOKUP($B32,'СДП (план)'!$B$16:$CY$170,42,0)</f>
        <v>0</v>
      </c>
      <c r="GR32" s="46">
        <f t="shared" si="164"/>
        <v>0</v>
      </c>
      <c r="GS32" s="46">
        <f t="shared" si="165"/>
        <v>0</v>
      </c>
      <c r="GT32" s="52">
        <f t="shared" si="166"/>
        <v>0</v>
      </c>
      <c r="GU32" s="52">
        <f t="shared" si="167"/>
        <v>0</v>
      </c>
      <c r="GV32" s="52">
        <f t="shared" si="168"/>
        <v>0</v>
      </c>
      <c r="GW32" s="26"/>
      <c r="GX32" s="26"/>
      <c r="GY32" s="26"/>
      <c r="GZ32" s="26">
        <f>VLOOKUP($B32,факт!$D$7:$KT$85,231,0)</f>
        <v>0</v>
      </c>
      <c r="HA32" s="47">
        <f t="shared" si="169"/>
        <v>0</v>
      </c>
      <c r="HB32" s="47">
        <f t="shared" si="170"/>
        <v>0</v>
      </c>
      <c r="HC32" s="86">
        <f>VLOOKUP($B32,'СДП (план)'!$B$16:$CY$170,43,0)</f>
        <v>0</v>
      </c>
      <c r="HD32" s="86">
        <f>VLOOKUP($B32,'СДП (план)'!$B$16:$CY$170,44,0)</f>
        <v>0</v>
      </c>
      <c r="HE32" s="46">
        <f t="shared" si="171"/>
        <v>0</v>
      </c>
      <c r="HF32" s="46">
        <f t="shared" si="172"/>
        <v>0</v>
      </c>
      <c r="HG32" s="52">
        <f t="shared" si="4"/>
        <v>0</v>
      </c>
      <c r="HH32" s="52">
        <f t="shared" si="5"/>
        <v>0</v>
      </c>
      <c r="HI32" s="52">
        <f t="shared" si="6"/>
        <v>0</v>
      </c>
      <c r="HJ32" s="26"/>
      <c r="HK32" s="26"/>
      <c r="HL32" s="26"/>
      <c r="HM32" s="26"/>
      <c r="HN32" s="47">
        <f t="shared" si="173"/>
        <v>0</v>
      </c>
      <c r="HO32" s="47">
        <f t="shared" si="174"/>
        <v>0</v>
      </c>
      <c r="HP32" s="86">
        <f>VLOOKUP($B32,'СДП (план)'!$B$16:$CY$170,45,0)</f>
        <v>0</v>
      </c>
      <c r="HQ32" s="86">
        <f>VLOOKUP($B32,'СДП (план)'!$B$16:$CY$170,46,0)</f>
        <v>0</v>
      </c>
      <c r="HR32" s="46">
        <f t="shared" si="175"/>
        <v>0</v>
      </c>
      <c r="HS32" s="46">
        <f t="shared" si="176"/>
        <v>0</v>
      </c>
      <c r="HT32" s="52">
        <f t="shared" si="177"/>
        <v>0</v>
      </c>
      <c r="HU32" s="52">
        <f t="shared" si="178"/>
        <v>0</v>
      </c>
      <c r="HV32" s="52">
        <f t="shared" si="179"/>
        <v>0</v>
      </c>
      <c r="HW32" s="26">
        <f>VLOOKUP($B32,факт!$D$7:$KT$85,236,0)</f>
        <v>0</v>
      </c>
      <c r="HX32" s="26">
        <f>VLOOKUP($B32,факт!$D$7:$KT$85,237,0)</f>
        <v>0</v>
      </c>
      <c r="HY32" s="26">
        <f>VLOOKUP($B32,факт!$D$7:$KT$85,238,0)</f>
        <v>0</v>
      </c>
      <c r="HZ32" s="26">
        <f>VLOOKUP($B32,факт!$D$7:$KT$85,239,0)</f>
        <v>0</v>
      </c>
      <c r="IA32" s="47">
        <f t="shared" si="180"/>
        <v>0</v>
      </c>
      <c r="IB32" s="47">
        <f t="shared" si="181"/>
        <v>0</v>
      </c>
      <c r="IC32" s="86">
        <f>VLOOKUP($B32,'СДП (план)'!$B$16:$CY$170,47,0)</f>
        <v>0</v>
      </c>
      <c r="ID32" s="86">
        <f>VLOOKUP($B32,'СДП (план)'!$B$16:$CY$170,48,0)</f>
        <v>0</v>
      </c>
      <c r="IE32" s="46">
        <f t="shared" si="182"/>
        <v>0</v>
      </c>
      <c r="IF32" s="46">
        <f t="shared" si="183"/>
        <v>0</v>
      </c>
      <c r="IG32" s="52">
        <f t="shared" si="184"/>
        <v>0</v>
      </c>
      <c r="IH32" s="52">
        <f t="shared" si="185"/>
        <v>0</v>
      </c>
      <c r="II32" s="52">
        <f t="shared" si="186"/>
        <v>0</v>
      </c>
      <c r="IJ32" s="26"/>
      <c r="IK32" s="26"/>
      <c r="IL32" s="26"/>
      <c r="IM32" s="26"/>
      <c r="IN32" s="47">
        <f t="shared" si="187"/>
        <v>0</v>
      </c>
      <c r="IO32" s="47">
        <f t="shared" si="188"/>
        <v>0</v>
      </c>
      <c r="IP32" s="86">
        <f>VLOOKUP($B32,'СДП (план)'!$B$16:$CY$170,49,0)</f>
        <v>0</v>
      </c>
      <c r="IQ32" s="86">
        <f>VLOOKUP($B32,'СДП (план)'!$B$16:$CY$170,50,0)</f>
        <v>0</v>
      </c>
      <c r="IR32" s="46">
        <f t="shared" si="189"/>
        <v>0</v>
      </c>
      <c r="IS32" s="46">
        <f t="shared" si="190"/>
        <v>0</v>
      </c>
      <c r="IT32" s="52">
        <f t="shared" si="191"/>
        <v>0</v>
      </c>
      <c r="IU32" s="52">
        <f t="shared" si="192"/>
        <v>0</v>
      </c>
      <c r="IV32" s="52">
        <f t="shared" si="193"/>
        <v>0</v>
      </c>
      <c r="IW32" s="26"/>
      <c r="IX32" s="26"/>
      <c r="IY32" s="26"/>
      <c r="IZ32" s="26"/>
      <c r="JA32" s="47">
        <f t="shared" si="194"/>
        <v>0</v>
      </c>
      <c r="JB32" s="47">
        <f t="shared" si="195"/>
        <v>0</v>
      </c>
      <c r="JC32" s="86">
        <f>VLOOKUP($B32,'СДП (план)'!$B$16:$CY$170,51,0)</f>
        <v>2</v>
      </c>
      <c r="JD32" s="86">
        <f>VLOOKUP($B32,'СДП (план)'!$B$16:$CY$170,52,0)</f>
        <v>49924.997303999997</v>
      </c>
      <c r="JE32" s="46">
        <f t="shared" si="196"/>
        <v>2</v>
      </c>
      <c r="JF32" s="46">
        <f t="shared" si="197"/>
        <v>49924.997303999997</v>
      </c>
      <c r="JG32" s="52">
        <f t="shared" si="198"/>
        <v>2.98</v>
      </c>
      <c r="JH32" s="52">
        <f t="shared" si="199"/>
        <v>2.98</v>
      </c>
      <c r="JI32" s="52">
        <f t="shared" si="200"/>
        <v>0</v>
      </c>
      <c r="JJ32" s="26"/>
      <c r="JK32" s="26"/>
      <c r="JL32" s="26"/>
      <c r="JM32" s="26"/>
      <c r="JN32" s="47">
        <f t="shared" si="201"/>
        <v>-2</v>
      </c>
      <c r="JO32" s="47">
        <f t="shared" si="202"/>
        <v>-49924.997303999997</v>
      </c>
      <c r="JP32" s="86">
        <f>VLOOKUP($B32,'СДП (план)'!$B$16:$CY$170,53,0)</f>
        <v>0</v>
      </c>
      <c r="JQ32" s="86">
        <f>VLOOKUP($B32,'СДП (план)'!$B$16:$CY$170,54,0)</f>
        <v>0</v>
      </c>
      <c r="JR32" s="46">
        <f t="shared" si="203"/>
        <v>0</v>
      </c>
      <c r="JS32" s="46">
        <f t="shared" si="204"/>
        <v>0</v>
      </c>
      <c r="JT32" s="52">
        <f t="shared" si="205"/>
        <v>0</v>
      </c>
      <c r="JU32" s="52">
        <f t="shared" si="206"/>
        <v>0</v>
      </c>
      <c r="JV32" s="52">
        <f t="shared" si="207"/>
        <v>0</v>
      </c>
      <c r="JW32" s="26"/>
      <c r="JX32" s="26"/>
      <c r="JY32" s="26"/>
      <c r="JZ32" s="26"/>
      <c r="KA32" s="47">
        <f t="shared" si="208"/>
        <v>0</v>
      </c>
      <c r="KB32" s="47">
        <f t="shared" si="209"/>
        <v>0</v>
      </c>
      <c r="KC32" s="86">
        <f>VLOOKUP($B32,'СДП (план)'!$B$16:$CY$170,55,0)</f>
        <v>0</v>
      </c>
      <c r="KD32" s="86">
        <f>VLOOKUP($B32,'СДП (план)'!$B$16:$CY$170,56,0)</f>
        <v>0</v>
      </c>
      <c r="KE32" s="46">
        <f t="shared" si="210"/>
        <v>0</v>
      </c>
      <c r="KF32" s="46">
        <f t="shared" si="211"/>
        <v>0</v>
      </c>
      <c r="KG32" s="52">
        <f t="shared" si="212"/>
        <v>0</v>
      </c>
      <c r="KH32" s="52">
        <f t="shared" si="213"/>
        <v>0</v>
      </c>
      <c r="KI32" s="52">
        <f t="shared" si="214"/>
        <v>0</v>
      </c>
      <c r="KJ32" s="26"/>
      <c r="KK32" s="26"/>
      <c r="KL32" s="26"/>
      <c r="KM32" s="26"/>
      <c r="KN32" s="47">
        <f t="shared" si="215"/>
        <v>0</v>
      </c>
      <c r="KO32" s="47">
        <f t="shared" si="216"/>
        <v>0</v>
      </c>
      <c r="KP32" s="26">
        <f t="shared" si="7"/>
        <v>2</v>
      </c>
      <c r="KQ32" s="26">
        <f t="shared" si="8"/>
        <v>49924.997303999997</v>
      </c>
      <c r="KR32" s="26">
        <f t="shared" si="9"/>
        <v>2</v>
      </c>
      <c r="KS32" s="26">
        <f t="shared" si="10"/>
        <v>49924.997303999997</v>
      </c>
      <c r="KT32" s="26">
        <f t="shared" si="11"/>
        <v>2.98</v>
      </c>
      <c r="KU32" s="26">
        <f t="shared" si="12"/>
        <v>2.98</v>
      </c>
      <c r="KV32" s="26">
        <f t="shared" si="13"/>
        <v>0</v>
      </c>
      <c r="KW32" s="26">
        <f t="shared" si="14"/>
        <v>0</v>
      </c>
      <c r="KX32" s="26">
        <f t="shared" si="15"/>
        <v>0</v>
      </c>
      <c r="KY32" s="26">
        <f t="shared" si="16"/>
        <v>0</v>
      </c>
      <c r="KZ32" s="26">
        <f t="shared" si="17"/>
        <v>0</v>
      </c>
      <c r="LA32" s="26">
        <f t="shared" si="217"/>
        <v>-2</v>
      </c>
      <c r="LB32" s="26">
        <f t="shared" si="218"/>
        <v>-49924.997303999997</v>
      </c>
      <c r="LC32" s="86">
        <f>VLOOKUP($B32,'СДП (план)'!$B$16:$CY$170,57,0)</f>
        <v>0</v>
      </c>
      <c r="LD32" s="86">
        <f>VLOOKUP($B32,'СДП (план)'!$B$16:$CY$170,58,0)</f>
        <v>0</v>
      </c>
      <c r="LE32" s="46">
        <f t="shared" si="219"/>
        <v>0</v>
      </c>
      <c r="LF32" s="46">
        <f t="shared" si="220"/>
        <v>0</v>
      </c>
      <c r="LG32" s="52">
        <f t="shared" si="221"/>
        <v>0</v>
      </c>
      <c r="LH32" s="52">
        <f t="shared" si="222"/>
        <v>0</v>
      </c>
      <c r="LI32" s="52">
        <f t="shared" si="223"/>
        <v>0</v>
      </c>
      <c r="LJ32" s="26"/>
      <c r="LK32" s="26"/>
      <c r="LL32" s="26"/>
      <c r="LM32" s="26"/>
      <c r="LN32" s="47">
        <f t="shared" si="224"/>
        <v>0</v>
      </c>
      <c r="LO32" s="47">
        <f t="shared" si="225"/>
        <v>0</v>
      </c>
      <c r="LP32" s="86">
        <f>VLOOKUP($B32,'СДП (план)'!$B$16:$CY$170,59,0)</f>
        <v>0</v>
      </c>
      <c r="LQ32" s="86">
        <f>VLOOKUP($B32,'СДП (план)'!$B$16:$CY$170,60,0)</f>
        <v>0</v>
      </c>
      <c r="LR32" s="46">
        <f t="shared" si="226"/>
        <v>0</v>
      </c>
      <c r="LS32" s="46">
        <f t="shared" si="227"/>
        <v>0</v>
      </c>
      <c r="LT32" s="52">
        <f t="shared" si="228"/>
        <v>0</v>
      </c>
      <c r="LU32" s="52">
        <f t="shared" si="229"/>
        <v>0</v>
      </c>
      <c r="LV32" s="52">
        <f t="shared" si="230"/>
        <v>0</v>
      </c>
      <c r="LW32" s="26"/>
      <c r="LX32" s="26"/>
      <c r="LY32" s="26"/>
      <c r="LZ32" s="26"/>
      <c r="MA32" s="47">
        <f t="shared" si="231"/>
        <v>0</v>
      </c>
      <c r="MB32" s="47">
        <f t="shared" si="232"/>
        <v>0</v>
      </c>
      <c r="MC32" s="86">
        <f>VLOOKUP($B32,'СДП (план)'!$B$16:$CY$170,61,0)</f>
        <v>0</v>
      </c>
      <c r="MD32" s="86">
        <f>VLOOKUP($B32,'СДП (план)'!$B$16:$CY$170,62,0)</f>
        <v>0</v>
      </c>
      <c r="ME32" s="46">
        <f t="shared" si="233"/>
        <v>0</v>
      </c>
      <c r="MF32" s="46">
        <f t="shared" si="234"/>
        <v>0</v>
      </c>
      <c r="MG32" s="52">
        <f t="shared" si="235"/>
        <v>0</v>
      </c>
      <c r="MH32" s="52">
        <f t="shared" si="236"/>
        <v>0</v>
      </c>
      <c r="MI32" s="52">
        <f t="shared" si="237"/>
        <v>0</v>
      </c>
      <c r="MJ32" s="26"/>
      <c r="MK32" s="26"/>
      <c r="ML32" s="26"/>
      <c r="MM32" s="26"/>
      <c r="MN32" s="47">
        <f t="shared" si="238"/>
        <v>0</v>
      </c>
      <c r="MO32" s="47">
        <f t="shared" si="239"/>
        <v>0</v>
      </c>
      <c r="MP32" s="86">
        <f>VLOOKUP($B32,'СДП (план)'!$B$16:$CY$170,63,0)</f>
        <v>0</v>
      </c>
      <c r="MQ32" s="86">
        <f>VLOOKUP($B32,'СДП (план)'!$B$16:$CY$170,64,0)</f>
        <v>0</v>
      </c>
      <c r="MR32" s="46">
        <f t="shared" si="240"/>
        <v>0</v>
      </c>
      <c r="MS32" s="46">
        <f t="shared" si="241"/>
        <v>0</v>
      </c>
      <c r="MT32" s="52">
        <f t="shared" si="242"/>
        <v>0</v>
      </c>
      <c r="MU32" s="52">
        <f t="shared" si="243"/>
        <v>0</v>
      </c>
      <c r="MV32" s="52">
        <f t="shared" si="244"/>
        <v>0</v>
      </c>
      <c r="MW32" s="26"/>
      <c r="MX32" s="26"/>
      <c r="MY32" s="26"/>
      <c r="MZ32" s="26"/>
      <c r="NA32" s="47">
        <f t="shared" si="245"/>
        <v>0</v>
      </c>
      <c r="NB32" s="47">
        <f t="shared" si="246"/>
        <v>0</v>
      </c>
      <c r="NC32" s="86">
        <f>VLOOKUP($B32,'СДП (план)'!$B$16:$CY$170,65,0)</f>
        <v>0</v>
      </c>
      <c r="ND32" s="86">
        <f>VLOOKUP($B32,'СДП (план)'!$B$16:$CY$170,66,0)</f>
        <v>0</v>
      </c>
      <c r="NE32" s="46">
        <f t="shared" si="247"/>
        <v>0</v>
      </c>
      <c r="NF32" s="46">
        <f t="shared" si="248"/>
        <v>0</v>
      </c>
      <c r="NG32" s="52">
        <f t="shared" si="18"/>
        <v>0</v>
      </c>
      <c r="NH32" s="52">
        <f t="shared" si="19"/>
        <v>0</v>
      </c>
      <c r="NI32" s="52">
        <f t="shared" si="20"/>
        <v>0</v>
      </c>
      <c r="NJ32" s="26"/>
      <c r="NK32" s="26"/>
      <c r="NL32" s="26"/>
      <c r="NM32" s="26"/>
      <c r="NN32" s="47">
        <f t="shared" si="249"/>
        <v>0</v>
      </c>
      <c r="NO32" s="47">
        <f t="shared" si="250"/>
        <v>0</v>
      </c>
      <c r="NP32" s="86">
        <f>VLOOKUP($B32,'СДП (план)'!$B$16:$CY$170,67,0)</f>
        <v>0</v>
      </c>
      <c r="NQ32" s="86">
        <f>VLOOKUP($B32,'СДП (план)'!$B$16:$CY$170,68,0)</f>
        <v>0</v>
      </c>
      <c r="NR32" s="46">
        <f t="shared" si="251"/>
        <v>0</v>
      </c>
      <c r="NS32" s="46">
        <f t="shared" si="252"/>
        <v>0</v>
      </c>
      <c r="NT32" s="52">
        <f t="shared" si="253"/>
        <v>0</v>
      </c>
      <c r="NU32" s="52">
        <f t="shared" si="254"/>
        <v>0</v>
      </c>
      <c r="NV32" s="52">
        <f t="shared" si="255"/>
        <v>0</v>
      </c>
      <c r="NW32" s="26"/>
      <c r="NX32" s="26"/>
      <c r="NY32" s="26"/>
      <c r="NZ32" s="26"/>
      <c r="OA32" s="47">
        <f t="shared" si="256"/>
        <v>0</v>
      </c>
      <c r="OB32" s="47">
        <f t="shared" si="257"/>
        <v>0</v>
      </c>
      <c r="OC32" s="86">
        <f>VLOOKUP($B32,'СДП (план)'!$B$16:$CY$170,69,0)</f>
        <v>0</v>
      </c>
      <c r="OD32" s="86">
        <f>VLOOKUP($B32,'СДП (план)'!$B$16:$CY$170,70,0)</f>
        <v>0</v>
      </c>
      <c r="OE32" s="46">
        <f t="shared" si="258"/>
        <v>0</v>
      </c>
      <c r="OF32" s="46">
        <f t="shared" si="259"/>
        <v>0</v>
      </c>
      <c r="OG32" s="52">
        <f t="shared" si="21"/>
        <v>0</v>
      </c>
      <c r="OH32" s="52">
        <f t="shared" si="22"/>
        <v>0</v>
      </c>
      <c r="OI32" s="52">
        <f t="shared" si="23"/>
        <v>0</v>
      </c>
      <c r="OJ32" s="26"/>
      <c r="OK32" s="26"/>
      <c r="OL32" s="26"/>
      <c r="OM32" s="26"/>
      <c r="ON32" s="47">
        <f t="shared" si="260"/>
        <v>0</v>
      </c>
      <c r="OO32" s="47">
        <f t="shared" si="261"/>
        <v>0</v>
      </c>
      <c r="OP32" s="86">
        <f>VLOOKUP($B32,'СДП (план)'!$B$16:$CY$170,71,0)</f>
        <v>0</v>
      </c>
      <c r="OQ32" s="86">
        <f>VLOOKUP($B32,'СДП (план)'!$B$16:$CY$170,72,0)</f>
        <v>0</v>
      </c>
      <c r="OR32" s="46">
        <f t="shared" si="262"/>
        <v>0</v>
      </c>
      <c r="OS32" s="46">
        <f t="shared" si="263"/>
        <v>0</v>
      </c>
      <c r="OT32" s="52">
        <f t="shared" si="264"/>
        <v>0</v>
      </c>
      <c r="OU32" s="52">
        <f t="shared" si="265"/>
        <v>0</v>
      </c>
      <c r="OV32" s="52">
        <f t="shared" si="266"/>
        <v>0</v>
      </c>
      <c r="OW32" s="26"/>
      <c r="OX32" s="26"/>
      <c r="OY32" s="26"/>
      <c r="OZ32" s="26"/>
      <c r="PA32" s="47">
        <f t="shared" si="370"/>
        <v>0</v>
      </c>
      <c r="PB32" s="47">
        <f t="shared" si="371"/>
        <v>0</v>
      </c>
      <c r="PC32" s="86">
        <f>VLOOKUP($B32,'СДП (план)'!$B$16:$CY$170,73,0)</f>
        <v>0</v>
      </c>
      <c r="PD32" s="86">
        <f>VLOOKUP($B32,'СДП (план)'!$B$16:$CY$170,74,0)</f>
        <v>0</v>
      </c>
      <c r="PE32" s="46">
        <f t="shared" si="267"/>
        <v>0</v>
      </c>
      <c r="PF32" s="46">
        <f t="shared" si="268"/>
        <v>0</v>
      </c>
      <c r="PG32" s="52">
        <f t="shared" si="269"/>
        <v>0</v>
      </c>
      <c r="PH32" s="52">
        <f t="shared" si="270"/>
        <v>0</v>
      </c>
      <c r="PI32" s="52">
        <f t="shared" si="271"/>
        <v>0</v>
      </c>
      <c r="PJ32" s="26"/>
      <c r="PK32" s="26"/>
      <c r="PL32" s="26"/>
      <c r="PM32" s="26"/>
      <c r="PN32" s="47">
        <f t="shared" si="272"/>
        <v>0</v>
      </c>
      <c r="PO32" s="47">
        <f t="shared" si="273"/>
        <v>0</v>
      </c>
      <c r="PP32" s="86">
        <f>VLOOKUP($B32,'СДП (план)'!$B$16:$CY$170,75,0)</f>
        <v>0</v>
      </c>
      <c r="PQ32" s="86">
        <f>VLOOKUP($B32,'СДП (план)'!$B$16:$CY$170,76,0)</f>
        <v>0</v>
      </c>
      <c r="PR32" s="46">
        <f t="shared" si="274"/>
        <v>0</v>
      </c>
      <c r="PS32" s="46">
        <f t="shared" si="275"/>
        <v>0</v>
      </c>
      <c r="PT32" s="52">
        <f t="shared" si="276"/>
        <v>0</v>
      </c>
      <c r="PU32" s="52">
        <f t="shared" si="277"/>
        <v>0</v>
      </c>
      <c r="PV32" s="52">
        <f t="shared" si="278"/>
        <v>0</v>
      </c>
      <c r="PW32" s="26"/>
      <c r="PX32" s="26"/>
      <c r="PY32" s="26"/>
      <c r="PZ32" s="26"/>
      <c r="QA32" s="47">
        <f t="shared" si="279"/>
        <v>0</v>
      </c>
      <c r="QB32" s="47">
        <f t="shared" si="280"/>
        <v>0</v>
      </c>
      <c r="QC32" s="86">
        <f>VLOOKUP($B32,'СДП (план)'!$B$16:$CY$170,77,0)</f>
        <v>0</v>
      </c>
      <c r="QD32" s="86">
        <f>VLOOKUP($B32,'СДП (план)'!$B$16:$CY$170,78,0)</f>
        <v>0</v>
      </c>
      <c r="QE32" s="46">
        <f t="shared" si="281"/>
        <v>0</v>
      </c>
      <c r="QF32" s="46">
        <f t="shared" si="282"/>
        <v>0</v>
      </c>
      <c r="QG32" s="52">
        <f t="shared" si="283"/>
        <v>0</v>
      </c>
      <c r="QH32" s="52">
        <f t="shared" si="284"/>
        <v>0</v>
      </c>
      <c r="QI32" s="52">
        <f t="shared" si="285"/>
        <v>0</v>
      </c>
      <c r="QJ32" s="26"/>
      <c r="QK32" s="26"/>
      <c r="QL32" s="26"/>
      <c r="QM32" s="26"/>
      <c r="QN32" s="47">
        <f t="shared" si="286"/>
        <v>0</v>
      </c>
      <c r="QO32" s="47">
        <f t="shared" si="287"/>
        <v>0</v>
      </c>
      <c r="QP32" s="86">
        <f>VLOOKUP($B32,'СДП (план)'!$B$16:$DC$170,79,0)+VLOOKUP($B32,'СДП (план)'!$B$16:$DC$170,103,0)</f>
        <v>0</v>
      </c>
      <c r="QQ32" s="86">
        <f>VLOOKUP($B32,'СДП (план)'!$B$16:$DC$170,80,0)+VLOOKUP($B32,'СДП (план)'!$B$16:$DC$170,104,0)</f>
        <v>0</v>
      </c>
      <c r="QR32" s="46">
        <f t="shared" si="288"/>
        <v>0</v>
      </c>
      <c r="QS32" s="46">
        <f t="shared" si="289"/>
        <v>0</v>
      </c>
      <c r="QT32" s="52">
        <f t="shared" si="290"/>
        <v>0</v>
      </c>
      <c r="QU32" s="52">
        <f t="shared" si="291"/>
        <v>0</v>
      </c>
      <c r="QV32" s="52">
        <f t="shared" si="292"/>
        <v>0</v>
      </c>
      <c r="QW32" s="26"/>
      <c r="QX32" s="26"/>
      <c r="QY32" s="26"/>
      <c r="QZ32" s="26"/>
      <c r="RA32" s="47">
        <f t="shared" si="293"/>
        <v>0</v>
      </c>
      <c r="RB32" s="47">
        <f t="shared" si="294"/>
        <v>0</v>
      </c>
      <c r="RC32" s="86">
        <f>VLOOKUP($B32,'СДП (план)'!$B$16:$CY$170,81,0)</f>
        <v>1</v>
      </c>
      <c r="RD32" s="86">
        <f>VLOOKUP($B32,'СДП (план)'!$B$16:$CY$170,82,0)</f>
        <v>27051.680219199996</v>
      </c>
      <c r="RE32" s="46">
        <f t="shared" si="295"/>
        <v>1</v>
      </c>
      <c r="RF32" s="46">
        <f t="shared" si="296"/>
        <v>27051.680219199996</v>
      </c>
      <c r="RG32" s="52">
        <f t="shared" si="297"/>
        <v>1.49</v>
      </c>
      <c r="RH32" s="52">
        <f t="shared" si="298"/>
        <v>1.49</v>
      </c>
      <c r="RI32" s="52">
        <f t="shared" si="299"/>
        <v>0</v>
      </c>
      <c r="RJ32" s="26"/>
      <c r="RK32" s="26"/>
      <c r="RL32" s="26"/>
      <c r="RM32" s="26"/>
      <c r="RN32" s="47">
        <f t="shared" si="300"/>
        <v>-1</v>
      </c>
      <c r="RO32" s="47">
        <f t="shared" si="301"/>
        <v>-27051.680219199996</v>
      </c>
      <c r="RP32" s="86">
        <f>VLOOKUP($B32,'СДП (план)'!$B$16:$CY$170,83,0)</f>
        <v>5</v>
      </c>
      <c r="RQ32" s="86">
        <f>VLOOKUP($B32,'СДП (план)'!$B$16:$CY$170,84,0)</f>
        <v>134878.15250000003</v>
      </c>
      <c r="RR32" s="46">
        <f t="shared" si="302"/>
        <v>5</v>
      </c>
      <c r="RS32" s="46">
        <f t="shared" si="303"/>
        <v>134878.15250000003</v>
      </c>
      <c r="RT32" s="52">
        <f t="shared" si="24"/>
        <v>7.45</v>
      </c>
      <c r="RU32" s="52">
        <f t="shared" si="25"/>
        <v>7.45</v>
      </c>
      <c r="RV32" s="52">
        <f t="shared" si="26"/>
        <v>0</v>
      </c>
      <c r="RW32" s="26"/>
      <c r="RX32" s="26"/>
      <c r="RY32" s="26"/>
      <c r="RZ32" s="26"/>
      <c r="SA32" s="47">
        <f t="shared" si="304"/>
        <v>-5</v>
      </c>
      <c r="SB32" s="47">
        <f t="shared" si="305"/>
        <v>-134878.15250000003</v>
      </c>
      <c r="SC32" s="86">
        <f>VLOOKUP($B32,'СДП (план)'!$B$16:$CY$170,85,0)</f>
        <v>2</v>
      </c>
      <c r="SD32" s="86">
        <f>VLOOKUP($B32,'СДП (план)'!$B$16:$CY$170,86,0)</f>
        <v>54103.360438399992</v>
      </c>
      <c r="SE32" s="46">
        <f t="shared" si="306"/>
        <v>2</v>
      </c>
      <c r="SF32" s="46">
        <f t="shared" si="307"/>
        <v>54103.360438399992</v>
      </c>
      <c r="SG32" s="52">
        <f t="shared" si="308"/>
        <v>2.98</v>
      </c>
      <c r="SH32" s="52">
        <f t="shared" si="309"/>
        <v>2.98</v>
      </c>
      <c r="SI32" s="52">
        <f t="shared" si="310"/>
        <v>4.47</v>
      </c>
      <c r="SJ32" s="26">
        <f>VLOOKUP($B32,факт!$D$7:$KT$85,68,0)</f>
        <v>3</v>
      </c>
      <c r="SK32" s="26">
        <f>VLOOKUP($B32,факт!$D$7:$KT$85,69,0)</f>
        <v>79466.58</v>
      </c>
      <c r="SL32" s="26">
        <f>VLOOKUP($B32,факт!$D$7:$KT$85,70,0)</f>
        <v>0</v>
      </c>
      <c r="SM32" s="26">
        <f>VLOOKUP($B32,факт!$D$7:$KT$85,71,0)</f>
        <v>0</v>
      </c>
      <c r="SN32" s="47">
        <f t="shared" si="311"/>
        <v>1</v>
      </c>
      <c r="SO32" s="47">
        <f t="shared" si="312"/>
        <v>25363.21956160001</v>
      </c>
      <c r="SP32" s="86">
        <f>VLOOKUP($B32,'СДП (план)'!$B$16:$CY$170,87,0)</f>
        <v>0</v>
      </c>
      <c r="SQ32" s="86">
        <f>VLOOKUP($B32,'СДП (план)'!$B$16:$CY$170,88,0)</f>
        <v>0</v>
      </c>
      <c r="SR32" s="46">
        <f t="shared" si="313"/>
        <v>0</v>
      </c>
      <c r="SS32" s="46">
        <f t="shared" si="314"/>
        <v>0</v>
      </c>
      <c r="ST32" s="52">
        <f t="shared" si="315"/>
        <v>0</v>
      </c>
      <c r="SU32" s="52">
        <f t="shared" si="316"/>
        <v>0</v>
      </c>
      <c r="SV32" s="52">
        <f t="shared" si="317"/>
        <v>0</v>
      </c>
      <c r="SW32" s="26"/>
      <c r="SX32" s="26"/>
      <c r="SY32" s="26"/>
      <c r="SZ32" s="26"/>
      <c r="TA32" s="47">
        <f t="shared" si="318"/>
        <v>0</v>
      </c>
      <c r="TB32" s="47">
        <f t="shared" si="319"/>
        <v>0</v>
      </c>
      <c r="TC32" s="86">
        <f>VLOOKUP($B32,'СДП (план)'!$B$16:$CY$170,89,0)</f>
        <v>0</v>
      </c>
      <c r="TD32" s="86">
        <f>VLOOKUP($B32,'СДП (план)'!$B$16:$CY$170,90,0)</f>
        <v>0</v>
      </c>
      <c r="TE32" s="46">
        <f t="shared" si="320"/>
        <v>0</v>
      </c>
      <c r="TF32" s="46">
        <f t="shared" si="321"/>
        <v>0</v>
      </c>
      <c r="TG32" s="52">
        <f t="shared" si="322"/>
        <v>0</v>
      </c>
      <c r="TH32" s="52">
        <f t="shared" si="323"/>
        <v>0</v>
      </c>
      <c r="TI32" s="52">
        <f t="shared" si="324"/>
        <v>0</v>
      </c>
      <c r="TJ32" s="26"/>
      <c r="TK32" s="26"/>
      <c r="TL32" s="26"/>
      <c r="TM32" s="26"/>
      <c r="TN32" s="47">
        <f t="shared" si="325"/>
        <v>0</v>
      </c>
      <c r="TO32" s="47">
        <f t="shared" si="326"/>
        <v>0</v>
      </c>
      <c r="TP32" s="86">
        <f>VLOOKUP($B32,'СДП (план)'!$B$16:$CY$170,91,0)</f>
        <v>0</v>
      </c>
      <c r="TQ32" s="86">
        <f>VLOOKUP($B32,'СДП (план)'!$B$16:$CY$170,92,0)</f>
        <v>0</v>
      </c>
      <c r="TR32" s="46">
        <f t="shared" si="327"/>
        <v>0</v>
      </c>
      <c r="TS32" s="46">
        <f t="shared" si="328"/>
        <v>0</v>
      </c>
      <c r="TT32" s="52">
        <f t="shared" si="329"/>
        <v>0</v>
      </c>
      <c r="TU32" s="52">
        <f t="shared" si="330"/>
        <v>0</v>
      </c>
      <c r="TV32" s="52">
        <f t="shared" si="331"/>
        <v>0</v>
      </c>
      <c r="TW32" s="26"/>
      <c r="TX32" s="26"/>
      <c r="TY32" s="26"/>
      <c r="TZ32" s="26"/>
      <c r="UA32" s="47">
        <f t="shared" si="332"/>
        <v>0</v>
      </c>
      <c r="UB32" s="47">
        <f t="shared" si="333"/>
        <v>0</v>
      </c>
      <c r="UC32" s="86">
        <f>VLOOKUP($B32,'СДП (план)'!$B$16:$CY$170,93,0)</f>
        <v>0</v>
      </c>
      <c r="UD32" s="86">
        <f>VLOOKUP($B32,'СДП (план)'!$B$16:$CY$170,94,0)</f>
        <v>0</v>
      </c>
      <c r="UE32" s="46">
        <v>0</v>
      </c>
      <c r="UF32" s="46">
        <v>0</v>
      </c>
      <c r="UG32" s="52">
        <f t="shared" si="27"/>
        <v>0</v>
      </c>
      <c r="UH32" s="52">
        <f t="shared" si="28"/>
        <v>0</v>
      </c>
      <c r="UI32" s="52">
        <f t="shared" si="29"/>
        <v>0</v>
      </c>
      <c r="UJ32" s="26"/>
      <c r="UK32" s="26"/>
      <c r="UL32" s="26"/>
      <c r="UM32" s="26"/>
      <c r="UN32" s="47">
        <f t="shared" si="334"/>
        <v>0</v>
      </c>
      <c r="UO32" s="47">
        <f t="shared" si="335"/>
        <v>0</v>
      </c>
      <c r="UP32" s="86">
        <f>VLOOKUP($B32,'СДП (план)'!$B$16:$CY$170,95,0)</f>
        <v>0</v>
      </c>
      <c r="UQ32" s="86">
        <f>VLOOKUP($B32,'СДП (план)'!$B$16:$CY$170,96,0)</f>
        <v>0</v>
      </c>
      <c r="UR32" s="46">
        <f t="shared" si="336"/>
        <v>0</v>
      </c>
      <c r="US32" s="46">
        <f t="shared" si="337"/>
        <v>0</v>
      </c>
      <c r="UT32" s="52">
        <f t="shared" si="30"/>
        <v>0</v>
      </c>
      <c r="UU32" s="52">
        <f t="shared" si="31"/>
        <v>0</v>
      </c>
      <c r="UV32" s="52">
        <f t="shared" si="32"/>
        <v>0</v>
      </c>
      <c r="UW32" s="26"/>
      <c r="UX32" s="26"/>
      <c r="UY32" s="26"/>
      <c r="UZ32" s="26"/>
      <c r="VA32" s="47">
        <f t="shared" si="338"/>
        <v>0</v>
      </c>
      <c r="VB32" s="47">
        <f t="shared" si="339"/>
        <v>0</v>
      </c>
      <c r="VC32" s="86">
        <f>VLOOKUP($B32,'СДП (план)'!$B$16:$CY$170,97,0)</f>
        <v>0</v>
      </c>
      <c r="VD32" s="86">
        <f>VLOOKUP($B32,'СДП (план)'!$B$16:$CY$170,98,0)</f>
        <v>0</v>
      </c>
      <c r="VE32" s="46">
        <f t="shared" si="340"/>
        <v>0</v>
      </c>
      <c r="VF32" s="46">
        <f t="shared" si="341"/>
        <v>0</v>
      </c>
      <c r="VG32" s="52">
        <f t="shared" si="33"/>
        <v>0</v>
      </c>
      <c r="VH32" s="52">
        <f t="shared" si="34"/>
        <v>0</v>
      </c>
      <c r="VI32" s="52">
        <f t="shared" si="35"/>
        <v>0</v>
      </c>
      <c r="VJ32" s="26"/>
      <c r="VK32" s="26"/>
      <c r="VL32" s="26"/>
      <c r="VM32" s="26"/>
      <c r="VN32" s="47">
        <f t="shared" si="342"/>
        <v>0</v>
      </c>
      <c r="VO32" s="47">
        <f t="shared" si="343"/>
        <v>0</v>
      </c>
      <c r="VP32" s="86">
        <f>VLOOKUP($B32,'СДП (план)'!$B$16:$CY$170,99,0)</f>
        <v>0</v>
      </c>
      <c r="VQ32" s="86">
        <f>VLOOKUP($B32,'СДП (план)'!$B$16:$CY$170,100,0)</f>
        <v>0</v>
      </c>
      <c r="VR32" s="46">
        <f t="shared" si="344"/>
        <v>0</v>
      </c>
      <c r="VS32" s="46">
        <f t="shared" si="345"/>
        <v>0</v>
      </c>
      <c r="VT32" s="52">
        <f t="shared" si="346"/>
        <v>0</v>
      </c>
      <c r="VU32" s="52">
        <f t="shared" si="347"/>
        <v>0</v>
      </c>
      <c r="VV32" s="52">
        <f t="shared" si="348"/>
        <v>0</v>
      </c>
      <c r="VW32" s="26">
        <f>VLOOKUP($B32,факт!$D$7:$KT$85,84,0)</f>
        <v>0</v>
      </c>
      <c r="VX32" s="26">
        <f>VLOOKUP($B32,факт!$D$7:$KT$85,85,0)</f>
        <v>0</v>
      </c>
      <c r="VY32" s="26">
        <f>VLOOKUP($B32,факт!$D$7:$KT$85,86,0)</f>
        <v>0</v>
      </c>
      <c r="VZ32" s="26">
        <f>VLOOKUP($B32,факт!$D$7:$KT$85,87,0)</f>
        <v>0</v>
      </c>
      <c r="WA32" s="47">
        <f t="shared" si="349"/>
        <v>0</v>
      </c>
      <c r="WB32" s="47">
        <f t="shared" si="350"/>
        <v>0</v>
      </c>
      <c r="WC32" s="86">
        <f>VLOOKUP($B32,'СДП (план)'!$B$16:$CY$170,101,0)</f>
        <v>0</v>
      </c>
      <c r="WD32" s="86">
        <f>VLOOKUP($B32,'СДП (план)'!$B$16:$CY$170,102,0)</f>
        <v>0</v>
      </c>
      <c r="WE32" s="46">
        <f t="shared" si="351"/>
        <v>0</v>
      </c>
      <c r="WF32" s="46">
        <f t="shared" si="352"/>
        <v>0</v>
      </c>
      <c r="WG32" s="52">
        <f t="shared" si="353"/>
        <v>0</v>
      </c>
      <c r="WH32" s="52">
        <f t="shared" si="354"/>
        <v>0</v>
      </c>
      <c r="WI32" s="52">
        <f t="shared" si="355"/>
        <v>0</v>
      </c>
      <c r="WJ32" s="26"/>
      <c r="WK32" s="26"/>
      <c r="WL32" s="26"/>
      <c r="WM32" s="26"/>
      <c r="WN32" s="47">
        <f t="shared" si="356"/>
        <v>0</v>
      </c>
      <c r="WO32" s="47">
        <f t="shared" si="357"/>
        <v>0</v>
      </c>
      <c r="WP32" s="174">
        <f t="shared" si="36"/>
        <v>8</v>
      </c>
      <c r="WQ32" s="174">
        <f t="shared" si="37"/>
        <v>216033.19315760001</v>
      </c>
      <c r="WR32" s="174">
        <f t="shared" si="38"/>
        <v>8</v>
      </c>
      <c r="WS32" s="174">
        <f t="shared" si="39"/>
        <v>216033.19315760001</v>
      </c>
      <c r="WT32" s="174">
        <f t="shared" si="40"/>
        <v>11.92</v>
      </c>
      <c r="WU32" s="174">
        <f t="shared" si="41"/>
        <v>11.92</v>
      </c>
      <c r="WV32" s="174">
        <f t="shared" si="42"/>
        <v>4.47</v>
      </c>
      <c r="WW32" s="174">
        <f t="shared" si="43"/>
        <v>3</v>
      </c>
      <c r="WX32" s="174">
        <f t="shared" si="44"/>
        <v>79466.58</v>
      </c>
      <c r="WY32" s="174">
        <f t="shared" si="45"/>
        <v>0</v>
      </c>
      <c r="WZ32" s="174">
        <f t="shared" si="46"/>
        <v>0</v>
      </c>
      <c r="XA32" s="26">
        <f t="shared" si="358"/>
        <v>-5</v>
      </c>
      <c r="XB32" s="26">
        <f t="shared" si="359"/>
        <v>-136566.61315759999</v>
      </c>
      <c r="XC32" s="174">
        <f t="shared" si="47"/>
        <v>10</v>
      </c>
      <c r="XD32" s="174">
        <f t="shared" si="48"/>
        <v>265958.19046160002</v>
      </c>
      <c r="XE32" s="174">
        <f t="shared" si="49"/>
        <v>10</v>
      </c>
      <c r="XF32" s="174">
        <f t="shared" si="50"/>
        <v>265958.19046160002</v>
      </c>
      <c r="XG32" s="174">
        <f t="shared" si="51"/>
        <v>14.9</v>
      </c>
      <c r="XH32" s="174">
        <f t="shared" si="52"/>
        <v>14.9</v>
      </c>
      <c r="XI32" s="174">
        <f t="shared" si="53"/>
        <v>4.47</v>
      </c>
      <c r="XJ32" s="174">
        <f t="shared" si="54"/>
        <v>3</v>
      </c>
      <c r="XK32" s="174">
        <f t="shared" si="55"/>
        <v>79466.58</v>
      </c>
      <c r="XL32" s="174">
        <f t="shared" si="56"/>
        <v>0</v>
      </c>
      <c r="XM32" s="174">
        <f t="shared" si="57"/>
        <v>0</v>
      </c>
      <c r="XN32" s="26">
        <f t="shared" si="360"/>
        <v>-7</v>
      </c>
      <c r="XO32" s="26">
        <f t="shared" si="361"/>
        <v>-186491.61046160001</v>
      </c>
    </row>
    <row r="33" spans="1:641" s="15" customFormat="1" ht="21.75" customHeight="1" x14ac:dyDescent="0.25">
      <c r="A33" s="145"/>
      <c r="B33" s="111">
        <v>20</v>
      </c>
      <c r="C33" s="11" t="s">
        <v>65</v>
      </c>
      <c r="D33" s="12">
        <f>D117</f>
        <v>10127</v>
      </c>
      <c r="E33" s="12">
        <v>10127</v>
      </c>
      <c r="F33" s="273">
        <v>9620</v>
      </c>
      <c r="G33" s="96">
        <v>1.36</v>
      </c>
      <c r="H33" s="264"/>
      <c r="I33" s="13">
        <v>1</v>
      </c>
      <c r="J33" s="271"/>
      <c r="K33" s="12">
        <v>1.4</v>
      </c>
      <c r="L33" s="12">
        <v>1.68</v>
      </c>
      <c r="M33" s="12">
        <v>2.23</v>
      </c>
      <c r="N33" s="12">
        <v>2.39</v>
      </c>
      <c r="O33" s="123">
        <v>2.57</v>
      </c>
      <c r="P33" s="86">
        <f>VLOOKUP($B33,'СДП (план)'!$B$16:$CY$170,15,0)</f>
        <v>0</v>
      </c>
      <c r="Q33" s="86">
        <f>VLOOKUP($B33,'СДП (план)'!$B$16:$CY$170,16,0)</f>
        <v>0</v>
      </c>
      <c r="R33" s="46">
        <f t="shared" si="60"/>
        <v>0</v>
      </c>
      <c r="S33" s="46">
        <f t="shared" si="61"/>
        <v>0</v>
      </c>
      <c r="T33" s="52">
        <f t="shared" si="62"/>
        <v>0</v>
      </c>
      <c r="U33" s="52">
        <f t="shared" si="63"/>
        <v>0</v>
      </c>
      <c r="V33" s="52">
        <f t="shared" si="64"/>
        <v>0</v>
      </c>
      <c r="W33" s="26">
        <f>VLOOKUP($B33,факт!$D$7:$KT$85,20,0)</f>
        <v>0</v>
      </c>
      <c r="X33" s="26">
        <f>VLOOKUP($B33,факт!$D$7:$KT$85,21,0)</f>
        <v>0</v>
      </c>
      <c r="Y33" s="26">
        <f>VLOOKUP($B33,факт!$D$7:$KT$85,22,0)</f>
        <v>0</v>
      </c>
      <c r="Z33" s="26">
        <f>VLOOKUP($B33,факт!$D$7:$KT$85,23,0)</f>
        <v>0</v>
      </c>
      <c r="AA33" s="47">
        <f t="shared" si="65"/>
        <v>0</v>
      </c>
      <c r="AB33" s="47">
        <f t="shared" si="66"/>
        <v>0</v>
      </c>
      <c r="AC33" s="86">
        <f>VLOOKUP($B33,'СДП (план)'!$B$16:$CY$170,17,0)</f>
        <v>2</v>
      </c>
      <c r="AD33" s="86">
        <f>VLOOKUP($B33,'СДП (план)'!$B$16:$CY$170,18,0)</f>
        <v>37662.560693333333</v>
      </c>
      <c r="AE33" s="46">
        <f t="shared" si="67"/>
        <v>2</v>
      </c>
      <c r="AF33" s="46">
        <f t="shared" si="68"/>
        <v>37662.560693333333</v>
      </c>
      <c r="AG33" s="52">
        <f t="shared" si="69"/>
        <v>2.72</v>
      </c>
      <c r="AH33" s="52">
        <f t="shared" si="70"/>
        <v>2.72</v>
      </c>
      <c r="AI33" s="52">
        <f t="shared" si="71"/>
        <v>4.08</v>
      </c>
      <c r="AJ33" s="26">
        <f>VLOOKUP($B33,факт!$D$7:$KT$85,28,0)</f>
        <v>3</v>
      </c>
      <c r="AK33" s="26">
        <f>VLOOKUP($B33,факт!$D$7:$KT$85,29,0)</f>
        <v>55915.53</v>
      </c>
      <c r="AL33" s="26">
        <f>VLOOKUP($B33,факт!$D$7:$KT$85,30,0)</f>
        <v>0</v>
      </c>
      <c r="AM33" s="26">
        <f>VLOOKUP($B33,факт!$D$7:$KT$85,31,0)</f>
        <v>0</v>
      </c>
      <c r="AN33" s="47">
        <f t="shared" si="72"/>
        <v>1</v>
      </c>
      <c r="AO33" s="47">
        <f t="shared" si="73"/>
        <v>18252.969306666666</v>
      </c>
      <c r="AP33" s="86">
        <f>VLOOKUP($B33,'СДП (план)'!$B$16:$CY$170,19,0)</f>
        <v>0</v>
      </c>
      <c r="AQ33" s="86">
        <f>VLOOKUP($B33,'СДП (план)'!$B$16:$CY$170,20,0)</f>
        <v>0</v>
      </c>
      <c r="AR33" s="46">
        <f t="shared" si="74"/>
        <v>0</v>
      </c>
      <c r="AS33" s="46">
        <f t="shared" si="75"/>
        <v>0</v>
      </c>
      <c r="AT33" s="52">
        <f t="shared" si="76"/>
        <v>0</v>
      </c>
      <c r="AU33" s="52">
        <f t="shared" si="77"/>
        <v>0</v>
      </c>
      <c r="AV33" s="52">
        <f t="shared" si="78"/>
        <v>0</v>
      </c>
      <c r="AW33" s="26">
        <f>VLOOKUP($B33,факт!$D$7:$KT$85,48,0)</f>
        <v>0</v>
      </c>
      <c r="AX33" s="26">
        <f>VLOOKUP($B33,факт!$D$7:$KT$85,49,0)</f>
        <v>0</v>
      </c>
      <c r="AY33" s="26">
        <f>VLOOKUP($B33,факт!$D$7:$KT$85,50,0)</f>
        <v>0</v>
      </c>
      <c r="AZ33" s="26">
        <f>VLOOKUP($B33,факт!$D$7:$KT$85,51,0)</f>
        <v>0</v>
      </c>
      <c r="BA33" s="47">
        <f t="shared" si="79"/>
        <v>0</v>
      </c>
      <c r="BB33" s="47">
        <f t="shared" si="80"/>
        <v>0</v>
      </c>
      <c r="BC33" s="281">
        <f>VLOOKUP($B33,'СДП (план)'!$B$16:$CY$170,21,0)</f>
        <v>26</v>
      </c>
      <c r="BD33" s="281">
        <f>VLOOKUP($B33,'СДП (план)'!$B$16:$CY$170,22,0)</f>
        <v>497133.19413333328</v>
      </c>
      <c r="BE33" s="46">
        <f t="shared" si="81"/>
        <v>26</v>
      </c>
      <c r="BF33" s="46">
        <f t="shared" si="82"/>
        <v>497133.19413333328</v>
      </c>
      <c r="BG33" s="52">
        <f t="shared" si="83"/>
        <v>35.36</v>
      </c>
      <c r="BH33" s="52">
        <f t="shared" si="84"/>
        <v>35.36</v>
      </c>
      <c r="BI33" s="52">
        <f t="shared" si="85"/>
        <v>34</v>
      </c>
      <c r="BJ33" s="26">
        <f>VLOOKUP($B33,факт!$D$7:$KT$85,8,0)</f>
        <v>25</v>
      </c>
      <c r="BK33" s="26">
        <f>VLOOKUP($B33,факт!$D$7:$KT$85,9,0)</f>
        <v>257396.81</v>
      </c>
      <c r="BL33" s="26">
        <f>VLOOKUP($B33,факт!$D$7:$KT$85,10,0)</f>
        <v>0</v>
      </c>
      <c r="BM33" s="26">
        <f>VLOOKUP($B33,факт!$D$7:$KT$85,11,0)</f>
        <v>0</v>
      </c>
      <c r="BN33" s="47">
        <f t="shared" si="86"/>
        <v>-1</v>
      </c>
      <c r="BO33" s="47">
        <f t="shared" si="87"/>
        <v>-239736.38413333328</v>
      </c>
      <c r="BP33" s="86">
        <f>VLOOKUP($B33,'СДП (план)'!$B$16:$CY$170,23,0)</f>
        <v>0</v>
      </c>
      <c r="BQ33" s="86">
        <f>VLOOKUP($B33,'СДП (план)'!$B$16:$CY$170,24,0)</f>
        <v>0</v>
      </c>
      <c r="BR33" s="46">
        <f t="shared" si="88"/>
        <v>0</v>
      </c>
      <c r="BS33" s="46">
        <f t="shared" si="89"/>
        <v>0</v>
      </c>
      <c r="BT33" s="52">
        <f t="shared" si="90"/>
        <v>0</v>
      </c>
      <c r="BU33" s="52">
        <f t="shared" si="91"/>
        <v>0</v>
      </c>
      <c r="BV33" s="52">
        <f t="shared" si="92"/>
        <v>0</v>
      </c>
      <c r="BW33" s="26">
        <f>VLOOKUP($B33,факт!$D$7:$KT$85,24,0)</f>
        <v>0</v>
      </c>
      <c r="BX33" s="26">
        <f>VLOOKUP($B33,факт!$D$7:$KT$85,25,0)</f>
        <v>0</v>
      </c>
      <c r="BY33" s="26">
        <f>VLOOKUP($B33,факт!$D$7:$KT$85,26,0)</f>
        <v>0</v>
      </c>
      <c r="BZ33" s="26">
        <f>VLOOKUP($B33,факт!$D$7:$KT$85,27,0)</f>
        <v>0</v>
      </c>
      <c r="CA33" s="47">
        <f t="shared" si="93"/>
        <v>0</v>
      </c>
      <c r="CB33" s="47">
        <f t="shared" si="94"/>
        <v>0</v>
      </c>
      <c r="CC33" s="86">
        <f>VLOOKUP($B33,'СДП (план)'!$B$16:$CY$170,25,0)</f>
        <v>0</v>
      </c>
      <c r="CD33" s="86">
        <f>VLOOKUP($B33,'СДП (план)'!$B$16:$CY$170,26,0)</f>
        <v>0</v>
      </c>
      <c r="CE33" s="46">
        <f t="shared" si="95"/>
        <v>0</v>
      </c>
      <c r="CF33" s="46">
        <f t="shared" si="96"/>
        <v>0</v>
      </c>
      <c r="CG33" s="52">
        <f t="shared" si="97"/>
        <v>0</v>
      </c>
      <c r="CH33" s="52">
        <f t="shared" si="98"/>
        <v>0</v>
      </c>
      <c r="CI33" s="52">
        <f t="shared" si="99"/>
        <v>0</v>
      </c>
      <c r="CJ33" s="26">
        <f>VLOOKUP($B33,факт!$D$7:$KT$85,260,0)</f>
        <v>0</v>
      </c>
      <c r="CK33" s="26">
        <f>VLOOKUP($B33,факт!$D$7:$KT$85,261,0)</f>
        <v>0</v>
      </c>
      <c r="CL33" s="26">
        <f>VLOOKUP($B33,факт!$D$7:$KT$85,262,0)</f>
        <v>0</v>
      </c>
      <c r="CM33" s="26">
        <f>VLOOKUP($B33,факт!$D$7:$KT$85,263,0)</f>
        <v>0</v>
      </c>
      <c r="CN33" s="47">
        <f t="shared" si="100"/>
        <v>0</v>
      </c>
      <c r="CO33" s="47">
        <f t="shared" si="101"/>
        <v>0</v>
      </c>
      <c r="CP33" s="86">
        <f>VLOOKUP($B33,'СДП (план)'!$B$16:$CY$170,27,0)</f>
        <v>0</v>
      </c>
      <c r="CQ33" s="86">
        <f>VLOOKUP($B33,'СДП (план)'!$B$16:$CY$170,28,0)</f>
        <v>0</v>
      </c>
      <c r="CR33" s="46">
        <f t="shared" si="102"/>
        <v>0</v>
      </c>
      <c r="CS33" s="46">
        <f t="shared" si="103"/>
        <v>0</v>
      </c>
      <c r="CT33" s="52">
        <f t="shared" si="104"/>
        <v>0</v>
      </c>
      <c r="CU33" s="52">
        <f t="shared" si="105"/>
        <v>0</v>
      </c>
      <c r="CV33" s="52">
        <f t="shared" si="106"/>
        <v>0</v>
      </c>
      <c r="CW33" s="26">
        <f>VLOOKUP($B33,факт!$D$7:$KT$85,284,0)</f>
        <v>0</v>
      </c>
      <c r="CX33" s="26">
        <f>VLOOKUP($B33,факт!$D$7:$KT$85,285,0)</f>
        <v>0</v>
      </c>
      <c r="CY33" s="26">
        <f>VLOOKUP($B33,факт!$D$7:$KT$85,286,0)</f>
        <v>0</v>
      </c>
      <c r="CZ33" s="26">
        <f>VLOOKUP($B33,факт!$D$7:$KT$85,287,0)</f>
        <v>0</v>
      </c>
      <c r="DA33" s="47">
        <f t="shared" si="107"/>
        <v>0</v>
      </c>
      <c r="DB33" s="47">
        <f t="shared" si="108"/>
        <v>0</v>
      </c>
      <c r="DC33" s="86">
        <f>VLOOKUP($B33,'СДП (план)'!$B$16:$CY$170,29,0)</f>
        <v>25</v>
      </c>
      <c r="DD33" s="86">
        <f>VLOOKUP($B33,'СДП (план)'!$B$16:$CY$170,30,0)</f>
        <v>563974.32000000007</v>
      </c>
      <c r="DE33" s="46">
        <f t="shared" si="109"/>
        <v>25</v>
      </c>
      <c r="DF33" s="46">
        <f t="shared" si="110"/>
        <v>563974.32000000007</v>
      </c>
      <c r="DG33" s="52">
        <f t="shared" si="111"/>
        <v>34</v>
      </c>
      <c r="DH33" s="52">
        <f t="shared" si="112"/>
        <v>34</v>
      </c>
      <c r="DI33" s="52">
        <f t="shared" si="113"/>
        <v>34</v>
      </c>
      <c r="DJ33" s="26">
        <f>VLOOKUP($B33,факт!$D$7:$KT$85,12,0)</f>
        <v>25</v>
      </c>
      <c r="DK33" s="26">
        <f>VLOOKUP($B33,факт!$D$7:$KT$85,13,0)</f>
        <v>474351.14000000007</v>
      </c>
      <c r="DL33" s="26">
        <f>VLOOKUP($B33,факт!$D$7:$KT$85,14,0)</f>
        <v>0</v>
      </c>
      <c r="DM33" s="26">
        <f>VLOOKUP($B33,факт!$D$7:$KT$85,15,0)</f>
        <v>0</v>
      </c>
      <c r="DN33" s="47">
        <f t="shared" si="114"/>
        <v>0</v>
      </c>
      <c r="DO33" s="47">
        <f t="shared" si="115"/>
        <v>-89623.18</v>
      </c>
      <c r="DP33" s="172">
        <f t="shared" si="116"/>
        <v>53</v>
      </c>
      <c r="DQ33" s="172">
        <f t="shared" si="117"/>
        <v>1098770.0748266666</v>
      </c>
      <c r="DR33" s="172">
        <f t="shared" si="118"/>
        <v>53</v>
      </c>
      <c r="DS33" s="172">
        <f t="shared" si="119"/>
        <v>1098770.0748266666</v>
      </c>
      <c r="DT33" s="172">
        <f t="shared" si="120"/>
        <v>72.08</v>
      </c>
      <c r="DU33" s="172">
        <f t="shared" si="121"/>
        <v>72.08</v>
      </c>
      <c r="DV33" s="172">
        <f t="shared" si="122"/>
        <v>72.08</v>
      </c>
      <c r="DW33" s="172">
        <f t="shared" si="123"/>
        <v>53</v>
      </c>
      <c r="DX33" s="172">
        <f t="shared" si="124"/>
        <v>787663.48</v>
      </c>
      <c r="DY33" s="172">
        <f t="shared" si="125"/>
        <v>0</v>
      </c>
      <c r="DZ33" s="172">
        <f t="shared" si="126"/>
        <v>0</v>
      </c>
      <c r="EA33" s="172">
        <f t="shared" si="127"/>
        <v>0</v>
      </c>
      <c r="EB33" s="172">
        <f t="shared" si="128"/>
        <v>-311106.59482666664</v>
      </c>
      <c r="EC33" s="86">
        <f>VLOOKUP($B33,'СДП (план)'!$B$16:$CY$170,31,0)</f>
        <v>0</v>
      </c>
      <c r="ED33" s="86">
        <f>VLOOKUP($B33,'СДП (план)'!$B$16:$CY$170,32,0)</f>
        <v>0</v>
      </c>
      <c r="EE33" s="46">
        <f t="shared" si="129"/>
        <v>0</v>
      </c>
      <c r="EF33" s="46">
        <f t="shared" si="130"/>
        <v>0</v>
      </c>
      <c r="EG33" s="52">
        <f t="shared" si="131"/>
        <v>0</v>
      </c>
      <c r="EH33" s="52">
        <f t="shared" si="132"/>
        <v>0</v>
      </c>
      <c r="EI33" s="52">
        <f t="shared" si="133"/>
        <v>65.28</v>
      </c>
      <c r="EJ33" s="26">
        <f>VLOOKUP($B33,факт!$D$7:$KT$85,40,0)</f>
        <v>48</v>
      </c>
      <c r="EK33" s="26">
        <f>VLOOKUP($B33,факт!$D$7:$KT$85,41,0)</f>
        <v>894832.94000000041</v>
      </c>
      <c r="EL33" s="26">
        <f>VLOOKUP($B33,факт!$D$7:$KT$85,42,0)</f>
        <v>0</v>
      </c>
      <c r="EM33" s="26">
        <f>VLOOKUP($B33,факт!$D$7:$KT$85,43,0)</f>
        <v>0</v>
      </c>
      <c r="EN33" s="47">
        <f t="shared" si="134"/>
        <v>48</v>
      </c>
      <c r="EO33" s="47">
        <f t="shared" si="135"/>
        <v>894832.94000000041</v>
      </c>
      <c r="EP33" s="86">
        <f>VLOOKUP($B33,'СДП (план)'!$B$16:$CY$170,33,0)</f>
        <v>0</v>
      </c>
      <c r="EQ33" s="86">
        <f>VLOOKUP($B33,'СДП (план)'!$B$16:$CY$170,34,0)</f>
        <v>0</v>
      </c>
      <c r="ER33" s="46">
        <f t="shared" si="136"/>
        <v>0</v>
      </c>
      <c r="ES33" s="46">
        <f t="shared" si="137"/>
        <v>0</v>
      </c>
      <c r="ET33" s="52">
        <f t="shared" si="138"/>
        <v>0</v>
      </c>
      <c r="EU33" s="52">
        <f t="shared" si="139"/>
        <v>0</v>
      </c>
      <c r="EV33" s="52">
        <f t="shared" si="140"/>
        <v>0</v>
      </c>
      <c r="EW33" s="26">
        <f>VLOOKUP($B33,факт!$D$7:$KT$85,160,0)</f>
        <v>0</v>
      </c>
      <c r="EX33" s="26">
        <f>VLOOKUP($B33,факт!$D$7:$KT$85,161,0)</f>
        <v>0</v>
      </c>
      <c r="EY33" s="26">
        <f>VLOOKUP($B33,факт!$D$7:$KT$85,162,0)</f>
        <v>0</v>
      </c>
      <c r="EZ33" s="26">
        <f>VLOOKUP($B33,факт!$D$7:$KT$85,163,0)</f>
        <v>0</v>
      </c>
      <c r="FA33" s="47">
        <f t="shared" si="141"/>
        <v>0</v>
      </c>
      <c r="FB33" s="47">
        <f t="shared" si="142"/>
        <v>0</v>
      </c>
      <c r="FC33" s="86">
        <f>VLOOKUP($B33,'СДП (план)'!$B$16:$CY$170,35,0)</f>
        <v>0</v>
      </c>
      <c r="FD33" s="86">
        <f>VLOOKUP($B33,'СДП (план)'!$B$16:$CY$170,36,0)</f>
        <v>0</v>
      </c>
      <c r="FE33" s="46">
        <f t="shared" si="143"/>
        <v>0</v>
      </c>
      <c r="FF33" s="46">
        <f t="shared" si="144"/>
        <v>0</v>
      </c>
      <c r="FG33" s="52">
        <f t="shared" si="145"/>
        <v>0</v>
      </c>
      <c r="FH33" s="52">
        <f t="shared" si="146"/>
        <v>0</v>
      </c>
      <c r="FI33" s="52">
        <f t="shared" si="147"/>
        <v>0</v>
      </c>
      <c r="FJ33" s="26">
        <f>VLOOKUP($B33,факт!$D$7:$KT$85,176,0)</f>
        <v>0</v>
      </c>
      <c r="FK33" s="26">
        <f>VLOOKUP($B33,факт!$D$7:$KT$85,177,0)</f>
        <v>0</v>
      </c>
      <c r="FL33" s="26">
        <f>VLOOKUP($B33,факт!$D$7:$KT$85,178,0)</f>
        <v>0</v>
      </c>
      <c r="FM33" s="26">
        <f>VLOOKUP($B33,факт!$D$7:$KT$85,179,0)</f>
        <v>0</v>
      </c>
      <c r="FN33" s="47">
        <f t="shared" si="148"/>
        <v>0</v>
      </c>
      <c r="FO33" s="47">
        <f t="shared" si="149"/>
        <v>0</v>
      </c>
      <c r="FP33" s="86">
        <f>VLOOKUP($B33,'СДП (план)'!$B$16:$CY$170,37,0)</f>
        <v>0</v>
      </c>
      <c r="FQ33" s="86">
        <f>VLOOKUP($B33,'СДП (план)'!$B$16:$CY$170,38,0)</f>
        <v>0</v>
      </c>
      <c r="FR33" s="46">
        <f t="shared" si="150"/>
        <v>0</v>
      </c>
      <c r="FS33" s="46">
        <f t="shared" si="151"/>
        <v>0</v>
      </c>
      <c r="FT33" s="52">
        <f t="shared" si="152"/>
        <v>0</v>
      </c>
      <c r="FU33" s="52">
        <f t="shared" si="153"/>
        <v>0</v>
      </c>
      <c r="FV33" s="52">
        <f t="shared" si="154"/>
        <v>1.36</v>
      </c>
      <c r="FW33" s="26">
        <f>VLOOKUP($B33,факт!$D$7:$KT$85,204,0)</f>
        <v>1</v>
      </c>
      <c r="FX33" s="26">
        <f>VLOOKUP($B33,факт!$D$7:$KT$85,205,0)</f>
        <v>19475.400000000001</v>
      </c>
      <c r="FY33" s="26">
        <f>VLOOKUP($B33,факт!$D$7:$KT$85,206,0)</f>
        <v>0</v>
      </c>
      <c r="FZ33" s="26">
        <f>VLOOKUP($B33,факт!$D$7:$KT$85,207,0)</f>
        <v>0</v>
      </c>
      <c r="GA33" s="47">
        <f t="shared" si="155"/>
        <v>1</v>
      </c>
      <c r="GB33" s="47">
        <f t="shared" si="156"/>
        <v>19475.400000000001</v>
      </c>
      <c r="GC33" s="86">
        <f>VLOOKUP($B33,'СДП (план)'!$B$16:$CY$170,39,0)</f>
        <v>0</v>
      </c>
      <c r="GD33" s="86">
        <f>VLOOKUP($B33,'СДП (план)'!$B$16:$CY$170,40,0)</f>
        <v>0</v>
      </c>
      <c r="GE33" s="46">
        <f t="shared" si="157"/>
        <v>0</v>
      </c>
      <c r="GF33" s="46">
        <f t="shared" si="158"/>
        <v>0</v>
      </c>
      <c r="GG33" s="52">
        <f t="shared" si="159"/>
        <v>0</v>
      </c>
      <c r="GH33" s="52">
        <f t="shared" si="160"/>
        <v>0</v>
      </c>
      <c r="GI33" s="52">
        <f t="shared" si="161"/>
        <v>0</v>
      </c>
      <c r="GJ33" s="26">
        <f>VLOOKUP($B33,факт!$D$7:$KT$85,224,0)</f>
        <v>0</v>
      </c>
      <c r="GK33" s="26">
        <f>VLOOKUP($B33,факт!$D$7:$KT$85,225,0)</f>
        <v>0</v>
      </c>
      <c r="GL33" s="26">
        <f>VLOOKUP($B33,факт!$D$7:$KT$85,226,0)</f>
        <v>0</v>
      </c>
      <c r="GM33" s="26">
        <f>VLOOKUP($B33,факт!$D$7:$KT$85,227,0)</f>
        <v>0</v>
      </c>
      <c r="GN33" s="47">
        <f t="shared" si="162"/>
        <v>0</v>
      </c>
      <c r="GO33" s="47">
        <f t="shared" si="163"/>
        <v>0</v>
      </c>
      <c r="GP33" s="86">
        <f>VLOOKUP($B33,'СДП (план)'!$B$16:$CY$170,41,0)</f>
        <v>0</v>
      </c>
      <c r="GQ33" s="86">
        <f>VLOOKUP($B33,'СДП (план)'!$B$16:$CY$170,42,0)</f>
        <v>0</v>
      </c>
      <c r="GR33" s="46">
        <f t="shared" si="164"/>
        <v>0</v>
      </c>
      <c r="GS33" s="46">
        <f t="shared" si="165"/>
        <v>0</v>
      </c>
      <c r="GT33" s="52">
        <f t="shared" si="166"/>
        <v>0</v>
      </c>
      <c r="GU33" s="52">
        <f t="shared" si="167"/>
        <v>0</v>
      </c>
      <c r="GV33" s="52">
        <f t="shared" si="168"/>
        <v>0</v>
      </c>
      <c r="GW33" s="26">
        <f>VLOOKUP($B33,факт!$D$7:$KT$85,228,0)</f>
        <v>0</v>
      </c>
      <c r="GX33" s="26">
        <f>VLOOKUP($B33,факт!$D$7:$KT$85,229,0)</f>
        <v>0</v>
      </c>
      <c r="GY33" s="26">
        <f>VLOOKUP($B33,факт!$D$7:$KT$85,230,0)</f>
        <v>0</v>
      </c>
      <c r="GZ33" s="26">
        <f>VLOOKUP($B33,факт!$D$7:$KT$85,231,0)</f>
        <v>0</v>
      </c>
      <c r="HA33" s="47">
        <f t="shared" si="169"/>
        <v>0</v>
      </c>
      <c r="HB33" s="47">
        <f t="shared" si="170"/>
        <v>0</v>
      </c>
      <c r="HC33" s="86">
        <f>VLOOKUP($B33,'СДП (план)'!$B$16:$CY$170,43,0)</f>
        <v>0</v>
      </c>
      <c r="HD33" s="86">
        <f>VLOOKUP($B33,'СДП (план)'!$B$16:$CY$170,44,0)</f>
        <v>0</v>
      </c>
      <c r="HE33" s="46">
        <f t="shared" si="171"/>
        <v>0</v>
      </c>
      <c r="HF33" s="46">
        <f t="shared" si="172"/>
        <v>0</v>
      </c>
      <c r="HG33" s="52">
        <f t="shared" si="4"/>
        <v>0</v>
      </c>
      <c r="HH33" s="52">
        <f t="shared" si="5"/>
        <v>0</v>
      </c>
      <c r="HI33" s="52">
        <f t="shared" si="6"/>
        <v>0</v>
      </c>
      <c r="HJ33" s="26">
        <f>VLOOKUP($B33,факт!$D$7:$KT$85,232,0)</f>
        <v>0</v>
      </c>
      <c r="HK33" s="26">
        <f>VLOOKUP($B33,факт!$D$7:$KT$85,233,0)</f>
        <v>0</v>
      </c>
      <c r="HL33" s="26">
        <f>VLOOKUP($B33,факт!$D$7:$KT$85,234,0)</f>
        <v>0</v>
      </c>
      <c r="HM33" s="26">
        <f>VLOOKUP($B33,факт!$D$7:$KT$85,235,0)</f>
        <v>0</v>
      </c>
      <c r="HN33" s="47">
        <f t="shared" si="173"/>
        <v>0</v>
      </c>
      <c r="HO33" s="47">
        <f t="shared" si="174"/>
        <v>0</v>
      </c>
      <c r="HP33" s="86">
        <f>VLOOKUP($B33,'СДП (план)'!$B$16:$CY$170,45,0)</f>
        <v>0</v>
      </c>
      <c r="HQ33" s="86">
        <f>VLOOKUP($B33,'СДП (план)'!$B$16:$CY$170,46,0)</f>
        <v>0</v>
      </c>
      <c r="HR33" s="46">
        <f t="shared" si="175"/>
        <v>0</v>
      </c>
      <c r="HS33" s="46">
        <f t="shared" si="176"/>
        <v>0</v>
      </c>
      <c r="HT33" s="52">
        <f t="shared" si="177"/>
        <v>0</v>
      </c>
      <c r="HU33" s="52">
        <f t="shared" si="178"/>
        <v>0</v>
      </c>
      <c r="HV33" s="52">
        <f t="shared" si="179"/>
        <v>6.8000000000000007</v>
      </c>
      <c r="HW33" s="26">
        <f>VLOOKUP($B33,факт!$D$7:$KT$85,236,0)</f>
        <v>5</v>
      </c>
      <c r="HX33" s="26">
        <f>VLOOKUP($B33,факт!$D$7:$KT$85,237,0)</f>
        <v>116852.35</v>
      </c>
      <c r="HY33" s="26">
        <f>VLOOKUP($B33,факт!$D$7:$KT$85,238,0)</f>
        <v>0</v>
      </c>
      <c r="HZ33" s="26">
        <f>VLOOKUP($B33,факт!$D$7:$KT$85,239,0)</f>
        <v>0</v>
      </c>
      <c r="IA33" s="47">
        <f t="shared" si="180"/>
        <v>5</v>
      </c>
      <c r="IB33" s="47">
        <f t="shared" si="181"/>
        <v>116852.35</v>
      </c>
      <c r="IC33" s="86">
        <f>VLOOKUP($B33,'СДП (план)'!$B$16:$CY$170,47,0)</f>
        <v>0</v>
      </c>
      <c r="ID33" s="86">
        <f>VLOOKUP($B33,'СДП (план)'!$B$16:$CY$170,48,0)</f>
        <v>0</v>
      </c>
      <c r="IE33" s="46">
        <f t="shared" si="182"/>
        <v>0</v>
      </c>
      <c r="IF33" s="46">
        <f t="shared" si="183"/>
        <v>0</v>
      </c>
      <c r="IG33" s="52">
        <f t="shared" si="184"/>
        <v>0</v>
      </c>
      <c r="IH33" s="52">
        <f t="shared" si="185"/>
        <v>0</v>
      </c>
      <c r="II33" s="52">
        <f t="shared" si="186"/>
        <v>0</v>
      </c>
      <c r="IJ33" s="26">
        <f>VLOOKUP($B33,факт!$D$7:$KT$85,244,0)</f>
        <v>0</v>
      </c>
      <c r="IK33" s="26">
        <f>VLOOKUP($B33,факт!$D$7:$KT$85,245,0)</f>
        <v>0</v>
      </c>
      <c r="IL33" s="26">
        <f>VLOOKUP($B33,факт!$D$7:$KT$85,246,0)</f>
        <v>0</v>
      </c>
      <c r="IM33" s="26">
        <f>VLOOKUP($B33,факт!$D$7:$KT$85,247,0)</f>
        <v>0</v>
      </c>
      <c r="IN33" s="47">
        <f t="shared" si="187"/>
        <v>0</v>
      </c>
      <c r="IO33" s="47">
        <f t="shared" si="188"/>
        <v>0</v>
      </c>
      <c r="IP33" s="86">
        <f>VLOOKUP($B33,'СДП (план)'!$B$16:$CY$170,49,0)</f>
        <v>0</v>
      </c>
      <c r="IQ33" s="86">
        <f>VLOOKUP($B33,'СДП (план)'!$B$16:$CY$170,50,0)</f>
        <v>0</v>
      </c>
      <c r="IR33" s="46">
        <f t="shared" si="189"/>
        <v>0</v>
      </c>
      <c r="IS33" s="46">
        <f t="shared" si="190"/>
        <v>0</v>
      </c>
      <c r="IT33" s="52">
        <f t="shared" si="191"/>
        <v>0</v>
      </c>
      <c r="IU33" s="52">
        <f t="shared" si="192"/>
        <v>0</v>
      </c>
      <c r="IV33" s="52">
        <f t="shared" si="193"/>
        <v>0</v>
      </c>
      <c r="IW33" s="26">
        <f>VLOOKUP($B33,факт!$D$7:$KT$85,264,0)</f>
        <v>0</v>
      </c>
      <c r="IX33" s="26">
        <f>VLOOKUP($B33,факт!$D$7:$KT$85,265,0)</f>
        <v>0</v>
      </c>
      <c r="IY33" s="26">
        <f>VLOOKUP($B33,факт!$D$7:$KT$85,266,0)</f>
        <v>0</v>
      </c>
      <c r="IZ33" s="26">
        <f>VLOOKUP($B33,факт!$D$7:$KT$85,267,0)</f>
        <v>0</v>
      </c>
      <c r="JA33" s="47">
        <f t="shared" si="194"/>
        <v>0</v>
      </c>
      <c r="JB33" s="47">
        <f t="shared" si="195"/>
        <v>0</v>
      </c>
      <c r="JC33" s="86">
        <f>VLOOKUP($B33,'СДП (план)'!$B$16:$CY$170,51,0)</f>
        <v>42</v>
      </c>
      <c r="JD33" s="86">
        <f>VLOOKUP($B33,'СДП (план)'!$B$16:$CY$170,52,0)</f>
        <v>956951.62617600011</v>
      </c>
      <c r="JE33" s="46">
        <f t="shared" si="196"/>
        <v>42</v>
      </c>
      <c r="JF33" s="46">
        <f t="shared" si="197"/>
        <v>956951.62617600011</v>
      </c>
      <c r="JG33" s="52">
        <f t="shared" si="198"/>
        <v>57.120000000000005</v>
      </c>
      <c r="JH33" s="52">
        <f t="shared" si="199"/>
        <v>57.120000000000005</v>
      </c>
      <c r="JI33" s="52">
        <f t="shared" si="200"/>
        <v>53.040000000000006</v>
      </c>
      <c r="JJ33" s="26">
        <f>VLOOKUP($B33,факт!$D$7:$KT$85,248,0)</f>
        <v>39</v>
      </c>
      <c r="JK33" s="26">
        <f>VLOOKUP($B33,факт!$D$7:$KT$85,249,0)</f>
        <v>611697.25</v>
      </c>
      <c r="JL33" s="26">
        <f>VLOOKUP($B33,факт!$D$7:$KT$85,250,0)</f>
        <v>0</v>
      </c>
      <c r="JM33" s="26">
        <f>VLOOKUP($B33,факт!$D$7:$KT$85,251,0)</f>
        <v>0</v>
      </c>
      <c r="JN33" s="47">
        <f t="shared" si="201"/>
        <v>-3</v>
      </c>
      <c r="JO33" s="47">
        <f t="shared" si="202"/>
        <v>-345254.37617600011</v>
      </c>
      <c r="JP33" s="86">
        <f>VLOOKUP($B33,'СДП (план)'!$B$16:$CY$170,53,0)</f>
        <v>0</v>
      </c>
      <c r="JQ33" s="86">
        <f>VLOOKUP($B33,'СДП (план)'!$B$16:$CY$170,54,0)</f>
        <v>0</v>
      </c>
      <c r="JR33" s="46">
        <f t="shared" si="203"/>
        <v>0</v>
      </c>
      <c r="JS33" s="46">
        <f t="shared" si="204"/>
        <v>0</v>
      </c>
      <c r="JT33" s="52">
        <f t="shared" si="205"/>
        <v>0</v>
      </c>
      <c r="JU33" s="52">
        <f t="shared" si="206"/>
        <v>0</v>
      </c>
      <c r="JV33" s="52">
        <f t="shared" si="207"/>
        <v>0</v>
      </c>
      <c r="JW33" s="26">
        <f>VLOOKUP($B33,факт!$D$7:$KT$85,168,0)</f>
        <v>0</v>
      </c>
      <c r="JX33" s="26">
        <f>VLOOKUP($B33,факт!$D$7:$KT$85,169,0)</f>
        <v>0</v>
      </c>
      <c r="JY33" s="26">
        <f>VLOOKUP($B33,факт!$D$7:$KT$85,170,0)</f>
        <v>0</v>
      </c>
      <c r="JZ33" s="26">
        <f>VLOOKUP($B33,факт!$D$7:$KT$85,171,0)</f>
        <v>0</v>
      </c>
      <c r="KA33" s="47">
        <f t="shared" si="208"/>
        <v>0</v>
      </c>
      <c r="KB33" s="47">
        <f t="shared" si="209"/>
        <v>0</v>
      </c>
      <c r="KC33" s="86">
        <f>VLOOKUP($B33,'СДП (план)'!$B$16:$CY$170,55,0)</f>
        <v>0</v>
      </c>
      <c r="KD33" s="86">
        <f>VLOOKUP($B33,'СДП (план)'!$B$16:$CY$170,56,0)</f>
        <v>0</v>
      </c>
      <c r="KE33" s="46">
        <f t="shared" si="210"/>
        <v>0</v>
      </c>
      <c r="KF33" s="46">
        <f t="shared" si="211"/>
        <v>0</v>
      </c>
      <c r="KG33" s="52">
        <f t="shared" si="212"/>
        <v>0</v>
      </c>
      <c r="KH33" s="52">
        <f t="shared" si="213"/>
        <v>0</v>
      </c>
      <c r="KI33" s="52">
        <f t="shared" si="214"/>
        <v>0</v>
      </c>
      <c r="KJ33" s="26">
        <f>VLOOKUP($B33,факт!$D$7:$KT$85,172,0)</f>
        <v>0</v>
      </c>
      <c r="KK33" s="26">
        <f>VLOOKUP($B33,факт!$D$7:$KT$85,173,0)</f>
        <v>0</v>
      </c>
      <c r="KL33" s="26">
        <f>VLOOKUP($B33,факт!$D$7:$KT$85,174,0)</f>
        <v>0</v>
      </c>
      <c r="KM33" s="26">
        <f>VLOOKUP($B33,факт!$D$7:$KT$85,175,0)</f>
        <v>0</v>
      </c>
      <c r="KN33" s="47">
        <f t="shared" si="215"/>
        <v>0</v>
      </c>
      <c r="KO33" s="47">
        <f t="shared" si="216"/>
        <v>0</v>
      </c>
      <c r="KP33" s="26">
        <f t="shared" si="7"/>
        <v>42</v>
      </c>
      <c r="KQ33" s="26">
        <f t="shared" si="8"/>
        <v>956951.62617600011</v>
      </c>
      <c r="KR33" s="26">
        <f t="shared" si="9"/>
        <v>42</v>
      </c>
      <c r="KS33" s="26">
        <f t="shared" si="10"/>
        <v>956951.62617600011</v>
      </c>
      <c r="KT33" s="26">
        <f t="shared" si="11"/>
        <v>57.120000000000005</v>
      </c>
      <c r="KU33" s="26">
        <f t="shared" si="12"/>
        <v>57.120000000000005</v>
      </c>
      <c r="KV33" s="26">
        <f t="shared" si="13"/>
        <v>126.48</v>
      </c>
      <c r="KW33" s="26">
        <f t="shared" si="14"/>
        <v>93</v>
      </c>
      <c r="KX33" s="26">
        <f t="shared" si="15"/>
        <v>1642857.9400000004</v>
      </c>
      <c r="KY33" s="26">
        <f t="shared" si="16"/>
        <v>0</v>
      </c>
      <c r="KZ33" s="26">
        <f t="shared" si="17"/>
        <v>0</v>
      </c>
      <c r="LA33" s="26">
        <f t="shared" si="217"/>
        <v>51</v>
      </c>
      <c r="LB33" s="26">
        <f t="shared" si="218"/>
        <v>685906.3138240003</v>
      </c>
      <c r="LC33" s="86">
        <f>VLOOKUP($B33,'СДП (план)'!$B$16:$CY$170,57,0)</f>
        <v>0</v>
      </c>
      <c r="LD33" s="86">
        <f>VLOOKUP($B33,'СДП (план)'!$B$16:$CY$170,58,0)</f>
        <v>0</v>
      </c>
      <c r="LE33" s="46">
        <f t="shared" si="219"/>
        <v>0</v>
      </c>
      <c r="LF33" s="46">
        <f t="shared" si="220"/>
        <v>0</v>
      </c>
      <c r="LG33" s="52">
        <f t="shared" si="221"/>
        <v>0</v>
      </c>
      <c r="LH33" s="52">
        <f t="shared" si="222"/>
        <v>0</v>
      </c>
      <c r="LI33" s="52">
        <f t="shared" si="223"/>
        <v>0</v>
      </c>
      <c r="LJ33" s="26">
        <f>VLOOKUP($B33,факт!$D$7:$KT$85,212,0)</f>
        <v>0</v>
      </c>
      <c r="LK33" s="26">
        <f>VLOOKUP($B33,факт!$D$7:$KT$85,213,0)</f>
        <v>0</v>
      </c>
      <c r="LL33" s="26">
        <f>VLOOKUP($B33,факт!$D$7:$KT$85,214,0)</f>
        <v>0</v>
      </c>
      <c r="LM33" s="26">
        <f>VLOOKUP($B33,факт!$D$7:$KT$85,215,0)</f>
        <v>0</v>
      </c>
      <c r="LN33" s="47">
        <f t="shared" si="224"/>
        <v>0</v>
      </c>
      <c r="LO33" s="47">
        <f t="shared" si="225"/>
        <v>0</v>
      </c>
      <c r="LP33" s="86">
        <f>VLOOKUP($B33,'СДП (план)'!$B$16:$CY$170,59,0)</f>
        <v>0</v>
      </c>
      <c r="LQ33" s="86">
        <f>VLOOKUP($B33,'СДП (план)'!$B$16:$CY$170,60,0)</f>
        <v>0</v>
      </c>
      <c r="LR33" s="46">
        <f t="shared" si="226"/>
        <v>0</v>
      </c>
      <c r="LS33" s="46">
        <f t="shared" si="227"/>
        <v>0</v>
      </c>
      <c r="LT33" s="52">
        <f t="shared" si="228"/>
        <v>0</v>
      </c>
      <c r="LU33" s="52">
        <f t="shared" si="229"/>
        <v>0</v>
      </c>
      <c r="LV33" s="52">
        <f t="shared" si="230"/>
        <v>0</v>
      </c>
      <c r="LW33" s="26">
        <f>VLOOKUP($B33,факт!$D$7:$KT$85,64,0)</f>
        <v>0</v>
      </c>
      <c r="LX33" s="26">
        <f>VLOOKUP($B33,факт!$D$7:$KT$85,65,0)</f>
        <v>0</v>
      </c>
      <c r="LY33" s="26">
        <f>VLOOKUP($B33,факт!$D$7:$KT$85,66,0)</f>
        <v>0</v>
      </c>
      <c r="LZ33" s="26">
        <f>VLOOKUP($B33,факт!$D$7:$KT$85,67,0)</f>
        <v>0</v>
      </c>
      <c r="MA33" s="47">
        <f t="shared" si="231"/>
        <v>0</v>
      </c>
      <c r="MB33" s="47">
        <f t="shared" si="232"/>
        <v>0</v>
      </c>
      <c r="MC33" s="86">
        <f>VLOOKUP($B33,'СДП (план)'!$B$16:$CY$170,61,0)</f>
        <v>0</v>
      </c>
      <c r="MD33" s="86">
        <f>VLOOKUP($B33,'СДП (план)'!$B$16:$CY$170,62,0)</f>
        <v>0</v>
      </c>
      <c r="ME33" s="46">
        <f t="shared" si="233"/>
        <v>0</v>
      </c>
      <c r="MF33" s="46">
        <f t="shared" si="234"/>
        <v>0</v>
      </c>
      <c r="MG33" s="52">
        <f t="shared" si="235"/>
        <v>0</v>
      </c>
      <c r="MH33" s="52">
        <f t="shared" si="236"/>
        <v>0</v>
      </c>
      <c r="MI33" s="52">
        <f t="shared" si="237"/>
        <v>0</v>
      </c>
      <c r="MJ33" s="26">
        <f>VLOOKUP($B33,факт!$D$7:$KT$85,108,0)</f>
        <v>0</v>
      </c>
      <c r="MK33" s="26">
        <f>VLOOKUP($B33,факт!$D$7:$KT$85,109,0)</f>
        <v>0</v>
      </c>
      <c r="ML33" s="26">
        <f>VLOOKUP($B33,факт!$D$7:$KT$85,110,0)</f>
        <v>0</v>
      </c>
      <c r="MM33" s="26">
        <f>VLOOKUP($B33,факт!$D$7:$KT$85,111,0)</f>
        <v>0</v>
      </c>
      <c r="MN33" s="47">
        <f t="shared" si="238"/>
        <v>0</v>
      </c>
      <c r="MO33" s="47">
        <f t="shared" si="239"/>
        <v>0</v>
      </c>
      <c r="MP33" s="86">
        <f>VLOOKUP($B33,'СДП (план)'!$B$16:$CY$170,63,0)</f>
        <v>31</v>
      </c>
      <c r="MQ33" s="86">
        <f>VLOOKUP($B33,'СДП (план)'!$B$16:$CY$170,64,0)</f>
        <v>715464.72816000006</v>
      </c>
      <c r="MR33" s="46">
        <f t="shared" si="240"/>
        <v>31</v>
      </c>
      <c r="MS33" s="46">
        <f t="shared" si="241"/>
        <v>715464.72816000006</v>
      </c>
      <c r="MT33" s="52">
        <f t="shared" si="242"/>
        <v>42.160000000000004</v>
      </c>
      <c r="MU33" s="52">
        <f t="shared" si="243"/>
        <v>42.160000000000004</v>
      </c>
      <c r="MV33" s="52">
        <f t="shared" si="244"/>
        <v>8.16</v>
      </c>
      <c r="MW33" s="26">
        <f>VLOOKUP($B33,факт!$D$7:$KT$85,72,0)</f>
        <v>6</v>
      </c>
      <c r="MX33" s="26">
        <f>VLOOKUP($B33,факт!$D$7:$KT$85,73,0)</f>
        <v>132931.45000000001</v>
      </c>
      <c r="MY33" s="26">
        <f>VLOOKUP($B33,факт!$D$7:$KT$85,74,0)</f>
        <v>0</v>
      </c>
      <c r="MZ33" s="26">
        <f>VLOOKUP($B33,факт!$D$7:$KT$85,75,0)</f>
        <v>0</v>
      </c>
      <c r="NA33" s="47">
        <f t="shared" si="245"/>
        <v>-25</v>
      </c>
      <c r="NB33" s="47">
        <f t="shared" si="246"/>
        <v>-582533.27815999999</v>
      </c>
      <c r="NC33" s="86">
        <f>VLOOKUP($B33,'СДП (план)'!$B$16:$CY$170,65,0)</f>
        <v>15</v>
      </c>
      <c r="ND33" s="86">
        <f>VLOOKUP($B33,'СДП (план)'!$B$16:$CY$170,66,0)</f>
        <v>357761.69520000007</v>
      </c>
      <c r="NE33" s="46">
        <f t="shared" si="247"/>
        <v>15</v>
      </c>
      <c r="NF33" s="46">
        <f t="shared" si="248"/>
        <v>357761.69520000007</v>
      </c>
      <c r="NG33" s="52">
        <f t="shared" si="18"/>
        <v>20.400000000000002</v>
      </c>
      <c r="NH33" s="52">
        <f t="shared" si="19"/>
        <v>20.400000000000002</v>
      </c>
      <c r="NI33" s="52">
        <f t="shared" si="20"/>
        <v>14.96</v>
      </c>
      <c r="NJ33" s="26">
        <f>VLOOKUP($B33,факт!$D$7:$KT$85,76,0)</f>
        <v>11</v>
      </c>
      <c r="NK33" s="26">
        <f>VLOOKUP($B33,факт!$D$7:$KT$85,77,0)</f>
        <v>255568.55000000005</v>
      </c>
      <c r="NL33" s="26">
        <f>VLOOKUP($B33,факт!$D$7:$KT$85,78,0)</f>
        <v>0</v>
      </c>
      <c r="NM33" s="26">
        <f>VLOOKUP($B33,факт!$D$7:$KT$85,79,0)</f>
        <v>0</v>
      </c>
      <c r="NN33" s="47">
        <f t="shared" si="249"/>
        <v>-4</v>
      </c>
      <c r="NO33" s="47">
        <f t="shared" si="250"/>
        <v>-102193.14520000003</v>
      </c>
      <c r="NP33" s="86">
        <f>VLOOKUP($B33,'СДП (план)'!$B$16:$CY$170,67,0)</f>
        <v>0</v>
      </c>
      <c r="NQ33" s="86">
        <f>VLOOKUP($B33,'СДП (план)'!$B$16:$CY$170,68,0)</f>
        <v>0</v>
      </c>
      <c r="NR33" s="46">
        <f t="shared" si="251"/>
        <v>0</v>
      </c>
      <c r="NS33" s="46">
        <f t="shared" si="252"/>
        <v>0</v>
      </c>
      <c r="NT33" s="52">
        <f t="shared" si="253"/>
        <v>0</v>
      </c>
      <c r="NU33" s="52">
        <f t="shared" si="254"/>
        <v>0</v>
      </c>
      <c r="NV33" s="52">
        <f t="shared" si="255"/>
        <v>0</v>
      </c>
      <c r="NW33" s="26">
        <f>VLOOKUP($B33,факт!$D$7:$KT$85,280,0)</f>
        <v>0</v>
      </c>
      <c r="NX33" s="26">
        <f>VLOOKUP($B33,факт!$D$7:$KT$85,281,0)</f>
        <v>0</v>
      </c>
      <c r="NY33" s="26">
        <f>VLOOKUP($B33,факт!$D$7:$KT$85,282,0)</f>
        <v>0</v>
      </c>
      <c r="NZ33" s="26">
        <f>VLOOKUP($B33,факт!$D$7:$KT$85,283,0)</f>
        <v>0</v>
      </c>
      <c r="OA33" s="47">
        <f t="shared" si="256"/>
        <v>0</v>
      </c>
      <c r="OB33" s="47">
        <f t="shared" si="257"/>
        <v>0</v>
      </c>
      <c r="OC33" s="86">
        <f>VLOOKUP($B33,'СДП (план)'!$B$16:$CY$170,69,0)</f>
        <v>0</v>
      </c>
      <c r="OD33" s="86">
        <f>VLOOKUP($B33,'СДП (план)'!$B$16:$CY$170,70,0)</f>
        <v>0</v>
      </c>
      <c r="OE33" s="46">
        <f t="shared" si="258"/>
        <v>0</v>
      </c>
      <c r="OF33" s="46">
        <f t="shared" si="259"/>
        <v>0</v>
      </c>
      <c r="OG33" s="52">
        <f t="shared" si="21"/>
        <v>0</v>
      </c>
      <c r="OH33" s="52">
        <f t="shared" si="22"/>
        <v>0</v>
      </c>
      <c r="OI33" s="52">
        <f t="shared" si="23"/>
        <v>0</v>
      </c>
      <c r="OJ33" s="26">
        <f>VLOOKUP($B33,факт!$D$7:$KT$85,276,0)</f>
        <v>0</v>
      </c>
      <c r="OK33" s="26">
        <f>VLOOKUP($B33,факт!$D$7:$KT$85,277,0)</f>
        <v>0</v>
      </c>
      <c r="OL33" s="26">
        <f>VLOOKUP($B33,факт!$D$7:$KT$85,278,0)</f>
        <v>0</v>
      </c>
      <c r="OM33" s="26">
        <f>VLOOKUP($B33,факт!$D$7:$KT$85,279,0)</f>
        <v>0</v>
      </c>
      <c r="ON33" s="47">
        <f t="shared" si="260"/>
        <v>0</v>
      </c>
      <c r="OO33" s="47">
        <f t="shared" si="261"/>
        <v>0</v>
      </c>
      <c r="OP33" s="86">
        <f>VLOOKUP($B33,'СДП (план)'!$B$16:$CY$170,71,0)</f>
        <v>0</v>
      </c>
      <c r="OQ33" s="86">
        <f>VLOOKUP($B33,'СДП (план)'!$B$16:$CY$170,72,0)</f>
        <v>0</v>
      </c>
      <c r="OR33" s="46">
        <f t="shared" si="262"/>
        <v>0</v>
      </c>
      <c r="OS33" s="46">
        <f t="shared" si="263"/>
        <v>0</v>
      </c>
      <c r="OT33" s="52">
        <f t="shared" si="264"/>
        <v>0</v>
      </c>
      <c r="OU33" s="52">
        <f t="shared" si="265"/>
        <v>0</v>
      </c>
      <c r="OV33" s="52">
        <f t="shared" si="266"/>
        <v>0</v>
      </c>
      <c r="OW33" s="26"/>
      <c r="OX33" s="26"/>
      <c r="OY33" s="26"/>
      <c r="OZ33" s="26"/>
      <c r="PA33" s="47">
        <f t="shared" si="370"/>
        <v>0</v>
      </c>
      <c r="PB33" s="47">
        <f t="shared" si="371"/>
        <v>0</v>
      </c>
      <c r="PC33" s="86">
        <f>VLOOKUP($B33,'СДП (план)'!$B$16:$CY$170,73,0)</f>
        <v>0</v>
      </c>
      <c r="PD33" s="86">
        <f>VLOOKUP($B33,'СДП (план)'!$B$16:$CY$170,74,0)</f>
        <v>0</v>
      </c>
      <c r="PE33" s="46">
        <f t="shared" si="267"/>
        <v>0</v>
      </c>
      <c r="PF33" s="46">
        <f t="shared" si="268"/>
        <v>0</v>
      </c>
      <c r="PG33" s="52">
        <f t="shared" si="269"/>
        <v>0</v>
      </c>
      <c r="PH33" s="52">
        <f t="shared" si="270"/>
        <v>0</v>
      </c>
      <c r="PI33" s="52">
        <f t="shared" si="271"/>
        <v>0</v>
      </c>
      <c r="PJ33" s="26">
        <f>VLOOKUP($B33,факт!$D$7:$KT$85,208,0)</f>
        <v>0</v>
      </c>
      <c r="PK33" s="26">
        <f>VLOOKUP($B33,факт!$D$7:$KT$85,209,0)</f>
        <v>0</v>
      </c>
      <c r="PL33" s="26">
        <f>VLOOKUP($B33,факт!$D$7:$KT$85,210,0)</f>
        <v>0</v>
      </c>
      <c r="PM33" s="26">
        <f>VLOOKUP($B33,факт!$D$7:$KT$85,211,0)</f>
        <v>0</v>
      </c>
      <c r="PN33" s="47">
        <f t="shared" si="272"/>
        <v>0</v>
      </c>
      <c r="PO33" s="47">
        <f t="shared" si="273"/>
        <v>0</v>
      </c>
      <c r="PP33" s="86">
        <f>VLOOKUP($B33,'СДП (план)'!$B$16:$CY$170,75,0)</f>
        <v>0</v>
      </c>
      <c r="PQ33" s="86">
        <f>VLOOKUP($B33,'СДП (план)'!$B$16:$CY$170,76,0)</f>
        <v>0</v>
      </c>
      <c r="PR33" s="46">
        <f t="shared" si="274"/>
        <v>0</v>
      </c>
      <c r="PS33" s="46">
        <f t="shared" si="275"/>
        <v>0</v>
      </c>
      <c r="PT33" s="52">
        <f t="shared" si="276"/>
        <v>0</v>
      </c>
      <c r="PU33" s="52">
        <f t="shared" si="277"/>
        <v>0</v>
      </c>
      <c r="PV33" s="52">
        <f t="shared" si="278"/>
        <v>1.36</v>
      </c>
      <c r="PW33" s="26">
        <f>VLOOKUP($B33,факт!$D$7:$KT$85,80,0)</f>
        <v>1</v>
      </c>
      <c r="PX33" s="26">
        <f>VLOOKUP($B33,факт!$D$7:$KT$85,81,0)</f>
        <v>19282.57</v>
      </c>
      <c r="PY33" s="26">
        <f>VLOOKUP($B33,факт!$D$7:$KT$85,82,0)</f>
        <v>0</v>
      </c>
      <c r="PZ33" s="26">
        <f>VLOOKUP($B33,факт!$D$7:$KT$85,83,0)</f>
        <v>0</v>
      </c>
      <c r="QA33" s="47">
        <f t="shared" si="279"/>
        <v>1</v>
      </c>
      <c r="QB33" s="47">
        <f t="shared" si="280"/>
        <v>19282.57</v>
      </c>
      <c r="QC33" s="86">
        <f>VLOOKUP($B33,'СДП (план)'!$B$16:$CY$170,77,0)</f>
        <v>0</v>
      </c>
      <c r="QD33" s="86">
        <f>VLOOKUP($B33,'СДП (план)'!$B$16:$CY$170,78,0)</f>
        <v>0</v>
      </c>
      <c r="QE33" s="46">
        <f t="shared" si="281"/>
        <v>0</v>
      </c>
      <c r="QF33" s="46">
        <f t="shared" si="282"/>
        <v>0</v>
      </c>
      <c r="QG33" s="52">
        <f t="shared" si="283"/>
        <v>0</v>
      </c>
      <c r="QH33" s="52">
        <f t="shared" si="284"/>
        <v>0</v>
      </c>
      <c r="QI33" s="52">
        <f t="shared" si="285"/>
        <v>0</v>
      </c>
      <c r="QJ33" s="26">
        <f>VLOOKUP($B33,факт!$D$7:$KT$85,112,0)</f>
        <v>0</v>
      </c>
      <c r="QK33" s="26">
        <f>VLOOKUP($B33,факт!$D$7:$KT$85,113,0)</f>
        <v>0</v>
      </c>
      <c r="QL33" s="26">
        <f>VLOOKUP($B33,факт!$D$7:$KT$85,114,0)</f>
        <v>0</v>
      </c>
      <c r="QM33" s="26">
        <f>VLOOKUP($B33,факт!$D$7:$KT$85,115,0)</f>
        <v>0</v>
      </c>
      <c r="QN33" s="47">
        <f t="shared" si="286"/>
        <v>0</v>
      </c>
      <c r="QO33" s="47">
        <f t="shared" si="287"/>
        <v>0</v>
      </c>
      <c r="QP33" s="86">
        <f>VLOOKUP($B33,'СДП (план)'!$B$16:$DC$170,79,0)+VLOOKUP($B33,'СДП (план)'!$B$16:$DC$170,103,0)</f>
        <v>0</v>
      </c>
      <c r="QQ33" s="86">
        <f>VLOOKUP($B33,'СДП (план)'!$B$16:$DC$170,80,0)+VLOOKUP($B33,'СДП (план)'!$B$16:$DC$170,104,0)</f>
        <v>0</v>
      </c>
      <c r="QR33" s="46">
        <f t="shared" si="288"/>
        <v>0</v>
      </c>
      <c r="QS33" s="46">
        <f t="shared" si="289"/>
        <v>0</v>
      </c>
      <c r="QT33" s="52">
        <f t="shared" si="290"/>
        <v>0</v>
      </c>
      <c r="QU33" s="52">
        <f t="shared" si="291"/>
        <v>0</v>
      </c>
      <c r="QV33" s="52">
        <f t="shared" si="292"/>
        <v>0</v>
      </c>
      <c r="QW33" s="26">
        <f>VLOOKUP($B33,факт!$D$7:$KT$85,88,0)</f>
        <v>0</v>
      </c>
      <c r="QX33" s="26">
        <f>VLOOKUP($B33,факт!$D$7:$KT$85,89,0)</f>
        <v>0</v>
      </c>
      <c r="QY33" s="26">
        <f>VLOOKUP($B33,факт!$D$7:$KT$85,90,0)</f>
        <v>0</v>
      </c>
      <c r="QZ33" s="26">
        <f>VLOOKUP($B33,факт!$D$7:$KT$85,91,0)</f>
        <v>0</v>
      </c>
      <c r="RA33" s="47">
        <f t="shared" si="293"/>
        <v>0</v>
      </c>
      <c r="RB33" s="47">
        <f t="shared" si="294"/>
        <v>0</v>
      </c>
      <c r="RC33" s="86">
        <f>VLOOKUP($B33,'СДП (план)'!$B$16:$CY$170,81,0)</f>
        <v>0</v>
      </c>
      <c r="RD33" s="86">
        <f>VLOOKUP($B33,'СДП (план)'!$B$16:$CY$170,82,0)</f>
        <v>0</v>
      </c>
      <c r="RE33" s="46">
        <f t="shared" si="295"/>
        <v>0</v>
      </c>
      <c r="RF33" s="46">
        <f t="shared" si="296"/>
        <v>0</v>
      </c>
      <c r="RG33" s="52">
        <f t="shared" si="297"/>
        <v>0</v>
      </c>
      <c r="RH33" s="52">
        <f t="shared" si="298"/>
        <v>0</v>
      </c>
      <c r="RI33" s="52">
        <f t="shared" si="299"/>
        <v>0</v>
      </c>
      <c r="RJ33" s="26">
        <f>VLOOKUP($B33,факт!$D$7:$KT$85,104,0)</f>
        <v>0</v>
      </c>
      <c r="RK33" s="26">
        <f>VLOOKUP($B33,факт!$D$7:$KT$85,105,0)</f>
        <v>0</v>
      </c>
      <c r="RL33" s="26">
        <f>VLOOKUP($B33,факт!$D$7:$KT$85,106,0)</f>
        <v>0</v>
      </c>
      <c r="RM33" s="26">
        <f>VLOOKUP($B33,факт!$D$7:$KT$85,107,0)</f>
        <v>0</v>
      </c>
      <c r="RN33" s="47">
        <f t="shared" si="300"/>
        <v>0</v>
      </c>
      <c r="RO33" s="47">
        <f t="shared" si="301"/>
        <v>0</v>
      </c>
      <c r="RP33" s="86">
        <f>VLOOKUP($B33,'СДП (план)'!$B$16:$CY$170,83,0)</f>
        <v>0</v>
      </c>
      <c r="RQ33" s="86">
        <f>VLOOKUP($B33,'СДП (план)'!$B$16:$CY$170,84,0)</f>
        <v>0</v>
      </c>
      <c r="RR33" s="46">
        <f t="shared" si="302"/>
        <v>0</v>
      </c>
      <c r="RS33" s="46">
        <f t="shared" si="303"/>
        <v>0</v>
      </c>
      <c r="RT33" s="52">
        <f t="shared" si="24"/>
        <v>0</v>
      </c>
      <c r="RU33" s="52">
        <f t="shared" si="25"/>
        <v>0</v>
      </c>
      <c r="RV33" s="52">
        <f t="shared" si="26"/>
        <v>0</v>
      </c>
      <c r="RW33" s="26">
        <f>VLOOKUP($B33,факт!$D$7:$KT$85,92,0)</f>
        <v>0</v>
      </c>
      <c r="RX33" s="26">
        <f>VLOOKUP($B33,факт!$D$7:$KT$85,93,0)</f>
        <v>0</v>
      </c>
      <c r="RY33" s="26">
        <f>VLOOKUP($B33,факт!$D$7:$KT$85,94,0)</f>
        <v>0</v>
      </c>
      <c r="RZ33" s="26">
        <f>VLOOKUP($B33,факт!$D$7:$KT$85,95,0)</f>
        <v>0</v>
      </c>
      <c r="SA33" s="47">
        <f t="shared" si="304"/>
        <v>0</v>
      </c>
      <c r="SB33" s="47">
        <f t="shared" si="305"/>
        <v>0</v>
      </c>
      <c r="SC33" s="86">
        <f>VLOOKUP($B33,'СДП (план)'!$B$16:$CY$170,85,0)</f>
        <v>0</v>
      </c>
      <c r="SD33" s="86">
        <f>VLOOKUP($B33,'СДП (план)'!$B$16:$CY$170,86,0)</f>
        <v>0</v>
      </c>
      <c r="SE33" s="46">
        <f t="shared" si="306"/>
        <v>0</v>
      </c>
      <c r="SF33" s="46">
        <f t="shared" si="307"/>
        <v>0</v>
      </c>
      <c r="SG33" s="52">
        <f t="shared" si="308"/>
        <v>0</v>
      </c>
      <c r="SH33" s="52">
        <f t="shared" si="309"/>
        <v>0</v>
      </c>
      <c r="SI33" s="52">
        <f t="shared" si="310"/>
        <v>2.72</v>
      </c>
      <c r="SJ33" s="26">
        <f>VLOOKUP($B33,факт!$D$7:$KT$85,68,0)</f>
        <v>2</v>
      </c>
      <c r="SK33" s="26">
        <f>VLOOKUP($B33,факт!$D$7:$KT$85,69,0)</f>
        <v>48149.84</v>
      </c>
      <c r="SL33" s="26">
        <f>VLOOKUP($B33,факт!$D$7:$KT$85,70,0)</f>
        <v>0</v>
      </c>
      <c r="SM33" s="26">
        <f>VLOOKUP($B33,факт!$D$7:$KT$85,71,0)</f>
        <v>0</v>
      </c>
      <c r="SN33" s="47">
        <f t="shared" si="311"/>
        <v>2</v>
      </c>
      <c r="SO33" s="47">
        <f t="shared" si="312"/>
        <v>48149.84</v>
      </c>
      <c r="SP33" s="86">
        <f>VLOOKUP($B33,'СДП (план)'!$B$16:$CY$170,87,0)</f>
        <v>0</v>
      </c>
      <c r="SQ33" s="86">
        <f>VLOOKUP($B33,'СДП (план)'!$B$16:$CY$170,88,0)</f>
        <v>0</v>
      </c>
      <c r="SR33" s="46">
        <f t="shared" si="313"/>
        <v>0</v>
      </c>
      <c r="SS33" s="46">
        <f t="shared" si="314"/>
        <v>0</v>
      </c>
      <c r="ST33" s="52">
        <f t="shared" si="315"/>
        <v>0</v>
      </c>
      <c r="SU33" s="52">
        <f t="shared" si="316"/>
        <v>0</v>
      </c>
      <c r="SV33" s="52">
        <f t="shared" si="317"/>
        <v>0</v>
      </c>
      <c r="SW33" s="26">
        <f>VLOOKUP($B33,факт!$D$7:$KT$85,96,0)</f>
        <v>0</v>
      </c>
      <c r="SX33" s="26">
        <f>VLOOKUP($B33,факт!$D$7:$KT$85,97,0)</f>
        <v>0</v>
      </c>
      <c r="SY33" s="26">
        <f>VLOOKUP($B33,факт!$D$7:$KT$85,98,0)</f>
        <v>0</v>
      </c>
      <c r="SZ33" s="26">
        <f>VLOOKUP($B33,факт!$D$7:$KT$85,99,0)</f>
        <v>0</v>
      </c>
      <c r="TA33" s="47">
        <f t="shared" si="318"/>
        <v>0</v>
      </c>
      <c r="TB33" s="47">
        <f t="shared" si="319"/>
        <v>0</v>
      </c>
      <c r="TC33" s="86">
        <f>VLOOKUP($B33,'СДП (план)'!$B$16:$CY$170,89,0)</f>
        <v>0</v>
      </c>
      <c r="TD33" s="86">
        <f>VLOOKUP($B33,'СДП (план)'!$B$16:$CY$170,90,0)</f>
        <v>0</v>
      </c>
      <c r="TE33" s="46">
        <f t="shared" si="320"/>
        <v>0</v>
      </c>
      <c r="TF33" s="46">
        <f t="shared" si="321"/>
        <v>0</v>
      </c>
      <c r="TG33" s="52">
        <f t="shared" si="322"/>
        <v>0</v>
      </c>
      <c r="TH33" s="52">
        <f t="shared" si="323"/>
        <v>0</v>
      </c>
      <c r="TI33" s="52">
        <f t="shared" si="324"/>
        <v>0</v>
      </c>
      <c r="TJ33" s="26">
        <f>VLOOKUP($B33,факт!$D$7:$KT$85,120,0)</f>
        <v>0</v>
      </c>
      <c r="TK33" s="26">
        <f>VLOOKUP($B33,факт!$D$7:$KT$85,121,0)</f>
        <v>0</v>
      </c>
      <c r="TL33" s="26">
        <f>VLOOKUP($B33,факт!$D$7:$KT$85,122,0)</f>
        <v>0</v>
      </c>
      <c r="TM33" s="26">
        <f>VLOOKUP($B33,факт!$D$7:$KT$85,123,0)</f>
        <v>0</v>
      </c>
      <c r="TN33" s="47">
        <f t="shared" si="325"/>
        <v>0</v>
      </c>
      <c r="TO33" s="47">
        <f t="shared" si="326"/>
        <v>0</v>
      </c>
      <c r="TP33" s="86">
        <f>VLOOKUP($B33,'СДП (план)'!$B$16:$CY$170,91,0)</f>
        <v>0</v>
      </c>
      <c r="TQ33" s="86">
        <f>VLOOKUP($B33,'СДП (план)'!$B$16:$CY$170,92,0)</f>
        <v>0</v>
      </c>
      <c r="TR33" s="46">
        <f t="shared" si="327"/>
        <v>0</v>
      </c>
      <c r="TS33" s="46">
        <f t="shared" si="328"/>
        <v>0</v>
      </c>
      <c r="TT33" s="52">
        <f t="shared" si="329"/>
        <v>0</v>
      </c>
      <c r="TU33" s="52">
        <f t="shared" si="330"/>
        <v>0</v>
      </c>
      <c r="TV33" s="52">
        <f t="shared" si="331"/>
        <v>0</v>
      </c>
      <c r="TW33" s="26">
        <f>VLOOKUP($B33,факт!$D$7:$KT$85,100,0)</f>
        <v>0</v>
      </c>
      <c r="TX33" s="26">
        <f>VLOOKUP($B33,факт!$D$7:$KT$85,101,0)</f>
        <v>0</v>
      </c>
      <c r="TY33" s="26">
        <f>VLOOKUP($B33,факт!$D$7:$KT$85,102,0)</f>
        <v>0</v>
      </c>
      <c r="TZ33" s="26">
        <f>VLOOKUP($B33,факт!$D$7:$KT$85,103,0)</f>
        <v>0</v>
      </c>
      <c r="UA33" s="47">
        <f t="shared" si="332"/>
        <v>0</v>
      </c>
      <c r="UB33" s="47">
        <f t="shared" si="333"/>
        <v>0</v>
      </c>
      <c r="UC33" s="86">
        <f>VLOOKUP($B33,'СДП (план)'!$B$16:$CY$170,93,0)</f>
        <v>0</v>
      </c>
      <c r="UD33" s="86">
        <f>VLOOKUP($B33,'СДП (план)'!$B$16:$CY$170,94,0)</f>
        <v>0</v>
      </c>
      <c r="UE33" s="46">
        <v>0</v>
      </c>
      <c r="UF33" s="46">
        <v>0</v>
      </c>
      <c r="UG33" s="52">
        <f t="shared" si="27"/>
        <v>0</v>
      </c>
      <c r="UH33" s="52">
        <f t="shared" si="28"/>
        <v>0</v>
      </c>
      <c r="UI33" s="52">
        <f t="shared" si="29"/>
        <v>0</v>
      </c>
      <c r="UJ33" s="26">
        <f>VLOOKUP($B33,факт!$D$7:$KT$85,56,0)</f>
        <v>0</v>
      </c>
      <c r="UK33" s="26">
        <f>VLOOKUP($B33,факт!$D$7:$KT$85,57,0)</f>
        <v>0</v>
      </c>
      <c r="UL33" s="26">
        <f>VLOOKUP($B33,факт!$D$7:$KT$85,58,0)</f>
        <v>0</v>
      </c>
      <c r="UM33" s="26">
        <f>VLOOKUP($B33,факт!$D$7:$KT$85,59,0)</f>
        <v>0</v>
      </c>
      <c r="UN33" s="47">
        <f t="shared" si="334"/>
        <v>0</v>
      </c>
      <c r="UO33" s="47">
        <f t="shared" si="335"/>
        <v>0</v>
      </c>
      <c r="UP33" s="86">
        <f>VLOOKUP($B33,'СДП (план)'!$B$16:$CY$170,95,0)</f>
        <v>0</v>
      </c>
      <c r="UQ33" s="86">
        <f>VLOOKUP($B33,'СДП (план)'!$B$16:$CY$170,96,0)</f>
        <v>0</v>
      </c>
      <c r="UR33" s="46">
        <f t="shared" si="336"/>
        <v>0</v>
      </c>
      <c r="US33" s="46">
        <f t="shared" si="337"/>
        <v>0</v>
      </c>
      <c r="UT33" s="52">
        <f t="shared" si="30"/>
        <v>0</v>
      </c>
      <c r="UU33" s="52">
        <f t="shared" si="31"/>
        <v>0</v>
      </c>
      <c r="UV33" s="52">
        <f t="shared" si="32"/>
        <v>0</v>
      </c>
      <c r="UW33" s="26">
        <f>VLOOKUP($B33,факт!$D$7:$KT$85,116,0)</f>
        <v>0</v>
      </c>
      <c r="UX33" s="26">
        <f>VLOOKUP($B33,факт!$D$7:$KT$85,117,0)</f>
        <v>0</v>
      </c>
      <c r="UY33" s="26">
        <f>VLOOKUP($B33,факт!$D$7:$KT$85,118,0)</f>
        <v>0</v>
      </c>
      <c r="UZ33" s="26">
        <f>VLOOKUP($B33,факт!$D$7:$KT$85,119,0)</f>
        <v>0</v>
      </c>
      <c r="VA33" s="47">
        <f t="shared" si="338"/>
        <v>0</v>
      </c>
      <c r="VB33" s="47">
        <f t="shared" si="339"/>
        <v>0</v>
      </c>
      <c r="VC33" s="86">
        <f>VLOOKUP($B33,'СДП (план)'!$B$16:$CY$170,97,0)</f>
        <v>0</v>
      </c>
      <c r="VD33" s="86">
        <f>VLOOKUP($B33,'СДП (план)'!$B$16:$CY$170,98,0)</f>
        <v>0</v>
      </c>
      <c r="VE33" s="46">
        <f t="shared" si="340"/>
        <v>0</v>
      </c>
      <c r="VF33" s="46">
        <f t="shared" si="341"/>
        <v>0</v>
      </c>
      <c r="VG33" s="52">
        <f t="shared" si="33"/>
        <v>0</v>
      </c>
      <c r="VH33" s="52">
        <f t="shared" si="34"/>
        <v>0</v>
      </c>
      <c r="VI33" s="52">
        <f t="shared" si="35"/>
        <v>0</v>
      </c>
      <c r="VJ33" s="26">
        <f>VLOOKUP($B33,факт!$D$7:$KT$85,60,0)</f>
        <v>0</v>
      </c>
      <c r="VK33" s="26">
        <f>VLOOKUP($B33,факт!$D$7:$KT$85,61,0)</f>
        <v>0</v>
      </c>
      <c r="VL33" s="26">
        <f>VLOOKUP($B33,факт!$D$7:$KT$85,62,0)</f>
        <v>0</v>
      </c>
      <c r="VM33" s="26">
        <f>VLOOKUP($B33,факт!$D$7:$KT$85,63,0)</f>
        <v>0</v>
      </c>
      <c r="VN33" s="47">
        <f t="shared" si="342"/>
        <v>0</v>
      </c>
      <c r="VO33" s="47">
        <f t="shared" si="343"/>
        <v>0</v>
      </c>
      <c r="VP33" s="86">
        <f>VLOOKUP($B33,'СДП (план)'!$B$16:$CY$170,99,0)</f>
        <v>2</v>
      </c>
      <c r="VQ33" s="86">
        <f>VLOOKUP($B33,'СДП (план)'!$B$16:$CY$170,100,0)</f>
        <v>100715.34581333333</v>
      </c>
      <c r="VR33" s="46">
        <f t="shared" si="344"/>
        <v>2</v>
      </c>
      <c r="VS33" s="46">
        <f t="shared" si="345"/>
        <v>100715.34581333333</v>
      </c>
      <c r="VT33" s="52">
        <f t="shared" si="346"/>
        <v>2.72</v>
      </c>
      <c r="VU33" s="52">
        <f t="shared" si="347"/>
        <v>2.72</v>
      </c>
      <c r="VV33" s="52">
        <f t="shared" si="348"/>
        <v>1.36</v>
      </c>
      <c r="VW33" s="26">
        <f>VLOOKUP($B33,факт!$D$7:$KT$85,84,0)</f>
        <v>1</v>
      </c>
      <c r="VX33" s="26">
        <f>VLOOKUP($B33,факт!$D$7:$KT$85,85,0)</f>
        <v>53095.93</v>
      </c>
      <c r="VY33" s="26">
        <f>VLOOKUP($B33,факт!$D$7:$KT$85,86,0)</f>
        <v>0</v>
      </c>
      <c r="VZ33" s="26">
        <f>VLOOKUP($B33,факт!$D$7:$KT$85,87,0)</f>
        <v>0</v>
      </c>
      <c r="WA33" s="47">
        <f t="shared" si="349"/>
        <v>-1</v>
      </c>
      <c r="WB33" s="47">
        <f t="shared" si="350"/>
        <v>-47619.415813333333</v>
      </c>
      <c r="WC33" s="86">
        <f>VLOOKUP($B33,'СДП (план)'!$B$16:$CY$170,101,0)</f>
        <v>0</v>
      </c>
      <c r="WD33" s="86">
        <f>VLOOKUP($B33,'СДП (план)'!$B$16:$CY$170,102,0)</f>
        <v>0</v>
      </c>
      <c r="WE33" s="46">
        <f t="shared" si="351"/>
        <v>0</v>
      </c>
      <c r="WF33" s="46">
        <f t="shared" si="352"/>
        <v>0</v>
      </c>
      <c r="WG33" s="52">
        <f t="shared" si="353"/>
        <v>0</v>
      </c>
      <c r="WH33" s="52">
        <f t="shared" si="354"/>
        <v>0</v>
      </c>
      <c r="WI33" s="52">
        <f t="shared" si="355"/>
        <v>0</v>
      </c>
      <c r="WJ33" s="26">
        <f>VLOOKUP($B33,факт!$D$7:$KT$85,52,0)</f>
        <v>0</v>
      </c>
      <c r="WK33" s="26">
        <f>VLOOKUP($B33,факт!$D$7:$KT$85,53,0)</f>
        <v>0</v>
      </c>
      <c r="WL33" s="26">
        <f>VLOOKUP($B33,факт!$D$7:$KT$85,54,0)</f>
        <v>0</v>
      </c>
      <c r="WM33" s="26">
        <f>VLOOKUP($B33,факт!$D$7:$KT$85,55,0)</f>
        <v>0</v>
      </c>
      <c r="WN33" s="47">
        <f t="shared" si="356"/>
        <v>0</v>
      </c>
      <c r="WO33" s="47">
        <f t="shared" si="357"/>
        <v>0</v>
      </c>
      <c r="WP33" s="174">
        <f t="shared" si="36"/>
        <v>48</v>
      </c>
      <c r="WQ33" s="174">
        <f t="shared" si="37"/>
        <v>1173941.7691733334</v>
      </c>
      <c r="WR33" s="174">
        <f t="shared" si="38"/>
        <v>48</v>
      </c>
      <c r="WS33" s="174">
        <f t="shared" si="39"/>
        <v>1173941.7691733334</v>
      </c>
      <c r="WT33" s="174">
        <f t="shared" si="40"/>
        <v>65.28</v>
      </c>
      <c r="WU33" s="174">
        <f t="shared" si="41"/>
        <v>65.28</v>
      </c>
      <c r="WV33" s="174">
        <f t="shared" si="42"/>
        <v>28.56</v>
      </c>
      <c r="WW33" s="174">
        <f t="shared" si="43"/>
        <v>21</v>
      </c>
      <c r="WX33" s="174">
        <f t="shared" si="44"/>
        <v>509028.34</v>
      </c>
      <c r="WY33" s="174">
        <f t="shared" si="45"/>
        <v>0</v>
      </c>
      <c r="WZ33" s="174">
        <f t="shared" si="46"/>
        <v>0</v>
      </c>
      <c r="XA33" s="26">
        <f t="shared" si="358"/>
        <v>-27</v>
      </c>
      <c r="XB33" s="26">
        <f t="shared" si="359"/>
        <v>-664913.42917333334</v>
      </c>
      <c r="XC33" s="174">
        <f t="shared" si="47"/>
        <v>143</v>
      </c>
      <c r="XD33" s="174">
        <f t="shared" si="48"/>
        <v>3229663.4701760001</v>
      </c>
      <c r="XE33" s="174">
        <f t="shared" si="49"/>
        <v>143</v>
      </c>
      <c r="XF33" s="174">
        <f t="shared" si="50"/>
        <v>3229663.4701760001</v>
      </c>
      <c r="XG33" s="174">
        <f t="shared" si="51"/>
        <v>194.48</v>
      </c>
      <c r="XH33" s="174">
        <f t="shared" si="52"/>
        <v>194.48</v>
      </c>
      <c r="XI33" s="174">
        <f t="shared" si="53"/>
        <v>227.12</v>
      </c>
      <c r="XJ33" s="174">
        <f t="shared" si="54"/>
        <v>167</v>
      </c>
      <c r="XK33" s="174">
        <f t="shared" si="55"/>
        <v>2939549.7600000002</v>
      </c>
      <c r="XL33" s="174">
        <f t="shared" si="56"/>
        <v>0</v>
      </c>
      <c r="XM33" s="174">
        <f t="shared" si="57"/>
        <v>0</v>
      </c>
      <c r="XN33" s="26">
        <f t="shared" si="360"/>
        <v>24</v>
      </c>
      <c r="XO33" s="26">
        <f t="shared" si="361"/>
        <v>-290113.71017599991</v>
      </c>
    </row>
    <row r="34" spans="1:641" ht="45" x14ac:dyDescent="0.25">
      <c r="A34" s="144" t="s">
        <v>266</v>
      </c>
      <c r="B34" s="111">
        <v>21</v>
      </c>
      <c r="C34" s="11" t="s">
        <v>430</v>
      </c>
      <c r="D34" s="12">
        <f>D119</f>
        <v>10127</v>
      </c>
      <c r="E34" s="12">
        <v>10127</v>
      </c>
      <c r="F34" s="273">
        <v>9620</v>
      </c>
      <c r="G34" s="96">
        <v>2.75</v>
      </c>
      <c r="H34" s="264"/>
      <c r="I34" s="13">
        <v>1</v>
      </c>
      <c r="J34" s="271"/>
      <c r="K34" s="12">
        <v>1.4</v>
      </c>
      <c r="L34" s="12">
        <v>1.68</v>
      </c>
      <c r="M34" s="12">
        <v>2.23</v>
      </c>
      <c r="N34" s="12">
        <v>2.39</v>
      </c>
      <c r="O34" s="123">
        <v>2.57</v>
      </c>
      <c r="P34" s="86">
        <f>VLOOKUP($B34,'СДП (план)'!$B$16:$CY$170,15,0)</f>
        <v>0</v>
      </c>
      <c r="Q34" s="86">
        <f>VLOOKUP($B34,'СДП (план)'!$B$16:$CY$170,16,0)</f>
        <v>0</v>
      </c>
      <c r="R34" s="46">
        <f t="shared" si="60"/>
        <v>0</v>
      </c>
      <c r="S34" s="46">
        <f t="shared" si="61"/>
        <v>0</v>
      </c>
      <c r="T34" s="52">
        <f t="shared" si="62"/>
        <v>0</v>
      </c>
      <c r="U34" s="52">
        <f t="shared" si="63"/>
        <v>0</v>
      </c>
      <c r="V34" s="52">
        <f t="shared" si="64"/>
        <v>0</v>
      </c>
      <c r="W34" s="26"/>
      <c r="X34" s="26"/>
      <c r="Y34" s="26"/>
      <c r="Z34" s="26"/>
      <c r="AA34" s="47">
        <f t="shared" si="65"/>
        <v>0</v>
      </c>
      <c r="AB34" s="47">
        <f t="shared" si="66"/>
        <v>0</v>
      </c>
      <c r="AC34" s="86">
        <f>VLOOKUP($B34,'СДП (план)'!$B$16:$CY$170,17,0)</f>
        <v>0</v>
      </c>
      <c r="AD34" s="86">
        <f>VLOOKUP($B34,'СДП (план)'!$B$16:$CY$170,18,0)</f>
        <v>0</v>
      </c>
      <c r="AE34" s="46">
        <f t="shared" si="67"/>
        <v>0</v>
      </c>
      <c r="AF34" s="46">
        <f t="shared" si="68"/>
        <v>0</v>
      </c>
      <c r="AG34" s="52">
        <f t="shared" si="69"/>
        <v>0</v>
      </c>
      <c r="AH34" s="52">
        <f t="shared" si="70"/>
        <v>0</v>
      </c>
      <c r="AI34" s="52">
        <f t="shared" si="71"/>
        <v>0</v>
      </c>
      <c r="AJ34" s="26"/>
      <c r="AK34" s="26"/>
      <c r="AL34" s="26"/>
      <c r="AM34" s="26"/>
      <c r="AN34" s="47">
        <f t="shared" si="72"/>
        <v>0</v>
      </c>
      <c r="AO34" s="47">
        <f t="shared" si="73"/>
        <v>0</v>
      </c>
      <c r="AP34" s="86">
        <f>VLOOKUP($B34,'СДП (план)'!$B$16:$CY$170,19,0)</f>
        <v>0</v>
      </c>
      <c r="AQ34" s="86">
        <f>VLOOKUP($B34,'СДП (план)'!$B$16:$CY$170,20,0)</f>
        <v>0</v>
      </c>
      <c r="AR34" s="46">
        <f t="shared" si="74"/>
        <v>0</v>
      </c>
      <c r="AS34" s="46">
        <f t="shared" si="75"/>
        <v>0</v>
      </c>
      <c r="AT34" s="52">
        <f t="shared" si="76"/>
        <v>0</v>
      </c>
      <c r="AU34" s="52">
        <f t="shared" si="77"/>
        <v>0</v>
      </c>
      <c r="AV34" s="52">
        <f t="shared" si="78"/>
        <v>0</v>
      </c>
      <c r="AW34" s="26"/>
      <c r="AX34" s="26"/>
      <c r="AY34" s="26"/>
      <c r="AZ34" s="26"/>
      <c r="BA34" s="47">
        <f t="shared" si="79"/>
        <v>0</v>
      </c>
      <c r="BB34" s="47">
        <f t="shared" si="80"/>
        <v>0</v>
      </c>
      <c r="BC34" s="86">
        <f>VLOOKUP($B34,'СДП (план)'!$B$16:$CY$170,21,0)</f>
        <v>0</v>
      </c>
      <c r="BD34" s="86">
        <f>VLOOKUP($B34,'СДП (план)'!$B$16:$CY$170,22,0)</f>
        <v>0</v>
      </c>
      <c r="BE34" s="46">
        <f t="shared" si="81"/>
        <v>0</v>
      </c>
      <c r="BF34" s="46">
        <f t="shared" si="82"/>
        <v>0</v>
      </c>
      <c r="BG34" s="52">
        <f t="shared" si="83"/>
        <v>0</v>
      </c>
      <c r="BH34" s="52">
        <f t="shared" si="84"/>
        <v>0</v>
      </c>
      <c r="BI34" s="52">
        <f t="shared" si="85"/>
        <v>0</v>
      </c>
      <c r="BJ34" s="26"/>
      <c r="BK34" s="26"/>
      <c r="BL34" s="26"/>
      <c r="BM34" s="26"/>
      <c r="BN34" s="47">
        <f t="shared" si="86"/>
        <v>0</v>
      </c>
      <c r="BO34" s="47">
        <f t="shared" si="87"/>
        <v>0</v>
      </c>
      <c r="BP34" s="86">
        <f>VLOOKUP($B34,'СДП (план)'!$B$16:$CY$170,23,0)</f>
        <v>0</v>
      </c>
      <c r="BQ34" s="86">
        <f>VLOOKUP($B34,'СДП (план)'!$B$16:$CY$170,24,0)</f>
        <v>0</v>
      </c>
      <c r="BR34" s="46">
        <f t="shared" si="88"/>
        <v>0</v>
      </c>
      <c r="BS34" s="46">
        <f t="shared" si="89"/>
        <v>0</v>
      </c>
      <c r="BT34" s="52">
        <f t="shared" si="90"/>
        <v>0</v>
      </c>
      <c r="BU34" s="52">
        <f t="shared" si="91"/>
        <v>0</v>
      </c>
      <c r="BV34" s="52">
        <f t="shared" si="92"/>
        <v>0</v>
      </c>
      <c r="BW34" s="26"/>
      <c r="BX34" s="26"/>
      <c r="BY34" s="26"/>
      <c r="BZ34" s="26"/>
      <c r="CA34" s="47">
        <f t="shared" si="93"/>
        <v>0</v>
      </c>
      <c r="CB34" s="47">
        <f t="shared" si="94"/>
        <v>0</v>
      </c>
      <c r="CC34" s="86">
        <f>VLOOKUP($B34,'СДП (план)'!$B$16:$CY$170,25,0)</f>
        <v>0</v>
      </c>
      <c r="CD34" s="86">
        <f>VLOOKUP($B34,'СДП (план)'!$B$16:$CY$170,26,0)</f>
        <v>0</v>
      </c>
      <c r="CE34" s="46">
        <f t="shared" si="95"/>
        <v>0</v>
      </c>
      <c r="CF34" s="46">
        <f t="shared" si="96"/>
        <v>0</v>
      </c>
      <c r="CG34" s="52">
        <f t="shared" si="97"/>
        <v>0</v>
      </c>
      <c r="CH34" s="52">
        <f t="shared" si="98"/>
        <v>0</v>
      </c>
      <c r="CI34" s="52">
        <f t="shared" si="99"/>
        <v>0</v>
      </c>
      <c r="CJ34" s="26"/>
      <c r="CK34" s="26"/>
      <c r="CL34" s="26"/>
      <c r="CM34" s="26"/>
      <c r="CN34" s="47">
        <f t="shared" si="100"/>
        <v>0</v>
      </c>
      <c r="CO34" s="47">
        <f t="shared" si="101"/>
        <v>0</v>
      </c>
      <c r="CP34" s="86">
        <f>VLOOKUP($B34,'СДП (план)'!$B$16:$CY$170,27,0)</f>
        <v>0</v>
      </c>
      <c r="CQ34" s="86">
        <f>VLOOKUP($B34,'СДП (план)'!$B$16:$CY$170,28,0)</f>
        <v>0</v>
      </c>
      <c r="CR34" s="46">
        <f t="shared" si="102"/>
        <v>0</v>
      </c>
      <c r="CS34" s="46">
        <f t="shared" si="103"/>
        <v>0</v>
      </c>
      <c r="CT34" s="52">
        <f t="shared" si="104"/>
        <v>0</v>
      </c>
      <c r="CU34" s="52">
        <f t="shared" si="105"/>
        <v>0</v>
      </c>
      <c r="CV34" s="52">
        <f t="shared" si="106"/>
        <v>0</v>
      </c>
      <c r="CW34" s="26"/>
      <c r="CX34" s="26"/>
      <c r="CY34" s="26"/>
      <c r="CZ34" s="26"/>
      <c r="DA34" s="47">
        <f t="shared" si="107"/>
        <v>0</v>
      </c>
      <c r="DB34" s="47">
        <f t="shared" si="108"/>
        <v>0</v>
      </c>
      <c r="DC34" s="86">
        <f>VLOOKUP($B34,'СДП (план)'!$B$16:$CY$170,29,0)</f>
        <v>0</v>
      </c>
      <c r="DD34" s="86">
        <f>VLOOKUP($B34,'СДП (план)'!$B$16:$CY$170,30,0)</f>
        <v>0</v>
      </c>
      <c r="DE34" s="46">
        <f t="shared" si="109"/>
        <v>0</v>
      </c>
      <c r="DF34" s="46">
        <f t="shared" si="110"/>
        <v>0</v>
      </c>
      <c r="DG34" s="52">
        <f t="shared" si="111"/>
        <v>0</v>
      </c>
      <c r="DH34" s="52">
        <f t="shared" si="112"/>
        <v>0</v>
      </c>
      <c r="DI34" s="52">
        <f t="shared" si="113"/>
        <v>0</v>
      </c>
      <c r="DJ34" s="26"/>
      <c r="DK34" s="26"/>
      <c r="DL34" s="26"/>
      <c r="DM34" s="26"/>
      <c r="DN34" s="47">
        <f t="shared" si="114"/>
        <v>0</v>
      </c>
      <c r="DO34" s="47">
        <f t="shared" si="115"/>
        <v>0</v>
      </c>
      <c r="DP34" s="172">
        <f t="shared" si="116"/>
        <v>0</v>
      </c>
      <c r="DQ34" s="172">
        <f t="shared" si="117"/>
        <v>0</v>
      </c>
      <c r="DR34" s="172">
        <f t="shared" si="118"/>
        <v>0</v>
      </c>
      <c r="DS34" s="172">
        <f t="shared" si="119"/>
        <v>0</v>
      </c>
      <c r="DT34" s="172">
        <f t="shared" si="120"/>
        <v>0</v>
      </c>
      <c r="DU34" s="172">
        <f t="shared" si="121"/>
        <v>0</v>
      </c>
      <c r="DV34" s="172">
        <f t="shared" si="122"/>
        <v>0</v>
      </c>
      <c r="DW34" s="172">
        <f t="shared" si="123"/>
        <v>0</v>
      </c>
      <c r="DX34" s="172">
        <f t="shared" si="124"/>
        <v>0</v>
      </c>
      <c r="DY34" s="172">
        <f t="shared" si="125"/>
        <v>0</v>
      </c>
      <c r="DZ34" s="172">
        <f t="shared" si="126"/>
        <v>0</v>
      </c>
      <c r="EA34" s="172">
        <f t="shared" si="127"/>
        <v>0</v>
      </c>
      <c r="EB34" s="172">
        <f t="shared" si="128"/>
        <v>0</v>
      </c>
      <c r="EC34" s="86">
        <f>VLOOKUP($B34,'СДП (план)'!$B$16:$CY$170,31,0)</f>
        <v>0</v>
      </c>
      <c r="ED34" s="86">
        <f>VLOOKUP($B34,'СДП (план)'!$B$16:$CY$170,32,0)</f>
        <v>0</v>
      </c>
      <c r="EE34" s="46">
        <f t="shared" si="129"/>
        <v>0</v>
      </c>
      <c r="EF34" s="46">
        <f t="shared" si="130"/>
        <v>0</v>
      </c>
      <c r="EG34" s="52">
        <f t="shared" si="131"/>
        <v>0</v>
      </c>
      <c r="EH34" s="52">
        <f t="shared" si="132"/>
        <v>0</v>
      </c>
      <c r="EI34" s="52">
        <f t="shared" si="133"/>
        <v>0</v>
      </c>
      <c r="EJ34" s="26"/>
      <c r="EK34" s="26"/>
      <c r="EL34" s="26"/>
      <c r="EM34" s="26"/>
      <c r="EN34" s="47">
        <f t="shared" si="134"/>
        <v>0</v>
      </c>
      <c r="EO34" s="47">
        <f t="shared" si="135"/>
        <v>0</v>
      </c>
      <c r="EP34" s="86">
        <f>VLOOKUP($B34,'СДП (план)'!$B$16:$CY$170,33,0)</f>
        <v>0</v>
      </c>
      <c r="EQ34" s="86">
        <f>VLOOKUP($B34,'СДП (план)'!$B$16:$CY$170,34,0)</f>
        <v>0</v>
      </c>
      <c r="ER34" s="46">
        <f t="shared" si="136"/>
        <v>0</v>
      </c>
      <c r="ES34" s="46">
        <f t="shared" si="137"/>
        <v>0</v>
      </c>
      <c r="ET34" s="52">
        <f t="shared" si="138"/>
        <v>0</v>
      </c>
      <c r="EU34" s="52">
        <f t="shared" si="139"/>
        <v>0</v>
      </c>
      <c r="EV34" s="52">
        <f t="shared" si="140"/>
        <v>0</v>
      </c>
      <c r="EW34" s="26"/>
      <c r="EX34" s="26"/>
      <c r="EY34" s="26"/>
      <c r="EZ34" s="26"/>
      <c r="FA34" s="47">
        <f t="shared" si="141"/>
        <v>0</v>
      </c>
      <c r="FB34" s="47">
        <f t="shared" si="142"/>
        <v>0</v>
      </c>
      <c r="FC34" s="86">
        <f>VLOOKUP($B34,'СДП (план)'!$B$16:$CY$170,35,0)</f>
        <v>0</v>
      </c>
      <c r="FD34" s="86">
        <f>VLOOKUP($B34,'СДП (план)'!$B$16:$CY$170,36,0)</f>
        <v>0</v>
      </c>
      <c r="FE34" s="46">
        <f t="shared" si="143"/>
        <v>0</v>
      </c>
      <c r="FF34" s="46">
        <f t="shared" si="144"/>
        <v>0</v>
      </c>
      <c r="FG34" s="52">
        <f t="shared" si="145"/>
        <v>0</v>
      </c>
      <c r="FH34" s="52">
        <f t="shared" si="146"/>
        <v>0</v>
      </c>
      <c r="FI34" s="52">
        <f t="shared" si="147"/>
        <v>0</v>
      </c>
      <c r="FJ34" s="26"/>
      <c r="FK34" s="26"/>
      <c r="FL34" s="26"/>
      <c r="FM34" s="26"/>
      <c r="FN34" s="47">
        <f t="shared" si="148"/>
        <v>0</v>
      </c>
      <c r="FO34" s="47">
        <f t="shared" si="149"/>
        <v>0</v>
      </c>
      <c r="FP34" s="86">
        <f>VLOOKUP($B34,'СДП (план)'!$B$16:$CY$170,37,0)</f>
        <v>0</v>
      </c>
      <c r="FQ34" s="86">
        <f>VLOOKUP($B34,'СДП (план)'!$B$16:$CY$170,38,0)</f>
        <v>0</v>
      </c>
      <c r="FR34" s="46">
        <f t="shared" si="150"/>
        <v>0</v>
      </c>
      <c r="FS34" s="46">
        <f t="shared" si="151"/>
        <v>0</v>
      </c>
      <c r="FT34" s="52">
        <f t="shared" si="152"/>
        <v>0</v>
      </c>
      <c r="FU34" s="52">
        <f t="shared" si="153"/>
        <v>0</v>
      </c>
      <c r="FV34" s="52">
        <f t="shared" si="154"/>
        <v>0</v>
      </c>
      <c r="FW34" s="26"/>
      <c r="FX34" s="26"/>
      <c r="FY34" s="26"/>
      <c r="FZ34" s="26"/>
      <c r="GA34" s="47">
        <f t="shared" si="155"/>
        <v>0</v>
      </c>
      <c r="GB34" s="47">
        <f t="shared" si="156"/>
        <v>0</v>
      </c>
      <c r="GC34" s="86">
        <f>VLOOKUP($B34,'СДП (план)'!$B$16:$CY$170,39,0)</f>
        <v>0</v>
      </c>
      <c r="GD34" s="86">
        <f>VLOOKUP($B34,'СДП (план)'!$B$16:$CY$170,40,0)</f>
        <v>0</v>
      </c>
      <c r="GE34" s="46">
        <f t="shared" si="157"/>
        <v>0</v>
      </c>
      <c r="GF34" s="46">
        <f t="shared" si="158"/>
        <v>0</v>
      </c>
      <c r="GG34" s="52">
        <f t="shared" si="159"/>
        <v>0</v>
      </c>
      <c r="GH34" s="52">
        <f t="shared" si="160"/>
        <v>0</v>
      </c>
      <c r="GI34" s="52">
        <f t="shared" si="161"/>
        <v>0</v>
      </c>
      <c r="GJ34" s="26"/>
      <c r="GK34" s="26"/>
      <c r="GL34" s="26"/>
      <c r="GM34" s="26"/>
      <c r="GN34" s="47">
        <f t="shared" si="162"/>
        <v>0</v>
      </c>
      <c r="GO34" s="47">
        <f t="shared" si="163"/>
        <v>0</v>
      </c>
      <c r="GP34" s="86">
        <f>VLOOKUP($B34,'СДП (план)'!$B$16:$CY$170,41,0)</f>
        <v>0</v>
      </c>
      <c r="GQ34" s="86">
        <f>VLOOKUP($B34,'СДП (план)'!$B$16:$CY$170,42,0)</f>
        <v>0</v>
      </c>
      <c r="GR34" s="46">
        <f t="shared" si="164"/>
        <v>0</v>
      </c>
      <c r="GS34" s="46">
        <f t="shared" si="165"/>
        <v>0</v>
      </c>
      <c r="GT34" s="52">
        <f t="shared" si="166"/>
        <v>0</v>
      </c>
      <c r="GU34" s="52">
        <f t="shared" si="167"/>
        <v>0</v>
      </c>
      <c r="GV34" s="52">
        <f t="shared" si="168"/>
        <v>0</v>
      </c>
      <c r="GW34" s="26"/>
      <c r="GX34" s="26"/>
      <c r="GY34" s="26"/>
      <c r="GZ34" s="26"/>
      <c r="HA34" s="47">
        <f t="shared" si="169"/>
        <v>0</v>
      </c>
      <c r="HB34" s="47">
        <f t="shared" si="170"/>
        <v>0</v>
      </c>
      <c r="HC34" s="86">
        <f>VLOOKUP($B34,'СДП (план)'!$B$16:$CY$170,43,0)</f>
        <v>0</v>
      </c>
      <c r="HD34" s="86">
        <f>VLOOKUP($B34,'СДП (план)'!$B$16:$CY$170,44,0)</f>
        <v>0</v>
      </c>
      <c r="HE34" s="46">
        <f t="shared" si="171"/>
        <v>0</v>
      </c>
      <c r="HF34" s="46">
        <f t="shared" si="172"/>
        <v>0</v>
      </c>
      <c r="HG34" s="52">
        <f t="shared" si="4"/>
        <v>0</v>
      </c>
      <c r="HH34" s="52">
        <f t="shared" si="5"/>
        <v>0</v>
      </c>
      <c r="HI34" s="52">
        <f t="shared" si="6"/>
        <v>0</v>
      </c>
      <c r="HJ34" s="26"/>
      <c r="HK34" s="26"/>
      <c r="HL34" s="26"/>
      <c r="HM34" s="26"/>
      <c r="HN34" s="47">
        <f t="shared" si="173"/>
        <v>0</v>
      </c>
      <c r="HO34" s="47">
        <f t="shared" si="174"/>
        <v>0</v>
      </c>
      <c r="HP34" s="86">
        <f>VLOOKUP($B34,'СДП (план)'!$B$16:$CY$170,45,0)</f>
        <v>0</v>
      </c>
      <c r="HQ34" s="86">
        <f>VLOOKUP($B34,'СДП (план)'!$B$16:$CY$170,46,0)</f>
        <v>0</v>
      </c>
      <c r="HR34" s="46">
        <f t="shared" si="175"/>
        <v>0</v>
      </c>
      <c r="HS34" s="46">
        <f t="shared" si="176"/>
        <v>0</v>
      </c>
      <c r="HT34" s="52">
        <f t="shared" si="177"/>
        <v>0</v>
      </c>
      <c r="HU34" s="52">
        <f t="shared" si="178"/>
        <v>0</v>
      </c>
      <c r="HV34" s="52">
        <f t="shared" si="179"/>
        <v>0</v>
      </c>
      <c r="HW34" s="26"/>
      <c r="HX34" s="26"/>
      <c r="HY34" s="26"/>
      <c r="HZ34" s="26"/>
      <c r="IA34" s="47">
        <f t="shared" si="180"/>
        <v>0</v>
      </c>
      <c r="IB34" s="47">
        <f t="shared" si="181"/>
        <v>0</v>
      </c>
      <c r="IC34" s="86">
        <f>VLOOKUP($B34,'СДП (план)'!$B$16:$CY$170,47,0)</f>
        <v>0</v>
      </c>
      <c r="ID34" s="86">
        <f>VLOOKUP($B34,'СДП (план)'!$B$16:$CY$170,48,0)</f>
        <v>0</v>
      </c>
      <c r="IE34" s="46">
        <f t="shared" si="182"/>
        <v>0</v>
      </c>
      <c r="IF34" s="46">
        <f t="shared" si="183"/>
        <v>0</v>
      </c>
      <c r="IG34" s="52">
        <f t="shared" si="184"/>
        <v>0</v>
      </c>
      <c r="IH34" s="52">
        <f t="shared" si="185"/>
        <v>0</v>
      </c>
      <c r="II34" s="52">
        <f t="shared" si="186"/>
        <v>0</v>
      </c>
      <c r="IJ34" s="26"/>
      <c r="IK34" s="26"/>
      <c r="IL34" s="26"/>
      <c r="IM34" s="26"/>
      <c r="IN34" s="47">
        <f t="shared" si="187"/>
        <v>0</v>
      </c>
      <c r="IO34" s="47">
        <f t="shared" si="188"/>
        <v>0</v>
      </c>
      <c r="IP34" s="86">
        <f>VLOOKUP($B34,'СДП (план)'!$B$16:$CY$170,49,0)</f>
        <v>0</v>
      </c>
      <c r="IQ34" s="86">
        <f>VLOOKUP($B34,'СДП (план)'!$B$16:$CY$170,50,0)</f>
        <v>0</v>
      </c>
      <c r="IR34" s="46">
        <f t="shared" si="189"/>
        <v>0</v>
      </c>
      <c r="IS34" s="46">
        <f t="shared" si="190"/>
        <v>0</v>
      </c>
      <c r="IT34" s="52">
        <f t="shared" si="191"/>
        <v>0</v>
      </c>
      <c r="IU34" s="52">
        <f t="shared" si="192"/>
        <v>0</v>
      </c>
      <c r="IV34" s="52">
        <f t="shared" si="193"/>
        <v>0</v>
      </c>
      <c r="IW34" s="26"/>
      <c r="IX34" s="26"/>
      <c r="IY34" s="26"/>
      <c r="IZ34" s="26"/>
      <c r="JA34" s="47">
        <f t="shared" si="194"/>
        <v>0</v>
      </c>
      <c r="JB34" s="47">
        <f t="shared" si="195"/>
        <v>0</v>
      </c>
      <c r="JC34" s="86">
        <f>VLOOKUP($B34,'СДП (план)'!$B$16:$CY$170,51,0)</f>
        <v>0</v>
      </c>
      <c r="JD34" s="86">
        <f>VLOOKUP($B34,'СДП (план)'!$B$16:$CY$170,52,0)</f>
        <v>0</v>
      </c>
      <c r="JE34" s="46">
        <f t="shared" si="196"/>
        <v>0</v>
      </c>
      <c r="JF34" s="46">
        <f t="shared" si="197"/>
        <v>0</v>
      </c>
      <c r="JG34" s="52">
        <f t="shared" si="198"/>
        <v>0</v>
      </c>
      <c r="JH34" s="52">
        <f t="shared" si="199"/>
        <v>0</v>
      </c>
      <c r="JI34" s="52">
        <f t="shared" si="200"/>
        <v>0</v>
      </c>
      <c r="JJ34" s="26"/>
      <c r="JK34" s="26"/>
      <c r="JL34" s="26"/>
      <c r="JM34" s="26"/>
      <c r="JN34" s="47">
        <f t="shared" si="201"/>
        <v>0</v>
      </c>
      <c r="JO34" s="47">
        <f t="shared" si="202"/>
        <v>0</v>
      </c>
      <c r="JP34" s="86">
        <f>VLOOKUP($B34,'СДП (план)'!$B$16:$CY$170,53,0)</f>
        <v>0</v>
      </c>
      <c r="JQ34" s="86">
        <f>VLOOKUP($B34,'СДП (план)'!$B$16:$CY$170,54,0)</f>
        <v>0</v>
      </c>
      <c r="JR34" s="46">
        <f t="shared" si="203"/>
        <v>0</v>
      </c>
      <c r="JS34" s="46">
        <f t="shared" si="204"/>
        <v>0</v>
      </c>
      <c r="JT34" s="52">
        <f t="shared" si="205"/>
        <v>0</v>
      </c>
      <c r="JU34" s="52">
        <f t="shared" si="206"/>
        <v>0</v>
      </c>
      <c r="JV34" s="52">
        <f t="shared" si="207"/>
        <v>0</v>
      </c>
      <c r="JW34" s="26"/>
      <c r="JX34" s="26"/>
      <c r="JY34" s="26"/>
      <c r="JZ34" s="26"/>
      <c r="KA34" s="47">
        <f t="shared" si="208"/>
        <v>0</v>
      </c>
      <c r="KB34" s="47">
        <f t="shared" si="209"/>
        <v>0</v>
      </c>
      <c r="KC34" s="86">
        <f>VLOOKUP($B34,'СДП (план)'!$B$16:$CY$170,55,0)</f>
        <v>0</v>
      </c>
      <c r="KD34" s="86">
        <f>VLOOKUP($B34,'СДП (план)'!$B$16:$CY$170,56,0)</f>
        <v>0</v>
      </c>
      <c r="KE34" s="46">
        <f t="shared" si="210"/>
        <v>0</v>
      </c>
      <c r="KF34" s="46">
        <f t="shared" si="211"/>
        <v>0</v>
      </c>
      <c r="KG34" s="52">
        <f t="shared" si="212"/>
        <v>0</v>
      </c>
      <c r="KH34" s="52">
        <f t="shared" si="213"/>
        <v>0</v>
      </c>
      <c r="KI34" s="52">
        <f t="shared" si="214"/>
        <v>0</v>
      </c>
      <c r="KJ34" s="26"/>
      <c r="KK34" s="26"/>
      <c r="KL34" s="26"/>
      <c r="KM34" s="26"/>
      <c r="KN34" s="47">
        <f t="shared" si="215"/>
        <v>0</v>
      </c>
      <c r="KO34" s="47">
        <f t="shared" si="216"/>
        <v>0</v>
      </c>
      <c r="KP34" s="26">
        <f t="shared" si="7"/>
        <v>0</v>
      </c>
      <c r="KQ34" s="26">
        <f t="shared" si="8"/>
        <v>0</v>
      </c>
      <c r="KR34" s="26">
        <f t="shared" si="9"/>
        <v>0</v>
      </c>
      <c r="KS34" s="26">
        <f t="shared" si="10"/>
        <v>0</v>
      </c>
      <c r="KT34" s="26">
        <f t="shared" si="11"/>
        <v>0</v>
      </c>
      <c r="KU34" s="26">
        <f t="shared" si="12"/>
        <v>0</v>
      </c>
      <c r="KV34" s="26">
        <f t="shared" si="13"/>
        <v>0</v>
      </c>
      <c r="KW34" s="26">
        <f t="shared" si="14"/>
        <v>0</v>
      </c>
      <c r="KX34" s="26">
        <f t="shared" si="15"/>
        <v>0</v>
      </c>
      <c r="KY34" s="26">
        <f t="shared" si="16"/>
        <v>0</v>
      </c>
      <c r="KZ34" s="26">
        <f t="shared" si="17"/>
        <v>0</v>
      </c>
      <c r="LA34" s="26">
        <f t="shared" si="217"/>
        <v>0</v>
      </c>
      <c r="LB34" s="26">
        <f t="shared" si="218"/>
        <v>0</v>
      </c>
      <c r="LC34" s="86">
        <f>VLOOKUP($B34,'СДП (план)'!$B$16:$CY$170,57,0)</f>
        <v>0</v>
      </c>
      <c r="LD34" s="86">
        <f>VLOOKUP($B34,'СДП (план)'!$B$16:$CY$170,58,0)</f>
        <v>0</v>
      </c>
      <c r="LE34" s="46">
        <f t="shared" si="219"/>
        <v>0</v>
      </c>
      <c r="LF34" s="46">
        <f t="shared" si="220"/>
        <v>0</v>
      </c>
      <c r="LG34" s="52">
        <f t="shared" si="221"/>
        <v>0</v>
      </c>
      <c r="LH34" s="52">
        <f t="shared" si="222"/>
        <v>0</v>
      </c>
      <c r="LI34" s="52">
        <f t="shared" si="223"/>
        <v>0</v>
      </c>
      <c r="LJ34" s="26"/>
      <c r="LK34" s="26"/>
      <c r="LL34" s="26"/>
      <c r="LM34" s="26"/>
      <c r="LN34" s="47">
        <f t="shared" si="224"/>
        <v>0</v>
      </c>
      <c r="LO34" s="47">
        <f t="shared" si="225"/>
        <v>0</v>
      </c>
      <c r="LP34" s="86">
        <f>VLOOKUP($B34,'СДП (план)'!$B$16:$CY$170,59,0)</f>
        <v>0</v>
      </c>
      <c r="LQ34" s="86">
        <f>VLOOKUP($B34,'СДП (план)'!$B$16:$CY$170,60,0)</f>
        <v>0</v>
      </c>
      <c r="LR34" s="46">
        <f t="shared" si="226"/>
        <v>0</v>
      </c>
      <c r="LS34" s="46">
        <f t="shared" si="227"/>
        <v>0</v>
      </c>
      <c r="LT34" s="52">
        <f t="shared" si="228"/>
        <v>0</v>
      </c>
      <c r="LU34" s="52">
        <f t="shared" si="229"/>
        <v>0</v>
      </c>
      <c r="LV34" s="52">
        <f t="shared" si="230"/>
        <v>0</v>
      </c>
      <c r="LW34" s="26"/>
      <c r="LX34" s="26"/>
      <c r="LY34" s="26"/>
      <c r="LZ34" s="26"/>
      <c r="MA34" s="47">
        <f t="shared" si="231"/>
        <v>0</v>
      </c>
      <c r="MB34" s="47">
        <f t="shared" si="232"/>
        <v>0</v>
      </c>
      <c r="MC34" s="86">
        <f>VLOOKUP($B34,'СДП (план)'!$B$16:$CY$170,61,0)</f>
        <v>0</v>
      </c>
      <c r="MD34" s="86">
        <f>VLOOKUP($B34,'СДП (план)'!$B$16:$CY$170,62,0)</f>
        <v>0</v>
      </c>
      <c r="ME34" s="46">
        <f t="shared" si="233"/>
        <v>0</v>
      </c>
      <c r="MF34" s="46">
        <f t="shared" si="234"/>
        <v>0</v>
      </c>
      <c r="MG34" s="52">
        <f t="shared" si="235"/>
        <v>0</v>
      </c>
      <c r="MH34" s="52">
        <f t="shared" si="236"/>
        <v>0</v>
      </c>
      <c r="MI34" s="52">
        <f t="shared" si="237"/>
        <v>0</v>
      </c>
      <c r="MJ34" s="26"/>
      <c r="MK34" s="26"/>
      <c r="ML34" s="26"/>
      <c r="MM34" s="26"/>
      <c r="MN34" s="47">
        <f t="shared" si="238"/>
        <v>0</v>
      </c>
      <c r="MO34" s="47">
        <f t="shared" si="239"/>
        <v>0</v>
      </c>
      <c r="MP34" s="86">
        <f>VLOOKUP($B34,'СДП (план)'!$B$16:$CY$170,63,0)</f>
        <v>0</v>
      </c>
      <c r="MQ34" s="86">
        <f>VLOOKUP($B34,'СДП (план)'!$B$16:$CY$170,64,0)</f>
        <v>0</v>
      </c>
      <c r="MR34" s="46">
        <f t="shared" si="240"/>
        <v>0</v>
      </c>
      <c r="MS34" s="46">
        <f t="shared" si="241"/>
        <v>0</v>
      </c>
      <c r="MT34" s="52">
        <f t="shared" si="242"/>
        <v>0</v>
      </c>
      <c r="MU34" s="52">
        <f t="shared" si="243"/>
        <v>0</v>
      </c>
      <c r="MV34" s="52">
        <f t="shared" si="244"/>
        <v>0</v>
      </c>
      <c r="MW34" s="26"/>
      <c r="MX34" s="26"/>
      <c r="MY34" s="26"/>
      <c r="MZ34" s="26"/>
      <c r="NA34" s="47">
        <f t="shared" si="245"/>
        <v>0</v>
      </c>
      <c r="NB34" s="47">
        <f t="shared" si="246"/>
        <v>0</v>
      </c>
      <c r="NC34" s="86">
        <f>VLOOKUP($B34,'СДП (план)'!$B$16:$CY$170,65,0)</f>
        <v>0</v>
      </c>
      <c r="ND34" s="86">
        <f>VLOOKUP($B34,'СДП (план)'!$B$16:$CY$170,66,0)</f>
        <v>0</v>
      </c>
      <c r="NE34" s="46">
        <f t="shared" si="247"/>
        <v>0</v>
      </c>
      <c r="NF34" s="46">
        <f t="shared" si="248"/>
        <v>0</v>
      </c>
      <c r="NG34" s="52">
        <f t="shared" si="18"/>
        <v>0</v>
      </c>
      <c r="NH34" s="52">
        <f t="shared" si="19"/>
        <v>0</v>
      </c>
      <c r="NI34" s="52">
        <f t="shared" si="20"/>
        <v>0</v>
      </c>
      <c r="NJ34" s="26"/>
      <c r="NK34" s="26"/>
      <c r="NL34" s="26"/>
      <c r="NM34" s="26"/>
      <c r="NN34" s="47">
        <f t="shared" si="249"/>
        <v>0</v>
      </c>
      <c r="NO34" s="47">
        <f t="shared" si="250"/>
        <v>0</v>
      </c>
      <c r="NP34" s="86">
        <f>VLOOKUP($B34,'СДП (план)'!$B$16:$CY$170,67,0)</f>
        <v>0</v>
      </c>
      <c r="NQ34" s="86">
        <f>VLOOKUP($B34,'СДП (план)'!$B$16:$CY$170,68,0)</f>
        <v>0</v>
      </c>
      <c r="NR34" s="46">
        <f t="shared" si="251"/>
        <v>0</v>
      </c>
      <c r="NS34" s="46">
        <f t="shared" si="252"/>
        <v>0</v>
      </c>
      <c r="NT34" s="52">
        <f t="shared" si="253"/>
        <v>0</v>
      </c>
      <c r="NU34" s="52">
        <f t="shared" si="254"/>
        <v>0</v>
      </c>
      <c r="NV34" s="52">
        <f t="shared" si="255"/>
        <v>0</v>
      </c>
      <c r="NW34" s="26"/>
      <c r="NX34" s="26"/>
      <c r="NY34" s="26"/>
      <c r="NZ34" s="26"/>
      <c r="OA34" s="47">
        <f t="shared" si="256"/>
        <v>0</v>
      </c>
      <c r="OB34" s="47">
        <f t="shared" si="257"/>
        <v>0</v>
      </c>
      <c r="OC34" s="86">
        <f>VLOOKUP($B34,'СДП (план)'!$B$16:$CY$170,69,0)</f>
        <v>0</v>
      </c>
      <c r="OD34" s="86">
        <f>VLOOKUP($B34,'СДП (план)'!$B$16:$CY$170,70,0)</f>
        <v>0</v>
      </c>
      <c r="OE34" s="46">
        <f t="shared" si="258"/>
        <v>0</v>
      </c>
      <c r="OF34" s="46">
        <f t="shared" si="259"/>
        <v>0</v>
      </c>
      <c r="OG34" s="52">
        <f t="shared" si="21"/>
        <v>0</v>
      </c>
      <c r="OH34" s="52">
        <f t="shared" si="22"/>
        <v>0</v>
      </c>
      <c r="OI34" s="52">
        <f t="shared" si="23"/>
        <v>0</v>
      </c>
      <c r="OJ34" s="26"/>
      <c r="OK34" s="26"/>
      <c r="OL34" s="26"/>
      <c r="OM34" s="26"/>
      <c r="ON34" s="47">
        <f t="shared" si="260"/>
        <v>0</v>
      </c>
      <c r="OO34" s="47">
        <f t="shared" si="261"/>
        <v>0</v>
      </c>
      <c r="OP34" s="86">
        <f>VLOOKUP($B34,'СДП (план)'!$B$16:$CY$170,71,0)</f>
        <v>0</v>
      </c>
      <c r="OQ34" s="86">
        <f>VLOOKUP($B34,'СДП (план)'!$B$16:$CY$170,72,0)</f>
        <v>0</v>
      </c>
      <c r="OR34" s="46">
        <f t="shared" si="262"/>
        <v>0</v>
      </c>
      <c r="OS34" s="46">
        <f t="shared" si="263"/>
        <v>0</v>
      </c>
      <c r="OT34" s="52">
        <f t="shared" si="264"/>
        <v>0</v>
      </c>
      <c r="OU34" s="52">
        <f t="shared" si="265"/>
        <v>0</v>
      </c>
      <c r="OV34" s="52">
        <f t="shared" si="266"/>
        <v>0</v>
      </c>
      <c r="OW34" s="26"/>
      <c r="OX34" s="26"/>
      <c r="OY34" s="26"/>
      <c r="OZ34" s="26"/>
      <c r="PA34" s="47">
        <f t="shared" si="370"/>
        <v>0</v>
      </c>
      <c r="PB34" s="47">
        <f t="shared" si="371"/>
        <v>0</v>
      </c>
      <c r="PC34" s="86">
        <f>VLOOKUP($B34,'СДП (план)'!$B$16:$CY$170,73,0)</f>
        <v>0</v>
      </c>
      <c r="PD34" s="86">
        <f>VLOOKUP($B34,'СДП (план)'!$B$16:$CY$170,74,0)</f>
        <v>0</v>
      </c>
      <c r="PE34" s="46">
        <f t="shared" si="267"/>
        <v>0</v>
      </c>
      <c r="PF34" s="46">
        <f t="shared" si="268"/>
        <v>0</v>
      </c>
      <c r="PG34" s="52">
        <f t="shared" si="269"/>
        <v>0</v>
      </c>
      <c r="PH34" s="52">
        <f t="shared" si="270"/>
        <v>0</v>
      </c>
      <c r="PI34" s="52">
        <f t="shared" si="271"/>
        <v>0</v>
      </c>
      <c r="PJ34" s="26"/>
      <c r="PK34" s="26"/>
      <c r="PL34" s="26"/>
      <c r="PM34" s="26"/>
      <c r="PN34" s="47">
        <f t="shared" si="272"/>
        <v>0</v>
      </c>
      <c r="PO34" s="47">
        <f t="shared" si="273"/>
        <v>0</v>
      </c>
      <c r="PP34" s="86">
        <f>VLOOKUP($B34,'СДП (план)'!$B$16:$CY$170,75,0)</f>
        <v>0</v>
      </c>
      <c r="PQ34" s="86">
        <f>VLOOKUP($B34,'СДП (план)'!$B$16:$CY$170,76,0)</f>
        <v>0</v>
      </c>
      <c r="PR34" s="46">
        <f t="shared" si="274"/>
        <v>0</v>
      </c>
      <c r="PS34" s="46">
        <f t="shared" si="275"/>
        <v>0</v>
      </c>
      <c r="PT34" s="52">
        <f t="shared" si="276"/>
        <v>0</v>
      </c>
      <c r="PU34" s="52">
        <f t="shared" si="277"/>
        <v>0</v>
      </c>
      <c r="PV34" s="52">
        <f t="shared" si="278"/>
        <v>0</v>
      </c>
      <c r="PW34" s="26"/>
      <c r="PX34" s="26"/>
      <c r="PY34" s="26"/>
      <c r="PZ34" s="26"/>
      <c r="QA34" s="47">
        <f t="shared" si="279"/>
        <v>0</v>
      </c>
      <c r="QB34" s="47">
        <f t="shared" si="280"/>
        <v>0</v>
      </c>
      <c r="QC34" s="86">
        <f>VLOOKUP($B34,'СДП (план)'!$B$16:$CY$170,77,0)</f>
        <v>0</v>
      </c>
      <c r="QD34" s="86">
        <f>VLOOKUP($B34,'СДП (план)'!$B$16:$CY$170,78,0)</f>
        <v>0</v>
      </c>
      <c r="QE34" s="46">
        <f t="shared" si="281"/>
        <v>0</v>
      </c>
      <c r="QF34" s="46">
        <f t="shared" si="282"/>
        <v>0</v>
      </c>
      <c r="QG34" s="52">
        <f t="shared" si="283"/>
        <v>0</v>
      </c>
      <c r="QH34" s="52">
        <f t="shared" si="284"/>
        <v>0</v>
      </c>
      <c r="QI34" s="52">
        <f t="shared" si="285"/>
        <v>0</v>
      </c>
      <c r="QJ34" s="26"/>
      <c r="QK34" s="26"/>
      <c r="QL34" s="26"/>
      <c r="QM34" s="26"/>
      <c r="QN34" s="47">
        <f t="shared" si="286"/>
        <v>0</v>
      </c>
      <c r="QO34" s="47">
        <f t="shared" si="287"/>
        <v>0</v>
      </c>
      <c r="QP34" s="86">
        <f>VLOOKUP($B34,'СДП (план)'!$B$16:$DC$170,79,0)+VLOOKUP($B34,'СДП (план)'!$B$16:$DC$170,103,0)</f>
        <v>0</v>
      </c>
      <c r="QQ34" s="86">
        <f>VLOOKUP($B34,'СДП (план)'!$B$16:$DC$170,80,0)+VLOOKUP($B34,'СДП (план)'!$B$16:$DC$170,104,0)</f>
        <v>0</v>
      </c>
      <c r="QR34" s="46">
        <f t="shared" si="288"/>
        <v>0</v>
      </c>
      <c r="QS34" s="46">
        <f t="shared" si="289"/>
        <v>0</v>
      </c>
      <c r="QT34" s="52">
        <f t="shared" si="290"/>
        <v>0</v>
      </c>
      <c r="QU34" s="52">
        <f t="shared" si="291"/>
        <v>0</v>
      </c>
      <c r="QV34" s="52">
        <f t="shared" si="292"/>
        <v>0</v>
      </c>
      <c r="QW34" s="26"/>
      <c r="QX34" s="26"/>
      <c r="QY34" s="26"/>
      <c r="QZ34" s="26"/>
      <c r="RA34" s="47">
        <f t="shared" si="293"/>
        <v>0</v>
      </c>
      <c r="RB34" s="47">
        <f t="shared" si="294"/>
        <v>0</v>
      </c>
      <c r="RC34" s="86">
        <f>VLOOKUP($B34,'СДП (план)'!$B$16:$CY$170,81,0)</f>
        <v>0</v>
      </c>
      <c r="RD34" s="86">
        <f>VLOOKUP($B34,'СДП (план)'!$B$16:$CY$170,82,0)</f>
        <v>0</v>
      </c>
      <c r="RE34" s="46">
        <f t="shared" si="295"/>
        <v>0</v>
      </c>
      <c r="RF34" s="46">
        <f t="shared" si="296"/>
        <v>0</v>
      </c>
      <c r="RG34" s="52">
        <f t="shared" si="297"/>
        <v>0</v>
      </c>
      <c r="RH34" s="52">
        <f t="shared" si="298"/>
        <v>0</v>
      </c>
      <c r="RI34" s="52">
        <f t="shared" si="299"/>
        <v>0</v>
      </c>
      <c r="RJ34" s="26"/>
      <c r="RK34" s="26"/>
      <c r="RL34" s="26"/>
      <c r="RM34" s="26"/>
      <c r="RN34" s="47">
        <f t="shared" si="300"/>
        <v>0</v>
      </c>
      <c r="RO34" s="47">
        <f t="shared" si="301"/>
        <v>0</v>
      </c>
      <c r="RP34" s="86">
        <f>VLOOKUP($B34,'СДП (план)'!$B$16:$CY$170,83,0)</f>
        <v>0</v>
      </c>
      <c r="RQ34" s="86">
        <f>VLOOKUP($B34,'СДП (план)'!$B$16:$CY$170,84,0)</f>
        <v>0</v>
      </c>
      <c r="RR34" s="46">
        <f t="shared" si="302"/>
        <v>0</v>
      </c>
      <c r="RS34" s="46">
        <f t="shared" si="303"/>
        <v>0</v>
      </c>
      <c r="RT34" s="52">
        <f t="shared" si="24"/>
        <v>0</v>
      </c>
      <c r="RU34" s="52">
        <f t="shared" si="25"/>
        <v>0</v>
      </c>
      <c r="RV34" s="52">
        <f t="shared" si="26"/>
        <v>0</v>
      </c>
      <c r="RW34" s="26"/>
      <c r="RX34" s="26"/>
      <c r="RY34" s="26"/>
      <c r="RZ34" s="26"/>
      <c r="SA34" s="47">
        <f t="shared" si="304"/>
        <v>0</v>
      </c>
      <c r="SB34" s="47">
        <f t="shared" si="305"/>
        <v>0</v>
      </c>
      <c r="SC34" s="86">
        <f>VLOOKUP($B34,'СДП (план)'!$B$16:$CY$170,85,0)</f>
        <v>0</v>
      </c>
      <c r="SD34" s="86">
        <f>VLOOKUP($B34,'СДП (план)'!$B$16:$CY$170,86,0)</f>
        <v>0</v>
      </c>
      <c r="SE34" s="46">
        <f t="shared" si="306"/>
        <v>0</v>
      </c>
      <c r="SF34" s="46">
        <f t="shared" si="307"/>
        <v>0</v>
      </c>
      <c r="SG34" s="52">
        <f t="shared" si="308"/>
        <v>0</v>
      </c>
      <c r="SH34" s="52">
        <f t="shared" si="309"/>
        <v>0</v>
      </c>
      <c r="SI34" s="52">
        <f t="shared" si="310"/>
        <v>0</v>
      </c>
      <c r="SJ34" s="26"/>
      <c r="SK34" s="26"/>
      <c r="SL34" s="26"/>
      <c r="SM34" s="26"/>
      <c r="SN34" s="47">
        <f t="shared" si="311"/>
        <v>0</v>
      </c>
      <c r="SO34" s="47">
        <f t="shared" si="312"/>
        <v>0</v>
      </c>
      <c r="SP34" s="86">
        <f>VLOOKUP($B34,'СДП (план)'!$B$16:$CY$170,87,0)</f>
        <v>0</v>
      </c>
      <c r="SQ34" s="86">
        <f>VLOOKUP($B34,'СДП (план)'!$B$16:$CY$170,88,0)</f>
        <v>0</v>
      </c>
      <c r="SR34" s="46">
        <f t="shared" si="313"/>
        <v>0</v>
      </c>
      <c r="SS34" s="46">
        <f t="shared" si="314"/>
        <v>0</v>
      </c>
      <c r="ST34" s="52">
        <f t="shared" si="315"/>
        <v>0</v>
      </c>
      <c r="SU34" s="52">
        <f t="shared" si="316"/>
        <v>0</v>
      </c>
      <c r="SV34" s="52">
        <f t="shared" si="317"/>
        <v>0</v>
      </c>
      <c r="SW34" s="26"/>
      <c r="SX34" s="26"/>
      <c r="SY34" s="26"/>
      <c r="SZ34" s="26"/>
      <c r="TA34" s="47">
        <f t="shared" si="318"/>
        <v>0</v>
      </c>
      <c r="TB34" s="47">
        <f t="shared" si="319"/>
        <v>0</v>
      </c>
      <c r="TC34" s="86">
        <f>VLOOKUP($B34,'СДП (план)'!$B$16:$CY$170,89,0)</f>
        <v>0</v>
      </c>
      <c r="TD34" s="86">
        <f>VLOOKUP($B34,'СДП (план)'!$B$16:$CY$170,90,0)</f>
        <v>0</v>
      </c>
      <c r="TE34" s="46">
        <f t="shared" si="320"/>
        <v>0</v>
      </c>
      <c r="TF34" s="46">
        <f t="shared" si="321"/>
        <v>0</v>
      </c>
      <c r="TG34" s="52">
        <f t="shared" si="322"/>
        <v>0</v>
      </c>
      <c r="TH34" s="52">
        <f t="shared" si="323"/>
        <v>0</v>
      </c>
      <c r="TI34" s="52">
        <f t="shared" si="324"/>
        <v>0</v>
      </c>
      <c r="TJ34" s="26"/>
      <c r="TK34" s="26"/>
      <c r="TL34" s="26"/>
      <c r="TM34" s="26"/>
      <c r="TN34" s="47">
        <f t="shared" si="325"/>
        <v>0</v>
      </c>
      <c r="TO34" s="47">
        <f t="shared" si="326"/>
        <v>0</v>
      </c>
      <c r="TP34" s="86">
        <f>VLOOKUP($B34,'СДП (план)'!$B$16:$CY$170,91,0)</f>
        <v>0</v>
      </c>
      <c r="TQ34" s="86">
        <f>VLOOKUP($B34,'СДП (план)'!$B$16:$CY$170,92,0)</f>
        <v>0</v>
      </c>
      <c r="TR34" s="46">
        <f t="shared" si="327"/>
        <v>0</v>
      </c>
      <c r="TS34" s="46">
        <f t="shared" si="328"/>
        <v>0</v>
      </c>
      <c r="TT34" s="52">
        <f t="shared" si="329"/>
        <v>0</v>
      </c>
      <c r="TU34" s="52">
        <f t="shared" si="330"/>
        <v>0</v>
      </c>
      <c r="TV34" s="52">
        <f t="shared" si="331"/>
        <v>0</v>
      </c>
      <c r="TW34" s="26"/>
      <c r="TX34" s="26"/>
      <c r="TY34" s="26"/>
      <c r="TZ34" s="26"/>
      <c r="UA34" s="47">
        <f t="shared" si="332"/>
        <v>0</v>
      </c>
      <c r="UB34" s="47">
        <f t="shared" si="333"/>
        <v>0</v>
      </c>
      <c r="UC34" s="86">
        <f>VLOOKUP($B34,'СДП (план)'!$B$16:$CY$170,93,0)</f>
        <v>0</v>
      </c>
      <c r="UD34" s="86">
        <f>VLOOKUP($B34,'СДП (план)'!$B$16:$CY$170,94,0)</f>
        <v>0</v>
      </c>
      <c r="UE34" s="46">
        <v>0</v>
      </c>
      <c r="UF34" s="46">
        <v>0</v>
      </c>
      <c r="UG34" s="52">
        <f t="shared" si="27"/>
        <v>0</v>
      </c>
      <c r="UH34" s="52">
        <f t="shared" si="28"/>
        <v>0</v>
      </c>
      <c r="UI34" s="52">
        <f t="shared" si="29"/>
        <v>0</v>
      </c>
      <c r="UJ34" s="26"/>
      <c r="UK34" s="26"/>
      <c r="UL34" s="26"/>
      <c r="UM34" s="26"/>
      <c r="UN34" s="47">
        <f t="shared" si="334"/>
        <v>0</v>
      </c>
      <c r="UO34" s="47">
        <f t="shared" si="335"/>
        <v>0</v>
      </c>
      <c r="UP34" s="86">
        <f>VLOOKUP($B34,'СДП (план)'!$B$16:$CY$170,95,0)</f>
        <v>0</v>
      </c>
      <c r="UQ34" s="86">
        <f>VLOOKUP($B34,'СДП (план)'!$B$16:$CY$170,96,0)</f>
        <v>0</v>
      </c>
      <c r="UR34" s="46">
        <f t="shared" si="336"/>
        <v>0</v>
      </c>
      <c r="US34" s="46">
        <f t="shared" si="337"/>
        <v>0</v>
      </c>
      <c r="UT34" s="52">
        <f t="shared" si="30"/>
        <v>0</v>
      </c>
      <c r="UU34" s="52">
        <f t="shared" si="31"/>
        <v>0</v>
      </c>
      <c r="UV34" s="52">
        <f t="shared" si="32"/>
        <v>0</v>
      </c>
      <c r="UW34" s="26"/>
      <c r="UX34" s="26"/>
      <c r="UY34" s="26"/>
      <c r="UZ34" s="26"/>
      <c r="VA34" s="47">
        <f t="shared" si="338"/>
        <v>0</v>
      </c>
      <c r="VB34" s="47">
        <f t="shared" si="339"/>
        <v>0</v>
      </c>
      <c r="VC34" s="86">
        <f>VLOOKUP($B34,'СДП (план)'!$B$16:$CY$170,97,0)</f>
        <v>0</v>
      </c>
      <c r="VD34" s="86">
        <f>VLOOKUP($B34,'СДП (план)'!$B$16:$CY$170,98,0)</f>
        <v>0</v>
      </c>
      <c r="VE34" s="46">
        <f t="shared" si="340"/>
        <v>0</v>
      </c>
      <c r="VF34" s="46">
        <f t="shared" si="341"/>
        <v>0</v>
      </c>
      <c r="VG34" s="52">
        <f t="shared" si="33"/>
        <v>0</v>
      </c>
      <c r="VH34" s="52">
        <f t="shared" si="34"/>
        <v>0</v>
      </c>
      <c r="VI34" s="52">
        <f t="shared" si="35"/>
        <v>0</v>
      </c>
      <c r="VJ34" s="26"/>
      <c r="VK34" s="26"/>
      <c r="VL34" s="26"/>
      <c r="VM34" s="26"/>
      <c r="VN34" s="47">
        <f t="shared" si="342"/>
        <v>0</v>
      </c>
      <c r="VO34" s="47">
        <f t="shared" si="343"/>
        <v>0</v>
      </c>
      <c r="VP34" s="86">
        <f>VLOOKUP($B34,'СДП (план)'!$B$16:$CY$170,99,0)</f>
        <v>0</v>
      </c>
      <c r="VQ34" s="86">
        <f>VLOOKUP($B34,'СДП (план)'!$B$16:$CY$170,100,0)</f>
        <v>0</v>
      </c>
      <c r="VR34" s="46">
        <f t="shared" si="344"/>
        <v>0</v>
      </c>
      <c r="VS34" s="46">
        <f t="shared" si="345"/>
        <v>0</v>
      </c>
      <c r="VT34" s="52">
        <f t="shared" si="346"/>
        <v>0</v>
      </c>
      <c r="VU34" s="52">
        <f t="shared" si="347"/>
        <v>0</v>
      </c>
      <c r="VV34" s="52">
        <f t="shared" si="348"/>
        <v>0</v>
      </c>
      <c r="VW34" s="26"/>
      <c r="VX34" s="26"/>
      <c r="VY34" s="26"/>
      <c r="VZ34" s="26"/>
      <c r="WA34" s="47">
        <f t="shared" si="349"/>
        <v>0</v>
      </c>
      <c r="WB34" s="47">
        <f t="shared" si="350"/>
        <v>0</v>
      </c>
      <c r="WC34" s="86">
        <f>VLOOKUP($B34,'СДП (план)'!$B$16:$CY$170,101,0)</f>
        <v>0</v>
      </c>
      <c r="WD34" s="86">
        <f>VLOOKUP($B34,'СДП (план)'!$B$16:$CY$170,102,0)</f>
        <v>0</v>
      </c>
      <c r="WE34" s="46">
        <f t="shared" si="351"/>
        <v>0</v>
      </c>
      <c r="WF34" s="46">
        <f t="shared" si="352"/>
        <v>0</v>
      </c>
      <c r="WG34" s="52">
        <f t="shared" si="353"/>
        <v>0</v>
      </c>
      <c r="WH34" s="52">
        <f t="shared" si="354"/>
        <v>0</v>
      </c>
      <c r="WI34" s="52">
        <f t="shared" si="355"/>
        <v>0</v>
      </c>
      <c r="WJ34" s="26"/>
      <c r="WK34" s="26"/>
      <c r="WL34" s="26"/>
      <c r="WM34" s="26"/>
      <c r="WN34" s="47">
        <f t="shared" si="356"/>
        <v>0</v>
      </c>
      <c r="WO34" s="47">
        <f t="shared" si="357"/>
        <v>0</v>
      </c>
      <c r="WP34" s="174">
        <f t="shared" si="36"/>
        <v>0</v>
      </c>
      <c r="WQ34" s="174">
        <f t="shared" si="37"/>
        <v>0</v>
      </c>
      <c r="WR34" s="174">
        <f t="shared" si="38"/>
        <v>0</v>
      </c>
      <c r="WS34" s="174">
        <f t="shared" si="39"/>
        <v>0</v>
      </c>
      <c r="WT34" s="174">
        <f t="shared" si="40"/>
        <v>0</v>
      </c>
      <c r="WU34" s="174">
        <f t="shared" si="41"/>
        <v>0</v>
      </c>
      <c r="WV34" s="174">
        <f t="shared" si="42"/>
        <v>0</v>
      </c>
      <c r="WW34" s="174">
        <f t="shared" si="43"/>
        <v>0</v>
      </c>
      <c r="WX34" s="174">
        <f t="shared" si="44"/>
        <v>0</v>
      </c>
      <c r="WY34" s="174">
        <f t="shared" si="45"/>
        <v>0</v>
      </c>
      <c r="WZ34" s="174">
        <f t="shared" si="46"/>
        <v>0</v>
      </c>
      <c r="XA34" s="26">
        <f t="shared" si="358"/>
        <v>0</v>
      </c>
      <c r="XB34" s="26">
        <f t="shared" si="359"/>
        <v>0</v>
      </c>
      <c r="XC34" s="174">
        <f t="shared" si="47"/>
        <v>0</v>
      </c>
      <c r="XD34" s="174">
        <f t="shared" si="48"/>
        <v>0</v>
      </c>
      <c r="XE34" s="174">
        <f t="shared" si="49"/>
        <v>0</v>
      </c>
      <c r="XF34" s="174">
        <f t="shared" si="50"/>
        <v>0</v>
      </c>
      <c r="XG34" s="174">
        <f t="shared" si="51"/>
        <v>0</v>
      </c>
      <c r="XH34" s="174">
        <f t="shared" si="52"/>
        <v>0</v>
      </c>
      <c r="XI34" s="174">
        <f t="shared" si="53"/>
        <v>0</v>
      </c>
      <c r="XJ34" s="174">
        <f t="shared" si="54"/>
        <v>0</v>
      </c>
      <c r="XK34" s="174">
        <f t="shared" si="55"/>
        <v>0</v>
      </c>
      <c r="XL34" s="174">
        <f t="shared" si="56"/>
        <v>0</v>
      </c>
      <c r="XM34" s="174">
        <f t="shared" si="57"/>
        <v>0</v>
      </c>
      <c r="XN34" s="26">
        <f t="shared" si="360"/>
        <v>0</v>
      </c>
      <c r="XO34" s="26">
        <f t="shared" si="361"/>
        <v>0</v>
      </c>
    </row>
    <row r="35" spans="1:641" ht="60" x14ac:dyDescent="0.25">
      <c r="A35" s="145"/>
      <c r="B35" s="111">
        <v>22</v>
      </c>
      <c r="C35" s="11" t="s">
        <v>431</v>
      </c>
      <c r="D35" s="12">
        <f>D33</f>
        <v>10127</v>
      </c>
      <c r="E35" s="12">
        <v>10127</v>
      </c>
      <c r="F35" s="273">
        <v>9620</v>
      </c>
      <c r="G35" s="96">
        <v>1.1000000000000001</v>
      </c>
      <c r="H35" s="264"/>
      <c r="I35" s="13">
        <v>1</v>
      </c>
      <c r="J35" s="271"/>
      <c r="K35" s="12">
        <v>1.4</v>
      </c>
      <c r="L35" s="12">
        <v>1.68</v>
      </c>
      <c r="M35" s="12">
        <v>2.23</v>
      </c>
      <c r="N35" s="12">
        <v>2.39</v>
      </c>
      <c r="O35" s="123">
        <v>2.57</v>
      </c>
      <c r="P35" s="86">
        <f>VLOOKUP($B35,'СДП (план)'!$B$16:$CY$170,15,0)</f>
        <v>0</v>
      </c>
      <c r="Q35" s="86">
        <f>VLOOKUP($B35,'СДП (план)'!$B$16:$CY$170,16,0)</f>
        <v>0</v>
      </c>
      <c r="R35" s="46">
        <f t="shared" si="60"/>
        <v>0</v>
      </c>
      <c r="S35" s="46">
        <f t="shared" si="61"/>
        <v>0</v>
      </c>
      <c r="T35" s="52">
        <f t="shared" si="62"/>
        <v>0</v>
      </c>
      <c r="U35" s="52">
        <f t="shared" si="63"/>
        <v>0</v>
      </c>
      <c r="V35" s="52">
        <f t="shared" si="64"/>
        <v>0</v>
      </c>
      <c r="W35" s="26"/>
      <c r="X35" s="26"/>
      <c r="Y35" s="26"/>
      <c r="Z35" s="26"/>
      <c r="AA35" s="47">
        <f t="shared" si="65"/>
        <v>0</v>
      </c>
      <c r="AB35" s="47">
        <f t="shared" si="66"/>
        <v>0</v>
      </c>
      <c r="AC35" s="86">
        <f>VLOOKUP($B35,'СДП (план)'!$B$16:$CY$170,17,0)</f>
        <v>0</v>
      </c>
      <c r="AD35" s="86">
        <f>VLOOKUP($B35,'СДП (план)'!$B$16:$CY$170,18,0)</f>
        <v>0</v>
      </c>
      <c r="AE35" s="46">
        <f t="shared" si="67"/>
        <v>0</v>
      </c>
      <c r="AF35" s="46">
        <f t="shared" si="68"/>
        <v>0</v>
      </c>
      <c r="AG35" s="52">
        <f t="shared" si="69"/>
        <v>0</v>
      </c>
      <c r="AH35" s="52">
        <f t="shared" si="70"/>
        <v>0</v>
      </c>
      <c r="AI35" s="52">
        <f t="shared" si="71"/>
        <v>0</v>
      </c>
      <c r="AJ35" s="26"/>
      <c r="AK35" s="26"/>
      <c r="AL35" s="26"/>
      <c r="AM35" s="26"/>
      <c r="AN35" s="47">
        <f t="shared" si="72"/>
        <v>0</v>
      </c>
      <c r="AO35" s="47">
        <f t="shared" si="73"/>
        <v>0</v>
      </c>
      <c r="AP35" s="86">
        <f>VLOOKUP($B35,'СДП (план)'!$B$16:$CY$170,19,0)</f>
        <v>0</v>
      </c>
      <c r="AQ35" s="86">
        <f>VLOOKUP($B35,'СДП (план)'!$B$16:$CY$170,20,0)</f>
        <v>0</v>
      </c>
      <c r="AR35" s="46">
        <f t="shared" si="74"/>
        <v>0</v>
      </c>
      <c r="AS35" s="46">
        <f t="shared" si="75"/>
        <v>0</v>
      </c>
      <c r="AT35" s="52">
        <f t="shared" si="76"/>
        <v>0</v>
      </c>
      <c r="AU35" s="52">
        <f t="shared" si="77"/>
        <v>0</v>
      </c>
      <c r="AV35" s="52">
        <f t="shared" si="78"/>
        <v>0</v>
      </c>
      <c r="AW35" s="26"/>
      <c r="AX35" s="26"/>
      <c r="AY35" s="26"/>
      <c r="AZ35" s="26"/>
      <c r="BA35" s="47">
        <f t="shared" si="79"/>
        <v>0</v>
      </c>
      <c r="BB35" s="47">
        <f t="shared" si="80"/>
        <v>0</v>
      </c>
      <c r="BC35" s="86">
        <f>VLOOKUP($B35,'СДП (план)'!$B$16:$CY$170,21,0)</f>
        <v>0</v>
      </c>
      <c r="BD35" s="86">
        <f>VLOOKUP($B35,'СДП (план)'!$B$16:$CY$170,22,0)</f>
        <v>0</v>
      </c>
      <c r="BE35" s="46">
        <f t="shared" si="81"/>
        <v>0</v>
      </c>
      <c r="BF35" s="46">
        <f t="shared" si="82"/>
        <v>0</v>
      </c>
      <c r="BG35" s="52">
        <f t="shared" si="83"/>
        <v>0</v>
      </c>
      <c r="BH35" s="52">
        <f t="shared" si="84"/>
        <v>0</v>
      </c>
      <c r="BI35" s="52">
        <f t="shared" si="85"/>
        <v>0</v>
      </c>
      <c r="BJ35" s="26"/>
      <c r="BK35" s="26"/>
      <c r="BL35" s="26"/>
      <c r="BM35" s="26"/>
      <c r="BN35" s="47">
        <f t="shared" si="86"/>
        <v>0</v>
      </c>
      <c r="BO35" s="47">
        <f t="shared" si="87"/>
        <v>0</v>
      </c>
      <c r="BP35" s="86">
        <f>VLOOKUP($B35,'СДП (план)'!$B$16:$CY$170,23,0)</f>
        <v>0</v>
      </c>
      <c r="BQ35" s="86">
        <f>VLOOKUP($B35,'СДП (план)'!$B$16:$CY$170,24,0)</f>
        <v>0</v>
      </c>
      <c r="BR35" s="46">
        <f t="shared" si="88"/>
        <v>0</v>
      </c>
      <c r="BS35" s="46">
        <f t="shared" si="89"/>
        <v>0</v>
      </c>
      <c r="BT35" s="52">
        <f t="shared" si="90"/>
        <v>0</v>
      </c>
      <c r="BU35" s="52">
        <f t="shared" si="91"/>
        <v>0</v>
      </c>
      <c r="BV35" s="52">
        <f t="shared" si="92"/>
        <v>0</v>
      </c>
      <c r="BW35" s="26"/>
      <c r="BX35" s="26"/>
      <c r="BY35" s="26"/>
      <c r="BZ35" s="26"/>
      <c r="CA35" s="47">
        <f t="shared" si="93"/>
        <v>0</v>
      </c>
      <c r="CB35" s="47">
        <f t="shared" si="94"/>
        <v>0</v>
      </c>
      <c r="CC35" s="86">
        <f>VLOOKUP($B35,'СДП (план)'!$B$16:$CY$170,25,0)</f>
        <v>0</v>
      </c>
      <c r="CD35" s="86">
        <f>VLOOKUP($B35,'СДП (план)'!$B$16:$CY$170,26,0)</f>
        <v>0</v>
      </c>
      <c r="CE35" s="46">
        <f t="shared" si="95"/>
        <v>0</v>
      </c>
      <c r="CF35" s="46">
        <f t="shared" si="96"/>
        <v>0</v>
      </c>
      <c r="CG35" s="52">
        <f t="shared" si="97"/>
        <v>0</v>
      </c>
      <c r="CH35" s="52">
        <f t="shared" si="98"/>
        <v>0</v>
      </c>
      <c r="CI35" s="52">
        <f t="shared" si="99"/>
        <v>0</v>
      </c>
      <c r="CJ35" s="26"/>
      <c r="CK35" s="26"/>
      <c r="CL35" s="26"/>
      <c r="CM35" s="26"/>
      <c r="CN35" s="47">
        <f t="shared" si="100"/>
        <v>0</v>
      </c>
      <c r="CO35" s="47">
        <f t="shared" si="101"/>
        <v>0</v>
      </c>
      <c r="CP35" s="86">
        <f>VLOOKUP($B35,'СДП (план)'!$B$16:$CY$170,27,0)</f>
        <v>0</v>
      </c>
      <c r="CQ35" s="86">
        <f>VLOOKUP($B35,'СДП (план)'!$B$16:$CY$170,28,0)</f>
        <v>0</v>
      </c>
      <c r="CR35" s="46">
        <f t="shared" si="102"/>
        <v>0</v>
      </c>
      <c r="CS35" s="46">
        <f t="shared" si="103"/>
        <v>0</v>
      </c>
      <c r="CT35" s="52">
        <f t="shared" si="104"/>
        <v>0</v>
      </c>
      <c r="CU35" s="52">
        <f t="shared" si="105"/>
        <v>0</v>
      </c>
      <c r="CV35" s="52">
        <f t="shared" si="106"/>
        <v>0</v>
      </c>
      <c r="CW35" s="26"/>
      <c r="CX35" s="26"/>
      <c r="CY35" s="26"/>
      <c r="CZ35" s="26"/>
      <c r="DA35" s="47">
        <f t="shared" si="107"/>
        <v>0</v>
      </c>
      <c r="DB35" s="47">
        <f t="shared" si="108"/>
        <v>0</v>
      </c>
      <c r="DC35" s="86">
        <f>VLOOKUP($B35,'СДП (план)'!$B$16:$CY$170,29,0)</f>
        <v>0</v>
      </c>
      <c r="DD35" s="86">
        <f>VLOOKUP($B35,'СДП (план)'!$B$16:$CY$170,30,0)</f>
        <v>0</v>
      </c>
      <c r="DE35" s="46">
        <f t="shared" si="109"/>
        <v>0</v>
      </c>
      <c r="DF35" s="46">
        <f t="shared" si="110"/>
        <v>0</v>
      </c>
      <c r="DG35" s="52">
        <f t="shared" si="111"/>
        <v>0</v>
      </c>
      <c r="DH35" s="52">
        <f t="shared" si="112"/>
        <v>0</v>
      </c>
      <c r="DI35" s="52">
        <f t="shared" si="113"/>
        <v>0</v>
      </c>
      <c r="DJ35" s="26"/>
      <c r="DK35" s="26"/>
      <c r="DL35" s="26"/>
      <c r="DM35" s="26"/>
      <c r="DN35" s="47">
        <f t="shared" si="114"/>
        <v>0</v>
      </c>
      <c r="DO35" s="47">
        <f t="shared" si="115"/>
        <v>0</v>
      </c>
      <c r="DP35" s="172">
        <f t="shared" si="116"/>
        <v>0</v>
      </c>
      <c r="DQ35" s="172">
        <f t="shared" si="117"/>
        <v>0</v>
      </c>
      <c r="DR35" s="172">
        <f t="shared" si="118"/>
        <v>0</v>
      </c>
      <c r="DS35" s="172">
        <f t="shared" si="119"/>
        <v>0</v>
      </c>
      <c r="DT35" s="172">
        <f t="shared" si="120"/>
        <v>0</v>
      </c>
      <c r="DU35" s="172">
        <f t="shared" si="121"/>
        <v>0</v>
      </c>
      <c r="DV35" s="172">
        <f t="shared" si="122"/>
        <v>0</v>
      </c>
      <c r="DW35" s="172">
        <f t="shared" si="123"/>
        <v>0</v>
      </c>
      <c r="DX35" s="172">
        <f t="shared" si="124"/>
        <v>0</v>
      </c>
      <c r="DY35" s="172">
        <f t="shared" si="125"/>
        <v>0</v>
      </c>
      <c r="DZ35" s="172">
        <f t="shared" si="126"/>
        <v>0</v>
      </c>
      <c r="EA35" s="172">
        <f t="shared" si="127"/>
        <v>0</v>
      </c>
      <c r="EB35" s="172">
        <f t="shared" si="128"/>
        <v>0</v>
      </c>
      <c r="EC35" s="86">
        <f>VLOOKUP($B35,'СДП (план)'!$B$16:$CY$170,31,0)</f>
        <v>0</v>
      </c>
      <c r="ED35" s="86">
        <f>VLOOKUP($B35,'СДП (план)'!$B$16:$CY$170,32,0)</f>
        <v>0</v>
      </c>
      <c r="EE35" s="46">
        <f t="shared" si="129"/>
        <v>0</v>
      </c>
      <c r="EF35" s="46">
        <f t="shared" si="130"/>
        <v>0</v>
      </c>
      <c r="EG35" s="52">
        <f t="shared" si="131"/>
        <v>0</v>
      </c>
      <c r="EH35" s="52">
        <f t="shared" si="132"/>
        <v>0</v>
      </c>
      <c r="EI35" s="52">
        <f t="shared" si="133"/>
        <v>0</v>
      </c>
      <c r="EJ35" s="26"/>
      <c r="EK35" s="26"/>
      <c r="EL35" s="26"/>
      <c r="EM35" s="26"/>
      <c r="EN35" s="47">
        <f t="shared" si="134"/>
        <v>0</v>
      </c>
      <c r="EO35" s="47">
        <f t="shared" si="135"/>
        <v>0</v>
      </c>
      <c r="EP35" s="86">
        <f>VLOOKUP($B35,'СДП (план)'!$B$16:$CY$170,33,0)</f>
        <v>0</v>
      </c>
      <c r="EQ35" s="86">
        <f>VLOOKUP($B35,'СДП (план)'!$B$16:$CY$170,34,0)</f>
        <v>0</v>
      </c>
      <c r="ER35" s="46">
        <f t="shared" si="136"/>
        <v>0</v>
      </c>
      <c r="ES35" s="46">
        <f t="shared" si="137"/>
        <v>0</v>
      </c>
      <c r="ET35" s="52">
        <f t="shared" si="138"/>
        <v>0</v>
      </c>
      <c r="EU35" s="52">
        <f t="shared" si="139"/>
        <v>0</v>
      </c>
      <c r="EV35" s="52">
        <f t="shared" si="140"/>
        <v>0</v>
      </c>
      <c r="EW35" s="26"/>
      <c r="EX35" s="26"/>
      <c r="EY35" s="26"/>
      <c r="EZ35" s="26"/>
      <c r="FA35" s="47">
        <f t="shared" si="141"/>
        <v>0</v>
      </c>
      <c r="FB35" s="47">
        <f t="shared" si="142"/>
        <v>0</v>
      </c>
      <c r="FC35" s="86">
        <f>VLOOKUP($B35,'СДП (план)'!$B$16:$CY$170,35,0)</f>
        <v>0</v>
      </c>
      <c r="FD35" s="86">
        <f>VLOOKUP($B35,'СДП (план)'!$B$16:$CY$170,36,0)</f>
        <v>0</v>
      </c>
      <c r="FE35" s="46">
        <f t="shared" si="143"/>
        <v>0</v>
      </c>
      <c r="FF35" s="46">
        <f t="shared" si="144"/>
        <v>0</v>
      </c>
      <c r="FG35" s="52">
        <f t="shared" si="145"/>
        <v>0</v>
      </c>
      <c r="FH35" s="52">
        <f t="shared" si="146"/>
        <v>0</v>
      </c>
      <c r="FI35" s="52">
        <f t="shared" si="147"/>
        <v>0</v>
      </c>
      <c r="FJ35" s="26"/>
      <c r="FK35" s="26"/>
      <c r="FL35" s="26"/>
      <c r="FM35" s="26"/>
      <c r="FN35" s="47">
        <f t="shared" si="148"/>
        <v>0</v>
      </c>
      <c r="FO35" s="47">
        <f t="shared" si="149"/>
        <v>0</v>
      </c>
      <c r="FP35" s="86">
        <f>VLOOKUP($B35,'СДП (план)'!$B$16:$CY$170,37,0)</f>
        <v>0</v>
      </c>
      <c r="FQ35" s="86">
        <f>VLOOKUP($B35,'СДП (план)'!$B$16:$CY$170,38,0)</f>
        <v>0</v>
      </c>
      <c r="FR35" s="46">
        <f t="shared" si="150"/>
        <v>0</v>
      </c>
      <c r="FS35" s="46">
        <f t="shared" si="151"/>
        <v>0</v>
      </c>
      <c r="FT35" s="52">
        <f t="shared" si="152"/>
        <v>0</v>
      </c>
      <c r="FU35" s="52">
        <f t="shared" si="153"/>
        <v>0</v>
      </c>
      <c r="FV35" s="52">
        <f t="shared" si="154"/>
        <v>0</v>
      </c>
      <c r="FW35" s="26"/>
      <c r="FX35" s="26"/>
      <c r="FY35" s="26"/>
      <c r="FZ35" s="26"/>
      <c r="GA35" s="47">
        <f t="shared" si="155"/>
        <v>0</v>
      </c>
      <c r="GB35" s="47">
        <f t="shared" si="156"/>
        <v>0</v>
      </c>
      <c r="GC35" s="86">
        <f>VLOOKUP($B35,'СДП (план)'!$B$16:$CY$170,39,0)</f>
        <v>0</v>
      </c>
      <c r="GD35" s="86">
        <f>VLOOKUP($B35,'СДП (план)'!$B$16:$CY$170,40,0)</f>
        <v>0</v>
      </c>
      <c r="GE35" s="46">
        <f t="shared" si="157"/>
        <v>0</v>
      </c>
      <c r="GF35" s="46">
        <f t="shared" si="158"/>
        <v>0</v>
      </c>
      <c r="GG35" s="52">
        <f t="shared" si="159"/>
        <v>0</v>
      </c>
      <c r="GH35" s="52">
        <f t="shared" si="160"/>
        <v>0</v>
      </c>
      <c r="GI35" s="52">
        <f t="shared" si="161"/>
        <v>0</v>
      </c>
      <c r="GJ35" s="26"/>
      <c r="GK35" s="26"/>
      <c r="GL35" s="26"/>
      <c r="GM35" s="26"/>
      <c r="GN35" s="47">
        <f t="shared" si="162"/>
        <v>0</v>
      </c>
      <c r="GO35" s="47">
        <f t="shared" si="163"/>
        <v>0</v>
      </c>
      <c r="GP35" s="86">
        <f>VLOOKUP($B35,'СДП (план)'!$B$16:$CY$170,41,0)</f>
        <v>0</v>
      </c>
      <c r="GQ35" s="86">
        <f>VLOOKUP($B35,'СДП (план)'!$B$16:$CY$170,42,0)</f>
        <v>0</v>
      </c>
      <c r="GR35" s="46">
        <f t="shared" si="164"/>
        <v>0</v>
      </c>
      <c r="GS35" s="46">
        <f t="shared" si="165"/>
        <v>0</v>
      </c>
      <c r="GT35" s="52">
        <f t="shared" si="166"/>
        <v>0</v>
      </c>
      <c r="GU35" s="52">
        <f t="shared" si="167"/>
        <v>0</v>
      </c>
      <c r="GV35" s="52">
        <f t="shared" si="168"/>
        <v>0</v>
      </c>
      <c r="GW35" s="26"/>
      <c r="GX35" s="26"/>
      <c r="GY35" s="26"/>
      <c r="GZ35" s="26"/>
      <c r="HA35" s="47">
        <f t="shared" si="169"/>
        <v>0</v>
      </c>
      <c r="HB35" s="47">
        <f t="shared" si="170"/>
        <v>0</v>
      </c>
      <c r="HC35" s="86">
        <f>VLOOKUP($B35,'СДП (план)'!$B$16:$CY$170,43,0)</f>
        <v>0</v>
      </c>
      <c r="HD35" s="86">
        <f>VLOOKUP($B35,'СДП (план)'!$B$16:$CY$170,44,0)</f>
        <v>0</v>
      </c>
      <c r="HE35" s="46">
        <f t="shared" si="171"/>
        <v>0</v>
      </c>
      <c r="HF35" s="46">
        <f t="shared" si="172"/>
        <v>0</v>
      </c>
      <c r="HG35" s="52">
        <f t="shared" si="4"/>
        <v>0</v>
      </c>
      <c r="HH35" s="52">
        <f t="shared" si="5"/>
        <v>0</v>
      </c>
      <c r="HI35" s="52">
        <f t="shared" si="6"/>
        <v>0</v>
      </c>
      <c r="HJ35" s="26"/>
      <c r="HK35" s="26"/>
      <c r="HL35" s="26"/>
      <c r="HM35" s="26"/>
      <c r="HN35" s="47">
        <f t="shared" si="173"/>
        <v>0</v>
      </c>
      <c r="HO35" s="47">
        <f t="shared" si="174"/>
        <v>0</v>
      </c>
      <c r="HP35" s="86">
        <f>VLOOKUP($B35,'СДП (план)'!$B$16:$CY$170,45,0)</f>
        <v>0</v>
      </c>
      <c r="HQ35" s="86">
        <f>VLOOKUP($B35,'СДП (план)'!$B$16:$CY$170,46,0)</f>
        <v>0</v>
      </c>
      <c r="HR35" s="46">
        <f t="shared" si="175"/>
        <v>0</v>
      </c>
      <c r="HS35" s="46">
        <f t="shared" si="176"/>
        <v>0</v>
      </c>
      <c r="HT35" s="52">
        <f t="shared" si="177"/>
        <v>0</v>
      </c>
      <c r="HU35" s="52">
        <f t="shared" si="178"/>
        <v>0</v>
      </c>
      <c r="HV35" s="52">
        <f t="shared" si="179"/>
        <v>0</v>
      </c>
      <c r="HW35" s="26"/>
      <c r="HX35" s="26"/>
      <c r="HY35" s="26"/>
      <c r="HZ35" s="26"/>
      <c r="IA35" s="47">
        <f t="shared" si="180"/>
        <v>0</v>
      </c>
      <c r="IB35" s="47">
        <f t="shared" si="181"/>
        <v>0</v>
      </c>
      <c r="IC35" s="86">
        <f>VLOOKUP($B35,'СДП (план)'!$B$16:$CY$170,47,0)</f>
        <v>0</v>
      </c>
      <c r="ID35" s="86">
        <f>VLOOKUP($B35,'СДП (план)'!$B$16:$CY$170,48,0)</f>
        <v>0</v>
      </c>
      <c r="IE35" s="46">
        <f t="shared" si="182"/>
        <v>0</v>
      </c>
      <c r="IF35" s="46">
        <f t="shared" si="183"/>
        <v>0</v>
      </c>
      <c r="IG35" s="52">
        <f t="shared" si="184"/>
        <v>0</v>
      </c>
      <c r="IH35" s="52">
        <f t="shared" si="185"/>
        <v>0</v>
      </c>
      <c r="II35" s="52">
        <f t="shared" si="186"/>
        <v>0</v>
      </c>
      <c r="IJ35" s="26"/>
      <c r="IK35" s="26"/>
      <c r="IL35" s="26"/>
      <c r="IM35" s="26"/>
      <c r="IN35" s="47">
        <f t="shared" si="187"/>
        <v>0</v>
      </c>
      <c r="IO35" s="47">
        <f t="shared" si="188"/>
        <v>0</v>
      </c>
      <c r="IP35" s="86">
        <f>VLOOKUP($B35,'СДП (план)'!$B$16:$CY$170,49,0)</f>
        <v>0</v>
      </c>
      <c r="IQ35" s="86">
        <f>VLOOKUP($B35,'СДП (план)'!$B$16:$CY$170,50,0)</f>
        <v>0</v>
      </c>
      <c r="IR35" s="46">
        <f t="shared" si="189"/>
        <v>0</v>
      </c>
      <c r="IS35" s="46">
        <f t="shared" si="190"/>
        <v>0</v>
      </c>
      <c r="IT35" s="52">
        <f t="shared" si="191"/>
        <v>0</v>
      </c>
      <c r="IU35" s="52">
        <f t="shared" si="192"/>
        <v>0</v>
      </c>
      <c r="IV35" s="52">
        <f t="shared" si="193"/>
        <v>0</v>
      </c>
      <c r="IW35" s="26"/>
      <c r="IX35" s="26"/>
      <c r="IY35" s="26"/>
      <c r="IZ35" s="26"/>
      <c r="JA35" s="47">
        <f t="shared" si="194"/>
        <v>0</v>
      </c>
      <c r="JB35" s="47">
        <f t="shared" si="195"/>
        <v>0</v>
      </c>
      <c r="JC35" s="86">
        <f>VLOOKUP($B35,'СДП (план)'!$B$16:$CY$170,51,0)</f>
        <v>0</v>
      </c>
      <c r="JD35" s="86">
        <f>VLOOKUP($B35,'СДП (план)'!$B$16:$CY$170,52,0)</f>
        <v>0</v>
      </c>
      <c r="JE35" s="46">
        <f t="shared" si="196"/>
        <v>0</v>
      </c>
      <c r="JF35" s="46">
        <f t="shared" si="197"/>
        <v>0</v>
      </c>
      <c r="JG35" s="52">
        <f t="shared" si="198"/>
        <v>0</v>
      </c>
      <c r="JH35" s="52">
        <f t="shared" si="199"/>
        <v>0</v>
      </c>
      <c r="JI35" s="52">
        <f t="shared" si="200"/>
        <v>0</v>
      </c>
      <c r="JJ35" s="26"/>
      <c r="JK35" s="26"/>
      <c r="JL35" s="26"/>
      <c r="JM35" s="26"/>
      <c r="JN35" s="47">
        <f t="shared" si="201"/>
        <v>0</v>
      </c>
      <c r="JO35" s="47">
        <f t="shared" si="202"/>
        <v>0</v>
      </c>
      <c r="JP35" s="86">
        <f>VLOOKUP($B35,'СДП (план)'!$B$16:$CY$170,53,0)</f>
        <v>0</v>
      </c>
      <c r="JQ35" s="86">
        <f>VLOOKUP($B35,'СДП (план)'!$B$16:$CY$170,54,0)</f>
        <v>0</v>
      </c>
      <c r="JR35" s="46">
        <f t="shared" si="203"/>
        <v>0</v>
      </c>
      <c r="JS35" s="46">
        <f t="shared" si="204"/>
        <v>0</v>
      </c>
      <c r="JT35" s="52">
        <f t="shared" si="205"/>
        <v>0</v>
      </c>
      <c r="JU35" s="52">
        <f t="shared" si="206"/>
        <v>0</v>
      </c>
      <c r="JV35" s="52">
        <f t="shared" si="207"/>
        <v>0</v>
      </c>
      <c r="JW35" s="26"/>
      <c r="JX35" s="26"/>
      <c r="JY35" s="26"/>
      <c r="JZ35" s="26"/>
      <c r="KA35" s="47">
        <f t="shared" si="208"/>
        <v>0</v>
      </c>
      <c r="KB35" s="47">
        <f t="shared" si="209"/>
        <v>0</v>
      </c>
      <c r="KC35" s="86">
        <f>VLOOKUP($B35,'СДП (план)'!$B$16:$CY$170,55,0)</f>
        <v>0</v>
      </c>
      <c r="KD35" s="86">
        <f>VLOOKUP($B35,'СДП (план)'!$B$16:$CY$170,56,0)</f>
        <v>0</v>
      </c>
      <c r="KE35" s="46">
        <f t="shared" si="210"/>
        <v>0</v>
      </c>
      <c r="KF35" s="46">
        <f t="shared" si="211"/>
        <v>0</v>
      </c>
      <c r="KG35" s="52">
        <f t="shared" si="212"/>
        <v>0</v>
      </c>
      <c r="KH35" s="52">
        <f t="shared" si="213"/>
        <v>0</v>
      </c>
      <c r="KI35" s="52">
        <f t="shared" si="214"/>
        <v>0</v>
      </c>
      <c r="KJ35" s="26"/>
      <c r="KK35" s="26"/>
      <c r="KL35" s="26"/>
      <c r="KM35" s="26"/>
      <c r="KN35" s="47">
        <f t="shared" si="215"/>
        <v>0</v>
      </c>
      <c r="KO35" s="47">
        <f t="shared" si="216"/>
        <v>0</v>
      </c>
      <c r="KP35" s="26">
        <f t="shared" si="7"/>
        <v>0</v>
      </c>
      <c r="KQ35" s="26">
        <f t="shared" si="8"/>
        <v>0</v>
      </c>
      <c r="KR35" s="26">
        <f t="shared" si="9"/>
        <v>0</v>
      </c>
      <c r="KS35" s="26">
        <f t="shared" si="10"/>
        <v>0</v>
      </c>
      <c r="KT35" s="26">
        <f t="shared" si="11"/>
        <v>0</v>
      </c>
      <c r="KU35" s="26">
        <f t="shared" si="12"/>
        <v>0</v>
      </c>
      <c r="KV35" s="26">
        <f t="shared" si="13"/>
        <v>0</v>
      </c>
      <c r="KW35" s="26">
        <f t="shared" si="14"/>
        <v>0</v>
      </c>
      <c r="KX35" s="26">
        <f t="shared" si="15"/>
        <v>0</v>
      </c>
      <c r="KY35" s="26">
        <f t="shared" si="16"/>
        <v>0</v>
      </c>
      <c r="KZ35" s="26">
        <f t="shared" si="17"/>
        <v>0</v>
      </c>
      <c r="LA35" s="26">
        <f t="shared" si="217"/>
        <v>0</v>
      </c>
      <c r="LB35" s="26">
        <f t="shared" si="218"/>
        <v>0</v>
      </c>
      <c r="LC35" s="86">
        <f>VLOOKUP($B35,'СДП (план)'!$B$16:$CY$170,57,0)</f>
        <v>0</v>
      </c>
      <c r="LD35" s="86">
        <f>VLOOKUP($B35,'СДП (план)'!$B$16:$CY$170,58,0)</f>
        <v>0</v>
      </c>
      <c r="LE35" s="46">
        <f t="shared" si="219"/>
        <v>0</v>
      </c>
      <c r="LF35" s="46">
        <f t="shared" si="220"/>
        <v>0</v>
      </c>
      <c r="LG35" s="52">
        <f t="shared" si="221"/>
        <v>0</v>
      </c>
      <c r="LH35" s="52">
        <f t="shared" si="222"/>
        <v>0</v>
      </c>
      <c r="LI35" s="52">
        <f t="shared" si="223"/>
        <v>0</v>
      </c>
      <c r="LJ35" s="26"/>
      <c r="LK35" s="26"/>
      <c r="LL35" s="26"/>
      <c r="LM35" s="26"/>
      <c r="LN35" s="47">
        <f t="shared" si="224"/>
        <v>0</v>
      </c>
      <c r="LO35" s="47">
        <f t="shared" si="225"/>
        <v>0</v>
      </c>
      <c r="LP35" s="86">
        <f>VLOOKUP($B35,'СДП (план)'!$B$16:$CY$170,59,0)</f>
        <v>0</v>
      </c>
      <c r="LQ35" s="86">
        <f>VLOOKUP($B35,'СДП (план)'!$B$16:$CY$170,60,0)</f>
        <v>0</v>
      </c>
      <c r="LR35" s="46">
        <f t="shared" si="226"/>
        <v>0</v>
      </c>
      <c r="LS35" s="46">
        <f t="shared" si="227"/>
        <v>0</v>
      </c>
      <c r="LT35" s="52">
        <f t="shared" si="228"/>
        <v>0</v>
      </c>
      <c r="LU35" s="52">
        <f t="shared" si="229"/>
        <v>0</v>
      </c>
      <c r="LV35" s="52">
        <f t="shared" si="230"/>
        <v>0</v>
      </c>
      <c r="LW35" s="26"/>
      <c r="LX35" s="26"/>
      <c r="LY35" s="26"/>
      <c r="LZ35" s="26"/>
      <c r="MA35" s="47">
        <f t="shared" si="231"/>
        <v>0</v>
      </c>
      <c r="MB35" s="47">
        <f t="shared" si="232"/>
        <v>0</v>
      </c>
      <c r="MC35" s="86">
        <f>VLOOKUP($B35,'СДП (план)'!$B$16:$CY$170,61,0)</f>
        <v>0</v>
      </c>
      <c r="MD35" s="86">
        <f>VLOOKUP($B35,'СДП (план)'!$B$16:$CY$170,62,0)</f>
        <v>0</v>
      </c>
      <c r="ME35" s="46">
        <f t="shared" si="233"/>
        <v>0</v>
      </c>
      <c r="MF35" s="46">
        <f t="shared" si="234"/>
        <v>0</v>
      </c>
      <c r="MG35" s="52">
        <f t="shared" si="235"/>
        <v>0</v>
      </c>
      <c r="MH35" s="52">
        <f t="shared" si="236"/>
        <v>0</v>
      </c>
      <c r="MI35" s="52">
        <f t="shared" si="237"/>
        <v>0</v>
      </c>
      <c r="MJ35" s="26"/>
      <c r="MK35" s="26"/>
      <c r="ML35" s="26"/>
      <c r="MM35" s="26"/>
      <c r="MN35" s="47">
        <f t="shared" si="238"/>
        <v>0</v>
      </c>
      <c r="MO35" s="47">
        <f t="shared" si="239"/>
        <v>0</v>
      </c>
      <c r="MP35" s="86">
        <f>VLOOKUP($B35,'СДП (план)'!$B$16:$CY$170,63,0)</f>
        <v>0</v>
      </c>
      <c r="MQ35" s="86">
        <f>VLOOKUP($B35,'СДП (план)'!$B$16:$CY$170,64,0)</f>
        <v>0</v>
      </c>
      <c r="MR35" s="46">
        <f t="shared" si="240"/>
        <v>0</v>
      </c>
      <c r="MS35" s="46">
        <f t="shared" si="241"/>
        <v>0</v>
      </c>
      <c r="MT35" s="52">
        <f t="shared" si="242"/>
        <v>0</v>
      </c>
      <c r="MU35" s="52">
        <f t="shared" si="243"/>
        <v>0</v>
      </c>
      <c r="MV35" s="52">
        <f t="shared" si="244"/>
        <v>0</v>
      </c>
      <c r="MW35" s="26"/>
      <c r="MX35" s="26"/>
      <c r="MY35" s="26"/>
      <c r="MZ35" s="26"/>
      <c r="NA35" s="47">
        <f t="shared" si="245"/>
        <v>0</v>
      </c>
      <c r="NB35" s="47">
        <f t="shared" si="246"/>
        <v>0</v>
      </c>
      <c r="NC35" s="86">
        <f>VLOOKUP($B35,'СДП (план)'!$B$16:$CY$170,65,0)</f>
        <v>0</v>
      </c>
      <c r="ND35" s="86">
        <f>VLOOKUP($B35,'СДП (план)'!$B$16:$CY$170,66,0)</f>
        <v>0</v>
      </c>
      <c r="NE35" s="46">
        <f t="shared" si="247"/>
        <v>0</v>
      </c>
      <c r="NF35" s="46">
        <f t="shared" si="248"/>
        <v>0</v>
      </c>
      <c r="NG35" s="52">
        <f t="shared" si="18"/>
        <v>0</v>
      </c>
      <c r="NH35" s="52">
        <f t="shared" si="19"/>
        <v>0</v>
      </c>
      <c r="NI35" s="52">
        <f t="shared" si="20"/>
        <v>0</v>
      </c>
      <c r="NJ35" s="26"/>
      <c r="NK35" s="26"/>
      <c r="NL35" s="26"/>
      <c r="NM35" s="26"/>
      <c r="NN35" s="47">
        <f t="shared" si="249"/>
        <v>0</v>
      </c>
      <c r="NO35" s="47">
        <f t="shared" si="250"/>
        <v>0</v>
      </c>
      <c r="NP35" s="86">
        <f>VLOOKUP($B35,'СДП (план)'!$B$16:$CY$170,67,0)</f>
        <v>0</v>
      </c>
      <c r="NQ35" s="86">
        <f>VLOOKUP($B35,'СДП (план)'!$B$16:$CY$170,68,0)</f>
        <v>0</v>
      </c>
      <c r="NR35" s="46">
        <f t="shared" si="251"/>
        <v>0</v>
      </c>
      <c r="NS35" s="46">
        <f t="shared" si="252"/>
        <v>0</v>
      </c>
      <c r="NT35" s="52">
        <f t="shared" si="253"/>
        <v>0</v>
      </c>
      <c r="NU35" s="52">
        <f t="shared" si="254"/>
        <v>0</v>
      </c>
      <c r="NV35" s="52">
        <f t="shared" si="255"/>
        <v>0</v>
      </c>
      <c r="NW35" s="26"/>
      <c r="NX35" s="26"/>
      <c r="NY35" s="26"/>
      <c r="NZ35" s="26"/>
      <c r="OA35" s="47">
        <f t="shared" si="256"/>
        <v>0</v>
      </c>
      <c r="OB35" s="47">
        <f t="shared" si="257"/>
        <v>0</v>
      </c>
      <c r="OC35" s="86">
        <f>VLOOKUP($B35,'СДП (план)'!$B$16:$CY$170,69,0)</f>
        <v>0</v>
      </c>
      <c r="OD35" s="86">
        <f>VLOOKUP($B35,'СДП (план)'!$B$16:$CY$170,70,0)</f>
        <v>0</v>
      </c>
      <c r="OE35" s="46">
        <f t="shared" si="258"/>
        <v>0</v>
      </c>
      <c r="OF35" s="46">
        <f t="shared" si="259"/>
        <v>0</v>
      </c>
      <c r="OG35" s="52">
        <f t="shared" si="21"/>
        <v>0</v>
      </c>
      <c r="OH35" s="52">
        <f t="shared" si="22"/>
        <v>0</v>
      </c>
      <c r="OI35" s="52">
        <f t="shared" si="23"/>
        <v>0</v>
      </c>
      <c r="OJ35" s="26"/>
      <c r="OK35" s="26"/>
      <c r="OL35" s="26"/>
      <c r="OM35" s="26"/>
      <c r="ON35" s="47">
        <f t="shared" si="260"/>
        <v>0</v>
      </c>
      <c r="OO35" s="47">
        <f t="shared" si="261"/>
        <v>0</v>
      </c>
      <c r="OP35" s="86">
        <f>VLOOKUP($B35,'СДП (план)'!$B$16:$CY$170,71,0)</f>
        <v>0</v>
      </c>
      <c r="OQ35" s="86">
        <f>VLOOKUP($B35,'СДП (план)'!$B$16:$CY$170,72,0)</f>
        <v>0</v>
      </c>
      <c r="OR35" s="46">
        <f t="shared" si="262"/>
        <v>0</v>
      </c>
      <c r="OS35" s="46">
        <f t="shared" si="263"/>
        <v>0</v>
      </c>
      <c r="OT35" s="52">
        <f t="shared" si="264"/>
        <v>0</v>
      </c>
      <c r="OU35" s="52">
        <f t="shared" si="265"/>
        <v>0</v>
      </c>
      <c r="OV35" s="52">
        <f t="shared" si="266"/>
        <v>0</v>
      </c>
      <c r="OW35" s="26"/>
      <c r="OX35" s="26"/>
      <c r="OY35" s="26"/>
      <c r="OZ35" s="26"/>
      <c r="PA35" s="47">
        <f t="shared" si="370"/>
        <v>0</v>
      </c>
      <c r="PB35" s="47">
        <f t="shared" si="371"/>
        <v>0</v>
      </c>
      <c r="PC35" s="86">
        <f>VLOOKUP($B35,'СДП (план)'!$B$16:$CY$170,73,0)</f>
        <v>0</v>
      </c>
      <c r="PD35" s="86">
        <f>VLOOKUP($B35,'СДП (план)'!$B$16:$CY$170,74,0)</f>
        <v>0</v>
      </c>
      <c r="PE35" s="46">
        <f t="shared" si="267"/>
        <v>0</v>
      </c>
      <c r="PF35" s="46">
        <f t="shared" si="268"/>
        <v>0</v>
      </c>
      <c r="PG35" s="52">
        <f t="shared" si="269"/>
        <v>0</v>
      </c>
      <c r="PH35" s="52">
        <f t="shared" si="270"/>
        <v>0</v>
      </c>
      <c r="PI35" s="52">
        <f t="shared" si="271"/>
        <v>0</v>
      </c>
      <c r="PJ35" s="26"/>
      <c r="PK35" s="26"/>
      <c r="PL35" s="26"/>
      <c r="PM35" s="26"/>
      <c r="PN35" s="47">
        <f t="shared" si="272"/>
        <v>0</v>
      </c>
      <c r="PO35" s="47">
        <f t="shared" si="273"/>
        <v>0</v>
      </c>
      <c r="PP35" s="86">
        <f>VLOOKUP($B35,'СДП (план)'!$B$16:$CY$170,75,0)</f>
        <v>0</v>
      </c>
      <c r="PQ35" s="86">
        <f>VLOOKUP($B35,'СДП (план)'!$B$16:$CY$170,76,0)</f>
        <v>0</v>
      </c>
      <c r="PR35" s="46">
        <f t="shared" si="274"/>
        <v>0</v>
      </c>
      <c r="PS35" s="46">
        <f t="shared" si="275"/>
        <v>0</v>
      </c>
      <c r="PT35" s="52">
        <f t="shared" si="276"/>
        <v>0</v>
      </c>
      <c r="PU35" s="52">
        <f t="shared" si="277"/>
        <v>0</v>
      </c>
      <c r="PV35" s="52">
        <f t="shared" si="278"/>
        <v>0</v>
      </c>
      <c r="PW35" s="26"/>
      <c r="PX35" s="26"/>
      <c r="PY35" s="26"/>
      <c r="PZ35" s="26"/>
      <c r="QA35" s="47">
        <f t="shared" si="279"/>
        <v>0</v>
      </c>
      <c r="QB35" s="47">
        <f t="shared" si="280"/>
        <v>0</v>
      </c>
      <c r="QC35" s="86">
        <f>VLOOKUP($B35,'СДП (план)'!$B$16:$CY$170,77,0)</f>
        <v>0</v>
      </c>
      <c r="QD35" s="86">
        <f>VLOOKUP($B35,'СДП (план)'!$B$16:$CY$170,78,0)</f>
        <v>0</v>
      </c>
      <c r="QE35" s="46">
        <f t="shared" si="281"/>
        <v>0</v>
      </c>
      <c r="QF35" s="46">
        <f t="shared" si="282"/>
        <v>0</v>
      </c>
      <c r="QG35" s="52">
        <f t="shared" si="283"/>
        <v>0</v>
      </c>
      <c r="QH35" s="52">
        <f t="shared" si="284"/>
        <v>0</v>
      </c>
      <c r="QI35" s="52">
        <f t="shared" si="285"/>
        <v>0</v>
      </c>
      <c r="QJ35" s="26"/>
      <c r="QK35" s="26"/>
      <c r="QL35" s="26"/>
      <c r="QM35" s="26"/>
      <c r="QN35" s="47">
        <f t="shared" si="286"/>
        <v>0</v>
      </c>
      <c r="QO35" s="47">
        <f t="shared" si="287"/>
        <v>0</v>
      </c>
      <c r="QP35" s="86">
        <f>VLOOKUP($B35,'СДП (план)'!$B$16:$DC$170,79,0)+VLOOKUP($B35,'СДП (план)'!$B$16:$DC$170,103,0)</f>
        <v>0</v>
      </c>
      <c r="QQ35" s="86">
        <f>VLOOKUP($B35,'СДП (план)'!$B$16:$DC$170,80,0)+VLOOKUP($B35,'СДП (план)'!$B$16:$DC$170,104,0)</f>
        <v>0</v>
      </c>
      <c r="QR35" s="46">
        <f t="shared" si="288"/>
        <v>0</v>
      </c>
      <c r="QS35" s="46">
        <f t="shared" si="289"/>
        <v>0</v>
      </c>
      <c r="QT35" s="52">
        <f t="shared" si="290"/>
        <v>0</v>
      </c>
      <c r="QU35" s="52">
        <f t="shared" si="291"/>
        <v>0</v>
      </c>
      <c r="QV35" s="52">
        <f t="shared" si="292"/>
        <v>0</v>
      </c>
      <c r="QW35" s="26"/>
      <c r="QX35" s="26"/>
      <c r="QY35" s="26"/>
      <c r="QZ35" s="26"/>
      <c r="RA35" s="47">
        <f t="shared" si="293"/>
        <v>0</v>
      </c>
      <c r="RB35" s="47">
        <f t="shared" si="294"/>
        <v>0</v>
      </c>
      <c r="RC35" s="86">
        <f>VLOOKUP($B35,'СДП (план)'!$B$16:$CY$170,81,0)</f>
        <v>0</v>
      </c>
      <c r="RD35" s="86">
        <f>VLOOKUP($B35,'СДП (план)'!$B$16:$CY$170,82,0)</f>
        <v>0</v>
      </c>
      <c r="RE35" s="46">
        <f t="shared" si="295"/>
        <v>0</v>
      </c>
      <c r="RF35" s="46">
        <f t="shared" si="296"/>
        <v>0</v>
      </c>
      <c r="RG35" s="52">
        <f t="shared" si="297"/>
        <v>0</v>
      </c>
      <c r="RH35" s="52">
        <f t="shared" si="298"/>
        <v>0</v>
      </c>
      <c r="RI35" s="52">
        <f t="shared" si="299"/>
        <v>0</v>
      </c>
      <c r="RJ35" s="26"/>
      <c r="RK35" s="26"/>
      <c r="RL35" s="26"/>
      <c r="RM35" s="26"/>
      <c r="RN35" s="47">
        <f t="shared" si="300"/>
        <v>0</v>
      </c>
      <c r="RO35" s="47">
        <f t="shared" si="301"/>
        <v>0</v>
      </c>
      <c r="RP35" s="86">
        <f>VLOOKUP($B35,'СДП (план)'!$B$16:$CY$170,83,0)</f>
        <v>0</v>
      </c>
      <c r="RQ35" s="86">
        <f>VLOOKUP($B35,'СДП (план)'!$B$16:$CY$170,84,0)</f>
        <v>0</v>
      </c>
      <c r="RR35" s="46">
        <f t="shared" si="302"/>
        <v>0</v>
      </c>
      <c r="RS35" s="46">
        <f t="shared" si="303"/>
        <v>0</v>
      </c>
      <c r="RT35" s="52">
        <f t="shared" si="24"/>
        <v>0</v>
      </c>
      <c r="RU35" s="52">
        <f t="shared" si="25"/>
        <v>0</v>
      </c>
      <c r="RV35" s="52">
        <f t="shared" si="26"/>
        <v>0</v>
      </c>
      <c r="RW35" s="26"/>
      <c r="RX35" s="26"/>
      <c r="RY35" s="26"/>
      <c r="RZ35" s="26"/>
      <c r="SA35" s="47">
        <f t="shared" si="304"/>
        <v>0</v>
      </c>
      <c r="SB35" s="47">
        <f t="shared" si="305"/>
        <v>0</v>
      </c>
      <c r="SC35" s="86">
        <f>VLOOKUP($B35,'СДП (план)'!$B$16:$CY$170,85,0)</f>
        <v>0</v>
      </c>
      <c r="SD35" s="86">
        <f>VLOOKUP($B35,'СДП (план)'!$B$16:$CY$170,86,0)</f>
        <v>0</v>
      </c>
      <c r="SE35" s="46">
        <f t="shared" si="306"/>
        <v>0</v>
      </c>
      <c r="SF35" s="46">
        <f t="shared" si="307"/>
        <v>0</v>
      </c>
      <c r="SG35" s="52">
        <f t="shared" si="308"/>
        <v>0</v>
      </c>
      <c r="SH35" s="52">
        <f t="shared" si="309"/>
        <v>0</v>
      </c>
      <c r="SI35" s="52">
        <f t="shared" si="310"/>
        <v>0</v>
      </c>
      <c r="SJ35" s="26"/>
      <c r="SK35" s="26"/>
      <c r="SL35" s="26"/>
      <c r="SM35" s="26"/>
      <c r="SN35" s="47">
        <f t="shared" si="311"/>
        <v>0</v>
      </c>
      <c r="SO35" s="47">
        <f t="shared" si="312"/>
        <v>0</v>
      </c>
      <c r="SP35" s="86">
        <f>VLOOKUP($B35,'СДП (план)'!$B$16:$CY$170,87,0)</f>
        <v>0</v>
      </c>
      <c r="SQ35" s="86">
        <f>VLOOKUP($B35,'СДП (план)'!$B$16:$CY$170,88,0)</f>
        <v>0</v>
      </c>
      <c r="SR35" s="46">
        <f t="shared" si="313"/>
        <v>0</v>
      </c>
      <c r="SS35" s="46">
        <f t="shared" si="314"/>
        <v>0</v>
      </c>
      <c r="ST35" s="52">
        <f t="shared" si="315"/>
        <v>0</v>
      </c>
      <c r="SU35" s="52">
        <f t="shared" si="316"/>
        <v>0</v>
      </c>
      <c r="SV35" s="52">
        <f t="shared" si="317"/>
        <v>0</v>
      </c>
      <c r="SW35" s="26"/>
      <c r="SX35" s="26"/>
      <c r="SY35" s="26"/>
      <c r="SZ35" s="26"/>
      <c r="TA35" s="47">
        <f t="shared" si="318"/>
        <v>0</v>
      </c>
      <c r="TB35" s="47">
        <f t="shared" si="319"/>
        <v>0</v>
      </c>
      <c r="TC35" s="86">
        <f>VLOOKUP($B35,'СДП (план)'!$B$16:$CY$170,89,0)</f>
        <v>0</v>
      </c>
      <c r="TD35" s="86">
        <f>VLOOKUP($B35,'СДП (план)'!$B$16:$CY$170,90,0)</f>
        <v>0</v>
      </c>
      <c r="TE35" s="46">
        <f t="shared" si="320"/>
        <v>0</v>
      </c>
      <c r="TF35" s="46">
        <f t="shared" si="321"/>
        <v>0</v>
      </c>
      <c r="TG35" s="52">
        <f t="shared" si="322"/>
        <v>0</v>
      </c>
      <c r="TH35" s="52">
        <f t="shared" si="323"/>
        <v>0</v>
      </c>
      <c r="TI35" s="52">
        <f t="shared" si="324"/>
        <v>0</v>
      </c>
      <c r="TJ35" s="26"/>
      <c r="TK35" s="26"/>
      <c r="TL35" s="26"/>
      <c r="TM35" s="26"/>
      <c r="TN35" s="47">
        <f t="shared" si="325"/>
        <v>0</v>
      </c>
      <c r="TO35" s="47">
        <f t="shared" si="326"/>
        <v>0</v>
      </c>
      <c r="TP35" s="86">
        <f>VLOOKUP($B35,'СДП (план)'!$B$16:$CY$170,91,0)</f>
        <v>0</v>
      </c>
      <c r="TQ35" s="86">
        <f>VLOOKUP($B35,'СДП (план)'!$B$16:$CY$170,92,0)</f>
        <v>0</v>
      </c>
      <c r="TR35" s="46">
        <f t="shared" si="327"/>
        <v>0</v>
      </c>
      <c r="TS35" s="46">
        <f t="shared" si="328"/>
        <v>0</v>
      </c>
      <c r="TT35" s="52">
        <f t="shared" si="329"/>
        <v>0</v>
      </c>
      <c r="TU35" s="52">
        <f t="shared" si="330"/>
        <v>0</v>
      </c>
      <c r="TV35" s="52">
        <f t="shared" si="331"/>
        <v>0</v>
      </c>
      <c r="TW35" s="26"/>
      <c r="TX35" s="26"/>
      <c r="TY35" s="26"/>
      <c r="TZ35" s="26"/>
      <c r="UA35" s="47">
        <f t="shared" si="332"/>
        <v>0</v>
      </c>
      <c r="UB35" s="47">
        <f t="shared" si="333"/>
        <v>0</v>
      </c>
      <c r="UC35" s="86">
        <f>VLOOKUP($B35,'СДП (план)'!$B$16:$CY$170,93,0)</f>
        <v>0</v>
      </c>
      <c r="UD35" s="86">
        <f>VLOOKUP($B35,'СДП (план)'!$B$16:$CY$170,94,0)</f>
        <v>0</v>
      </c>
      <c r="UE35" s="46">
        <v>0</v>
      </c>
      <c r="UF35" s="46">
        <v>0</v>
      </c>
      <c r="UG35" s="52">
        <f t="shared" si="27"/>
        <v>0</v>
      </c>
      <c r="UH35" s="52">
        <f t="shared" si="28"/>
        <v>0</v>
      </c>
      <c r="UI35" s="52">
        <f t="shared" si="29"/>
        <v>0</v>
      </c>
      <c r="UJ35" s="26"/>
      <c r="UK35" s="26"/>
      <c r="UL35" s="26"/>
      <c r="UM35" s="26"/>
      <c r="UN35" s="47">
        <f t="shared" si="334"/>
        <v>0</v>
      </c>
      <c r="UO35" s="47">
        <f t="shared" si="335"/>
        <v>0</v>
      </c>
      <c r="UP35" s="86">
        <f>VLOOKUP($B35,'СДП (план)'!$B$16:$CY$170,95,0)</f>
        <v>0</v>
      </c>
      <c r="UQ35" s="86">
        <f>VLOOKUP($B35,'СДП (план)'!$B$16:$CY$170,96,0)</f>
        <v>0</v>
      </c>
      <c r="UR35" s="46">
        <f t="shared" si="336"/>
        <v>0</v>
      </c>
      <c r="US35" s="46">
        <f t="shared" si="337"/>
        <v>0</v>
      </c>
      <c r="UT35" s="52">
        <f t="shared" si="30"/>
        <v>0</v>
      </c>
      <c r="UU35" s="52">
        <f t="shared" si="31"/>
        <v>0</v>
      </c>
      <c r="UV35" s="52">
        <f t="shared" si="32"/>
        <v>0</v>
      </c>
      <c r="UW35" s="26"/>
      <c r="UX35" s="26"/>
      <c r="UY35" s="26"/>
      <c r="UZ35" s="26"/>
      <c r="VA35" s="47">
        <f t="shared" si="338"/>
        <v>0</v>
      </c>
      <c r="VB35" s="47">
        <f t="shared" si="339"/>
        <v>0</v>
      </c>
      <c r="VC35" s="86">
        <f>VLOOKUP($B35,'СДП (план)'!$B$16:$CY$170,97,0)</f>
        <v>0</v>
      </c>
      <c r="VD35" s="86">
        <f>VLOOKUP($B35,'СДП (план)'!$B$16:$CY$170,98,0)</f>
        <v>0</v>
      </c>
      <c r="VE35" s="46">
        <f t="shared" si="340"/>
        <v>0</v>
      </c>
      <c r="VF35" s="46">
        <f t="shared" si="341"/>
        <v>0</v>
      </c>
      <c r="VG35" s="52">
        <f t="shared" si="33"/>
        <v>0</v>
      </c>
      <c r="VH35" s="52">
        <f t="shared" si="34"/>
        <v>0</v>
      </c>
      <c r="VI35" s="52">
        <f t="shared" si="35"/>
        <v>0</v>
      </c>
      <c r="VJ35" s="26"/>
      <c r="VK35" s="26"/>
      <c r="VL35" s="26"/>
      <c r="VM35" s="26"/>
      <c r="VN35" s="47">
        <f t="shared" si="342"/>
        <v>0</v>
      </c>
      <c r="VO35" s="47">
        <f t="shared" si="343"/>
        <v>0</v>
      </c>
      <c r="VP35" s="86">
        <f>VLOOKUP($B35,'СДП (план)'!$B$16:$CY$170,99,0)</f>
        <v>0</v>
      </c>
      <c r="VQ35" s="86">
        <f>VLOOKUP($B35,'СДП (план)'!$B$16:$CY$170,100,0)</f>
        <v>0</v>
      </c>
      <c r="VR35" s="46">
        <f t="shared" si="344"/>
        <v>0</v>
      </c>
      <c r="VS35" s="46">
        <f t="shared" si="345"/>
        <v>0</v>
      </c>
      <c r="VT35" s="52">
        <f t="shared" si="346"/>
        <v>0</v>
      </c>
      <c r="VU35" s="52">
        <f t="shared" si="347"/>
        <v>0</v>
      </c>
      <c r="VV35" s="52">
        <f t="shared" si="348"/>
        <v>0</v>
      </c>
      <c r="VW35" s="26"/>
      <c r="VX35" s="26"/>
      <c r="VY35" s="26"/>
      <c r="VZ35" s="26"/>
      <c r="WA35" s="47">
        <f t="shared" si="349"/>
        <v>0</v>
      </c>
      <c r="WB35" s="47">
        <f t="shared" si="350"/>
        <v>0</v>
      </c>
      <c r="WC35" s="86">
        <f>VLOOKUP($B35,'СДП (план)'!$B$16:$CY$170,101,0)</f>
        <v>0</v>
      </c>
      <c r="WD35" s="86">
        <f>VLOOKUP($B35,'СДП (план)'!$B$16:$CY$170,102,0)</f>
        <v>0</v>
      </c>
      <c r="WE35" s="46">
        <f t="shared" si="351"/>
        <v>0</v>
      </c>
      <c r="WF35" s="46">
        <f t="shared" si="352"/>
        <v>0</v>
      </c>
      <c r="WG35" s="52">
        <f t="shared" si="353"/>
        <v>0</v>
      </c>
      <c r="WH35" s="52">
        <f t="shared" si="354"/>
        <v>0</v>
      </c>
      <c r="WI35" s="52">
        <f t="shared" si="355"/>
        <v>0</v>
      </c>
      <c r="WJ35" s="26"/>
      <c r="WK35" s="26"/>
      <c r="WL35" s="26"/>
      <c r="WM35" s="26"/>
      <c r="WN35" s="47">
        <f t="shared" si="356"/>
        <v>0</v>
      </c>
      <c r="WO35" s="47">
        <f t="shared" si="357"/>
        <v>0</v>
      </c>
      <c r="WP35" s="174">
        <f t="shared" si="36"/>
        <v>0</v>
      </c>
      <c r="WQ35" s="174">
        <f t="shared" si="37"/>
        <v>0</v>
      </c>
      <c r="WR35" s="174">
        <f t="shared" si="38"/>
        <v>0</v>
      </c>
      <c r="WS35" s="174">
        <f t="shared" si="39"/>
        <v>0</v>
      </c>
      <c r="WT35" s="174">
        <f t="shared" si="40"/>
        <v>0</v>
      </c>
      <c r="WU35" s="174">
        <f t="shared" si="41"/>
        <v>0</v>
      </c>
      <c r="WV35" s="174">
        <f t="shared" si="42"/>
        <v>0</v>
      </c>
      <c r="WW35" s="174">
        <f t="shared" si="43"/>
        <v>0</v>
      </c>
      <c r="WX35" s="174">
        <f t="shared" si="44"/>
        <v>0</v>
      </c>
      <c r="WY35" s="174">
        <f t="shared" si="45"/>
        <v>0</v>
      </c>
      <c r="WZ35" s="174">
        <f t="shared" si="46"/>
        <v>0</v>
      </c>
      <c r="XA35" s="26">
        <f t="shared" si="358"/>
        <v>0</v>
      </c>
      <c r="XB35" s="26">
        <f t="shared" si="359"/>
        <v>0</v>
      </c>
      <c r="XC35" s="174">
        <f t="shared" si="47"/>
        <v>0</v>
      </c>
      <c r="XD35" s="174">
        <f t="shared" si="48"/>
        <v>0</v>
      </c>
      <c r="XE35" s="174">
        <f t="shared" si="49"/>
        <v>0</v>
      </c>
      <c r="XF35" s="174">
        <f t="shared" si="50"/>
        <v>0</v>
      </c>
      <c r="XG35" s="174">
        <f t="shared" si="51"/>
        <v>0</v>
      </c>
      <c r="XH35" s="174">
        <f t="shared" si="52"/>
        <v>0</v>
      </c>
      <c r="XI35" s="174">
        <f t="shared" si="53"/>
        <v>0</v>
      </c>
      <c r="XJ35" s="174">
        <f t="shared" si="54"/>
        <v>0</v>
      </c>
      <c r="XK35" s="174">
        <f t="shared" si="55"/>
        <v>0</v>
      </c>
      <c r="XL35" s="174">
        <f t="shared" si="56"/>
        <v>0</v>
      </c>
      <c r="XM35" s="174">
        <f t="shared" si="57"/>
        <v>0</v>
      </c>
      <c r="XN35" s="26">
        <f t="shared" si="360"/>
        <v>0</v>
      </c>
      <c r="XO35" s="26">
        <f t="shared" si="361"/>
        <v>0</v>
      </c>
    </row>
    <row r="36" spans="1:641" ht="75" x14ac:dyDescent="0.25">
      <c r="A36" s="145"/>
      <c r="B36" s="111">
        <v>23</v>
      </c>
      <c r="C36" s="11" t="s">
        <v>432</v>
      </c>
      <c r="D36" s="12">
        <f>D35</f>
        <v>10127</v>
      </c>
      <c r="E36" s="12">
        <v>10127</v>
      </c>
      <c r="F36" s="273">
        <v>9620</v>
      </c>
      <c r="G36" s="96">
        <v>9</v>
      </c>
      <c r="H36" s="264"/>
      <c r="I36" s="13">
        <v>1</v>
      </c>
      <c r="J36" s="271"/>
      <c r="K36" s="12">
        <v>1.4</v>
      </c>
      <c r="L36" s="12">
        <v>1.68</v>
      </c>
      <c r="M36" s="12">
        <v>2.23</v>
      </c>
      <c r="N36" s="12">
        <v>2.39</v>
      </c>
      <c r="O36" s="123">
        <v>2.57</v>
      </c>
      <c r="P36" s="86">
        <f>VLOOKUP($B36,'СДП (план)'!$B$16:$CY$170,15,0)</f>
        <v>0</v>
      </c>
      <c r="Q36" s="86">
        <f>VLOOKUP($B36,'СДП (план)'!$B$16:$CY$170,16,0)</f>
        <v>0</v>
      </c>
      <c r="R36" s="46">
        <f t="shared" si="60"/>
        <v>0</v>
      </c>
      <c r="S36" s="46">
        <f t="shared" si="61"/>
        <v>0</v>
      </c>
      <c r="T36" s="52">
        <f t="shared" si="62"/>
        <v>0</v>
      </c>
      <c r="U36" s="52">
        <f t="shared" si="63"/>
        <v>0</v>
      </c>
      <c r="V36" s="52">
        <f t="shared" si="64"/>
        <v>0</v>
      </c>
      <c r="W36" s="26"/>
      <c r="X36" s="26"/>
      <c r="Y36" s="26"/>
      <c r="Z36" s="26"/>
      <c r="AA36" s="47">
        <f t="shared" si="65"/>
        <v>0</v>
      </c>
      <c r="AB36" s="47">
        <f t="shared" si="66"/>
        <v>0</v>
      </c>
      <c r="AC36" s="86">
        <f>VLOOKUP($B36,'СДП (план)'!$B$16:$CY$170,17,0)</f>
        <v>0</v>
      </c>
      <c r="AD36" s="86">
        <f>VLOOKUP($B36,'СДП (план)'!$B$16:$CY$170,18,0)</f>
        <v>0</v>
      </c>
      <c r="AE36" s="46">
        <f t="shared" si="67"/>
        <v>0</v>
      </c>
      <c r="AF36" s="46">
        <f t="shared" si="68"/>
        <v>0</v>
      </c>
      <c r="AG36" s="52">
        <f t="shared" si="69"/>
        <v>0</v>
      </c>
      <c r="AH36" s="52">
        <f t="shared" si="70"/>
        <v>0</v>
      </c>
      <c r="AI36" s="52">
        <f t="shared" si="71"/>
        <v>0</v>
      </c>
      <c r="AJ36" s="26"/>
      <c r="AK36" s="26"/>
      <c r="AL36" s="26"/>
      <c r="AM36" s="26"/>
      <c r="AN36" s="47">
        <f t="shared" si="72"/>
        <v>0</v>
      </c>
      <c r="AO36" s="47">
        <f t="shared" si="73"/>
        <v>0</v>
      </c>
      <c r="AP36" s="86">
        <f>VLOOKUP($B36,'СДП (план)'!$B$16:$CY$170,19,0)</f>
        <v>0</v>
      </c>
      <c r="AQ36" s="86">
        <f>VLOOKUP($B36,'СДП (план)'!$B$16:$CY$170,20,0)</f>
        <v>0</v>
      </c>
      <c r="AR36" s="46">
        <f t="shared" si="74"/>
        <v>0</v>
      </c>
      <c r="AS36" s="46">
        <f t="shared" si="75"/>
        <v>0</v>
      </c>
      <c r="AT36" s="52">
        <f t="shared" si="76"/>
        <v>0</v>
      </c>
      <c r="AU36" s="52">
        <f t="shared" si="77"/>
        <v>0</v>
      </c>
      <c r="AV36" s="52">
        <f t="shared" si="78"/>
        <v>0</v>
      </c>
      <c r="AW36" s="26"/>
      <c r="AX36" s="26"/>
      <c r="AY36" s="26"/>
      <c r="AZ36" s="26"/>
      <c r="BA36" s="47">
        <f t="shared" si="79"/>
        <v>0</v>
      </c>
      <c r="BB36" s="47">
        <f t="shared" si="80"/>
        <v>0</v>
      </c>
      <c r="BC36" s="86">
        <f>VLOOKUP($B36,'СДП (план)'!$B$16:$CY$170,21,0)</f>
        <v>0</v>
      </c>
      <c r="BD36" s="86">
        <f>VLOOKUP($B36,'СДП (план)'!$B$16:$CY$170,22,0)</f>
        <v>0</v>
      </c>
      <c r="BE36" s="46">
        <f t="shared" si="81"/>
        <v>0</v>
      </c>
      <c r="BF36" s="46">
        <f t="shared" si="82"/>
        <v>0</v>
      </c>
      <c r="BG36" s="52">
        <f t="shared" si="83"/>
        <v>0</v>
      </c>
      <c r="BH36" s="52">
        <f t="shared" si="84"/>
        <v>0</v>
      </c>
      <c r="BI36" s="52">
        <f t="shared" si="85"/>
        <v>0</v>
      </c>
      <c r="BJ36" s="26"/>
      <c r="BK36" s="26"/>
      <c r="BL36" s="26"/>
      <c r="BM36" s="26"/>
      <c r="BN36" s="47">
        <f t="shared" si="86"/>
        <v>0</v>
      </c>
      <c r="BO36" s="47">
        <f t="shared" si="87"/>
        <v>0</v>
      </c>
      <c r="BP36" s="86">
        <f>VLOOKUP($B36,'СДП (план)'!$B$16:$CY$170,23,0)</f>
        <v>0</v>
      </c>
      <c r="BQ36" s="86">
        <f>VLOOKUP($B36,'СДП (план)'!$B$16:$CY$170,24,0)</f>
        <v>0</v>
      </c>
      <c r="BR36" s="46">
        <f t="shared" si="88"/>
        <v>0</v>
      </c>
      <c r="BS36" s="46">
        <f t="shared" si="89"/>
        <v>0</v>
      </c>
      <c r="BT36" s="52">
        <f t="shared" si="90"/>
        <v>0</v>
      </c>
      <c r="BU36" s="52">
        <f t="shared" si="91"/>
        <v>0</v>
      </c>
      <c r="BV36" s="52">
        <f t="shared" si="92"/>
        <v>0</v>
      </c>
      <c r="BW36" s="26"/>
      <c r="BX36" s="26"/>
      <c r="BY36" s="26"/>
      <c r="BZ36" s="26"/>
      <c r="CA36" s="47">
        <f t="shared" si="93"/>
        <v>0</v>
      </c>
      <c r="CB36" s="47">
        <f t="shared" si="94"/>
        <v>0</v>
      </c>
      <c r="CC36" s="86">
        <f>VLOOKUP($B36,'СДП (план)'!$B$16:$CY$170,25,0)</f>
        <v>0</v>
      </c>
      <c r="CD36" s="86">
        <f>VLOOKUP($B36,'СДП (план)'!$B$16:$CY$170,26,0)</f>
        <v>0</v>
      </c>
      <c r="CE36" s="46">
        <f t="shared" si="95"/>
        <v>0</v>
      </c>
      <c r="CF36" s="46">
        <f t="shared" si="96"/>
        <v>0</v>
      </c>
      <c r="CG36" s="52">
        <f t="shared" si="97"/>
        <v>0</v>
      </c>
      <c r="CH36" s="52">
        <f t="shared" si="98"/>
        <v>0</v>
      </c>
      <c r="CI36" s="52">
        <f t="shared" si="99"/>
        <v>0</v>
      </c>
      <c r="CJ36" s="26"/>
      <c r="CK36" s="26"/>
      <c r="CL36" s="26"/>
      <c r="CM36" s="26"/>
      <c r="CN36" s="47">
        <f t="shared" si="100"/>
        <v>0</v>
      </c>
      <c r="CO36" s="47">
        <f t="shared" si="101"/>
        <v>0</v>
      </c>
      <c r="CP36" s="86">
        <f>VLOOKUP($B36,'СДП (план)'!$B$16:$CY$170,27,0)</f>
        <v>0</v>
      </c>
      <c r="CQ36" s="86">
        <f>VLOOKUP($B36,'СДП (план)'!$B$16:$CY$170,28,0)</f>
        <v>0</v>
      </c>
      <c r="CR36" s="46">
        <f t="shared" si="102"/>
        <v>0</v>
      </c>
      <c r="CS36" s="46">
        <f t="shared" si="103"/>
        <v>0</v>
      </c>
      <c r="CT36" s="52">
        <f t="shared" si="104"/>
        <v>0</v>
      </c>
      <c r="CU36" s="52">
        <f t="shared" si="105"/>
        <v>0</v>
      </c>
      <c r="CV36" s="52">
        <f t="shared" si="106"/>
        <v>0</v>
      </c>
      <c r="CW36" s="26"/>
      <c r="CX36" s="26"/>
      <c r="CY36" s="26"/>
      <c r="CZ36" s="26"/>
      <c r="DA36" s="47">
        <f t="shared" si="107"/>
        <v>0</v>
      </c>
      <c r="DB36" s="47">
        <f t="shared" si="108"/>
        <v>0</v>
      </c>
      <c r="DC36" s="86">
        <f>VLOOKUP($B36,'СДП (план)'!$B$16:$CY$170,29,0)</f>
        <v>0</v>
      </c>
      <c r="DD36" s="86">
        <f>VLOOKUP($B36,'СДП (план)'!$B$16:$CY$170,30,0)</f>
        <v>0</v>
      </c>
      <c r="DE36" s="46">
        <f t="shared" si="109"/>
        <v>0</v>
      </c>
      <c r="DF36" s="46">
        <f t="shared" si="110"/>
        <v>0</v>
      </c>
      <c r="DG36" s="52">
        <f t="shared" si="111"/>
        <v>0</v>
      </c>
      <c r="DH36" s="52">
        <f t="shared" si="112"/>
        <v>0</v>
      </c>
      <c r="DI36" s="52">
        <f t="shared" si="113"/>
        <v>0</v>
      </c>
      <c r="DJ36" s="26"/>
      <c r="DK36" s="26"/>
      <c r="DL36" s="26"/>
      <c r="DM36" s="26"/>
      <c r="DN36" s="47">
        <f t="shared" si="114"/>
        <v>0</v>
      </c>
      <c r="DO36" s="47">
        <f t="shared" si="115"/>
        <v>0</v>
      </c>
      <c r="DP36" s="172">
        <f t="shared" si="116"/>
        <v>0</v>
      </c>
      <c r="DQ36" s="172">
        <f t="shared" si="117"/>
        <v>0</v>
      </c>
      <c r="DR36" s="172">
        <f t="shared" si="118"/>
        <v>0</v>
      </c>
      <c r="DS36" s="172">
        <f t="shared" si="119"/>
        <v>0</v>
      </c>
      <c r="DT36" s="172">
        <f t="shared" si="120"/>
        <v>0</v>
      </c>
      <c r="DU36" s="172">
        <f t="shared" si="121"/>
        <v>0</v>
      </c>
      <c r="DV36" s="172">
        <f t="shared" si="122"/>
        <v>0</v>
      </c>
      <c r="DW36" s="172">
        <f t="shared" si="123"/>
        <v>0</v>
      </c>
      <c r="DX36" s="172">
        <f t="shared" si="124"/>
        <v>0</v>
      </c>
      <c r="DY36" s="172">
        <f t="shared" si="125"/>
        <v>0</v>
      </c>
      <c r="DZ36" s="172">
        <f t="shared" si="126"/>
        <v>0</v>
      </c>
      <c r="EA36" s="172">
        <f t="shared" si="127"/>
        <v>0</v>
      </c>
      <c r="EB36" s="172">
        <f t="shared" si="128"/>
        <v>0</v>
      </c>
      <c r="EC36" s="86">
        <f>VLOOKUP($B36,'СДП (план)'!$B$16:$CY$170,31,0)</f>
        <v>0</v>
      </c>
      <c r="ED36" s="86">
        <f>VLOOKUP($B36,'СДП (план)'!$B$16:$CY$170,32,0)</f>
        <v>0</v>
      </c>
      <c r="EE36" s="46">
        <f t="shared" si="129"/>
        <v>0</v>
      </c>
      <c r="EF36" s="46">
        <f t="shared" si="130"/>
        <v>0</v>
      </c>
      <c r="EG36" s="52">
        <f t="shared" si="131"/>
        <v>0</v>
      </c>
      <c r="EH36" s="52">
        <f t="shared" si="132"/>
        <v>0</v>
      </c>
      <c r="EI36" s="52">
        <f t="shared" si="133"/>
        <v>0</v>
      </c>
      <c r="EJ36" s="26"/>
      <c r="EK36" s="26"/>
      <c r="EL36" s="26"/>
      <c r="EM36" s="26"/>
      <c r="EN36" s="47">
        <f t="shared" si="134"/>
        <v>0</v>
      </c>
      <c r="EO36" s="47">
        <f t="shared" si="135"/>
        <v>0</v>
      </c>
      <c r="EP36" s="86">
        <f>VLOOKUP($B36,'СДП (план)'!$B$16:$CY$170,33,0)</f>
        <v>0</v>
      </c>
      <c r="EQ36" s="86">
        <f>VLOOKUP($B36,'СДП (план)'!$B$16:$CY$170,34,0)</f>
        <v>0</v>
      </c>
      <c r="ER36" s="46">
        <f t="shared" si="136"/>
        <v>0</v>
      </c>
      <c r="ES36" s="46">
        <f t="shared" si="137"/>
        <v>0</v>
      </c>
      <c r="ET36" s="52">
        <f t="shared" si="138"/>
        <v>0</v>
      </c>
      <c r="EU36" s="52">
        <f t="shared" si="139"/>
        <v>0</v>
      </c>
      <c r="EV36" s="52">
        <f t="shared" si="140"/>
        <v>0</v>
      </c>
      <c r="EW36" s="26"/>
      <c r="EX36" s="26"/>
      <c r="EY36" s="26"/>
      <c r="EZ36" s="26"/>
      <c r="FA36" s="47">
        <f t="shared" si="141"/>
        <v>0</v>
      </c>
      <c r="FB36" s="47">
        <f t="shared" si="142"/>
        <v>0</v>
      </c>
      <c r="FC36" s="86">
        <f>VLOOKUP($B36,'СДП (план)'!$B$16:$CY$170,35,0)</f>
        <v>0</v>
      </c>
      <c r="FD36" s="86">
        <f>VLOOKUP($B36,'СДП (план)'!$B$16:$CY$170,36,0)</f>
        <v>0</v>
      </c>
      <c r="FE36" s="46">
        <f t="shared" si="143"/>
        <v>0</v>
      </c>
      <c r="FF36" s="46">
        <f t="shared" si="144"/>
        <v>0</v>
      </c>
      <c r="FG36" s="52">
        <f t="shared" si="145"/>
        <v>0</v>
      </c>
      <c r="FH36" s="52">
        <f t="shared" si="146"/>
        <v>0</v>
      </c>
      <c r="FI36" s="52">
        <f t="shared" si="147"/>
        <v>0</v>
      </c>
      <c r="FJ36" s="26"/>
      <c r="FK36" s="26"/>
      <c r="FL36" s="26"/>
      <c r="FM36" s="26"/>
      <c r="FN36" s="47">
        <f t="shared" si="148"/>
        <v>0</v>
      </c>
      <c r="FO36" s="47">
        <f t="shared" si="149"/>
        <v>0</v>
      </c>
      <c r="FP36" s="86">
        <f>VLOOKUP($B36,'СДП (план)'!$B$16:$CY$170,37,0)</f>
        <v>0</v>
      </c>
      <c r="FQ36" s="86">
        <f>VLOOKUP($B36,'СДП (план)'!$B$16:$CY$170,38,0)</f>
        <v>0</v>
      </c>
      <c r="FR36" s="46">
        <f t="shared" si="150"/>
        <v>0</v>
      </c>
      <c r="FS36" s="46">
        <f t="shared" si="151"/>
        <v>0</v>
      </c>
      <c r="FT36" s="52">
        <f t="shared" si="152"/>
        <v>0</v>
      </c>
      <c r="FU36" s="52">
        <f t="shared" si="153"/>
        <v>0</v>
      </c>
      <c r="FV36" s="52">
        <f t="shared" si="154"/>
        <v>0</v>
      </c>
      <c r="FW36" s="26"/>
      <c r="FX36" s="26"/>
      <c r="FY36" s="26"/>
      <c r="FZ36" s="26"/>
      <c r="GA36" s="47">
        <f t="shared" si="155"/>
        <v>0</v>
      </c>
      <c r="GB36" s="47">
        <f t="shared" si="156"/>
        <v>0</v>
      </c>
      <c r="GC36" s="86">
        <f>VLOOKUP($B36,'СДП (план)'!$B$16:$CY$170,39,0)</f>
        <v>0</v>
      </c>
      <c r="GD36" s="86">
        <f>VLOOKUP($B36,'СДП (план)'!$B$16:$CY$170,40,0)</f>
        <v>0</v>
      </c>
      <c r="GE36" s="46">
        <f t="shared" si="157"/>
        <v>0</v>
      </c>
      <c r="GF36" s="46">
        <f t="shared" si="158"/>
        <v>0</v>
      </c>
      <c r="GG36" s="52">
        <f t="shared" si="159"/>
        <v>0</v>
      </c>
      <c r="GH36" s="52">
        <f t="shared" si="160"/>
        <v>0</v>
      </c>
      <c r="GI36" s="52">
        <f t="shared" si="161"/>
        <v>0</v>
      </c>
      <c r="GJ36" s="26"/>
      <c r="GK36" s="26"/>
      <c r="GL36" s="26"/>
      <c r="GM36" s="26"/>
      <c r="GN36" s="47">
        <f t="shared" si="162"/>
        <v>0</v>
      </c>
      <c r="GO36" s="47">
        <f t="shared" si="163"/>
        <v>0</v>
      </c>
      <c r="GP36" s="86">
        <f>VLOOKUP($B36,'СДП (план)'!$B$16:$CY$170,41,0)</f>
        <v>0</v>
      </c>
      <c r="GQ36" s="86">
        <f>VLOOKUP($B36,'СДП (план)'!$B$16:$CY$170,42,0)</f>
        <v>0</v>
      </c>
      <c r="GR36" s="46">
        <f t="shared" si="164"/>
        <v>0</v>
      </c>
      <c r="GS36" s="46">
        <f t="shared" si="165"/>
        <v>0</v>
      </c>
      <c r="GT36" s="52">
        <f t="shared" si="166"/>
        <v>0</v>
      </c>
      <c r="GU36" s="52">
        <f t="shared" si="167"/>
        <v>0</v>
      </c>
      <c r="GV36" s="52">
        <f t="shared" si="168"/>
        <v>0</v>
      </c>
      <c r="GW36" s="26"/>
      <c r="GX36" s="26"/>
      <c r="GY36" s="26"/>
      <c r="GZ36" s="26"/>
      <c r="HA36" s="47">
        <f t="shared" si="169"/>
        <v>0</v>
      </c>
      <c r="HB36" s="47">
        <f t="shared" si="170"/>
        <v>0</v>
      </c>
      <c r="HC36" s="86">
        <f>VLOOKUP($B36,'СДП (план)'!$B$16:$CY$170,43,0)</f>
        <v>0</v>
      </c>
      <c r="HD36" s="86">
        <f>VLOOKUP($B36,'СДП (план)'!$B$16:$CY$170,44,0)</f>
        <v>0</v>
      </c>
      <c r="HE36" s="46">
        <f t="shared" si="171"/>
        <v>0</v>
      </c>
      <c r="HF36" s="46">
        <f t="shared" si="172"/>
        <v>0</v>
      </c>
      <c r="HG36" s="52">
        <f t="shared" si="4"/>
        <v>0</v>
      </c>
      <c r="HH36" s="52">
        <f t="shared" si="5"/>
        <v>0</v>
      </c>
      <c r="HI36" s="52">
        <f t="shared" si="6"/>
        <v>0</v>
      </c>
      <c r="HJ36" s="26"/>
      <c r="HK36" s="26"/>
      <c r="HL36" s="26"/>
      <c r="HM36" s="26"/>
      <c r="HN36" s="47">
        <f t="shared" si="173"/>
        <v>0</v>
      </c>
      <c r="HO36" s="47">
        <f t="shared" si="174"/>
        <v>0</v>
      </c>
      <c r="HP36" s="86">
        <f>VLOOKUP($B36,'СДП (план)'!$B$16:$CY$170,45,0)</f>
        <v>0</v>
      </c>
      <c r="HQ36" s="86">
        <f>VLOOKUP($B36,'СДП (план)'!$B$16:$CY$170,46,0)</f>
        <v>0</v>
      </c>
      <c r="HR36" s="46">
        <f t="shared" si="175"/>
        <v>0</v>
      </c>
      <c r="HS36" s="46">
        <f t="shared" si="176"/>
        <v>0</v>
      </c>
      <c r="HT36" s="52">
        <f t="shared" si="177"/>
        <v>0</v>
      </c>
      <c r="HU36" s="52">
        <f t="shared" si="178"/>
        <v>0</v>
      </c>
      <c r="HV36" s="52">
        <f t="shared" si="179"/>
        <v>0</v>
      </c>
      <c r="HW36" s="26"/>
      <c r="HX36" s="26"/>
      <c r="HY36" s="26"/>
      <c r="HZ36" s="26"/>
      <c r="IA36" s="47">
        <f t="shared" si="180"/>
        <v>0</v>
      </c>
      <c r="IB36" s="47">
        <f t="shared" si="181"/>
        <v>0</v>
      </c>
      <c r="IC36" s="86">
        <f>VLOOKUP($B36,'СДП (план)'!$B$16:$CY$170,47,0)</f>
        <v>0</v>
      </c>
      <c r="ID36" s="86">
        <f>VLOOKUP($B36,'СДП (план)'!$B$16:$CY$170,48,0)</f>
        <v>0</v>
      </c>
      <c r="IE36" s="46">
        <f t="shared" si="182"/>
        <v>0</v>
      </c>
      <c r="IF36" s="46">
        <f t="shared" si="183"/>
        <v>0</v>
      </c>
      <c r="IG36" s="52">
        <f t="shared" si="184"/>
        <v>0</v>
      </c>
      <c r="IH36" s="52">
        <f t="shared" si="185"/>
        <v>0</v>
      </c>
      <c r="II36" s="52">
        <f t="shared" si="186"/>
        <v>0</v>
      </c>
      <c r="IJ36" s="26"/>
      <c r="IK36" s="26"/>
      <c r="IL36" s="26"/>
      <c r="IM36" s="26"/>
      <c r="IN36" s="47">
        <f t="shared" si="187"/>
        <v>0</v>
      </c>
      <c r="IO36" s="47">
        <f t="shared" si="188"/>
        <v>0</v>
      </c>
      <c r="IP36" s="86">
        <f>VLOOKUP($B36,'СДП (план)'!$B$16:$CY$170,49,0)</f>
        <v>0</v>
      </c>
      <c r="IQ36" s="86">
        <f>VLOOKUP($B36,'СДП (план)'!$B$16:$CY$170,50,0)</f>
        <v>0</v>
      </c>
      <c r="IR36" s="46">
        <f t="shared" si="189"/>
        <v>0</v>
      </c>
      <c r="IS36" s="46">
        <f t="shared" si="190"/>
        <v>0</v>
      </c>
      <c r="IT36" s="52">
        <f t="shared" si="191"/>
        <v>0</v>
      </c>
      <c r="IU36" s="52">
        <f t="shared" si="192"/>
        <v>0</v>
      </c>
      <c r="IV36" s="52">
        <f t="shared" si="193"/>
        <v>0</v>
      </c>
      <c r="IW36" s="26"/>
      <c r="IX36" s="26"/>
      <c r="IY36" s="26"/>
      <c r="IZ36" s="26"/>
      <c r="JA36" s="47">
        <f t="shared" si="194"/>
        <v>0</v>
      </c>
      <c r="JB36" s="47">
        <f t="shared" si="195"/>
        <v>0</v>
      </c>
      <c r="JC36" s="86">
        <f>VLOOKUP($B36,'СДП (план)'!$B$16:$CY$170,51,0)</f>
        <v>0</v>
      </c>
      <c r="JD36" s="86">
        <f>VLOOKUP($B36,'СДП (план)'!$B$16:$CY$170,52,0)</f>
        <v>0</v>
      </c>
      <c r="JE36" s="46">
        <f t="shared" si="196"/>
        <v>0</v>
      </c>
      <c r="JF36" s="46">
        <f t="shared" si="197"/>
        <v>0</v>
      </c>
      <c r="JG36" s="52">
        <f t="shared" si="198"/>
        <v>0</v>
      </c>
      <c r="JH36" s="52">
        <f t="shared" si="199"/>
        <v>0</v>
      </c>
      <c r="JI36" s="52">
        <f t="shared" si="200"/>
        <v>0</v>
      </c>
      <c r="JJ36" s="26"/>
      <c r="JK36" s="26"/>
      <c r="JL36" s="26"/>
      <c r="JM36" s="26"/>
      <c r="JN36" s="47">
        <f t="shared" si="201"/>
        <v>0</v>
      </c>
      <c r="JO36" s="47">
        <f t="shared" si="202"/>
        <v>0</v>
      </c>
      <c r="JP36" s="86">
        <f>VLOOKUP($B36,'СДП (план)'!$B$16:$CY$170,53,0)</f>
        <v>0</v>
      </c>
      <c r="JQ36" s="86">
        <f>VLOOKUP($B36,'СДП (план)'!$B$16:$CY$170,54,0)</f>
        <v>0</v>
      </c>
      <c r="JR36" s="46">
        <f t="shared" si="203"/>
        <v>0</v>
      </c>
      <c r="JS36" s="46">
        <f t="shared" si="204"/>
        <v>0</v>
      </c>
      <c r="JT36" s="52">
        <f t="shared" si="205"/>
        <v>0</v>
      </c>
      <c r="JU36" s="52">
        <f t="shared" si="206"/>
        <v>0</v>
      </c>
      <c r="JV36" s="52">
        <f t="shared" si="207"/>
        <v>0</v>
      </c>
      <c r="JW36" s="26"/>
      <c r="JX36" s="26"/>
      <c r="JY36" s="26"/>
      <c r="JZ36" s="26"/>
      <c r="KA36" s="47">
        <f t="shared" si="208"/>
        <v>0</v>
      </c>
      <c r="KB36" s="47">
        <f t="shared" si="209"/>
        <v>0</v>
      </c>
      <c r="KC36" s="86">
        <f>VLOOKUP($B36,'СДП (план)'!$B$16:$CY$170,55,0)</f>
        <v>0</v>
      </c>
      <c r="KD36" s="86">
        <f>VLOOKUP($B36,'СДП (план)'!$B$16:$CY$170,56,0)</f>
        <v>0</v>
      </c>
      <c r="KE36" s="46">
        <f t="shared" si="210"/>
        <v>0</v>
      </c>
      <c r="KF36" s="46">
        <f t="shared" si="211"/>
        <v>0</v>
      </c>
      <c r="KG36" s="52">
        <f t="shared" si="212"/>
        <v>0</v>
      </c>
      <c r="KH36" s="52">
        <f t="shared" si="213"/>
        <v>0</v>
      </c>
      <c r="KI36" s="52">
        <f t="shared" si="214"/>
        <v>0</v>
      </c>
      <c r="KJ36" s="26"/>
      <c r="KK36" s="26"/>
      <c r="KL36" s="26"/>
      <c r="KM36" s="26"/>
      <c r="KN36" s="47">
        <f t="shared" si="215"/>
        <v>0</v>
      </c>
      <c r="KO36" s="47">
        <f t="shared" si="216"/>
        <v>0</v>
      </c>
      <c r="KP36" s="26">
        <f t="shared" si="7"/>
        <v>0</v>
      </c>
      <c r="KQ36" s="26">
        <f t="shared" si="8"/>
        <v>0</v>
      </c>
      <c r="KR36" s="26">
        <f t="shared" si="9"/>
        <v>0</v>
      </c>
      <c r="KS36" s="26">
        <f t="shared" si="10"/>
        <v>0</v>
      </c>
      <c r="KT36" s="26">
        <f t="shared" si="11"/>
        <v>0</v>
      </c>
      <c r="KU36" s="26">
        <f t="shared" si="12"/>
        <v>0</v>
      </c>
      <c r="KV36" s="26">
        <f t="shared" si="13"/>
        <v>0</v>
      </c>
      <c r="KW36" s="26">
        <f t="shared" si="14"/>
        <v>0</v>
      </c>
      <c r="KX36" s="26">
        <f t="shared" si="15"/>
        <v>0</v>
      </c>
      <c r="KY36" s="26">
        <f t="shared" si="16"/>
        <v>0</v>
      </c>
      <c r="KZ36" s="26">
        <f t="shared" si="17"/>
        <v>0</v>
      </c>
      <c r="LA36" s="26">
        <f t="shared" si="217"/>
        <v>0</v>
      </c>
      <c r="LB36" s="26">
        <f t="shared" si="218"/>
        <v>0</v>
      </c>
      <c r="LC36" s="86">
        <f>VLOOKUP($B36,'СДП (план)'!$B$16:$CY$170,57,0)</f>
        <v>0</v>
      </c>
      <c r="LD36" s="86">
        <f>VLOOKUP($B36,'СДП (план)'!$B$16:$CY$170,58,0)</f>
        <v>0</v>
      </c>
      <c r="LE36" s="46">
        <f t="shared" si="219"/>
        <v>0</v>
      </c>
      <c r="LF36" s="46">
        <f t="shared" si="220"/>
        <v>0</v>
      </c>
      <c r="LG36" s="52">
        <f t="shared" si="221"/>
        <v>0</v>
      </c>
      <c r="LH36" s="52">
        <f t="shared" si="222"/>
        <v>0</v>
      </c>
      <c r="LI36" s="52">
        <f t="shared" si="223"/>
        <v>0</v>
      </c>
      <c r="LJ36" s="26"/>
      <c r="LK36" s="26"/>
      <c r="LL36" s="26"/>
      <c r="LM36" s="26"/>
      <c r="LN36" s="47">
        <f t="shared" si="224"/>
        <v>0</v>
      </c>
      <c r="LO36" s="47">
        <f t="shared" si="225"/>
        <v>0</v>
      </c>
      <c r="LP36" s="86">
        <f>VLOOKUP($B36,'СДП (план)'!$B$16:$CY$170,59,0)</f>
        <v>0</v>
      </c>
      <c r="LQ36" s="86">
        <f>VLOOKUP($B36,'СДП (план)'!$B$16:$CY$170,60,0)</f>
        <v>0</v>
      </c>
      <c r="LR36" s="46">
        <f t="shared" si="226"/>
        <v>0</v>
      </c>
      <c r="LS36" s="46">
        <f t="shared" si="227"/>
        <v>0</v>
      </c>
      <c r="LT36" s="52">
        <f t="shared" si="228"/>
        <v>0</v>
      </c>
      <c r="LU36" s="52">
        <f t="shared" si="229"/>
        <v>0</v>
      </c>
      <c r="LV36" s="52">
        <f t="shared" si="230"/>
        <v>0</v>
      </c>
      <c r="LW36" s="26"/>
      <c r="LX36" s="26"/>
      <c r="LY36" s="26"/>
      <c r="LZ36" s="26"/>
      <c r="MA36" s="47">
        <f t="shared" si="231"/>
        <v>0</v>
      </c>
      <c r="MB36" s="47">
        <f t="shared" si="232"/>
        <v>0</v>
      </c>
      <c r="MC36" s="86">
        <f>VLOOKUP($B36,'СДП (план)'!$B$16:$CY$170,61,0)</f>
        <v>0</v>
      </c>
      <c r="MD36" s="86">
        <f>VLOOKUP($B36,'СДП (план)'!$B$16:$CY$170,62,0)</f>
        <v>0</v>
      </c>
      <c r="ME36" s="46">
        <f t="shared" si="233"/>
        <v>0</v>
      </c>
      <c r="MF36" s="46">
        <f t="shared" si="234"/>
        <v>0</v>
      </c>
      <c r="MG36" s="52">
        <f t="shared" si="235"/>
        <v>0</v>
      </c>
      <c r="MH36" s="52">
        <f t="shared" si="236"/>
        <v>0</v>
      </c>
      <c r="MI36" s="52">
        <f t="shared" si="237"/>
        <v>0</v>
      </c>
      <c r="MJ36" s="26"/>
      <c r="MK36" s="26"/>
      <c r="ML36" s="26"/>
      <c r="MM36" s="26"/>
      <c r="MN36" s="47">
        <f t="shared" si="238"/>
        <v>0</v>
      </c>
      <c r="MO36" s="47">
        <f t="shared" si="239"/>
        <v>0</v>
      </c>
      <c r="MP36" s="86">
        <f>VLOOKUP($B36,'СДП (план)'!$B$16:$CY$170,63,0)</f>
        <v>0</v>
      </c>
      <c r="MQ36" s="86">
        <f>VLOOKUP($B36,'СДП (план)'!$B$16:$CY$170,64,0)</f>
        <v>0</v>
      </c>
      <c r="MR36" s="46">
        <f t="shared" si="240"/>
        <v>0</v>
      </c>
      <c r="MS36" s="46">
        <f t="shared" si="241"/>
        <v>0</v>
      </c>
      <c r="MT36" s="52">
        <f t="shared" si="242"/>
        <v>0</v>
      </c>
      <c r="MU36" s="52">
        <f t="shared" si="243"/>
        <v>0</v>
      </c>
      <c r="MV36" s="52">
        <f t="shared" si="244"/>
        <v>0</v>
      </c>
      <c r="MW36" s="26"/>
      <c r="MX36" s="26"/>
      <c r="MY36" s="26"/>
      <c r="MZ36" s="26"/>
      <c r="NA36" s="47">
        <f t="shared" si="245"/>
        <v>0</v>
      </c>
      <c r="NB36" s="47">
        <f t="shared" si="246"/>
        <v>0</v>
      </c>
      <c r="NC36" s="86">
        <f>VLOOKUP($B36,'СДП (план)'!$B$16:$CY$170,65,0)</f>
        <v>0</v>
      </c>
      <c r="ND36" s="86">
        <f>VLOOKUP($B36,'СДП (план)'!$B$16:$CY$170,66,0)</f>
        <v>0</v>
      </c>
      <c r="NE36" s="46">
        <f t="shared" si="247"/>
        <v>0</v>
      </c>
      <c r="NF36" s="46">
        <f t="shared" si="248"/>
        <v>0</v>
      </c>
      <c r="NG36" s="52">
        <f t="shared" si="18"/>
        <v>0</v>
      </c>
      <c r="NH36" s="52">
        <f t="shared" si="19"/>
        <v>0</v>
      </c>
      <c r="NI36" s="52">
        <f t="shared" si="20"/>
        <v>0</v>
      </c>
      <c r="NJ36" s="26"/>
      <c r="NK36" s="26"/>
      <c r="NL36" s="26"/>
      <c r="NM36" s="26"/>
      <c r="NN36" s="47">
        <f t="shared" si="249"/>
        <v>0</v>
      </c>
      <c r="NO36" s="47">
        <f t="shared" si="250"/>
        <v>0</v>
      </c>
      <c r="NP36" s="86">
        <f>VLOOKUP($B36,'СДП (план)'!$B$16:$CY$170,67,0)</f>
        <v>0</v>
      </c>
      <c r="NQ36" s="86">
        <f>VLOOKUP($B36,'СДП (план)'!$B$16:$CY$170,68,0)</f>
        <v>0</v>
      </c>
      <c r="NR36" s="46">
        <f t="shared" si="251"/>
        <v>0</v>
      </c>
      <c r="NS36" s="46">
        <f t="shared" si="252"/>
        <v>0</v>
      </c>
      <c r="NT36" s="52">
        <f t="shared" si="253"/>
        <v>0</v>
      </c>
      <c r="NU36" s="52">
        <f t="shared" si="254"/>
        <v>0</v>
      </c>
      <c r="NV36" s="52">
        <f t="shared" si="255"/>
        <v>0</v>
      </c>
      <c r="NW36" s="26"/>
      <c r="NX36" s="26"/>
      <c r="NY36" s="26"/>
      <c r="NZ36" s="26"/>
      <c r="OA36" s="47">
        <f t="shared" si="256"/>
        <v>0</v>
      </c>
      <c r="OB36" s="47">
        <f t="shared" si="257"/>
        <v>0</v>
      </c>
      <c r="OC36" s="86">
        <f>VLOOKUP($B36,'СДП (план)'!$B$16:$CY$170,69,0)</f>
        <v>0</v>
      </c>
      <c r="OD36" s="86">
        <f>VLOOKUP($B36,'СДП (план)'!$B$16:$CY$170,70,0)</f>
        <v>0</v>
      </c>
      <c r="OE36" s="46">
        <f t="shared" si="258"/>
        <v>0</v>
      </c>
      <c r="OF36" s="46">
        <f t="shared" si="259"/>
        <v>0</v>
      </c>
      <c r="OG36" s="52">
        <f t="shared" si="21"/>
        <v>0</v>
      </c>
      <c r="OH36" s="52">
        <f t="shared" si="22"/>
        <v>0</v>
      </c>
      <c r="OI36" s="52">
        <f t="shared" si="23"/>
        <v>0</v>
      </c>
      <c r="OJ36" s="26"/>
      <c r="OK36" s="26"/>
      <c r="OL36" s="26"/>
      <c r="OM36" s="26"/>
      <c r="ON36" s="47">
        <f t="shared" si="260"/>
        <v>0</v>
      </c>
      <c r="OO36" s="47">
        <f t="shared" si="261"/>
        <v>0</v>
      </c>
      <c r="OP36" s="86">
        <f>VLOOKUP($B36,'СДП (план)'!$B$16:$CY$170,71,0)</f>
        <v>0</v>
      </c>
      <c r="OQ36" s="86">
        <f>VLOOKUP($B36,'СДП (план)'!$B$16:$CY$170,72,0)</f>
        <v>0</v>
      </c>
      <c r="OR36" s="46">
        <f t="shared" si="262"/>
        <v>0</v>
      </c>
      <c r="OS36" s="46">
        <f t="shared" si="263"/>
        <v>0</v>
      </c>
      <c r="OT36" s="52">
        <f t="shared" si="264"/>
        <v>0</v>
      </c>
      <c r="OU36" s="52">
        <f t="shared" si="265"/>
        <v>0</v>
      </c>
      <c r="OV36" s="52">
        <f t="shared" si="266"/>
        <v>0</v>
      </c>
      <c r="OW36" s="26"/>
      <c r="OX36" s="26"/>
      <c r="OY36" s="26"/>
      <c r="OZ36" s="26"/>
      <c r="PA36" s="47">
        <f t="shared" si="370"/>
        <v>0</v>
      </c>
      <c r="PB36" s="47">
        <f t="shared" si="371"/>
        <v>0</v>
      </c>
      <c r="PC36" s="86">
        <f>VLOOKUP($B36,'СДП (план)'!$B$16:$CY$170,73,0)</f>
        <v>0</v>
      </c>
      <c r="PD36" s="86">
        <f>VLOOKUP($B36,'СДП (план)'!$B$16:$CY$170,74,0)</f>
        <v>0</v>
      </c>
      <c r="PE36" s="46">
        <f t="shared" si="267"/>
        <v>0</v>
      </c>
      <c r="PF36" s="46">
        <f t="shared" si="268"/>
        <v>0</v>
      </c>
      <c r="PG36" s="52">
        <f t="shared" si="269"/>
        <v>0</v>
      </c>
      <c r="PH36" s="52">
        <f t="shared" si="270"/>
        <v>0</v>
      </c>
      <c r="PI36" s="52">
        <f t="shared" si="271"/>
        <v>0</v>
      </c>
      <c r="PJ36" s="26"/>
      <c r="PK36" s="26"/>
      <c r="PL36" s="26"/>
      <c r="PM36" s="26"/>
      <c r="PN36" s="47">
        <f t="shared" si="272"/>
        <v>0</v>
      </c>
      <c r="PO36" s="47">
        <f t="shared" si="273"/>
        <v>0</v>
      </c>
      <c r="PP36" s="86">
        <f>VLOOKUP($B36,'СДП (план)'!$B$16:$CY$170,75,0)</f>
        <v>0</v>
      </c>
      <c r="PQ36" s="86">
        <f>VLOOKUP($B36,'СДП (план)'!$B$16:$CY$170,76,0)</f>
        <v>0</v>
      </c>
      <c r="PR36" s="46">
        <f t="shared" si="274"/>
        <v>0</v>
      </c>
      <c r="PS36" s="46">
        <f t="shared" si="275"/>
        <v>0</v>
      </c>
      <c r="PT36" s="52">
        <f t="shared" si="276"/>
        <v>0</v>
      </c>
      <c r="PU36" s="52">
        <f t="shared" si="277"/>
        <v>0</v>
      </c>
      <c r="PV36" s="52">
        <f t="shared" si="278"/>
        <v>0</v>
      </c>
      <c r="PW36" s="26"/>
      <c r="PX36" s="26"/>
      <c r="PY36" s="26"/>
      <c r="PZ36" s="26"/>
      <c r="QA36" s="47">
        <f t="shared" si="279"/>
        <v>0</v>
      </c>
      <c r="QB36" s="47">
        <f t="shared" si="280"/>
        <v>0</v>
      </c>
      <c r="QC36" s="86">
        <f>VLOOKUP($B36,'СДП (план)'!$B$16:$CY$170,77,0)</f>
        <v>0</v>
      </c>
      <c r="QD36" s="86">
        <f>VLOOKUP($B36,'СДП (план)'!$B$16:$CY$170,78,0)</f>
        <v>0</v>
      </c>
      <c r="QE36" s="46">
        <f t="shared" si="281"/>
        <v>0</v>
      </c>
      <c r="QF36" s="46">
        <f t="shared" si="282"/>
        <v>0</v>
      </c>
      <c r="QG36" s="52">
        <f t="shared" si="283"/>
        <v>0</v>
      </c>
      <c r="QH36" s="52">
        <f t="shared" si="284"/>
        <v>0</v>
      </c>
      <c r="QI36" s="52">
        <f t="shared" si="285"/>
        <v>0</v>
      </c>
      <c r="QJ36" s="26"/>
      <c r="QK36" s="26"/>
      <c r="QL36" s="26"/>
      <c r="QM36" s="26"/>
      <c r="QN36" s="47">
        <f t="shared" si="286"/>
        <v>0</v>
      </c>
      <c r="QO36" s="47">
        <f t="shared" si="287"/>
        <v>0</v>
      </c>
      <c r="QP36" s="86">
        <f>VLOOKUP($B36,'СДП (план)'!$B$16:$DC$170,79,0)+VLOOKUP($B36,'СДП (план)'!$B$16:$DC$170,103,0)</f>
        <v>0</v>
      </c>
      <c r="QQ36" s="86">
        <f>VLOOKUP($B36,'СДП (план)'!$B$16:$DC$170,80,0)+VLOOKUP($B36,'СДП (план)'!$B$16:$DC$170,104,0)</f>
        <v>0</v>
      </c>
      <c r="QR36" s="46">
        <f t="shared" si="288"/>
        <v>0</v>
      </c>
      <c r="QS36" s="46">
        <f t="shared" si="289"/>
        <v>0</v>
      </c>
      <c r="QT36" s="52">
        <f t="shared" si="290"/>
        <v>0</v>
      </c>
      <c r="QU36" s="52">
        <f t="shared" si="291"/>
        <v>0</v>
      </c>
      <c r="QV36" s="52">
        <f t="shared" si="292"/>
        <v>0</v>
      </c>
      <c r="QW36" s="26"/>
      <c r="QX36" s="26"/>
      <c r="QY36" s="26"/>
      <c r="QZ36" s="26"/>
      <c r="RA36" s="47">
        <f t="shared" si="293"/>
        <v>0</v>
      </c>
      <c r="RB36" s="47">
        <f t="shared" si="294"/>
        <v>0</v>
      </c>
      <c r="RC36" s="86">
        <f>VLOOKUP($B36,'СДП (план)'!$B$16:$CY$170,81,0)</f>
        <v>0</v>
      </c>
      <c r="RD36" s="86">
        <f>VLOOKUP($B36,'СДП (план)'!$B$16:$CY$170,82,0)</f>
        <v>0</v>
      </c>
      <c r="RE36" s="46">
        <f t="shared" si="295"/>
        <v>0</v>
      </c>
      <c r="RF36" s="46">
        <f t="shared" si="296"/>
        <v>0</v>
      </c>
      <c r="RG36" s="52">
        <f t="shared" si="297"/>
        <v>0</v>
      </c>
      <c r="RH36" s="52">
        <f t="shared" si="298"/>
        <v>0</v>
      </c>
      <c r="RI36" s="52">
        <f t="shared" si="299"/>
        <v>0</v>
      </c>
      <c r="RJ36" s="26"/>
      <c r="RK36" s="26"/>
      <c r="RL36" s="26"/>
      <c r="RM36" s="26"/>
      <c r="RN36" s="47">
        <f t="shared" si="300"/>
        <v>0</v>
      </c>
      <c r="RO36" s="47">
        <f t="shared" si="301"/>
        <v>0</v>
      </c>
      <c r="RP36" s="86">
        <f>VLOOKUP($B36,'СДП (план)'!$B$16:$CY$170,83,0)</f>
        <v>0</v>
      </c>
      <c r="RQ36" s="86">
        <f>VLOOKUP($B36,'СДП (план)'!$B$16:$CY$170,84,0)</f>
        <v>0</v>
      </c>
      <c r="RR36" s="46">
        <f t="shared" si="302"/>
        <v>0</v>
      </c>
      <c r="RS36" s="46">
        <f t="shared" si="303"/>
        <v>0</v>
      </c>
      <c r="RT36" s="52">
        <f t="shared" si="24"/>
        <v>0</v>
      </c>
      <c r="RU36" s="52">
        <f t="shared" si="25"/>
        <v>0</v>
      </c>
      <c r="RV36" s="52">
        <f t="shared" si="26"/>
        <v>0</v>
      </c>
      <c r="RW36" s="26"/>
      <c r="RX36" s="26"/>
      <c r="RY36" s="26"/>
      <c r="RZ36" s="26"/>
      <c r="SA36" s="47">
        <f t="shared" si="304"/>
        <v>0</v>
      </c>
      <c r="SB36" s="47">
        <f t="shared" si="305"/>
        <v>0</v>
      </c>
      <c r="SC36" s="86">
        <f>VLOOKUP($B36,'СДП (план)'!$B$16:$CY$170,85,0)</f>
        <v>0</v>
      </c>
      <c r="SD36" s="86">
        <f>VLOOKUP($B36,'СДП (план)'!$B$16:$CY$170,86,0)</f>
        <v>0</v>
      </c>
      <c r="SE36" s="46">
        <f t="shared" si="306"/>
        <v>0</v>
      </c>
      <c r="SF36" s="46">
        <f t="shared" si="307"/>
        <v>0</v>
      </c>
      <c r="SG36" s="52">
        <f t="shared" si="308"/>
        <v>0</v>
      </c>
      <c r="SH36" s="52">
        <f t="shared" si="309"/>
        <v>0</v>
      </c>
      <c r="SI36" s="52">
        <f t="shared" si="310"/>
        <v>0</v>
      </c>
      <c r="SJ36" s="26"/>
      <c r="SK36" s="26"/>
      <c r="SL36" s="26"/>
      <c r="SM36" s="26"/>
      <c r="SN36" s="47">
        <f t="shared" si="311"/>
        <v>0</v>
      </c>
      <c r="SO36" s="47">
        <f t="shared" si="312"/>
        <v>0</v>
      </c>
      <c r="SP36" s="86">
        <f>VLOOKUP($B36,'СДП (план)'!$B$16:$CY$170,87,0)</f>
        <v>0</v>
      </c>
      <c r="SQ36" s="86">
        <f>VLOOKUP($B36,'СДП (план)'!$B$16:$CY$170,88,0)</f>
        <v>0</v>
      </c>
      <c r="SR36" s="46">
        <f t="shared" si="313"/>
        <v>0</v>
      </c>
      <c r="SS36" s="46">
        <f t="shared" si="314"/>
        <v>0</v>
      </c>
      <c r="ST36" s="52">
        <f t="shared" si="315"/>
        <v>0</v>
      </c>
      <c r="SU36" s="52">
        <f t="shared" si="316"/>
        <v>0</v>
      </c>
      <c r="SV36" s="52">
        <f t="shared" si="317"/>
        <v>0</v>
      </c>
      <c r="SW36" s="26"/>
      <c r="SX36" s="26"/>
      <c r="SY36" s="26"/>
      <c r="SZ36" s="26"/>
      <c r="TA36" s="47">
        <f t="shared" si="318"/>
        <v>0</v>
      </c>
      <c r="TB36" s="47">
        <f t="shared" si="319"/>
        <v>0</v>
      </c>
      <c r="TC36" s="86">
        <f>VLOOKUP($B36,'СДП (план)'!$B$16:$CY$170,89,0)</f>
        <v>0</v>
      </c>
      <c r="TD36" s="86">
        <f>VLOOKUP($B36,'СДП (план)'!$B$16:$CY$170,90,0)</f>
        <v>0</v>
      </c>
      <c r="TE36" s="46">
        <f t="shared" si="320"/>
        <v>0</v>
      </c>
      <c r="TF36" s="46">
        <f t="shared" si="321"/>
        <v>0</v>
      </c>
      <c r="TG36" s="52">
        <f t="shared" si="322"/>
        <v>0</v>
      </c>
      <c r="TH36" s="52">
        <f t="shared" si="323"/>
        <v>0</v>
      </c>
      <c r="TI36" s="52">
        <f t="shared" si="324"/>
        <v>0</v>
      </c>
      <c r="TJ36" s="26"/>
      <c r="TK36" s="26"/>
      <c r="TL36" s="26"/>
      <c r="TM36" s="26"/>
      <c r="TN36" s="47">
        <f t="shared" si="325"/>
        <v>0</v>
      </c>
      <c r="TO36" s="47">
        <f t="shared" si="326"/>
        <v>0</v>
      </c>
      <c r="TP36" s="86">
        <f>VLOOKUP($B36,'СДП (план)'!$B$16:$CY$170,91,0)</f>
        <v>0</v>
      </c>
      <c r="TQ36" s="86">
        <f>VLOOKUP($B36,'СДП (план)'!$B$16:$CY$170,92,0)</f>
        <v>0</v>
      </c>
      <c r="TR36" s="46">
        <f t="shared" si="327"/>
        <v>0</v>
      </c>
      <c r="TS36" s="46">
        <f t="shared" si="328"/>
        <v>0</v>
      </c>
      <c r="TT36" s="52">
        <f t="shared" si="329"/>
        <v>0</v>
      </c>
      <c r="TU36" s="52">
        <f t="shared" si="330"/>
        <v>0</v>
      </c>
      <c r="TV36" s="52">
        <f t="shared" si="331"/>
        <v>0</v>
      </c>
      <c r="TW36" s="26"/>
      <c r="TX36" s="26"/>
      <c r="TY36" s="26"/>
      <c r="TZ36" s="26"/>
      <c r="UA36" s="47">
        <f t="shared" si="332"/>
        <v>0</v>
      </c>
      <c r="UB36" s="47">
        <f t="shared" si="333"/>
        <v>0</v>
      </c>
      <c r="UC36" s="86">
        <f>VLOOKUP($B36,'СДП (план)'!$B$16:$CY$170,93,0)</f>
        <v>0</v>
      </c>
      <c r="UD36" s="86">
        <f>VLOOKUP($B36,'СДП (план)'!$B$16:$CY$170,94,0)</f>
        <v>0</v>
      </c>
      <c r="UE36" s="46">
        <v>0</v>
      </c>
      <c r="UF36" s="46">
        <v>0</v>
      </c>
      <c r="UG36" s="52">
        <f t="shared" si="27"/>
        <v>0</v>
      </c>
      <c r="UH36" s="52">
        <f t="shared" si="28"/>
        <v>0</v>
      </c>
      <c r="UI36" s="52">
        <f t="shared" si="29"/>
        <v>0</v>
      </c>
      <c r="UJ36" s="26"/>
      <c r="UK36" s="26"/>
      <c r="UL36" s="26"/>
      <c r="UM36" s="26"/>
      <c r="UN36" s="47">
        <f t="shared" si="334"/>
        <v>0</v>
      </c>
      <c r="UO36" s="47">
        <f t="shared" si="335"/>
        <v>0</v>
      </c>
      <c r="UP36" s="86">
        <f>VLOOKUP($B36,'СДП (план)'!$B$16:$CY$170,95,0)</f>
        <v>0</v>
      </c>
      <c r="UQ36" s="86">
        <f>VLOOKUP($B36,'СДП (план)'!$B$16:$CY$170,96,0)</f>
        <v>0</v>
      </c>
      <c r="UR36" s="46">
        <f t="shared" si="336"/>
        <v>0</v>
      </c>
      <c r="US36" s="46">
        <f t="shared" si="337"/>
        <v>0</v>
      </c>
      <c r="UT36" s="52">
        <f t="shared" si="30"/>
        <v>0</v>
      </c>
      <c r="UU36" s="52">
        <f t="shared" si="31"/>
        <v>0</v>
      </c>
      <c r="UV36" s="52">
        <f t="shared" si="32"/>
        <v>0</v>
      </c>
      <c r="UW36" s="26"/>
      <c r="UX36" s="26"/>
      <c r="UY36" s="26"/>
      <c r="UZ36" s="26"/>
      <c r="VA36" s="47">
        <f t="shared" si="338"/>
        <v>0</v>
      </c>
      <c r="VB36" s="47">
        <f t="shared" si="339"/>
        <v>0</v>
      </c>
      <c r="VC36" s="86">
        <f>VLOOKUP($B36,'СДП (план)'!$B$16:$CY$170,97,0)</f>
        <v>0</v>
      </c>
      <c r="VD36" s="86">
        <f>VLOOKUP($B36,'СДП (план)'!$B$16:$CY$170,98,0)</f>
        <v>0</v>
      </c>
      <c r="VE36" s="46">
        <f t="shared" si="340"/>
        <v>0</v>
      </c>
      <c r="VF36" s="46">
        <f t="shared" si="341"/>
        <v>0</v>
      </c>
      <c r="VG36" s="52">
        <f t="shared" si="33"/>
        <v>0</v>
      </c>
      <c r="VH36" s="52">
        <f t="shared" si="34"/>
        <v>0</v>
      </c>
      <c r="VI36" s="52">
        <f t="shared" si="35"/>
        <v>0</v>
      </c>
      <c r="VJ36" s="26"/>
      <c r="VK36" s="26"/>
      <c r="VL36" s="26"/>
      <c r="VM36" s="26"/>
      <c r="VN36" s="47">
        <f t="shared" si="342"/>
        <v>0</v>
      </c>
      <c r="VO36" s="47">
        <f t="shared" si="343"/>
        <v>0</v>
      </c>
      <c r="VP36" s="86">
        <f>VLOOKUP($B36,'СДП (план)'!$B$16:$CY$170,99,0)</f>
        <v>0</v>
      </c>
      <c r="VQ36" s="86">
        <f>VLOOKUP($B36,'СДП (план)'!$B$16:$CY$170,100,0)</f>
        <v>0</v>
      </c>
      <c r="VR36" s="46">
        <f t="shared" si="344"/>
        <v>0</v>
      </c>
      <c r="VS36" s="46">
        <f t="shared" si="345"/>
        <v>0</v>
      </c>
      <c r="VT36" s="52">
        <f t="shared" si="346"/>
        <v>0</v>
      </c>
      <c r="VU36" s="52">
        <f t="shared" si="347"/>
        <v>0</v>
      </c>
      <c r="VV36" s="52">
        <f t="shared" si="348"/>
        <v>0</v>
      </c>
      <c r="VW36" s="26"/>
      <c r="VX36" s="26"/>
      <c r="VY36" s="26"/>
      <c r="VZ36" s="26"/>
      <c r="WA36" s="47">
        <f t="shared" si="349"/>
        <v>0</v>
      </c>
      <c r="WB36" s="47">
        <f t="shared" si="350"/>
        <v>0</v>
      </c>
      <c r="WC36" s="86">
        <f>VLOOKUP($B36,'СДП (план)'!$B$16:$CY$170,101,0)</f>
        <v>0</v>
      </c>
      <c r="WD36" s="86">
        <f>VLOOKUP($B36,'СДП (план)'!$B$16:$CY$170,102,0)</f>
        <v>0</v>
      </c>
      <c r="WE36" s="46">
        <f t="shared" si="351"/>
        <v>0</v>
      </c>
      <c r="WF36" s="46">
        <f t="shared" si="352"/>
        <v>0</v>
      </c>
      <c r="WG36" s="52">
        <f t="shared" si="353"/>
        <v>0</v>
      </c>
      <c r="WH36" s="52">
        <f t="shared" si="354"/>
        <v>0</v>
      </c>
      <c r="WI36" s="52">
        <f t="shared" si="355"/>
        <v>0</v>
      </c>
      <c r="WJ36" s="26"/>
      <c r="WK36" s="26"/>
      <c r="WL36" s="26"/>
      <c r="WM36" s="26"/>
      <c r="WN36" s="47">
        <f t="shared" si="356"/>
        <v>0</v>
      </c>
      <c r="WO36" s="47">
        <f t="shared" si="357"/>
        <v>0</v>
      </c>
      <c r="WP36" s="174">
        <f t="shared" si="36"/>
        <v>0</v>
      </c>
      <c r="WQ36" s="174">
        <f t="shared" si="37"/>
        <v>0</v>
      </c>
      <c r="WR36" s="174">
        <f t="shared" si="38"/>
        <v>0</v>
      </c>
      <c r="WS36" s="174">
        <f t="shared" si="39"/>
        <v>0</v>
      </c>
      <c r="WT36" s="174">
        <f t="shared" si="40"/>
        <v>0</v>
      </c>
      <c r="WU36" s="174">
        <f t="shared" si="41"/>
        <v>0</v>
      </c>
      <c r="WV36" s="174">
        <f t="shared" si="42"/>
        <v>0</v>
      </c>
      <c r="WW36" s="174">
        <f t="shared" si="43"/>
        <v>0</v>
      </c>
      <c r="WX36" s="174">
        <f t="shared" si="44"/>
        <v>0</v>
      </c>
      <c r="WY36" s="174">
        <f t="shared" si="45"/>
        <v>0</v>
      </c>
      <c r="WZ36" s="174">
        <f t="shared" si="46"/>
        <v>0</v>
      </c>
      <c r="XA36" s="26">
        <f t="shared" si="358"/>
        <v>0</v>
      </c>
      <c r="XB36" s="26">
        <f t="shared" si="359"/>
        <v>0</v>
      </c>
      <c r="XC36" s="174">
        <f t="shared" si="47"/>
        <v>0</v>
      </c>
      <c r="XD36" s="174">
        <f t="shared" si="48"/>
        <v>0</v>
      </c>
      <c r="XE36" s="174">
        <f t="shared" si="49"/>
        <v>0</v>
      </c>
      <c r="XF36" s="174">
        <f t="shared" si="50"/>
        <v>0</v>
      </c>
      <c r="XG36" s="174">
        <f t="shared" si="51"/>
        <v>0</v>
      </c>
      <c r="XH36" s="174">
        <f t="shared" si="52"/>
        <v>0</v>
      </c>
      <c r="XI36" s="174">
        <f t="shared" si="53"/>
        <v>0</v>
      </c>
      <c r="XJ36" s="174">
        <f t="shared" si="54"/>
        <v>0</v>
      </c>
      <c r="XK36" s="174">
        <f t="shared" si="55"/>
        <v>0</v>
      </c>
      <c r="XL36" s="174">
        <f t="shared" si="56"/>
        <v>0</v>
      </c>
      <c r="XM36" s="174">
        <f t="shared" si="57"/>
        <v>0</v>
      </c>
      <c r="XN36" s="26">
        <f t="shared" si="360"/>
        <v>0</v>
      </c>
      <c r="XO36" s="26">
        <f t="shared" si="361"/>
        <v>0</v>
      </c>
    </row>
    <row r="37" spans="1:641" ht="75" x14ac:dyDescent="0.25">
      <c r="A37" s="145"/>
      <c r="B37" s="111">
        <v>24</v>
      </c>
      <c r="C37" s="11" t="s">
        <v>433</v>
      </c>
      <c r="D37" s="12">
        <v>10127</v>
      </c>
      <c r="E37" s="12">
        <v>10127</v>
      </c>
      <c r="F37" s="273">
        <v>9620</v>
      </c>
      <c r="G37" s="96">
        <v>12.85</v>
      </c>
      <c r="H37" s="264"/>
      <c r="I37" s="13">
        <v>1</v>
      </c>
      <c r="J37" s="271"/>
      <c r="K37" s="12">
        <v>1.4</v>
      </c>
      <c r="L37" s="12">
        <v>1.68</v>
      </c>
      <c r="M37" s="12">
        <v>2.23</v>
      </c>
      <c r="N37" s="12">
        <v>2.39</v>
      </c>
      <c r="O37" s="123">
        <v>2.57</v>
      </c>
      <c r="P37" s="86">
        <f>VLOOKUP($B37,'СДП (план)'!$B$16:$CY$170,15,0)</f>
        <v>0</v>
      </c>
      <c r="Q37" s="86">
        <f>VLOOKUP($B37,'СДП (план)'!$B$16:$CY$170,16,0)</f>
        <v>0</v>
      </c>
      <c r="R37" s="46">
        <f t="shared" si="60"/>
        <v>0</v>
      </c>
      <c r="S37" s="46">
        <f t="shared" si="61"/>
        <v>0</v>
      </c>
      <c r="T37" s="52">
        <f t="shared" si="62"/>
        <v>0</v>
      </c>
      <c r="U37" s="52">
        <f t="shared" si="63"/>
        <v>0</v>
      </c>
      <c r="V37" s="52">
        <f t="shared" si="64"/>
        <v>0</v>
      </c>
      <c r="W37" s="26"/>
      <c r="X37" s="26"/>
      <c r="Y37" s="26"/>
      <c r="Z37" s="26"/>
      <c r="AA37" s="47">
        <f t="shared" si="65"/>
        <v>0</v>
      </c>
      <c r="AB37" s="47">
        <f t="shared" si="66"/>
        <v>0</v>
      </c>
      <c r="AC37" s="86">
        <f>VLOOKUP($B37,'СДП (план)'!$B$16:$CY$170,17,0)</f>
        <v>0</v>
      </c>
      <c r="AD37" s="86">
        <f>VLOOKUP($B37,'СДП (план)'!$B$16:$CY$170,18,0)</f>
        <v>0</v>
      </c>
      <c r="AE37" s="46">
        <f t="shared" si="67"/>
        <v>0</v>
      </c>
      <c r="AF37" s="46">
        <f t="shared" si="68"/>
        <v>0</v>
      </c>
      <c r="AG37" s="52">
        <f t="shared" si="69"/>
        <v>0</v>
      </c>
      <c r="AH37" s="52">
        <f t="shared" si="70"/>
        <v>0</v>
      </c>
      <c r="AI37" s="52">
        <f t="shared" si="71"/>
        <v>0</v>
      </c>
      <c r="AJ37" s="26"/>
      <c r="AK37" s="26"/>
      <c r="AL37" s="26"/>
      <c r="AM37" s="26"/>
      <c r="AN37" s="47">
        <f t="shared" si="72"/>
        <v>0</v>
      </c>
      <c r="AO37" s="47">
        <f t="shared" si="73"/>
        <v>0</v>
      </c>
      <c r="AP37" s="86">
        <f>VLOOKUP($B37,'СДП (план)'!$B$16:$CY$170,19,0)</f>
        <v>0</v>
      </c>
      <c r="AQ37" s="86">
        <f>VLOOKUP($B37,'СДП (план)'!$B$16:$CY$170,20,0)</f>
        <v>0</v>
      </c>
      <c r="AR37" s="46">
        <f t="shared" si="74"/>
        <v>0</v>
      </c>
      <c r="AS37" s="46">
        <f t="shared" si="75"/>
        <v>0</v>
      </c>
      <c r="AT37" s="52">
        <f t="shared" si="76"/>
        <v>0</v>
      </c>
      <c r="AU37" s="52">
        <f t="shared" si="77"/>
        <v>0</v>
      </c>
      <c r="AV37" s="52">
        <f t="shared" si="78"/>
        <v>0</v>
      </c>
      <c r="AW37" s="26"/>
      <c r="AX37" s="26"/>
      <c r="AY37" s="26"/>
      <c r="AZ37" s="26"/>
      <c r="BA37" s="47">
        <f t="shared" si="79"/>
        <v>0</v>
      </c>
      <c r="BB37" s="47">
        <f t="shared" si="80"/>
        <v>0</v>
      </c>
      <c r="BC37" s="86">
        <f>VLOOKUP($B37,'СДП (план)'!$B$16:$CY$170,21,0)</f>
        <v>0</v>
      </c>
      <c r="BD37" s="86">
        <f>VLOOKUP($B37,'СДП (план)'!$B$16:$CY$170,22,0)</f>
        <v>0</v>
      </c>
      <c r="BE37" s="46">
        <f t="shared" si="81"/>
        <v>0</v>
      </c>
      <c r="BF37" s="46">
        <f t="shared" si="82"/>
        <v>0</v>
      </c>
      <c r="BG37" s="52">
        <f t="shared" si="83"/>
        <v>0</v>
      </c>
      <c r="BH37" s="52">
        <f t="shared" si="84"/>
        <v>0</v>
      </c>
      <c r="BI37" s="52">
        <f t="shared" si="85"/>
        <v>0</v>
      </c>
      <c r="BJ37" s="26"/>
      <c r="BK37" s="26"/>
      <c r="BL37" s="26"/>
      <c r="BM37" s="26"/>
      <c r="BN37" s="47">
        <f t="shared" si="86"/>
        <v>0</v>
      </c>
      <c r="BO37" s="47">
        <f t="shared" si="87"/>
        <v>0</v>
      </c>
      <c r="BP37" s="86">
        <f>VLOOKUP($B37,'СДП (план)'!$B$16:$CY$170,23,0)</f>
        <v>0</v>
      </c>
      <c r="BQ37" s="86">
        <f>VLOOKUP($B37,'СДП (план)'!$B$16:$CY$170,24,0)</f>
        <v>0</v>
      </c>
      <c r="BR37" s="46">
        <f t="shared" si="88"/>
        <v>0</v>
      </c>
      <c r="BS37" s="46">
        <f t="shared" si="89"/>
        <v>0</v>
      </c>
      <c r="BT37" s="52">
        <f t="shared" si="90"/>
        <v>0</v>
      </c>
      <c r="BU37" s="52">
        <f t="shared" si="91"/>
        <v>0</v>
      </c>
      <c r="BV37" s="52">
        <f t="shared" si="92"/>
        <v>0</v>
      </c>
      <c r="BW37" s="26"/>
      <c r="BX37" s="26"/>
      <c r="BY37" s="26"/>
      <c r="BZ37" s="26"/>
      <c r="CA37" s="47">
        <f t="shared" si="93"/>
        <v>0</v>
      </c>
      <c r="CB37" s="47">
        <f t="shared" si="94"/>
        <v>0</v>
      </c>
      <c r="CC37" s="86">
        <f>VLOOKUP($B37,'СДП (план)'!$B$16:$CY$170,25,0)</f>
        <v>0</v>
      </c>
      <c r="CD37" s="86">
        <f>VLOOKUP($B37,'СДП (план)'!$B$16:$CY$170,26,0)</f>
        <v>0</v>
      </c>
      <c r="CE37" s="46">
        <f t="shared" si="95"/>
        <v>0</v>
      </c>
      <c r="CF37" s="46">
        <f t="shared" si="96"/>
        <v>0</v>
      </c>
      <c r="CG37" s="52">
        <f t="shared" si="97"/>
        <v>0</v>
      </c>
      <c r="CH37" s="52">
        <f t="shared" si="98"/>
        <v>0</v>
      </c>
      <c r="CI37" s="52">
        <f t="shared" si="99"/>
        <v>0</v>
      </c>
      <c r="CJ37" s="26"/>
      <c r="CK37" s="26"/>
      <c r="CL37" s="26"/>
      <c r="CM37" s="26"/>
      <c r="CN37" s="47">
        <f t="shared" si="100"/>
        <v>0</v>
      </c>
      <c r="CO37" s="47">
        <f t="shared" si="101"/>
        <v>0</v>
      </c>
      <c r="CP37" s="86">
        <f>VLOOKUP($B37,'СДП (план)'!$B$16:$CY$170,27,0)</f>
        <v>0</v>
      </c>
      <c r="CQ37" s="86">
        <f>VLOOKUP($B37,'СДП (план)'!$B$16:$CY$170,28,0)</f>
        <v>0</v>
      </c>
      <c r="CR37" s="46">
        <f t="shared" si="102"/>
        <v>0</v>
      </c>
      <c r="CS37" s="46">
        <f t="shared" si="103"/>
        <v>0</v>
      </c>
      <c r="CT37" s="52">
        <f t="shared" si="104"/>
        <v>0</v>
      </c>
      <c r="CU37" s="52">
        <f t="shared" si="105"/>
        <v>0</v>
      </c>
      <c r="CV37" s="52">
        <f t="shared" si="106"/>
        <v>0</v>
      </c>
      <c r="CW37" s="26"/>
      <c r="CX37" s="26"/>
      <c r="CY37" s="26"/>
      <c r="CZ37" s="26"/>
      <c r="DA37" s="47">
        <f t="shared" si="107"/>
        <v>0</v>
      </c>
      <c r="DB37" s="47">
        <f t="shared" si="108"/>
        <v>0</v>
      </c>
      <c r="DC37" s="86">
        <f>VLOOKUP($B37,'СДП (план)'!$B$16:$CY$170,29,0)</f>
        <v>0</v>
      </c>
      <c r="DD37" s="86">
        <f>VLOOKUP($B37,'СДП (план)'!$B$16:$CY$170,30,0)</f>
        <v>0</v>
      </c>
      <c r="DE37" s="46">
        <f t="shared" si="109"/>
        <v>0</v>
      </c>
      <c r="DF37" s="46">
        <f t="shared" si="110"/>
        <v>0</v>
      </c>
      <c r="DG37" s="52">
        <f t="shared" si="111"/>
        <v>0</v>
      </c>
      <c r="DH37" s="52">
        <f t="shared" si="112"/>
        <v>0</v>
      </c>
      <c r="DI37" s="52">
        <f t="shared" si="113"/>
        <v>0</v>
      </c>
      <c r="DJ37" s="26"/>
      <c r="DK37" s="26"/>
      <c r="DL37" s="26"/>
      <c r="DM37" s="26"/>
      <c r="DN37" s="47">
        <f t="shared" si="114"/>
        <v>0</v>
      </c>
      <c r="DO37" s="47">
        <f t="shared" si="115"/>
        <v>0</v>
      </c>
      <c r="DP37" s="172">
        <f t="shared" si="116"/>
        <v>0</v>
      </c>
      <c r="DQ37" s="172">
        <f t="shared" si="117"/>
        <v>0</v>
      </c>
      <c r="DR37" s="172">
        <f t="shared" si="118"/>
        <v>0</v>
      </c>
      <c r="DS37" s="172">
        <f t="shared" si="119"/>
        <v>0</v>
      </c>
      <c r="DT37" s="172">
        <f t="shared" si="120"/>
        <v>0</v>
      </c>
      <c r="DU37" s="172">
        <f t="shared" si="121"/>
        <v>0</v>
      </c>
      <c r="DV37" s="172">
        <f t="shared" si="122"/>
        <v>0</v>
      </c>
      <c r="DW37" s="172">
        <f t="shared" si="123"/>
        <v>0</v>
      </c>
      <c r="DX37" s="172">
        <f t="shared" si="124"/>
        <v>0</v>
      </c>
      <c r="DY37" s="172">
        <f t="shared" si="125"/>
        <v>0</v>
      </c>
      <c r="DZ37" s="172">
        <f t="shared" si="126"/>
        <v>0</v>
      </c>
      <c r="EA37" s="172">
        <f t="shared" si="127"/>
        <v>0</v>
      </c>
      <c r="EB37" s="172">
        <f t="shared" si="128"/>
        <v>0</v>
      </c>
      <c r="EC37" s="86">
        <f>VLOOKUP($B37,'СДП (план)'!$B$16:$CY$170,31,0)</f>
        <v>0</v>
      </c>
      <c r="ED37" s="86">
        <f>VLOOKUP($B37,'СДП (план)'!$B$16:$CY$170,32,0)</f>
        <v>0</v>
      </c>
      <c r="EE37" s="46">
        <f t="shared" si="129"/>
        <v>0</v>
      </c>
      <c r="EF37" s="46">
        <f t="shared" si="130"/>
        <v>0</v>
      </c>
      <c r="EG37" s="52">
        <f t="shared" si="131"/>
        <v>0</v>
      </c>
      <c r="EH37" s="52">
        <f t="shared" si="132"/>
        <v>0</v>
      </c>
      <c r="EI37" s="52">
        <f t="shared" si="133"/>
        <v>0</v>
      </c>
      <c r="EJ37" s="26"/>
      <c r="EK37" s="26"/>
      <c r="EL37" s="26"/>
      <c r="EM37" s="26"/>
      <c r="EN37" s="47">
        <f t="shared" si="134"/>
        <v>0</v>
      </c>
      <c r="EO37" s="47">
        <f t="shared" si="135"/>
        <v>0</v>
      </c>
      <c r="EP37" s="86">
        <f>VLOOKUP($B37,'СДП (план)'!$B$16:$CY$170,33,0)</f>
        <v>0</v>
      </c>
      <c r="EQ37" s="86">
        <f>VLOOKUP($B37,'СДП (план)'!$B$16:$CY$170,34,0)</f>
        <v>0</v>
      </c>
      <c r="ER37" s="46">
        <f t="shared" si="136"/>
        <v>0</v>
      </c>
      <c r="ES37" s="46">
        <f t="shared" si="137"/>
        <v>0</v>
      </c>
      <c r="ET37" s="52">
        <f t="shared" si="138"/>
        <v>0</v>
      </c>
      <c r="EU37" s="52">
        <f t="shared" si="139"/>
        <v>0</v>
      </c>
      <c r="EV37" s="52">
        <f t="shared" si="140"/>
        <v>0</v>
      </c>
      <c r="EW37" s="26"/>
      <c r="EX37" s="26"/>
      <c r="EY37" s="26"/>
      <c r="EZ37" s="26"/>
      <c r="FA37" s="47">
        <f t="shared" si="141"/>
        <v>0</v>
      </c>
      <c r="FB37" s="47">
        <f t="shared" si="142"/>
        <v>0</v>
      </c>
      <c r="FC37" s="86">
        <f>VLOOKUP($B37,'СДП (план)'!$B$16:$CY$170,35,0)</f>
        <v>0</v>
      </c>
      <c r="FD37" s="86">
        <f>VLOOKUP($B37,'СДП (план)'!$B$16:$CY$170,36,0)</f>
        <v>0</v>
      </c>
      <c r="FE37" s="46">
        <f t="shared" si="143"/>
        <v>0</v>
      </c>
      <c r="FF37" s="46">
        <f t="shared" si="144"/>
        <v>0</v>
      </c>
      <c r="FG37" s="52">
        <f t="shared" si="145"/>
        <v>0</v>
      </c>
      <c r="FH37" s="52">
        <f t="shared" si="146"/>
        <v>0</v>
      </c>
      <c r="FI37" s="52">
        <f t="shared" si="147"/>
        <v>0</v>
      </c>
      <c r="FJ37" s="26"/>
      <c r="FK37" s="26"/>
      <c r="FL37" s="26"/>
      <c r="FM37" s="26"/>
      <c r="FN37" s="47">
        <f t="shared" si="148"/>
        <v>0</v>
      </c>
      <c r="FO37" s="47">
        <f t="shared" si="149"/>
        <v>0</v>
      </c>
      <c r="FP37" s="86">
        <f>VLOOKUP($B37,'СДП (план)'!$B$16:$CY$170,37,0)</f>
        <v>0</v>
      </c>
      <c r="FQ37" s="86">
        <f>VLOOKUP($B37,'СДП (план)'!$B$16:$CY$170,38,0)</f>
        <v>0</v>
      </c>
      <c r="FR37" s="46">
        <f t="shared" si="150"/>
        <v>0</v>
      </c>
      <c r="FS37" s="46">
        <f t="shared" si="151"/>
        <v>0</v>
      </c>
      <c r="FT37" s="52">
        <f t="shared" si="152"/>
        <v>0</v>
      </c>
      <c r="FU37" s="52">
        <f t="shared" si="153"/>
        <v>0</v>
      </c>
      <c r="FV37" s="52">
        <f t="shared" si="154"/>
        <v>0</v>
      </c>
      <c r="FW37" s="26"/>
      <c r="FX37" s="26"/>
      <c r="FY37" s="26"/>
      <c r="FZ37" s="26"/>
      <c r="GA37" s="47">
        <f t="shared" si="155"/>
        <v>0</v>
      </c>
      <c r="GB37" s="47">
        <f t="shared" si="156"/>
        <v>0</v>
      </c>
      <c r="GC37" s="86">
        <f>VLOOKUP($B37,'СДП (план)'!$B$16:$CY$170,39,0)</f>
        <v>0</v>
      </c>
      <c r="GD37" s="86">
        <f>VLOOKUP($B37,'СДП (план)'!$B$16:$CY$170,40,0)</f>
        <v>0</v>
      </c>
      <c r="GE37" s="46">
        <f t="shared" si="157"/>
        <v>0</v>
      </c>
      <c r="GF37" s="46">
        <f t="shared" si="158"/>
        <v>0</v>
      </c>
      <c r="GG37" s="52">
        <f t="shared" si="159"/>
        <v>0</v>
      </c>
      <c r="GH37" s="52">
        <f t="shared" si="160"/>
        <v>0</v>
      </c>
      <c r="GI37" s="52">
        <f t="shared" si="161"/>
        <v>0</v>
      </c>
      <c r="GJ37" s="26"/>
      <c r="GK37" s="26"/>
      <c r="GL37" s="26"/>
      <c r="GM37" s="26"/>
      <c r="GN37" s="47">
        <f t="shared" si="162"/>
        <v>0</v>
      </c>
      <c r="GO37" s="47">
        <f t="shared" si="163"/>
        <v>0</v>
      </c>
      <c r="GP37" s="86">
        <f>VLOOKUP($B37,'СДП (план)'!$B$16:$CY$170,41,0)</f>
        <v>0</v>
      </c>
      <c r="GQ37" s="86">
        <f>VLOOKUP($B37,'СДП (план)'!$B$16:$CY$170,42,0)</f>
        <v>0</v>
      </c>
      <c r="GR37" s="46">
        <f t="shared" si="164"/>
        <v>0</v>
      </c>
      <c r="GS37" s="46">
        <f t="shared" si="165"/>
        <v>0</v>
      </c>
      <c r="GT37" s="52">
        <f t="shared" si="166"/>
        <v>0</v>
      </c>
      <c r="GU37" s="52">
        <f t="shared" si="167"/>
        <v>0</v>
      </c>
      <c r="GV37" s="52">
        <f t="shared" si="168"/>
        <v>0</v>
      </c>
      <c r="GW37" s="26"/>
      <c r="GX37" s="26"/>
      <c r="GY37" s="26"/>
      <c r="GZ37" s="26"/>
      <c r="HA37" s="47">
        <f t="shared" si="169"/>
        <v>0</v>
      </c>
      <c r="HB37" s="47">
        <f t="shared" si="170"/>
        <v>0</v>
      </c>
      <c r="HC37" s="86">
        <f>VLOOKUP($B37,'СДП (план)'!$B$16:$CY$170,43,0)</f>
        <v>0</v>
      </c>
      <c r="HD37" s="86">
        <f>VLOOKUP($B37,'СДП (план)'!$B$16:$CY$170,44,0)</f>
        <v>0</v>
      </c>
      <c r="HE37" s="46">
        <f t="shared" si="171"/>
        <v>0</v>
      </c>
      <c r="HF37" s="46">
        <f t="shared" si="172"/>
        <v>0</v>
      </c>
      <c r="HG37" s="52">
        <f t="shared" si="4"/>
        <v>0</v>
      </c>
      <c r="HH37" s="52">
        <f t="shared" si="5"/>
        <v>0</v>
      </c>
      <c r="HI37" s="52">
        <f t="shared" si="6"/>
        <v>0</v>
      </c>
      <c r="HJ37" s="26"/>
      <c r="HK37" s="26"/>
      <c r="HL37" s="26"/>
      <c r="HM37" s="26"/>
      <c r="HN37" s="47">
        <f t="shared" si="173"/>
        <v>0</v>
      </c>
      <c r="HO37" s="47">
        <f t="shared" si="174"/>
        <v>0</v>
      </c>
      <c r="HP37" s="86">
        <f>VLOOKUP($B37,'СДП (план)'!$B$16:$CY$170,45,0)</f>
        <v>0</v>
      </c>
      <c r="HQ37" s="86">
        <f>VLOOKUP($B37,'СДП (план)'!$B$16:$CY$170,46,0)</f>
        <v>0</v>
      </c>
      <c r="HR37" s="46">
        <f t="shared" si="175"/>
        <v>0</v>
      </c>
      <c r="HS37" s="46">
        <f t="shared" si="176"/>
        <v>0</v>
      </c>
      <c r="HT37" s="52">
        <f t="shared" si="177"/>
        <v>0</v>
      </c>
      <c r="HU37" s="52">
        <f t="shared" si="178"/>
        <v>0</v>
      </c>
      <c r="HV37" s="52">
        <f t="shared" si="179"/>
        <v>0</v>
      </c>
      <c r="HW37" s="26"/>
      <c r="HX37" s="26"/>
      <c r="HY37" s="26"/>
      <c r="HZ37" s="26"/>
      <c r="IA37" s="47">
        <f t="shared" si="180"/>
        <v>0</v>
      </c>
      <c r="IB37" s="47">
        <f t="shared" si="181"/>
        <v>0</v>
      </c>
      <c r="IC37" s="86">
        <f>VLOOKUP($B37,'СДП (план)'!$B$16:$CY$170,47,0)</f>
        <v>0</v>
      </c>
      <c r="ID37" s="86">
        <f>VLOOKUP($B37,'СДП (план)'!$B$16:$CY$170,48,0)</f>
        <v>0</v>
      </c>
      <c r="IE37" s="46">
        <f t="shared" si="182"/>
        <v>0</v>
      </c>
      <c r="IF37" s="46">
        <f t="shared" si="183"/>
        <v>0</v>
      </c>
      <c r="IG37" s="52">
        <f t="shared" si="184"/>
        <v>0</v>
      </c>
      <c r="IH37" s="52">
        <f t="shared" si="185"/>
        <v>0</v>
      </c>
      <c r="II37" s="52">
        <f t="shared" si="186"/>
        <v>0</v>
      </c>
      <c r="IJ37" s="26"/>
      <c r="IK37" s="26"/>
      <c r="IL37" s="26"/>
      <c r="IM37" s="26"/>
      <c r="IN37" s="47">
        <f t="shared" si="187"/>
        <v>0</v>
      </c>
      <c r="IO37" s="47">
        <f t="shared" si="188"/>
        <v>0</v>
      </c>
      <c r="IP37" s="86">
        <f>VLOOKUP($B37,'СДП (план)'!$B$16:$CY$170,49,0)</f>
        <v>0</v>
      </c>
      <c r="IQ37" s="86">
        <f>VLOOKUP($B37,'СДП (план)'!$B$16:$CY$170,50,0)</f>
        <v>0</v>
      </c>
      <c r="IR37" s="46">
        <f t="shared" si="189"/>
        <v>0</v>
      </c>
      <c r="IS37" s="46">
        <f t="shared" si="190"/>
        <v>0</v>
      </c>
      <c r="IT37" s="52">
        <f t="shared" si="191"/>
        <v>0</v>
      </c>
      <c r="IU37" s="52">
        <f t="shared" si="192"/>
        <v>0</v>
      </c>
      <c r="IV37" s="52">
        <f t="shared" si="193"/>
        <v>0</v>
      </c>
      <c r="IW37" s="26"/>
      <c r="IX37" s="26"/>
      <c r="IY37" s="26"/>
      <c r="IZ37" s="26"/>
      <c r="JA37" s="47">
        <f t="shared" si="194"/>
        <v>0</v>
      </c>
      <c r="JB37" s="47">
        <f t="shared" si="195"/>
        <v>0</v>
      </c>
      <c r="JC37" s="86">
        <f>VLOOKUP($B37,'СДП (план)'!$B$16:$CY$170,51,0)</f>
        <v>0</v>
      </c>
      <c r="JD37" s="86">
        <f>VLOOKUP($B37,'СДП (план)'!$B$16:$CY$170,52,0)</f>
        <v>0</v>
      </c>
      <c r="JE37" s="46">
        <f t="shared" si="196"/>
        <v>0</v>
      </c>
      <c r="JF37" s="46">
        <f t="shared" si="197"/>
        <v>0</v>
      </c>
      <c r="JG37" s="52">
        <f t="shared" si="198"/>
        <v>0</v>
      </c>
      <c r="JH37" s="52">
        <f t="shared" si="199"/>
        <v>0</v>
      </c>
      <c r="JI37" s="52">
        <f t="shared" si="200"/>
        <v>0</v>
      </c>
      <c r="JJ37" s="26"/>
      <c r="JK37" s="26"/>
      <c r="JL37" s="26"/>
      <c r="JM37" s="26"/>
      <c r="JN37" s="47">
        <f t="shared" si="201"/>
        <v>0</v>
      </c>
      <c r="JO37" s="47">
        <f t="shared" si="202"/>
        <v>0</v>
      </c>
      <c r="JP37" s="86">
        <f>VLOOKUP($B37,'СДП (план)'!$B$16:$CY$170,53,0)</f>
        <v>0</v>
      </c>
      <c r="JQ37" s="86">
        <f>VLOOKUP($B37,'СДП (план)'!$B$16:$CY$170,54,0)</f>
        <v>0</v>
      </c>
      <c r="JR37" s="46">
        <f t="shared" si="203"/>
        <v>0</v>
      </c>
      <c r="JS37" s="46">
        <f t="shared" si="204"/>
        <v>0</v>
      </c>
      <c r="JT37" s="52">
        <f t="shared" si="205"/>
        <v>0</v>
      </c>
      <c r="JU37" s="52">
        <f t="shared" si="206"/>
        <v>0</v>
      </c>
      <c r="JV37" s="52">
        <f t="shared" si="207"/>
        <v>0</v>
      </c>
      <c r="JW37" s="26"/>
      <c r="JX37" s="26"/>
      <c r="JY37" s="26"/>
      <c r="JZ37" s="26"/>
      <c r="KA37" s="47">
        <f t="shared" si="208"/>
        <v>0</v>
      </c>
      <c r="KB37" s="47">
        <f t="shared" si="209"/>
        <v>0</v>
      </c>
      <c r="KC37" s="86">
        <f>VLOOKUP($B37,'СДП (план)'!$B$16:$CY$170,55,0)</f>
        <v>0</v>
      </c>
      <c r="KD37" s="86">
        <f>VLOOKUP($B37,'СДП (план)'!$B$16:$CY$170,56,0)</f>
        <v>0</v>
      </c>
      <c r="KE37" s="46">
        <f t="shared" si="210"/>
        <v>0</v>
      </c>
      <c r="KF37" s="46">
        <f t="shared" si="211"/>
        <v>0</v>
      </c>
      <c r="KG37" s="52">
        <f t="shared" si="212"/>
        <v>0</v>
      </c>
      <c r="KH37" s="52">
        <f t="shared" si="213"/>
        <v>0</v>
      </c>
      <c r="KI37" s="52">
        <f t="shared" si="214"/>
        <v>0</v>
      </c>
      <c r="KJ37" s="26"/>
      <c r="KK37" s="26"/>
      <c r="KL37" s="26"/>
      <c r="KM37" s="26"/>
      <c r="KN37" s="47">
        <f t="shared" si="215"/>
        <v>0</v>
      </c>
      <c r="KO37" s="47">
        <f t="shared" si="216"/>
        <v>0</v>
      </c>
      <c r="KP37" s="26">
        <f t="shared" si="7"/>
        <v>0</v>
      </c>
      <c r="KQ37" s="26">
        <f t="shared" si="8"/>
        <v>0</v>
      </c>
      <c r="KR37" s="26">
        <f t="shared" si="9"/>
        <v>0</v>
      </c>
      <c r="KS37" s="26">
        <f t="shared" si="10"/>
        <v>0</v>
      </c>
      <c r="KT37" s="26">
        <f t="shared" si="11"/>
        <v>0</v>
      </c>
      <c r="KU37" s="26">
        <f t="shared" si="12"/>
        <v>0</v>
      </c>
      <c r="KV37" s="26">
        <f t="shared" si="13"/>
        <v>0</v>
      </c>
      <c r="KW37" s="26">
        <f t="shared" si="14"/>
        <v>0</v>
      </c>
      <c r="KX37" s="26">
        <f t="shared" si="15"/>
        <v>0</v>
      </c>
      <c r="KY37" s="26">
        <f t="shared" si="16"/>
        <v>0</v>
      </c>
      <c r="KZ37" s="26">
        <f t="shared" si="17"/>
        <v>0</v>
      </c>
      <c r="LA37" s="26">
        <f t="shared" si="217"/>
        <v>0</v>
      </c>
      <c r="LB37" s="26">
        <f t="shared" si="218"/>
        <v>0</v>
      </c>
      <c r="LC37" s="86">
        <f>VLOOKUP($B37,'СДП (план)'!$B$16:$CY$170,57,0)</f>
        <v>0</v>
      </c>
      <c r="LD37" s="86">
        <f>VLOOKUP($B37,'СДП (план)'!$B$16:$CY$170,58,0)</f>
        <v>0</v>
      </c>
      <c r="LE37" s="46">
        <f t="shared" si="219"/>
        <v>0</v>
      </c>
      <c r="LF37" s="46">
        <f t="shared" si="220"/>
        <v>0</v>
      </c>
      <c r="LG37" s="52">
        <f t="shared" si="221"/>
        <v>0</v>
      </c>
      <c r="LH37" s="52">
        <f t="shared" si="222"/>
        <v>0</v>
      </c>
      <c r="LI37" s="52">
        <f t="shared" si="223"/>
        <v>0</v>
      </c>
      <c r="LJ37" s="26"/>
      <c r="LK37" s="26"/>
      <c r="LL37" s="26"/>
      <c r="LM37" s="26"/>
      <c r="LN37" s="47">
        <f t="shared" si="224"/>
        <v>0</v>
      </c>
      <c r="LO37" s="47">
        <f t="shared" si="225"/>
        <v>0</v>
      </c>
      <c r="LP37" s="86">
        <f>VLOOKUP($B37,'СДП (план)'!$B$16:$CY$170,59,0)</f>
        <v>0</v>
      </c>
      <c r="LQ37" s="86">
        <f>VLOOKUP($B37,'СДП (план)'!$B$16:$CY$170,60,0)</f>
        <v>0</v>
      </c>
      <c r="LR37" s="46">
        <f t="shared" si="226"/>
        <v>0</v>
      </c>
      <c r="LS37" s="46">
        <f t="shared" si="227"/>
        <v>0</v>
      </c>
      <c r="LT37" s="52">
        <f t="shared" si="228"/>
        <v>0</v>
      </c>
      <c r="LU37" s="52">
        <f t="shared" si="229"/>
        <v>0</v>
      </c>
      <c r="LV37" s="52">
        <f t="shared" si="230"/>
        <v>0</v>
      </c>
      <c r="LW37" s="26"/>
      <c r="LX37" s="26"/>
      <c r="LY37" s="26"/>
      <c r="LZ37" s="26"/>
      <c r="MA37" s="47">
        <f t="shared" si="231"/>
        <v>0</v>
      </c>
      <c r="MB37" s="47">
        <f t="shared" si="232"/>
        <v>0</v>
      </c>
      <c r="MC37" s="86">
        <f>VLOOKUP($B37,'СДП (план)'!$B$16:$CY$170,61,0)</f>
        <v>0</v>
      </c>
      <c r="MD37" s="86">
        <f>VLOOKUP($B37,'СДП (план)'!$B$16:$CY$170,62,0)</f>
        <v>0</v>
      </c>
      <c r="ME37" s="46">
        <f t="shared" si="233"/>
        <v>0</v>
      </c>
      <c r="MF37" s="46">
        <f t="shared" si="234"/>
        <v>0</v>
      </c>
      <c r="MG37" s="52">
        <f t="shared" si="235"/>
        <v>0</v>
      </c>
      <c r="MH37" s="52">
        <f t="shared" si="236"/>
        <v>0</v>
      </c>
      <c r="MI37" s="52">
        <f t="shared" si="237"/>
        <v>0</v>
      </c>
      <c r="MJ37" s="26"/>
      <c r="MK37" s="26"/>
      <c r="ML37" s="26"/>
      <c r="MM37" s="26"/>
      <c r="MN37" s="47">
        <f t="shared" si="238"/>
        <v>0</v>
      </c>
      <c r="MO37" s="47">
        <f t="shared" si="239"/>
        <v>0</v>
      </c>
      <c r="MP37" s="86">
        <f>VLOOKUP($B37,'СДП (план)'!$B$16:$CY$170,63,0)</f>
        <v>0</v>
      </c>
      <c r="MQ37" s="86">
        <f>VLOOKUP($B37,'СДП (план)'!$B$16:$CY$170,64,0)</f>
        <v>0</v>
      </c>
      <c r="MR37" s="46">
        <f t="shared" si="240"/>
        <v>0</v>
      </c>
      <c r="MS37" s="46">
        <f t="shared" si="241"/>
        <v>0</v>
      </c>
      <c r="MT37" s="52">
        <f t="shared" si="242"/>
        <v>0</v>
      </c>
      <c r="MU37" s="52">
        <f t="shared" si="243"/>
        <v>0</v>
      </c>
      <c r="MV37" s="52">
        <f t="shared" si="244"/>
        <v>0</v>
      </c>
      <c r="MW37" s="26"/>
      <c r="MX37" s="26"/>
      <c r="MY37" s="26"/>
      <c r="MZ37" s="26"/>
      <c r="NA37" s="47">
        <f t="shared" si="245"/>
        <v>0</v>
      </c>
      <c r="NB37" s="47">
        <f t="shared" si="246"/>
        <v>0</v>
      </c>
      <c r="NC37" s="86">
        <f>VLOOKUP($B37,'СДП (план)'!$B$16:$CY$170,65,0)</f>
        <v>0</v>
      </c>
      <c r="ND37" s="86">
        <f>VLOOKUP($B37,'СДП (план)'!$B$16:$CY$170,66,0)</f>
        <v>0</v>
      </c>
      <c r="NE37" s="46">
        <f t="shared" si="247"/>
        <v>0</v>
      </c>
      <c r="NF37" s="46">
        <f t="shared" si="248"/>
        <v>0</v>
      </c>
      <c r="NG37" s="52">
        <f t="shared" si="18"/>
        <v>0</v>
      </c>
      <c r="NH37" s="52">
        <f t="shared" si="19"/>
        <v>0</v>
      </c>
      <c r="NI37" s="52">
        <f t="shared" si="20"/>
        <v>0</v>
      </c>
      <c r="NJ37" s="26"/>
      <c r="NK37" s="26"/>
      <c r="NL37" s="26"/>
      <c r="NM37" s="26"/>
      <c r="NN37" s="47">
        <f t="shared" si="249"/>
        <v>0</v>
      </c>
      <c r="NO37" s="47">
        <f t="shared" si="250"/>
        <v>0</v>
      </c>
      <c r="NP37" s="86">
        <f>VLOOKUP($B37,'СДП (план)'!$B$16:$CY$170,67,0)</f>
        <v>0</v>
      </c>
      <c r="NQ37" s="86">
        <f>VLOOKUP($B37,'СДП (план)'!$B$16:$CY$170,68,0)</f>
        <v>0</v>
      </c>
      <c r="NR37" s="46">
        <f t="shared" si="251"/>
        <v>0</v>
      </c>
      <c r="NS37" s="46">
        <f t="shared" si="252"/>
        <v>0</v>
      </c>
      <c r="NT37" s="52">
        <f t="shared" si="253"/>
        <v>0</v>
      </c>
      <c r="NU37" s="52">
        <f t="shared" si="254"/>
        <v>0</v>
      </c>
      <c r="NV37" s="52">
        <f t="shared" si="255"/>
        <v>0</v>
      </c>
      <c r="NW37" s="26"/>
      <c r="NX37" s="26"/>
      <c r="NY37" s="26"/>
      <c r="NZ37" s="26"/>
      <c r="OA37" s="47">
        <f t="shared" si="256"/>
        <v>0</v>
      </c>
      <c r="OB37" s="47">
        <f t="shared" si="257"/>
        <v>0</v>
      </c>
      <c r="OC37" s="86">
        <f>VLOOKUP($B37,'СДП (план)'!$B$16:$CY$170,69,0)</f>
        <v>0</v>
      </c>
      <c r="OD37" s="86">
        <f>VLOOKUP($B37,'СДП (план)'!$B$16:$CY$170,70,0)</f>
        <v>0</v>
      </c>
      <c r="OE37" s="46">
        <f t="shared" si="258"/>
        <v>0</v>
      </c>
      <c r="OF37" s="46">
        <f t="shared" si="259"/>
        <v>0</v>
      </c>
      <c r="OG37" s="52">
        <f t="shared" si="21"/>
        <v>0</v>
      </c>
      <c r="OH37" s="52">
        <f t="shared" si="22"/>
        <v>0</v>
      </c>
      <c r="OI37" s="52">
        <f t="shared" si="23"/>
        <v>0</v>
      </c>
      <c r="OJ37" s="26"/>
      <c r="OK37" s="26"/>
      <c r="OL37" s="26"/>
      <c r="OM37" s="26"/>
      <c r="ON37" s="47">
        <f t="shared" si="260"/>
        <v>0</v>
      </c>
      <c r="OO37" s="47">
        <f t="shared" si="261"/>
        <v>0</v>
      </c>
      <c r="OP37" s="86">
        <f>VLOOKUP($B37,'СДП (план)'!$B$16:$CY$170,71,0)</f>
        <v>0</v>
      </c>
      <c r="OQ37" s="86">
        <f>VLOOKUP($B37,'СДП (план)'!$B$16:$CY$170,72,0)</f>
        <v>0</v>
      </c>
      <c r="OR37" s="46">
        <f t="shared" si="262"/>
        <v>0</v>
      </c>
      <c r="OS37" s="46">
        <f t="shared" si="263"/>
        <v>0</v>
      </c>
      <c r="OT37" s="52">
        <f t="shared" si="264"/>
        <v>0</v>
      </c>
      <c r="OU37" s="52">
        <f t="shared" si="265"/>
        <v>0</v>
      </c>
      <c r="OV37" s="52">
        <f t="shared" si="266"/>
        <v>0</v>
      </c>
      <c r="OW37" s="26"/>
      <c r="OX37" s="26"/>
      <c r="OY37" s="26"/>
      <c r="OZ37" s="26"/>
      <c r="PA37" s="47">
        <f t="shared" si="370"/>
        <v>0</v>
      </c>
      <c r="PB37" s="47">
        <f t="shared" si="371"/>
        <v>0</v>
      </c>
      <c r="PC37" s="86">
        <f>VLOOKUP($B37,'СДП (план)'!$B$16:$CY$170,73,0)</f>
        <v>0</v>
      </c>
      <c r="PD37" s="86">
        <f>VLOOKUP($B37,'СДП (план)'!$B$16:$CY$170,74,0)</f>
        <v>0</v>
      </c>
      <c r="PE37" s="46">
        <f t="shared" si="267"/>
        <v>0</v>
      </c>
      <c r="PF37" s="46">
        <f t="shared" si="268"/>
        <v>0</v>
      </c>
      <c r="PG37" s="52">
        <f t="shared" si="269"/>
        <v>0</v>
      </c>
      <c r="PH37" s="52">
        <f t="shared" si="270"/>
        <v>0</v>
      </c>
      <c r="PI37" s="52">
        <f t="shared" si="271"/>
        <v>0</v>
      </c>
      <c r="PJ37" s="26"/>
      <c r="PK37" s="26"/>
      <c r="PL37" s="26"/>
      <c r="PM37" s="26"/>
      <c r="PN37" s="47">
        <f t="shared" si="272"/>
        <v>0</v>
      </c>
      <c r="PO37" s="47">
        <f t="shared" si="273"/>
        <v>0</v>
      </c>
      <c r="PP37" s="86">
        <f>VLOOKUP($B37,'СДП (план)'!$B$16:$CY$170,75,0)</f>
        <v>0</v>
      </c>
      <c r="PQ37" s="86">
        <f>VLOOKUP($B37,'СДП (план)'!$B$16:$CY$170,76,0)</f>
        <v>0</v>
      </c>
      <c r="PR37" s="46">
        <f t="shared" si="274"/>
        <v>0</v>
      </c>
      <c r="PS37" s="46">
        <f t="shared" si="275"/>
        <v>0</v>
      </c>
      <c r="PT37" s="52">
        <f t="shared" si="276"/>
        <v>0</v>
      </c>
      <c r="PU37" s="52">
        <f t="shared" si="277"/>
        <v>0</v>
      </c>
      <c r="PV37" s="52">
        <f t="shared" si="278"/>
        <v>0</v>
      </c>
      <c r="PW37" s="26"/>
      <c r="PX37" s="26"/>
      <c r="PY37" s="26"/>
      <c r="PZ37" s="26"/>
      <c r="QA37" s="47">
        <f t="shared" si="279"/>
        <v>0</v>
      </c>
      <c r="QB37" s="47">
        <f t="shared" si="280"/>
        <v>0</v>
      </c>
      <c r="QC37" s="86">
        <f>VLOOKUP($B37,'СДП (план)'!$B$16:$CY$170,77,0)</f>
        <v>0</v>
      </c>
      <c r="QD37" s="86">
        <f>VLOOKUP($B37,'СДП (план)'!$B$16:$CY$170,78,0)</f>
        <v>0</v>
      </c>
      <c r="QE37" s="46">
        <f t="shared" si="281"/>
        <v>0</v>
      </c>
      <c r="QF37" s="46">
        <f t="shared" si="282"/>
        <v>0</v>
      </c>
      <c r="QG37" s="52">
        <f t="shared" si="283"/>
        <v>0</v>
      </c>
      <c r="QH37" s="52">
        <f t="shared" si="284"/>
        <v>0</v>
      </c>
      <c r="QI37" s="52">
        <f t="shared" si="285"/>
        <v>0</v>
      </c>
      <c r="QJ37" s="26"/>
      <c r="QK37" s="26"/>
      <c r="QL37" s="26"/>
      <c r="QM37" s="26"/>
      <c r="QN37" s="47">
        <f t="shared" si="286"/>
        <v>0</v>
      </c>
      <c r="QO37" s="47">
        <f t="shared" si="287"/>
        <v>0</v>
      </c>
      <c r="QP37" s="86">
        <f>VLOOKUP($B37,'СДП (план)'!$B$16:$DC$170,79,0)+VLOOKUP($B37,'СДП (план)'!$B$16:$DC$170,103,0)</f>
        <v>0</v>
      </c>
      <c r="QQ37" s="86">
        <f>VLOOKUP($B37,'СДП (план)'!$B$16:$DC$170,80,0)+VLOOKUP($B37,'СДП (план)'!$B$16:$DC$170,104,0)</f>
        <v>0</v>
      </c>
      <c r="QR37" s="46">
        <f t="shared" si="288"/>
        <v>0</v>
      </c>
      <c r="QS37" s="46">
        <f t="shared" si="289"/>
        <v>0</v>
      </c>
      <c r="QT37" s="52">
        <f t="shared" si="290"/>
        <v>0</v>
      </c>
      <c r="QU37" s="52">
        <f t="shared" si="291"/>
        <v>0</v>
      </c>
      <c r="QV37" s="52">
        <f t="shared" si="292"/>
        <v>0</v>
      </c>
      <c r="QW37" s="26"/>
      <c r="QX37" s="26"/>
      <c r="QY37" s="26"/>
      <c r="QZ37" s="26"/>
      <c r="RA37" s="47">
        <f t="shared" si="293"/>
        <v>0</v>
      </c>
      <c r="RB37" s="47">
        <f t="shared" si="294"/>
        <v>0</v>
      </c>
      <c r="RC37" s="86">
        <f>VLOOKUP($B37,'СДП (план)'!$B$16:$CY$170,81,0)</f>
        <v>0</v>
      </c>
      <c r="RD37" s="86">
        <f>VLOOKUP($B37,'СДП (план)'!$B$16:$CY$170,82,0)</f>
        <v>0</v>
      </c>
      <c r="RE37" s="46">
        <f t="shared" si="295"/>
        <v>0</v>
      </c>
      <c r="RF37" s="46">
        <f t="shared" si="296"/>
        <v>0</v>
      </c>
      <c r="RG37" s="52">
        <f t="shared" si="297"/>
        <v>0</v>
      </c>
      <c r="RH37" s="52">
        <f t="shared" si="298"/>
        <v>0</v>
      </c>
      <c r="RI37" s="52">
        <f t="shared" si="299"/>
        <v>0</v>
      </c>
      <c r="RJ37" s="26"/>
      <c r="RK37" s="26"/>
      <c r="RL37" s="26"/>
      <c r="RM37" s="26"/>
      <c r="RN37" s="47">
        <f t="shared" si="300"/>
        <v>0</v>
      </c>
      <c r="RO37" s="47">
        <f t="shared" si="301"/>
        <v>0</v>
      </c>
      <c r="RP37" s="86">
        <f>VLOOKUP($B37,'СДП (план)'!$B$16:$CY$170,83,0)</f>
        <v>0</v>
      </c>
      <c r="RQ37" s="86">
        <f>VLOOKUP($B37,'СДП (план)'!$B$16:$CY$170,84,0)</f>
        <v>0</v>
      </c>
      <c r="RR37" s="46">
        <f t="shared" si="302"/>
        <v>0</v>
      </c>
      <c r="RS37" s="46">
        <f t="shared" si="303"/>
        <v>0</v>
      </c>
      <c r="RT37" s="52">
        <f t="shared" si="24"/>
        <v>0</v>
      </c>
      <c r="RU37" s="52">
        <f t="shared" si="25"/>
        <v>0</v>
      </c>
      <c r="RV37" s="52">
        <f t="shared" si="26"/>
        <v>0</v>
      </c>
      <c r="RW37" s="26"/>
      <c r="RX37" s="26"/>
      <c r="RY37" s="26"/>
      <c r="RZ37" s="26"/>
      <c r="SA37" s="47">
        <f t="shared" si="304"/>
        <v>0</v>
      </c>
      <c r="SB37" s="47">
        <f t="shared" si="305"/>
        <v>0</v>
      </c>
      <c r="SC37" s="86">
        <f>VLOOKUP($B37,'СДП (план)'!$B$16:$CY$170,85,0)</f>
        <v>0</v>
      </c>
      <c r="SD37" s="86">
        <f>VLOOKUP($B37,'СДП (план)'!$B$16:$CY$170,86,0)</f>
        <v>0</v>
      </c>
      <c r="SE37" s="46">
        <f t="shared" si="306"/>
        <v>0</v>
      </c>
      <c r="SF37" s="46">
        <f t="shared" si="307"/>
        <v>0</v>
      </c>
      <c r="SG37" s="52">
        <f t="shared" si="308"/>
        <v>0</v>
      </c>
      <c r="SH37" s="52">
        <f t="shared" si="309"/>
        <v>0</v>
      </c>
      <c r="SI37" s="52">
        <f t="shared" si="310"/>
        <v>0</v>
      </c>
      <c r="SJ37" s="26"/>
      <c r="SK37" s="26"/>
      <c r="SL37" s="26"/>
      <c r="SM37" s="26"/>
      <c r="SN37" s="47">
        <f t="shared" si="311"/>
        <v>0</v>
      </c>
      <c r="SO37" s="47">
        <f t="shared" si="312"/>
        <v>0</v>
      </c>
      <c r="SP37" s="86">
        <f>VLOOKUP($B37,'СДП (план)'!$B$16:$CY$170,87,0)</f>
        <v>0</v>
      </c>
      <c r="SQ37" s="86">
        <f>VLOOKUP($B37,'СДП (план)'!$B$16:$CY$170,88,0)</f>
        <v>0</v>
      </c>
      <c r="SR37" s="46">
        <f t="shared" si="313"/>
        <v>0</v>
      </c>
      <c r="SS37" s="46">
        <f t="shared" si="314"/>
        <v>0</v>
      </c>
      <c r="ST37" s="52">
        <f t="shared" si="315"/>
        <v>0</v>
      </c>
      <c r="SU37" s="52">
        <f t="shared" si="316"/>
        <v>0</v>
      </c>
      <c r="SV37" s="52">
        <f t="shared" si="317"/>
        <v>0</v>
      </c>
      <c r="SW37" s="26"/>
      <c r="SX37" s="26"/>
      <c r="SY37" s="26"/>
      <c r="SZ37" s="26"/>
      <c r="TA37" s="47">
        <f t="shared" si="318"/>
        <v>0</v>
      </c>
      <c r="TB37" s="47">
        <f t="shared" si="319"/>
        <v>0</v>
      </c>
      <c r="TC37" s="86">
        <f>VLOOKUP($B37,'СДП (план)'!$B$16:$CY$170,89,0)</f>
        <v>0</v>
      </c>
      <c r="TD37" s="86">
        <f>VLOOKUP($B37,'СДП (план)'!$B$16:$CY$170,90,0)</f>
        <v>0</v>
      </c>
      <c r="TE37" s="46">
        <f t="shared" si="320"/>
        <v>0</v>
      </c>
      <c r="TF37" s="46">
        <f t="shared" si="321"/>
        <v>0</v>
      </c>
      <c r="TG37" s="52">
        <f t="shared" si="322"/>
        <v>0</v>
      </c>
      <c r="TH37" s="52">
        <f t="shared" si="323"/>
        <v>0</v>
      </c>
      <c r="TI37" s="52">
        <f t="shared" si="324"/>
        <v>0</v>
      </c>
      <c r="TJ37" s="26"/>
      <c r="TK37" s="26"/>
      <c r="TL37" s="26"/>
      <c r="TM37" s="26"/>
      <c r="TN37" s="47">
        <f t="shared" si="325"/>
        <v>0</v>
      </c>
      <c r="TO37" s="47">
        <f t="shared" si="326"/>
        <v>0</v>
      </c>
      <c r="TP37" s="86">
        <f>VLOOKUP($B37,'СДП (план)'!$B$16:$CY$170,91,0)</f>
        <v>0</v>
      </c>
      <c r="TQ37" s="86">
        <f>VLOOKUP($B37,'СДП (план)'!$B$16:$CY$170,92,0)</f>
        <v>0</v>
      </c>
      <c r="TR37" s="46">
        <f t="shared" si="327"/>
        <v>0</v>
      </c>
      <c r="TS37" s="46">
        <f t="shared" si="328"/>
        <v>0</v>
      </c>
      <c r="TT37" s="52">
        <f t="shared" si="329"/>
        <v>0</v>
      </c>
      <c r="TU37" s="52">
        <f t="shared" si="330"/>
        <v>0</v>
      </c>
      <c r="TV37" s="52">
        <f t="shared" si="331"/>
        <v>0</v>
      </c>
      <c r="TW37" s="26"/>
      <c r="TX37" s="26"/>
      <c r="TY37" s="26"/>
      <c r="TZ37" s="26"/>
      <c r="UA37" s="47">
        <f t="shared" si="332"/>
        <v>0</v>
      </c>
      <c r="UB37" s="47">
        <f t="shared" si="333"/>
        <v>0</v>
      </c>
      <c r="UC37" s="86">
        <f>VLOOKUP($B37,'СДП (план)'!$B$16:$CY$170,93,0)</f>
        <v>0</v>
      </c>
      <c r="UD37" s="86">
        <f>VLOOKUP($B37,'СДП (план)'!$B$16:$CY$170,94,0)</f>
        <v>0</v>
      </c>
      <c r="UE37" s="46">
        <v>0</v>
      </c>
      <c r="UF37" s="46">
        <v>0</v>
      </c>
      <c r="UG37" s="52">
        <f t="shared" si="27"/>
        <v>0</v>
      </c>
      <c r="UH37" s="52">
        <f t="shared" si="28"/>
        <v>0</v>
      </c>
      <c r="UI37" s="52">
        <f t="shared" si="29"/>
        <v>0</v>
      </c>
      <c r="UJ37" s="26"/>
      <c r="UK37" s="26"/>
      <c r="UL37" s="26"/>
      <c r="UM37" s="26"/>
      <c r="UN37" s="47">
        <f t="shared" si="334"/>
        <v>0</v>
      </c>
      <c r="UO37" s="47">
        <f t="shared" si="335"/>
        <v>0</v>
      </c>
      <c r="UP37" s="86">
        <f>VLOOKUP($B37,'СДП (план)'!$B$16:$CY$170,95,0)</f>
        <v>0</v>
      </c>
      <c r="UQ37" s="86">
        <f>VLOOKUP($B37,'СДП (план)'!$B$16:$CY$170,96,0)</f>
        <v>0</v>
      </c>
      <c r="UR37" s="46">
        <f t="shared" si="336"/>
        <v>0</v>
      </c>
      <c r="US37" s="46">
        <f t="shared" si="337"/>
        <v>0</v>
      </c>
      <c r="UT37" s="52">
        <f t="shared" si="30"/>
        <v>0</v>
      </c>
      <c r="UU37" s="52">
        <f t="shared" si="31"/>
        <v>0</v>
      </c>
      <c r="UV37" s="52">
        <f t="shared" si="32"/>
        <v>0</v>
      </c>
      <c r="UW37" s="26"/>
      <c r="UX37" s="26"/>
      <c r="UY37" s="26"/>
      <c r="UZ37" s="26"/>
      <c r="VA37" s="47">
        <f t="shared" si="338"/>
        <v>0</v>
      </c>
      <c r="VB37" s="47">
        <f t="shared" si="339"/>
        <v>0</v>
      </c>
      <c r="VC37" s="86">
        <f>VLOOKUP($B37,'СДП (план)'!$B$16:$CY$170,97,0)</f>
        <v>0</v>
      </c>
      <c r="VD37" s="86">
        <f>VLOOKUP($B37,'СДП (план)'!$B$16:$CY$170,98,0)</f>
        <v>0</v>
      </c>
      <c r="VE37" s="46">
        <f t="shared" si="340"/>
        <v>0</v>
      </c>
      <c r="VF37" s="46">
        <f t="shared" si="341"/>
        <v>0</v>
      </c>
      <c r="VG37" s="52">
        <f t="shared" si="33"/>
        <v>0</v>
      </c>
      <c r="VH37" s="52">
        <f t="shared" si="34"/>
        <v>0</v>
      </c>
      <c r="VI37" s="52">
        <f t="shared" si="35"/>
        <v>0</v>
      </c>
      <c r="VJ37" s="26"/>
      <c r="VK37" s="26"/>
      <c r="VL37" s="26"/>
      <c r="VM37" s="26"/>
      <c r="VN37" s="47">
        <f t="shared" si="342"/>
        <v>0</v>
      </c>
      <c r="VO37" s="47">
        <f t="shared" si="343"/>
        <v>0</v>
      </c>
      <c r="VP37" s="86">
        <f>VLOOKUP($B37,'СДП (план)'!$B$16:$CY$170,99,0)</f>
        <v>0</v>
      </c>
      <c r="VQ37" s="86">
        <f>VLOOKUP($B37,'СДП (план)'!$B$16:$CY$170,100,0)</f>
        <v>0</v>
      </c>
      <c r="VR37" s="46">
        <f t="shared" si="344"/>
        <v>0</v>
      </c>
      <c r="VS37" s="46">
        <f t="shared" si="345"/>
        <v>0</v>
      </c>
      <c r="VT37" s="52">
        <f t="shared" si="346"/>
        <v>0</v>
      </c>
      <c r="VU37" s="52">
        <f t="shared" si="347"/>
        <v>0</v>
      </c>
      <c r="VV37" s="52">
        <f t="shared" si="348"/>
        <v>0</v>
      </c>
      <c r="VW37" s="26"/>
      <c r="VX37" s="26"/>
      <c r="VY37" s="26"/>
      <c r="VZ37" s="26"/>
      <c r="WA37" s="47">
        <f t="shared" si="349"/>
        <v>0</v>
      </c>
      <c r="WB37" s="47">
        <f t="shared" si="350"/>
        <v>0</v>
      </c>
      <c r="WC37" s="86">
        <f>VLOOKUP($B37,'СДП (план)'!$B$16:$CY$170,101,0)</f>
        <v>0</v>
      </c>
      <c r="WD37" s="86">
        <f>VLOOKUP($B37,'СДП (план)'!$B$16:$CY$170,102,0)</f>
        <v>0</v>
      </c>
      <c r="WE37" s="46">
        <f t="shared" si="351"/>
        <v>0</v>
      </c>
      <c r="WF37" s="46">
        <f t="shared" si="352"/>
        <v>0</v>
      </c>
      <c r="WG37" s="52">
        <f t="shared" si="353"/>
        <v>0</v>
      </c>
      <c r="WH37" s="52">
        <f t="shared" si="354"/>
        <v>0</v>
      </c>
      <c r="WI37" s="52">
        <f t="shared" si="355"/>
        <v>0</v>
      </c>
      <c r="WJ37" s="26"/>
      <c r="WK37" s="26"/>
      <c r="WL37" s="26"/>
      <c r="WM37" s="26"/>
      <c r="WN37" s="47">
        <f t="shared" si="356"/>
        <v>0</v>
      </c>
      <c r="WO37" s="47">
        <f t="shared" si="357"/>
        <v>0</v>
      </c>
      <c r="WP37" s="174">
        <f t="shared" si="36"/>
        <v>0</v>
      </c>
      <c r="WQ37" s="174">
        <f t="shared" si="37"/>
        <v>0</v>
      </c>
      <c r="WR37" s="174">
        <f t="shared" si="38"/>
        <v>0</v>
      </c>
      <c r="WS37" s="174">
        <f t="shared" si="39"/>
        <v>0</v>
      </c>
      <c r="WT37" s="174">
        <f t="shared" si="40"/>
        <v>0</v>
      </c>
      <c r="WU37" s="174">
        <f t="shared" si="41"/>
        <v>0</v>
      </c>
      <c r="WV37" s="174">
        <f t="shared" si="42"/>
        <v>0</v>
      </c>
      <c r="WW37" s="174">
        <f t="shared" si="43"/>
        <v>0</v>
      </c>
      <c r="WX37" s="174">
        <f t="shared" si="44"/>
        <v>0</v>
      </c>
      <c r="WY37" s="174">
        <f t="shared" si="45"/>
        <v>0</v>
      </c>
      <c r="WZ37" s="174">
        <f t="shared" si="46"/>
        <v>0</v>
      </c>
      <c r="XA37" s="26">
        <f t="shared" si="358"/>
        <v>0</v>
      </c>
      <c r="XB37" s="26">
        <f t="shared" si="359"/>
        <v>0</v>
      </c>
      <c r="XC37" s="174">
        <f t="shared" si="47"/>
        <v>0</v>
      </c>
      <c r="XD37" s="174">
        <f t="shared" si="48"/>
        <v>0</v>
      </c>
      <c r="XE37" s="174">
        <f t="shared" si="49"/>
        <v>0</v>
      </c>
      <c r="XF37" s="174">
        <f t="shared" si="50"/>
        <v>0</v>
      </c>
      <c r="XG37" s="174">
        <f t="shared" si="51"/>
        <v>0</v>
      </c>
      <c r="XH37" s="174">
        <f t="shared" si="52"/>
        <v>0</v>
      </c>
      <c r="XI37" s="174">
        <f t="shared" si="53"/>
        <v>0</v>
      </c>
      <c r="XJ37" s="174">
        <f t="shared" si="54"/>
        <v>0</v>
      </c>
      <c r="XK37" s="174">
        <f t="shared" si="55"/>
        <v>0</v>
      </c>
      <c r="XL37" s="174">
        <f t="shared" si="56"/>
        <v>0</v>
      </c>
      <c r="XM37" s="174">
        <f t="shared" si="57"/>
        <v>0</v>
      </c>
      <c r="XN37" s="26">
        <f t="shared" si="360"/>
        <v>0</v>
      </c>
      <c r="XO37" s="26">
        <f t="shared" si="361"/>
        <v>0</v>
      </c>
    </row>
    <row r="38" spans="1:641" x14ac:dyDescent="0.25">
      <c r="A38" s="145"/>
      <c r="B38" s="111">
        <v>25</v>
      </c>
      <c r="C38" s="11" t="s">
        <v>434</v>
      </c>
      <c r="D38" s="12">
        <f t="shared" ref="D38" si="372">D35</f>
        <v>10127</v>
      </c>
      <c r="E38" s="12">
        <v>10127</v>
      </c>
      <c r="F38" s="273">
        <v>9620</v>
      </c>
      <c r="G38" s="96">
        <v>0.97</v>
      </c>
      <c r="H38" s="264"/>
      <c r="I38" s="13">
        <v>1</v>
      </c>
      <c r="J38" s="271"/>
      <c r="K38" s="12">
        <v>1.4</v>
      </c>
      <c r="L38" s="12">
        <v>1.68</v>
      </c>
      <c r="M38" s="12">
        <v>2.23</v>
      </c>
      <c r="N38" s="12">
        <v>2.39</v>
      </c>
      <c r="O38" s="123">
        <v>2.57</v>
      </c>
      <c r="P38" s="86">
        <f>VLOOKUP($B38,'СДП (план)'!$B$16:$CY$170,15,0)</f>
        <v>0</v>
      </c>
      <c r="Q38" s="86">
        <f>VLOOKUP($B38,'СДП (план)'!$B$16:$CY$170,16,0)</f>
        <v>0</v>
      </c>
      <c r="R38" s="46">
        <f t="shared" si="60"/>
        <v>0</v>
      </c>
      <c r="S38" s="46">
        <f t="shared" si="61"/>
        <v>0</v>
      </c>
      <c r="T38" s="52">
        <f t="shared" si="62"/>
        <v>0</v>
      </c>
      <c r="U38" s="52">
        <f t="shared" si="63"/>
        <v>0</v>
      </c>
      <c r="V38" s="52">
        <f t="shared" si="64"/>
        <v>0</v>
      </c>
      <c r="W38" s="26">
        <f>VLOOKUP($B38,факт!$D$7:$KT$85,20,0)</f>
        <v>0</v>
      </c>
      <c r="X38" s="26">
        <f>VLOOKUP($B38,факт!$D$7:$KT$85,21,0)</f>
        <v>0</v>
      </c>
      <c r="Y38" s="26">
        <f>VLOOKUP($B38,факт!$D$7:$KT$85,22,0)</f>
        <v>0</v>
      </c>
      <c r="Z38" s="26">
        <f>VLOOKUP($B38,факт!$D$7:$KT$85,23,0)</f>
        <v>0</v>
      </c>
      <c r="AA38" s="47">
        <f t="shared" si="65"/>
        <v>0</v>
      </c>
      <c r="AB38" s="47">
        <f t="shared" si="66"/>
        <v>0</v>
      </c>
      <c r="AC38" s="86">
        <f>VLOOKUP($B38,'СДП (план)'!$B$16:$CY$170,17,0)</f>
        <v>17</v>
      </c>
      <c r="AD38" s="86">
        <f>VLOOKUP($B38,'СДП (план)'!$B$16:$CY$170,18,0)</f>
        <v>228329.27420333331</v>
      </c>
      <c r="AE38" s="46">
        <f t="shared" si="67"/>
        <v>17</v>
      </c>
      <c r="AF38" s="46">
        <f t="shared" si="68"/>
        <v>228329.27420333331</v>
      </c>
      <c r="AG38" s="52">
        <f t="shared" si="69"/>
        <v>16.489999999999998</v>
      </c>
      <c r="AH38" s="52">
        <f t="shared" si="70"/>
        <v>16.489999999999998</v>
      </c>
      <c r="AI38" s="52">
        <f t="shared" si="71"/>
        <v>8.73</v>
      </c>
      <c r="AJ38" s="26">
        <f>VLOOKUP($B38,факт!$D$7:$KT$85,28,0)</f>
        <v>9</v>
      </c>
      <c r="AK38" s="26">
        <f>VLOOKUP($B38,факт!$D$7:$KT$85,29,0)</f>
        <v>121295.94999999998</v>
      </c>
      <c r="AL38" s="26">
        <f>VLOOKUP($B38,факт!$D$7:$KT$85,30,0)</f>
        <v>0</v>
      </c>
      <c r="AM38" s="26">
        <f>VLOOKUP($B38,факт!$D$7:$KT$85,31,0)</f>
        <v>0</v>
      </c>
      <c r="AN38" s="47">
        <f t="shared" si="72"/>
        <v>-8</v>
      </c>
      <c r="AO38" s="47">
        <f t="shared" si="73"/>
        <v>-107033.32420333332</v>
      </c>
      <c r="AP38" s="86">
        <f>VLOOKUP($B38,'СДП (план)'!$B$16:$CY$170,19,0)</f>
        <v>0</v>
      </c>
      <c r="AQ38" s="86">
        <f>VLOOKUP($B38,'СДП (план)'!$B$16:$CY$170,20,0)</f>
        <v>0</v>
      </c>
      <c r="AR38" s="46">
        <f t="shared" si="74"/>
        <v>0</v>
      </c>
      <c r="AS38" s="46">
        <f t="shared" si="75"/>
        <v>0</v>
      </c>
      <c r="AT38" s="52">
        <f t="shared" si="76"/>
        <v>0</v>
      </c>
      <c r="AU38" s="52">
        <f t="shared" si="77"/>
        <v>0</v>
      </c>
      <c r="AV38" s="52">
        <f t="shared" si="78"/>
        <v>0</v>
      </c>
      <c r="AW38" s="26">
        <f>VLOOKUP($B38,факт!$D$7:$KT$85,48,0)</f>
        <v>0</v>
      </c>
      <c r="AX38" s="26">
        <f>VLOOKUP($B38,факт!$D$7:$KT$85,49,0)</f>
        <v>0</v>
      </c>
      <c r="AY38" s="26">
        <f>VLOOKUP($B38,факт!$D$7:$KT$85,50,0)</f>
        <v>0</v>
      </c>
      <c r="AZ38" s="26">
        <f>VLOOKUP($B38,факт!$D$7:$KT$85,51,0)</f>
        <v>0</v>
      </c>
      <c r="BA38" s="47">
        <f t="shared" si="79"/>
        <v>0</v>
      </c>
      <c r="BB38" s="47">
        <f t="shared" si="80"/>
        <v>0</v>
      </c>
      <c r="BC38" s="86">
        <f>VLOOKUP($B38,'СДП (план)'!$B$16:$CY$170,21,0)</f>
        <v>0</v>
      </c>
      <c r="BD38" s="86">
        <f>VLOOKUP($B38,'СДП (план)'!$B$16:$CY$170,22,0)</f>
        <v>0</v>
      </c>
      <c r="BE38" s="46">
        <f t="shared" si="81"/>
        <v>0</v>
      </c>
      <c r="BF38" s="46">
        <f t="shared" si="82"/>
        <v>0</v>
      </c>
      <c r="BG38" s="52">
        <f t="shared" si="83"/>
        <v>0</v>
      </c>
      <c r="BH38" s="52">
        <f t="shared" si="84"/>
        <v>0</v>
      </c>
      <c r="BI38" s="52">
        <f t="shared" si="85"/>
        <v>0</v>
      </c>
      <c r="BJ38" s="26">
        <f>VLOOKUP($B38,факт!$D$7:$KT$85,8,0)</f>
        <v>0</v>
      </c>
      <c r="BK38" s="26">
        <f>VLOOKUP($B38,факт!$D$7:$KT$85,9,0)</f>
        <v>0</v>
      </c>
      <c r="BL38" s="26">
        <f>VLOOKUP($B38,факт!$D$7:$KT$85,10,0)</f>
        <v>0</v>
      </c>
      <c r="BM38" s="26">
        <f>VLOOKUP($B38,факт!$D$7:$KT$85,11,0)</f>
        <v>0</v>
      </c>
      <c r="BN38" s="47">
        <f t="shared" si="86"/>
        <v>0</v>
      </c>
      <c r="BO38" s="47">
        <f t="shared" si="87"/>
        <v>0</v>
      </c>
      <c r="BP38" s="86">
        <f>VLOOKUP($B38,'СДП (план)'!$B$16:$CY$170,23,0)</f>
        <v>0</v>
      </c>
      <c r="BQ38" s="86">
        <f>VLOOKUP($B38,'СДП (план)'!$B$16:$CY$170,24,0)</f>
        <v>0</v>
      </c>
      <c r="BR38" s="46">
        <f t="shared" si="88"/>
        <v>0</v>
      </c>
      <c r="BS38" s="46">
        <f t="shared" si="89"/>
        <v>0</v>
      </c>
      <c r="BT38" s="52">
        <f t="shared" si="90"/>
        <v>0</v>
      </c>
      <c r="BU38" s="52">
        <f t="shared" si="91"/>
        <v>0</v>
      </c>
      <c r="BV38" s="52">
        <f t="shared" si="92"/>
        <v>0</v>
      </c>
      <c r="BW38" s="26">
        <f>VLOOKUP($B38,факт!$D$7:$KT$85,24,0)</f>
        <v>0</v>
      </c>
      <c r="BX38" s="26">
        <f>VLOOKUP($B38,факт!$D$7:$KT$85,25,0)</f>
        <v>0</v>
      </c>
      <c r="BY38" s="26">
        <f>VLOOKUP($B38,факт!$D$7:$KT$85,26,0)</f>
        <v>0</v>
      </c>
      <c r="BZ38" s="26">
        <f>VLOOKUP($B38,факт!$D$7:$KT$85,27,0)</f>
        <v>0</v>
      </c>
      <c r="CA38" s="47">
        <f t="shared" si="93"/>
        <v>0</v>
      </c>
      <c r="CB38" s="47">
        <f t="shared" si="94"/>
        <v>0</v>
      </c>
      <c r="CC38" s="86">
        <f>VLOOKUP($B38,'СДП (план)'!$B$16:$CY$170,25,0)</f>
        <v>10</v>
      </c>
      <c r="CD38" s="86">
        <f>VLOOKUP($B38,'СДП (план)'!$B$16:$CY$170,26,0)</f>
        <v>146573.51193333333</v>
      </c>
      <c r="CE38" s="46">
        <f t="shared" si="95"/>
        <v>10</v>
      </c>
      <c r="CF38" s="46">
        <f t="shared" si="96"/>
        <v>146573.51193333333</v>
      </c>
      <c r="CG38" s="52">
        <f t="shared" si="97"/>
        <v>9.6999999999999993</v>
      </c>
      <c r="CH38" s="52">
        <f t="shared" si="98"/>
        <v>9.6999999999999993</v>
      </c>
      <c r="CI38" s="52">
        <f t="shared" si="99"/>
        <v>0</v>
      </c>
      <c r="CJ38" s="26">
        <f>VLOOKUP($B38,факт!$D$7:$KT$85,260,0)</f>
        <v>0</v>
      </c>
      <c r="CK38" s="26">
        <f>VLOOKUP($B38,факт!$D$7:$KT$85,261,0)</f>
        <v>0</v>
      </c>
      <c r="CL38" s="26">
        <f>VLOOKUP($B38,факт!$D$7:$KT$85,262,0)</f>
        <v>0</v>
      </c>
      <c r="CM38" s="26">
        <f>VLOOKUP($B38,факт!$D$7:$KT$85,263,0)</f>
        <v>0</v>
      </c>
      <c r="CN38" s="47">
        <f t="shared" si="100"/>
        <v>-10</v>
      </c>
      <c r="CO38" s="47">
        <f t="shared" si="101"/>
        <v>-146573.51193333333</v>
      </c>
      <c r="CP38" s="86">
        <f>VLOOKUP($B38,'СДП (план)'!$B$16:$CY$170,27,0)</f>
        <v>0</v>
      </c>
      <c r="CQ38" s="86">
        <f>VLOOKUP($B38,'СДП (план)'!$B$16:$CY$170,28,0)</f>
        <v>0</v>
      </c>
      <c r="CR38" s="46">
        <f t="shared" si="102"/>
        <v>0</v>
      </c>
      <c r="CS38" s="46">
        <f t="shared" si="103"/>
        <v>0</v>
      </c>
      <c r="CT38" s="52">
        <f t="shared" si="104"/>
        <v>0</v>
      </c>
      <c r="CU38" s="52">
        <f t="shared" si="105"/>
        <v>0</v>
      </c>
      <c r="CV38" s="52">
        <f t="shared" si="106"/>
        <v>0</v>
      </c>
      <c r="CW38" s="26">
        <f>VLOOKUP($B38,факт!$D$7:$KT$85,284,0)</f>
        <v>0</v>
      </c>
      <c r="CX38" s="26">
        <f>VLOOKUP($B38,факт!$D$7:$KT$85,285,0)</f>
        <v>0</v>
      </c>
      <c r="CY38" s="26">
        <f>VLOOKUP($B38,факт!$D$7:$KT$85,286,0)</f>
        <v>0</v>
      </c>
      <c r="CZ38" s="26">
        <f>VLOOKUP($B38,факт!$D$7:$KT$85,287,0)</f>
        <v>0</v>
      </c>
      <c r="DA38" s="47">
        <f t="shared" si="107"/>
        <v>0</v>
      </c>
      <c r="DB38" s="47">
        <f t="shared" si="108"/>
        <v>0</v>
      </c>
      <c r="DC38" s="86">
        <f>VLOOKUP($B38,'СДП (план)'!$B$16:$CY$170,29,0)</f>
        <v>0</v>
      </c>
      <c r="DD38" s="86">
        <f>VLOOKUP($B38,'СДП (план)'!$B$16:$CY$170,30,0)</f>
        <v>0</v>
      </c>
      <c r="DE38" s="46">
        <f t="shared" si="109"/>
        <v>0</v>
      </c>
      <c r="DF38" s="46">
        <f t="shared" si="110"/>
        <v>0</v>
      </c>
      <c r="DG38" s="52">
        <f t="shared" si="111"/>
        <v>0</v>
      </c>
      <c r="DH38" s="52">
        <f t="shared" si="112"/>
        <v>0</v>
      </c>
      <c r="DI38" s="52">
        <f t="shared" si="113"/>
        <v>0</v>
      </c>
      <c r="DJ38" s="26">
        <f>VLOOKUP($B38,факт!$D$7:$KT$85,12,0)</f>
        <v>0</v>
      </c>
      <c r="DK38" s="26">
        <f>VLOOKUP($B38,факт!$D$7:$KT$85,13,0)</f>
        <v>0</v>
      </c>
      <c r="DL38" s="26">
        <f>VLOOKUP($B38,факт!$D$7:$KT$85,14,0)</f>
        <v>0</v>
      </c>
      <c r="DM38" s="26">
        <f>VLOOKUP($B38,факт!$D$7:$KT$85,15,0)</f>
        <v>0</v>
      </c>
      <c r="DN38" s="47">
        <f t="shared" si="114"/>
        <v>0</v>
      </c>
      <c r="DO38" s="47">
        <f t="shared" si="115"/>
        <v>0</v>
      </c>
      <c r="DP38" s="172">
        <f t="shared" si="116"/>
        <v>27</v>
      </c>
      <c r="DQ38" s="172">
        <f t="shared" si="117"/>
        <v>374902.78613666666</v>
      </c>
      <c r="DR38" s="172">
        <f t="shared" si="118"/>
        <v>27</v>
      </c>
      <c r="DS38" s="172">
        <f t="shared" si="119"/>
        <v>374902.78613666666</v>
      </c>
      <c r="DT38" s="172">
        <f t="shared" si="120"/>
        <v>26.189999999999998</v>
      </c>
      <c r="DU38" s="172">
        <f t="shared" si="121"/>
        <v>26.189999999999998</v>
      </c>
      <c r="DV38" s="172">
        <f t="shared" si="122"/>
        <v>8.73</v>
      </c>
      <c r="DW38" s="172">
        <f t="shared" si="123"/>
        <v>9</v>
      </c>
      <c r="DX38" s="172">
        <f t="shared" si="124"/>
        <v>121295.94999999998</v>
      </c>
      <c r="DY38" s="172">
        <f t="shared" si="125"/>
        <v>0</v>
      </c>
      <c r="DZ38" s="172">
        <f t="shared" si="126"/>
        <v>0</v>
      </c>
      <c r="EA38" s="172">
        <f t="shared" si="127"/>
        <v>-18</v>
      </c>
      <c r="EB38" s="172">
        <f t="shared" si="128"/>
        <v>-253606.83613666668</v>
      </c>
      <c r="EC38" s="86">
        <f>VLOOKUP($B38,'СДП (план)'!$B$16:$CY$170,31,0)</f>
        <v>0</v>
      </c>
      <c r="ED38" s="86">
        <f>VLOOKUP($B38,'СДП (план)'!$B$16:$CY$170,32,0)</f>
        <v>0</v>
      </c>
      <c r="EE38" s="46">
        <f t="shared" si="129"/>
        <v>0</v>
      </c>
      <c r="EF38" s="46">
        <f t="shared" si="130"/>
        <v>0</v>
      </c>
      <c r="EG38" s="52">
        <f t="shared" si="131"/>
        <v>0</v>
      </c>
      <c r="EH38" s="52">
        <f t="shared" si="132"/>
        <v>0</v>
      </c>
      <c r="EI38" s="52">
        <f t="shared" si="133"/>
        <v>0</v>
      </c>
      <c r="EJ38" s="26">
        <f>VLOOKUP($B38,факт!$D$7:$KT$85,40,0)</f>
        <v>0</v>
      </c>
      <c r="EK38" s="26">
        <f>VLOOKUP($B38,факт!$D$7:$KT$85,41,0)</f>
        <v>0</v>
      </c>
      <c r="EL38" s="26">
        <f>VLOOKUP($B38,факт!$D$7:$KT$85,42,0)</f>
        <v>0</v>
      </c>
      <c r="EM38" s="26">
        <f>VLOOKUP($B38,факт!$D$7:$KT$85,43,0)</f>
        <v>0</v>
      </c>
      <c r="EN38" s="47">
        <f t="shared" si="134"/>
        <v>0</v>
      </c>
      <c r="EO38" s="47">
        <f t="shared" si="135"/>
        <v>0</v>
      </c>
      <c r="EP38" s="86">
        <f>VLOOKUP($B38,'СДП (план)'!$B$16:$CY$170,33,0)</f>
        <v>0</v>
      </c>
      <c r="EQ38" s="86">
        <f>VLOOKUP($B38,'СДП (план)'!$B$16:$CY$170,34,0)</f>
        <v>0</v>
      </c>
      <c r="ER38" s="46">
        <f t="shared" si="136"/>
        <v>0</v>
      </c>
      <c r="ES38" s="46">
        <f t="shared" si="137"/>
        <v>0</v>
      </c>
      <c r="ET38" s="52">
        <f t="shared" si="138"/>
        <v>0</v>
      </c>
      <c r="EU38" s="52">
        <f t="shared" si="139"/>
        <v>0</v>
      </c>
      <c r="EV38" s="52">
        <f t="shared" si="140"/>
        <v>0</v>
      </c>
      <c r="EW38" s="26">
        <f>VLOOKUP($B38,факт!$D$7:$KT$85,160,0)</f>
        <v>0</v>
      </c>
      <c r="EX38" s="26">
        <f>VLOOKUP($B38,факт!$D$7:$KT$85,161,0)</f>
        <v>0</v>
      </c>
      <c r="EY38" s="26">
        <f>VLOOKUP($B38,факт!$D$7:$KT$85,162,0)</f>
        <v>0</v>
      </c>
      <c r="EZ38" s="26">
        <f>VLOOKUP($B38,факт!$D$7:$KT$85,163,0)</f>
        <v>0</v>
      </c>
      <c r="FA38" s="47">
        <f t="shared" si="141"/>
        <v>0</v>
      </c>
      <c r="FB38" s="47">
        <f t="shared" si="142"/>
        <v>0</v>
      </c>
      <c r="FC38" s="86">
        <f>VLOOKUP($B38,'СДП (план)'!$B$16:$CY$170,35,0)</f>
        <v>0</v>
      </c>
      <c r="FD38" s="86">
        <f>VLOOKUP($B38,'СДП (план)'!$B$16:$CY$170,36,0)</f>
        <v>0</v>
      </c>
      <c r="FE38" s="46">
        <f t="shared" si="143"/>
        <v>0</v>
      </c>
      <c r="FF38" s="46">
        <f t="shared" si="144"/>
        <v>0</v>
      </c>
      <c r="FG38" s="52">
        <f t="shared" si="145"/>
        <v>0</v>
      </c>
      <c r="FH38" s="52">
        <f t="shared" si="146"/>
        <v>0</v>
      </c>
      <c r="FI38" s="52">
        <f t="shared" si="147"/>
        <v>0</v>
      </c>
      <c r="FJ38" s="26">
        <f>VLOOKUP($B38,факт!$D$7:$KT$85,176,0)</f>
        <v>0</v>
      </c>
      <c r="FK38" s="26">
        <f>VLOOKUP($B38,факт!$D$7:$KT$85,177,0)</f>
        <v>0</v>
      </c>
      <c r="FL38" s="26">
        <f>VLOOKUP($B38,факт!$D$7:$KT$85,178,0)</f>
        <v>0</v>
      </c>
      <c r="FM38" s="26">
        <f>VLOOKUP($B38,факт!$D$7:$KT$85,179,0)</f>
        <v>0</v>
      </c>
      <c r="FN38" s="47">
        <f t="shared" si="148"/>
        <v>0</v>
      </c>
      <c r="FO38" s="47">
        <f t="shared" si="149"/>
        <v>0</v>
      </c>
      <c r="FP38" s="86">
        <f>VLOOKUP($B38,'СДП (план)'!$B$16:$CY$170,37,0)</f>
        <v>0</v>
      </c>
      <c r="FQ38" s="86">
        <f>VLOOKUP($B38,'СДП (план)'!$B$16:$CY$170,38,0)</f>
        <v>0</v>
      </c>
      <c r="FR38" s="46">
        <f t="shared" si="150"/>
        <v>0</v>
      </c>
      <c r="FS38" s="46">
        <f t="shared" si="151"/>
        <v>0</v>
      </c>
      <c r="FT38" s="52">
        <f t="shared" si="152"/>
        <v>0</v>
      </c>
      <c r="FU38" s="52">
        <f t="shared" si="153"/>
        <v>0</v>
      </c>
      <c r="FV38" s="52">
        <f t="shared" si="154"/>
        <v>0</v>
      </c>
      <c r="FW38" s="26">
        <f>VLOOKUP($B38,факт!$D$7:$KT$85,204,0)</f>
        <v>0</v>
      </c>
      <c r="FX38" s="26">
        <f>VLOOKUP($B38,факт!$D$7:$KT$85,205,0)</f>
        <v>0</v>
      </c>
      <c r="FY38" s="26">
        <f>VLOOKUP($B38,факт!$D$7:$KT$85,206,0)</f>
        <v>0</v>
      </c>
      <c r="FZ38" s="26">
        <f>VLOOKUP($B38,факт!$D$7:$KT$85,207,0)</f>
        <v>0</v>
      </c>
      <c r="GA38" s="47">
        <f t="shared" si="155"/>
        <v>0</v>
      </c>
      <c r="GB38" s="47">
        <f t="shared" si="156"/>
        <v>0</v>
      </c>
      <c r="GC38" s="86">
        <f>VLOOKUP($B38,'СДП (план)'!$B$16:$CY$170,39,0)</f>
        <v>0</v>
      </c>
      <c r="GD38" s="86">
        <f>VLOOKUP($B38,'СДП (план)'!$B$16:$CY$170,40,0)</f>
        <v>0</v>
      </c>
      <c r="GE38" s="46">
        <f t="shared" si="157"/>
        <v>0</v>
      </c>
      <c r="GF38" s="46">
        <f t="shared" si="158"/>
        <v>0</v>
      </c>
      <c r="GG38" s="52">
        <f t="shared" si="159"/>
        <v>0</v>
      </c>
      <c r="GH38" s="52">
        <f t="shared" si="160"/>
        <v>0</v>
      </c>
      <c r="GI38" s="52">
        <f t="shared" si="161"/>
        <v>0</v>
      </c>
      <c r="GJ38" s="26">
        <f>VLOOKUP($B38,факт!$D$7:$KT$85,224,0)</f>
        <v>0</v>
      </c>
      <c r="GK38" s="26">
        <f>VLOOKUP($B38,факт!$D$7:$KT$85,225,0)</f>
        <v>0</v>
      </c>
      <c r="GL38" s="26">
        <f>VLOOKUP($B38,факт!$D$7:$KT$85,226,0)</f>
        <v>0</v>
      </c>
      <c r="GM38" s="26">
        <f>VLOOKUP($B38,факт!$D$7:$KT$85,227,0)</f>
        <v>0</v>
      </c>
      <c r="GN38" s="47">
        <f t="shared" si="162"/>
        <v>0</v>
      </c>
      <c r="GO38" s="47">
        <f t="shared" si="163"/>
        <v>0</v>
      </c>
      <c r="GP38" s="86">
        <f>VLOOKUP($B38,'СДП (план)'!$B$16:$CY$170,41,0)</f>
        <v>0</v>
      </c>
      <c r="GQ38" s="86">
        <f>VLOOKUP($B38,'СДП (план)'!$B$16:$CY$170,42,0)</f>
        <v>0</v>
      </c>
      <c r="GR38" s="46">
        <f t="shared" si="164"/>
        <v>0</v>
      </c>
      <c r="GS38" s="46">
        <f t="shared" si="165"/>
        <v>0</v>
      </c>
      <c r="GT38" s="52">
        <f t="shared" si="166"/>
        <v>0</v>
      </c>
      <c r="GU38" s="52">
        <f t="shared" si="167"/>
        <v>0</v>
      </c>
      <c r="GV38" s="52">
        <f t="shared" si="168"/>
        <v>0</v>
      </c>
      <c r="GW38" s="26">
        <f>VLOOKUP($B38,факт!$D$7:$KT$85,228,0)</f>
        <v>0</v>
      </c>
      <c r="GX38" s="26">
        <f>VLOOKUP($B38,факт!$D$7:$KT$85,229,0)</f>
        <v>0</v>
      </c>
      <c r="GY38" s="26">
        <f>VLOOKUP($B38,факт!$D$7:$KT$85,230,0)</f>
        <v>0</v>
      </c>
      <c r="GZ38" s="26">
        <f>VLOOKUP($B38,факт!$D$7:$KT$85,231,0)</f>
        <v>0</v>
      </c>
      <c r="HA38" s="47">
        <f t="shared" si="169"/>
        <v>0</v>
      </c>
      <c r="HB38" s="47">
        <f t="shared" si="170"/>
        <v>0</v>
      </c>
      <c r="HC38" s="86">
        <f>VLOOKUP($B38,'СДП (план)'!$B$16:$CY$170,43,0)</f>
        <v>0</v>
      </c>
      <c r="HD38" s="86">
        <f>VLOOKUP($B38,'СДП (план)'!$B$16:$CY$170,44,0)</f>
        <v>0</v>
      </c>
      <c r="HE38" s="46">
        <f t="shared" si="171"/>
        <v>0</v>
      </c>
      <c r="HF38" s="46">
        <f t="shared" si="172"/>
        <v>0</v>
      </c>
      <c r="HG38" s="52">
        <f t="shared" si="4"/>
        <v>0</v>
      </c>
      <c r="HH38" s="52">
        <f t="shared" si="5"/>
        <v>0</v>
      </c>
      <c r="HI38" s="52">
        <f t="shared" si="6"/>
        <v>0</v>
      </c>
      <c r="HJ38" s="26">
        <f>VLOOKUP($B38,факт!$D$7:$KT$85,232,0)</f>
        <v>0</v>
      </c>
      <c r="HK38" s="26">
        <f>VLOOKUP($B38,факт!$D$7:$KT$85,233,0)</f>
        <v>0</v>
      </c>
      <c r="HL38" s="26">
        <f>VLOOKUP($B38,факт!$D$7:$KT$85,234,0)</f>
        <v>0</v>
      </c>
      <c r="HM38" s="26">
        <f>VLOOKUP($B38,факт!$D$7:$KT$85,235,0)</f>
        <v>0</v>
      </c>
      <c r="HN38" s="47">
        <f t="shared" si="173"/>
        <v>0</v>
      </c>
      <c r="HO38" s="47">
        <f t="shared" si="174"/>
        <v>0</v>
      </c>
      <c r="HP38" s="86">
        <f>VLOOKUP($B38,'СДП (план)'!$B$16:$CY$170,45,0)</f>
        <v>0</v>
      </c>
      <c r="HQ38" s="86">
        <f>VLOOKUP($B38,'СДП (план)'!$B$16:$CY$170,46,0)</f>
        <v>0</v>
      </c>
      <c r="HR38" s="46">
        <f t="shared" si="175"/>
        <v>0</v>
      </c>
      <c r="HS38" s="46">
        <f t="shared" si="176"/>
        <v>0</v>
      </c>
      <c r="HT38" s="52">
        <f t="shared" si="177"/>
        <v>0</v>
      </c>
      <c r="HU38" s="52">
        <f t="shared" si="178"/>
        <v>0</v>
      </c>
      <c r="HV38" s="52">
        <f t="shared" si="179"/>
        <v>0</v>
      </c>
      <c r="HW38" s="26">
        <f>VLOOKUP($B38,факт!$D$7:$KT$85,236,0)</f>
        <v>0</v>
      </c>
      <c r="HX38" s="26">
        <f>VLOOKUP($B38,факт!$D$7:$KT$85,237,0)</f>
        <v>0</v>
      </c>
      <c r="HY38" s="26">
        <f>VLOOKUP($B38,факт!$D$7:$KT$85,238,0)</f>
        <v>0</v>
      </c>
      <c r="HZ38" s="26">
        <f>VLOOKUP($B38,факт!$D$7:$KT$85,239,0)</f>
        <v>0</v>
      </c>
      <c r="IA38" s="47">
        <f t="shared" si="180"/>
        <v>0</v>
      </c>
      <c r="IB38" s="47">
        <f t="shared" si="181"/>
        <v>0</v>
      </c>
      <c r="IC38" s="86">
        <f>VLOOKUP($B38,'СДП (план)'!$B$16:$CY$170,47,0)</f>
        <v>0</v>
      </c>
      <c r="ID38" s="86">
        <f>VLOOKUP($B38,'СДП (план)'!$B$16:$CY$170,48,0)</f>
        <v>0</v>
      </c>
      <c r="IE38" s="46">
        <f t="shared" si="182"/>
        <v>0</v>
      </c>
      <c r="IF38" s="46">
        <f t="shared" si="183"/>
        <v>0</v>
      </c>
      <c r="IG38" s="52">
        <f t="shared" si="184"/>
        <v>0</v>
      </c>
      <c r="IH38" s="52">
        <f t="shared" si="185"/>
        <v>0</v>
      </c>
      <c r="II38" s="52">
        <f t="shared" si="186"/>
        <v>0</v>
      </c>
      <c r="IJ38" s="26">
        <f>VLOOKUP($B38,факт!$D$7:$KT$85,244,0)</f>
        <v>0</v>
      </c>
      <c r="IK38" s="26">
        <f>VLOOKUP($B38,факт!$D$7:$KT$85,245,0)</f>
        <v>0</v>
      </c>
      <c r="IL38" s="26">
        <f>VLOOKUP($B38,факт!$D$7:$KT$85,246,0)</f>
        <v>0</v>
      </c>
      <c r="IM38" s="26">
        <f>VLOOKUP($B38,факт!$D$7:$KT$85,247,0)</f>
        <v>0</v>
      </c>
      <c r="IN38" s="47">
        <f t="shared" si="187"/>
        <v>0</v>
      </c>
      <c r="IO38" s="47">
        <f t="shared" si="188"/>
        <v>0</v>
      </c>
      <c r="IP38" s="86">
        <f>VLOOKUP($B38,'СДП (план)'!$B$16:$CY$170,49,0)</f>
        <v>0</v>
      </c>
      <c r="IQ38" s="86">
        <f>VLOOKUP($B38,'СДП (план)'!$B$16:$CY$170,50,0)</f>
        <v>0</v>
      </c>
      <c r="IR38" s="46">
        <f t="shared" si="189"/>
        <v>0</v>
      </c>
      <c r="IS38" s="46">
        <f t="shared" si="190"/>
        <v>0</v>
      </c>
      <c r="IT38" s="52">
        <f t="shared" si="191"/>
        <v>0</v>
      </c>
      <c r="IU38" s="52">
        <f t="shared" si="192"/>
        <v>0</v>
      </c>
      <c r="IV38" s="52">
        <f t="shared" si="193"/>
        <v>0</v>
      </c>
      <c r="IW38" s="26">
        <f>VLOOKUP($B38,факт!$D$7:$KT$85,264,0)</f>
        <v>0</v>
      </c>
      <c r="IX38" s="26">
        <f>VLOOKUP($B38,факт!$D$7:$KT$85,265,0)</f>
        <v>0</v>
      </c>
      <c r="IY38" s="26">
        <f>VLOOKUP($B38,факт!$D$7:$KT$85,266,0)</f>
        <v>0</v>
      </c>
      <c r="IZ38" s="26">
        <f>VLOOKUP($B38,факт!$D$7:$KT$85,267,0)</f>
        <v>0</v>
      </c>
      <c r="JA38" s="47">
        <f t="shared" si="194"/>
        <v>0</v>
      </c>
      <c r="JB38" s="47">
        <f t="shared" si="195"/>
        <v>0</v>
      </c>
      <c r="JC38" s="86">
        <f>VLOOKUP($B38,'СДП (план)'!$B$16:$CY$170,51,0)</f>
        <v>0</v>
      </c>
      <c r="JD38" s="86">
        <f>VLOOKUP($B38,'СДП (план)'!$B$16:$CY$170,52,0)</f>
        <v>0</v>
      </c>
      <c r="JE38" s="46">
        <f t="shared" si="196"/>
        <v>0</v>
      </c>
      <c r="JF38" s="46">
        <f t="shared" si="197"/>
        <v>0</v>
      </c>
      <c r="JG38" s="52">
        <f t="shared" si="198"/>
        <v>0</v>
      </c>
      <c r="JH38" s="52">
        <f t="shared" si="199"/>
        <v>0</v>
      </c>
      <c r="JI38" s="52">
        <f t="shared" si="200"/>
        <v>0</v>
      </c>
      <c r="JJ38" s="26">
        <f>VLOOKUP($B38,факт!$D$7:$KT$85,248,0)</f>
        <v>0</v>
      </c>
      <c r="JK38" s="26">
        <f>VLOOKUP($B38,факт!$D$7:$KT$85,249,0)</f>
        <v>0</v>
      </c>
      <c r="JL38" s="26">
        <f>VLOOKUP($B38,факт!$D$7:$KT$85,250,0)</f>
        <v>0</v>
      </c>
      <c r="JM38" s="26">
        <f>VLOOKUP($B38,факт!$D$7:$KT$85,251,0)</f>
        <v>0</v>
      </c>
      <c r="JN38" s="47">
        <f t="shared" si="201"/>
        <v>0</v>
      </c>
      <c r="JO38" s="47">
        <f t="shared" si="202"/>
        <v>0</v>
      </c>
      <c r="JP38" s="86">
        <f>VLOOKUP($B38,'СДП (план)'!$B$16:$CY$170,53,0)</f>
        <v>0</v>
      </c>
      <c r="JQ38" s="86">
        <f>VLOOKUP($B38,'СДП (план)'!$B$16:$CY$170,54,0)</f>
        <v>0</v>
      </c>
      <c r="JR38" s="46">
        <f t="shared" si="203"/>
        <v>0</v>
      </c>
      <c r="JS38" s="46">
        <f t="shared" si="204"/>
        <v>0</v>
      </c>
      <c r="JT38" s="52">
        <f t="shared" si="205"/>
        <v>0</v>
      </c>
      <c r="JU38" s="52">
        <f t="shared" si="206"/>
        <v>0</v>
      </c>
      <c r="JV38" s="52">
        <f t="shared" si="207"/>
        <v>0</v>
      </c>
      <c r="JW38" s="26">
        <f>VLOOKUP($B38,факт!$D$7:$KT$85,168,0)</f>
        <v>0</v>
      </c>
      <c r="JX38" s="26">
        <f>VLOOKUP($B38,факт!$D$7:$KT$85,169,0)</f>
        <v>0</v>
      </c>
      <c r="JY38" s="26">
        <f>VLOOKUP($B38,факт!$D$7:$KT$85,170,0)</f>
        <v>0</v>
      </c>
      <c r="JZ38" s="26">
        <f>VLOOKUP($B38,факт!$D$7:$KT$85,171,0)</f>
        <v>0</v>
      </c>
      <c r="KA38" s="47">
        <f t="shared" si="208"/>
        <v>0</v>
      </c>
      <c r="KB38" s="47">
        <f t="shared" si="209"/>
        <v>0</v>
      </c>
      <c r="KC38" s="86">
        <f>VLOOKUP($B38,'СДП (план)'!$B$16:$CY$170,55,0)</f>
        <v>0</v>
      </c>
      <c r="KD38" s="86">
        <f>VLOOKUP($B38,'СДП (план)'!$B$16:$CY$170,56,0)</f>
        <v>0</v>
      </c>
      <c r="KE38" s="46">
        <f t="shared" si="210"/>
        <v>0</v>
      </c>
      <c r="KF38" s="46">
        <f t="shared" si="211"/>
        <v>0</v>
      </c>
      <c r="KG38" s="52">
        <f t="shared" si="212"/>
        <v>0</v>
      </c>
      <c r="KH38" s="52">
        <f t="shared" si="213"/>
        <v>0</v>
      </c>
      <c r="KI38" s="52">
        <f t="shared" si="214"/>
        <v>0</v>
      </c>
      <c r="KJ38" s="26">
        <f>VLOOKUP($B38,факт!$D$7:$KT$85,172,0)</f>
        <v>0</v>
      </c>
      <c r="KK38" s="26">
        <f>VLOOKUP($B38,факт!$D$7:$KT$85,173,0)</f>
        <v>0</v>
      </c>
      <c r="KL38" s="26">
        <f>VLOOKUP($B38,факт!$D$7:$KT$85,174,0)</f>
        <v>0</v>
      </c>
      <c r="KM38" s="26">
        <f>VLOOKUP($B38,факт!$D$7:$KT$85,175,0)</f>
        <v>0</v>
      </c>
      <c r="KN38" s="47">
        <f t="shared" si="215"/>
        <v>0</v>
      </c>
      <c r="KO38" s="47">
        <f t="shared" si="216"/>
        <v>0</v>
      </c>
      <c r="KP38" s="26">
        <f t="shared" si="7"/>
        <v>0</v>
      </c>
      <c r="KQ38" s="26">
        <f t="shared" si="8"/>
        <v>0</v>
      </c>
      <c r="KR38" s="26">
        <f t="shared" si="9"/>
        <v>0</v>
      </c>
      <c r="KS38" s="26">
        <f t="shared" si="10"/>
        <v>0</v>
      </c>
      <c r="KT38" s="26">
        <f t="shared" si="11"/>
        <v>0</v>
      </c>
      <c r="KU38" s="26">
        <f t="shared" si="12"/>
        <v>0</v>
      </c>
      <c r="KV38" s="26">
        <f t="shared" si="13"/>
        <v>0</v>
      </c>
      <c r="KW38" s="26">
        <f t="shared" si="14"/>
        <v>0</v>
      </c>
      <c r="KX38" s="26">
        <f t="shared" si="15"/>
        <v>0</v>
      </c>
      <c r="KY38" s="26">
        <f t="shared" si="16"/>
        <v>0</v>
      </c>
      <c r="KZ38" s="26">
        <f t="shared" si="17"/>
        <v>0</v>
      </c>
      <c r="LA38" s="26">
        <f t="shared" si="217"/>
        <v>0</v>
      </c>
      <c r="LB38" s="26">
        <f t="shared" si="218"/>
        <v>0</v>
      </c>
      <c r="LC38" s="86">
        <f>VLOOKUP($B38,'СДП (план)'!$B$16:$CY$170,57,0)</f>
        <v>0</v>
      </c>
      <c r="LD38" s="86">
        <f>VLOOKUP($B38,'СДП (план)'!$B$16:$CY$170,58,0)</f>
        <v>0</v>
      </c>
      <c r="LE38" s="46">
        <f t="shared" si="219"/>
        <v>0</v>
      </c>
      <c r="LF38" s="46">
        <f t="shared" si="220"/>
        <v>0</v>
      </c>
      <c r="LG38" s="52">
        <f t="shared" si="221"/>
        <v>0</v>
      </c>
      <c r="LH38" s="52">
        <f t="shared" si="222"/>
        <v>0</v>
      </c>
      <c r="LI38" s="52">
        <f t="shared" si="223"/>
        <v>0</v>
      </c>
      <c r="LJ38" s="26">
        <f>VLOOKUP($B38,факт!$D$7:$KT$85,212,0)</f>
        <v>0</v>
      </c>
      <c r="LK38" s="26">
        <f>VLOOKUP($B38,факт!$D$7:$KT$85,213,0)</f>
        <v>0</v>
      </c>
      <c r="LL38" s="26">
        <f>VLOOKUP($B38,факт!$D$7:$KT$85,214,0)</f>
        <v>0</v>
      </c>
      <c r="LM38" s="26">
        <f>VLOOKUP($B38,факт!$D$7:$KT$85,215,0)</f>
        <v>0</v>
      </c>
      <c r="LN38" s="47">
        <f t="shared" si="224"/>
        <v>0</v>
      </c>
      <c r="LO38" s="47">
        <f t="shared" si="225"/>
        <v>0</v>
      </c>
      <c r="LP38" s="86">
        <f>VLOOKUP($B38,'СДП (план)'!$B$16:$CY$170,59,0)</f>
        <v>2</v>
      </c>
      <c r="LQ38" s="86">
        <f>VLOOKUP($B38,'СДП (план)'!$B$16:$CY$170,60,0)</f>
        <v>24363.991166666667</v>
      </c>
      <c r="LR38" s="46">
        <f t="shared" si="226"/>
        <v>2</v>
      </c>
      <c r="LS38" s="46">
        <f t="shared" si="227"/>
        <v>24363.991166666667</v>
      </c>
      <c r="LT38" s="52">
        <f t="shared" si="228"/>
        <v>1.94</v>
      </c>
      <c r="LU38" s="52">
        <f t="shared" si="229"/>
        <v>1.94</v>
      </c>
      <c r="LV38" s="52">
        <f t="shared" si="230"/>
        <v>1.94</v>
      </c>
      <c r="LW38" s="26">
        <f>VLOOKUP($B38,факт!$D$7:$KT$85,64,0)</f>
        <v>2</v>
      </c>
      <c r="LX38" s="26">
        <f>VLOOKUP($B38,факт!$D$7:$KT$85,65,0)</f>
        <v>24135.269999999997</v>
      </c>
      <c r="LY38" s="26">
        <f>VLOOKUP($B38,факт!$D$7:$KT$85,66,0)</f>
        <v>0</v>
      </c>
      <c r="LZ38" s="26">
        <f>VLOOKUP($B38,факт!$D$7:$KT$85,67,0)</f>
        <v>0</v>
      </c>
      <c r="MA38" s="47">
        <f t="shared" si="231"/>
        <v>0</v>
      </c>
      <c r="MB38" s="47">
        <f t="shared" si="232"/>
        <v>-228.72116666666989</v>
      </c>
      <c r="MC38" s="86">
        <f>VLOOKUP($B38,'СДП (план)'!$B$16:$CY$170,61,0)</f>
        <v>0</v>
      </c>
      <c r="MD38" s="86">
        <f>VLOOKUP($B38,'СДП (план)'!$B$16:$CY$170,62,0)</f>
        <v>0</v>
      </c>
      <c r="ME38" s="46">
        <f t="shared" si="233"/>
        <v>0</v>
      </c>
      <c r="MF38" s="46">
        <f t="shared" si="234"/>
        <v>0</v>
      </c>
      <c r="MG38" s="52">
        <f t="shared" si="235"/>
        <v>0</v>
      </c>
      <c r="MH38" s="52">
        <f t="shared" si="236"/>
        <v>0</v>
      </c>
      <c r="MI38" s="52">
        <f t="shared" si="237"/>
        <v>0</v>
      </c>
      <c r="MJ38" s="26">
        <f>VLOOKUP($B38,факт!$D$7:$KT$85,108,0)</f>
        <v>0</v>
      </c>
      <c r="MK38" s="26">
        <f>VLOOKUP($B38,факт!$D$7:$KT$85,109,0)</f>
        <v>0</v>
      </c>
      <c r="ML38" s="26">
        <f>VLOOKUP($B38,факт!$D$7:$KT$85,110,0)</f>
        <v>0</v>
      </c>
      <c r="MM38" s="26">
        <f>VLOOKUP($B38,факт!$D$7:$KT$85,111,0)</f>
        <v>0</v>
      </c>
      <c r="MN38" s="47">
        <f t="shared" si="238"/>
        <v>0</v>
      </c>
      <c r="MO38" s="47">
        <f t="shared" si="239"/>
        <v>0</v>
      </c>
      <c r="MP38" s="86">
        <f>VLOOKUP($B38,'СДП (план)'!$B$16:$CY$170,63,0)</f>
        <v>0</v>
      </c>
      <c r="MQ38" s="86">
        <f>VLOOKUP($B38,'СДП (план)'!$B$16:$CY$170,64,0)</f>
        <v>0</v>
      </c>
      <c r="MR38" s="46">
        <f t="shared" si="240"/>
        <v>0</v>
      </c>
      <c r="MS38" s="46">
        <f t="shared" si="241"/>
        <v>0</v>
      </c>
      <c r="MT38" s="52">
        <f t="shared" si="242"/>
        <v>0</v>
      </c>
      <c r="MU38" s="52">
        <f t="shared" si="243"/>
        <v>0</v>
      </c>
      <c r="MV38" s="52">
        <f t="shared" si="244"/>
        <v>0</v>
      </c>
      <c r="MW38" s="26">
        <f>VLOOKUP($B38,факт!$D$7:$KT$85,72,0)</f>
        <v>0</v>
      </c>
      <c r="MX38" s="26">
        <f>VLOOKUP($B38,факт!$D$7:$KT$85,73,0)</f>
        <v>0</v>
      </c>
      <c r="MY38" s="26">
        <f>VLOOKUP($B38,факт!$D$7:$KT$85,74,0)</f>
        <v>0</v>
      </c>
      <c r="MZ38" s="26">
        <f>VLOOKUP($B38,факт!$D$7:$KT$85,75,0)</f>
        <v>0</v>
      </c>
      <c r="NA38" s="47">
        <f t="shared" si="245"/>
        <v>0</v>
      </c>
      <c r="NB38" s="47">
        <f t="shared" si="246"/>
        <v>0</v>
      </c>
      <c r="NC38" s="86">
        <f>VLOOKUP($B38,'СДП (план)'!$B$16:$CY$170,65,0)</f>
        <v>12</v>
      </c>
      <c r="ND38" s="86">
        <f>VLOOKUP($B38,'СДП (план)'!$B$16:$CY$170,66,0)</f>
        <v>204134.61431999999</v>
      </c>
      <c r="NE38" s="46">
        <f t="shared" si="247"/>
        <v>12</v>
      </c>
      <c r="NF38" s="46">
        <f t="shared" si="248"/>
        <v>204134.61431999999</v>
      </c>
      <c r="NG38" s="52">
        <f t="shared" si="18"/>
        <v>11.64</v>
      </c>
      <c r="NH38" s="52">
        <f t="shared" si="19"/>
        <v>11.64</v>
      </c>
      <c r="NI38" s="52">
        <f t="shared" si="20"/>
        <v>3.88</v>
      </c>
      <c r="NJ38" s="26">
        <f>VLOOKUP($B38,факт!$D$7:$KT$85,76,0)</f>
        <v>4</v>
      </c>
      <c r="NK38" s="26">
        <f>VLOOKUP($B38,факт!$D$7:$KT$85,77,0)</f>
        <v>69887.260000000009</v>
      </c>
      <c r="NL38" s="26">
        <f>VLOOKUP($B38,факт!$D$7:$KT$85,78,0)</f>
        <v>0</v>
      </c>
      <c r="NM38" s="26">
        <f>VLOOKUP($B38,факт!$D$7:$KT$85,79,0)</f>
        <v>0</v>
      </c>
      <c r="NN38" s="47">
        <f t="shared" si="249"/>
        <v>-8</v>
      </c>
      <c r="NO38" s="47">
        <f t="shared" si="250"/>
        <v>-134247.35431999998</v>
      </c>
      <c r="NP38" s="86">
        <f>VLOOKUP($B38,'СДП (план)'!$B$16:$CY$170,67,0)</f>
        <v>0</v>
      </c>
      <c r="NQ38" s="86">
        <f>VLOOKUP($B38,'СДП (план)'!$B$16:$CY$170,68,0)</f>
        <v>0</v>
      </c>
      <c r="NR38" s="46">
        <f t="shared" si="251"/>
        <v>0</v>
      </c>
      <c r="NS38" s="46">
        <f t="shared" si="252"/>
        <v>0</v>
      </c>
      <c r="NT38" s="52">
        <f t="shared" si="253"/>
        <v>0</v>
      </c>
      <c r="NU38" s="52">
        <f t="shared" si="254"/>
        <v>0</v>
      </c>
      <c r="NV38" s="52">
        <f t="shared" si="255"/>
        <v>0</v>
      </c>
      <c r="NW38" s="26">
        <f>VLOOKUP($B38,факт!$D$7:$KT$85,280,0)</f>
        <v>0</v>
      </c>
      <c r="NX38" s="26">
        <f>VLOOKUP($B38,факт!$D$7:$KT$85,281,0)</f>
        <v>0</v>
      </c>
      <c r="NY38" s="26">
        <f>VLOOKUP($B38,факт!$D$7:$KT$85,282,0)</f>
        <v>0</v>
      </c>
      <c r="NZ38" s="26">
        <f>VLOOKUP($B38,факт!$D$7:$KT$85,283,0)</f>
        <v>0</v>
      </c>
      <c r="OA38" s="47">
        <f t="shared" si="256"/>
        <v>0</v>
      </c>
      <c r="OB38" s="47">
        <f t="shared" si="257"/>
        <v>0</v>
      </c>
      <c r="OC38" s="86">
        <f>VLOOKUP($B38,'СДП (план)'!$B$16:$CY$170,69,0)</f>
        <v>0</v>
      </c>
      <c r="OD38" s="86">
        <f>VLOOKUP($B38,'СДП (план)'!$B$16:$CY$170,70,0)</f>
        <v>0</v>
      </c>
      <c r="OE38" s="46">
        <f t="shared" si="258"/>
        <v>0</v>
      </c>
      <c r="OF38" s="46">
        <f t="shared" si="259"/>
        <v>0</v>
      </c>
      <c r="OG38" s="52">
        <f t="shared" si="21"/>
        <v>0</v>
      </c>
      <c r="OH38" s="52">
        <f t="shared" si="22"/>
        <v>0</v>
      </c>
      <c r="OI38" s="52">
        <f t="shared" si="23"/>
        <v>0</v>
      </c>
      <c r="OJ38" s="26">
        <f>VLOOKUP($B38,факт!$D$7:$KT$85,276,0)</f>
        <v>0</v>
      </c>
      <c r="OK38" s="26">
        <f>VLOOKUP($B38,факт!$D$7:$KT$85,277,0)</f>
        <v>0</v>
      </c>
      <c r="OL38" s="26">
        <f>VLOOKUP($B38,факт!$D$7:$KT$85,278,0)</f>
        <v>0</v>
      </c>
      <c r="OM38" s="26">
        <f>VLOOKUP($B38,факт!$D$7:$KT$85,279,0)</f>
        <v>0</v>
      </c>
      <c r="ON38" s="47">
        <f t="shared" si="260"/>
        <v>0</v>
      </c>
      <c r="OO38" s="47">
        <f t="shared" si="261"/>
        <v>0</v>
      </c>
      <c r="OP38" s="86">
        <f>VLOOKUP($B38,'СДП (план)'!$B$16:$CY$170,71,0)</f>
        <v>0</v>
      </c>
      <c r="OQ38" s="86">
        <f>VLOOKUP($B38,'СДП (план)'!$B$16:$CY$170,72,0)</f>
        <v>0</v>
      </c>
      <c r="OR38" s="46">
        <f t="shared" si="262"/>
        <v>0</v>
      </c>
      <c r="OS38" s="46">
        <f t="shared" si="263"/>
        <v>0</v>
      </c>
      <c r="OT38" s="52">
        <f t="shared" si="264"/>
        <v>0</v>
      </c>
      <c r="OU38" s="52">
        <f t="shared" si="265"/>
        <v>0</v>
      </c>
      <c r="OV38" s="52">
        <f t="shared" si="266"/>
        <v>0</v>
      </c>
      <c r="OW38" s="26"/>
      <c r="OX38" s="26"/>
      <c r="OY38" s="26"/>
      <c r="OZ38" s="26"/>
      <c r="PA38" s="47">
        <f t="shared" si="370"/>
        <v>0</v>
      </c>
      <c r="PB38" s="47">
        <f t="shared" si="371"/>
        <v>0</v>
      </c>
      <c r="PC38" s="86">
        <f>VLOOKUP($B38,'СДП (план)'!$B$16:$CY$170,73,0)</f>
        <v>0</v>
      </c>
      <c r="PD38" s="86">
        <f>VLOOKUP($B38,'СДП (план)'!$B$16:$CY$170,74,0)</f>
        <v>0</v>
      </c>
      <c r="PE38" s="46">
        <f t="shared" si="267"/>
        <v>0</v>
      </c>
      <c r="PF38" s="46">
        <f t="shared" si="268"/>
        <v>0</v>
      </c>
      <c r="PG38" s="52">
        <f t="shared" si="269"/>
        <v>0</v>
      </c>
      <c r="PH38" s="52">
        <f t="shared" si="270"/>
        <v>0</v>
      </c>
      <c r="PI38" s="52">
        <f t="shared" si="271"/>
        <v>0</v>
      </c>
      <c r="PJ38" s="26">
        <f>VLOOKUP($B38,факт!$D$7:$KT$85,208,0)</f>
        <v>0</v>
      </c>
      <c r="PK38" s="26">
        <f>VLOOKUP($B38,факт!$D$7:$KT$85,209,0)</f>
        <v>0</v>
      </c>
      <c r="PL38" s="26">
        <f>VLOOKUP($B38,факт!$D$7:$KT$85,210,0)</f>
        <v>0</v>
      </c>
      <c r="PM38" s="26">
        <f>VLOOKUP($B38,факт!$D$7:$KT$85,211,0)</f>
        <v>0</v>
      </c>
      <c r="PN38" s="47">
        <f t="shared" si="272"/>
        <v>0</v>
      </c>
      <c r="PO38" s="47">
        <f t="shared" si="273"/>
        <v>0</v>
      </c>
      <c r="PP38" s="86">
        <f>VLOOKUP($B38,'СДП (план)'!$B$16:$CY$170,75,0)</f>
        <v>0</v>
      </c>
      <c r="PQ38" s="86">
        <f>VLOOKUP($B38,'СДП (план)'!$B$16:$CY$170,76,0)</f>
        <v>0</v>
      </c>
      <c r="PR38" s="46">
        <f t="shared" si="274"/>
        <v>0</v>
      </c>
      <c r="PS38" s="46">
        <f t="shared" si="275"/>
        <v>0</v>
      </c>
      <c r="PT38" s="52">
        <f t="shared" si="276"/>
        <v>0</v>
      </c>
      <c r="PU38" s="52">
        <f t="shared" si="277"/>
        <v>0</v>
      </c>
      <c r="PV38" s="52">
        <f t="shared" si="278"/>
        <v>0</v>
      </c>
      <c r="PW38" s="26">
        <f>VLOOKUP($B38,факт!$D$7:$KT$85,80,0)</f>
        <v>0</v>
      </c>
      <c r="PX38" s="26">
        <f>VLOOKUP($B38,факт!$D$7:$KT$85,81,0)</f>
        <v>0</v>
      </c>
      <c r="PY38" s="26">
        <f>VLOOKUP($B38,факт!$D$7:$KT$85,82,0)</f>
        <v>0</v>
      </c>
      <c r="PZ38" s="26">
        <f>VLOOKUP($B38,факт!$D$7:$KT$85,83,0)</f>
        <v>0</v>
      </c>
      <c r="QA38" s="47">
        <f t="shared" si="279"/>
        <v>0</v>
      </c>
      <c r="QB38" s="47">
        <f t="shared" si="280"/>
        <v>0</v>
      </c>
      <c r="QC38" s="86">
        <f>VLOOKUP($B38,'СДП (план)'!$B$16:$CY$170,77,0)</f>
        <v>0</v>
      </c>
      <c r="QD38" s="86">
        <f>VLOOKUP($B38,'СДП (план)'!$B$16:$CY$170,78,0)</f>
        <v>0</v>
      </c>
      <c r="QE38" s="46">
        <f t="shared" si="281"/>
        <v>0</v>
      </c>
      <c r="QF38" s="46">
        <f t="shared" si="282"/>
        <v>0</v>
      </c>
      <c r="QG38" s="52">
        <f t="shared" si="283"/>
        <v>0</v>
      </c>
      <c r="QH38" s="52">
        <f t="shared" si="284"/>
        <v>0</v>
      </c>
      <c r="QI38" s="52">
        <f t="shared" si="285"/>
        <v>0</v>
      </c>
      <c r="QJ38" s="26">
        <f>VLOOKUP($B38,факт!$D$7:$KT$85,112,0)</f>
        <v>0</v>
      </c>
      <c r="QK38" s="26">
        <f>VLOOKUP($B38,факт!$D$7:$KT$85,113,0)</f>
        <v>0</v>
      </c>
      <c r="QL38" s="26">
        <f>VLOOKUP($B38,факт!$D$7:$KT$85,114,0)</f>
        <v>0</v>
      </c>
      <c r="QM38" s="26">
        <f>VLOOKUP($B38,факт!$D$7:$KT$85,115,0)</f>
        <v>0</v>
      </c>
      <c r="QN38" s="47">
        <f t="shared" si="286"/>
        <v>0</v>
      </c>
      <c r="QO38" s="47">
        <f t="shared" si="287"/>
        <v>0</v>
      </c>
      <c r="QP38" s="86">
        <f>VLOOKUP($B38,'СДП (план)'!$B$16:$DC$170,79,0)+VLOOKUP($B38,'СДП (план)'!$B$16:$DC$170,103,0)</f>
        <v>2</v>
      </c>
      <c r="QQ38" s="86">
        <f>VLOOKUP($B38,'СДП (план)'!$B$16:$DC$170,80,0)+VLOOKUP($B38,'СДП (план)'!$B$16:$DC$170,104,0)</f>
        <v>34488.857199999999</v>
      </c>
      <c r="QR38" s="46">
        <f t="shared" si="288"/>
        <v>2</v>
      </c>
      <c r="QS38" s="46">
        <f t="shared" si="289"/>
        <v>34488.857199999999</v>
      </c>
      <c r="QT38" s="52">
        <f t="shared" si="290"/>
        <v>1.94</v>
      </c>
      <c r="QU38" s="52">
        <f t="shared" si="291"/>
        <v>1.94</v>
      </c>
      <c r="QV38" s="52">
        <f t="shared" si="292"/>
        <v>1.94</v>
      </c>
      <c r="QW38" s="26">
        <f>VLOOKUP($B38,факт!$D$7:$KT$85,88,0)</f>
        <v>2</v>
      </c>
      <c r="QX38" s="26">
        <f>VLOOKUP($B38,факт!$D$7:$KT$85,89,0)</f>
        <v>34488.86</v>
      </c>
      <c r="QY38" s="26">
        <f>VLOOKUP($B38,факт!$D$7:$KT$85,90,0)</f>
        <v>0</v>
      </c>
      <c r="QZ38" s="26">
        <f>VLOOKUP($B38,факт!$D$7:$KT$85,91,0)</f>
        <v>0</v>
      </c>
      <c r="RA38" s="47">
        <f t="shared" si="293"/>
        <v>0</v>
      </c>
      <c r="RB38" s="47">
        <f t="shared" si="294"/>
        <v>2.8000000020256266E-3</v>
      </c>
      <c r="RC38" s="86">
        <f>VLOOKUP($B38,'СДП (план)'!$B$16:$CY$170,81,0)</f>
        <v>0</v>
      </c>
      <c r="RD38" s="86">
        <f>VLOOKUP($B38,'СДП (план)'!$B$16:$CY$170,82,0)</f>
        <v>0</v>
      </c>
      <c r="RE38" s="46">
        <f t="shared" si="295"/>
        <v>0</v>
      </c>
      <c r="RF38" s="46">
        <f t="shared" si="296"/>
        <v>0</v>
      </c>
      <c r="RG38" s="52">
        <f t="shared" si="297"/>
        <v>0</v>
      </c>
      <c r="RH38" s="52">
        <f t="shared" si="298"/>
        <v>0</v>
      </c>
      <c r="RI38" s="52">
        <f t="shared" si="299"/>
        <v>0</v>
      </c>
      <c r="RJ38" s="26">
        <f>VLOOKUP($B38,факт!$D$7:$KT$85,104,0)</f>
        <v>0</v>
      </c>
      <c r="RK38" s="26">
        <f>VLOOKUP($B38,факт!$D$7:$KT$85,105,0)</f>
        <v>0</v>
      </c>
      <c r="RL38" s="26">
        <f>VLOOKUP($B38,факт!$D$7:$KT$85,106,0)</f>
        <v>0</v>
      </c>
      <c r="RM38" s="26">
        <f>VLOOKUP($B38,факт!$D$7:$KT$85,107,0)</f>
        <v>0</v>
      </c>
      <c r="RN38" s="47">
        <f t="shared" si="300"/>
        <v>0</v>
      </c>
      <c r="RO38" s="47">
        <f t="shared" si="301"/>
        <v>0</v>
      </c>
      <c r="RP38" s="86">
        <f>VLOOKUP($B38,'СДП (план)'!$B$16:$CY$170,83,0)</f>
        <v>6</v>
      </c>
      <c r="RQ38" s="86">
        <f>VLOOKUP($B38,'СДП (план)'!$B$16:$CY$170,84,0)</f>
        <v>105367.899</v>
      </c>
      <c r="RR38" s="46">
        <f t="shared" si="302"/>
        <v>6</v>
      </c>
      <c r="RS38" s="46">
        <f t="shared" si="303"/>
        <v>105367.899</v>
      </c>
      <c r="RT38" s="52">
        <f t="shared" si="24"/>
        <v>5.82</v>
      </c>
      <c r="RU38" s="52">
        <f t="shared" si="25"/>
        <v>5.82</v>
      </c>
      <c r="RV38" s="52">
        <f t="shared" si="26"/>
        <v>4.8499999999999996</v>
      </c>
      <c r="RW38" s="26">
        <f>VLOOKUP($B38,факт!$D$7:$KT$85,92,0)</f>
        <v>5</v>
      </c>
      <c r="RX38" s="26">
        <f>VLOOKUP($B38,факт!$D$7:$KT$85,93,0)</f>
        <v>89860.31</v>
      </c>
      <c r="RY38" s="26">
        <f>VLOOKUP($B38,факт!$D$7:$KT$85,94,0)</f>
        <v>0</v>
      </c>
      <c r="RZ38" s="26">
        <f>VLOOKUP($B38,факт!$D$7:$KT$85,95,0)</f>
        <v>0</v>
      </c>
      <c r="SA38" s="47">
        <f t="shared" si="304"/>
        <v>-1</v>
      </c>
      <c r="SB38" s="47">
        <f t="shared" si="305"/>
        <v>-15507.589000000007</v>
      </c>
      <c r="SC38" s="86">
        <f>VLOOKUP($B38,'СДП (план)'!$B$16:$CY$170,85,0)</f>
        <v>5</v>
      </c>
      <c r="SD38" s="86">
        <f>VLOOKUP($B38,'СДП (план)'!$B$16:$CY$170,86,0)</f>
        <v>88054.126887999999</v>
      </c>
      <c r="SE38" s="46">
        <f t="shared" si="306"/>
        <v>5</v>
      </c>
      <c r="SF38" s="46">
        <f t="shared" si="307"/>
        <v>88054.126887999999</v>
      </c>
      <c r="SG38" s="52">
        <f t="shared" si="308"/>
        <v>4.8499999999999996</v>
      </c>
      <c r="SH38" s="52">
        <f t="shared" si="309"/>
        <v>4.8499999999999996</v>
      </c>
      <c r="SI38" s="52">
        <f t="shared" si="310"/>
        <v>7.76</v>
      </c>
      <c r="SJ38" s="26">
        <f>VLOOKUP($B38,факт!$D$7:$KT$85,68,0)</f>
        <v>8</v>
      </c>
      <c r="SK38" s="26">
        <f>VLOOKUP($B38,факт!$D$7:$KT$85,69,0)</f>
        <v>143265.99000000002</v>
      </c>
      <c r="SL38" s="26">
        <f>VLOOKUP($B38,факт!$D$7:$KT$85,70,0)</f>
        <v>0</v>
      </c>
      <c r="SM38" s="26">
        <f>VLOOKUP($B38,факт!$D$7:$KT$85,71,0)</f>
        <v>0</v>
      </c>
      <c r="SN38" s="47">
        <f t="shared" si="311"/>
        <v>3</v>
      </c>
      <c r="SO38" s="47">
        <f t="shared" si="312"/>
        <v>55211.863112000021</v>
      </c>
      <c r="SP38" s="86">
        <f>VLOOKUP($B38,'СДП (план)'!$B$16:$CY$170,87,0)</f>
        <v>2</v>
      </c>
      <c r="SQ38" s="86">
        <f>VLOOKUP($B38,'СДП (план)'!$B$16:$CY$170,88,0)</f>
        <v>29291.781609999998</v>
      </c>
      <c r="SR38" s="46">
        <f t="shared" si="313"/>
        <v>2</v>
      </c>
      <c r="SS38" s="46">
        <f t="shared" si="314"/>
        <v>29291.781609999998</v>
      </c>
      <c r="ST38" s="52">
        <f t="shared" si="315"/>
        <v>1.94</v>
      </c>
      <c r="SU38" s="52">
        <f t="shared" si="316"/>
        <v>1.94</v>
      </c>
      <c r="SV38" s="52">
        <f t="shared" si="317"/>
        <v>0.97</v>
      </c>
      <c r="SW38" s="26">
        <f>VLOOKUP($B38,факт!$D$7:$KT$85,96,0)</f>
        <v>1</v>
      </c>
      <c r="SX38" s="26">
        <f>VLOOKUP($B38,факт!$D$7:$KT$85,97,0)</f>
        <v>14370.36</v>
      </c>
      <c r="SY38" s="26">
        <f>VLOOKUP($B38,факт!$D$7:$KT$85,98,0)</f>
        <v>0</v>
      </c>
      <c r="SZ38" s="26">
        <f>VLOOKUP($B38,факт!$D$7:$KT$85,99,0)</f>
        <v>0</v>
      </c>
      <c r="TA38" s="47">
        <f t="shared" si="318"/>
        <v>-1</v>
      </c>
      <c r="TB38" s="47">
        <f t="shared" si="319"/>
        <v>-14921.421609999998</v>
      </c>
      <c r="TC38" s="86">
        <f>VLOOKUP($B38,'СДП (план)'!$B$16:$CY$170,89,0)</f>
        <v>4</v>
      </c>
      <c r="TD38" s="86">
        <f>VLOOKUP($B38,'СДП (план)'!$B$16:$CY$170,90,0)</f>
        <v>58583.563219999996</v>
      </c>
      <c r="TE38" s="46">
        <f t="shared" si="320"/>
        <v>4</v>
      </c>
      <c r="TF38" s="46">
        <f t="shared" si="321"/>
        <v>58583.563219999996</v>
      </c>
      <c r="TG38" s="52">
        <f t="shared" si="322"/>
        <v>3.88</v>
      </c>
      <c r="TH38" s="52">
        <f t="shared" si="323"/>
        <v>3.88</v>
      </c>
      <c r="TI38" s="52">
        <f t="shared" si="324"/>
        <v>5.82</v>
      </c>
      <c r="TJ38" s="26">
        <f>VLOOKUP($B38,факт!$D$7:$KT$85,120,0)</f>
        <v>6</v>
      </c>
      <c r="TK38" s="26">
        <f>VLOOKUP($B38,факт!$D$7:$KT$85,121,0)</f>
        <v>88496.01</v>
      </c>
      <c r="TL38" s="26">
        <f>VLOOKUP($B38,факт!$D$7:$KT$85,122,0)</f>
        <v>0</v>
      </c>
      <c r="TM38" s="26">
        <f>VLOOKUP($B38,факт!$D$7:$KT$85,123,0)</f>
        <v>0</v>
      </c>
      <c r="TN38" s="47">
        <f t="shared" si="325"/>
        <v>2</v>
      </c>
      <c r="TO38" s="47">
        <f t="shared" si="326"/>
        <v>29912.446779999998</v>
      </c>
      <c r="TP38" s="86">
        <f>VLOOKUP($B38,'СДП (план)'!$B$16:$CY$170,91,0)</f>
        <v>0</v>
      </c>
      <c r="TQ38" s="86">
        <f>VLOOKUP($B38,'СДП (план)'!$B$16:$CY$170,92,0)</f>
        <v>0</v>
      </c>
      <c r="TR38" s="46">
        <f t="shared" si="327"/>
        <v>0</v>
      </c>
      <c r="TS38" s="46">
        <f t="shared" si="328"/>
        <v>0</v>
      </c>
      <c r="TT38" s="52">
        <f t="shared" si="329"/>
        <v>0</v>
      </c>
      <c r="TU38" s="52">
        <f t="shared" si="330"/>
        <v>0</v>
      </c>
      <c r="TV38" s="52">
        <f t="shared" si="331"/>
        <v>0</v>
      </c>
      <c r="TW38" s="26">
        <f>VLOOKUP($B38,факт!$D$7:$KT$85,100,0)</f>
        <v>0</v>
      </c>
      <c r="TX38" s="26">
        <f>VLOOKUP($B38,факт!$D$7:$KT$85,101,0)</f>
        <v>0</v>
      </c>
      <c r="TY38" s="26">
        <f>VLOOKUP($B38,факт!$D$7:$KT$85,102,0)</f>
        <v>0</v>
      </c>
      <c r="TZ38" s="26">
        <f>VLOOKUP($B38,факт!$D$7:$KT$85,103,0)</f>
        <v>0</v>
      </c>
      <c r="UA38" s="47">
        <f t="shared" si="332"/>
        <v>0</v>
      </c>
      <c r="UB38" s="47">
        <f t="shared" si="333"/>
        <v>0</v>
      </c>
      <c r="UC38" s="86">
        <f>VLOOKUP($B38,'СДП (план)'!$B$16:$CY$170,93,0)</f>
        <v>0</v>
      </c>
      <c r="UD38" s="86">
        <f>VLOOKUP($B38,'СДП (план)'!$B$16:$CY$170,94,0)</f>
        <v>0</v>
      </c>
      <c r="UE38" s="46">
        <v>0</v>
      </c>
      <c r="UF38" s="46">
        <v>0</v>
      </c>
      <c r="UG38" s="52">
        <f t="shared" si="27"/>
        <v>0</v>
      </c>
      <c r="UH38" s="52">
        <f t="shared" si="28"/>
        <v>0</v>
      </c>
      <c r="UI38" s="52">
        <f t="shared" si="29"/>
        <v>0</v>
      </c>
      <c r="UJ38" s="26">
        <f>VLOOKUP($B38,факт!$D$7:$KT$85,56,0)</f>
        <v>0</v>
      </c>
      <c r="UK38" s="26">
        <f>VLOOKUP($B38,факт!$D$7:$KT$85,57,0)</f>
        <v>0</v>
      </c>
      <c r="UL38" s="26">
        <f>VLOOKUP($B38,факт!$D$7:$KT$85,58,0)</f>
        <v>0</v>
      </c>
      <c r="UM38" s="26">
        <f>VLOOKUP($B38,факт!$D$7:$KT$85,59,0)</f>
        <v>0</v>
      </c>
      <c r="UN38" s="47">
        <f t="shared" si="334"/>
        <v>0</v>
      </c>
      <c r="UO38" s="47">
        <f t="shared" si="335"/>
        <v>0</v>
      </c>
      <c r="UP38" s="86">
        <f>VLOOKUP($B38,'СДП (план)'!$B$16:$CY$170,95,0)</f>
        <v>0</v>
      </c>
      <c r="UQ38" s="86">
        <f>VLOOKUP($B38,'СДП (план)'!$B$16:$CY$170,96,0)</f>
        <v>0</v>
      </c>
      <c r="UR38" s="46">
        <f t="shared" si="336"/>
        <v>0</v>
      </c>
      <c r="US38" s="46">
        <f t="shared" si="337"/>
        <v>0</v>
      </c>
      <c r="UT38" s="52">
        <f t="shared" si="30"/>
        <v>0</v>
      </c>
      <c r="UU38" s="52">
        <f t="shared" si="31"/>
        <v>0</v>
      </c>
      <c r="UV38" s="52">
        <f t="shared" si="32"/>
        <v>0</v>
      </c>
      <c r="UW38" s="26">
        <f>VLOOKUP($B38,факт!$D$7:$KT$85,116,0)</f>
        <v>0</v>
      </c>
      <c r="UX38" s="26">
        <f>VLOOKUP($B38,факт!$D$7:$KT$85,117,0)</f>
        <v>0</v>
      </c>
      <c r="UY38" s="26">
        <f>VLOOKUP($B38,факт!$D$7:$KT$85,118,0)</f>
        <v>0</v>
      </c>
      <c r="UZ38" s="26">
        <f>VLOOKUP($B38,факт!$D$7:$KT$85,119,0)</f>
        <v>0</v>
      </c>
      <c r="VA38" s="47">
        <f t="shared" si="338"/>
        <v>0</v>
      </c>
      <c r="VB38" s="47">
        <f t="shared" si="339"/>
        <v>0</v>
      </c>
      <c r="VC38" s="86">
        <f>VLOOKUP($B38,'СДП (план)'!$B$16:$CY$170,97,0)</f>
        <v>0</v>
      </c>
      <c r="VD38" s="86">
        <f>VLOOKUP($B38,'СДП (план)'!$B$16:$CY$170,98,0)</f>
        <v>0</v>
      </c>
      <c r="VE38" s="46">
        <f t="shared" si="340"/>
        <v>0</v>
      </c>
      <c r="VF38" s="46">
        <f t="shared" si="341"/>
        <v>0</v>
      </c>
      <c r="VG38" s="52">
        <f t="shared" si="33"/>
        <v>0</v>
      </c>
      <c r="VH38" s="52">
        <f t="shared" si="34"/>
        <v>0</v>
      </c>
      <c r="VI38" s="52">
        <f t="shared" si="35"/>
        <v>0</v>
      </c>
      <c r="VJ38" s="26">
        <f>VLOOKUP($B38,факт!$D$7:$KT$85,60,0)</f>
        <v>0</v>
      </c>
      <c r="VK38" s="26">
        <f>VLOOKUP($B38,факт!$D$7:$KT$85,61,0)</f>
        <v>0</v>
      </c>
      <c r="VL38" s="26">
        <f>VLOOKUP($B38,факт!$D$7:$KT$85,62,0)</f>
        <v>0</v>
      </c>
      <c r="VM38" s="26">
        <f>VLOOKUP($B38,факт!$D$7:$KT$85,63,0)</f>
        <v>0</v>
      </c>
      <c r="VN38" s="47">
        <f t="shared" si="342"/>
        <v>0</v>
      </c>
      <c r="VO38" s="47">
        <f t="shared" si="343"/>
        <v>0</v>
      </c>
      <c r="VP38" s="86">
        <f>VLOOKUP($B38,'СДП (план)'!$B$16:$CY$170,99,0)</f>
        <v>0</v>
      </c>
      <c r="VQ38" s="86">
        <f>VLOOKUP($B38,'СДП (план)'!$B$16:$CY$170,100,0)</f>
        <v>0</v>
      </c>
      <c r="VR38" s="46">
        <f t="shared" si="344"/>
        <v>0</v>
      </c>
      <c r="VS38" s="46">
        <f t="shared" si="345"/>
        <v>0</v>
      </c>
      <c r="VT38" s="52">
        <f t="shared" si="346"/>
        <v>0</v>
      </c>
      <c r="VU38" s="52">
        <f t="shared" si="347"/>
        <v>0</v>
      </c>
      <c r="VV38" s="52">
        <f t="shared" si="348"/>
        <v>0</v>
      </c>
      <c r="VW38" s="26">
        <f>VLOOKUP($B38,факт!$D$7:$KT$85,84,0)</f>
        <v>0</v>
      </c>
      <c r="VX38" s="26">
        <f>VLOOKUP($B38,факт!$D$7:$KT$85,85,0)</f>
        <v>0</v>
      </c>
      <c r="VY38" s="26">
        <f>VLOOKUP($B38,факт!$D$7:$KT$85,86,0)</f>
        <v>0</v>
      </c>
      <c r="VZ38" s="26">
        <f>VLOOKUP($B38,факт!$D$7:$KT$85,87,0)</f>
        <v>0</v>
      </c>
      <c r="WA38" s="47">
        <f t="shared" si="349"/>
        <v>0</v>
      </c>
      <c r="WB38" s="47">
        <f t="shared" si="350"/>
        <v>0</v>
      </c>
      <c r="WC38" s="86">
        <f>VLOOKUP($B38,'СДП (план)'!$B$16:$CY$170,101,0)</f>
        <v>2</v>
      </c>
      <c r="WD38" s="86">
        <f>VLOOKUP($B38,'СДП (план)'!$B$16:$CY$170,102,0)</f>
        <v>63341.913093333329</v>
      </c>
      <c r="WE38" s="46">
        <f t="shared" si="351"/>
        <v>2</v>
      </c>
      <c r="WF38" s="46">
        <f t="shared" si="352"/>
        <v>63341.913093333322</v>
      </c>
      <c r="WG38" s="52">
        <f t="shared" si="353"/>
        <v>1.94</v>
      </c>
      <c r="WH38" s="52">
        <f t="shared" si="354"/>
        <v>1.94</v>
      </c>
      <c r="WI38" s="52">
        <f t="shared" si="355"/>
        <v>0</v>
      </c>
      <c r="WJ38" s="26">
        <f>VLOOKUP($B38,факт!$D$7:$KT$85,52,0)</f>
        <v>0</v>
      </c>
      <c r="WK38" s="26">
        <f>VLOOKUP($B38,факт!$D$7:$KT$85,53,0)</f>
        <v>0</v>
      </c>
      <c r="WL38" s="26">
        <f>VLOOKUP($B38,факт!$D$7:$KT$85,54,0)</f>
        <v>0</v>
      </c>
      <c r="WM38" s="26">
        <f>VLOOKUP($B38,факт!$D$7:$KT$85,55,0)</f>
        <v>0</v>
      </c>
      <c r="WN38" s="47">
        <f t="shared" si="356"/>
        <v>-2</v>
      </c>
      <c r="WO38" s="47">
        <f t="shared" si="357"/>
        <v>-63341.913093333322</v>
      </c>
      <c r="WP38" s="174">
        <f t="shared" si="36"/>
        <v>35</v>
      </c>
      <c r="WQ38" s="174">
        <f t="shared" si="37"/>
        <v>607626.74649799999</v>
      </c>
      <c r="WR38" s="174">
        <f t="shared" si="38"/>
        <v>35</v>
      </c>
      <c r="WS38" s="174">
        <f t="shared" si="39"/>
        <v>607626.74649799999</v>
      </c>
      <c r="WT38" s="174">
        <f t="shared" si="40"/>
        <v>33.949999999999996</v>
      </c>
      <c r="WU38" s="174">
        <f t="shared" si="41"/>
        <v>33.949999999999996</v>
      </c>
      <c r="WV38" s="174">
        <f t="shared" si="42"/>
        <v>27.159999999999997</v>
      </c>
      <c r="WW38" s="174">
        <f t="shared" si="43"/>
        <v>28</v>
      </c>
      <c r="WX38" s="174">
        <f t="shared" si="44"/>
        <v>464504.06</v>
      </c>
      <c r="WY38" s="174">
        <f t="shared" si="45"/>
        <v>0</v>
      </c>
      <c r="WZ38" s="174">
        <f t="shared" si="46"/>
        <v>0</v>
      </c>
      <c r="XA38" s="26">
        <f t="shared" si="358"/>
        <v>-7</v>
      </c>
      <c r="XB38" s="26">
        <f t="shared" si="359"/>
        <v>-143122.686498</v>
      </c>
      <c r="XC38" s="174">
        <f t="shared" si="47"/>
        <v>62</v>
      </c>
      <c r="XD38" s="174">
        <f t="shared" si="48"/>
        <v>982529.53263466666</v>
      </c>
      <c r="XE38" s="174">
        <f t="shared" si="49"/>
        <v>62</v>
      </c>
      <c r="XF38" s="174">
        <f t="shared" si="50"/>
        <v>982529.53263466666</v>
      </c>
      <c r="XG38" s="174">
        <f t="shared" si="51"/>
        <v>60.139999999999993</v>
      </c>
      <c r="XH38" s="174">
        <f t="shared" si="52"/>
        <v>60.139999999999993</v>
      </c>
      <c r="XI38" s="174">
        <f t="shared" si="53"/>
        <v>35.89</v>
      </c>
      <c r="XJ38" s="174">
        <f t="shared" si="54"/>
        <v>37</v>
      </c>
      <c r="XK38" s="174">
        <f t="shared" si="55"/>
        <v>585800.01</v>
      </c>
      <c r="XL38" s="174">
        <f t="shared" si="56"/>
        <v>0</v>
      </c>
      <c r="XM38" s="174">
        <f t="shared" si="57"/>
        <v>0</v>
      </c>
      <c r="XN38" s="26">
        <f t="shared" si="360"/>
        <v>-25</v>
      </c>
      <c r="XO38" s="26">
        <f t="shared" si="361"/>
        <v>-396729.52263466665</v>
      </c>
    </row>
    <row r="39" spans="1:641" ht="30" x14ac:dyDescent="0.25">
      <c r="A39" s="145"/>
      <c r="B39" s="111">
        <v>26</v>
      </c>
      <c r="C39" s="11" t="s">
        <v>435</v>
      </c>
      <c r="D39" s="12">
        <f>D38</f>
        <v>10127</v>
      </c>
      <c r="E39" s="12">
        <v>10127</v>
      </c>
      <c r="F39" s="273">
        <v>9620</v>
      </c>
      <c r="G39" s="96">
        <v>1.1599999999999999</v>
      </c>
      <c r="H39" s="264"/>
      <c r="I39" s="13">
        <v>1</v>
      </c>
      <c r="J39" s="271"/>
      <c r="K39" s="12">
        <v>1.4</v>
      </c>
      <c r="L39" s="12">
        <v>1.68</v>
      </c>
      <c r="M39" s="12">
        <v>2.23</v>
      </c>
      <c r="N39" s="12">
        <v>2.39</v>
      </c>
      <c r="O39" s="123">
        <v>2.57</v>
      </c>
      <c r="P39" s="86">
        <f>VLOOKUP($B39,'СДП (план)'!$B$16:$CY$170,15,0)</f>
        <v>0</v>
      </c>
      <c r="Q39" s="86">
        <f>VLOOKUP($B39,'СДП (план)'!$B$16:$CY$170,16,0)</f>
        <v>0</v>
      </c>
      <c r="R39" s="46">
        <f t="shared" si="60"/>
        <v>0</v>
      </c>
      <c r="S39" s="46">
        <f t="shared" si="61"/>
        <v>0</v>
      </c>
      <c r="T39" s="52">
        <f t="shared" si="62"/>
        <v>0</v>
      </c>
      <c r="U39" s="52">
        <f t="shared" si="63"/>
        <v>0</v>
      </c>
      <c r="V39" s="52">
        <f t="shared" si="64"/>
        <v>0</v>
      </c>
      <c r="W39" s="26"/>
      <c r="X39" s="26"/>
      <c r="Y39" s="26"/>
      <c r="Z39" s="26"/>
      <c r="AA39" s="47">
        <f t="shared" si="65"/>
        <v>0</v>
      </c>
      <c r="AB39" s="47">
        <f t="shared" si="66"/>
        <v>0</v>
      </c>
      <c r="AC39" s="86">
        <f>VLOOKUP($B39,'СДП (план)'!$B$16:$CY$170,17,0)</f>
        <v>0</v>
      </c>
      <c r="AD39" s="86">
        <f>VLOOKUP($B39,'СДП (план)'!$B$16:$CY$170,18,0)</f>
        <v>0</v>
      </c>
      <c r="AE39" s="46">
        <f t="shared" si="67"/>
        <v>0</v>
      </c>
      <c r="AF39" s="46">
        <f t="shared" si="68"/>
        <v>0</v>
      </c>
      <c r="AG39" s="52">
        <f t="shared" si="69"/>
        <v>0</v>
      </c>
      <c r="AH39" s="52">
        <f t="shared" si="70"/>
        <v>0</v>
      </c>
      <c r="AI39" s="52">
        <f t="shared" si="71"/>
        <v>0</v>
      </c>
      <c r="AJ39" s="26">
        <f>VLOOKUP($B39,факт!$D$7:$KT$85,28,0)</f>
        <v>0</v>
      </c>
      <c r="AK39" s="26">
        <f>VLOOKUP($B39,факт!$D$7:$KT$85,29,0)</f>
        <v>0</v>
      </c>
      <c r="AL39" s="26">
        <f>VLOOKUP($B39,факт!$D$7:$KT$85,30,0)</f>
        <v>0</v>
      </c>
      <c r="AM39" s="26">
        <f>VLOOKUP($B39,факт!$D$7:$KT$85,31,0)</f>
        <v>0</v>
      </c>
      <c r="AN39" s="47">
        <f t="shared" si="72"/>
        <v>0</v>
      </c>
      <c r="AO39" s="47">
        <f t="shared" si="73"/>
        <v>0</v>
      </c>
      <c r="AP39" s="86">
        <f>VLOOKUP($B39,'СДП (план)'!$B$16:$CY$170,19,0)</f>
        <v>0</v>
      </c>
      <c r="AQ39" s="86">
        <f>VLOOKUP($B39,'СДП (план)'!$B$16:$CY$170,20,0)</f>
        <v>0</v>
      </c>
      <c r="AR39" s="46">
        <f t="shared" si="74"/>
        <v>0</v>
      </c>
      <c r="AS39" s="46">
        <f t="shared" si="75"/>
        <v>0</v>
      </c>
      <c r="AT39" s="52">
        <f t="shared" si="76"/>
        <v>0</v>
      </c>
      <c r="AU39" s="52">
        <f t="shared" si="77"/>
        <v>0</v>
      </c>
      <c r="AV39" s="52">
        <f t="shared" si="78"/>
        <v>0</v>
      </c>
      <c r="AW39" s="26">
        <f>VLOOKUP($B39,факт!$D$7:$KT$85,48,0)</f>
        <v>0</v>
      </c>
      <c r="AX39" s="26">
        <f>VLOOKUP($B39,факт!$D$7:$KT$85,49,0)</f>
        <v>0</v>
      </c>
      <c r="AY39" s="26">
        <f>VLOOKUP($B39,факт!$D$7:$KT$85,50,0)</f>
        <v>0</v>
      </c>
      <c r="AZ39" s="26">
        <f>VLOOKUP($B39,факт!$D$7:$KT$85,51,0)</f>
        <v>0</v>
      </c>
      <c r="BA39" s="47">
        <f t="shared" si="79"/>
        <v>0</v>
      </c>
      <c r="BB39" s="47">
        <f t="shared" si="80"/>
        <v>0</v>
      </c>
      <c r="BC39" s="86">
        <f>VLOOKUP($B39,'СДП (план)'!$B$16:$CY$170,21,0)</f>
        <v>0</v>
      </c>
      <c r="BD39" s="86">
        <f>VLOOKUP($B39,'СДП (план)'!$B$16:$CY$170,22,0)</f>
        <v>0</v>
      </c>
      <c r="BE39" s="46">
        <f t="shared" si="81"/>
        <v>0</v>
      </c>
      <c r="BF39" s="46">
        <f t="shared" si="82"/>
        <v>0</v>
      </c>
      <c r="BG39" s="52">
        <f t="shared" si="83"/>
        <v>0</v>
      </c>
      <c r="BH39" s="52">
        <f t="shared" si="84"/>
        <v>0</v>
      </c>
      <c r="BI39" s="52">
        <f t="shared" si="85"/>
        <v>0</v>
      </c>
      <c r="BJ39" s="26"/>
      <c r="BK39" s="26"/>
      <c r="BL39" s="26"/>
      <c r="BM39" s="26"/>
      <c r="BN39" s="47">
        <f t="shared" si="86"/>
        <v>0</v>
      </c>
      <c r="BO39" s="47">
        <f t="shared" si="87"/>
        <v>0</v>
      </c>
      <c r="BP39" s="86">
        <f>VLOOKUP($B39,'СДП (план)'!$B$16:$CY$170,23,0)</f>
        <v>0</v>
      </c>
      <c r="BQ39" s="86">
        <f>VLOOKUP($B39,'СДП (план)'!$B$16:$CY$170,24,0)</f>
        <v>0</v>
      </c>
      <c r="BR39" s="46">
        <f t="shared" si="88"/>
        <v>0</v>
      </c>
      <c r="BS39" s="46">
        <f t="shared" si="89"/>
        <v>0</v>
      </c>
      <c r="BT39" s="52">
        <f t="shared" si="90"/>
        <v>0</v>
      </c>
      <c r="BU39" s="52">
        <f t="shared" si="91"/>
        <v>0</v>
      </c>
      <c r="BV39" s="52">
        <f t="shared" si="92"/>
        <v>0</v>
      </c>
      <c r="BW39" s="26"/>
      <c r="BX39" s="26"/>
      <c r="BY39" s="26"/>
      <c r="BZ39" s="26"/>
      <c r="CA39" s="47">
        <f t="shared" si="93"/>
        <v>0</v>
      </c>
      <c r="CB39" s="47">
        <f t="shared" si="94"/>
        <v>0</v>
      </c>
      <c r="CC39" s="86">
        <f>VLOOKUP($B39,'СДП (план)'!$B$16:$CY$170,25,0)</f>
        <v>0</v>
      </c>
      <c r="CD39" s="86">
        <f>VLOOKUP($B39,'СДП (план)'!$B$16:$CY$170,26,0)</f>
        <v>0</v>
      </c>
      <c r="CE39" s="46">
        <f t="shared" si="95"/>
        <v>0</v>
      </c>
      <c r="CF39" s="46">
        <f t="shared" si="96"/>
        <v>0</v>
      </c>
      <c r="CG39" s="52">
        <f t="shared" si="97"/>
        <v>0</v>
      </c>
      <c r="CH39" s="52">
        <f t="shared" si="98"/>
        <v>0</v>
      </c>
      <c r="CI39" s="52">
        <f t="shared" si="99"/>
        <v>0</v>
      </c>
      <c r="CJ39" s="26"/>
      <c r="CK39" s="26"/>
      <c r="CL39" s="26"/>
      <c r="CM39" s="26"/>
      <c r="CN39" s="47">
        <f t="shared" si="100"/>
        <v>0</v>
      </c>
      <c r="CO39" s="47">
        <f t="shared" si="101"/>
        <v>0</v>
      </c>
      <c r="CP39" s="86">
        <f>VLOOKUP($B39,'СДП (план)'!$B$16:$CY$170,27,0)</f>
        <v>4</v>
      </c>
      <c r="CQ39" s="86">
        <f>VLOOKUP($B39,'СДП (план)'!$B$16:$CY$170,28,0)</f>
        <v>73010.785119999986</v>
      </c>
      <c r="CR39" s="46">
        <f t="shared" si="102"/>
        <v>4</v>
      </c>
      <c r="CS39" s="46">
        <f t="shared" si="103"/>
        <v>73010.785119999986</v>
      </c>
      <c r="CT39" s="52">
        <f t="shared" si="104"/>
        <v>4.6399999999999997</v>
      </c>
      <c r="CU39" s="52">
        <f t="shared" si="105"/>
        <v>4.6399999999999997</v>
      </c>
      <c r="CV39" s="52">
        <f t="shared" si="106"/>
        <v>0</v>
      </c>
      <c r="CW39" s="26"/>
      <c r="CX39" s="26"/>
      <c r="CY39" s="26"/>
      <c r="CZ39" s="26"/>
      <c r="DA39" s="47">
        <f t="shared" si="107"/>
        <v>-4</v>
      </c>
      <c r="DB39" s="47">
        <f t="shared" si="108"/>
        <v>-73010.785119999986</v>
      </c>
      <c r="DC39" s="86">
        <f>VLOOKUP($B39,'СДП (план)'!$B$16:$CY$170,29,0)</f>
        <v>0</v>
      </c>
      <c r="DD39" s="86">
        <f>VLOOKUP($B39,'СДП (план)'!$B$16:$CY$170,30,0)</f>
        <v>0</v>
      </c>
      <c r="DE39" s="46">
        <f t="shared" si="109"/>
        <v>0</v>
      </c>
      <c r="DF39" s="46">
        <f t="shared" si="110"/>
        <v>0</v>
      </c>
      <c r="DG39" s="52">
        <f t="shared" si="111"/>
        <v>0</v>
      </c>
      <c r="DH39" s="52">
        <f t="shared" si="112"/>
        <v>0</v>
      </c>
      <c r="DI39" s="52">
        <f t="shared" si="113"/>
        <v>0</v>
      </c>
      <c r="DJ39" s="26"/>
      <c r="DK39" s="26"/>
      <c r="DL39" s="26"/>
      <c r="DM39" s="26"/>
      <c r="DN39" s="47">
        <f t="shared" si="114"/>
        <v>0</v>
      </c>
      <c r="DO39" s="47">
        <f t="shared" si="115"/>
        <v>0</v>
      </c>
      <c r="DP39" s="172">
        <f t="shared" si="116"/>
        <v>4</v>
      </c>
      <c r="DQ39" s="172">
        <f t="shared" si="117"/>
        <v>73010.785119999986</v>
      </c>
      <c r="DR39" s="172">
        <f t="shared" si="118"/>
        <v>4</v>
      </c>
      <c r="DS39" s="172">
        <f t="shared" si="119"/>
        <v>73010.785119999986</v>
      </c>
      <c r="DT39" s="172">
        <f t="shared" si="120"/>
        <v>4.6399999999999997</v>
      </c>
      <c r="DU39" s="172">
        <f t="shared" si="121"/>
        <v>4.6399999999999997</v>
      </c>
      <c r="DV39" s="172">
        <f t="shared" si="122"/>
        <v>0</v>
      </c>
      <c r="DW39" s="172">
        <f t="shared" si="123"/>
        <v>0</v>
      </c>
      <c r="DX39" s="172">
        <f t="shared" si="124"/>
        <v>0</v>
      </c>
      <c r="DY39" s="172">
        <f t="shared" si="125"/>
        <v>0</v>
      </c>
      <c r="DZ39" s="172">
        <f t="shared" si="126"/>
        <v>0</v>
      </c>
      <c r="EA39" s="172">
        <f t="shared" si="127"/>
        <v>-4</v>
      </c>
      <c r="EB39" s="172">
        <f t="shared" si="128"/>
        <v>-73010.785119999986</v>
      </c>
      <c r="EC39" s="86">
        <f>VLOOKUP($B39,'СДП (план)'!$B$16:$CY$170,31,0)</f>
        <v>0</v>
      </c>
      <c r="ED39" s="86">
        <f>VLOOKUP($B39,'СДП (план)'!$B$16:$CY$170,32,0)</f>
        <v>0</v>
      </c>
      <c r="EE39" s="46">
        <f t="shared" si="129"/>
        <v>0</v>
      </c>
      <c r="EF39" s="46">
        <f t="shared" si="130"/>
        <v>0</v>
      </c>
      <c r="EG39" s="52">
        <f t="shared" si="131"/>
        <v>0</v>
      </c>
      <c r="EH39" s="52">
        <f t="shared" si="132"/>
        <v>0</v>
      </c>
      <c r="EI39" s="52">
        <f t="shared" si="133"/>
        <v>0</v>
      </c>
      <c r="EJ39" s="26"/>
      <c r="EK39" s="26"/>
      <c r="EL39" s="26"/>
      <c r="EM39" s="26"/>
      <c r="EN39" s="47">
        <f t="shared" si="134"/>
        <v>0</v>
      </c>
      <c r="EO39" s="47">
        <f t="shared" si="135"/>
        <v>0</v>
      </c>
      <c r="EP39" s="86">
        <f>VLOOKUP($B39,'СДП (план)'!$B$16:$CY$170,33,0)</f>
        <v>0</v>
      </c>
      <c r="EQ39" s="86">
        <f>VLOOKUP($B39,'СДП (план)'!$B$16:$CY$170,34,0)</f>
        <v>0</v>
      </c>
      <c r="ER39" s="46">
        <f t="shared" si="136"/>
        <v>0</v>
      </c>
      <c r="ES39" s="46">
        <f t="shared" si="137"/>
        <v>0</v>
      </c>
      <c r="ET39" s="52">
        <f t="shared" si="138"/>
        <v>0</v>
      </c>
      <c r="EU39" s="52">
        <f t="shared" si="139"/>
        <v>0</v>
      </c>
      <c r="EV39" s="52">
        <f t="shared" si="140"/>
        <v>0</v>
      </c>
      <c r="EW39" s="26">
        <f>VLOOKUP($B39,факт!$D$7:$KT$85,160,0)</f>
        <v>0</v>
      </c>
      <c r="EX39" s="26">
        <f>VLOOKUP($B39,факт!$D$7:$KT$85,161,0)</f>
        <v>0</v>
      </c>
      <c r="EY39" s="26">
        <f>VLOOKUP($B39,факт!$D$7:$KT$85,162,0)</f>
        <v>0</v>
      </c>
      <c r="EZ39" s="26">
        <f>VLOOKUP($B39,факт!$D$7:$KT$85,163,0)</f>
        <v>0</v>
      </c>
      <c r="FA39" s="47">
        <f t="shared" si="141"/>
        <v>0</v>
      </c>
      <c r="FB39" s="47">
        <f t="shared" si="142"/>
        <v>0</v>
      </c>
      <c r="FC39" s="86">
        <f>VLOOKUP($B39,'СДП (план)'!$B$16:$CY$170,35,0)</f>
        <v>0</v>
      </c>
      <c r="FD39" s="86">
        <f>VLOOKUP($B39,'СДП (план)'!$B$16:$CY$170,36,0)</f>
        <v>0</v>
      </c>
      <c r="FE39" s="46">
        <f t="shared" si="143"/>
        <v>0</v>
      </c>
      <c r="FF39" s="46">
        <f t="shared" si="144"/>
        <v>0</v>
      </c>
      <c r="FG39" s="52">
        <f t="shared" si="145"/>
        <v>0</v>
      </c>
      <c r="FH39" s="52">
        <f t="shared" si="146"/>
        <v>0</v>
      </c>
      <c r="FI39" s="52">
        <f t="shared" si="147"/>
        <v>0</v>
      </c>
      <c r="FJ39" s="26"/>
      <c r="FK39" s="26"/>
      <c r="FL39" s="26"/>
      <c r="FM39" s="26"/>
      <c r="FN39" s="47">
        <f t="shared" si="148"/>
        <v>0</v>
      </c>
      <c r="FO39" s="47">
        <f t="shared" si="149"/>
        <v>0</v>
      </c>
      <c r="FP39" s="86">
        <f>VLOOKUP($B39,'СДП (план)'!$B$16:$CY$170,37,0)</f>
        <v>0</v>
      </c>
      <c r="FQ39" s="86">
        <f>VLOOKUP($B39,'СДП (план)'!$B$16:$CY$170,38,0)</f>
        <v>0</v>
      </c>
      <c r="FR39" s="46">
        <f t="shared" si="150"/>
        <v>0</v>
      </c>
      <c r="FS39" s="46">
        <f t="shared" si="151"/>
        <v>0</v>
      </c>
      <c r="FT39" s="52">
        <f t="shared" si="152"/>
        <v>0</v>
      </c>
      <c r="FU39" s="52">
        <f t="shared" si="153"/>
        <v>0</v>
      </c>
      <c r="FV39" s="52">
        <f t="shared" si="154"/>
        <v>0</v>
      </c>
      <c r="FW39" s="26">
        <f>VLOOKUP($B39,факт!$D$7:$KT$85,204,0)</f>
        <v>0</v>
      </c>
      <c r="FX39" s="26">
        <f>VLOOKUP($B39,факт!$D$7:$KT$85,205,0)</f>
        <v>0</v>
      </c>
      <c r="FY39" s="26">
        <f>VLOOKUP($B39,факт!$D$7:$KT$85,206,0)</f>
        <v>0</v>
      </c>
      <c r="FZ39" s="26">
        <f>VLOOKUP($B39,факт!$D$7:$KT$85,207,0)</f>
        <v>0</v>
      </c>
      <c r="GA39" s="47">
        <f t="shared" si="155"/>
        <v>0</v>
      </c>
      <c r="GB39" s="47">
        <f t="shared" si="156"/>
        <v>0</v>
      </c>
      <c r="GC39" s="86">
        <f>VLOOKUP($B39,'СДП (план)'!$B$16:$CY$170,39,0)</f>
        <v>0</v>
      </c>
      <c r="GD39" s="86">
        <f>VLOOKUP($B39,'СДП (план)'!$B$16:$CY$170,40,0)</f>
        <v>0</v>
      </c>
      <c r="GE39" s="46">
        <f t="shared" si="157"/>
        <v>0</v>
      </c>
      <c r="GF39" s="46">
        <f t="shared" si="158"/>
        <v>0</v>
      </c>
      <c r="GG39" s="52">
        <f t="shared" si="159"/>
        <v>0</v>
      </c>
      <c r="GH39" s="52">
        <f t="shared" si="160"/>
        <v>0</v>
      </c>
      <c r="GI39" s="52">
        <f t="shared" si="161"/>
        <v>0</v>
      </c>
      <c r="GJ39" s="26"/>
      <c r="GK39" s="26"/>
      <c r="GL39" s="26"/>
      <c r="GM39" s="26"/>
      <c r="GN39" s="47">
        <f t="shared" si="162"/>
        <v>0</v>
      </c>
      <c r="GO39" s="47">
        <f t="shared" si="163"/>
        <v>0</v>
      </c>
      <c r="GP39" s="86">
        <f>VLOOKUP($B39,'СДП (план)'!$B$16:$CY$170,41,0)</f>
        <v>0</v>
      </c>
      <c r="GQ39" s="86">
        <f>VLOOKUP($B39,'СДП (план)'!$B$16:$CY$170,42,0)</f>
        <v>0</v>
      </c>
      <c r="GR39" s="46">
        <f t="shared" si="164"/>
        <v>0</v>
      </c>
      <c r="GS39" s="46">
        <f t="shared" si="165"/>
        <v>0</v>
      </c>
      <c r="GT39" s="52">
        <f t="shared" si="166"/>
        <v>0</v>
      </c>
      <c r="GU39" s="52">
        <f t="shared" si="167"/>
        <v>0</v>
      </c>
      <c r="GV39" s="52">
        <f t="shared" si="168"/>
        <v>0</v>
      </c>
      <c r="GW39" s="26"/>
      <c r="GX39" s="26"/>
      <c r="GY39" s="26"/>
      <c r="GZ39" s="26">
        <f>VLOOKUP($B39,факт!$D$7:$KT$85,231,0)</f>
        <v>0</v>
      </c>
      <c r="HA39" s="47">
        <f t="shared" si="169"/>
        <v>0</v>
      </c>
      <c r="HB39" s="47">
        <f t="shared" si="170"/>
        <v>0</v>
      </c>
      <c r="HC39" s="86">
        <f>VLOOKUP($B39,'СДП (план)'!$B$16:$CY$170,43,0)</f>
        <v>0</v>
      </c>
      <c r="HD39" s="86">
        <f>VLOOKUP($B39,'СДП (план)'!$B$16:$CY$170,44,0)</f>
        <v>0</v>
      </c>
      <c r="HE39" s="46">
        <f t="shared" si="171"/>
        <v>0</v>
      </c>
      <c r="HF39" s="46">
        <f t="shared" si="172"/>
        <v>0</v>
      </c>
      <c r="HG39" s="52">
        <f t="shared" si="4"/>
        <v>0</v>
      </c>
      <c r="HH39" s="52">
        <f t="shared" si="5"/>
        <v>0</v>
      </c>
      <c r="HI39" s="52">
        <f t="shared" si="6"/>
        <v>0</v>
      </c>
      <c r="HJ39" s="26">
        <f>VLOOKUP($B39,факт!$D$7:$KT$85,232,0)</f>
        <v>0</v>
      </c>
      <c r="HK39" s="26">
        <f>VLOOKUP($B39,факт!$D$7:$KT$85,233,0)</f>
        <v>0</v>
      </c>
      <c r="HL39" s="26">
        <f>VLOOKUP($B39,факт!$D$7:$KT$85,234,0)</f>
        <v>0</v>
      </c>
      <c r="HM39" s="26">
        <f>VLOOKUP($B39,факт!$D$7:$KT$85,235,0)</f>
        <v>0</v>
      </c>
      <c r="HN39" s="47">
        <f t="shared" si="173"/>
        <v>0</v>
      </c>
      <c r="HO39" s="47">
        <f t="shared" si="174"/>
        <v>0</v>
      </c>
      <c r="HP39" s="86">
        <f>VLOOKUP($B39,'СДП (план)'!$B$16:$CY$170,45,0)</f>
        <v>0</v>
      </c>
      <c r="HQ39" s="86">
        <f>VLOOKUP($B39,'СДП (план)'!$B$16:$CY$170,46,0)</f>
        <v>0</v>
      </c>
      <c r="HR39" s="46">
        <f t="shared" si="175"/>
        <v>0</v>
      </c>
      <c r="HS39" s="46">
        <f t="shared" si="176"/>
        <v>0</v>
      </c>
      <c r="HT39" s="52">
        <f t="shared" si="177"/>
        <v>0</v>
      </c>
      <c r="HU39" s="52">
        <f t="shared" si="178"/>
        <v>0</v>
      </c>
      <c r="HV39" s="52">
        <f t="shared" si="179"/>
        <v>0</v>
      </c>
      <c r="HW39" s="26">
        <f>VLOOKUP($B39,факт!$D$7:$KT$85,236,0)</f>
        <v>0</v>
      </c>
      <c r="HX39" s="26">
        <f>VLOOKUP($B39,факт!$D$7:$KT$85,237,0)</f>
        <v>0</v>
      </c>
      <c r="HY39" s="26">
        <f>VLOOKUP($B39,факт!$D$7:$KT$85,238,0)</f>
        <v>0</v>
      </c>
      <c r="HZ39" s="26">
        <f>VLOOKUP($B39,факт!$D$7:$KT$85,239,0)</f>
        <v>0</v>
      </c>
      <c r="IA39" s="47">
        <f t="shared" si="180"/>
        <v>0</v>
      </c>
      <c r="IB39" s="47">
        <f t="shared" si="181"/>
        <v>0</v>
      </c>
      <c r="IC39" s="86">
        <f>VLOOKUP($B39,'СДП (план)'!$B$16:$CY$170,47,0)</f>
        <v>0</v>
      </c>
      <c r="ID39" s="86">
        <f>VLOOKUP($B39,'СДП (план)'!$B$16:$CY$170,48,0)</f>
        <v>0</v>
      </c>
      <c r="IE39" s="46">
        <f t="shared" si="182"/>
        <v>0</v>
      </c>
      <c r="IF39" s="46">
        <f t="shared" si="183"/>
        <v>0</v>
      </c>
      <c r="IG39" s="52">
        <f t="shared" si="184"/>
        <v>0</v>
      </c>
      <c r="IH39" s="52">
        <f t="shared" si="185"/>
        <v>0</v>
      </c>
      <c r="II39" s="52">
        <f t="shared" si="186"/>
        <v>0</v>
      </c>
      <c r="IJ39" s="26">
        <f>VLOOKUP($B39,факт!$D$7:$KT$85,244,0)</f>
        <v>0</v>
      </c>
      <c r="IK39" s="26">
        <f>VLOOKUP($B39,факт!$D$7:$KT$85,245,0)</f>
        <v>0</v>
      </c>
      <c r="IL39" s="26">
        <f>VLOOKUP($B39,факт!$D$7:$KT$85,246,0)</f>
        <v>0</v>
      </c>
      <c r="IM39" s="26">
        <f>VLOOKUP($B39,факт!$D$7:$KT$85,247,0)</f>
        <v>0</v>
      </c>
      <c r="IN39" s="47">
        <f t="shared" si="187"/>
        <v>0</v>
      </c>
      <c r="IO39" s="47">
        <f t="shared" si="188"/>
        <v>0</v>
      </c>
      <c r="IP39" s="86">
        <f>VLOOKUP($B39,'СДП (план)'!$B$16:$CY$170,49,0)</f>
        <v>3</v>
      </c>
      <c r="IQ39" s="86">
        <f>VLOOKUP($B39,'СДП (план)'!$B$16:$CY$170,50,0)</f>
        <v>58301.674703999997</v>
      </c>
      <c r="IR39" s="46">
        <f t="shared" si="189"/>
        <v>3</v>
      </c>
      <c r="IS39" s="46">
        <f t="shared" si="190"/>
        <v>58301.674703999997</v>
      </c>
      <c r="IT39" s="52">
        <f t="shared" si="191"/>
        <v>3.4799999999999995</v>
      </c>
      <c r="IU39" s="52">
        <f t="shared" si="192"/>
        <v>3.4799999999999995</v>
      </c>
      <c r="IV39" s="52">
        <f t="shared" si="193"/>
        <v>0</v>
      </c>
      <c r="IW39" s="26"/>
      <c r="IX39" s="26"/>
      <c r="IY39" s="26"/>
      <c r="IZ39" s="26"/>
      <c r="JA39" s="47">
        <f t="shared" si="194"/>
        <v>-3</v>
      </c>
      <c r="JB39" s="47">
        <f t="shared" si="195"/>
        <v>-58301.674703999997</v>
      </c>
      <c r="JC39" s="86">
        <f>VLOOKUP($B39,'СДП (план)'!$B$16:$CY$170,51,0)</f>
        <v>0</v>
      </c>
      <c r="JD39" s="86">
        <f>VLOOKUP($B39,'СДП (план)'!$B$16:$CY$170,52,0)</f>
        <v>0</v>
      </c>
      <c r="JE39" s="46">
        <f t="shared" si="196"/>
        <v>0</v>
      </c>
      <c r="JF39" s="46">
        <f t="shared" si="197"/>
        <v>0</v>
      </c>
      <c r="JG39" s="52">
        <f t="shared" si="198"/>
        <v>0</v>
      </c>
      <c r="JH39" s="52">
        <f t="shared" si="199"/>
        <v>0</v>
      </c>
      <c r="JI39" s="52">
        <f t="shared" si="200"/>
        <v>0</v>
      </c>
      <c r="JJ39" s="26"/>
      <c r="JK39" s="26"/>
      <c r="JL39" s="26"/>
      <c r="JM39" s="26"/>
      <c r="JN39" s="47">
        <f t="shared" si="201"/>
        <v>0</v>
      </c>
      <c r="JO39" s="47">
        <f t="shared" si="202"/>
        <v>0</v>
      </c>
      <c r="JP39" s="86">
        <f>VLOOKUP($B39,'СДП (план)'!$B$16:$CY$170,53,0)</f>
        <v>0</v>
      </c>
      <c r="JQ39" s="86">
        <f>VLOOKUP($B39,'СДП (план)'!$B$16:$CY$170,54,0)</f>
        <v>0</v>
      </c>
      <c r="JR39" s="46">
        <f t="shared" si="203"/>
        <v>0</v>
      </c>
      <c r="JS39" s="46">
        <f t="shared" si="204"/>
        <v>0</v>
      </c>
      <c r="JT39" s="52">
        <f t="shared" si="205"/>
        <v>0</v>
      </c>
      <c r="JU39" s="52">
        <f t="shared" si="206"/>
        <v>0</v>
      </c>
      <c r="JV39" s="52">
        <f t="shared" si="207"/>
        <v>0</v>
      </c>
      <c r="JW39" s="26"/>
      <c r="JX39" s="26"/>
      <c r="JY39" s="26"/>
      <c r="JZ39" s="26"/>
      <c r="KA39" s="47">
        <f t="shared" si="208"/>
        <v>0</v>
      </c>
      <c r="KB39" s="47">
        <f t="shared" si="209"/>
        <v>0</v>
      </c>
      <c r="KC39" s="86">
        <f>VLOOKUP($B39,'СДП (план)'!$B$16:$CY$170,55,0)</f>
        <v>0</v>
      </c>
      <c r="KD39" s="86">
        <f>VLOOKUP($B39,'СДП (план)'!$B$16:$CY$170,56,0)</f>
        <v>0</v>
      </c>
      <c r="KE39" s="46">
        <f t="shared" si="210"/>
        <v>0</v>
      </c>
      <c r="KF39" s="46">
        <f t="shared" si="211"/>
        <v>0</v>
      </c>
      <c r="KG39" s="52">
        <f t="shared" si="212"/>
        <v>0</v>
      </c>
      <c r="KH39" s="52">
        <f t="shared" si="213"/>
        <v>0</v>
      </c>
      <c r="KI39" s="52">
        <f t="shared" si="214"/>
        <v>0</v>
      </c>
      <c r="KJ39" s="26">
        <f>VLOOKUP($B39,факт!$D$7:$KT$85,172,0)</f>
        <v>0</v>
      </c>
      <c r="KK39" s="26">
        <f>VLOOKUP($B39,факт!$D$7:$KT$85,173,0)</f>
        <v>0</v>
      </c>
      <c r="KL39" s="26">
        <f>VLOOKUP($B39,факт!$D$7:$KT$85,174,0)</f>
        <v>0</v>
      </c>
      <c r="KM39" s="26">
        <f>VLOOKUP($B39,факт!$D$7:$KT$85,175,0)</f>
        <v>0</v>
      </c>
      <c r="KN39" s="47">
        <f t="shared" si="215"/>
        <v>0</v>
      </c>
      <c r="KO39" s="47">
        <f t="shared" si="216"/>
        <v>0</v>
      </c>
      <c r="KP39" s="26">
        <f t="shared" si="7"/>
        <v>3</v>
      </c>
      <c r="KQ39" s="26">
        <f t="shared" si="8"/>
        <v>58301.674703999997</v>
      </c>
      <c r="KR39" s="26">
        <f t="shared" si="9"/>
        <v>3</v>
      </c>
      <c r="KS39" s="26">
        <f t="shared" si="10"/>
        <v>58301.674703999997</v>
      </c>
      <c r="KT39" s="26">
        <f t="shared" si="11"/>
        <v>3.4799999999999995</v>
      </c>
      <c r="KU39" s="26">
        <f t="shared" si="12"/>
        <v>3.4799999999999995</v>
      </c>
      <c r="KV39" s="26">
        <f t="shared" si="13"/>
        <v>0</v>
      </c>
      <c r="KW39" s="26">
        <f t="shared" si="14"/>
        <v>0</v>
      </c>
      <c r="KX39" s="26">
        <f t="shared" si="15"/>
        <v>0</v>
      </c>
      <c r="KY39" s="26">
        <f t="shared" si="16"/>
        <v>0</v>
      </c>
      <c r="KZ39" s="26">
        <f t="shared" si="17"/>
        <v>0</v>
      </c>
      <c r="LA39" s="26">
        <f t="shared" si="217"/>
        <v>-3</v>
      </c>
      <c r="LB39" s="26">
        <f t="shared" si="218"/>
        <v>-58301.674703999997</v>
      </c>
      <c r="LC39" s="86">
        <f>VLOOKUP($B39,'СДП (план)'!$B$16:$CY$170,57,0)</f>
        <v>0</v>
      </c>
      <c r="LD39" s="86">
        <f>VLOOKUP($B39,'СДП (план)'!$B$16:$CY$170,58,0)</f>
        <v>0</v>
      </c>
      <c r="LE39" s="46">
        <f t="shared" si="219"/>
        <v>0</v>
      </c>
      <c r="LF39" s="46">
        <f t="shared" si="220"/>
        <v>0</v>
      </c>
      <c r="LG39" s="52">
        <f t="shared" si="221"/>
        <v>0</v>
      </c>
      <c r="LH39" s="52">
        <f t="shared" si="222"/>
        <v>0</v>
      </c>
      <c r="LI39" s="52">
        <f t="shared" si="223"/>
        <v>0</v>
      </c>
      <c r="LJ39" s="26"/>
      <c r="LK39" s="26"/>
      <c r="LL39" s="26"/>
      <c r="LM39" s="26"/>
      <c r="LN39" s="47">
        <f t="shared" si="224"/>
        <v>0</v>
      </c>
      <c r="LO39" s="47">
        <f t="shared" si="225"/>
        <v>0</v>
      </c>
      <c r="LP39" s="86">
        <f>VLOOKUP($B39,'СДП (план)'!$B$16:$CY$170,59,0)</f>
        <v>0</v>
      </c>
      <c r="LQ39" s="86">
        <f>VLOOKUP($B39,'СДП (план)'!$B$16:$CY$170,60,0)</f>
        <v>0</v>
      </c>
      <c r="LR39" s="46">
        <f t="shared" si="226"/>
        <v>0</v>
      </c>
      <c r="LS39" s="46">
        <f t="shared" si="227"/>
        <v>0</v>
      </c>
      <c r="LT39" s="52">
        <f t="shared" si="228"/>
        <v>0</v>
      </c>
      <c r="LU39" s="52">
        <f t="shared" si="229"/>
        <v>0</v>
      </c>
      <c r="LV39" s="52">
        <f t="shared" si="230"/>
        <v>0</v>
      </c>
      <c r="LW39" s="26"/>
      <c r="LX39" s="26"/>
      <c r="LY39" s="26"/>
      <c r="LZ39" s="26"/>
      <c r="MA39" s="47">
        <f t="shared" si="231"/>
        <v>0</v>
      </c>
      <c r="MB39" s="47">
        <f t="shared" si="232"/>
        <v>0</v>
      </c>
      <c r="MC39" s="86">
        <f>VLOOKUP($B39,'СДП (план)'!$B$16:$CY$170,61,0)</f>
        <v>0</v>
      </c>
      <c r="MD39" s="86">
        <f>VLOOKUP($B39,'СДП (план)'!$B$16:$CY$170,62,0)</f>
        <v>0</v>
      </c>
      <c r="ME39" s="46">
        <f t="shared" si="233"/>
        <v>0</v>
      </c>
      <c r="MF39" s="46">
        <f t="shared" si="234"/>
        <v>0</v>
      </c>
      <c r="MG39" s="52">
        <f t="shared" si="235"/>
        <v>0</v>
      </c>
      <c r="MH39" s="52">
        <f t="shared" si="236"/>
        <v>0</v>
      </c>
      <c r="MI39" s="52">
        <f t="shared" si="237"/>
        <v>0</v>
      </c>
      <c r="MJ39" s="26"/>
      <c r="MK39" s="26"/>
      <c r="ML39" s="26"/>
      <c r="MM39" s="26"/>
      <c r="MN39" s="47">
        <f t="shared" si="238"/>
        <v>0</v>
      </c>
      <c r="MO39" s="47">
        <f t="shared" si="239"/>
        <v>0</v>
      </c>
      <c r="MP39" s="86">
        <f>VLOOKUP($B39,'СДП (план)'!$B$16:$CY$170,63,0)</f>
        <v>0</v>
      </c>
      <c r="MQ39" s="86">
        <f>VLOOKUP($B39,'СДП (план)'!$B$16:$CY$170,64,0)</f>
        <v>0</v>
      </c>
      <c r="MR39" s="46">
        <f t="shared" si="240"/>
        <v>0</v>
      </c>
      <c r="MS39" s="46">
        <f t="shared" si="241"/>
        <v>0</v>
      </c>
      <c r="MT39" s="52">
        <f t="shared" si="242"/>
        <v>0</v>
      </c>
      <c r="MU39" s="52">
        <f t="shared" si="243"/>
        <v>0</v>
      </c>
      <c r="MV39" s="52">
        <f t="shared" si="244"/>
        <v>0</v>
      </c>
      <c r="MW39" s="26"/>
      <c r="MX39" s="26"/>
      <c r="MY39" s="26"/>
      <c r="MZ39" s="26"/>
      <c r="NA39" s="47">
        <f t="shared" si="245"/>
        <v>0</v>
      </c>
      <c r="NB39" s="47">
        <f t="shared" si="246"/>
        <v>0</v>
      </c>
      <c r="NC39" s="86">
        <f>VLOOKUP($B39,'СДП (план)'!$B$16:$CY$170,65,0)</f>
        <v>0</v>
      </c>
      <c r="ND39" s="86">
        <f>VLOOKUP($B39,'СДП (план)'!$B$16:$CY$170,66,0)</f>
        <v>0</v>
      </c>
      <c r="NE39" s="46">
        <f t="shared" si="247"/>
        <v>0</v>
      </c>
      <c r="NF39" s="46">
        <f t="shared" si="248"/>
        <v>0</v>
      </c>
      <c r="NG39" s="52">
        <f t="shared" si="18"/>
        <v>0</v>
      </c>
      <c r="NH39" s="52">
        <f t="shared" si="19"/>
        <v>0</v>
      </c>
      <c r="NI39" s="52">
        <f t="shared" si="20"/>
        <v>2.3199999999999998</v>
      </c>
      <c r="NJ39" s="26">
        <f>VLOOKUP($B39,факт!$D$7:$KT$85,76,0)</f>
        <v>2</v>
      </c>
      <c r="NK39" s="26">
        <f>VLOOKUP($B39,факт!$D$7:$KT$85,77,0)</f>
        <v>42332.100000000006</v>
      </c>
      <c r="NL39" s="26">
        <f>VLOOKUP($B39,факт!$D$7:$KT$85,78,0)</f>
        <v>0</v>
      </c>
      <c r="NM39" s="26">
        <f>VLOOKUP($B39,факт!$D$7:$KT$85,79,0)</f>
        <v>0</v>
      </c>
      <c r="NN39" s="47">
        <f t="shared" si="249"/>
        <v>2</v>
      </c>
      <c r="NO39" s="47">
        <f t="shared" si="250"/>
        <v>42332.100000000006</v>
      </c>
      <c r="NP39" s="86">
        <f>VLOOKUP($B39,'СДП (план)'!$B$16:$CY$170,67,0)</f>
        <v>0</v>
      </c>
      <c r="NQ39" s="86">
        <f>VLOOKUP($B39,'СДП (план)'!$B$16:$CY$170,68,0)</f>
        <v>0</v>
      </c>
      <c r="NR39" s="46">
        <f t="shared" si="251"/>
        <v>0</v>
      </c>
      <c r="NS39" s="46">
        <f t="shared" si="252"/>
        <v>0</v>
      </c>
      <c r="NT39" s="52">
        <f t="shared" si="253"/>
        <v>0</v>
      </c>
      <c r="NU39" s="52">
        <f t="shared" si="254"/>
        <v>0</v>
      </c>
      <c r="NV39" s="52">
        <f t="shared" si="255"/>
        <v>0</v>
      </c>
      <c r="NW39" s="26"/>
      <c r="NX39" s="26"/>
      <c r="NY39" s="26"/>
      <c r="NZ39" s="26"/>
      <c r="OA39" s="47">
        <f t="shared" si="256"/>
        <v>0</v>
      </c>
      <c r="OB39" s="47">
        <f t="shared" si="257"/>
        <v>0</v>
      </c>
      <c r="OC39" s="86">
        <f>VLOOKUP($B39,'СДП (план)'!$B$16:$CY$170,69,0)</f>
        <v>0</v>
      </c>
      <c r="OD39" s="86">
        <f>VLOOKUP($B39,'СДП (план)'!$B$16:$CY$170,70,0)</f>
        <v>0</v>
      </c>
      <c r="OE39" s="46">
        <f t="shared" si="258"/>
        <v>0</v>
      </c>
      <c r="OF39" s="46">
        <f t="shared" si="259"/>
        <v>0</v>
      </c>
      <c r="OG39" s="52">
        <f t="shared" si="21"/>
        <v>0</v>
      </c>
      <c r="OH39" s="52">
        <f t="shared" si="22"/>
        <v>0</v>
      </c>
      <c r="OI39" s="52">
        <f t="shared" si="23"/>
        <v>0</v>
      </c>
      <c r="OJ39" s="26"/>
      <c r="OK39" s="26"/>
      <c r="OL39" s="26"/>
      <c r="OM39" s="26"/>
      <c r="ON39" s="47">
        <f t="shared" si="260"/>
        <v>0</v>
      </c>
      <c r="OO39" s="47">
        <f t="shared" si="261"/>
        <v>0</v>
      </c>
      <c r="OP39" s="86">
        <f>VLOOKUP($B39,'СДП (план)'!$B$16:$CY$170,71,0)</f>
        <v>0</v>
      </c>
      <c r="OQ39" s="86">
        <f>VLOOKUP($B39,'СДП (план)'!$B$16:$CY$170,72,0)</f>
        <v>0</v>
      </c>
      <c r="OR39" s="46">
        <f t="shared" si="262"/>
        <v>0</v>
      </c>
      <c r="OS39" s="46">
        <f t="shared" si="263"/>
        <v>0</v>
      </c>
      <c r="OT39" s="52">
        <f t="shared" si="264"/>
        <v>0</v>
      </c>
      <c r="OU39" s="52">
        <f t="shared" si="265"/>
        <v>0</v>
      </c>
      <c r="OV39" s="52">
        <f t="shared" si="266"/>
        <v>0</v>
      </c>
      <c r="OW39" s="26"/>
      <c r="OX39" s="26"/>
      <c r="OY39" s="26"/>
      <c r="OZ39" s="26"/>
      <c r="PA39" s="47">
        <f t="shared" si="370"/>
        <v>0</v>
      </c>
      <c r="PB39" s="47">
        <f t="shared" si="371"/>
        <v>0</v>
      </c>
      <c r="PC39" s="86">
        <f>VLOOKUP($B39,'СДП (план)'!$B$16:$CY$170,73,0)</f>
        <v>0</v>
      </c>
      <c r="PD39" s="86">
        <f>VLOOKUP($B39,'СДП (план)'!$B$16:$CY$170,74,0)</f>
        <v>0</v>
      </c>
      <c r="PE39" s="46">
        <f t="shared" si="267"/>
        <v>0</v>
      </c>
      <c r="PF39" s="46">
        <f t="shared" si="268"/>
        <v>0</v>
      </c>
      <c r="PG39" s="52">
        <f t="shared" si="269"/>
        <v>0</v>
      </c>
      <c r="PH39" s="52">
        <f t="shared" si="270"/>
        <v>0</v>
      </c>
      <c r="PI39" s="52">
        <f t="shared" si="271"/>
        <v>0</v>
      </c>
      <c r="PJ39" s="26"/>
      <c r="PK39" s="26"/>
      <c r="PL39" s="26"/>
      <c r="PM39" s="26"/>
      <c r="PN39" s="47">
        <f t="shared" si="272"/>
        <v>0</v>
      </c>
      <c r="PO39" s="47">
        <f t="shared" si="273"/>
        <v>0</v>
      </c>
      <c r="PP39" s="86">
        <f>VLOOKUP($B39,'СДП (план)'!$B$16:$CY$170,75,0)</f>
        <v>0</v>
      </c>
      <c r="PQ39" s="86">
        <f>VLOOKUP($B39,'СДП (план)'!$B$16:$CY$170,76,0)</f>
        <v>0</v>
      </c>
      <c r="PR39" s="46">
        <f t="shared" si="274"/>
        <v>0</v>
      </c>
      <c r="PS39" s="46">
        <f t="shared" si="275"/>
        <v>0</v>
      </c>
      <c r="PT39" s="52">
        <f t="shared" si="276"/>
        <v>0</v>
      </c>
      <c r="PU39" s="52">
        <f t="shared" si="277"/>
        <v>0</v>
      </c>
      <c r="PV39" s="52">
        <f t="shared" si="278"/>
        <v>0</v>
      </c>
      <c r="PW39" s="26"/>
      <c r="PX39" s="26"/>
      <c r="PY39" s="26"/>
      <c r="PZ39" s="26"/>
      <c r="QA39" s="47">
        <f t="shared" si="279"/>
        <v>0</v>
      </c>
      <c r="QB39" s="47">
        <f t="shared" si="280"/>
        <v>0</v>
      </c>
      <c r="QC39" s="86">
        <f>VLOOKUP($B39,'СДП (план)'!$B$16:$CY$170,77,0)</f>
        <v>0</v>
      </c>
      <c r="QD39" s="86">
        <f>VLOOKUP($B39,'СДП (план)'!$B$16:$CY$170,78,0)</f>
        <v>0</v>
      </c>
      <c r="QE39" s="46">
        <f t="shared" si="281"/>
        <v>0</v>
      </c>
      <c r="QF39" s="46">
        <f t="shared" si="282"/>
        <v>0</v>
      </c>
      <c r="QG39" s="52">
        <f t="shared" si="283"/>
        <v>0</v>
      </c>
      <c r="QH39" s="52">
        <f t="shared" si="284"/>
        <v>0</v>
      </c>
      <c r="QI39" s="52">
        <f t="shared" si="285"/>
        <v>0</v>
      </c>
      <c r="QJ39" s="26"/>
      <c r="QK39" s="26"/>
      <c r="QL39" s="26"/>
      <c r="QM39" s="26"/>
      <c r="QN39" s="47">
        <f t="shared" si="286"/>
        <v>0</v>
      </c>
      <c r="QO39" s="47">
        <f t="shared" si="287"/>
        <v>0</v>
      </c>
      <c r="QP39" s="86">
        <f>VLOOKUP($B39,'СДП (план)'!$B$16:$DC$170,79,0)+VLOOKUP($B39,'СДП (план)'!$B$16:$DC$170,103,0)</f>
        <v>0</v>
      </c>
      <c r="QQ39" s="86">
        <f>VLOOKUP($B39,'СДП (план)'!$B$16:$DC$170,80,0)+VLOOKUP($B39,'СДП (план)'!$B$16:$DC$170,104,0)</f>
        <v>0</v>
      </c>
      <c r="QR39" s="46">
        <f t="shared" si="288"/>
        <v>0</v>
      </c>
      <c r="QS39" s="46">
        <f t="shared" si="289"/>
        <v>0</v>
      </c>
      <c r="QT39" s="52">
        <f t="shared" si="290"/>
        <v>0</v>
      </c>
      <c r="QU39" s="52">
        <f t="shared" si="291"/>
        <v>0</v>
      </c>
      <c r="QV39" s="52">
        <f t="shared" si="292"/>
        <v>0</v>
      </c>
      <c r="QW39" s="26"/>
      <c r="QX39" s="26"/>
      <c r="QY39" s="26"/>
      <c r="QZ39" s="26"/>
      <c r="RA39" s="47">
        <f t="shared" si="293"/>
        <v>0</v>
      </c>
      <c r="RB39" s="47">
        <f t="shared" si="294"/>
        <v>0</v>
      </c>
      <c r="RC39" s="86">
        <f>VLOOKUP($B39,'СДП (план)'!$B$16:$CY$170,81,0)</f>
        <v>0</v>
      </c>
      <c r="RD39" s="86">
        <f>VLOOKUP($B39,'СДП (план)'!$B$16:$CY$170,82,0)</f>
        <v>0</v>
      </c>
      <c r="RE39" s="46">
        <f t="shared" si="295"/>
        <v>0</v>
      </c>
      <c r="RF39" s="46">
        <f t="shared" si="296"/>
        <v>0</v>
      </c>
      <c r="RG39" s="52">
        <f t="shared" si="297"/>
        <v>0</v>
      </c>
      <c r="RH39" s="52">
        <f t="shared" si="298"/>
        <v>0</v>
      </c>
      <c r="RI39" s="52">
        <f t="shared" si="299"/>
        <v>0</v>
      </c>
      <c r="RJ39" s="26"/>
      <c r="RK39" s="26"/>
      <c r="RL39" s="26"/>
      <c r="RM39" s="26"/>
      <c r="RN39" s="47">
        <f t="shared" si="300"/>
        <v>0</v>
      </c>
      <c r="RO39" s="47">
        <f t="shared" si="301"/>
        <v>0</v>
      </c>
      <c r="RP39" s="86">
        <f>VLOOKUP($B39,'СДП (план)'!$B$16:$CY$170,83,0)</f>
        <v>0</v>
      </c>
      <c r="RQ39" s="86">
        <f>VLOOKUP($B39,'СДП (план)'!$B$16:$CY$170,84,0)</f>
        <v>0</v>
      </c>
      <c r="RR39" s="46">
        <f t="shared" si="302"/>
        <v>0</v>
      </c>
      <c r="RS39" s="46">
        <f t="shared" si="303"/>
        <v>0</v>
      </c>
      <c r="RT39" s="52">
        <f t="shared" si="24"/>
        <v>0</v>
      </c>
      <c r="RU39" s="52">
        <f t="shared" si="25"/>
        <v>0</v>
      </c>
      <c r="RV39" s="52">
        <f t="shared" si="26"/>
        <v>0</v>
      </c>
      <c r="RW39" s="26"/>
      <c r="RX39" s="26"/>
      <c r="RY39" s="26"/>
      <c r="RZ39" s="26"/>
      <c r="SA39" s="47">
        <f t="shared" si="304"/>
        <v>0</v>
      </c>
      <c r="SB39" s="47">
        <f t="shared" si="305"/>
        <v>0</v>
      </c>
      <c r="SC39" s="86">
        <f>VLOOKUP($B39,'СДП (план)'!$B$16:$CY$170,85,0)</f>
        <v>0</v>
      </c>
      <c r="SD39" s="86">
        <f>VLOOKUP($B39,'СДП (план)'!$B$16:$CY$170,86,0)</f>
        <v>0</v>
      </c>
      <c r="SE39" s="46">
        <f t="shared" si="306"/>
        <v>0</v>
      </c>
      <c r="SF39" s="46">
        <f t="shared" si="307"/>
        <v>0</v>
      </c>
      <c r="SG39" s="52">
        <f t="shared" si="308"/>
        <v>0</v>
      </c>
      <c r="SH39" s="52">
        <f t="shared" si="309"/>
        <v>0</v>
      </c>
      <c r="SI39" s="52">
        <f t="shared" si="310"/>
        <v>1.1599999999999999</v>
      </c>
      <c r="SJ39" s="26">
        <f>VLOOKUP($B39,факт!$D$7:$KT$85,68,0)</f>
        <v>1</v>
      </c>
      <c r="SK39" s="26">
        <f>VLOOKUP($B39,факт!$D$7:$KT$85,69,0)</f>
        <v>20622.2</v>
      </c>
      <c r="SL39" s="26">
        <f>VLOOKUP($B39,факт!$D$7:$KT$85,70,0)</f>
        <v>0</v>
      </c>
      <c r="SM39" s="26">
        <f>VLOOKUP($B39,факт!$D$7:$KT$85,71,0)</f>
        <v>0</v>
      </c>
      <c r="SN39" s="47">
        <f t="shared" si="311"/>
        <v>1</v>
      </c>
      <c r="SO39" s="47">
        <f t="shared" si="312"/>
        <v>20622.2</v>
      </c>
      <c r="SP39" s="86">
        <f>VLOOKUP($B39,'СДП (план)'!$B$16:$CY$170,87,0)</f>
        <v>0</v>
      </c>
      <c r="SQ39" s="86">
        <f>VLOOKUP($B39,'СДП (план)'!$B$16:$CY$170,88,0)</f>
        <v>0</v>
      </c>
      <c r="SR39" s="46">
        <f t="shared" si="313"/>
        <v>0</v>
      </c>
      <c r="SS39" s="46">
        <f t="shared" si="314"/>
        <v>0</v>
      </c>
      <c r="ST39" s="52">
        <f t="shared" si="315"/>
        <v>0</v>
      </c>
      <c r="SU39" s="52">
        <f t="shared" si="316"/>
        <v>0</v>
      </c>
      <c r="SV39" s="52">
        <f t="shared" si="317"/>
        <v>0</v>
      </c>
      <c r="SW39" s="26"/>
      <c r="SX39" s="26"/>
      <c r="SY39" s="26"/>
      <c r="SZ39" s="26"/>
      <c r="TA39" s="47">
        <f t="shared" si="318"/>
        <v>0</v>
      </c>
      <c r="TB39" s="47">
        <f t="shared" si="319"/>
        <v>0</v>
      </c>
      <c r="TC39" s="86">
        <f>VLOOKUP($B39,'СДП (план)'!$B$16:$CY$170,89,0)</f>
        <v>0</v>
      </c>
      <c r="TD39" s="86">
        <f>VLOOKUP($B39,'СДП (план)'!$B$16:$CY$170,90,0)</f>
        <v>0</v>
      </c>
      <c r="TE39" s="46">
        <f t="shared" si="320"/>
        <v>0</v>
      </c>
      <c r="TF39" s="46">
        <f t="shared" si="321"/>
        <v>0</v>
      </c>
      <c r="TG39" s="52">
        <f t="shared" si="322"/>
        <v>0</v>
      </c>
      <c r="TH39" s="52">
        <f t="shared" si="323"/>
        <v>0</v>
      </c>
      <c r="TI39" s="52">
        <f t="shared" si="324"/>
        <v>0</v>
      </c>
      <c r="TJ39" s="26"/>
      <c r="TK39" s="26"/>
      <c r="TL39" s="26"/>
      <c r="TM39" s="26"/>
      <c r="TN39" s="47">
        <f t="shared" si="325"/>
        <v>0</v>
      </c>
      <c r="TO39" s="47">
        <f t="shared" si="326"/>
        <v>0</v>
      </c>
      <c r="TP39" s="86">
        <f>VLOOKUP($B39,'СДП (план)'!$B$16:$CY$170,91,0)</f>
        <v>0</v>
      </c>
      <c r="TQ39" s="86">
        <f>VLOOKUP($B39,'СДП (план)'!$B$16:$CY$170,92,0)</f>
        <v>0</v>
      </c>
      <c r="TR39" s="46">
        <f t="shared" si="327"/>
        <v>0</v>
      </c>
      <c r="TS39" s="46">
        <f t="shared" si="328"/>
        <v>0</v>
      </c>
      <c r="TT39" s="52">
        <f t="shared" si="329"/>
        <v>0</v>
      </c>
      <c r="TU39" s="52">
        <f t="shared" si="330"/>
        <v>0</v>
      </c>
      <c r="TV39" s="52">
        <f t="shared" si="331"/>
        <v>0</v>
      </c>
      <c r="TW39" s="26"/>
      <c r="TX39" s="26"/>
      <c r="TY39" s="26"/>
      <c r="TZ39" s="26"/>
      <c r="UA39" s="47">
        <f t="shared" si="332"/>
        <v>0</v>
      </c>
      <c r="UB39" s="47">
        <f t="shared" si="333"/>
        <v>0</v>
      </c>
      <c r="UC39" s="86">
        <f>VLOOKUP($B39,'СДП (план)'!$B$16:$CY$170,93,0)</f>
        <v>0</v>
      </c>
      <c r="UD39" s="86">
        <f>VLOOKUP($B39,'СДП (план)'!$B$16:$CY$170,94,0)</f>
        <v>0</v>
      </c>
      <c r="UE39" s="46">
        <v>0</v>
      </c>
      <c r="UF39" s="46">
        <v>0</v>
      </c>
      <c r="UG39" s="52">
        <f t="shared" si="27"/>
        <v>0</v>
      </c>
      <c r="UH39" s="52">
        <f t="shared" si="28"/>
        <v>0</v>
      </c>
      <c r="UI39" s="52">
        <f t="shared" si="29"/>
        <v>0</v>
      </c>
      <c r="UJ39" s="26"/>
      <c r="UK39" s="26"/>
      <c r="UL39" s="26"/>
      <c r="UM39" s="26"/>
      <c r="UN39" s="47">
        <f t="shared" si="334"/>
        <v>0</v>
      </c>
      <c r="UO39" s="47">
        <f t="shared" si="335"/>
        <v>0</v>
      </c>
      <c r="UP39" s="86">
        <f>VLOOKUP($B39,'СДП (план)'!$B$16:$CY$170,95,0)</f>
        <v>68</v>
      </c>
      <c r="UQ39" s="86">
        <f>VLOOKUP($B39,'СДП (план)'!$B$16:$CY$170,96,0)</f>
        <v>1917896.83904</v>
      </c>
      <c r="UR39" s="46">
        <f t="shared" si="336"/>
        <v>68</v>
      </c>
      <c r="US39" s="46">
        <f t="shared" si="337"/>
        <v>1917896.83904</v>
      </c>
      <c r="UT39" s="52">
        <f t="shared" si="30"/>
        <v>78.88</v>
      </c>
      <c r="UU39" s="52">
        <f t="shared" si="31"/>
        <v>78.88</v>
      </c>
      <c r="UV39" s="52">
        <f t="shared" si="32"/>
        <v>0</v>
      </c>
      <c r="UW39" s="26"/>
      <c r="UX39" s="26"/>
      <c r="UY39" s="26"/>
      <c r="UZ39" s="26"/>
      <c r="VA39" s="47">
        <f t="shared" si="338"/>
        <v>-68</v>
      </c>
      <c r="VB39" s="47">
        <f t="shared" si="339"/>
        <v>-1917896.83904</v>
      </c>
      <c r="VC39" s="86">
        <f>VLOOKUP($B39,'СДП (план)'!$B$16:$CY$170,97,0)</f>
        <v>0</v>
      </c>
      <c r="VD39" s="86">
        <f>VLOOKUP($B39,'СДП (план)'!$B$16:$CY$170,98,0)</f>
        <v>0</v>
      </c>
      <c r="VE39" s="46">
        <f t="shared" si="340"/>
        <v>0</v>
      </c>
      <c r="VF39" s="46">
        <f t="shared" si="341"/>
        <v>0</v>
      </c>
      <c r="VG39" s="52">
        <f t="shared" si="33"/>
        <v>0</v>
      </c>
      <c r="VH39" s="52">
        <f t="shared" si="34"/>
        <v>0</v>
      </c>
      <c r="VI39" s="52">
        <f t="shared" si="35"/>
        <v>0</v>
      </c>
      <c r="VJ39" s="26"/>
      <c r="VK39" s="26"/>
      <c r="VL39" s="26"/>
      <c r="VM39" s="26"/>
      <c r="VN39" s="47">
        <f t="shared" si="342"/>
        <v>0</v>
      </c>
      <c r="VO39" s="47">
        <f t="shared" si="343"/>
        <v>0</v>
      </c>
      <c r="VP39" s="86">
        <f>VLOOKUP($B39,'СДП (план)'!$B$16:$CY$170,99,0)</f>
        <v>0</v>
      </c>
      <c r="VQ39" s="86">
        <f>VLOOKUP($B39,'СДП (план)'!$B$16:$CY$170,100,0)</f>
        <v>0</v>
      </c>
      <c r="VR39" s="46">
        <f t="shared" si="344"/>
        <v>0</v>
      </c>
      <c r="VS39" s="46">
        <f t="shared" si="345"/>
        <v>0</v>
      </c>
      <c r="VT39" s="52">
        <f t="shared" si="346"/>
        <v>0</v>
      </c>
      <c r="VU39" s="52">
        <f t="shared" si="347"/>
        <v>0</v>
      </c>
      <c r="VV39" s="52">
        <f t="shared" si="348"/>
        <v>0</v>
      </c>
      <c r="VW39" s="26">
        <f>VLOOKUP($B39,факт!$D$7:$KT$85,84,0)</f>
        <v>0</v>
      </c>
      <c r="VX39" s="26">
        <f>VLOOKUP($B39,факт!$D$7:$KT$85,85,0)</f>
        <v>0</v>
      </c>
      <c r="VY39" s="26">
        <f>VLOOKUP($B39,факт!$D$7:$KT$85,86,0)</f>
        <v>0</v>
      </c>
      <c r="VZ39" s="26">
        <f>VLOOKUP($B39,факт!$D$7:$KT$85,87,0)</f>
        <v>0</v>
      </c>
      <c r="WA39" s="47">
        <f t="shared" si="349"/>
        <v>0</v>
      </c>
      <c r="WB39" s="47">
        <f t="shared" si="350"/>
        <v>0</v>
      </c>
      <c r="WC39" s="86">
        <f>VLOOKUP($B39,'СДП (план)'!$B$16:$CY$170,101,0)</f>
        <v>0</v>
      </c>
      <c r="WD39" s="86">
        <f>VLOOKUP($B39,'СДП (план)'!$B$16:$CY$170,102,0)</f>
        <v>0</v>
      </c>
      <c r="WE39" s="46">
        <f t="shared" si="351"/>
        <v>0</v>
      </c>
      <c r="WF39" s="46">
        <f t="shared" si="352"/>
        <v>0</v>
      </c>
      <c r="WG39" s="52">
        <f t="shared" si="353"/>
        <v>0</v>
      </c>
      <c r="WH39" s="52">
        <f t="shared" si="354"/>
        <v>0</v>
      </c>
      <c r="WI39" s="52">
        <f t="shared" si="355"/>
        <v>0</v>
      </c>
      <c r="WJ39" s="26"/>
      <c r="WK39" s="26"/>
      <c r="WL39" s="26"/>
      <c r="WM39" s="26"/>
      <c r="WN39" s="47">
        <f t="shared" si="356"/>
        <v>0</v>
      </c>
      <c r="WO39" s="47">
        <f t="shared" si="357"/>
        <v>0</v>
      </c>
      <c r="WP39" s="174">
        <f t="shared" si="36"/>
        <v>68</v>
      </c>
      <c r="WQ39" s="174">
        <f t="shared" si="37"/>
        <v>1917896.83904</v>
      </c>
      <c r="WR39" s="174">
        <f t="shared" si="38"/>
        <v>68</v>
      </c>
      <c r="WS39" s="174">
        <f t="shared" si="39"/>
        <v>1917896.83904</v>
      </c>
      <c r="WT39" s="174">
        <f t="shared" si="40"/>
        <v>78.88</v>
      </c>
      <c r="WU39" s="174">
        <f t="shared" si="41"/>
        <v>78.88</v>
      </c>
      <c r="WV39" s="174">
        <f t="shared" si="42"/>
        <v>3.4799999999999995</v>
      </c>
      <c r="WW39" s="174">
        <f t="shared" si="43"/>
        <v>3</v>
      </c>
      <c r="WX39" s="174">
        <f t="shared" si="44"/>
        <v>62954.3</v>
      </c>
      <c r="WY39" s="174">
        <f t="shared" si="45"/>
        <v>0</v>
      </c>
      <c r="WZ39" s="174">
        <f t="shared" si="46"/>
        <v>0</v>
      </c>
      <c r="XA39" s="26">
        <f t="shared" si="358"/>
        <v>-65</v>
      </c>
      <c r="XB39" s="26">
        <f t="shared" si="359"/>
        <v>-1854942.5390399999</v>
      </c>
      <c r="XC39" s="174">
        <f t="shared" si="47"/>
        <v>75</v>
      </c>
      <c r="XD39" s="174">
        <f t="shared" si="48"/>
        <v>2049209.298864</v>
      </c>
      <c r="XE39" s="174">
        <f t="shared" si="49"/>
        <v>75</v>
      </c>
      <c r="XF39" s="174">
        <f t="shared" si="50"/>
        <v>2049209.298864</v>
      </c>
      <c r="XG39" s="174">
        <f t="shared" si="51"/>
        <v>87</v>
      </c>
      <c r="XH39" s="174">
        <f t="shared" si="52"/>
        <v>87</v>
      </c>
      <c r="XI39" s="174">
        <f t="shared" si="53"/>
        <v>3.4799999999999995</v>
      </c>
      <c r="XJ39" s="174">
        <f t="shared" si="54"/>
        <v>3</v>
      </c>
      <c r="XK39" s="174">
        <f t="shared" si="55"/>
        <v>62954.3</v>
      </c>
      <c r="XL39" s="174">
        <f t="shared" si="56"/>
        <v>0</v>
      </c>
      <c r="XM39" s="174">
        <f t="shared" si="57"/>
        <v>0</v>
      </c>
      <c r="XN39" s="26">
        <f t="shared" si="360"/>
        <v>-72</v>
      </c>
      <c r="XO39" s="26">
        <f t="shared" si="361"/>
        <v>-1986254.998864</v>
      </c>
    </row>
    <row r="40" spans="1:641" ht="30" x14ac:dyDescent="0.25">
      <c r="A40" s="145"/>
      <c r="B40" s="111">
        <v>27</v>
      </c>
      <c r="C40" s="11" t="s">
        <v>436</v>
      </c>
      <c r="D40" s="12">
        <f t="shared" ref="D40:D41" si="373">D39</f>
        <v>10127</v>
      </c>
      <c r="E40" s="12">
        <v>10127</v>
      </c>
      <c r="F40" s="273">
        <v>9620</v>
      </c>
      <c r="G40" s="96">
        <v>0.97</v>
      </c>
      <c r="H40" s="264"/>
      <c r="I40" s="13">
        <v>1</v>
      </c>
      <c r="J40" s="271"/>
      <c r="K40" s="12">
        <v>1.4</v>
      </c>
      <c r="L40" s="12">
        <v>1.68</v>
      </c>
      <c r="M40" s="12">
        <v>2.23</v>
      </c>
      <c r="N40" s="12">
        <v>2.39</v>
      </c>
      <c r="O40" s="123">
        <v>2.57</v>
      </c>
      <c r="P40" s="86">
        <f>VLOOKUP($B40,'СДП (план)'!$B$16:$CY$170,15,0)</f>
        <v>0</v>
      </c>
      <c r="Q40" s="86">
        <f>VLOOKUP($B40,'СДП (план)'!$B$16:$CY$170,16,0)</f>
        <v>0</v>
      </c>
      <c r="R40" s="46">
        <f t="shared" si="60"/>
        <v>0</v>
      </c>
      <c r="S40" s="46">
        <f t="shared" si="61"/>
        <v>0</v>
      </c>
      <c r="T40" s="52">
        <f t="shared" si="62"/>
        <v>0</v>
      </c>
      <c r="U40" s="52">
        <f t="shared" si="63"/>
        <v>0</v>
      </c>
      <c r="V40" s="52">
        <f t="shared" si="64"/>
        <v>0</v>
      </c>
      <c r="W40" s="26"/>
      <c r="X40" s="26"/>
      <c r="Y40" s="26"/>
      <c r="Z40" s="26"/>
      <c r="AA40" s="47">
        <f t="shared" si="65"/>
        <v>0</v>
      </c>
      <c r="AB40" s="47">
        <f t="shared" si="66"/>
        <v>0</v>
      </c>
      <c r="AC40" s="86">
        <f>VLOOKUP($B40,'СДП (план)'!$B$16:$CY$170,17,0)</f>
        <v>0</v>
      </c>
      <c r="AD40" s="86">
        <f>VLOOKUP($B40,'СДП (план)'!$B$16:$CY$170,18,0)</f>
        <v>0</v>
      </c>
      <c r="AE40" s="46">
        <f t="shared" si="67"/>
        <v>0</v>
      </c>
      <c r="AF40" s="46">
        <f t="shared" si="68"/>
        <v>0</v>
      </c>
      <c r="AG40" s="52">
        <f t="shared" si="69"/>
        <v>0</v>
      </c>
      <c r="AH40" s="52">
        <f t="shared" si="70"/>
        <v>0</v>
      </c>
      <c r="AI40" s="52">
        <f t="shared" si="71"/>
        <v>0</v>
      </c>
      <c r="AJ40" s="26"/>
      <c r="AK40" s="26"/>
      <c r="AL40" s="26"/>
      <c r="AM40" s="26"/>
      <c r="AN40" s="47">
        <f t="shared" si="72"/>
        <v>0</v>
      </c>
      <c r="AO40" s="47">
        <f t="shared" si="73"/>
        <v>0</v>
      </c>
      <c r="AP40" s="86">
        <f>VLOOKUP($B40,'СДП (план)'!$B$16:$CY$170,19,0)</f>
        <v>0</v>
      </c>
      <c r="AQ40" s="86">
        <f>VLOOKUP($B40,'СДП (план)'!$B$16:$CY$170,20,0)</f>
        <v>0</v>
      </c>
      <c r="AR40" s="46">
        <f t="shared" si="74"/>
        <v>0</v>
      </c>
      <c r="AS40" s="46">
        <f t="shared" si="75"/>
        <v>0</v>
      </c>
      <c r="AT40" s="52">
        <f t="shared" si="76"/>
        <v>0</v>
      </c>
      <c r="AU40" s="52">
        <f t="shared" si="77"/>
        <v>0</v>
      </c>
      <c r="AV40" s="52">
        <f t="shared" si="78"/>
        <v>0</v>
      </c>
      <c r="AW40" s="26"/>
      <c r="AX40" s="26"/>
      <c r="AY40" s="26"/>
      <c r="AZ40" s="26"/>
      <c r="BA40" s="47">
        <f t="shared" si="79"/>
        <v>0</v>
      </c>
      <c r="BB40" s="47">
        <f t="shared" si="80"/>
        <v>0</v>
      </c>
      <c r="BC40" s="86">
        <f>VLOOKUP($B40,'СДП (план)'!$B$16:$CY$170,21,0)</f>
        <v>0</v>
      </c>
      <c r="BD40" s="86">
        <f>VLOOKUP($B40,'СДП (план)'!$B$16:$CY$170,22,0)</f>
        <v>0</v>
      </c>
      <c r="BE40" s="46">
        <f t="shared" si="81"/>
        <v>0</v>
      </c>
      <c r="BF40" s="46">
        <f t="shared" si="82"/>
        <v>0</v>
      </c>
      <c r="BG40" s="52">
        <f t="shared" si="83"/>
        <v>0</v>
      </c>
      <c r="BH40" s="52">
        <f t="shared" si="84"/>
        <v>0</v>
      </c>
      <c r="BI40" s="52">
        <f t="shared" si="85"/>
        <v>0</v>
      </c>
      <c r="BJ40" s="26"/>
      <c r="BK40" s="26"/>
      <c r="BL40" s="26"/>
      <c r="BM40" s="26"/>
      <c r="BN40" s="47">
        <f t="shared" si="86"/>
        <v>0</v>
      </c>
      <c r="BO40" s="47">
        <f t="shared" si="87"/>
        <v>0</v>
      </c>
      <c r="BP40" s="86">
        <f>VLOOKUP($B40,'СДП (план)'!$B$16:$CY$170,23,0)</f>
        <v>0</v>
      </c>
      <c r="BQ40" s="86">
        <f>VLOOKUP($B40,'СДП (план)'!$B$16:$CY$170,24,0)</f>
        <v>0</v>
      </c>
      <c r="BR40" s="46">
        <f t="shared" si="88"/>
        <v>0</v>
      </c>
      <c r="BS40" s="46">
        <f t="shared" si="89"/>
        <v>0</v>
      </c>
      <c r="BT40" s="52">
        <f t="shared" si="90"/>
        <v>0</v>
      </c>
      <c r="BU40" s="52">
        <f t="shared" si="91"/>
        <v>0</v>
      </c>
      <c r="BV40" s="52">
        <f t="shared" si="92"/>
        <v>0</v>
      </c>
      <c r="BW40" s="26"/>
      <c r="BX40" s="26"/>
      <c r="BY40" s="26"/>
      <c r="BZ40" s="26"/>
      <c r="CA40" s="47">
        <f t="shared" si="93"/>
        <v>0</v>
      </c>
      <c r="CB40" s="47">
        <f t="shared" si="94"/>
        <v>0</v>
      </c>
      <c r="CC40" s="86">
        <f>VLOOKUP($B40,'СДП (план)'!$B$16:$CY$170,25,0)</f>
        <v>0</v>
      </c>
      <c r="CD40" s="86">
        <f>VLOOKUP($B40,'СДП (план)'!$B$16:$CY$170,26,0)</f>
        <v>0</v>
      </c>
      <c r="CE40" s="46">
        <f t="shared" si="95"/>
        <v>0</v>
      </c>
      <c r="CF40" s="46">
        <f t="shared" si="96"/>
        <v>0</v>
      </c>
      <c r="CG40" s="52">
        <f t="shared" si="97"/>
        <v>0</v>
      </c>
      <c r="CH40" s="52">
        <f t="shared" si="98"/>
        <v>0</v>
      </c>
      <c r="CI40" s="52">
        <f t="shared" si="99"/>
        <v>0</v>
      </c>
      <c r="CJ40" s="26"/>
      <c r="CK40" s="26"/>
      <c r="CL40" s="26"/>
      <c r="CM40" s="26"/>
      <c r="CN40" s="47">
        <f t="shared" si="100"/>
        <v>0</v>
      </c>
      <c r="CO40" s="47">
        <f t="shared" si="101"/>
        <v>0</v>
      </c>
      <c r="CP40" s="86">
        <f>VLOOKUP($B40,'СДП (план)'!$B$16:$CY$170,27,0)</f>
        <v>20</v>
      </c>
      <c r="CQ40" s="86">
        <f>VLOOKUP($B40,'СДП (план)'!$B$16:$CY$170,28,0)</f>
        <v>305260.6102</v>
      </c>
      <c r="CR40" s="46">
        <f t="shared" si="102"/>
        <v>20</v>
      </c>
      <c r="CS40" s="46">
        <f t="shared" si="103"/>
        <v>305260.6102</v>
      </c>
      <c r="CT40" s="52">
        <f t="shared" si="104"/>
        <v>19.399999999999999</v>
      </c>
      <c r="CU40" s="52">
        <f t="shared" si="105"/>
        <v>19.399999999999999</v>
      </c>
      <c r="CV40" s="52">
        <f t="shared" si="106"/>
        <v>0</v>
      </c>
      <c r="CW40" s="26"/>
      <c r="CX40" s="26"/>
      <c r="CY40" s="26"/>
      <c r="CZ40" s="26"/>
      <c r="DA40" s="47">
        <f t="shared" si="107"/>
        <v>-20</v>
      </c>
      <c r="DB40" s="47">
        <f t="shared" si="108"/>
        <v>-305260.6102</v>
      </c>
      <c r="DC40" s="86">
        <f>VLOOKUP($B40,'СДП (план)'!$B$16:$CY$170,29,0)</f>
        <v>0</v>
      </c>
      <c r="DD40" s="86">
        <f>VLOOKUP($B40,'СДП (план)'!$B$16:$CY$170,30,0)</f>
        <v>0</v>
      </c>
      <c r="DE40" s="46">
        <f t="shared" si="109"/>
        <v>0</v>
      </c>
      <c r="DF40" s="46">
        <f t="shared" si="110"/>
        <v>0</v>
      </c>
      <c r="DG40" s="52">
        <f t="shared" si="111"/>
        <v>0</v>
      </c>
      <c r="DH40" s="52">
        <f t="shared" si="112"/>
        <v>0</v>
      </c>
      <c r="DI40" s="52">
        <f t="shared" si="113"/>
        <v>0</v>
      </c>
      <c r="DJ40" s="26"/>
      <c r="DK40" s="26"/>
      <c r="DL40" s="26"/>
      <c r="DM40" s="26"/>
      <c r="DN40" s="47">
        <f t="shared" si="114"/>
        <v>0</v>
      </c>
      <c r="DO40" s="47">
        <f t="shared" si="115"/>
        <v>0</v>
      </c>
      <c r="DP40" s="172">
        <f t="shared" si="116"/>
        <v>20</v>
      </c>
      <c r="DQ40" s="172">
        <f t="shared" si="117"/>
        <v>305260.6102</v>
      </c>
      <c r="DR40" s="172">
        <f t="shared" si="118"/>
        <v>20</v>
      </c>
      <c r="DS40" s="172">
        <f t="shared" si="119"/>
        <v>305260.6102</v>
      </c>
      <c r="DT40" s="172">
        <f t="shared" si="120"/>
        <v>19.399999999999999</v>
      </c>
      <c r="DU40" s="172">
        <f t="shared" si="121"/>
        <v>19.399999999999999</v>
      </c>
      <c r="DV40" s="172">
        <f t="shared" si="122"/>
        <v>0</v>
      </c>
      <c r="DW40" s="172">
        <f t="shared" si="123"/>
        <v>0</v>
      </c>
      <c r="DX40" s="172">
        <f t="shared" si="124"/>
        <v>0</v>
      </c>
      <c r="DY40" s="172">
        <f t="shared" si="125"/>
        <v>0</v>
      </c>
      <c r="DZ40" s="172">
        <f t="shared" si="126"/>
        <v>0</v>
      </c>
      <c r="EA40" s="172">
        <f t="shared" si="127"/>
        <v>-20</v>
      </c>
      <c r="EB40" s="172">
        <f t="shared" si="128"/>
        <v>-305260.6102</v>
      </c>
      <c r="EC40" s="86">
        <f>VLOOKUP($B40,'СДП (план)'!$B$16:$CY$170,31,0)</f>
        <v>0</v>
      </c>
      <c r="ED40" s="86">
        <f>VLOOKUP($B40,'СДП (план)'!$B$16:$CY$170,32,0)</f>
        <v>0</v>
      </c>
      <c r="EE40" s="46">
        <f t="shared" si="129"/>
        <v>0</v>
      </c>
      <c r="EF40" s="46">
        <f t="shared" si="130"/>
        <v>0</v>
      </c>
      <c r="EG40" s="52">
        <f t="shared" si="131"/>
        <v>0</v>
      </c>
      <c r="EH40" s="52">
        <f t="shared" si="132"/>
        <v>0</v>
      </c>
      <c r="EI40" s="52">
        <f t="shared" si="133"/>
        <v>0</v>
      </c>
      <c r="EJ40" s="26"/>
      <c r="EK40" s="26"/>
      <c r="EL40" s="26"/>
      <c r="EM40" s="26"/>
      <c r="EN40" s="47">
        <f t="shared" si="134"/>
        <v>0</v>
      </c>
      <c r="EO40" s="47">
        <f t="shared" si="135"/>
        <v>0</v>
      </c>
      <c r="EP40" s="86">
        <f>VLOOKUP($B40,'СДП (план)'!$B$16:$CY$170,33,0)</f>
        <v>0</v>
      </c>
      <c r="EQ40" s="86">
        <f>VLOOKUP($B40,'СДП (план)'!$B$16:$CY$170,34,0)</f>
        <v>0</v>
      </c>
      <c r="ER40" s="46">
        <f t="shared" si="136"/>
        <v>0</v>
      </c>
      <c r="ES40" s="46">
        <f t="shared" si="137"/>
        <v>0</v>
      </c>
      <c r="ET40" s="52">
        <f t="shared" si="138"/>
        <v>0</v>
      </c>
      <c r="EU40" s="52">
        <f t="shared" si="139"/>
        <v>0</v>
      </c>
      <c r="EV40" s="52">
        <f t="shared" si="140"/>
        <v>0</v>
      </c>
      <c r="EW40" s="26"/>
      <c r="EX40" s="26"/>
      <c r="EY40" s="26"/>
      <c r="EZ40" s="26"/>
      <c r="FA40" s="47">
        <f t="shared" si="141"/>
        <v>0</v>
      </c>
      <c r="FB40" s="47">
        <f t="shared" si="142"/>
        <v>0</v>
      </c>
      <c r="FC40" s="86">
        <f>VLOOKUP($B40,'СДП (план)'!$B$16:$CY$170,35,0)</f>
        <v>0</v>
      </c>
      <c r="FD40" s="86">
        <f>VLOOKUP($B40,'СДП (план)'!$B$16:$CY$170,36,0)</f>
        <v>0</v>
      </c>
      <c r="FE40" s="46">
        <f t="shared" si="143"/>
        <v>0</v>
      </c>
      <c r="FF40" s="46">
        <f t="shared" si="144"/>
        <v>0</v>
      </c>
      <c r="FG40" s="52">
        <f t="shared" si="145"/>
        <v>0</v>
      </c>
      <c r="FH40" s="52">
        <f t="shared" si="146"/>
        <v>0</v>
      </c>
      <c r="FI40" s="52">
        <f t="shared" si="147"/>
        <v>0</v>
      </c>
      <c r="FJ40" s="26"/>
      <c r="FK40" s="26"/>
      <c r="FL40" s="26"/>
      <c r="FM40" s="26"/>
      <c r="FN40" s="47">
        <f t="shared" si="148"/>
        <v>0</v>
      </c>
      <c r="FO40" s="47">
        <f t="shared" si="149"/>
        <v>0</v>
      </c>
      <c r="FP40" s="86">
        <f>VLOOKUP($B40,'СДП (план)'!$B$16:$CY$170,37,0)</f>
        <v>0</v>
      </c>
      <c r="FQ40" s="86">
        <f>VLOOKUP($B40,'СДП (план)'!$B$16:$CY$170,38,0)</f>
        <v>0</v>
      </c>
      <c r="FR40" s="46">
        <f t="shared" si="150"/>
        <v>0</v>
      </c>
      <c r="FS40" s="46">
        <f t="shared" si="151"/>
        <v>0</v>
      </c>
      <c r="FT40" s="52">
        <f t="shared" si="152"/>
        <v>0</v>
      </c>
      <c r="FU40" s="52">
        <f t="shared" si="153"/>
        <v>0</v>
      </c>
      <c r="FV40" s="52">
        <f t="shared" si="154"/>
        <v>0</v>
      </c>
      <c r="FW40" s="26"/>
      <c r="FX40" s="26"/>
      <c r="FY40" s="26"/>
      <c r="FZ40" s="26"/>
      <c r="GA40" s="47">
        <f t="shared" si="155"/>
        <v>0</v>
      </c>
      <c r="GB40" s="47">
        <f t="shared" si="156"/>
        <v>0</v>
      </c>
      <c r="GC40" s="86">
        <f>VLOOKUP($B40,'СДП (план)'!$B$16:$CY$170,39,0)</f>
        <v>0</v>
      </c>
      <c r="GD40" s="86">
        <f>VLOOKUP($B40,'СДП (план)'!$B$16:$CY$170,40,0)</f>
        <v>0</v>
      </c>
      <c r="GE40" s="46">
        <f t="shared" si="157"/>
        <v>0</v>
      </c>
      <c r="GF40" s="46">
        <f t="shared" si="158"/>
        <v>0</v>
      </c>
      <c r="GG40" s="52">
        <f t="shared" si="159"/>
        <v>0</v>
      </c>
      <c r="GH40" s="52">
        <f t="shared" si="160"/>
        <v>0</v>
      </c>
      <c r="GI40" s="52">
        <f t="shared" si="161"/>
        <v>0</v>
      </c>
      <c r="GJ40" s="26"/>
      <c r="GK40" s="26"/>
      <c r="GL40" s="26"/>
      <c r="GM40" s="26"/>
      <c r="GN40" s="47">
        <f t="shared" si="162"/>
        <v>0</v>
      </c>
      <c r="GO40" s="47">
        <f t="shared" si="163"/>
        <v>0</v>
      </c>
      <c r="GP40" s="86">
        <f>VLOOKUP($B40,'СДП (план)'!$B$16:$CY$170,41,0)</f>
        <v>0</v>
      </c>
      <c r="GQ40" s="86">
        <f>VLOOKUP($B40,'СДП (план)'!$B$16:$CY$170,42,0)</f>
        <v>0</v>
      </c>
      <c r="GR40" s="46">
        <f t="shared" si="164"/>
        <v>0</v>
      </c>
      <c r="GS40" s="46">
        <f t="shared" si="165"/>
        <v>0</v>
      </c>
      <c r="GT40" s="52">
        <f t="shared" si="166"/>
        <v>0</v>
      </c>
      <c r="GU40" s="52">
        <f t="shared" si="167"/>
        <v>0</v>
      </c>
      <c r="GV40" s="52">
        <f t="shared" si="168"/>
        <v>0</v>
      </c>
      <c r="GW40" s="26"/>
      <c r="GX40" s="26"/>
      <c r="GY40" s="26"/>
      <c r="GZ40" s="26"/>
      <c r="HA40" s="47">
        <f t="shared" si="169"/>
        <v>0</v>
      </c>
      <c r="HB40" s="47">
        <f t="shared" si="170"/>
        <v>0</v>
      </c>
      <c r="HC40" s="86">
        <f>VLOOKUP($B40,'СДП (план)'!$B$16:$CY$170,43,0)</f>
        <v>0</v>
      </c>
      <c r="HD40" s="86">
        <f>VLOOKUP($B40,'СДП (план)'!$B$16:$CY$170,44,0)</f>
        <v>0</v>
      </c>
      <c r="HE40" s="46">
        <f t="shared" si="171"/>
        <v>0</v>
      </c>
      <c r="HF40" s="46">
        <f t="shared" si="172"/>
        <v>0</v>
      </c>
      <c r="HG40" s="52">
        <f t="shared" si="4"/>
        <v>0</v>
      </c>
      <c r="HH40" s="52">
        <f t="shared" si="5"/>
        <v>0</v>
      </c>
      <c r="HI40" s="52">
        <f t="shared" si="6"/>
        <v>0</v>
      </c>
      <c r="HJ40" s="26"/>
      <c r="HK40" s="26"/>
      <c r="HL40" s="26"/>
      <c r="HM40" s="26"/>
      <c r="HN40" s="47">
        <f t="shared" si="173"/>
        <v>0</v>
      </c>
      <c r="HO40" s="47">
        <f t="shared" si="174"/>
        <v>0</v>
      </c>
      <c r="HP40" s="86">
        <f>VLOOKUP($B40,'СДП (план)'!$B$16:$CY$170,45,0)</f>
        <v>0</v>
      </c>
      <c r="HQ40" s="86">
        <f>VLOOKUP($B40,'СДП (план)'!$B$16:$CY$170,46,0)</f>
        <v>0</v>
      </c>
      <c r="HR40" s="46">
        <f t="shared" si="175"/>
        <v>0</v>
      </c>
      <c r="HS40" s="46">
        <f t="shared" si="176"/>
        <v>0</v>
      </c>
      <c r="HT40" s="52">
        <f t="shared" si="177"/>
        <v>0</v>
      </c>
      <c r="HU40" s="52">
        <f t="shared" si="178"/>
        <v>0</v>
      </c>
      <c r="HV40" s="52">
        <f t="shared" si="179"/>
        <v>0</v>
      </c>
      <c r="HW40" s="26"/>
      <c r="HX40" s="26"/>
      <c r="HY40" s="26"/>
      <c r="HZ40" s="26"/>
      <c r="IA40" s="47">
        <f t="shared" si="180"/>
        <v>0</v>
      </c>
      <c r="IB40" s="47">
        <f t="shared" si="181"/>
        <v>0</v>
      </c>
      <c r="IC40" s="86">
        <f>VLOOKUP($B40,'СДП (план)'!$B$16:$CY$170,47,0)</f>
        <v>0</v>
      </c>
      <c r="ID40" s="86">
        <f>VLOOKUP($B40,'СДП (план)'!$B$16:$CY$170,48,0)</f>
        <v>0</v>
      </c>
      <c r="IE40" s="46">
        <f t="shared" si="182"/>
        <v>0</v>
      </c>
      <c r="IF40" s="46">
        <f t="shared" si="183"/>
        <v>0</v>
      </c>
      <c r="IG40" s="52">
        <f t="shared" si="184"/>
        <v>0</v>
      </c>
      <c r="IH40" s="52">
        <f t="shared" si="185"/>
        <v>0</v>
      </c>
      <c r="II40" s="52">
        <f t="shared" si="186"/>
        <v>0</v>
      </c>
      <c r="IJ40" s="26"/>
      <c r="IK40" s="26"/>
      <c r="IL40" s="26"/>
      <c r="IM40" s="26"/>
      <c r="IN40" s="47">
        <f t="shared" si="187"/>
        <v>0</v>
      </c>
      <c r="IO40" s="47">
        <f t="shared" si="188"/>
        <v>0</v>
      </c>
      <c r="IP40" s="86">
        <f>VLOOKUP($B40,'СДП (план)'!$B$16:$CY$170,49,0)</f>
        <v>0</v>
      </c>
      <c r="IQ40" s="86">
        <f>VLOOKUP($B40,'СДП (план)'!$B$16:$CY$170,50,0)</f>
        <v>0</v>
      </c>
      <c r="IR40" s="46">
        <f t="shared" si="189"/>
        <v>0</v>
      </c>
      <c r="IS40" s="46">
        <f t="shared" si="190"/>
        <v>0</v>
      </c>
      <c r="IT40" s="52">
        <f t="shared" si="191"/>
        <v>0</v>
      </c>
      <c r="IU40" s="52">
        <f t="shared" si="192"/>
        <v>0</v>
      </c>
      <c r="IV40" s="52">
        <f t="shared" si="193"/>
        <v>0</v>
      </c>
      <c r="IW40" s="26"/>
      <c r="IX40" s="26"/>
      <c r="IY40" s="26"/>
      <c r="IZ40" s="26"/>
      <c r="JA40" s="47">
        <f t="shared" si="194"/>
        <v>0</v>
      </c>
      <c r="JB40" s="47">
        <f t="shared" si="195"/>
        <v>0</v>
      </c>
      <c r="JC40" s="86">
        <f>VLOOKUP($B40,'СДП (план)'!$B$16:$CY$170,51,0)</f>
        <v>0</v>
      </c>
      <c r="JD40" s="86">
        <f>VLOOKUP($B40,'СДП (план)'!$B$16:$CY$170,52,0)</f>
        <v>0</v>
      </c>
      <c r="JE40" s="46">
        <f t="shared" si="196"/>
        <v>0</v>
      </c>
      <c r="JF40" s="46">
        <f t="shared" si="197"/>
        <v>0</v>
      </c>
      <c r="JG40" s="52">
        <f t="shared" si="198"/>
        <v>0</v>
      </c>
      <c r="JH40" s="52">
        <f t="shared" si="199"/>
        <v>0</v>
      </c>
      <c r="JI40" s="52">
        <f t="shared" si="200"/>
        <v>0</v>
      </c>
      <c r="JJ40" s="26"/>
      <c r="JK40" s="26"/>
      <c r="JL40" s="26"/>
      <c r="JM40" s="26"/>
      <c r="JN40" s="47">
        <f t="shared" si="201"/>
        <v>0</v>
      </c>
      <c r="JO40" s="47">
        <f t="shared" si="202"/>
        <v>0</v>
      </c>
      <c r="JP40" s="86">
        <f>VLOOKUP($B40,'СДП (план)'!$B$16:$CY$170,53,0)</f>
        <v>0</v>
      </c>
      <c r="JQ40" s="86">
        <f>VLOOKUP($B40,'СДП (план)'!$B$16:$CY$170,54,0)</f>
        <v>0</v>
      </c>
      <c r="JR40" s="46">
        <f t="shared" si="203"/>
        <v>0</v>
      </c>
      <c r="JS40" s="46">
        <f t="shared" si="204"/>
        <v>0</v>
      </c>
      <c r="JT40" s="52">
        <f t="shared" si="205"/>
        <v>0</v>
      </c>
      <c r="JU40" s="52">
        <f t="shared" si="206"/>
        <v>0</v>
      </c>
      <c r="JV40" s="52">
        <f t="shared" si="207"/>
        <v>0</v>
      </c>
      <c r="JW40" s="26"/>
      <c r="JX40" s="26"/>
      <c r="JY40" s="26"/>
      <c r="JZ40" s="26"/>
      <c r="KA40" s="47">
        <f t="shared" si="208"/>
        <v>0</v>
      </c>
      <c r="KB40" s="47">
        <f t="shared" si="209"/>
        <v>0</v>
      </c>
      <c r="KC40" s="86">
        <f>VLOOKUP($B40,'СДП (план)'!$B$16:$CY$170,55,0)</f>
        <v>0</v>
      </c>
      <c r="KD40" s="86">
        <f>VLOOKUP($B40,'СДП (план)'!$B$16:$CY$170,56,0)</f>
        <v>0</v>
      </c>
      <c r="KE40" s="46">
        <f t="shared" si="210"/>
        <v>0</v>
      </c>
      <c r="KF40" s="46">
        <f t="shared" si="211"/>
        <v>0</v>
      </c>
      <c r="KG40" s="52">
        <f t="shared" si="212"/>
        <v>0</v>
      </c>
      <c r="KH40" s="52">
        <f t="shared" si="213"/>
        <v>0</v>
      </c>
      <c r="KI40" s="52">
        <f t="shared" si="214"/>
        <v>0</v>
      </c>
      <c r="KJ40" s="26"/>
      <c r="KK40" s="26"/>
      <c r="KL40" s="26"/>
      <c r="KM40" s="26"/>
      <c r="KN40" s="47">
        <f t="shared" si="215"/>
        <v>0</v>
      </c>
      <c r="KO40" s="47">
        <f t="shared" si="216"/>
        <v>0</v>
      </c>
      <c r="KP40" s="26">
        <f t="shared" si="7"/>
        <v>0</v>
      </c>
      <c r="KQ40" s="26">
        <f t="shared" si="8"/>
        <v>0</v>
      </c>
      <c r="KR40" s="26">
        <f t="shared" si="9"/>
        <v>0</v>
      </c>
      <c r="KS40" s="26">
        <f t="shared" si="10"/>
        <v>0</v>
      </c>
      <c r="KT40" s="26">
        <f t="shared" si="11"/>
        <v>0</v>
      </c>
      <c r="KU40" s="26">
        <f t="shared" si="12"/>
        <v>0</v>
      </c>
      <c r="KV40" s="26">
        <f t="shared" si="13"/>
        <v>0</v>
      </c>
      <c r="KW40" s="26">
        <f t="shared" si="14"/>
        <v>0</v>
      </c>
      <c r="KX40" s="26">
        <f t="shared" si="15"/>
        <v>0</v>
      </c>
      <c r="KY40" s="26">
        <f t="shared" si="16"/>
        <v>0</v>
      </c>
      <c r="KZ40" s="26">
        <f t="shared" si="17"/>
        <v>0</v>
      </c>
      <c r="LA40" s="26">
        <f t="shared" si="217"/>
        <v>0</v>
      </c>
      <c r="LB40" s="26">
        <f t="shared" si="218"/>
        <v>0</v>
      </c>
      <c r="LC40" s="86">
        <f>VLOOKUP($B40,'СДП (план)'!$B$16:$CY$170,57,0)</f>
        <v>0</v>
      </c>
      <c r="LD40" s="86">
        <f>VLOOKUP($B40,'СДП (план)'!$B$16:$CY$170,58,0)</f>
        <v>0</v>
      </c>
      <c r="LE40" s="46">
        <f t="shared" si="219"/>
        <v>0</v>
      </c>
      <c r="LF40" s="46">
        <f t="shared" si="220"/>
        <v>0</v>
      </c>
      <c r="LG40" s="52">
        <f t="shared" si="221"/>
        <v>0</v>
      </c>
      <c r="LH40" s="52">
        <f t="shared" si="222"/>
        <v>0</v>
      </c>
      <c r="LI40" s="52">
        <f t="shared" si="223"/>
        <v>0</v>
      </c>
      <c r="LJ40" s="26"/>
      <c r="LK40" s="26"/>
      <c r="LL40" s="26"/>
      <c r="LM40" s="26"/>
      <c r="LN40" s="47">
        <f t="shared" si="224"/>
        <v>0</v>
      </c>
      <c r="LO40" s="47">
        <f t="shared" si="225"/>
        <v>0</v>
      </c>
      <c r="LP40" s="86">
        <f>VLOOKUP($B40,'СДП (план)'!$B$16:$CY$170,59,0)</f>
        <v>0</v>
      </c>
      <c r="LQ40" s="86">
        <f>VLOOKUP($B40,'СДП (план)'!$B$16:$CY$170,60,0)</f>
        <v>0</v>
      </c>
      <c r="LR40" s="46">
        <f t="shared" si="226"/>
        <v>0</v>
      </c>
      <c r="LS40" s="46">
        <f t="shared" si="227"/>
        <v>0</v>
      </c>
      <c r="LT40" s="52">
        <f t="shared" si="228"/>
        <v>0</v>
      </c>
      <c r="LU40" s="52">
        <f t="shared" si="229"/>
        <v>0</v>
      </c>
      <c r="LV40" s="52">
        <f t="shared" si="230"/>
        <v>0</v>
      </c>
      <c r="LW40" s="26"/>
      <c r="LX40" s="26"/>
      <c r="LY40" s="26"/>
      <c r="LZ40" s="26"/>
      <c r="MA40" s="47">
        <f t="shared" si="231"/>
        <v>0</v>
      </c>
      <c r="MB40" s="47">
        <f t="shared" si="232"/>
        <v>0</v>
      </c>
      <c r="MC40" s="86">
        <f>VLOOKUP($B40,'СДП (план)'!$B$16:$CY$170,61,0)</f>
        <v>0</v>
      </c>
      <c r="MD40" s="86">
        <f>VLOOKUP($B40,'СДП (план)'!$B$16:$CY$170,62,0)</f>
        <v>0</v>
      </c>
      <c r="ME40" s="46">
        <f t="shared" si="233"/>
        <v>0</v>
      </c>
      <c r="MF40" s="46">
        <f t="shared" si="234"/>
        <v>0</v>
      </c>
      <c r="MG40" s="52">
        <f t="shared" si="235"/>
        <v>0</v>
      </c>
      <c r="MH40" s="52">
        <f t="shared" si="236"/>
        <v>0</v>
      </c>
      <c r="MI40" s="52">
        <f t="shared" si="237"/>
        <v>0</v>
      </c>
      <c r="MJ40" s="26"/>
      <c r="MK40" s="26"/>
      <c r="ML40" s="26"/>
      <c r="MM40" s="26"/>
      <c r="MN40" s="47">
        <f t="shared" si="238"/>
        <v>0</v>
      </c>
      <c r="MO40" s="47">
        <f t="shared" si="239"/>
        <v>0</v>
      </c>
      <c r="MP40" s="86">
        <f>VLOOKUP($B40,'СДП (план)'!$B$16:$CY$170,63,0)</f>
        <v>0</v>
      </c>
      <c r="MQ40" s="86">
        <f>VLOOKUP($B40,'СДП (план)'!$B$16:$CY$170,64,0)</f>
        <v>0</v>
      </c>
      <c r="MR40" s="46">
        <f t="shared" si="240"/>
        <v>0</v>
      </c>
      <c r="MS40" s="46">
        <f t="shared" si="241"/>
        <v>0</v>
      </c>
      <c r="MT40" s="52">
        <f t="shared" si="242"/>
        <v>0</v>
      </c>
      <c r="MU40" s="52">
        <f t="shared" si="243"/>
        <v>0</v>
      </c>
      <c r="MV40" s="52">
        <f t="shared" si="244"/>
        <v>0</v>
      </c>
      <c r="MW40" s="26"/>
      <c r="MX40" s="26"/>
      <c r="MY40" s="26"/>
      <c r="MZ40" s="26"/>
      <c r="NA40" s="47">
        <f t="shared" si="245"/>
        <v>0</v>
      </c>
      <c r="NB40" s="47">
        <f t="shared" si="246"/>
        <v>0</v>
      </c>
      <c r="NC40" s="86">
        <f>VLOOKUP($B40,'СДП (план)'!$B$16:$CY$170,65,0)</f>
        <v>0</v>
      </c>
      <c r="ND40" s="86">
        <f>VLOOKUP($B40,'СДП (план)'!$B$16:$CY$170,66,0)</f>
        <v>0</v>
      </c>
      <c r="NE40" s="46">
        <f t="shared" si="247"/>
        <v>0</v>
      </c>
      <c r="NF40" s="46">
        <f t="shared" si="248"/>
        <v>0</v>
      </c>
      <c r="NG40" s="52">
        <f t="shared" si="18"/>
        <v>0</v>
      </c>
      <c r="NH40" s="52">
        <f t="shared" si="19"/>
        <v>0</v>
      </c>
      <c r="NI40" s="52">
        <f t="shared" si="20"/>
        <v>0</v>
      </c>
      <c r="NJ40" s="26"/>
      <c r="NK40" s="26"/>
      <c r="NL40" s="26"/>
      <c r="NM40" s="26"/>
      <c r="NN40" s="47">
        <f t="shared" si="249"/>
        <v>0</v>
      </c>
      <c r="NO40" s="47">
        <f t="shared" si="250"/>
        <v>0</v>
      </c>
      <c r="NP40" s="86">
        <f>VLOOKUP($B40,'СДП (план)'!$B$16:$CY$170,67,0)</f>
        <v>0</v>
      </c>
      <c r="NQ40" s="86">
        <f>VLOOKUP($B40,'СДП (план)'!$B$16:$CY$170,68,0)</f>
        <v>0</v>
      </c>
      <c r="NR40" s="46">
        <f t="shared" si="251"/>
        <v>0</v>
      </c>
      <c r="NS40" s="46">
        <f t="shared" si="252"/>
        <v>0</v>
      </c>
      <c r="NT40" s="52">
        <f t="shared" si="253"/>
        <v>0</v>
      </c>
      <c r="NU40" s="52">
        <f t="shared" si="254"/>
        <v>0</v>
      </c>
      <c r="NV40" s="52">
        <f t="shared" si="255"/>
        <v>0</v>
      </c>
      <c r="NW40" s="26"/>
      <c r="NX40" s="26"/>
      <c r="NY40" s="26"/>
      <c r="NZ40" s="26"/>
      <c r="OA40" s="47">
        <f t="shared" si="256"/>
        <v>0</v>
      </c>
      <c r="OB40" s="47">
        <f t="shared" si="257"/>
        <v>0</v>
      </c>
      <c r="OC40" s="86">
        <f>VLOOKUP($B40,'СДП (план)'!$B$16:$CY$170,69,0)</f>
        <v>0</v>
      </c>
      <c r="OD40" s="86">
        <f>VLOOKUP($B40,'СДП (план)'!$B$16:$CY$170,70,0)</f>
        <v>0</v>
      </c>
      <c r="OE40" s="46">
        <f t="shared" si="258"/>
        <v>0</v>
      </c>
      <c r="OF40" s="46">
        <f t="shared" si="259"/>
        <v>0</v>
      </c>
      <c r="OG40" s="52">
        <f t="shared" si="21"/>
        <v>0</v>
      </c>
      <c r="OH40" s="52">
        <f t="shared" si="22"/>
        <v>0</v>
      </c>
      <c r="OI40" s="52">
        <f t="shared" si="23"/>
        <v>0</v>
      </c>
      <c r="OJ40" s="26"/>
      <c r="OK40" s="26"/>
      <c r="OL40" s="26"/>
      <c r="OM40" s="26"/>
      <c r="ON40" s="47">
        <f t="shared" si="260"/>
        <v>0</v>
      </c>
      <c r="OO40" s="47">
        <f t="shared" si="261"/>
        <v>0</v>
      </c>
      <c r="OP40" s="86">
        <f>VLOOKUP($B40,'СДП (план)'!$B$16:$CY$170,71,0)</f>
        <v>0</v>
      </c>
      <c r="OQ40" s="86">
        <f>VLOOKUP($B40,'СДП (план)'!$B$16:$CY$170,72,0)</f>
        <v>0</v>
      </c>
      <c r="OR40" s="46">
        <f t="shared" si="262"/>
        <v>0</v>
      </c>
      <c r="OS40" s="46">
        <f t="shared" si="263"/>
        <v>0</v>
      </c>
      <c r="OT40" s="52">
        <f t="shared" si="264"/>
        <v>0</v>
      </c>
      <c r="OU40" s="52">
        <f t="shared" si="265"/>
        <v>0</v>
      </c>
      <c r="OV40" s="52">
        <f t="shared" si="266"/>
        <v>0</v>
      </c>
      <c r="OW40" s="26"/>
      <c r="OX40" s="26"/>
      <c r="OY40" s="26"/>
      <c r="OZ40" s="26"/>
      <c r="PA40" s="47">
        <f t="shared" si="370"/>
        <v>0</v>
      </c>
      <c r="PB40" s="47">
        <f t="shared" si="371"/>
        <v>0</v>
      </c>
      <c r="PC40" s="86">
        <f>VLOOKUP($B40,'СДП (план)'!$B$16:$CY$170,73,0)</f>
        <v>0</v>
      </c>
      <c r="PD40" s="86">
        <f>VLOOKUP($B40,'СДП (план)'!$B$16:$CY$170,74,0)</f>
        <v>0</v>
      </c>
      <c r="PE40" s="46">
        <f t="shared" si="267"/>
        <v>0</v>
      </c>
      <c r="PF40" s="46">
        <f t="shared" si="268"/>
        <v>0</v>
      </c>
      <c r="PG40" s="52">
        <f t="shared" si="269"/>
        <v>0</v>
      </c>
      <c r="PH40" s="52">
        <f t="shared" si="270"/>
        <v>0</v>
      </c>
      <c r="PI40" s="52">
        <f t="shared" si="271"/>
        <v>0</v>
      </c>
      <c r="PJ40" s="26"/>
      <c r="PK40" s="26"/>
      <c r="PL40" s="26"/>
      <c r="PM40" s="26"/>
      <c r="PN40" s="47">
        <f t="shared" si="272"/>
        <v>0</v>
      </c>
      <c r="PO40" s="47">
        <f t="shared" si="273"/>
        <v>0</v>
      </c>
      <c r="PP40" s="86">
        <f>VLOOKUP($B40,'СДП (план)'!$B$16:$CY$170,75,0)</f>
        <v>0</v>
      </c>
      <c r="PQ40" s="86">
        <f>VLOOKUP($B40,'СДП (план)'!$B$16:$CY$170,76,0)</f>
        <v>0</v>
      </c>
      <c r="PR40" s="46">
        <f t="shared" si="274"/>
        <v>0</v>
      </c>
      <c r="PS40" s="46">
        <f t="shared" si="275"/>
        <v>0</v>
      </c>
      <c r="PT40" s="52">
        <f t="shared" si="276"/>
        <v>0</v>
      </c>
      <c r="PU40" s="52">
        <f t="shared" si="277"/>
        <v>0</v>
      </c>
      <c r="PV40" s="52">
        <f t="shared" si="278"/>
        <v>0</v>
      </c>
      <c r="PW40" s="26"/>
      <c r="PX40" s="26"/>
      <c r="PY40" s="26"/>
      <c r="PZ40" s="26"/>
      <c r="QA40" s="47">
        <f t="shared" si="279"/>
        <v>0</v>
      </c>
      <c r="QB40" s="47">
        <f t="shared" si="280"/>
        <v>0</v>
      </c>
      <c r="QC40" s="86">
        <f>VLOOKUP($B40,'СДП (план)'!$B$16:$CY$170,77,0)</f>
        <v>0</v>
      </c>
      <c r="QD40" s="86">
        <f>VLOOKUP($B40,'СДП (план)'!$B$16:$CY$170,78,0)</f>
        <v>0</v>
      </c>
      <c r="QE40" s="46">
        <f t="shared" si="281"/>
        <v>0</v>
      </c>
      <c r="QF40" s="46">
        <f t="shared" si="282"/>
        <v>0</v>
      </c>
      <c r="QG40" s="52">
        <f t="shared" si="283"/>
        <v>0</v>
      </c>
      <c r="QH40" s="52">
        <f t="shared" si="284"/>
        <v>0</v>
      </c>
      <c r="QI40" s="52">
        <f t="shared" si="285"/>
        <v>0</v>
      </c>
      <c r="QJ40" s="26"/>
      <c r="QK40" s="26"/>
      <c r="QL40" s="26"/>
      <c r="QM40" s="26"/>
      <c r="QN40" s="47">
        <f t="shared" si="286"/>
        <v>0</v>
      </c>
      <c r="QO40" s="47">
        <f t="shared" si="287"/>
        <v>0</v>
      </c>
      <c r="QP40" s="86">
        <f>VLOOKUP($B40,'СДП (план)'!$B$16:$DC$170,79,0)+VLOOKUP($B40,'СДП (план)'!$B$16:$DC$170,103,0)</f>
        <v>0</v>
      </c>
      <c r="QQ40" s="86">
        <f>VLOOKUP($B40,'СДП (план)'!$B$16:$DC$170,80,0)+VLOOKUP($B40,'СДП (план)'!$B$16:$DC$170,104,0)</f>
        <v>0</v>
      </c>
      <c r="QR40" s="46">
        <f t="shared" si="288"/>
        <v>0</v>
      </c>
      <c r="QS40" s="46">
        <f t="shared" si="289"/>
        <v>0</v>
      </c>
      <c r="QT40" s="52">
        <f t="shared" si="290"/>
        <v>0</v>
      </c>
      <c r="QU40" s="52">
        <f t="shared" si="291"/>
        <v>0</v>
      </c>
      <c r="QV40" s="52">
        <f t="shared" si="292"/>
        <v>0</v>
      </c>
      <c r="QW40" s="26"/>
      <c r="QX40" s="26"/>
      <c r="QY40" s="26"/>
      <c r="QZ40" s="26"/>
      <c r="RA40" s="47">
        <f t="shared" si="293"/>
        <v>0</v>
      </c>
      <c r="RB40" s="47">
        <f t="shared" si="294"/>
        <v>0</v>
      </c>
      <c r="RC40" s="86">
        <f>VLOOKUP($B40,'СДП (план)'!$B$16:$CY$170,81,0)</f>
        <v>0</v>
      </c>
      <c r="RD40" s="86">
        <f>VLOOKUP($B40,'СДП (план)'!$B$16:$CY$170,82,0)</f>
        <v>0</v>
      </c>
      <c r="RE40" s="46">
        <f t="shared" si="295"/>
        <v>0</v>
      </c>
      <c r="RF40" s="46">
        <f t="shared" si="296"/>
        <v>0</v>
      </c>
      <c r="RG40" s="52">
        <f t="shared" si="297"/>
        <v>0</v>
      </c>
      <c r="RH40" s="52">
        <f t="shared" si="298"/>
        <v>0</v>
      </c>
      <c r="RI40" s="52">
        <f t="shared" si="299"/>
        <v>0</v>
      </c>
      <c r="RJ40" s="26"/>
      <c r="RK40" s="26"/>
      <c r="RL40" s="26"/>
      <c r="RM40" s="26"/>
      <c r="RN40" s="47">
        <f t="shared" si="300"/>
        <v>0</v>
      </c>
      <c r="RO40" s="47">
        <f t="shared" si="301"/>
        <v>0</v>
      </c>
      <c r="RP40" s="86">
        <f>VLOOKUP($B40,'СДП (план)'!$B$16:$CY$170,83,0)</f>
        <v>0</v>
      </c>
      <c r="RQ40" s="86">
        <f>VLOOKUP($B40,'СДП (план)'!$B$16:$CY$170,84,0)</f>
        <v>0</v>
      </c>
      <c r="RR40" s="46">
        <f t="shared" si="302"/>
        <v>0</v>
      </c>
      <c r="RS40" s="46">
        <f t="shared" si="303"/>
        <v>0</v>
      </c>
      <c r="RT40" s="52">
        <f t="shared" si="24"/>
        <v>0</v>
      </c>
      <c r="RU40" s="52">
        <f t="shared" si="25"/>
        <v>0</v>
      </c>
      <c r="RV40" s="52">
        <f t="shared" si="26"/>
        <v>0</v>
      </c>
      <c r="RW40" s="26"/>
      <c r="RX40" s="26"/>
      <c r="RY40" s="26"/>
      <c r="RZ40" s="26"/>
      <c r="SA40" s="47">
        <f t="shared" si="304"/>
        <v>0</v>
      </c>
      <c r="SB40" s="47">
        <f t="shared" si="305"/>
        <v>0</v>
      </c>
      <c r="SC40" s="86">
        <f>VLOOKUP($B40,'СДП (план)'!$B$16:$CY$170,85,0)</f>
        <v>0</v>
      </c>
      <c r="SD40" s="86">
        <f>VLOOKUP($B40,'СДП (план)'!$B$16:$CY$170,86,0)</f>
        <v>0</v>
      </c>
      <c r="SE40" s="46">
        <f t="shared" si="306"/>
        <v>0</v>
      </c>
      <c r="SF40" s="46">
        <f t="shared" si="307"/>
        <v>0</v>
      </c>
      <c r="SG40" s="52">
        <f t="shared" si="308"/>
        <v>0</v>
      </c>
      <c r="SH40" s="52">
        <f t="shared" si="309"/>
        <v>0</v>
      </c>
      <c r="SI40" s="52">
        <f t="shared" si="310"/>
        <v>0</v>
      </c>
      <c r="SJ40" s="26"/>
      <c r="SK40" s="26"/>
      <c r="SL40" s="26"/>
      <c r="SM40" s="26"/>
      <c r="SN40" s="47">
        <f t="shared" si="311"/>
        <v>0</v>
      </c>
      <c r="SO40" s="47">
        <f t="shared" si="312"/>
        <v>0</v>
      </c>
      <c r="SP40" s="86">
        <f>VLOOKUP($B40,'СДП (план)'!$B$16:$CY$170,87,0)</f>
        <v>0</v>
      </c>
      <c r="SQ40" s="86">
        <f>VLOOKUP($B40,'СДП (план)'!$B$16:$CY$170,88,0)</f>
        <v>0</v>
      </c>
      <c r="SR40" s="46">
        <f t="shared" si="313"/>
        <v>0</v>
      </c>
      <c r="SS40" s="46">
        <f t="shared" si="314"/>
        <v>0</v>
      </c>
      <c r="ST40" s="52">
        <f t="shared" si="315"/>
        <v>0</v>
      </c>
      <c r="SU40" s="52">
        <f t="shared" si="316"/>
        <v>0</v>
      </c>
      <c r="SV40" s="52">
        <f t="shared" si="317"/>
        <v>0</v>
      </c>
      <c r="SW40" s="26"/>
      <c r="SX40" s="26"/>
      <c r="SY40" s="26"/>
      <c r="SZ40" s="26"/>
      <c r="TA40" s="47">
        <f t="shared" si="318"/>
        <v>0</v>
      </c>
      <c r="TB40" s="47">
        <f t="shared" si="319"/>
        <v>0</v>
      </c>
      <c r="TC40" s="86">
        <f>VLOOKUP($B40,'СДП (план)'!$B$16:$CY$170,89,0)</f>
        <v>0</v>
      </c>
      <c r="TD40" s="86">
        <f>VLOOKUP($B40,'СДП (план)'!$B$16:$CY$170,90,0)</f>
        <v>0</v>
      </c>
      <c r="TE40" s="46">
        <f t="shared" si="320"/>
        <v>0</v>
      </c>
      <c r="TF40" s="46">
        <f t="shared" si="321"/>
        <v>0</v>
      </c>
      <c r="TG40" s="52">
        <f t="shared" si="322"/>
        <v>0</v>
      </c>
      <c r="TH40" s="52">
        <f t="shared" si="323"/>
        <v>0</v>
      </c>
      <c r="TI40" s="52">
        <f t="shared" si="324"/>
        <v>0</v>
      </c>
      <c r="TJ40" s="26"/>
      <c r="TK40" s="26"/>
      <c r="TL40" s="26"/>
      <c r="TM40" s="26"/>
      <c r="TN40" s="47">
        <f t="shared" si="325"/>
        <v>0</v>
      </c>
      <c r="TO40" s="47">
        <f t="shared" si="326"/>
        <v>0</v>
      </c>
      <c r="TP40" s="86">
        <f>VLOOKUP($B40,'СДП (план)'!$B$16:$CY$170,91,0)</f>
        <v>0</v>
      </c>
      <c r="TQ40" s="86">
        <f>VLOOKUP($B40,'СДП (план)'!$B$16:$CY$170,92,0)</f>
        <v>0</v>
      </c>
      <c r="TR40" s="46">
        <f t="shared" si="327"/>
        <v>0</v>
      </c>
      <c r="TS40" s="46">
        <f t="shared" si="328"/>
        <v>0</v>
      </c>
      <c r="TT40" s="52">
        <f t="shared" si="329"/>
        <v>0</v>
      </c>
      <c r="TU40" s="52">
        <f t="shared" si="330"/>
        <v>0</v>
      </c>
      <c r="TV40" s="52">
        <f t="shared" si="331"/>
        <v>0</v>
      </c>
      <c r="TW40" s="26"/>
      <c r="TX40" s="26"/>
      <c r="TY40" s="26"/>
      <c r="TZ40" s="26"/>
      <c r="UA40" s="47">
        <f t="shared" si="332"/>
        <v>0</v>
      </c>
      <c r="UB40" s="47">
        <f t="shared" si="333"/>
        <v>0</v>
      </c>
      <c r="UC40" s="86">
        <f>VLOOKUP($B40,'СДП (план)'!$B$16:$CY$170,93,0)</f>
        <v>0</v>
      </c>
      <c r="UD40" s="86">
        <f>VLOOKUP($B40,'СДП (план)'!$B$16:$CY$170,94,0)</f>
        <v>0</v>
      </c>
      <c r="UE40" s="46">
        <v>0</v>
      </c>
      <c r="UF40" s="46">
        <v>0</v>
      </c>
      <c r="UG40" s="52">
        <f t="shared" si="27"/>
        <v>0</v>
      </c>
      <c r="UH40" s="52">
        <f t="shared" si="28"/>
        <v>0</v>
      </c>
      <c r="UI40" s="52">
        <f t="shared" si="29"/>
        <v>0</v>
      </c>
      <c r="UJ40" s="26"/>
      <c r="UK40" s="26"/>
      <c r="UL40" s="26"/>
      <c r="UM40" s="26"/>
      <c r="UN40" s="47">
        <f t="shared" si="334"/>
        <v>0</v>
      </c>
      <c r="UO40" s="47">
        <f t="shared" si="335"/>
        <v>0</v>
      </c>
      <c r="UP40" s="86">
        <f>VLOOKUP($B40,'СДП (план)'!$B$16:$CY$170,95,0)</f>
        <v>0</v>
      </c>
      <c r="UQ40" s="86">
        <f>VLOOKUP($B40,'СДП (план)'!$B$16:$CY$170,96,0)</f>
        <v>0</v>
      </c>
      <c r="UR40" s="46">
        <f t="shared" si="336"/>
        <v>0</v>
      </c>
      <c r="US40" s="46">
        <f t="shared" si="337"/>
        <v>0</v>
      </c>
      <c r="UT40" s="52">
        <f t="shared" si="30"/>
        <v>0</v>
      </c>
      <c r="UU40" s="52">
        <f t="shared" si="31"/>
        <v>0</v>
      </c>
      <c r="UV40" s="52">
        <f t="shared" si="32"/>
        <v>0</v>
      </c>
      <c r="UW40" s="26"/>
      <c r="UX40" s="26"/>
      <c r="UY40" s="26"/>
      <c r="UZ40" s="26"/>
      <c r="VA40" s="47">
        <f t="shared" si="338"/>
        <v>0</v>
      </c>
      <c r="VB40" s="47">
        <f t="shared" si="339"/>
        <v>0</v>
      </c>
      <c r="VC40" s="86">
        <f>VLOOKUP($B40,'СДП (план)'!$B$16:$CY$170,97,0)</f>
        <v>0</v>
      </c>
      <c r="VD40" s="86">
        <f>VLOOKUP($B40,'СДП (план)'!$B$16:$CY$170,98,0)</f>
        <v>0</v>
      </c>
      <c r="VE40" s="46">
        <f t="shared" si="340"/>
        <v>0</v>
      </c>
      <c r="VF40" s="46">
        <f t="shared" si="341"/>
        <v>0</v>
      </c>
      <c r="VG40" s="52">
        <f t="shared" si="33"/>
        <v>0</v>
      </c>
      <c r="VH40" s="52">
        <f t="shared" si="34"/>
        <v>0</v>
      </c>
      <c r="VI40" s="52">
        <f t="shared" si="35"/>
        <v>0</v>
      </c>
      <c r="VJ40" s="26"/>
      <c r="VK40" s="26"/>
      <c r="VL40" s="26"/>
      <c r="VM40" s="26"/>
      <c r="VN40" s="47">
        <f t="shared" si="342"/>
        <v>0</v>
      </c>
      <c r="VO40" s="47">
        <f t="shared" si="343"/>
        <v>0</v>
      </c>
      <c r="VP40" s="86">
        <f>VLOOKUP($B40,'СДП (план)'!$B$16:$CY$170,99,0)</f>
        <v>0</v>
      </c>
      <c r="VQ40" s="86">
        <f>VLOOKUP($B40,'СДП (план)'!$B$16:$CY$170,100,0)</f>
        <v>0</v>
      </c>
      <c r="VR40" s="46">
        <f t="shared" si="344"/>
        <v>0</v>
      </c>
      <c r="VS40" s="46">
        <f t="shared" si="345"/>
        <v>0</v>
      </c>
      <c r="VT40" s="52">
        <f t="shared" si="346"/>
        <v>0</v>
      </c>
      <c r="VU40" s="52">
        <f t="shared" si="347"/>
        <v>0</v>
      </c>
      <c r="VV40" s="52">
        <f t="shared" si="348"/>
        <v>0</v>
      </c>
      <c r="VW40" s="26"/>
      <c r="VX40" s="26"/>
      <c r="VY40" s="26"/>
      <c r="VZ40" s="26"/>
      <c r="WA40" s="47">
        <f t="shared" si="349"/>
        <v>0</v>
      </c>
      <c r="WB40" s="47">
        <f t="shared" si="350"/>
        <v>0</v>
      </c>
      <c r="WC40" s="86">
        <f>VLOOKUP($B40,'СДП (план)'!$B$16:$CY$170,101,0)</f>
        <v>0</v>
      </c>
      <c r="WD40" s="86">
        <f>VLOOKUP($B40,'СДП (план)'!$B$16:$CY$170,102,0)</f>
        <v>0</v>
      </c>
      <c r="WE40" s="46">
        <f t="shared" si="351"/>
        <v>0</v>
      </c>
      <c r="WF40" s="46">
        <f t="shared" si="352"/>
        <v>0</v>
      </c>
      <c r="WG40" s="52">
        <f t="shared" si="353"/>
        <v>0</v>
      </c>
      <c r="WH40" s="52">
        <f t="shared" si="354"/>
        <v>0</v>
      </c>
      <c r="WI40" s="52">
        <f t="shared" si="355"/>
        <v>0</v>
      </c>
      <c r="WJ40" s="26"/>
      <c r="WK40" s="26"/>
      <c r="WL40" s="26"/>
      <c r="WM40" s="26"/>
      <c r="WN40" s="47">
        <f t="shared" si="356"/>
        <v>0</v>
      </c>
      <c r="WO40" s="47">
        <f t="shared" si="357"/>
        <v>0</v>
      </c>
      <c r="WP40" s="174">
        <f t="shared" si="36"/>
        <v>0</v>
      </c>
      <c r="WQ40" s="174">
        <f t="shared" si="37"/>
        <v>0</v>
      </c>
      <c r="WR40" s="174">
        <f t="shared" si="38"/>
        <v>0</v>
      </c>
      <c r="WS40" s="174">
        <f t="shared" si="39"/>
        <v>0</v>
      </c>
      <c r="WT40" s="174">
        <f t="shared" si="40"/>
        <v>0</v>
      </c>
      <c r="WU40" s="174">
        <f t="shared" si="41"/>
        <v>0</v>
      </c>
      <c r="WV40" s="174">
        <f t="shared" si="42"/>
        <v>0</v>
      </c>
      <c r="WW40" s="174">
        <f t="shared" si="43"/>
        <v>0</v>
      </c>
      <c r="WX40" s="174">
        <f t="shared" si="44"/>
        <v>0</v>
      </c>
      <c r="WY40" s="174">
        <f t="shared" si="45"/>
        <v>0</v>
      </c>
      <c r="WZ40" s="174">
        <f t="shared" si="46"/>
        <v>0</v>
      </c>
      <c r="XA40" s="26">
        <f t="shared" si="358"/>
        <v>0</v>
      </c>
      <c r="XB40" s="26">
        <f t="shared" si="359"/>
        <v>0</v>
      </c>
      <c r="XC40" s="174">
        <f t="shared" si="47"/>
        <v>20</v>
      </c>
      <c r="XD40" s="174">
        <f t="shared" si="48"/>
        <v>305260.6102</v>
      </c>
      <c r="XE40" s="174">
        <f t="shared" si="49"/>
        <v>20</v>
      </c>
      <c r="XF40" s="174">
        <f t="shared" si="50"/>
        <v>305260.6102</v>
      </c>
      <c r="XG40" s="174">
        <f t="shared" si="51"/>
        <v>19.399999999999999</v>
      </c>
      <c r="XH40" s="174">
        <f t="shared" si="52"/>
        <v>19.399999999999999</v>
      </c>
      <c r="XI40" s="174">
        <f t="shared" si="53"/>
        <v>0</v>
      </c>
      <c r="XJ40" s="174">
        <f t="shared" si="54"/>
        <v>0</v>
      </c>
      <c r="XK40" s="174">
        <f t="shared" si="55"/>
        <v>0</v>
      </c>
      <c r="XL40" s="174">
        <f t="shared" si="56"/>
        <v>0</v>
      </c>
      <c r="XM40" s="174">
        <f t="shared" si="57"/>
        <v>0</v>
      </c>
      <c r="XN40" s="26">
        <f t="shared" si="360"/>
        <v>-20</v>
      </c>
      <c r="XO40" s="26">
        <f t="shared" si="361"/>
        <v>-305260.6102</v>
      </c>
    </row>
    <row r="41" spans="1:641" ht="45" x14ac:dyDescent="0.25">
      <c r="A41" s="145"/>
      <c r="B41" s="111">
        <v>28</v>
      </c>
      <c r="C41" s="16" t="s">
        <v>437</v>
      </c>
      <c r="D41" s="12">
        <f t="shared" si="373"/>
        <v>10127</v>
      </c>
      <c r="E41" s="12">
        <v>10127</v>
      </c>
      <c r="F41" s="273">
        <v>9620</v>
      </c>
      <c r="G41" s="96">
        <v>0.52</v>
      </c>
      <c r="H41" s="264"/>
      <c r="I41" s="13">
        <v>1</v>
      </c>
      <c r="J41" s="271"/>
      <c r="K41" s="12">
        <v>1.4</v>
      </c>
      <c r="L41" s="12">
        <v>1.68</v>
      </c>
      <c r="M41" s="12">
        <v>2.23</v>
      </c>
      <c r="N41" s="12">
        <v>2.39</v>
      </c>
      <c r="O41" s="123">
        <v>2.57</v>
      </c>
      <c r="P41" s="86">
        <f>VLOOKUP($B41,'СДП (план)'!$B$16:$CY$170,15,0)</f>
        <v>0</v>
      </c>
      <c r="Q41" s="86">
        <f>VLOOKUP($B41,'СДП (план)'!$B$16:$CY$170,16,0)</f>
        <v>0</v>
      </c>
      <c r="R41" s="46">
        <f t="shared" si="60"/>
        <v>0</v>
      </c>
      <c r="S41" s="46">
        <f t="shared" si="61"/>
        <v>0</v>
      </c>
      <c r="T41" s="52">
        <f t="shared" si="62"/>
        <v>0</v>
      </c>
      <c r="U41" s="52">
        <f t="shared" si="63"/>
        <v>0</v>
      </c>
      <c r="V41" s="52">
        <f t="shared" si="64"/>
        <v>0</v>
      </c>
      <c r="W41" s="26">
        <f>VLOOKUP($B41,факт!$D$7:$KT$85,20,0)</f>
        <v>0</v>
      </c>
      <c r="X41" s="26">
        <f>VLOOKUP($B41,факт!$D$7:$KT$85,21,0)</f>
        <v>0</v>
      </c>
      <c r="Y41" s="26">
        <f>VLOOKUP($B41,факт!$D$7:$KT$85,22,0)</f>
        <v>0</v>
      </c>
      <c r="Z41" s="26">
        <f>VLOOKUP($B41,факт!$D$7:$KT$85,23,0)</f>
        <v>0</v>
      </c>
      <c r="AA41" s="47">
        <f t="shared" si="65"/>
        <v>0</v>
      </c>
      <c r="AB41" s="47">
        <f t="shared" si="66"/>
        <v>0</v>
      </c>
      <c r="AC41" s="86">
        <f>VLOOKUP($B41,'СДП (план)'!$B$16:$CY$170,17,0)</f>
        <v>8</v>
      </c>
      <c r="AD41" s="86">
        <f>VLOOKUP($B41,'СДП (план)'!$B$16:$CY$170,18,0)</f>
        <v>57601.563413333337</v>
      </c>
      <c r="AE41" s="46">
        <f t="shared" si="67"/>
        <v>8</v>
      </c>
      <c r="AF41" s="46">
        <f t="shared" si="68"/>
        <v>57601.563413333337</v>
      </c>
      <c r="AG41" s="52">
        <f t="shared" si="69"/>
        <v>4.16</v>
      </c>
      <c r="AH41" s="52">
        <f t="shared" si="70"/>
        <v>4.16</v>
      </c>
      <c r="AI41" s="52">
        <f t="shared" si="71"/>
        <v>8.32</v>
      </c>
      <c r="AJ41" s="26">
        <f>VLOOKUP($B41,факт!$D$7:$KT$85,28,0)</f>
        <v>16</v>
      </c>
      <c r="AK41" s="26">
        <f>VLOOKUP($B41,факт!$D$7:$KT$85,29,0)</f>
        <v>116928.79</v>
      </c>
      <c r="AL41" s="26">
        <f>VLOOKUP($B41,факт!$D$7:$KT$85,30,0)</f>
        <v>2</v>
      </c>
      <c r="AM41" s="26">
        <f>VLOOKUP($B41,факт!$D$7:$KT$85,31,0)</f>
        <v>14523.56</v>
      </c>
      <c r="AN41" s="47">
        <f t="shared" si="72"/>
        <v>8</v>
      </c>
      <c r="AO41" s="47">
        <f t="shared" si="73"/>
        <v>59327.226586666657</v>
      </c>
      <c r="AP41" s="86">
        <f>VLOOKUP($B41,'СДП (план)'!$B$16:$CY$170,19,0)</f>
        <v>0</v>
      </c>
      <c r="AQ41" s="86">
        <f>VLOOKUP($B41,'СДП (план)'!$B$16:$CY$170,20,0)</f>
        <v>0</v>
      </c>
      <c r="AR41" s="46">
        <f t="shared" si="74"/>
        <v>0</v>
      </c>
      <c r="AS41" s="46">
        <f t="shared" si="75"/>
        <v>0</v>
      </c>
      <c r="AT41" s="52">
        <f t="shared" si="76"/>
        <v>0</v>
      </c>
      <c r="AU41" s="52">
        <f t="shared" si="77"/>
        <v>0</v>
      </c>
      <c r="AV41" s="52">
        <f t="shared" si="78"/>
        <v>0</v>
      </c>
      <c r="AW41" s="26">
        <f>VLOOKUP($B41,факт!$D$7:$KT$85,48,0)</f>
        <v>0</v>
      </c>
      <c r="AX41" s="26">
        <f>VLOOKUP($B41,факт!$D$7:$KT$85,49,0)</f>
        <v>0</v>
      </c>
      <c r="AY41" s="26">
        <f>VLOOKUP($B41,факт!$D$7:$KT$85,50,0)</f>
        <v>0</v>
      </c>
      <c r="AZ41" s="26">
        <f>VLOOKUP($B41,факт!$D$7:$KT$85,51,0)</f>
        <v>0</v>
      </c>
      <c r="BA41" s="47">
        <f t="shared" si="79"/>
        <v>0</v>
      </c>
      <c r="BB41" s="47">
        <f t="shared" si="80"/>
        <v>0</v>
      </c>
      <c r="BC41" s="86">
        <f>VLOOKUP($B41,'СДП (план)'!$B$16:$CY$170,21,0)</f>
        <v>0</v>
      </c>
      <c r="BD41" s="86">
        <f>VLOOKUP($B41,'СДП (план)'!$B$16:$CY$170,22,0)</f>
        <v>0</v>
      </c>
      <c r="BE41" s="46">
        <f t="shared" si="81"/>
        <v>0</v>
      </c>
      <c r="BF41" s="46">
        <f t="shared" si="82"/>
        <v>0</v>
      </c>
      <c r="BG41" s="52">
        <f t="shared" si="83"/>
        <v>0</v>
      </c>
      <c r="BH41" s="52">
        <f t="shared" si="84"/>
        <v>0</v>
      </c>
      <c r="BI41" s="52">
        <f t="shared" si="85"/>
        <v>0</v>
      </c>
      <c r="BJ41" s="26">
        <f>VLOOKUP($B41,факт!$D$7:$KT$85,8,0)</f>
        <v>0</v>
      </c>
      <c r="BK41" s="26">
        <f>VLOOKUP($B41,факт!$D$7:$KT$85,9,0)</f>
        <v>0</v>
      </c>
      <c r="BL41" s="26">
        <f>VLOOKUP($B41,факт!$D$7:$KT$85,10,0)</f>
        <v>0</v>
      </c>
      <c r="BM41" s="26">
        <f>VLOOKUP($B41,факт!$D$7:$KT$85,11,0)</f>
        <v>0</v>
      </c>
      <c r="BN41" s="47">
        <f t="shared" si="86"/>
        <v>0</v>
      </c>
      <c r="BO41" s="47">
        <f t="shared" si="87"/>
        <v>0</v>
      </c>
      <c r="BP41" s="86">
        <f>VLOOKUP($B41,'СДП (план)'!$B$16:$CY$170,23,0)</f>
        <v>0</v>
      </c>
      <c r="BQ41" s="86">
        <f>VLOOKUP($B41,'СДП (план)'!$B$16:$CY$170,24,0)</f>
        <v>0</v>
      </c>
      <c r="BR41" s="46">
        <f t="shared" si="88"/>
        <v>0</v>
      </c>
      <c r="BS41" s="46">
        <f t="shared" si="89"/>
        <v>0</v>
      </c>
      <c r="BT41" s="52">
        <f t="shared" si="90"/>
        <v>0</v>
      </c>
      <c r="BU41" s="52">
        <f t="shared" si="91"/>
        <v>0</v>
      </c>
      <c r="BV41" s="52">
        <f t="shared" si="92"/>
        <v>0</v>
      </c>
      <c r="BW41" s="26">
        <f>VLOOKUP($B41,факт!$D$7:$KT$85,24,0)</f>
        <v>0</v>
      </c>
      <c r="BX41" s="26">
        <f>VLOOKUP($B41,факт!$D$7:$KT$85,25,0)</f>
        <v>0</v>
      </c>
      <c r="BY41" s="26">
        <f>VLOOKUP($B41,факт!$D$7:$KT$85,26,0)</f>
        <v>0</v>
      </c>
      <c r="BZ41" s="26">
        <f>VLOOKUP($B41,факт!$D$7:$KT$85,27,0)</f>
        <v>0</v>
      </c>
      <c r="CA41" s="47">
        <f t="shared" si="93"/>
        <v>0</v>
      </c>
      <c r="CB41" s="47">
        <f t="shared" si="94"/>
        <v>0</v>
      </c>
      <c r="CC41" s="86">
        <f>VLOOKUP($B41,'СДП (план)'!$B$16:$CY$170,25,0)</f>
        <v>0</v>
      </c>
      <c r="CD41" s="86">
        <f>VLOOKUP($B41,'СДП (план)'!$B$16:$CY$170,26,0)</f>
        <v>0</v>
      </c>
      <c r="CE41" s="46">
        <f t="shared" si="95"/>
        <v>0</v>
      </c>
      <c r="CF41" s="46">
        <f t="shared" si="96"/>
        <v>0</v>
      </c>
      <c r="CG41" s="52">
        <f t="shared" si="97"/>
        <v>0</v>
      </c>
      <c r="CH41" s="52">
        <f t="shared" si="98"/>
        <v>0</v>
      </c>
      <c r="CI41" s="52">
        <f t="shared" si="99"/>
        <v>1.04</v>
      </c>
      <c r="CJ41" s="26">
        <f>VLOOKUP($B41,факт!$D$7:$KT$85,260,0)</f>
        <v>2</v>
      </c>
      <c r="CK41" s="26">
        <f>VLOOKUP($B41,факт!$D$7:$KT$85,261,0)</f>
        <v>15223.9</v>
      </c>
      <c r="CL41" s="26">
        <f>VLOOKUP($B41,факт!$D$7:$KT$85,262,0)</f>
        <v>0</v>
      </c>
      <c r="CM41" s="26">
        <f>VLOOKUP($B41,факт!$D$7:$KT$85,263,0)</f>
        <v>0</v>
      </c>
      <c r="CN41" s="47">
        <f t="shared" si="100"/>
        <v>2</v>
      </c>
      <c r="CO41" s="47">
        <f t="shared" si="101"/>
        <v>15223.9</v>
      </c>
      <c r="CP41" s="86">
        <f>VLOOKUP($B41,'СДП (план)'!$B$16:$CY$170,27,0)</f>
        <v>0</v>
      </c>
      <c r="CQ41" s="86">
        <f>VLOOKUP($B41,'СДП (план)'!$B$16:$CY$170,28,0)</f>
        <v>0</v>
      </c>
      <c r="CR41" s="46">
        <f t="shared" si="102"/>
        <v>0</v>
      </c>
      <c r="CS41" s="46">
        <f t="shared" si="103"/>
        <v>0</v>
      </c>
      <c r="CT41" s="52">
        <f t="shared" si="104"/>
        <v>0</v>
      </c>
      <c r="CU41" s="52">
        <f t="shared" si="105"/>
        <v>0</v>
      </c>
      <c r="CV41" s="52">
        <f t="shared" si="106"/>
        <v>0</v>
      </c>
      <c r="CW41" s="26">
        <f>VLOOKUP($B41,факт!$D$7:$KT$85,284,0)</f>
        <v>0</v>
      </c>
      <c r="CX41" s="26">
        <f>VLOOKUP($B41,факт!$D$7:$KT$85,285,0)</f>
        <v>0</v>
      </c>
      <c r="CY41" s="26">
        <f>VLOOKUP($B41,факт!$D$7:$KT$85,286,0)</f>
        <v>0</v>
      </c>
      <c r="CZ41" s="26">
        <f>VLOOKUP($B41,факт!$D$7:$KT$85,287,0)</f>
        <v>0</v>
      </c>
      <c r="DA41" s="47">
        <f t="shared" si="107"/>
        <v>0</v>
      </c>
      <c r="DB41" s="47">
        <f t="shared" si="108"/>
        <v>0</v>
      </c>
      <c r="DC41" s="86">
        <f>VLOOKUP($B41,'СДП (план)'!$B$16:$CY$170,29,0)</f>
        <v>0</v>
      </c>
      <c r="DD41" s="86">
        <f>VLOOKUP($B41,'СДП (план)'!$B$16:$CY$170,30,0)</f>
        <v>0</v>
      </c>
      <c r="DE41" s="46">
        <f t="shared" si="109"/>
        <v>0</v>
      </c>
      <c r="DF41" s="46">
        <f t="shared" si="110"/>
        <v>0</v>
      </c>
      <c r="DG41" s="52">
        <f t="shared" si="111"/>
        <v>0</v>
      </c>
      <c r="DH41" s="52">
        <f t="shared" si="112"/>
        <v>0</v>
      </c>
      <c r="DI41" s="52">
        <f t="shared" si="113"/>
        <v>0</v>
      </c>
      <c r="DJ41" s="26">
        <f>VLOOKUP($B41,факт!$D$7:$KT$85,12,0)</f>
        <v>0</v>
      </c>
      <c r="DK41" s="26">
        <f>VLOOKUP($B41,факт!$D$7:$KT$85,13,0)</f>
        <v>0</v>
      </c>
      <c r="DL41" s="26">
        <f>VLOOKUP($B41,факт!$D$7:$KT$85,14,0)</f>
        <v>0</v>
      </c>
      <c r="DM41" s="26">
        <f>VLOOKUP($B41,факт!$D$7:$KT$85,15,0)</f>
        <v>0</v>
      </c>
      <c r="DN41" s="47">
        <f t="shared" si="114"/>
        <v>0</v>
      </c>
      <c r="DO41" s="47">
        <f t="shared" si="115"/>
        <v>0</v>
      </c>
      <c r="DP41" s="172">
        <f t="shared" si="116"/>
        <v>8</v>
      </c>
      <c r="DQ41" s="172">
        <f t="shared" si="117"/>
        <v>57601.563413333337</v>
      </c>
      <c r="DR41" s="172">
        <f t="shared" si="118"/>
        <v>8</v>
      </c>
      <c r="DS41" s="172">
        <f t="shared" si="119"/>
        <v>57601.563413333337</v>
      </c>
      <c r="DT41" s="172">
        <f t="shared" si="120"/>
        <v>4.16</v>
      </c>
      <c r="DU41" s="172">
        <f t="shared" si="121"/>
        <v>4.16</v>
      </c>
      <c r="DV41" s="172">
        <f t="shared" si="122"/>
        <v>9.36</v>
      </c>
      <c r="DW41" s="172">
        <f t="shared" si="123"/>
        <v>18</v>
      </c>
      <c r="DX41" s="172">
        <f t="shared" si="124"/>
        <v>132152.69</v>
      </c>
      <c r="DY41" s="172">
        <f t="shared" si="125"/>
        <v>2</v>
      </c>
      <c r="DZ41" s="172">
        <f t="shared" si="126"/>
        <v>14523.56</v>
      </c>
      <c r="EA41" s="172">
        <f t="shared" si="127"/>
        <v>10</v>
      </c>
      <c r="EB41" s="172">
        <f t="shared" si="128"/>
        <v>74551.126586666665</v>
      </c>
      <c r="EC41" s="86">
        <f>VLOOKUP($B41,'СДП (план)'!$B$16:$CY$170,31,0)</f>
        <v>0</v>
      </c>
      <c r="ED41" s="86">
        <f>VLOOKUP($B41,'СДП (план)'!$B$16:$CY$170,32,0)</f>
        <v>0</v>
      </c>
      <c r="EE41" s="46">
        <f t="shared" si="129"/>
        <v>0</v>
      </c>
      <c r="EF41" s="46">
        <f t="shared" si="130"/>
        <v>0</v>
      </c>
      <c r="EG41" s="52">
        <f t="shared" si="131"/>
        <v>0</v>
      </c>
      <c r="EH41" s="52">
        <f t="shared" si="132"/>
        <v>0</v>
      </c>
      <c r="EI41" s="52">
        <f t="shared" si="133"/>
        <v>0</v>
      </c>
      <c r="EJ41" s="26">
        <f>VLOOKUP($B41,факт!$D$7:$KT$85,40,0)</f>
        <v>0</v>
      </c>
      <c r="EK41" s="26">
        <f>VLOOKUP($B41,факт!$D$7:$KT$85,41,0)</f>
        <v>0</v>
      </c>
      <c r="EL41" s="26">
        <f>VLOOKUP($B41,факт!$D$7:$KT$85,42,0)</f>
        <v>0</v>
      </c>
      <c r="EM41" s="26">
        <f>VLOOKUP($B41,факт!$D$7:$KT$85,43,0)</f>
        <v>0</v>
      </c>
      <c r="EN41" s="47">
        <f t="shared" si="134"/>
        <v>0</v>
      </c>
      <c r="EO41" s="47">
        <f t="shared" si="135"/>
        <v>0</v>
      </c>
      <c r="EP41" s="86">
        <f>VLOOKUP($B41,'СДП (план)'!$B$16:$CY$170,33,0)</f>
        <v>25</v>
      </c>
      <c r="EQ41" s="86">
        <f>VLOOKUP($B41,'СДП (план)'!$B$16:$CY$170,34,0)</f>
        <v>181494.67700000003</v>
      </c>
      <c r="ER41" s="46">
        <f t="shared" si="136"/>
        <v>25</v>
      </c>
      <c r="ES41" s="46">
        <f t="shared" si="137"/>
        <v>181494.67700000003</v>
      </c>
      <c r="ET41" s="52">
        <f t="shared" si="138"/>
        <v>13</v>
      </c>
      <c r="EU41" s="52">
        <f t="shared" si="139"/>
        <v>13</v>
      </c>
      <c r="EV41" s="52">
        <f t="shared" si="140"/>
        <v>35.880000000000003</v>
      </c>
      <c r="EW41" s="26">
        <f>VLOOKUP($B41,факт!$D$7:$KT$85,160,0)</f>
        <v>69</v>
      </c>
      <c r="EX41" s="26">
        <f>VLOOKUP($B41,факт!$D$7:$KT$85,161,0)</f>
        <v>499256.31000000011</v>
      </c>
      <c r="EY41" s="26">
        <f>VLOOKUP($B41,факт!$D$7:$KT$85,162,0)</f>
        <v>0</v>
      </c>
      <c r="EZ41" s="26">
        <f>VLOOKUP($B41,факт!$D$7:$KT$85,163,0)</f>
        <v>0</v>
      </c>
      <c r="FA41" s="47">
        <f t="shared" si="141"/>
        <v>44</v>
      </c>
      <c r="FB41" s="47">
        <f t="shared" si="142"/>
        <v>317761.63300000009</v>
      </c>
      <c r="FC41" s="86">
        <f>VLOOKUP($B41,'СДП (план)'!$B$16:$CY$170,35,0)</f>
        <v>0</v>
      </c>
      <c r="FD41" s="86">
        <f>VLOOKUP($B41,'СДП (план)'!$B$16:$CY$170,36,0)</f>
        <v>0</v>
      </c>
      <c r="FE41" s="46">
        <f t="shared" si="143"/>
        <v>0</v>
      </c>
      <c r="FF41" s="46">
        <f t="shared" si="144"/>
        <v>0</v>
      </c>
      <c r="FG41" s="52">
        <f t="shared" si="145"/>
        <v>0</v>
      </c>
      <c r="FH41" s="52">
        <f t="shared" si="146"/>
        <v>0</v>
      </c>
      <c r="FI41" s="52">
        <f t="shared" si="147"/>
        <v>0</v>
      </c>
      <c r="FJ41" s="26">
        <f>VLOOKUP($B41,факт!$D$7:$KT$85,176,0)</f>
        <v>0</v>
      </c>
      <c r="FK41" s="26">
        <f>VLOOKUP($B41,факт!$D$7:$KT$85,177,0)</f>
        <v>0</v>
      </c>
      <c r="FL41" s="26">
        <f>VLOOKUP($B41,факт!$D$7:$KT$85,178,0)</f>
        <v>0</v>
      </c>
      <c r="FM41" s="26">
        <f>VLOOKUP($B41,факт!$D$7:$KT$85,179,0)</f>
        <v>0</v>
      </c>
      <c r="FN41" s="47">
        <f t="shared" si="148"/>
        <v>0</v>
      </c>
      <c r="FO41" s="47">
        <f t="shared" si="149"/>
        <v>0</v>
      </c>
      <c r="FP41" s="86">
        <f>VLOOKUP($B41,'СДП (план)'!$B$16:$CY$170,37,0)</f>
        <v>0</v>
      </c>
      <c r="FQ41" s="86">
        <f>VLOOKUP($B41,'СДП (план)'!$B$16:$CY$170,38,0)</f>
        <v>0</v>
      </c>
      <c r="FR41" s="46">
        <f t="shared" si="150"/>
        <v>0</v>
      </c>
      <c r="FS41" s="46">
        <f t="shared" si="151"/>
        <v>0</v>
      </c>
      <c r="FT41" s="52">
        <f t="shared" si="152"/>
        <v>0</v>
      </c>
      <c r="FU41" s="52">
        <f t="shared" si="153"/>
        <v>0</v>
      </c>
      <c r="FV41" s="52">
        <f t="shared" si="154"/>
        <v>0</v>
      </c>
      <c r="FW41" s="26">
        <f>VLOOKUP($B41,факт!$D$7:$KT$85,204,0)</f>
        <v>0</v>
      </c>
      <c r="FX41" s="26">
        <f>VLOOKUP($B41,факт!$D$7:$KT$85,205,0)</f>
        <v>0</v>
      </c>
      <c r="FY41" s="26">
        <f>VLOOKUP($B41,факт!$D$7:$KT$85,206,0)</f>
        <v>0</v>
      </c>
      <c r="FZ41" s="26">
        <f>VLOOKUP($B41,факт!$D$7:$KT$85,207,0)</f>
        <v>0</v>
      </c>
      <c r="GA41" s="47">
        <f t="shared" si="155"/>
        <v>0</v>
      </c>
      <c r="GB41" s="47">
        <f t="shared" si="156"/>
        <v>0</v>
      </c>
      <c r="GC41" s="86">
        <f>VLOOKUP($B41,'СДП (план)'!$B$16:$CY$170,39,0)</f>
        <v>0</v>
      </c>
      <c r="GD41" s="86">
        <f>VLOOKUP($B41,'СДП (план)'!$B$16:$CY$170,40,0)</f>
        <v>0</v>
      </c>
      <c r="GE41" s="46">
        <f t="shared" si="157"/>
        <v>0</v>
      </c>
      <c r="GF41" s="46">
        <f t="shared" si="158"/>
        <v>0</v>
      </c>
      <c r="GG41" s="52">
        <f t="shared" si="159"/>
        <v>0</v>
      </c>
      <c r="GH41" s="52">
        <f t="shared" si="160"/>
        <v>0</v>
      </c>
      <c r="GI41" s="52">
        <f t="shared" si="161"/>
        <v>0</v>
      </c>
      <c r="GJ41" s="26">
        <f>VLOOKUP($B41,факт!$D$7:$KT$85,224,0)</f>
        <v>0</v>
      </c>
      <c r="GK41" s="26">
        <f>VLOOKUP($B41,факт!$D$7:$KT$85,225,0)</f>
        <v>0</v>
      </c>
      <c r="GL41" s="26">
        <f>VLOOKUP($B41,факт!$D$7:$KT$85,226,0)</f>
        <v>0</v>
      </c>
      <c r="GM41" s="26">
        <f>VLOOKUP($B41,факт!$D$7:$KT$85,227,0)</f>
        <v>0</v>
      </c>
      <c r="GN41" s="47">
        <f t="shared" si="162"/>
        <v>0</v>
      </c>
      <c r="GO41" s="47">
        <f t="shared" si="163"/>
        <v>0</v>
      </c>
      <c r="GP41" s="86">
        <f>VLOOKUP($B41,'СДП (план)'!$B$16:$CY$170,41,0)</f>
        <v>0</v>
      </c>
      <c r="GQ41" s="86">
        <f>VLOOKUP($B41,'СДП (план)'!$B$16:$CY$170,42,0)</f>
        <v>0</v>
      </c>
      <c r="GR41" s="46">
        <f t="shared" si="164"/>
        <v>0</v>
      </c>
      <c r="GS41" s="46">
        <f t="shared" si="165"/>
        <v>0</v>
      </c>
      <c r="GT41" s="52">
        <f t="shared" si="166"/>
        <v>0</v>
      </c>
      <c r="GU41" s="52">
        <f t="shared" si="167"/>
        <v>0</v>
      </c>
      <c r="GV41" s="52">
        <f t="shared" si="168"/>
        <v>0</v>
      </c>
      <c r="GW41" s="26">
        <f>VLOOKUP($B41,факт!$D$7:$KT$85,228,0)</f>
        <v>0</v>
      </c>
      <c r="GX41" s="26">
        <f>VLOOKUP($B41,факт!$D$7:$KT$85,229,0)</f>
        <v>0</v>
      </c>
      <c r="GY41" s="26">
        <f>VLOOKUP($B41,факт!$D$7:$KT$85,230,0)</f>
        <v>0</v>
      </c>
      <c r="GZ41" s="26">
        <f>VLOOKUP($B41,факт!$D$7:$KT$85,231,0)</f>
        <v>0</v>
      </c>
      <c r="HA41" s="47">
        <f t="shared" si="169"/>
        <v>0</v>
      </c>
      <c r="HB41" s="47">
        <f t="shared" si="170"/>
        <v>0</v>
      </c>
      <c r="HC41" s="86">
        <f>VLOOKUP($B41,'СДП (план)'!$B$16:$CY$170,43,0)</f>
        <v>32</v>
      </c>
      <c r="HD41" s="86">
        <f>VLOOKUP($B41,'СДП (план)'!$B$16:$CY$170,44,0)</f>
        <v>278775.82387199998</v>
      </c>
      <c r="HE41" s="46">
        <f t="shared" si="171"/>
        <v>32</v>
      </c>
      <c r="HF41" s="46">
        <f t="shared" si="172"/>
        <v>278775.82387199998</v>
      </c>
      <c r="HG41" s="52">
        <f t="shared" si="4"/>
        <v>16.64</v>
      </c>
      <c r="HH41" s="52">
        <f t="shared" si="5"/>
        <v>16.64</v>
      </c>
      <c r="HI41" s="52">
        <f t="shared" si="6"/>
        <v>27.560000000000002</v>
      </c>
      <c r="HJ41" s="26">
        <f>VLOOKUP($B41,факт!$D$7:$KT$85,232,0)</f>
        <v>53</v>
      </c>
      <c r="HK41" s="26">
        <f>VLOOKUP($B41,факт!$D$7:$KT$85,233,0)</f>
        <v>455258.35000000003</v>
      </c>
      <c r="HL41" s="26">
        <f>VLOOKUP($B41,факт!$D$7:$KT$85,234,0)</f>
        <v>1</v>
      </c>
      <c r="HM41" s="26">
        <f>VLOOKUP($B41,факт!$D$7:$KT$85,235,0)</f>
        <v>4244.04</v>
      </c>
      <c r="HN41" s="47">
        <f t="shared" si="173"/>
        <v>21</v>
      </c>
      <c r="HO41" s="47">
        <f t="shared" si="174"/>
        <v>176482.52612800006</v>
      </c>
      <c r="HP41" s="86">
        <f>VLOOKUP($B41,'СДП (план)'!$B$16:$CY$170,45,0)</f>
        <v>0</v>
      </c>
      <c r="HQ41" s="86">
        <f>VLOOKUP($B41,'СДП (план)'!$B$16:$CY$170,46,0)</f>
        <v>0</v>
      </c>
      <c r="HR41" s="46">
        <f t="shared" si="175"/>
        <v>0</v>
      </c>
      <c r="HS41" s="46">
        <f t="shared" si="176"/>
        <v>0</v>
      </c>
      <c r="HT41" s="52">
        <f t="shared" si="177"/>
        <v>0</v>
      </c>
      <c r="HU41" s="52">
        <f t="shared" si="178"/>
        <v>0</v>
      </c>
      <c r="HV41" s="52">
        <f t="shared" si="179"/>
        <v>0.52</v>
      </c>
      <c r="HW41" s="26">
        <f>VLOOKUP($B41,факт!$D$7:$KT$85,236,0)</f>
        <v>1</v>
      </c>
      <c r="HX41" s="26">
        <f>VLOOKUP($B41,факт!$D$7:$KT$85,237,0)</f>
        <v>8488.07</v>
      </c>
      <c r="HY41" s="26">
        <f>VLOOKUP($B41,факт!$D$7:$KT$85,238,0)</f>
        <v>0</v>
      </c>
      <c r="HZ41" s="26">
        <f>VLOOKUP($B41,факт!$D$7:$KT$85,239,0)</f>
        <v>0</v>
      </c>
      <c r="IA41" s="47">
        <f t="shared" si="180"/>
        <v>1</v>
      </c>
      <c r="IB41" s="47">
        <f t="shared" si="181"/>
        <v>8488.07</v>
      </c>
      <c r="IC41" s="86">
        <f>VLOOKUP($B41,'СДП (план)'!$B$16:$CY$170,47,0)</f>
        <v>0</v>
      </c>
      <c r="ID41" s="86">
        <f>VLOOKUP($B41,'СДП (план)'!$B$16:$CY$170,48,0)</f>
        <v>0</v>
      </c>
      <c r="IE41" s="46">
        <f t="shared" si="182"/>
        <v>0</v>
      </c>
      <c r="IF41" s="46">
        <f t="shared" si="183"/>
        <v>0</v>
      </c>
      <c r="IG41" s="52">
        <f t="shared" si="184"/>
        <v>0</v>
      </c>
      <c r="IH41" s="52">
        <f t="shared" si="185"/>
        <v>0</v>
      </c>
      <c r="II41" s="52">
        <f t="shared" si="186"/>
        <v>0</v>
      </c>
      <c r="IJ41" s="26">
        <f>VLOOKUP($B41,факт!$D$7:$KT$85,244,0)</f>
        <v>0</v>
      </c>
      <c r="IK41" s="26">
        <f>VLOOKUP($B41,факт!$D$7:$KT$85,245,0)</f>
        <v>0</v>
      </c>
      <c r="IL41" s="26">
        <f>VLOOKUP($B41,факт!$D$7:$KT$85,246,0)</f>
        <v>0</v>
      </c>
      <c r="IM41" s="26">
        <f>VLOOKUP($B41,факт!$D$7:$KT$85,247,0)</f>
        <v>0</v>
      </c>
      <c r="IN41" s="47">
        <f t="shared" si="187"/>
        <v>0</v>
      </c>
      <c r="IO41" s="47">
        <f t="shared" si="188"/>
        <v>0</v>
      </c>
      <c r="IP41" s="86">
        <f>VLOOKUP($B41,'СДП (план)'!$B$16:$CY$170,49,0)</f>
        <v>10</v>
      </c>
      <c r="IQ41" s="86">
        <f>VLOOKUP($B41,'СДП (план)'!$B$16:$CY$170,50,0)</f>
        <v>87117.444959999993</v>
      </c>
      <c r="IR41" s="46">
        <f t="shared" si="189"/>
        <v>10</v>
      </c>
      <c r="IS41" s="46">
        <f t="shared" si="190"/>
        <v>87117.444959999993</v>
      </c>
      <c r="IT41" s="52">
        <f t="shared" si="191"/>
        <v>5.2</v>
      </c>
      <c r="IU41" s="52">
        <f t="shared" si="192"/>
        <v>5.2</v>
      </c>
      <c r="IV41" s="52">
        <f t="shared" si="193"/>
        <v>13.52</v>
      </c>
      <c r="IW41" s="26">
        <f>VLOOKUP($B41,факт!$D$7:$KT$85,264,0)</f>
        <v>26</v>
      </c>
      <c r="IX41" s="26">
        <f>VLOOKUP($B41,факт!$D$7:$KT$85,265,0)</f>
        <v>225166.82</v>
      </c>
      <c r="IY41" s="26">
        <f>VLOOKUP($B41,факт!$D$7:$KT$85,266,0)</f>
        <v>0</v>
      </c>
      <c r="IZ41" s="26">
        <f>VLOOKUP($B41,факт!$D$7:$KT$85,267,0)</f>
        <v>0</v>
      </c>
      <c r="JA41" s="47">
        <f t="shared" si="194"/>
        <v>16</v>
      </c>
      <c r="JB41" s="47">
        <f t="shared" si="195"/>
        <v>138049.37504000001</v>
      </c>
      <c r="JC41" s="86">
        <f>VLOOKUP($B41,'СДП (план)'!$B$16:$CY$170,51,0)</f>
        <v>0</v>
      </c>
      <c r="JD41" s="86">
        <f>VLOOKUP($B41,'СДП (план)'!$B$16:$CY$170,52,0)</f>
        <v>0</v>
      </c>
      <c r="JE41" s="46">
        <f t="shared" si="196"/>
        <v>0</v>
      </c>
      <c r="JF41" s="46">
        <f t="shared" si="197"/>
        <v>0</v>
      </c>
      <c r="JG41" s="52">
        <f t="shared" si="198"/>
        <v>0</v>
      </c>
      <c r="JH41" s="52">
        <f t="shared" si="199"/>
        <v>0</v>
      </c>
      <c r="JI41" s="52">
        <f t="shared" si="200"/>
        <v>0</v>
      </c>
      <c r="JJ41" s="26">
        <f>VLOOKUP($B41,факт!$D$7:$KT$85,248,0)</f>
        <v>0</v>
      </c>
      <c r="JK41" s="26">
        <f>VLOOKUP($B41,факт!$D$7:$KT$85,249,0)</f>
        <v>0</v>
      </c>
      <c r="JL41" s="26">
        <f>VLOOKUP($B41,факт!$D$7:$KT$85,250,0)</f>
        <v>0</v>
      </c>
      <c r="JM41" s="26">
        <f>VLOOKUP($B41,факт!$D$7:$KT$85,251,0)</f>
        <v>0</v>
      </c>
      <c r="JN41" s="47">
        <f t="shared" si="201"/>
        <v>0</v>
      </c>
      <c r="JO41" s="47">
        <f t="shared" si="202"/>
        <v>0</v>
      </c>
      <c r="JP41" s="86">
        <f>VLOOKUP($B41,'СДП (план)'!$B$16:$CY$170,53,0)</f>
        <v>0</v>
      </c>
      <c r="JQ41" s="86">
        <f>VLOOKUP($B41,'СДП (план)'!$B$16:$CY$170,54,0)</f>
        <v>0</v>
      </c>
      <c r="JR41" s="46">
        <f t="shared" si="203"/>
        <v>0</v>
      </c>
      <c r="JS41" s="46">
        <f t="shared" si="204"/>
        <v>0</v>
      </c>
      <c r="JT41" s="52">
        <f t="shared" si="205"/>
        <v>0</v>
      </c>
      <c r="JU41" s="52">
        <f t="shared" si="206"/>
        <v>0</v>
      </c>
      <c r="JV41" s="52">
        <f t="shared" si="207"/>
        <v>0</v>
      </c>
      <c r="JW41" s="26">
        <f>VLOOKUP($B41,факт!$D$7:$KT$85,168,0)</f>
        <v>0</v>
      </c>
      <c r="JX41" s="26">
        <f>VLOOKUP($B41,факт!$D$7:$KT$85,169,0)</f>
        <v>0</v>
      </c>
      <c r="JY41" s="26">
        <f>VLOOKUP($B41,факт!$D$7:$KT$85,170,0)</f>
        <v>0</v>
      </c>
      <c r="JZ41" s="26">
        <f>VLOOKUP($B41,факт!$D$7:$KT$85,171,0)</f>
        <v>0</v>
      </c>
      <c r="KA41" s="47">
        <f t="shared" si="208"/>
        <v>0</v>
      </c>
      <c r="KB41" s="47">
        <f t="shared" si="209"/>
        <v>0</v>
      </c>
      <c r="KC41" s="86">
        <f>VLOOKUP($B41,'СДП (план)'!$B$16:$CY$170,55,0)</f>
        <v>0</v>
      </c>
      <c r="KD41" s="86">
        <f>VLOOKUP($B41,'СДП (план)'!$B$16:$CY$170,56,0)</f>
        <v>0</v>
      </c>
      <c r="KE41" s="46">
        <f t="shared" si="210"/>
        <v>0</v>
      </c>
      <c r="KF41" s="46">
        <f t="shared" si="211"/>
        <v>0</v>
      </c>
      <c r="KG41" s="52">
        <f t="shared" si="212"/>
        <v>0</v>
      </c>
      <c r="KH41" s="52">
        <f t="shared" si="213"/>
        <v>0</v>
      </c>
      <c r="KI41" s="52">
        <f t="shared" si="214"/>
        <v>0</v>
      </c>
      <c r="KJ41" s="26">
        <f>VLOOKUP($B41,факт!$D$7:$KT$85,172,0)</f>
        <v>0</v>
      </c>
      <c r="KK41" s="26">
        <f>VLOOKUP($B41,факт!$D$7:$KT$85,173,0)</f>
        <v>0</v>
      </c>
      <c r="KL41" s="26">
        <f>VLOOKUP($B41,факт!$D$7:$KT$85,174,0)</f>
        <v>0</v>
      </c>
      <c r="KM41" s="26">
        <f>VLOOKUP($B41,факт!$D$7:$KT$85,175,0)</f>
        <v>0</v>
      </c>
      <c r="KN41" s="47">
        <f t="shared" si="215"/>
        <v>0</v>
      </c>
      <c r="KO41" s="47">
        <f t="shared" si="216"/>
        <v>0</v>
      </c>
      <c r="KP41" s="26">
        <f t="shared" si="7"/>
        <v>67</v>
      </c>
      <c r="KQ41" s="26">
        <f t="shared" si="8"/>
        <v>547387.945832</v>
      </c>
      <c r="KR41" s="26">
        <f t="shared" si="9"/>
        <v>67</v>
      </c>
      <c r="KS41" s="26">
        <f t="shared" si="10"/>
        <v>547387.945832</v>
      </c>
      <c r="KT41" s="26">
        <f t="shared" si="11"/>
        <v>34.840000000000003</v>
      </c>
      <c r="KU41" s="26">
        <f t="shared" si="12"/>
        <v>34.840000000000003</v>
      </c>
      <c r="KV41" s="26">
        <f t="shared" si="13"/>
        <v>77.48</v>
      </c>
      <c r="KW41" s="26">
        <f t="shared" si="14"/>
        <v>149</v>
      </c>
      <c r="KX41" s="26">
        <f t="shared" si="15"/>
        <v>1188169.5500000003</v>
      </c>
      <c r="KY41" s="26">
        <f t="shared" si="16"/>
        <v>1</v>
      </c>
      <c r="KZ41" s="26">
        <f t="shared" si="17"/>
        <v>4244.04</v>
      </c>
      <c r="LA41" s="26">
        <f t="shared" si="217"/>
        <v>82</v>
      </c>
      <c r="LB41" s="26">
        <f t="shared" si="218"/>
        <v>640781.60416800028</v>
      </c>
      <c r="LC41" s="86">
        <f>VLOOKUP($B41,'СДП (план)'!$B$16:$CY$170,57,0)</f>
        <v>0</v>
      </c>
      <c r="LD41" s="86">
        <f>VLOOKUP($B41,'СДП (план)'!$B$16:$CY$170,58,0)</f>
        <v>0</v>
      </c>
      <c r="LE41" s="46">
        <f t="shared" si="219"/>
        <v>0</v>
      </c>
      <c r="LF41" s="46">
        <f t="shared" si="220"/>
        <v>0</v>
      </c>
      <c r="LG41" s="52">
        <f t="shared" si="221"/>
        <v>0</v>
      </c>
      <c r="LH41" s="52">
        <f t="shared" si="222"/>
        <v>0</v>
      </c>
      <c r="LI41" s="52">
        <f t="shared" si="223"/>
        <v>0</v>
      </c>
      <c r="LJ41" s="26">
        <f>VLOOKUP($B41,факт!$D$7:$KT$85,212,0)</f>
        <v>0</v>
      </c>
      <c r="LK41" s="26">
        <f>VLOOKUP($B41,факт!$D$7:$KT$85,213,0)</f>
        <v>0</v>
      </c>
      <c r="LL41" s="26">
        <f>VLOOKUP($B41,факт!$D$7:$KT$85,214,0)</f>
        <v>0</v>
      </c>
      <c r="LM41" s="26">
        <f>VLOOKUP($B41,факт!$D$7:$KT$85,215,0)</f>
        <v>0</v>
      </c>
      <c r="LN41" s="47">
        <f t="shared" si="224"/>
        <v>0</v>
      </c>
      <c r="LO41" s="47">
        <f t="shared" si="225"/>
        <v>0</v>
      </c>
      <c r="LP41" s="86">
        <f>VLOOKUP($B41,'СДП (план)'!$B$16:$CY$170,59,0)</f>
        <v>0</v>
      </c>
      <c r="LQ41" s="86">
        <f>VLOOKUP($B41,'СДП (план)'!$B$16:$CY$170,60,0)</f>
        <v>0</v>
      </c>
      <c r="LR41" s="46">
        <f t="shared" si="226"/>
        <v>0</v>
      </c>
      <c r="LS41" s="46">
        <f t="shared" si="227"/>
        <v>0</v>
      </c>
      <c r="LT41" s="52">
        <f t="shared" si="228"/>
        <v>0</v>
      </c>
      <c r="LU41" s="52">
        <f t="shared" si="229"/>
        <v>0</v>
      </c>
      <c r="LV41" s="52">
        <f t="shared" si="230"/>
        <v>0</v>
      </c>
      <c r="LW41" s="26">
        <f>VLOOKUP($B41,факт!$D$7:$KT$85,64,0)</f>
        <v>0</v>
      </c>
      <c r="LX41" s="26">
        <f>VLOOKUP($B41,факт!$D$7:$KT$85,65,0)</f>
        <v>0</v>
      </c>
      <c r="LY41" s="26">
        <f>VLOOKUP($B41,факт!$D$7:$KT$85,66,0)</f>
        <v>0</v>
      </c>
      <c r="LZ41" s="26">
        <f>VLOOKUP($B41,факт!$D$7:$KT$85,67,0)</f>
        <v>0</v>
      </c>
      <c r="MA41" s="47">
        <f t="shared" si="231"/>
        <v>0</v>
      </c>
      <c r="MB41" s="47">
        <f t="shared" si="232"/>
        <v>0</v>
      </c>
      <c r="MC41" s="86">
        <f>VLOOKUP($B41,'СДП (план)'!$B$16:$CY$170,61,0)</f>
        <v>0</v>
      </c>
      <c r="MD41" s="86">
        <f>VLOOKUP($B41,'СДП (план)'!$B$16:$CY$170,62,0)</f>
        <v>0</v>
      </c>
      <c r="ME41" s="46">
        <f t="shared" si="233"/>
        <v>0</v>
      </c>
      <c r="MF41" s="46">
        <f t="shared" si="234"/>
        <v>0</v>
      </c>
      <c r="MG41" s="52">
        <f t="shared" si="235"/>
        <v>0</v>
      </c>
      <c r="MH41" s="52">
        <f t="shared" si="236"/>
        <v>0</v>
      </c>
      <c r="MI41" s="52">
        <f t="shared" si="237"/>
        <v>0</v>
      </c>
      <c r="MJ41" s="26">
        <f>VLOOKUP($B41,факт!$D$7:$KT$85,108,0)</f>
        <v>0</v>
      </c>
      <c r="MK41" s="26">
        <f>VLOOKUP($B41,факт!$D$7:$KT$85,109,0)</f>
        <v>0</v>
      </c>
      <c r="ML41" s="26">
        <f>VLOOKUP($B41,факт!$D$7:$KT$85,110,0)</f>
        <v>0</v>
      </c>
      <c r="MM41" s="26">
        <f>VLOOKUP($B41,факт!$D$7:$KT$85,111,0)</f>
        <v>0</v>
      </c>
      <c r="MN41" s="47">
        <f t="shared" si="238"/>
        <v>0</v>
      </c>
      <c r="MO41" s="47">
        <f t="shared" si="239"/>
        <v>0</v>
      </c>
      <c r="MP41" s="86">
        <f>VLOOKUP($B41,'СДП (план)'!$B$16:$CY$170,63,0)</f>
        <v>0</v>
      </c>
      <c r="MQ41" s="86">
        <f>VLOOKUP($B41,'СДП (план)'!$B$16:$CY$170,64,0)</f>
        <v>0</v>
      </c>
      <c r="MR41" s="46">
        <f t="shared" si="240"/>
        <v>0</v>
      </c>
      <c r="MS41" s="46">
        <f t="shared" si="241"/>
        <v>0</v>
      </c>
      <c r="MT41" s="52">
        <f t="shared" si="242"/>
        <v>0</v>
      </c>
      <c r="MU41" s="52">
        <f t="shared" si="243"/>
        <v>0</v>
      </c>
      <c r="MV41" s="52">
        <f t="shared" si="244"/>
        <v>0</v>
      </c>
      <c r="MW41" s="26">
        <f>VLOOKUP($B41,факт!$D$7:$KT$85,72,0)</f>
        <v>0</v>
      </c>
      <c r="MX41" s="26">
        <f>VLOOKUP($B41,факт!$D$7:$KT$85,73,0)</f>
        <v>0</v>
      </c>
      <c r="MY41" s="26">
        <f>VLOOKUP($B41,факт!$D$7:$KT$85,74,0)</f>
        <v>0</v>
      </c>
      <c r="MZ41" s="26">
        <f>VLOOKUP($B41,факт!$D$7:$KT$85,75,0)</f>
        <v>0</v>
      </c>
      <c r="NA41" s="47">
        <f t="shared" si="245"/>
        <v>0</v>
      </c>
      <c r="NB41" s="47">
        <f t="shared" si="246"/>
        <v>0</v>
      </c>
      <c r="NC41" s="86">
        <f>VLOOKUP($B41,'СДП (план)'!$B$16:$CY$170,65,0)</f>
        <v>0</v>
      </c>
      <c r="ND41" s="86">
        <f>VLOOKUP($B41,'СДП (план)'!$B$16:$CY$170,66,0)</f>
        <v>0</v>
      </c>
      <c r="NE41" s="46">
        <f t="shared" si="247"/>
        <v>0</v>
      </c>
      <c r="NF41" s="46">
        <f t="shared" si="248"/>
        <v>0</v>
      </c>
      <c r="NG41" s="52">
        <f t="shared" si="18"/>
        <v>0</v>
      </c>
      <c r="NH41" s="52">
        <f t="shared" si="19"/>
        <v>0</v>
      </c>
      <c r="NI41" s="52">
        <f t="shared" si="20"/>
        <v>1.04</v>
      </c>
      <c r="NJ41" s="26">
        <f>VLOOKUP($B41,факт!$D$7:$KT$85,76,0)</f>
        <v>2</v>
      </c>
      <c r="NK41" s="26">
        <f>VLOOKUP($B41,факт!$D$7:$KT$85,77,0)</f>
        <v>18488.88</v>
      </c>
      <c r="NL41" s="26">
        <f>VLOOKUP($B41,факт!$D$7:$KT$85,78,0)</f>
        <v>0</v>
      </c>
      <c r="NM41" s="26">
        <f>VLOOKUP($B41,факт!$D$7:$KT$85,79,0)</f>
        <v>0</v>
      </c>
      <c r="NN41" s="47">
        <f t="shared" si="249"/>
        <v>2</v>
      </c>
      <c r="NO41" s="47">
        <f t="shared" si="250"/>
        <v>18488.88</v>
      </c>
      <c r="NP41" s="86">
        <f>VLOOKUP($B41,'СДП (план)'!$B$16:$CY$170,67,0)</f>
        <v>0</v>
      </c>
      <c r="NQ41" s="86">
        <f>VLOOKUP($B41,'СДП (план)'!$B$16:$CY$170,68,0)</f>
        <v>0</v>
      </c>
      <c r="NR41" s="46">
        <f t="shared" si="251"/>
        <v>0</v>
      </c>
      <c r="NS41" s="46">
        <f t="shared" si="252"/>
        <v>0</v>
      </c>
      <c r="NT41" s="52">
        <f t="shared" si="253"/>
        <v>0</v>
      </c>
      <c r="NU41" s="52">
        <f t="shared" si="254"/>
        <v>0</v>
      </c>
      <c r="NV41" s="52">
        <f t="shared" si="255"/>
        <v>0</v>
      </c>
      <c r="NW41" s="26">
        <f>VLOOKUP($B41,факт!$D$7:$KT$85,280,0)</f>
        <v>0</v>
      </c>
      <c r="NX41" s="26">
        <f>VLOOKUP($B41,факт!$D$7:$KT$85,281,0)</f>
        <v>0</v>
      </c>
      <c r="NY41" s="26">
        <f>VLOOKUP($B41,факт!$D$7:$KT$85,282,0)</f>
        <v>0</v>
      </c>
      <c r="NZ41" s="26">
        <f>VLOOKUP($B41,факт!$D$7:$KT$85,283,0)</f>
        <v>0</v>
      </c>
      <c r="OA41" s="47">
        <f t="shared" si="256"/>
        <v>0</v>
      </c>
      <c r="OB41" s="47">
        <f t="shared" si="257"/>
        <v>0</v>
      </c>
      <c r="OC41" s="86">
        <f>VLOOKUP($B41,'СДП (план)'!$B$16:$CY$170,69,0)</f>
        <v>0</v>
      </c>
      <c r="OD41" s="86">
        <f>VLOOKUP($B41,'СДП (план)'!$B$16:$CY$170,70,0)</f>
        <v>0</v>
      </c>
      <c r="OE41" s="46">
        <f t="shared" si="258"/>
        <v>0</v>
      </c>
      <c r="OF41" s="46">
        <f t="shared" si="259"/>
        <v>0</v>
      </c>
      <c r="OG41" s="52">
        <f t="shared" si="21"/>
        <v>0</v>
      </c>
      <c r="OH41" s="52">
        <f t="shared" si="22"/>
        <v>0</v>
      </c>
      <c r="OI41" s="52">
        <f t="shared" si="23"/>
        <v>0.52</v>
      </c>
      <c r="OJ41" s="26">
        <f>VLOOKUP($B41,факт!$D$7:$KT$85,276,0)</f>
        <v>1</v>
      </c>
      <c r="OK41" s="26">
        <f>VLOOKUP($B41,факт!$D$7:$KT$85,277,0)</f>
        <v>8847.2999999999993</v>
      </c>
      <c r="OL41" s="26">
        <f>VLOOKUP($B41,факт!$D$7:$KT$85,278,0)</f>
        <v>0</v>
      </c>
      <c r="OM41" s="26">
        <f>VLOOKUP($B41,факт!$D$7:$KT$85,279,0)</f>
        <v>0</v>
      </c>
      <c r="ON41" s="47">
        <f t="shared" si="260"/>
        <v>1</v>
      </c>
      <c r="OO41" s="47">
        <f t="shared" si="261"/>
        <v>8847.2999999999993</v>
      </c>
      <c r="OP41" s="86">
        <f>VLOOKUP($B41,'СДП (план)'!$B$16:$CY$170,71,0)</f>
        <v>0</v>
      </c>
      <c r="OQ41" s="86">
        <f>VLOOKUP($B41,'СДП (план)'!$B$16:$CY$170,72,0)</f>
        <v>0</v>
      </c>
      <c r="OR41" s="46">
        <f t="shared" si="262"/>
        <v>0</v>
      </c>
      <c r="OS41" s="46">
        <f t="shared" si="263"/>
        <v>0</v>
      </c>
      <c r="OT41" s="52">
        <f t="shared" si="264"/>
        <v>0</v>
      </c>
      <c r="OU41" s="52">
        <f t="shared" si="265"/>
        <v>0</v>
      </c>
      <c r="OV41" s="52">
        <f t="shared" si="266"/>
        <v>0</v>
      </c>
      <c r="OW41" s="26"/>
      <c r="OX41" s="26"/>
      <c r="OY41" s="26"/>
      <c r="OZ41" s="26"/>
      <c r="PA41" s="47">
        <f t="shared" si="370"/>
        <v>0</v>
      </c>
      <c r="PB41" s="47">
        <f t="shared" si="371"/>
        <v>0</v>
      </c>
      <c r="PC41" s="86">
        <f>VLOOKUP($B41,'СДП (план)'!$B$16:$CY$170,73,0)</f>
        <v>0</v>
      </c>
      <c r="PD41" s="86">
        <f>VLOOKUP($B41,'СДП (план)'!$B$16:$CY$170,74,0)</f>
        <v>0</v>
      </c>
      <c r="PE41" s="46">
        <f t="shared" si="267"/>
        <v>0</v>
      </c>
      <c r="PF41" s="46">
        <f t="shared" si="268"/>
        <v>0</v>
      </c>
      <c r="PG41" s="52">
        <f t="shared" si="269"/>
        <v>0</v>
      </c>
      <c r="PH41" s="52">
        <f t="shared" si="270"/>
        <v>0</v>
      </c>
      <c r="PI41" s="52">
        <f t="shared" si="271"/>
        <v>0</v>
      </c>
      <c r="PJ41" s="26">
        <f>VLOOKUP($B41,факт!$D$7:$KT$85,208,0)</f>
        <v>0</v>
      </c>
      <c r="PK41" s="26">
        <f>VLOOKUP($B41,факт!$D$7:$KT$85,209,0)</f>
        <v>0</v>
      </c>
      <c r="PL41" s="26">
        <f>VLOOKUP($B41,факт!$D$7:$KT$85,210,0)</f>
        <v>0</v>
      </c>
      <c r="PM41" s="26">
        <f>VLOOKUP($B41,факт!$D$7:$KT$85,211,0)</f>
        <v>0</v>
      </c>
      <c r="PN41" s="47">
        <f t="shared" si="272"/>
        <v>0</v>
      </c>
      <c r="PO41" s="47">
        <f t="shared" si="273"/>
        <v>0</v>
      </c>
      <c r="PP41" s="86">
        <f>VLOOKUP($B41,'СДП (план)'!$B$16:$CY$170,75,0)</f>
        <v>1</v>
      </c>
      <c r="PQ41" s="86">
        <f>VLOOKUP($B41,'СДП (план)'!$B$16:$CY$170,76,0)</f>
        <v>7210.0253680000005</v>
      </c>
      <c r="PR41" s="46">
        <f t="shared" si="274"/>
        <v>1</v>
      </c>
      <c r="PS41" s="46">
        <f t="shared" si="275"/>
        <v>7210.0253680000005</v>
      </c>
      <c r="PT41" s="52">
        <f t="shared" si="276"/>
        <v>0.52</v>
      </c>
      <c r="PU41" s="52">
        <f t="shared" si="277"/>
        <v>0.52</v>
      </c>
      <c r="PV41" s="52">
        <f t="shared" si="278"/>
        <v>0</v>
      </c>
      <c r="PW41" s="26">
        <f>VLOOKUP($B41,факт!$D$7:$KT$85,80,0)</f>
        <v>0</v>
      </c>
      <c r="PX41" s="26">
        <f>VLOOKUP($B41,факт!$D$7:$KT$85,81,0)</f>
        <v>0</v>
      </c>
      <c r="PY41" s="26">
        <f>VLOOKUP($B41,факт!$D$7:$KT$85,82,0)</f>
        <v>0</v>
      </c>
      <c r="PZ41" s="26">
        <f>VLOOKUP($B41,факт!$D$7:$KT$85,83,0)</f>
        <v>0</v>
      </c>
      <c r="QA41" s="47">
        <f t="shared" si="279"/>
        <v>-1</v>
      </c>
      <c r="QB41" s="47">
        <f t="shared" si="280"/>
        <v>-7210.0253680000005</v>
      </c>
      <c r="QC41" s="86">
        <f>VLOOKUP($B41,'СДП (план)'!$B$16:$CY$170,77,0)</f>
        <v>0</v>
      </c>
      <c r="QD41" s="86">
        <f>VLOOKUP($B41,'СДП (план)'!$B$16:$CY$170,78,0)</f>
        <v>0</v>
      </c>
      <c r="QE41" s="46">
        <f t="shared" si="281"/>
        <v>0</v>
      </c>
      <c r="QF41" s="46">
        <f t="shared" si="282"/>
        <v>0</v>
      </c>
      <c r="QG41" s="52">
        <f t="shared" si="283"/>
        <v>0</v>
      </c>
      <c r="QH41" s="52">
        <f t="shared" si="284"/>
        <v>0</v>
      </c>
      <c r="QI41" s="52">
        <f t="shared" si="285"/>
        <v>0.52</v>
      </c>
      <c r="QJ41" s="26">
        <f>VLOOKUP($B41,факт!$D$7:$KT$85,112,0)</f>
        <v>1</v>
      </c>
      <c r="QK41" s="26">
        <f>VLOOKUP($B41,факт!$D$7:$KT$85,113,0)</f>
        <v>9244.44</v>
      </c>
      <c r="QL41" s="26">
        <f>VLOOKUP($B41,факт!$D$7:$KT$85,114,0)</f>
        <v>0</v>
      </c>
      <c r="QM41" s="26">
        <f>VLOOKUP($B41,факт!$D$7:$KT$85,115,0)</f>
        <v>0</v>
      </c>
      <c r="QN41" s="47">
        <f t="shared" si="286"/>
        <v>1</v>
      </c>
      <c r="QO41" s="47">
        <f t="shared" si="287"/>
        <v>9244.44</v>
      </c>
      <c r="QP41" s="86">
        <f>VLOOKUP($B41,'СДП (план)'!$B$16:$DC$170,79,0)+VLOOKUP($B41,'СДП (план)'!$B$16:$DC$170,103,0)</f>
        <v>0</v>
      </c>
      <c r="QQ41" s="86">
        <f>VLOOKUP($B41,'СДП (план)'!$B$16:$DC$170,80,0)+VLOOKUP($B41,'СДП (план)'!$B$16:$DC$170,104,0)</f>
        <v>0</v>
      </c>
      <c r="QR41" s="46">
        <f t="shared" si="288"/>
        <v>0</v>
      </c>
      <c r="QS41" s="46">
        <f t="shared" si="289"/>
        <v>0</v>
      </c>
      <c r="QT41" s="52">
        <f t="shared" si="290"/>
        <v>0</v>
      </c>
      <c r="QU41" s="52">
        <f t="shared" si="291"/>
        <v>0</v>
      </c>
      <c r="QV41" s="52">
        <f t="shared" si="292"/>
        <v>0.52</v>
      </c>
      <c r="QW41" s="26">
        <f>VLOOKUP($B41,факт!$D$7:$KT$85,88,0)</f>
        <v>1</v>
      </c>
      <c r="QX41" s="26">
        <f>VLOOKUP($B41,факт!$D$7:$KT$85,89,0)</f>
        <v>9244.44</v>
      </c>
      <c r="QY41" s="26">
        <f>VLOOKUP($B41,факт!$D$7:$KT$85,90,0)</f>
        <v>0</v>
      </c>
      <c r="QZ41" s="26">
        <f>VLOOKUP($B41,факт!$D$7:$KT$85,91,0)</f>
        <v>0</v>
      </c>
      <c r="RA41" s="47">
        <f t="shared" si="293"/>
        <v>1</v>
      </c>
      <c r="RB41" s="47">
        <f t="shared" si="294"/>
        <v>9244.44</v>
      </c>
      <c r="RC41" s="86">
        <f>VLOOKUP($B41,'СДП (план)'!$B$16:$CY$170,81,0)</f>
        <v>0</v>
      </c>
      <c r="RD41" s="86">
        <f>VLOOKUP($B41,'СДП (план)'!$B$16:$CY$170,82,0)</f>
        <v>0</v>
      </c>
      <c r="RE41" s="46">
        <f t="shared" si="295"/>
        <v>0</v>
      </c>
      <c r="RF41" s="46">
        <f t="shared" si="296"/>
        <v>0</v>
      </c>
      <c r="RG41" s="52">
        <f t="shared" si="297"/>
        <v>0</v>
      </c>
      <c r="RH41" s="52">
        <f t="shared" si="298"/>
        <v>0</v>
      </c>
      <c r="RI41" s="52">
        <f t="shared" si="299"/>
        <v>0</v>
      </c>
      <c r="RJ41" s="26">
        <f>VLOOKUP($B41,факт!$D$7:$KT$85,104,0)</f>
        <v>0</v>
      </c>
      <c r="RK41" s="26">
        <f>VLOOKUP($B41,факт!$D$7:$KT$85,105,0)</f>
        <v>0</v>
      </c>
      <c r="RL41" s="26">
        <f>VLOOKUP($B41,факт!$D$7:$KT$85,106,0)</f>
        <v>0</v>
      </c>
      <c r="RM41" s="26">
        <f>VLOOKUP($B41,факт!$D$7:$KT$85,107,0)</f>
        <v>0</v>
      </c>
      <c r="RN41" s="47">
        <f t="shared" si="300"/>
        <v>0</v>
      </c>
      <c r="RO41" s="47">
        <f t="shared" si="301"/>
        <v>0</v>
      </c>
      <c r="RP41" s="86">
        <f>VLOOKUP($B41,'СДП (план)'!$B$16:$CY$170,83,0)</f>
        <v>0</v>
      </c>
      <c r="RQ41" s="86">
        <f>VLOOKUP($B41,'СДП (план)'!$B$16:$CY$170,84,0)</f>
        <v>0</v>
      </c>
      <c r="RR41" s="46">
        <f t="shared" si="302"/>
        <v>0</v>
      </c>
      <c r="RS41" s="46">
        <f t="shared" si="303"/>
        <v>0</v>
      </c>
      <c r="RT41" s="52">
        <f t="shared" si="24"/>
        <v>0</v>
      </c>
      <c r="RU41" s="52">
        <f t="shared" si="25"/>
        <v>0</v>
      </c>
      <c r="RV41" s="52">
        <f t="shared" si="26"/>
        <v>9.36</v>
      </c>
      <c r="RW41" s="26">
        <f>VLOOKUP($B41,факт!$D$7:$KT$85,92,0)</f>
        <v>18</v>
      </c>
      <c r="RX41" s="26">
        <f>VLOOKUP($B41,факт!$D$7:$KT$85,93,0)</f>
        <v>166977.96000000002</v>
      </c>
      <c r="RY41" s="26">
        <f>VLOOKUP($B41,факт!$D$7:$KT$85,94,0)</f>
        <v>0</v>
      </c>
      <c r="RZ41" s="26">
        <f>VLOOKUP($B41,факт!$D$7:$KT$85,95,0)</f>
        <v>0</v>
      </c>
      <c r="SA41" s="47">
        <f t="shared" si="304"/>
        <v>18</v>
      </c>
      <c r="SB41" s="47">
        <f t="shared" si="305"/>
        <v>166977.96000000002</v>
      </c>
      <c r="SC41" s="86">
        <f>VLOOKUP($B41,'СДП (план)'!$B$16:$CY$170,85,0)</f>
        <v>0</v>
      </c>
      <c r="SD41" s="86">
        <f>VLOOKUP($B41,'СДП (план)'!$B$16:$CY$170,86,0)</f>
        <v>0</v>
      </c>
      <c r="SE41" s="46">
        <f t="shared" si="306"/>
        <v>0</v>
      </c>
      <c r="SF41" s="46">
        <f t="shared" si="307"/>
        <v>0</v>
      </c>
      <c r="SG41" s="52">
        <f t="shared" si="308"/>
        <v>0</v>
      </c>
      <c r="SH41" s="52">
        <f t="shared" si="309"/>
        <v>0</v>
      </c>
      <c r="SI41" s="52">
        <f t="shared" si="310"/>
        <v>8.32</v>
      </c>
      <c r="SJ41" s="26">
        <f>VLOOKUP($B41,факт!$D$7:$KT$85,68,0)</f>
        <v>16</v>
      </c>
      <c r="SK41" s="26">
        <f>VLOOKUP($B41,факт!$D$7:$KT$85,69,0)</f>
        <v>151811.76</v>
      </c>
      <c r="SL41" s="26">
        <f>VLOOKUP($B41,факт!$D$7:$KT$85,70,0)</f>
        <v>0</v>
      </c>
      <c r="SM41" s="26">
        <f>VLOOKUP($B41,факт!$D$7:$KT$85,71,0)</f>
        <v>0</v>
      </c>
      <c r="SN41" s="47">
        <f t="shared" si="311"/>
        <v>16</v>
      </c>
      <c r="SO41" s="47">
        <f t="shared" si="312"/>
        <v>151811.76</v>
      </c>
      <c r="SP41" s="86">
        <f>VLOOKUP($B41,'СДП (план)'!$B$16:$CY$170,87,0)</f>
        <v>0</v>
      </c>
      <c r="SQ41" s="86">
        <f>VLOOKUP($B41,'СДП (план)'!$B$16:$CY$170,88,0)</f>
        <v>0</v>
      </c>
      <c r="SR41" s="46">
        <f t="shared" si="313"/>
        <v>0</v>
      </c>
      <c r="SS41" s="46">
        <f t="shared" si="314"/>
        <v>0</v>
      </c>
      <c r="ST41" s="52">
        <f t="shared" si="315"/>
        <v>0</v>
      </c>
      <c r="SU41" s="52">
        <f t="shared" si="316"/>
        <v>0</v>
      </c>
      <c r="SV41" s="52">
        <f t="shared" si="317"/>
        <v>0</v>
      </c>
      <c r="SW41" s="26">
        <f>VLOOKUP($B41,факт!$D$7:$KT$85,96,0)</f>
        <v>0</v>
      </c>
      <c r="SX41" s="26">
        <f>VLOOKUP($B41,факт!$D$7:$KT$85,97,0)</f>
        <v>0</v>
      </c>
      <c r="SY41" s="26">
        <f>VLOOKUP($B41,факт!$D$7:$KT$85,98,0)</f>
        <v>0</v>
      </c>
      <c r="SZ41" s="26">
        <f>VLOOKUP($B41,факт!$D$7:$KT$85,99,0)</f>
        <v>0</v>
      </c>
      <c r="TA41" s="47">
        <f t="shared" si="318"/>
        <v>0</v>
      </c>
      <c r="TB41" s="47">
        <f t="shared" si="319"/>
        <v>0</v>
      </c>
      <c r="TC41" s="86">
        <f>VLOOKUP($B41,'СДП (план)'!$B$16:$CY$170,89,0)</f>
        <v>0</v>
      </c>
      <c r="TD41" s="86">
        <f>VLOOKUP($B41,'СДП (план)'!$B$16:$CY$170,90,0)</f>
        <v>0</v>
      </c>
      <c r="TE41" s="46">
        <f t="shared" si="320"/>
        <v>0</v>
      </c>
      <c r="TF41" s="46">
        <f t="shared" si="321"/>
        <v>0</v>
      </c>
      <c r="TG41" s="52">
        <f t="shared" si="322"/>
        <v>0</v>
      </c>
      <c r="TH41" s="52">
        <f t="shared" si="323"/>
        <v>0</v>
      </c>
      <c r="TI41" s="52">
        <f t="shared" si="324"/>
        <v>1.04</v>
      </c>
      <c r="TJ41" s="26">
        <f>VLOOKUP($B41,факт!$D$7:$KT$85,120,0)</f>
        <v>2</v>
      </c>
      <c r="TK41" s="26">
        <f>VLOOKUP($B41,факт!$D$7:$KT$85,121,0)</f>
        <v>15813.720000000001</v>
      </c>
      <c r="TL41" s="26">
        <f>VLOOKUP($B41,факт!$D$7:$KT$85,122,0)</f>
        <v>0</v>
      </c>
      <c r="TM41" s="26">
        <f>VLOOKUP($B41,факт!$D$7:$KT$85,123,0)</f>
        <v>0</v>
      </c>
      <c r="TN41" s="47">
        <f t="shared" si="325"/>
        <v>2</v>
      </c>
      <c r="TO41" s="47">
        <f t="shared" si="326"/>
        <v>15813.720000000001</v>
      </c>
      <c r="TP41" s="86">
        <f>VLOOKUP($B41,'СДП (план)'!$B$16:$CY$170,91,0)</f>
        <v>0</v>
      </c>
      <c r="TQ41" s="86">
        <f>VLOOKUP($B41,'СДП (план)'!$B$16:$CY$170,92,0)</f>
        <v>0</v>
      </c>
      <c r="TR41" s="46">
        <f t="shared" si="327"/>
        <v>0</v>
      </c>
      <c r="TS41" s="46">
        <f t="shared" si="328"/>
        <v>0</v>
      </c>
      <c r="TT41" s="52">
        <f t="shared" si="329"/>
        <v>0</v>
      </c>
      <c r="TU41" s="52">
        <f t="shared" si="330"/>
        <v>0</v>
      </c>
      <c r="TV41" s="52">
        <f t="shared" si="331"/>
        <v>0</v>
      </c>
      <c r="TW41" s="26">
        <f>VLOOKUP($B41,факт!$D$7:$KT$85,100,0)</f>
        <v>0</v>
      </c>
      <c r="TX41" s="26">
        <f>VLOOKUP($B41,факт!$D$7:$KT$85,101,0)</f>
        <v>0</v>
      </c>
      <c r="TY41" s="26">
        <f>VLOOKUP($B41,факт!$D$7:$KT$85,102,0)</f>
        <v>0</v>
      </c>
      <c r="TZ41" s="26">
        <f>VLOOKUP($B41,факт!$D$7:$KT$85,103,0)</f>
        <v>0</v>
      </c>
      <c r="UA41" s="47">
        <f t="shared" si="332"/>
        <v>0</v>
      </c>
      <c r="UB41" s="47">
        <f t="shared" si="333"/>
        <v>0</v>
      </c>
      <c r="UC41" s="86">
        <f>VLOOKUP($B41,'СДП (план)'!$B$16:$CY$170,93,0)</f>
        <v>0</v>
      </c>
      <c r="UD41" s="86">
        <f>VLOOKUP($B41,'СДП (план)'!$B$16:$CY$170,94,0)</f>
        <v>0</v>
      </c>
      <c r="UE41" s="46">
        <v>0</v>
      </c>
      <c r="UF41" s="46">
        <v>0</v>
      </c>
      <c r="UG41" s="52">
        <f t="shared" si="27"/>
        <v>0</v>
      </c>
      <c r="UH41" s="52">
        <f t="shared" si="28"/>
        <v>0</v>
      </c>
      <c r="UI41" s="52">
        <f t="shared" si="29"/>
        <v>0</v>
      </c>
      <c r="UJ41" s="26">
        <f>VLOOKUP($B41,факт!$D$7:$KT$85,56,0)</f>
        <v>0</v>
      </c>
      <c r="UK41" s="26">
        <f>VLOOKUP($B41,факт!$D$7:$KT$85,57,0)</f>
        <v>0</v>
      </c>
      <c r="UL41" s="26">
        <f>VLOOKUP($B41,факт!$D$7:$KT$85,58,0)</f>
        <v>0</v>
      </c>
      <c r="UM41" s="26">
        <f>VLOOKUP($B41,факт!$D$7:$KT$85,59,0)</f>
        <v>0</v>
      </c>
      <c r="UN41" s="47">
        <f t="shared" si="334"/>
        <v>0</v>
      </c>
      <c r="UO41" s="47">
        <f t="shared" si="335"/>
        <v>0</v>
      </c>
      <c r="UP41" s="86">
        <f>VLOOKUP($B41,'СДП (план)'!$B$16:$CY$170,95,0)</f>
        <v>0</v>
      </c>
      <c r="UQ41" s="86">
        <f>VLOOKUP($B41,'СДП (план)'!$B$16:$CY$170,96,0)</f>
        <v>0</v>
      </c>
      <c r="UR41" s="46">
        <f t="shared" si="336"/>
        <v>0</v>
      </c>
      <c r="US41" s="46">
        <f t="shared" si="337"/>
        <v>0</v>
      </c>
      <c r="UT41" s="52">
        <f t="shared" si="30"/>
        <v>0</v>
      </c>
      <c r="UU41" s="52">
        <f t="shared" si="31"/>
        <v>0</v>
      </c>
      <c r="UV41" s="52">
        <f t="shared" si="32"/>
        <v>2.08</v>
      </c>
      <c r="UW41" s="26">
        <f>VLOOKUP($B41,факт!$D$7:$KT$85,116,0)</f>
        <v>4</v>
      </c>
      <c r="UX41" s="26">
        <f>VLOOKUP($B41,факт!$D$7:$KT$85,117,0)</f>
        <v>48879.960000000006</v>
      </c>
      <c r="UY41" s="26">
        <f>VLOOKUP($B41,факт!$D$7:$KT$85,118,0)</f>
        <v>0</v>
      </c>
      <c r="UZ41" s="26">
        <f>VLOOKUP($B41,факт!$D$7:$KT$85,119,0)</f>
        <v>0</v>
      </c>
      <c r="VA41" s="47">
        <f t="shared" si="338"/>
        <v>4</v>
      </c>
      <c r="VB41" s="47">
        <f t="shared" si="339"/>
        <v>48879.960000000006</v>
      </c>
      <c r="VC41" s="86">
        <f>VLOOKUP($B41,'СДП (план)'!$B$16:$CY$170,97,0)</f>
        <v>0</v>
      </c>
      <c r="VD41" s="86">
        <f>VLOOKUP($B41,'СДП (план)'!$B$16:$CY$170,98,0)</f>
        <v>0</v>
      </c>
      <c r="VE41" s="46">
        <f t="shared" si="340"/>
        <v>0</v>
      </c>
      <c r="VF41" s="46">
        <f t="shared" si="341"/>
        <v>0</v>
      </c>
      <c r="VG41" s="52">
        <f t="shared" si="33"/>
        <v>0</v>
      </c>
      <c r="VH41" s="52">
        <f t="shared" si="34"/>
        <v>0</v>
      </c>
      <c r="VI41" s="52">
        <f t="shared" si="35"/>
        <v>2.08</v>
      </c>
      <c r="VJ41" s="26">
        <f>VLOOKUP($B41,факт!$D$7:$KT$85,60,0)</f>
        <v>4</v>
      </c>
      <c r="VK41" s="26">
        <f>VLOOKUP($B41,факт!$D$7:$KT$85,61,0)</f>
        <v>50073.17</v>
      </c>
      <c r="VL41" s="26">
        <f>VLOOKUP($B41,факт!$D$7:$KT$85,62,0)</f>
        <v>0</v>
      </c>
      <c r="VM41" s="26">
        <f>VLOOKUP($B41,факт!$D$7:$KT$85,63,0)</f>
        <v>0</v>
      </c>
      <c r="VN41" s="47">
        <f t="shared" si="342"/>
        <v>4</v>
      </c>
      <c r="VO41" s="47">
        <f t="shared" si="343"/>
        <v>50073.17</v>
      </c>
      <c r="VP41" s="86">
        <f>VLOOKUP($B41,'СДП (план)'!$B$16:$CY$170,99,0)</f>
        <v>0</v>
      </c>
      <c r="VQ41" s="86">
        <f>VLOOKUP($B41,'СДП (план)'!$B$16:$CY$170,100,0)</f>
        <v>0</v>
      </c>
      <c r="VR41" s="46">
        <f t="shared" si="344"/>
        <v>0</v>
      </c>
      <c r="VS41" s="46">
        <f t="shared" si="345"/>
        <v>0</v>
      </c>
      <c r="VT41" s="52">
        <f t="shared" si="346"/>
        <v>0</v>
      </c>
      <c r="VU41" s="52">
        <f t="shared" si="347"/>
        <v>0</v>
      </c>
      <c r="VV41" s="52">
        <f t="shared" si="348"/>
        <v>0</v>
      </c>
      <c r="VW41" s="26">
        <f>VLOOKUP($B41,факт!$D$7:$KT$85,84,0)</f>
        <v>0</v>
      </c>
      <c r="VX41" s="26">
        <f>VLOOKUP($B41,факт!$D$7:$KT$85,85,0)</f>
        <v>0</v>
      </c>
      <c r="VY41" s="26">
        <f>VLOOKUP($B41,факт!$D$7:$KT$85,86,0)</f>
        <v>0</v>
      </c>
      <c r="VZ41" s="26">
        <f>VLOOKUP($B41,факт!$D$7:$KT$85,87,0)</f>
        <v>0</v>
      </c>
      <c r="WA41" s="47">
        <f t="shared" si="349"/>
        <v>0</v>
      </c>
      <c r="WB41" s="47">
        <f t="shared" si="350"/>
        <v>0</v>
      </c>
      <c r="WC41" s="86">
        <f>VLOOKUP($B41,'СДП (план)'!$B$16:$CY$170,101,0)</f>
        <v>16</v>
      </c>
      <c r="WD41" s="86">
        <f>VLOOKUP($B41,'СДП (план)'!$B$16:$CY$170,102,0)</f>
        <v>271651.91594666673</v>
      </c>
      <c r="WE41" s="46">
        <f t="shared" si="351"/>
        <v>16</v>
      </c>
      <c r="WF41" s="46">
        <f t="shared" si="352"/>
        <v>271651.91594666673</v>
      </c>
      <c r="WG41" s="52">
        <f t="shared" si="353"/>
        <v>8.32</v>
      </c>
      <c r="WH41" s="52">
        <f t="shared" si="354"/>
        <v>8.32</v>
      </c>
      <c r="WI41" s="52">
        <f t="shared" si="355"/>
        <v>8.32</v>
      </c>
      <c r="WJ41" s="26">
        <f>VLOOKUP($B41,факт!$D$7:$KT$85,52,0)</f>
        <v>16</v>
      </c>
      <c r="WK41" s="26">
        <f>VLOOKUP($B41,факт!$D$7:$KT$85,53,0)</f>
        <v>273023.90000000002</v>
      </c>
      <c r="WL41" s="26">
        <f>VLOOKUP($B41,факт!$D$7:$KT$85,54,0)</f>
        <v>0</v>
      </c>
      <c r="WM41" s="26">
        <f>VLOOKUP($B41,факт!$D$7:$KT$85,55,0)</f>
        <v>0</v>
      </c>
      <c r="WN41" s="47">
        <f t="shared" si="356"/>
        <v>0</v>
      </c>
      <c r="WO41" s="47">
        <f t="shared" si="357"/>
        <v>1371.9840533332899</v>
      </c>
      <c r="WP41" s="174">
        <f t="shared" si="36"/>
        <v>17</v>
      </c>
      <c r="WQ41" s="174">
        <f t="shared" si="37"/>
        <v>278861.94131466671</v>
      </c>
      <c r="WR41" s="174">
        <f t="shared" si="38"/>
        <v>17</v>
      </c>
      <c r="WS41" s="174">
        <f t="shared" si="39"/>
        <v>278861.94131466671</v>
      </c>
      <c r="WT41" s="174">
        <f t="shared" si="40"/>
        <v>8.84</v>
      </c>
      <c r="WU41" s="174">
        <f t="shared" si="41"/>
        <v>8.84</v>
      </c>
      <c r="WV41" s="174">
        <f t="shared" si="42"/>
        <v>33.799999999999997</v>
      </c>
      <c r="WW41" s="174">
        <f t="shared" si="43"/>
        <v>65</v>
      </c>
      <c r="WX41" s="174">
        <f t="shared" si="44"/>
        <v>752405.53</v>
      </c>
      <c r="WY41" s="174">
        <f t="shared" si="45"/>
        <v>0</v>
      </c>
      <c r="WZ41" s="174">
        <f t="shared" si="46"/>
        <v>0</v>
      </c>
      <c r="XA41" s="26">
        <f t="shared" si="358"/>
        <v>48</v>
      </c>
      <c r="XB41" s="26">
        <f t="shared" si="359"/>
        <v>473543.58868533332</v>
      </c>
      <c r="XC41" s="174">
        <f t="shared" si="47"/>
        <v>92</v>
      </c>
      <c r="XD41" s="174">
        <f t="shared" si="48"/>
        <v>883851.45056000003</v>
      </c>
      <c r="XE41" s="174">
        <f t="shared" si="49"/>
        <v>92</v>
      </c>
      <c r="XF41" s="174">
        <f t="shared" si="50"/>
        <v>883851.45056000003</v>
      </c>
      <c r="XG41" s="174">
        <f t="shared" si="51"/>
        <v>47.84</v>
      </c>
      <c r="XH41" s="174">
        <f t="shared" si="52"/>
        <v>47.84</v>
      </c>
      <c r="XI41" s="174">
        <f t="shared" si="53"/>
        <v>120.64</v>
      </c>
      <c r="XJ41" s="174">
        <f t="shared" si="54"/>
        <v>232</v>
      </c>
      <c r="XK41" s="174">
        <f t="shared" si="55"/>
        <v>2072727.7700000003</v>
      </c>
      <c r="XL41" s="174">
        <f t="shared" si="56"/>
        <v>3</v>
      </c>
      <c r="XM41" s="174">
        <f t="shared" si="57"/>
        <v>18767.599999999999</v>
      </c>
      <c r="XN41" s="26">
        <f t="shared" si="360"/>
        <v>140</v>
      </c>
      <c r="XO41" s="26">
        <f t="shared" si="361"/>
        <v>1188876.3194400002</v>
      </c>
    </row>
    <row r="42" spans="1:641" ht="45" x14ac:dyDescent="0.25">
      <c r="A42" s="145"/>
      <c r="B42" s="111">
        <v>29</v>
      </c>
      <c r="C42" s="16" t="s">
        <v>438</v>
      </c>
      <c r="D42" s="12">
        <f>D41</f>
        <v>10127</v>
      </c>
      <c r="E42" s="12">
        <v>10127</v>
      </c>
      <c r="F42" s="273">
        <v>9620</v>
      </c>
      <c r="G42" s="96">
        <v>0.65</v>
      </c>
      <c r="H42" s="264"/>
      <c r="I42" s="13">
        <v>1</v>
      </c>
      <c r="J42" s="271"/>
      <c r="K42" s="12">
        <v>1.4</v>
      </c>
      <c r="L42" s="12">
        <v>1.68</v>
      </c>
      <c r="M42" s="12">
        <v>2.23</v>
      </c>
      <c r="N42" s="12">
        <v>2.39</v>
      </c>
      <c r="O42" s="123">
        <v>2.57</v>
      </c>
      <c r="P42" s="86">
        <f>VLOOKUP($B42,'СДП (план)'!$B$16:$CY$170,15,0)</f>
        <v>0</v>
      </c>
      <c r="Q42" s="86">
        <f>VLOOKUP($B42,'СДП (план)'!$B$16:$CY$170,16,0)</f>
        <v>0</v>
      </c>
      <c r="R42" s="46">
        <f t="shared" si="60"/>
        <v>0</v>
      </c>
      <c r="S42" s="46">
        <f t="shared" si="61"/>
        <v>0</v>
      </c>
      <c r="T42" s="52">
        <f t="shared" si="62"/>
        <v>0</v>
      </c>
      <c r="U42" s="52">
        <f t="shared" si="63"/>
        <v>0</v>
      </c>
      <c r="V42" s="52">
        <f t="shared" si="64"/>
        <v>0</v>
      </c>
      <c r="W42" s="26">
        <f>VLOOKUP($B42,факт!$D$7:$KT$85,20,0)</f>
        <v>0</v>
      </c>
      <c r="X42" s="26">
        <f>VLOOKUP($B42,факт!$D$7:$KT$85,21,0)</f>
        <v>0</v>
      </c>
      <c r="Y42" s="26">
        <f>VLOOKUP($B42,факт!$D$7:$KT$85,22,0)</f>
        <v>0</v>
      </c>
      <c r="Z42" s="26">
        <f>VLOOKUP($B42,факт!$D$7:$KT$85,23,0)</f>
        <v>0</v>
      </c>
      <c r="AA42" s="47">
        <f t="shared" si="65"/>
        <v>0</v>
      </c>
      <c r="AB42" s="47">
        <f t="shared" si="66"/>
        <v>0</v>
      </c>
      <c r="AC42" s="86">
        <f>VLOOKUP($B42,'СДП (план)'!$B$16:$CY$170,17,0)</f>
        <v>0</v>
      </c>
      <c r="AD42" s="86">
        <f>VLOOKUP($B42,'СДП (план)'!$B$16:$CY$170,18,0)</f>
        <v>0</v>
      </c>
      <c r="AE42" s="46">
        <f t="shared" si="67"/>
        <v>0</v>
      </c>
      <c r="AF42" s="46">
        <f t="shared" si="68"/>
        <v>0</v>
      </c>
      <c r="AG42" s="52">
        <f t="shared" si="69"/>
        <v>0</v>
      </c>
      <c r="AH42" s="52">
        <f t="shared" si="70"/>
        <v>0</v>
      </c>
      <c r="AI42" s="52">
        <f t="shared" si="71"/>
        <v>4.55</v>
      </c>
      <c r="AJ42" s="26">
        <f>VLOOKUP($B42,факт!$D$7:$KT$85,28,0)</f>
        <v>7</v>
      </c>
      <c r="AK42" s="26">
        <f>VLOOKUP($B42,факт!$D$7:$KT$85,29,0)</f>
        <v>64049.78</v>
      </c>
      <c r="AL42" s="26">
        <f>VLOOKUP($B42,факт!$D$7:$KT$85,30,0)</f>
        <v>0</v>
      </c>
      <c r="AM42" s="26">
        <f>VLOOKUP($B42,факт!$D$7:$KT$85,31,0)</f>
        <v>0</v>
      </c>
      <c r="AN42" s="47">
        <f t="shared" si="72"/>
        <v>7</v>
      </c>
      <c r="AO42" s="47">
        <f t="shared" si="73"/>
        <v>64049.78</v>
      </c>
      <c r="AP42" s="86">
        <f>VLOOKUP($B42,'СДП (план)'!$B$16:$CY$170,19,0)</f>
        <v>0</v>
      </c>
      <c r="AQ42" s="86">
        <f>VLOOKUP($B42,'СДП (план)'!$B$16:$CY$170,20,0)</f>
        <v>0</v>
      </c>
      <c r="AR42" s="46">
        <f t="shared" si="74"/>
        <v>0</v>
      </c>
      <c r="AS42" s="46">
        <f t="shared" si="75"/>
        <v>0</v>
      </c>
      <c r="AT42" s="52">
        <f t="shared" si="76"/>
        <v>0</v>
      </c>
      <c r="AU42" s="52">
        <f t="shared" si="77"/>
        <v>0</v>
      </c>
      <c r="AV42" s="52">
        <f t="shared" si="78"/>
        <v>0</v>
      </c>
      <c r="AW42" s="26">
        <f>VLOOKUP($B42,факт!$D$7:$KT$85,48,0)</f>
        <v>0</v>
      </c>
      <c r="AX42" s="26">
        <f>VLOOKUP($B42,факт!$D$7:$KT$85,49,0)</f>
        <v>0</v>
      </c>
      <c r="AY42" s="26">
        <f>VLOOKUP($B42,факт!$D$7:$KT$85,50,0)</f>
        <v>0</v>
      </c>
      <c r="AZ42" s="26">
        <f>VLOOKUP($B42,факт!$D$7:$KT$85,51,0)</f>
        <v>0</v>
      </c>
      <c r="BA42" s="47">
        <f t="shared" si="79"/>
        <v>0</v>
      </c>
      <c r="BB42" s="47">
        <f t="shared" si="80"/>
        <v>0</v>
      </c>
      <c r="BC42" s="86">
        <f>VLOOKUP($B42,'СДП (план)'!$B$16:$CY$170,21,0)</f>
        <v>0</v>
      </c>
      <c r="BD42" s="86">
        <f>VLOOKUP($B42,'СДП (план)'!$B$16:$CY$170,22,0)</f>
        <v>0</v>
      </c>
      <c r="BE42" s="46">
        <f t="shared" si="81"/>
        <v>0</v>
      </c>
      <c r="BF42" s="46">
        <f t="shared" si="82"/>
        <v>0</v>
      </c>
      <c r="BG42" s="52">
        <f t="shared" si="83"/>
        <v>0</v>
      </c>
      <c r="BH42" s="52">
        <f t="shared" si="84"/>
        <v>0</v>
      </c>
      <c r="BI42" s="52">
        <f t="shared" si="85"/>
        <v>0</v>
      </c>
      <c r="BJ42" s="26">
        <f>VLOOKUP($B42,факт!$D$7:$KT$85,8,0)</f>
        <v>0</v>
      </c>
      <c r="BK42" s="26">
        <f>VLOOKUP($B42,факт!$D$7:$KT$85,9,0)</f>
        <v>0</v>
      </c>
      <c r="BL42" s="26">
        <f>VLOOKUP($B42,факт!$D$7:$KT$85,10,0)</f>
        <v>0</v>
      </c>
      <c r="BM42" s="26">
        <f>VLOOKUP($B42,факт!$D$7:$KT$85,11,0)</f>
        <v>0</v>
      </c>
      <c r="BN42" s="47">
        <f t="shared" si="86"/>
        <v>0</v>
      </c>
      <c r="BO42" s="47">
        <f t="shared" si="87"/>
        <v>0</v>
      </c>
      <c r="BP42" s="86">
        <f>VLOOKUP($B42,'СДП (план)'!$B$16:$CY$170,23,0)</f>
        <v>0</v>
      </c>
      <c r="BQ42" s="86">
        <f>VLOOKUP($B42,'СДП (план)'!$B$16:$CY$170,24,0)</f>
        <v>0</v>
      </c>
      <c r="BR42" s="46">
        <f t="shared" si="88"/>
        <v>0</v>
      </c>
      <c r="BS42" s="46">
        <f t="shared" si="89"/>
        <v>0</v>
      </c>
      <c r="BT42" s="52">
        <f t="shared" si="90"/>
        <v>0</v>
      </c>
      <c r="BU42" s="52">
        <f t="shared" si="91"/>
        <v>0</v>
      </c>
      <c r="BV42" s="52">
        <f t="shared" si="92"/>
        <v>0</v>
      </c>
      <c r="BW42" s="26">
        <f>VLOOKUP($B42,факт!$D$7:$KT$85,24,0)</f>
        <v>0</v>
      </c>
      <c r="BX42" s="26">
        <f>VLOOKUP($B42,факт!$D$7:$KT$85,25,0)</f>
        <v>0</v>
      </c>
      <c r="BY42" s="26">
        <f>VLOOKUP($B42,факт!$D$7:$KT$85,26,0)</f>
        <v>0</v>
      </c>
      <c r="BZ42" s="26">
        <f>VLOOKUP($B42,факт!$D$7:$KT$85,27,0)</f>
        <v>0</v>
      </c>
      <c r="CA42" s="47">
        <f t="shared" si="93"/>
        <v>0</v>
      </c>
      <c r="CB42" s="47">
        <f t="shared" si="94"/>
        <v>0</v>
      </c>
      <c r="CC42" s="86">
        <f>VLOOKUP($B42,'СДП (план)'!$B$16:$CY$170,25,0)</f>
        <v>0</v>
      </c>
      <c r="CD42" s="86">
        <f>VLOOKUP($B42,'СДП (план)'!$B$16:$CY$170,26,0)</f>
        <v>0</v>
      </c>
      <c r="CE42" s="46">
        <f t="shared" si="95"/>
        <v>0</v>
      </c>
      <c r="CF42" s="46">
        <f t="shared" si="96"/>
        <v>0</v>
      </c>
      <c r="CG42" s="52">
        <f t="shared" si="97"/>
        <v>0</v>
      </c>
      <c r="CH42" s="52">
        <f t="shared" si="98"/>
        <v>0</v>
      </c>
      <c r="CI42" s="52">
        <f t="shared" si="99"/>
        <v>0</v>
      </c>
      <c r="CJ42" s="26">
        <f>VLOOKUP($B42,факт!$D$7:$KT$85,260,0)</f>
        <v>0</v>
      </c>
      <c r="CK42" s="26">
        <f>VLOOKUP($B42,факт!$D$7:$KT$85,261,0)</f>
        <v>0</v>
      </c>
      <c r="CL42" s="26">
        <f>VLOOKUP($B42,факт!$D$7:$KT$85,262,0)</f>
        <v>0</v>
      </c>
      <c r="CM42" s="26">
        <f>VLOOKUP($B42,факт!$D$7:$KT$85,263,0)</f>
        <v>0</v>
      </c>
      <c r="CN42" s="47">
        <f t="shared" si="100"/>
        <v>0</v>
      </c>
      <c r="CO42" s="47">
        <f t="shared" si="101"/>
        <v>0</v>
      </c>
      <c r="CP42" s="86">
        <f>VLOOKUP($B42,'СДП (план)'!$B$16:$CY$170,27,0)</f>
        <v>0</v>
      </c>
      <c r="CQ42" s="86">
        <f>VLOOKUP($B42,'СДП (план)'!$B$16:$CY$170,28,0)</f>
        <v>0</v>
      </c>
      <c r="CR42" s="46">
        <f t="shared" si="102"/>
        <v>0</v>
      </c>
      <c r="CS42" s="46">
        <f t="shared" si="103"/>
        <v>0</v>
      </c>
      <c r="CT42" s="52">
        <f t="shared" si="104"/>
        <v>0</v>
      </c>
      <c r="CU42" s="52">
        <f t="shared" si="105"/>
        <v>0</v>
      </c>
      <c r="CV42" s="52">
        <f t="shared" si="106"/>
        <v>0</v>
      </c>
      <c r="CW42" s="26">
        <f>VLOOKUP($B42,факт!$D$7:$KT$85,284,0)</f>
        <v>0</v>
      </c>
      <c r="CX42" s="26">
        <f>VLOOKUP($B42,факт!$D$7:$KT$85,285,0)</f>
        <v>0</v>
      </c>
      <c r="CY42" s="26">
        <f>VLOOKUP($B42,факт!$D$7:$KT$85,286,0)</f>
        <v>0</v>
      </c>
      <c r="CZ42" s="26">
        <f>VLOOKUP($B42,факт!$D$7:$KT$85,287,0)</f>
        <v>0</v>
      </c>
      <c r="DA42" s="47">
        <f t="shared" si="107"/>
        <v>0</v>
      </c>
      <c r="DB42" s="47">
        <f t="shared" si="108"/>
        <v>0</v>
      </c>
      <c r="DC42" s="86">
        <f>VLOOKUP($B42,'СДП (план)'!$B$16:$CY$170,29,0)</f>
        <v>0</v>
      </c>
      <c r="DD42" s="86">
        <f>VLOOKUP($B42,'СДП (план)'!$B$16:$CY$170,30,0)</f>
        <v>0</v>
      </c>
      <c r="DE42" s="46">
        <f t="shared" si="109"/>
        <v>0</v>
      </c>
      <c r="DF42" s="46">
        <f t="shared" si="110"/>
        <v>0</v>
      </c>
      <c r="DG42" s="52">
        <f t="shared" si="111"/>
        <v>0</v>
      </c>
      <c r="DH42" s="52">
        <f t="shared" si="112"/>
        <v>0</v>
      </c>
      <c r="DI42" s="52">
        <f t="shared" si="113"/>
        <v>0</v>
      </c>
      <c r="DJ42" s="26">
        <f>VLOOKUP($B42,факт!$D$7:$KT$85,12,0)</f>
        <v>0</v>
      </c>
      <c r="DK42" s="26">
        <f>VLOOKUP($B42,факт!$D$7:$KT$85,13,0)</f>
        <v>0</v>
      </c>
      <c r="DL42" s="26">
        <f>VLOOKUP($B42,факт!$D$7:$KT$85,14,0)</f>
        <v>0</v>
      </c>
      <c r="DM42" s="26">
        <f>VLOOKUP($B42,факт!$D$7:$KT$85,15,0)</f>
        <v>0</v>
      </c>
      <c r="DN42" s="47">
        <f t="shared" si="114"/>
        <v>0</v>
      </c>
      <c r="DO42" s="47">
        <f t="shared" si="115"/>
        <v>0</v>
      </c>
      <c r="DP42" s="172">
        <f t="shared" si="116"/>
        <v>0</v>
      </c>
      <c r="DQ42" s="172">
        <f t="shared" si="117"/>
        <v>0</v>
      </c>
      <c r="DR42" s="172">
        <f t="shared" si="118"/>
        <v>0</v>
      </c>
      <c r="DS42" s="172">
        <f t="shared" si="119"/>
        <v>0</v>
      </c>
      <c r="DT42" s="172">
        <f t="shared" si="120"/>
        <v>0</v>
      </c>
      <c r="DU42" s="172">
        <f t="shared" si="121"/>
        <v>0</v>
      </c>
      <c r="DV42" s="172">
        <f t="shared" si="122"/>
        <v>4.55</v>
      </c>
      <c r="DW42" s="172">
        <f t="shared" si="123"/>
        <v>7</v>
      </c>
      <c r="DX42" s="172">
        <f t="shared" si="124"/>
        <v>64049.78</v>
      </c>
      <c r="DY42" s="172">
        <f t="shared" si="125"/>
        <v>0</v>
      </c>
      <c r="DZ42" s="172">
        <f t="shared" si="126"/>
        <v>0</v>
      </c>
      <c r="EA42" s="172">
        <f t="shared" si="127"/>
        <v>7</v>
      </c>
      <c r="EB42" s="172">
        <f t="shared" si="128"/>
        <v>64049.78</v>
      </c>
      <c r="EC42" s="86">
        <f>VLOOKUP($B42,'СДП (план)'!$B$16:$CY$170,31,0)</f>
        <v>1</v>
      </c>
      <c r="ED42" s="86">
        <f>VLOOKUP($B42,'СДП (план)'!$B$16:$CY$170,32,0)</f>
        <v>9074.7338499999987</v>
      </c>
      <c r="EE42" s="46">
        <f t="shared" si="129"/>
        <v>1</v>
      </c>
      <c r="EF42" s="46">
        <f t="shared" si="130"/>
        <v>9074.7338499999987</v>
      </c>
      <c r="EG42" s="52">
        <f t="shared" si="131"/>
        <v>0.65</v>
      </c>
      <c r="EH42" s="52">
        <f t="shared" si="132"/>
        <v>0.65</v>
      </c>
      <c r="EI42" s="52">
        <f t="shared" si="133"/>
        <v>0</v>
      </c>
      <c r="EJ42" s="26">
        <f>VLOOKUP($B42,факт!$D$7:$KT$85,40,0)</f>
        <v>0</v>
      </c>
      <c r="EK42" s="26">
        <f>VLOOKUP($B42,факт!$D$7:$KT$85,41,0)</f>
        <v>0</v>
      </c>
      <c r="EL42" s="26">
        <f>VLOOKUP($B42,факт!$D$7:$KT$85,42,0)</f>
        <v>0</v>
      </c>
      <c r="EM42" s="26">
        <f>VLOOKUP($B42,факт!$D$7:$KT$85,43,0)</f>
        <v>0</v>
      </c>
      <c r="EN42" s="47">
        <f t="shared" si="134"/>
        <v>-1</v>
      </c>
      <c r="EO42" s="47">
        <f t="shared" si="135"/>
        <v>-9074.7338499999987</v>
      </c>
      <c r="EP42" s="86">
        <f>VLOOKUP($B42,'СДП (план)'!$B$16:$CY$170,33,0)</f>
        <v>25</v>
      </c>
      <c r="EQ42" s="86">
        <f>VLOOKUP($B42,'СДП (план)'!$B$16:$CY$170,34,0)</f>
        <v>226868.34625</v>
      </c>
      <c r="ER42" s="46">
        <f t="shared" si="136"/>
        <v>25</v>
      </c>
      <c r="ES42" s="46">
        <f t="shared" si="137"/>
        <v>226868.34625</v>
      </c>
      <c r="ET42" s="52">
        <f t="shared" si="138"/>
        <v>16.25</v>
      </c>
      <c r="EU42" s="52">
        <f t="shared" si="139"/>
        <v>16.25</v>
      </c>
      <c r="EV42" s="52">
        <f t="shared" si="140"/>
        <v>38.35</v>
      </c>
      <c r="EW42" s="26">
        <f>VLOOKUP($B42,факт!$D$7:$KT$85,160,0)</f>
        <v>59</v>
      </c>
      <c r="EX42" s="26">
        <f>VLOOKUP($B42,факт!$D$7:$KT$85,161,0)</f>
        <v>533787.75999999989</v>
      </c>
      <c r="EY42" s="26">
        <f>VLOOKUP($B42,факт!$D$7:$KT$85,162,0)</f>
        <v>1</v>
      </c>
      <c r="EZ42" s="26">
        <f>VLOOKUP($B42,факт!$D$7:$KT$85,163,0)</f>
        <v>9308.09</v>
      </c>
      <c r="FA42" s="47">
        <f t="shared" si="141"/>
        <v>34</v>
      </c>
      <c r="FB42" s="47">
        <f t="shared" si="142"/>
        <v>306919.41374999989</v>
      </c>
      <c r="FC42" s="86">
        <f>VLOOKUP($B42,'СДП (план)'!$B$16:$CY$170,35,0)</f>
        <v>0</v>
      </c>
      <c r="FD42" s="86">
        <f>VLOOKUP($B42,'СДП (план)'!$B$16:$CY$170,36,0)</f>
        <v>0</v>
      </c>
      <c r="FE42" s="46">
        <f t="shared" si="143"/>
        <v>0</v>
      </c>
      <c r="FF42" s="46">
        <f t="shared" si="144"/>
        <v>0</v>
      </c>
      <c r="FG42" s="52">
        <f t="shared" si="145"/>
        <v>0</v>
      </c>
      <c r="FH42" s="52">
        <f t="shared" si="146"/>
        <v>0</v>
      </c>
      <c r="FI42" s="52">
        <f t="shared" si="147"/>
        <v>0</v>
      </c>
      <c r="FJ42" s="26">
        <f>VLOOKUP($B42,факт!$D$7:$KT$85,176,0)</f>
        <v>0</v>
      </c>
      <c r="FK42" s="26">
        <f>VLOOKUP($B42,факт!$D$7:$KT$85,177,0)</f>
        <v>0</v>
      </c>
      <c r="FL42" s="26">
        <f>VLOOKUP($B42,факт!$D$7:$KT$85,178,0)</f>
        <v>0</v>
      </c>
      <c r="FM42" s="26">
        <f>VLOOKUP($B42,факт!$D$7:$KT$85,179,0)</f>
        <v>0</v>
      </c>
      <c r="FN42" s="47">
        <f t="shared" si="148"/>
        <v>0</v>
      </c>
      <c r="FO42" s="47">
        <f t="shared" si="149"/>
        <v>0</v>
      </c>
      <c r="FP42" s="86">
        <f>VLOOKUP($B42,'СДП (план)'!$B$16:$CY$170,37,0)</f>
        <v>0</v>
      </c>
      <c r="FQ42" s="86">
        <f>VLOOKUP($B42,'СДП (план)'!$B$16:$CY$170,38,0)</f>
        <v>0</v>
      </c>
      <c r="FR42" s="46">
        <f t="shared" si="150"/>
        <v>0</v>
      </c>
      <c r="FS42" s="46">
        <f t="shared" si="151"/>
        <v>0</v>
      </c>
      <c r="FT42" s="52">
        <f t="shared" si="152"/>
        <v>0</v>
      </c>
      <c r="FU42" s="52">
        <f t="shared" si="153"/>
        <v>0</v>
      </c>
      <c r="FV42" s="52">
        <f t="shared" si="154"/>
        <v>0</v>
      </c>
      <c r="FW42" s="26">
        <f>VLOOKUP($B42,факт!$D$7:$KT$85,204,0)</f>
        <v>0</v>
      </c>
      <c r="FX42" s="26">
        <f>VLOOKUP($B42,факт!$D$7:$KT$85,205,0)</f>
        <v>0</v>
      </c>
      <c r="FY42" s="26">
        <f>VLOOKUP($B42,факт!$D$7:$KT$85,206,0)</f>
        <v>0</v>
      </c>
      <c r="FZ42" s="26">
        <f>VLOOKUP($B42,факт!$D$7:$KT$85,207,0)</f>
        <v>0</v>
      </c>
      <c r="GA42" s="47">
        <f t="shared" si="155"/>
        <v>0</v>
      </c>
      <c r="GB42" s="47">
        <f t="shared" si="156"/>
        <v>0</v>
      </c>
      <c r="GC42" s="86">
        <f>VLOOKUP($B42,'СДП (план)'!$B$16:$CY$170,39,0)</f>
        <v>0</v>
      </c>
      <c r="GD42" s="86">
        <f>VLOOKUP($B42,'СДП (план)'!$B$16:$CY$170,40,0)</f>
        <v>0</v>
      </c>
      <c r="GE42" s="46">
        <f t="shared" si="157"/>
        <v>0</v>
      </c>
      <c r="GF42" s="46">
        <f t="shared" si="158"/>
        <v>0</v>
      </c>
      <c r="GG42" s="52">
        <f t="shared" si="159"/>
        <v>0</v>
      </c>
      <c r="GH42" s="52">
        <f t="shared" si="160"/>
        <v>0</v>
      </c>
      <c r="GI42" s="52">
        <f t="shared" si="161"/>
        <v>0</v>
      </c>
      <c r="GJ42" s="26">
        <f>VLOOKUP($B42,факт!$D$7:$KT$85,224,0)</f>
        <v>0</v>
      </c>
      <c r="GK42" s="26">
        <f>VLOOKUP($B42,факт!$D$7:$KT$85,225,0)</f>
        <v>0</v>
      </c>
      <c r="GL42" s="26">
        <f>VLOOKUP($B42,факт!$D$7:$KT$85,226,0)</f>
        <v>0</v>
      </c>
      <c r="GM42" s="26">
        <f>VLOOKUP($B42,факт!$D$7:$KT$85,227,0)</f>
        <v>0</v>
      </c>
      <c r="GN42" s="47">
        <f t="shared" si="162"/>
        <v>0</v>
      </c>
      <c r="GO42" s="47">
        <f t="shared" si="163"/>
        <v>0</v>
      </c>
      <c r="GP42" s="86">
        <f>VLOOKUP($B42,'СДП (план)'!$B$16:$CY$170,41,0)</f>
        <v>0</v>
      </c>
      <c r="GQ42" s="86">
        <f>VLOOKUP($B42,'СДП (план)'!$B$16:$CY$170,42,0)</f>
        <v>0</v>
      </c>
      <c r="GR42" s="46">
        <f t="shared" si="164"/>
        <v>0</v>
      </c>
      <c r="GS42" s="46">
        <f t="shared" si="165"/>
        <v>0</v>
      </c>
      <c r="GT42" s="52">
        <f t="shared" si="166"/>
        <v>0</v>
      </c>
      <c r="GU42" s="52">
        <f t="shared" si="167"/>
        <v>0</v>
      </c>
      <c r="GV42" s="52">
        <f t="shared" si="168"/>
        <v>0</v>
      </c>
      <c r="GW42" s="26">
        <f>VLOOKUP($B42,факт!$D$7:$KT$85,228,0)</f>
        <v>0</v>
      </c>
      <c r="GX42" s="26">
        <f>VLOOKUP($B42,факт!$D$7:$KT$85,229,0)</f>
        <v>0</v>
      </c>
      <c r="GY42" s="26">
        <f>VLOOKUP($B42,факт!$D$7:$KT$85,230,0)</f>
        <v>0</v>
      </c>
      <c r="GZ42" s="26">
        <f>VLOOKUP($B42,факт!$D$7:$KT$85,231,0)</f>
        <v>0</v>
      </c>
      <c r="HA42" s="47">
        <f t="shared" si="169"/>
        <v>0</v>
      </c>
      <c r="HB42" s="47">
        <f t="shared" si="170"/>
        <v>0</v>
      </c>
      <c r="HC42" s="86">
        <f>VLOOKUP($B42,'СДП (план)'!$B$16:$CY$170,43,0)</f>
        <v>112</v>
      </c>
      <c r="HD42" s="86">
        <f>VLOOKUP($B42,'СДП (план)'!$B$16:$CY$170,44,0)</f>
        <v>1219644.2294400001</v>
      </c>
      <c r="HE42" s="46">
        <f t="shared" si="171"/>
        <v>112</v>
      </c>
      <c r="HF42" s="46">
        <f t="shared" si="172"/>
        <v>1219644.2294400001</v>
      </c>
      <c r="HG42" s="52">
        <f t="shared" si="4"/>
        <v>72.8</v>
      </c>
      <c r="HH42" s="52">
        <f t="shared" si="5"/>
        <v>72.8</v>
      </c>
      <c r="HI42" s="52">
        <f t="shared" si="6"/>
        <v>76.7</v>
      </c>
      <c r="HJ42" s="26">
        <f>VLOOKUP($B42,факт!$D$7:$KT$85,232,0)</f>
        <v>118</v>
      </c>
      <c r="HK42" s="26">
        <f>VLOOKUP($B42,факт!$D$7:$KT$85,233,0)</f>
        <v>1272148.2899999998</v>
      </c>
      <c r="HL42" s="26">
        <f>VLOOKUP($B42,факт!$D$7:$KT$85,234,0)</f>
        <v>1</v>
      </c>
      <c r="HM42" s="26">
        <f>VLOOKUP($B42,факт!$D$7:$KT$85,235,0)</f>
        <v>10610.09</v>
      </c>
      <c r="HN42" s="47">
        <f t="shared" si="173"/>
        <v>6</v>
      </c>
      <c r="HO42" s="47">
        <f t="shared" si="174"/>
        <v>52504.060559999663</v>
      </c>
      <c r="HP42" s="86">
        <f>VLOOKUP($B42,'СДП (план)'!$B$16:$CY$170,45,0)</f>
        <v>0</v>
      </c>
      <c r="HQ42" s="86">
        <f>VLOOKUP($B42,'СДП (план)'!$B$16:$CY$170,46,0)</f>
        <v>0</v>
      </c>
      <c r="HR42" s="46">
        <f t="shared" si="175"/>
        <v>0</v>
      </c>
      <c r="HS42" s="46">
        <f t="shared" si="176"/>
        <v>0</v>
      </c>
      <c r="HT42" s="52">
        <f t="shared" si="177"/>
        <v>0</v>
      </c>
      <c r="HU42" s="52">
        <f t="shared" si="178"/>
        <v>0</v>
      </c>
      <c r="HV42" s="52">
        <f t="shared" si="179"/>
        <v>0</v>
      </c>
      <c r="HW42" s="26">
        <f>VLOOKUP($B42,факт!$D$7:$KT$85,236,0)</f>
        <v>0</v>
      </c>
      <c r="HX42" s="26">
        <f>VLOOKUP($B42,факт!$D$7:$KT$85,237,0)</f>
        <v>0</v>
      </c>
      <c r="HY42" s="26">
        <f>VLOOKUP($B42,факт!$D$7:$KT$85,238,0)</f>
        <v>0</v>
      </c>
      <c r="HZ42" s="26">
        <f>VLOOKUP($B42,факт!$D$7:$KT$85,239,0)</f>
        <v>0</v>
      </c>
      <c r="IA42" s="47">
        <f t="shared" si="180"/>
        <v>0</v>
      </c>
      <c r="IB42" s="47">
        <f t="shared" si="181"/>
        <v>0</v>
      </c>
      <c r="IC42" s="86">
        <f>VLOOKUP($B42,'СДП (план)'!$B$16:$CY$170,47,0)</f>
        <v>0</v>
      </c>
      <c r="ID42" s="86">
        <f>VLOOKUP($B42,'СДП (план)'!$B$16:$CY$170,48,0)</f>
        <v>0</v>
      </c>
      <c r="IE42" s="46">
        <f t="shared" si="182"/>
        <v>0</v>
      </c>
      <c r="IF42" s="46">
        <f t="shared" si="183"/>
        <v>0</v>
      </c>
      <c r="IG42" s="52">
        <f t="shared" si="184"/>
        <v>0</v>
      </c>
      <c r="IH42" s="52">
        <f t="shared" si="185"/>
        <v>0</v>
      </c>
      <c r="II42" s="52">
        <f t="shared" si="186"/>
        <v>0</v>
      </c>
      <c r="IJ42" s="26">
        <f>VLOOKUP($B42,факт!$D$7:$KT$85,244,0)</f>
        <v>0</v>
      </c>
      <c r="IK42" s="26">
        <f>VLOOKUP($B42,факт!$D$7:$KT$85,245,0)</f>
        <v>0</v>
      </c>
      <c r="IL42" s="26">
        <f>VLOOKUP($B42,факт!$D$7:$KT$85,246,0)</f>
        <v>0</v>
      </c>
      <c r="IM42" s="26">
        <f>VLOOKUP($B42,факт!$D$7:$KT$85,247,0)</f>
        <v>0</v>
      </c>
      <c r="IN42" s="47">
        <f t="shared" si="187"/>
        <v>0</v>
      </c>
      <c r="IO42" s="47">
        <f t="shared" si="188"/>
        <v>0</v>
      </c>
      <c r="IP42" s="86">
        <f>VLOOKUP($B42,'СДП (план)'!$B$16:$CY$170,49,0)</f>
        <v>0</v>
      </c>
      <c r="IQ42" s="86">
        <f>VLOOKUP($B42,'СДП (план)'!$B$16:$CY$170,50,0)</f>
        <v>0</v>
      </c>
      <c r="IR42" s="46">
        <f t="shared" si="189"/>
        <v>0</v>
      </c>
      <c r="IS42" s="46">
        <f t="shared" si="190"/>
        <v>0</v>
      </c>
      <c r="IT42" s="52">
        <f t="shared" si="191"/>
        <v>0</v>
      </c>
      <c r="IU42" s="52">
        <f t="shared" si="192"/>
        <v>0</v>
      </c>
      <c r="IV42" s="52">
        <f t="shared" si="193"/>
        <v>0</v>
      </c>
      <c r="IW42" s="26">
        <f>VLOOKUP($B42,факт!$D$7:$KT$85,264,0)</f>
        <v>0</v>
      </c>
      <c r="IX42" s="26">
        <f>VLOOKUP($B42,факт!$D$7:$KT$85,265,0)</f>
        <v>0</v>
      </c>
      <c r="IY42" s="26">
        <f>VLOOKUP($B42,факт!$D$7:$KT$85,266,0)</f>
        <v>0</v>
      </c>
      <c r="IZ42" s="26">
        <f>VLOOKUP($B42,факт!$D$7:$KT$85,267,0)</f>
        <v>0</v>
      </c>
      <c r="JA42" s="47">
        <f t="shared" si="194"/>
        <v>0</v>
      </c>
      <c r="JB42" s="47">
        <f t="shared" si="195"/>
        <v>0</v>
      </c>
      <c r="JC42" s="86">
        <f>VLOOKUP($B42,'СДП (план)'!$B$16:$CY$170,51,0)</f>
        <v>2</v>
      </c>
      <c r="JD42" s="86">
        <f>VLOOKUP($B42,'СДП (план)'!$B$16:$CY$170,52,0)</f>
        <v>21779.361239999998</v>
      </c>
      <c r="JE42" s="46">
        <f t="shared" si="196"/>
        <v>2</v>
      </c>
      <c r="JF42" s="46">
        <f t="shared" si="197"/>
        <v>21779.361239999998</v>
      </c>
      <c r="JG42" s="52">
        <f t="shared" si="198"/>
        <v>1.3</v>
      </c>
      <c r="JH42" s="52">
        <f t="shared" si="199"/>
        <v>1.3</v>
      </c>
      <c r="JI42" s="52">
        <f t="shared" si="200"/>
        <v>0</v>
      </c>
      <c r="JJ42" s="26">
        <f>VLOOKUP($B42,факт!$D$7:$KT$85,248,0)</f>
        <v>0</v>
      </c>
      <c r="JK42" s="26">
        <f>VLOOKUP($B42,факт!$D$7:$KT$85,249,0)</f>
        <v>0</v>
      </c>
      <c r="JL42" s="26">
        <f>VLOOKUP($B42,факт!$D$7:$KT$85,250,0)</f>
        <v>0</v>
      </c>
      <c r="JM42" s="26">
        <f>VLOOKUP($B42,факт!$D$7:$KT$85,251,0)</f>
        <v>0</v>
      </c>
      <c r="JN42" s="47">
        <f t="shared" si="201"/>
        <v>-2</v>
      </c>
      <c r="JO42" s="47">
        <f t="shared" si="202"/>
        <v>-21779.361239999998</v>
      </c>
      <c r="JP42" s="86">
        <f>VLOOKUP($B42,'СДП (план)'!$B$16:$CY$170,53,0)</f>
        <v>0</v>
      </c>
      <c r="JQ42" s="86">
        <f>VLOOKUP($B42,'СДП (план)'!$B$16:$CY$170,54,0)</f>
        <v>0</v>
      </c>
      <c r="JR42" s="46">
        <f t="shared" si="203"/>
        <v>0</v>
      </c>
      <c r="JS42" s="46">
        <f t="shared" si="204"/>
        <v>0</v>
      </c>
      <c r="JT42" s="52">
        <f t="shared" si="205"/>
        <v>0</v>
      </c>
      <c r="JU42" s="52">
        <f t="shared" si="206"/>
        <v>0</v>
      </c>
      <c r="JV42" s="52">
        <f t="shared" si="207"/>
        <v>0</v>
      </c>
      <c r="JW42" s="26">
        <f>VLOOKUP($B42,факт!$D$7:$KT$85,168,0)</f>
        <v>0</v>
      </c>
      <c r="JX42" s="26">
        <f>VLOOKUP($B42,факт!$D$7:$KT$85,169,0)</f>
        <v>0</v>
      </c>
      <c r="JY42" s="26">
        <f>VLOOKUP($B42,факт!$D$7:$KT$85,170,0)</f>
        <v>0</v>
      </c>
      <c r="JZ42" s="26">
        <f>VLOOKUP($B42,факт!$D$7:$KT$85,171,0)</f>
        <v>0</v>
      </c>
      <c r="KA42" s="47">
        <f t="shared" si="208"/>
        <v>0</v>
      </c>
      <c r="KB42" s="47">
        <f t="shared" si="209"/>
        <v>0</v>
      </c>
      <c r="KC42" s="86">
        <f>VLOOKUP($B42,'СДП (план)'!$B$16:$CY$170,55,0)</f>
        <v>0</v>
      </c>
      <c r="KD42" s="86">
        <f>VLOOKUP($B42,'СДП (план)'!$B$16:$CY$170,56,0)</f>
        <v>0</v>
      </c>
      <c r="KE42" s="46">
        <f t="shared" si="210"/>
        <v>0</v>
      </c>
      <c r="KF42" s="46">
        <f t="shared" si="211"/>
        <v>0</v>
      </c>
      <c r="KG42" s="52">
        <f t="shared" si="212"/>
        <v>0</v>
      </c>
      <c r="KH42" s="52">
        <f t="shared" si="213"/>
        <v>0</v>
      </c>
      <c r="KI42" s="52">
        <f t="shared" si="214"/>
        <v>0</v>
      </c>
      <c r="KJ42" s="26">
        <f>VLOOKUP($B42,факт!$D$7:$KT$85,172,0)</f>
        <v>0</v>
      </c>
      <c r="KK42" s="26">
        <f>VLOOKUP($B42,факт!$D$7:$KT$85,173,0)</f>
        <v>0</v>
      </c>
      <c r="KL42" s="26">
        <f>VLOOKUP($B42,факт!$D$7:$KT$85,174,0)</f>
        <v>0</v>
      </c>
      <c r="KM42" s="26">
        <f>VLOOKUP($B42,факт!$D$7:$KT$85,175,0)</f>
        <v>0</v>
      </c>
      <c r="KN42" s="47">
        <f t="shared" si="215"/>
        <v>0</v>
      </c>
      <c r="KO42" s="47">
        <f t="shared" si="216"/>
        <v>0</v>
      </c>
      <c r="KP42" s="26">
        <f t="shared" si="7"/>
        <v>140</v>
      </c>
      <c r="KQ42" s="26">
        <f t="shared" si="8"/>
        <v>1477366.67078</v>
      </c>
      <c r="KR42" s="26">
        <f t="shared" si="9"/>
        <v>140</v>
      </c>
      <c r="KS42" s="26">
        <f t="shared" si="10"/>
        <v>1477366.67078</v>
      </c>
      <c r="KT42" s="26">
        <f t="shared" si="11"/>
        <v>91</v>
      </c>
      <c r="KU42" s="26">
        <f t="shared" si="12"/>
        <v>91</v>
      </c>
      <c r="KV42" s="26">
        <f t="shared" si="13"/>
        <v>115.05000000000001</v>
      </c>
      <c r="KW42" s="26">
        <f t="shared" si="14"/>
        <v>177</v>
      </c>
      <c r="KX42" s="26">
        <f t="shared" si="15"/>
        <v>1805936.0499999998</v>
      </c>
      <c r="KY42" s="26">
        <f t="shared" si="16"/>
        <v>2</v>
      </c>
      <c r="KZ42" s="26">
        <f t="shared" si="17"/>
        <v>19918.18</v>
      </c>
      <c r="LA42" s="26">
        <f t="shared" si="217"/>
        <v>37</v>
      </c>
      <c r="LB42" s="26">
        <f t="shared" si="218"/>
        <v>328569.37921999977</v>
      </c>
      <c r="LC42" s="86">
        <f>VLOOKUP($B42,'СДП (план)'!$B$16:$CY$170,57,0)</f>
        <v>0</v>
      </c>
      <c r="LD42" s="86">
        <f>VLOOKUP($B42,'СДП (план)'!$B$16:$CY$170,58,0)</f>
        <v>0</v>
      </c>
      <c r="LE42" s="46">
        <f t="shared" si="219"/>
        <v>0</v>
      </c>
      <c r="LF42" s="46">
        <f t="shared" si="220"/>
        <v>0</v>
      </c>
      <c r="LG42" s="52">
        <f t="shared" si="221"/>
        <v>0</v>
      </c>
      <c r="LH42" s="52">
        <f t="shared" si="222"/>
        <v>0</v>
      </c>
      <c r="LI42" s="52">
        <f t="shared" si="223"/>
        <v>0</v>
      </c>
      <c r="LJ42" s="26">
        <f>VLOOKUP($B42,факт!$D$7:$KT$85,212,0)</f>
        <v>0</v>
      </c>
      <c r="LK42" s="26">
        <f>VLOOKUP($B42,факт!$D$7:$KT$85,213,0)</f>
        <v>0</v>
      </c>
      <c r="LL42" s="26">
        <f>VLOOKUP($B42,факт!$D$7:$KT$85,214,0)</f>
        <v>0</v>
      </c>
      <c r="LM42" s="26">
        <f>VLOOKUP($B42,факт!$D$7:$KT$85,215,0)</f>
        <v>0</v>
      </c>
      <c r="LN42" s="47">
        <f t="shared" si="224"/>
        <v>0</v>
      </c>
      <c r="LO42" s="47">
        <f t="shared" si="225"/>
        <v>0</v>
      </c>
      <c r="LP42" s="86">
        <f>VLOOKUP($B42,'СДП (план)'!$B$16:$CY$170,59,0)</f>
        <v>0</v>
      </c>
      <c r="LQ42" s="86">
        <f>VLOOKUP($B42,'СДП (план)'!$B$16:$CY$170,60,0)</f>
        <v>0</v>
      </c>
      <c r="LR42" s="46">
        <f t="shared" si="226"/>
        <v>0</v>
      </c>
      <c r="LS42" s="46">
        <f t="shared" si="227"/>
        <v>0</v>
      </c>
      <c r="LT42" s="52">
        <f t="shared" si="228"/>
        <v>0</v>
      </c>
      <c r="LU42" s="52">
        <f t="shared" si="229"/>
        <v>0</v>
      </c>
      <c r="LV42" s="52">
        <f t="shared" si="230"/>
        <v>0</v>
      </c>
      <c r="LW42" s="26">
        <f>VLOOKUP($B42,факт!$D$7:$KT$85,64,0)</f>
        <v>0</v>
      </c>
      <c r="LX42" s="26">
        <f>VLOOKUP($B42,факт!$D$7:$KT$85,65,0)</f>
        <v>0</v>
      </c>
      <c r="LY42" s="26">
        <f>VLOOKUP($B42,факт!$D$7:$KT$85,66,0)</f>
        <v>0</v>
      </c>
      <c r="LZ42" s="26">
        <f>VLOOKUP($B42,факт!$D$7:$KT$85,67,0)</f>
        <v>0</v>
      </c>
      <c r="MA42" s="47">
        <f t="shared" si="231"/>
        <v>0</v>
      </c>
      <c r="MB42" s="47">
        <f t="shared" si="232"/>
        <v>0</v>
      </c>
      <c r="MC42" s="86">
        <f>VLOOKUP($B42,'СДП (план)'!$B$16:$CY$170,61,0)</f>
        <v>0</v>
      </c>
      <c r="MD42" s="86">
        <f>VLOOKUP($B42,'СДП (план)'!$B$16:$CY$170,62,0)</f>
        <v>0</v>
      </c>
      <c r="ME42" s="46">
        <f t="shared" si="233"/>
        <v>0</v>
      </c>
      <c r="MF42" s="46">
        <f t="shared" si="234"/>
        <v>0</v>
      </c>
      <c r="MG42" s="52">
        <f t="shared" si="235"/>
        <v>0</v>
      </c>
      <c r="MH42" s="52">
        <f t="shared" si="236"/>
        <v>0</v>
      </c>
      <c r="MI42" s="52">
        <f t="shared" si="237"/>
        <v>0</v>
      </c>
      <c r="MJ42" s="26">
        <f>VLOOKUP($B42,факт!$D$7:$KT$85,108,0)</f>
        <v>0</v>
      </c>
      <c r="MK42" s="26">
        <f>VLOOKUP($B42,факт!$D$7:$KT$85,109,0)</f>
        <v>0</v>
      </c>
      <c r="ML42" s="26">
        <f>VLOOKUP($B42,факт!$D$7:$KT$85,110,0)</f>
        <v>0</v>
      </c>
      <c r="MM42" s="26">
        <f>VLOOKUP($B42,факт!$D$7:$KT$85,111,0)</f>
        <v>0</v>
      </c>
      <c r="MN42" s="47">
        <f t="shared" si="238"/>
        <v>0</v>
      </c>
      <c r="MO42" s="47">
        <f t="shared" si="239"/>
        <v>0</v>
      </c>
      <c r="MP42" s="86">
        <f>VLOOKUP($B42,'СДП (план)'!$B$16:$CY$170,63,0)</f>
        <v>56</v>
      </c>
      <c r="MQ42" s="86">
        <f>VLOOKUP($B42,'СДП (план)'!$B$16:$CY$170,64,0)</f>
        <v>617716.22640000004</v>
      </c>
      <c r="MR42" s="46">
        <f t="shared" si="240"/>
        <v>56</v>
      </c>
      <c r="MS42" s="46">
        <f t="shared" si="241"/>
        <v>617716.22640000004</v>
      </c>
      <c r="MT42" s="52">
        <f t="shared" si="242"/>
        <v>36.4</v>
      </c>
      <c r="MU42" s="52">
        <f t="shared" si="243"/>
        <v>36.4</v>
      </c>
      <c r="MV42" s="52">
        <f t="shared" si="244"/>
        <v>36.4</v>
      </c>
      <c r="MW42" s="26">
        <f>VLOOKUP($B42,факт!$D$7:$KT$85,72,0)</f>
        <v>56</v>
      </c>
      <c r="MX42" s="26">
        <f>VLOOKUP($B42,факт!$D$7:$KT$85,73,0)</f>
        <v>623257.2899999998</v>
      </c>
      <c r="MY42" s="26">
        <f>VLOOKUP($B42,факт!$D$7:$KT$85,74,0)</f>
        <v>0</v>
      </c>
      <c r="MZ42" s="26">
        <f>VLOOKUP($B42,факт!$D$7:$KT$85,75,0)</f>
        <v>0</v>
      </c>
      <c r="NA42" s="47">
        <f t="shared" si="245"/>
        <v>0</v>
      </c>
      <c r="NB42" s="47">
        <f t="shared" si="246"/>
        <v>5541.0635999997612</v>
      </c>
      <c r="NC42" s="86">
        <f>VLOOKUP($B42,'СДП (план)'!$B$16:$CY$170,65,0)</f>
        <v>10</v>
      </c>
      <c r="ND42" s="86">
        <f>VLOOKUP($B42,'СДП (план)'!$B$16:$CY$170,66,0)</f>
        <v>113992.69700000001</v>
      </c>
      <c r="NE42" s="46">
        <f t="shared" si="247"/>
        <v>10</v>
      </c>
      <c r="NF42" s="46">
        <f t="shared" si="248"/>
        <v>113992.69700000001</v>
      </c>
      <c r="NG42" s="52">
        <f t="shared" si="18"/>
        <v>6.5</v>
      </c>
      <c r="NH42" s="52">
        <f t="shared" si="19"/>
        <v>6.5</v>
      </c>
      <c r="NI42" s="52">
        <f t="shared" si="20"/>
        <v>5.8500000000000005</v>
      </c>
      <c r="NJ42" s="26">
        <f>VLOOKUP($B42,факт!$D$7:$KT$85,76,0)</f>
        <v>9</v>
      </c>
      <c r="NK42" s="26">
        <f>VLOOKUP($B42,факт!$D$7:$KT$85,77,0)</f>
        <v>102510.6</v>
      </c>
      <c r="NL42" s="26">
        <f>VLOOKUP($B42,факт!$D$7:$KT$85,78,0)</f>
        <v>0</v>
      </c>
      <c r="NM42" s="26">
        <f>VLOOKUP($B42,факт!$D$7:$KT$85,79,0)</f>
        <v>0</v>
      </c>
      <c r="NN42" s="47">
        <f t="shared" si="249"/>
        <v>-1</v>
      </c>
      <c r="NO42" s="47">
        <f t="shared" si="250"/>
        <v>-11482.097000000009</v>
      </c>
      <c r="NP42" s="86">
        <f>VLOOKUP($B42,'СДП (план)'!$B$16:$CY$170,67,0)</f>
        <v>0</v>
      </c>
      <c r="NQ42" s="86">
        <f>VLOOKUP($B42,'СДП (план)'!$B$16:$CY$170,68,0)</f>
        <v>0</v>
      </c>
      <c r="NR42" s="46">
        <f t="shared" si="251"/>
        <v>0</v>
      </c>
      <c r="NS42" s="46">
        <f t="shared" si="252"/>
        <v>0</v>
      </c>
      <c r="NT42" s="52">
        <f t="shared" si="253"/>
        <v>0</v>
      </c>
      <c r="NU42" s="52">
        <f t="shared" si="254"/>
        <v>0</v>
      </c>
      <c r="NV42" s="52">
        <f t="shared" si="255"/>
        <v>0</v>
      </c>
      <c r="NW42" s="26">
        <f>VLOOKUP($B42,факт!$D$7:$KT$85,280,0)</f>
        <v>0</v>
      </c>
      <c r="NX42" s="26">
        <f>VLOOKUP($B42,факт!$D$7:$KT$85,281,0)</f>
        <v>0</v>
      </c>
      <c r="NY42" s="26">
        <f>VLOOKUP($B42,факт!$D$7:$KT$85,282,0)</f>
        <v>0</v>
      </c>
      <c r="NZ42" s="26">
        <f>VLOOKUP($B42,факт!$D$7:$KT$85,283,0)</f>
        <v>0</v>
      </c>
      <c r="OA42" s="47">
        <f t="shared" si="256"/>
        <v>0</v>
      </c>
      <c r="OB42" s="47">
        <f t="shared" si="257"/>
        <v>0</v>
      </c>
      <c r="OC42" s="86">
        <f>VLOOKUP($B42,'СДП (план)'!$B$16:$CY$170,69,0)</f>
        <v>0</v>
      </c>
      <c r="OD42" s="86">
        <f>VLOOKUP($B42,'СДП (план)'!$B$16:$CY$170,70,0)</f>
        <v>0</v>
      </c>
      <c r="OE42" s="46">
        <f t="shared" si="258"/>
        <v>0</v>
      </c>
      <c r="OF42" s="46">
        <f t="shared" si="259"/>
        <v>0</v>
      </c>
      <c r="OG42" s="52">
        <f t="shared" si="21"/>
        <v>0</v>
      </c>
      <c r="OH42" s="52">
        <f t="shared" si="22"/>
        <v>0</v>
      </c>
      <c r="OI42" s="52">
        <f t="shared" si="23"/>
        <v>0</v>
      </c>
      <c r="OJ42" s="26">
        <f>VLOOKUP($B42,факт!$D$7:$KT$85,276,0)</f>
        <v>0</v>
      </c>
      <c r="OK42" s="26">
        <f>VLOOKUP($B42,факт!$D$7:$KT$85,277,0)</f>
        <v>0</v>
      </c>
      <c r="OL42" s="26">
        <f>VLOOKUP($B42,факт!$D$7:$KT$85,278,0)</f>
        <v>0</v>
      </c>
      <c r="OM42" s="26">
        <f>VLOOKUP($B42,факт!$D$7:$KT$85,279,0)</f>
        <v>0</v>
      </c>
      <c r="ON42" s="47">
        <f t="shared" si="260"/>
        <v>0</v>
      </c>
      <c r="OO42" s="47">
        <f t="shared" si="261"/>
        <v>0</v>
      </c>
      <c r="OP42" s="86">
        <f>VLOOKUP($B42,'СДП (план)'!$B$16:$CY$170,71,0)</f>
        <v>0</v>
      </c>
      <c r="OQ42" s="86">
        <f>VLOOKUP($B42,'СДП (план)'!$B$16:$CY$170,72,0)</f>
        <v>0</v>
      </c>
      <c r="OR42" s="46">
        <f t="shared" si="262"/>
        <v>0</v>
      </c>
      <c r="OS42" s="46">
        <f t="shared" si="263"/>
        <v>0</v>
      </c>
      <c r="OT42" s="52">
        <f t="shared" si="264"/>
        <v>0</v>
      </c>
      <c r="OU42" s="52">
        <f t="shared" si="265"/>
        <v>0</v>
      </c>
      <c r="OV42" s="52">
        <f t="shared" si="266"/>
        <v>0</v>
      </c>
      <c r="OW42" s="26"/>
      <c r="OX42" s="26"/>
      <c r="OY42" s="26"/>
      <c r="OZ42" s="26"/>
      <c r="PA42" s="47">
        <f t="shared" si="370"/>
        <v>0</v>
      </c>
      <c r="PB42" s="47">
        <f t="shared" si="371"/>
        <v>0</v>
      </c>
      <c r="PC42" s="86">
        <f>VLOOKUP($B42,'СДП (план)'!$B$16:$CY$170,73,0)</f>
        <v>0</v>
      </c>
      <c r="PD42" s="86">
        <f>VLOOKUP($B42,'СДП (план)'!$B$16:$CY$170,74,0)</f>
        <v>0</v>
      </c>
      <c r="PE42" s="46">
        <f t="shared" si="267"/>
        <v>0</v>
      </c>
      <c r="PF42" s="46">
        <f t="shared" si="268"/>
        <v>0</v>
      </c>
      <c r="PG42" s="52">
        <f t="shared" si="269"/>
        <v>0</v>
      </c>
      <c r="PH42" s="52">
        <f t="shared" si="270"/>
        <v>0</v>
      </c>
      <c r="PI42" s="52">
        <f t="shared" si="271"/>
        <v>3.9000000000000004</v>
      </c>
      <c r="PJ42" s="26">
        <f>VLOOKUP($B42,факт!$D$7:$KT$85,208,0)</f>
        <v>6</v>
      </c>
      <c r="PK42" s="26">
        <f>VLOOKUP($B42,факт!$D$7:$KT$85,209,0)</f>
        <v>54833.850000000006</v>
      </c>
      <c r="PL42" s="26">
        <f>VLOOKUP($B42,факт!$D$7:$KT$85,210,0)</f>
        <v>0</v>
      </c>
      <c r="PM42" s="26">
        <f>VLOOKUP($B42,факт!$D$7:$KT$85,211,0)</f>
        <v>0</v>
      </c>
      <c r="PN42" s="47">
        <f t="shared" si="272"/>
        <v>6</v>
      </c>
      <c r="PO42" s="47">
        <f t="shared" si="273"/>
        <v>54833.850000000006</v>
      </c>
      <c r="PP42" s="86">
        <f>VLOOKUP($B42,'СДП (план)'!$B$16:$CY$170,75,0)</f>
        <v>1</v>
      </c>
      <c r="PQ42" s="86">
        <f>VLOOKUP($B42,'СДП (план)'!$B$16:$CY$170,76,0)</f>
        <v>9012.5317099999993</v>
      </c>
      <c r="PR42" s="46">
        <f t="shared" si="274"/>
        <v>1</v>
      </c>
      <c r="PS42" s="46">
        <f t="shared" si="275"/>
        <v>9012.5317099999993</v>
      </c>
      <c r="PT42" s="52">
        <f t="shared" si="276"/>
        <v>0.65</v>
      </c>
      <c r="PU42" s="52">
        <f t="shared" si="277"/>
        <v>0.65</v>
      </c>
      <c r="PV42" s="52">
        <f t="shared" si="278"/>
        <v>0</v>
      </c>
      <c r="PW42" s="26">
        <f>VLOOKUP($B42,факт!$D$7:$KT$85,80,0)</f>
        <v>0</v>
      </c>
      <c r="PX42" s="26">
        <f>VLOOKUP($B42,факт!$D$7:$KT$85,81,0)</f>
        <v>0</v>
      </c>
      <c r="PY42" s="26">
        <f>VLOOKUP($B42,факт!$D$7:$KT$85,82,0)</f>
        <v>0</v>
      </c>
      <c r="PZ42" s="26">
        <f>VLOOKUP($B42,факт!$D$7:$KT$85,83,0)</f>
        <v>0</v>
      </c>
      <c r="QA42" s="47">
        <f t="shared" si="279"/>
        <v>-1</v>
      </c>
      <c r="QB42" s="47">
        <f t="shared" si="280"/>
        <v>-9012.5317099999993</v>
      </c>
      <c r="QC42" s="86">
        <f>VLOOKUP($B42,'СДП (план)'!$B$16:$CY$170,77,0)</f>
        <v>12</v>
      </c>
      <c r="QD42" s="86">
        <f>VLOOKUP($B42,'СДП (план)'!$B$16:$CY$170,78,0)</f>
        <v>141612.82262400002</v>
      </c>
      <c r="QE42" s="46">
        <f t="shared" si="281"/>
        <v>12</v>
      </c>
      <c r="QF42" s="46">
        <f t="shared" si="282"/>
        <v>141612.82262400002</v>
      </c>
      <c r="QG42" s="52">
        <f t="shared" si="283"/>
        <v>7.8000000000000007</v>
      </c>
      <c r="QH42" s="52">
        <f t="shared" si="284"/>
        <v>7.8000000000000007</v>
      </c>
      <c r="QI42" s="52">
        <f t="shared" si="285"/>
        <v>5.8500000000000005</v>
      </c>
      <c r="QJ42" s="26">
        <f>VLOOKUP($B42,факт!$D$7:$KT$85,112,0)</f>
        <v>9</v>
      </c>
      <c r="QK42" s="26">
        <f>VLOOKUP($B42,факт!$D$7:$KT$85,113,0)</f>
        <v>107558.51000000001</v>
      </c>
      <c r="QL42" s="26">
        <f>VLOOKUP($B42,факт!$D$7:$KT$85,114,0)</f>
        <v>0</v>
      </c>
      <c r="QM42" s="26">
        <f>VLOOKUP($B42,факт!$D$7:$KT$85,115,0)</f>
        <v>0</v>
      </c>
      <c r="QN42" s="47">
        <f t="shared" si="286"/>
        <v>-3</v>
      </c>
      <c r="QO42" s="47">
        <f t="shared" si="287"/>
        <v>-34054.312624000013</v>
      </c>
      <c r="QP42" s="86">
        <f>VLOOKUP($B42,'СДП (план)'!$B$16:$DC$170,79,0)+VLOOKUP($B42,'СДП (план)'!$B$16:$DC$170,103,0)</f>
        <v>0</v>
      </c>
      <c r="QQ42" s="86">
        <f>VLOOKUP($B42,'СДП (план)'!$B$16:$DC$170,80,0)+VLOOKUP($B42,'СДП (план)'!$B$16:$DC$170,104,0)</f>
        <v>0</v>
      </c>
      <c r="QR42" s="46">
        <f t="shared" si="288"/>
        <v>0</v>
      </c>
      <c r="QS42" s="46">
        <f t="shared" si="289"/>
        <v>0</v>
      </c>
      <c r="QT42" s="52">
        <f t="shared" si="290"/>
        <v>0</v>
      </c>
      <c r="QU42" s="52">
        <f t="shared" si="291"/>
        <v>0</v>
      </c>
      <c r="QV42" s="52">
        <f t="shared" si="292"/>
        <v>2.6</v>
      </c>
      <c r="QW42" s="26">
        <f>VLOOKUP($B42,факт!$D$7:$KT$85,88,0)</f>
        <v>4</v>
      </c>
      <c r="QX42" s="26">
        <f>VLOOKUP($B42,факт!$D$7:$KT$85,89,0)</f>
        <v>46222.16</v>
      </c>
      <c r="QY42" s="26">
        <f>VLOOKUP($B42,факт!$D$7:$KT$85,90,0)</f>
        <v>0</v>
      </c>
      <c r="QZ42" s="26">
        <f>VLOOKUP($B42,факт!$D$7:$KT$85,91,0)</f>
        <v>0</v>
      </c>
      <c r="RA42" s="47">
        <f t="shared" si="293"/>
        <v>4</v>
      </c>
      <c r="RB42" s="47">
        <f t="shared" si="294"/>
        <v>46222.16</v>
      </c>
      <c r="RC42" s="86">
        <f>VLOOKUP($B42,'СДП (план)'!$B$16:$CY$170,81,0)</f>
        <v>0</v>
      </c>
      <c r="RD42" s="86">
        <f>VLOOKUP($B42,'СДП (план)'!$B$16:$CY$170,82,0)</f>
        <v>0</v>
      </c>
      <c r="RE42" s="46">
        <f t="shared" si="295"/>
        <v>0</v>
      </c>
      <c r="RF42" s="46">
        <f t="shared" si="296"/>
        <v>0</v>
      </c>
      <c r="RG42" s="52">
        <f t="shared" si="297"/>
        <v>0</v>
      </c>
      <c r="RH42" s="52">
        <f t="shared" si="298"/>
        <v>0</v>
      </c>
      <c r="RI42" s="52">
        <f t="shared" si="299"/>
        <v>0</v>
      </c>
      <c r="RJ42" s="26">
        <f>VLOOKUP($B42,факт!$D$7:$KT$85,104,0)</f>
        <v>0</v>
      </c>
      <c r="RK42" s="26">
        <f>VLOOKUP($B42,факт!$D$7:$KT$85,105,0)</f>
        <v>0</v>
      </c>
      <c r="RL42" s="26">
        <f>VLOOKUP($B42,факт!$D$7:$KT$85,106,0)</f>
        <v>0</v>
      </c>
      <c r="RM42" s="26">
        <f>VLOOKUP($B42,факт!$D$7:$KT$85,107,0)</f>
        <v>0</v>
      </c>
      <c r="RN42" s="47">
        <f t="shared" si="300"/>
        <v>0</v>
      </c>
      <c r="RO42" s="47">
        <f t="shared" si="301"/>
        <v>0</v>
      </c>
      <c r="RP42" s="86">
        <f>VLOOKUP($B42,'СДП (план)'!$B$16:$CY$170,83,0)</f>
        <v>18</v>
      </c>
      <c r="RQ42" s="86">
        <f>VLOOKUP($B42,'СДП (план)'!$B$16:$CY$170,84,0)</f>
        <v>211822.065</v>
      </c>
      <c r="RR42" s="46">
        <f t="shared" si="302"/>
        <v>18</v>
      </c>
      <c r="RS42" s="46">
        <f t="shared" si="303"/>
        <v>211822.065</v>
      </c>
      <c r="RT42" s="52">
        <f t="shared" si="24"/>
        <v>11.700000000000001</v>
      </c>
      <c r="RU42" s="52">
        <f t="shared" si="25"/>
        <v>11.700000000000001</v>
      </c>
      <c r="RV42" s="52">
        <f t="shared" si="26"/>
        <v>14.3</v>
      </c>
      <c r="RW42" s="26">
        <f>VLOOKUP($B42,факт!$D$7:$KT$85,92,0)</f>
        <v>22</v>
      </c>
      <c r="RX42" s="26">
        <f>VLOOKUP($B42,факт!$D$7:$KT$85,93,0)</f>
        <v>259437.01000000007</v>
      </c>
      <c r="RY42" s="26">
        <f>VLOOKUP($B42,факт!$D$7:$KT$85,94,0)</f>
        <v>0</v>
      </c>
      <c r="RZ42" s="26">
        <f>VLOOKUP($B42,факт!$D$7:$KT$85,95,0)</f>
        <v>0</v>
      </c>
      <c r="SA42" s="47">
        <f t="shared" si="304"/>
        <v>4</v>
      </c>
      <c r="SB42" s="47">
        <f t="shared" si="305"/>
        <v>47614.945000000065</v>
      </c>
      <c r="SC42" s="86">
        <f>VLOOKUP($B42,'СДП (план)'!$B$16:$CY$170,85,0)</f>
        <v>52</v>
      </c>
      <c r="SD42" s="86">
        <f>VLOOKUP($B42,'СДП (план)'!$B$16:$CY$170,86,0)</f>
        <v>613655.56470400002</v>
      </c>
      <c r="SE42" s="46">
        <f t="shared" si="306"/>
        <v>52</v>
      </c>
      <c r="SF42" s="46">
        <f t="shared" si="307"/>
        <v>613655.56470400002</v>
      </c>
      <c r="SG42" s="52">
        <f t="shared" si="308"/>
        <v>33.800000000000004</v>
      </c>
      <c r="SH42" s="52">
        <f t="shared" si="309"/>
        <v>33.800000000000004</v>
      </c>
      <c r="SI42" s="52">
        <f t="shared" si="310"/>
        <v>52.65</v>
      </c>
      <c r="SJ42" s="26">
        <f>VLOOKUP($B42,факт!$D$7:$KT$85,68,0)</f>
        <v>81</v>
      </c>
      <c r="SK42" s="26">
        <f>VLOOKUP($B42,факт!$D$7:$KT$85,69,0)</f>
        <v>952769.59000000008</v>
      </c>
      <c r="SL42" s="26">
        <f>VLOOKUP($B42,факт!$D$7:$KT$85,70,0)</f>
        <v>0</v>
      </c>
      <c r="SM42" s="26">
        <f>VLOOKUP($B42,факт!$D$7:$KT$85,71,0)</f>
        <v>0</v>
      </c>
      <c r="SN42" s="47">
        <f t="shared" si="311"/>
        <v>29</v>
      </c>
      <c r="SO42" s="47">
        <f t="shared" si="312"/>
        <v>339114.02529600007</v>
      </c>
      <c r="SP42" s="86">
        <f>VLOOKUP($B42,'СДП (план)'!$B$16:$CY$170,87,0)</f>
        <v>6</v>
      </c>
      <c r="SQ42" s="86">
        <f>VLOOKUP($B42,'СДП (план)'!$B$16:$CY$170,88,0)</f>
        <v>58885.540350000003</v>
      </c>
      <c r="SR42" s="46">
        <f t="shared" si="313"/>
        <v>6</v>
      </c>
      <c r="SS42" s="46">
        <f t="shared" si="314"/>
        <v>58885.54035000001</v>
      </c>
      <c r="ST42" s="52">
        <f t="shared" si="315"/>
        <v>3.9000000000000004</v>
      </c>
      <c r="SU42" s="52">
        <f t="shared" si="316"/>
        <v>3.9000000000000004</v>
      </c>
      <c r="SV42" s="52">
        <f t="shared" si="317"/>
        <v>4.55</v>
      </c>
      <c r="SW42" s="26">
        <f>VLOOKUP($B42,факт!$D$7:$KT$85,96,0)</f>
        <v>7</v>
      </c>
      <c r="SX42" s="26">
        <f>VLOOKUP($B42,факт!$D$7:$KT$85,97,0)</f>
        <v>69438.98000000001</v>
      </c>
      <c r="SY42" s="26">
        <f>VLOOKUP($B42,факт!$D$7:$KT$85,98,0)</f>
        <v>0</v>
      </c>
      <c r="SZ42" s="26">
        <f>VLOOKUP($B42,факт!$D$7:$KT$85,99,0)</f>
        <v>0</v>
      </c>
      <c r="TA42" s="47">
        <f t="shared" si="318"/>
        <v>1</v>
      </c>
      <c r="TB42" s="47">
        <f t="shared" si="319"/>
        <v>10553.43965</v>
      </c>
      <c r="TC42" s="86">
        <f>VLOOKUP($B42,'СДП (план)'!$B$16:$CY$170,89,0)</f>
        <v>79</v>
      </c>
      <c r="TD42" s="86">
        <f>VLOOKUP($B42,'СДП (план)'!$B$16:$CY$170,90,0)</f>
        <v>775326.28127499996</v>
      </c>
      <c r="TE42" s="46">
        <f t="shared" si="320"/>
        <v>79</v>
      </c>
      <c r="TF42" s="46">
        <f t="shared" si="321"/>
        <v>775326.28127499996</v>
      </c>
      <c r="TG42" s="52">
        <f t="shared" si="322"/>
        <v>51.35</v>
      </c>
      <c r="TH42" s="52">
        <f t="shared" si="323"/>
        <v>51.35</v>
      </c>
      <c r="TI42" s="52">
        <f t="shared" si="324"/>
        <v>49.4</v>
      </c>
      <c r="TJ42" s="26">
        <f>VLOOKUP($B42,факт!$D$7:$KT$85,120,0)</f>
        <v>76</v>
      </c>
      <c r="TK42" s="26">
        <f>VLOOKUP($B42,факт!$D$7:$KT$85,121,0)</f>
        <v>746412.67000000016</v>
      </c>
      <c r="TL42" s="26">
        <f>VLOOKUP($B42,факт!$D$7:$KT$85,122,0)</f>
        <v>0</v>
      </c>
      <c r="TM42" s="26">
        <f>VLOOKUP($B42,факт!$D$7:$KT$85,123,0)</f>
        <v>0</v>
      </c>
      <c r="TN42" s="47">
        <f t="shared" si="325"/>
        <v>-3</v>
      </c>
      <c r="TO42" s="47">
        <f t="shared" si="326"/>
        <v>-28913.611274999799</v>
      </c>
      <c r="TP42" s="86">
        <f>VLOOKUP($B42,'СДП (план)'!$B$16:$CY$170,91,0)</f>
        <v>0</v>
      </c>
      <c r="TQ42" s="86">
        <f>VLOOKUP($B42,'СДП (план)'!$B$16:$CY$170,92,0)</f>
        <v>0</v>
      </c>
      <c r="TR42" s="46">
        <f t="shared" si="327"/>
        <v>0</v>
      </c>
      <c r="TS42" s="46">
        <f t="shared" si="328"/>
        <v>0</v>
      </c>
      <c r="TT42" s="52">
        <f t="shared" si="329"/>
        <v>0</v>
      </c>
      <c r="TU42" s="52">
        <f t="shared" si="330"/>
        <v>0</v>
      </c>
      <c r="TV42" s="52">
        <f t="shared" si="331"/>
        <v>0</v>
      </c>
      <c r="TW42" s="26">
        <f>VLOOKUP($B42,факт!$D$7:$KT$85,100,0)</f>
        <v>0</v>
      </c>
      <c r="TX42" s="26">
        <f>VLOOKUP($B42,факт!$D$7:$KT$85,101,0)</f>
        <v>0</v>
      </c>
      <c r="TY42" s="26">
        <f>VLOOKUP($B42,факт!$D$7:$KT$85,102,0)</f>
        <v>0</v>
      </c>
      <c r="TZ42" s="26">
        <f>VLOOKUP($B42,факт!$D$7:$KT$85,103,0)</f>
        <v>0</v>
      </c>
      <c r="UA42" s="47">
        <f t="shared" si="332"/>
        <v>0</v>
      </c>
      <c r="UB42" s="47">
        <f t="shared" si="333"/>
        <v>0</v>
      </c>
      <c r="UC42" s="86">
        <f>VLOOKUP($B42,'СДП (план)'!$B$16:$CY$170,93,0)</f>
        <v>0</v>
      </c>
      <c r="UD42" s="86">
        <f>VLOOKUP($B42,'СДП (план)'!$B$16:$CY$170,94,0)</f>
        <v>0</v>
      </c>
      <c r="UE42" s="46">
        <v>0</v>
      </c>
      <c r="UF42" s="46">
        <v>0</v>
      </c>
      <c r="UG42" s="52">
        <f t="shared" si="27"/>
        <v>0</v>
      </c>
      <c r="UH42" s="52">
        <f t="shared" si="28"/>
        <v>0</v>
      </c>
      <c r="UI42" s="52">
        <f t="shared" si="29"/>
        <v>0</v>
      </c>
      <c r="UJ42" s="26">
        <f>VLOOKUP($B42,факт!$D$7:$KT$85,56,0)</f>
        <v>0</v>
      </c>
      <c r="UK42" s="26">
        <f>VLOOKUP($B42,факт!$D$7:$KT$85,57,0)</f>
        <v>0</v>
      </c>
      <c r="UL42" s="26">
        <f>VLOOKUP($B42,факт!$D$7:$KT$85,58,0)</f>
        <v>0</v>
      </c>
      <c r="UM42" s="26">
        <f>VLOOKUP($B42,факт!$D$7:$KT$85,59,0)</f>
        <v>0</v>
      </c>
      <c r="UN42" s="47">
        <f t="shared" si="334"/>
        <v>0</v>
      </c>
      <c r="UO42" s="47">
        <f t="shared" si="335"/>
        <v>0</v>
      </c>
      <c r="UP42" s="86">
        <f>VLOOKUP($B42,'СДП (план)'!$B$16:$CY$170,95,0)</f>
        <v>5</v>
      </c>
      <c r="UQ42" s="86">
        <f>VLOOKUP($B42,'СДП (план)'!$B$16:$CY$170,96,0)</f>
        <v>79020.850999999995</v>
      </c>
      <c r="UR42" s="46">
        <f t="shared" si="336"/>
        <v>5</v>
      </c>
      <c r="US42" s="46">
        <f t="shared" si="337"/>
        <v>79020.850999999995</v>
      </c>
      <c r="UT42" s="52">
        <f t="shared" si="30"/>
        <v>3.25</v>
      </c>
      <c r="UU42" s="52">
        <f t="shared" si="31"/>
        <v>3.25</v>
      </c>
      <c r="UV42" s="52">
        <f t="shared" si="32"/>
        <v>25.35</v>
      </c>
      <c r="UW42" s="26">
        <f>VLOOKUP($B42,факт!$D$7:$KT$85,116,0)</f>
        <v>39</v>
      </c>
      <c r="UX42" s="26">
        <f>VLOOKUP($B42,факт!$D$7:$KT$85,117,0)</f>
        <v>629800.02000000025</v>
      </c>
      <c r="UY42" s="26">
        <f>VLOOKUP($B42,факт!$D$7:$KT$85,118,0)</f>
        <v>0</v>
      </c>
      <c r="UZ42" s="26">
        <f>VLOOKUP($B42,факт!$D$7:$KT$85,119,0)</f>
        <v>0</v>
      </c>
      <c r="VA42" s="47">
        <f t="shared" si="338"/>
        <v>34</v>
      </c>
      <c r="VB42" s="47">
        <f t="shared" si="339"/>
        <v>550779.16900000023</v>
      </c>
      <c r="VC42" s="86">
        <f>VLOOKUP($B42,'СДП (план)'!$B$16:$CY$170,97,0)</f>
        <v>0</v>
      </c>
      <c r="VD42" s="86">
        <f>VLOOKUP($B42,'СДП (план)'!$B$16:$CY$170,98,0)</f>
        <v>0</v>
      </c>
      <c r="VE42" s="46">
        <f t="shared" si="340"/>
        <v>0</v>
      </c>
      <c r="VF42" s="46">
        <f t="shared" si="341"/>
        <v>0</v>
      </c>
      <c r="VG42" s="52">
        <f t="shared" si="33"/>
        <v>0</v>
      </c>
      <c r="VH42" s="52">
        <f t="shared" si="34"/>
        <v>0</v>
      </c>
      <c r="VI42" s="52">
        <f t="shared" si="35"/>
        <v>0</v>
      </c>
      <c r="VJ42" s="26">
        <f>VLOOKUP($B42,факт!$D$7:$KT$85,60,0)</f>
        <v>0</v>
      </c>
      <c r="VK42" s="26">
        <f>VLOOKUP($B42,факт!$D$7:$KT$85,61,0)</f>
        <v>0</v>
      </c>
      <c r="VL42" s="26">
        <f>VLOOKUP($B42,факт!$D$7:$KT$85,62,0)</f>
        <v>0</v>
      </c>
      <c r="VM42" s="26">
        <f>VLOOKUP($B42,факт!$D$7:$KT$85,63,0)</f>
        <v>0</v>
      </c>
      <c r="VN42" s="47">
        <f t="shared" si="342"/>
        <v>0</v>
      </c>
      <c r="VO42" s="47">
        <f t="shared" si="343"/>
        <v>0</v>
      </c>
      <c r="VP42" s="86">
        <f>VLOOKUP($B42,'СДП (план)'!$B$16:$CY$170,99,0)</f>
        <v>0</v>
      </c>
      <c r="VQ42" s="86">
        <f>VLOOKUP($B42,'СДП (план)'!$B$16:$CY$170,100,0)</f>
        <v>0</v>
      </c>
      <c r="VR42" s="46">
        <f t="shared" si="344"/>
        <v>0</v>
      </c>
      <c r="VS42" s="46">
        <f t="shared" si="345"/>
        <v>0</v>
      </c>
      <c r="VT42" s="52">
        <f t="shared" si="346"/>
        <v>0</v>
      </c>
      <c r="VU42" s="52">
        <f t="shared" si="347"/>
        <v>0</v>
      </c>
      <c r="VV42" s="52">
        <f t="shared" si="348"/>
        <v>0</v>
      </c>
      <c r="VW42" s="26">
        <f>VLOOKUP($B42,факт!$D$7:$KT$85,84,0)</f>
        <v>0</v>
      </c>
      <c r="VX42" s="26">
        <f>VLOOKUP($B42,факт!$D$7:$KT$85,85,0)</f>
        <v>0</v>
      </c>
      <c r="VY42" s="26">
        <f>VLOOKUP($B42,факт!$D$7:$KT$85,86,0)</f>
        <v>0</v>
      </c>
      <c r="VZ42" s="26">
        <f>VLOOKUP($B42,факт!$D$7:$KT$85,87,0)</f>
        <v>0</v>
      </c>
      <c r="WA42" s="47">
        <f t="shared" si="349"/>
        <v>0</v>
      </c>
      <c r="WB42" s="47">
        <f t="shared" si="350"/>
        <v>0</v>
      </c>
      <c r="WC42" s="86">
        <f>VLOOKUP($B42,'СДП (план)'!$B$16:$CY$170,101,0)</f>
        <v>0</v>
      </c>
      <c r="WD42" s="86">
        <f>VLOOKUP($B42,'СДП (план)'!$B$16:$CY$170,102,0)</f>
        <v>0</v>
      </c>
      <c r="WE42" s="46">
        <f t="shared" si="351"/>
        <v>0</v>
      </c>
      <c r="WF42" s="46">
        <f t="shared" si="352"/>
        <v>0</v>
      </c>
      <c r="WG42" s="52">
        <f t="shared" si="353"/>
        <v>0</v>
      </c>
      <c r="WH42" s="52">
        <f t="shared" si="354"/>
        <v>0</v>
      </c>
      <c r="WI42" s="52">
        <f t="shared" si="355"/>
        <v>0</v>
      </c>
      <c r="WJ42" s="26">
        <f>VLOOKUP($B42,факт!$D$7:$KT$85,52,0)</f>
        <v>0</v>
      </c>
      <c r="WK42" s="26">
        <f>VLOOKUP($B42,факт!$D$7:$KT$85,53,0)</f>
        <v>0</v>
      </c>
      <c r="WL42" s="26">
        <f>VLOOKUP($B42,факт!$D$7:$KT$85,54,0)</f>
        <v>0</v>
      </c>
      <c r="WM42" s="26">
        <f>VLOOKUP($B42,факт!$D$7:$KT$85,55,0)</f>
        <v>0</v>
      </c>
      <c r="WN42" s="47">
        <f t="shared" si="356"/>
        <v>0</v>
      </c>
      <c r="WO42" s="47">
        <f t="shared" si="357"/>
        <v>0</v>
      </c>
      <c r="WP42" s="174">
        <f t="shared" si="36"/>
        <v>239</v>
      </c>
      <c r="WQ42" s="174">
        <f t="shared" si="37"/>
        <v>2621044.5800629999</v>
      </c>
      <c r="WR42" s="174">
        <f t="shared" si="38"/>
        <v>239</v>
      </c>
      <c r="WS42" s="174">
        <f t="shared" si="39"/>
        <v>2621044.5800629999</v>
      </c>
      <c r="WT42" s="174">
        <f t="shared" si="40"/>
        <v>155.35000000000002</v>
      </c>
      <c r="WU42" s="174">
        <f t="shared" si="41"/>
        <v>155.35000000000002</v>
      </c>
      <c r="WV42" s="174">
        <f t="shared" si="42"/>
        <v>200.85</v>
      </c>
      <c r="WW42" s="174">
        <f t="shared" si="43"/>
        <v>309</v>
      </c>
      <c r="WX42" s="174">
        <f t="shared" si="44"/>
        <v>3592240.6800000006</v>
      </c>
      <c r="WY42" s="174">
        <f t="shared" si="45"/>
        <v>0</v>
      </c>
      <c r="WZ42" s="174">
        <f t="shared" si="46"/>
        <v>0</v>
      </c>
      <c r="XA42" s="26">
        <f t="shared" si="358"/>
        <v>70</v>
      </c>
      <c r="XB42" s="26">
        <f t="shared" si="359"/>
        <v>971196.09993700078</v>
      </c>
      <c r="XC42" s="174">
        <f t="shared" si="47"/>
        <v>379</v>
      </c>
      <c r="XD42" s="174">
        <f t="shared" si="48"/>
        <v>4098411.2508429997</v>
      </c>
      <c r="XE42" s="174">
        <f t="shared" si="49"/>
        <v>379</v>
      </c>
      <c r="XF42" s="174">
        <f t="shared" si="50"/>
        <v>4098411.2508429997</v>
      </c>
      <c r="XG42" s="174">
        <f t="shared" si="51"/>
        <v>246.35000000000002</v>
      </c>
      <c r="XH42" s="174">
        <f t="shared" si="52"/>
        <v>246.35000000000002</v>
      </c>
      <c r="XI42" s="174">
        <f t="shared" si="53"/>
        <v>320.45</v>
      </c>
      <c r="XJ42" s="174">
        <f t="shared" si="54"/>
        <v>493</v>
      </c>
      <c r="XK42" s="174">
        <f t="shared" si="55"/>
        <v>5462226.5100000007</v>
      </c>
      <c r="XL42" s="174">
        <f t="shared" si="56"/>
        <v>2</v>
      </c>
      <c r="XM42" s="174">
        <f t="shared" si="57"/>
        <v>19918.18</v>
      </c>
      <c r="XN42" s="26">
        <f t="shared" si="360"/>
        <v>114</v>
      </c>
      <c r="XO42" s="26">
        <f t="shared" si="361"/>
        <v>1363815.259157001</v>
      </c>
    </row>
    <row r="43" spans="1:641" ht="30" x14ac:dyDescent="0.25">
      <c r="A43" s="144" t="s">
        <v>267</v>
      </c>
      <c r="B43" s="111">
        <v>30</v>
      </c>
      <c r="C43" s="16" t="s">
        <v>439</v>
      </c>
      <c r="D43" s="12">
        <f>D42</f>
        <v>10127</v>
      </c>
      <c r="E43" s="12">
        <v>10127</v>
      </c>
      <c r="F43" s="273">
        <v>9620</v>
      </c>
      <c r="G43" s="96">
        <v>0.8</v>
      </c>
      <c r="H43" s="264"/>
      <c r="I43" s="13">
        <v>1</v>
      </c>
      <c r="J43" s="271"/>
      <c r="K43" s="12">
        <v>1.4</v>
      </c>
      <c r="L43" s="12">
        <v>1.68</v>
      </c>
      <c r="M43" s="12">
        <v>2.23</v>
      </c>
      <c r="N43" s="12">
        <v>2.39</v>
      </c>
      <c r="O43" s="123">
        <v>2.57</v>
      </c>
      <c r="P43" s="86">
        <f>VLOOKUP($B43,'СДП (план)'!$B$16:$CY$170,15,0)</f>
        <v>0</v>
      </c>
      <c r="Q43" s="86">
        <f>VLOOKUP($B43,'СДП (план)'!$B$16:$CY$170,16,0)</f>
        <v>0</v>
      </c>
      <c r="R43" s="46">
        <f t="shared" si="60"/>
        <v>0</v>
      </c>
      <c r="S43" s="46">
        <f t="shared" si="61"/>
        <v>0</v>
      </c>
      <c r="T43" s="52">
        <f t="shared" si="62"/>
        <v>0</v>
      </c>
      <c r="U43" s="52">
        <f t="shared" si="63"/>
        <v>0</v>
      </c>
      <c r="V43" s="52">
        <f t="shared" si="64"/>
        <v>0</v>
      </c>
      <c r="W43" s="26">
        <f>VLOOKUP($B43,факт!$D$7:$KT$85,20,0)</f>
        <v>0</v>
      </c>
      <c r="X43" s="26">
        <f>VLOOKUP($B43,факт!$D$7:$KT$85,21,0)</f>
        <v>0</v>
      </c>
      <c r="Y43" s="26">
        <f>VLOOKUP($B43,факт!$D$7:$KT$85,22,0)</f>
        <v>0</v>
      </c>
      <c r="Z43" s="26">
        <f>VLOOKUP($B43,факт!$D$7:$KT$85,23,0)</f>
        <v>0</v>
      </c>
      <c r="AA43" s="47">
        <f t="shared" si="65"/>
        <v>0</v>
      </c>
      <c r="AB43" s="47">
        <f t="shared" si="66"/>
        <v>0</v>
      </c>
      <c r="AC43" s="86">
        <f>VLOOKUP($B43,'СДП (план)'!$B$16:$CY$170,17,0)</f>
        <v>88</v>
      </c>
      <c r="AD43" s="86">
        <f>VLOOKUP($B43,'СДП (план)'!$B$16:$CY$170,18,0)</f>
        <v>974795.68853333336</v>
      </c>
      <c r="AE43" s="46">
        <f t="shared" si="67"/>
        <v>88</v>
      </c>
      <c r="AF43" s="46">
        <f t="shared" si="68"/>
        <v>974795.68853333336</v>
      </c>
      <c r="AG43" s="52">
        <f t="shared" si="69"/>
        <v>70.400000000000006</v>
      </c>
      <c r="AH43" s="52">
        <f t="shared" si="70"/>
        <v>70.400000000000006</v>
      </c>
      <c r="AI43" s="52">
        <f t="shared" si="71"/>
        <v>64.8</v>
      </c>
      <c r="AJ43" s="26">
        <f>VLOOKUP($B43,факт!$D$7:$KT$85,28,0)</f>
        <v>81</v>
      </c>
      <c r="AK43" s="26">
        <f>VLOOKUP($B43,факт!$D$7:$KT$85,29,0)</f>
        <v>904433.7200000002</v>
      </c>
      <c r="AL43" s="26">
        <f>VLOOKUP($B43,факт!$D$7:$KT$85,30,0)</f>
        <v>0</v>
      </c>
      <c r="AM43" s="26">
        <f>VLOOKUP($B43,факт!$D$7:$KT$85,31,0)</f>
        <v>0</v>
      </c>
      <c r="AN43" s="47">
        <f t="shared" si="72"/>
        <v>-7</v>
      </c>
      <c r="AO43" s="47">
        <f t="shared" si="73"/>
        <v>-70361.968533333158</v>
      </c>
      <c r="AP43" s="86">
        <f>VLOOKUP($B43,'СДП (план)'!$B$16:$CY$170,19,0)</f>
        <v>0</v>
      </c>
      <c r="AQ43" s="86">
        <f>VLOOKUP($B43,'СДП (план)'!$B$16:$CY$170,20,0)</f>
        <v>0</v>
      </c>
      <c r="AR43" s="46">
        <f t="shared" si="74"/>
        <v>0</v>
      </c>
      <c r="AS43" s="46">
        <f t="shared" si="75"/>
        <v>0</v>
      </c>
      <c r="AT43" s="52">
        <f t="shared" si="76"/>
        <v>0</v>
      </c>
      <c r="AU43" s="52">
        <f t="shared" si="77"/>
        <v>0</v>
      </c>
      <c r="AV43" s="52">
        <f t="shared" si="78"/>
        <v>0</v>
      </c>
      <c r="AW43" s="26">
        <f>VLOOKUP($B43,факт!$D$7:$KT$85,48,0)</f>
        <v>0</v>
      </c>
      <c r="AX43" s="26">
        <f>VLOOKUP($B43,факт!$D$7:$KT$85,49,0)</f>
        <v>0</v>
      </c>
      <c r="AY43" s="26">
        <f>VLOOKUP($B43,факт!$D$7:$KT$85,50,0)</f>
        <v>0</v>
      </c>
      <c r="AZ43" s="26">
        <f>VLOOKUP($B43,факт!$D$7:$KT$85,51,0)</f>
        <v>0</v>
      </c>
      <c r="BA43" s="47">
        <f t="shared" si="79"/>
        <v>0</v>
      </c>
      <c r="BB43" s="47">
        <f t="shared" si="80"/>
        <v>0</v>
      </c>
      <c r="BC43" s="86">
        <f>VLOOKUP($B43,'СДП (план)'!$B$16:$CY$170,21,0)</f>
        <v>0</v>
      </c>
      <c r="BD43" s="86">
        <f>VLOOKUP($B43,'СДП (план)'!$B$16:$CY$170,22,0)</f>
        <v>0</v>
      </c>
      <c r="BE43" s="46">
        <f t="shared" si="81"/>
        <v>0</v>
      </c>
      <c r="BF43" s="46">
        <f t="shared" si="82"/>
        <v>0</v>
      </c>
      <c r="BG43" s="52">
        <f t="shared" si="83"/>
        <v>0</v>
      </c>
      <c r="BH43" s="52">
        <f t="shared" si="84"/>
        <v>0</v>
      </c>
      <c r="BI43" s="52">
        <f t="shared" si="85"/>
        <v>0</v>
      </c>
      <c r="BJ43" s="26">
        <f>VLOOKUP($B43,факт!$D$7:$KT$85,8,0)</f>
        <v>0</v>
      </c>
      <c r="BK43" s="26">
        <f>VLOOKUP($B43,факт!$D$7:$KT$85,9,0)</f>
        <v>0</v>
      </c>
      <c r="BL43" s="26">
        <f>VLOOKUP($B43,факт!$D$7:$KT$85,10,0)</f>
        <v>0</v>
      </c>
      <c r="BM43" s="26">
        <f>VLOOKUP($B43,факт!$D$7:$KT$85,11,0)</f>
        <v>0</v>
      </c>
      <c r="BN43" s="47">
        <f t="shared" si="86"/>
        <v>0</v>
      </c>
      <c r="BO43" s="47">
        <f t="shared" si="87"/>
        <v>0</v>
      </c>
      <c r="BP43" s="86">
        <f>VLOOKUP($B43,'СДП (план)'!$B$16:$CY$170,23,0)</f>
        <v>0</v>
      </c>
      <c r="BQ43" s="86">
        <f>VLOOKUP($B43,'СДП (план)'!$B$16:$CY$170,24,0)</f>
        <v>0</v>
      </c>
      <c r="BR43" s="46">
        <f t="shared" si="88"/>
        <v>0</v>
      </c>
      <c r="BS43" s="46">
        <f t="shared" si="89"/>
        <v>0</v>
      </c>
      <c r="BT43" s="52">
        <f t="shared" si="90"/>
        <v>0</v>
      </c>
      <c r="BU43" s="52">
        <f t="shared" si="91"/>
        <v>0</v>
      </c>
      <c r="BV43" s="52">
        <f t="shared" si="92"/>
        <v>0</v>
      </c>
      <c r="BW43" s="26">
        <f>VLOOKUP($B43,факт!$D$7:$KT$85,24,0)</f>
        <v>0</v>
      </c>
      <c r="BX43" s="26">
        <f>VLOOKUP($B43,факт!$D$7:$KT$85,25,0)</f>
        <v>0</v>
      </c>
      <c r="BY43" s="26">
        <f>VLOOKUP($B43,факт!$D$7:$KT$85,26,0)</f>
        <v>0</v>
      </c>
      <c r="BZ43" s="26">
        <f>VLOOKUP($B43,факт!$D$7:$KT$85,27,0)</f>
        <v>0</v>
      </c>
      <c r="CA43" s="47">
        <f t="shared" si="93"/>
        <v>0</v>
      </c>
      <c r="CB43" s="47">
        <f t="shared" si="94"/>
        <v>0</v>
      </c>
      <c r="CC43" s="86">
        <f>VLOOKUP($B43,'СДП (план)'!$B$16:$CY$170,25,0)</f>
        <v>30</v>
      </c>
      <c r="CD43" s="86">
        <f>VLOOKUP($B43,'СДП (план)'!$B$16:$CY$170,26,0)</f>
        <v>362656.11200000002</v>
      </c>
      <c r="CE43" s="46">
        <f t="shared" si="95"/>
        <v>30</v>
      </c>
      <c r="CF43" s="46">
        <f t="shared" si="96"/>
        <v>362656.11200000002</v>
      </c>
      <c r="CG43" s="52">
        <f t="shared" si="97"/>
        <v>24</v>
      </c>
      <c r="CH43" s="52">
        <f t="shared" si="98"/>
        <v>24</v>
      </c>
      <c r="CI43" s="52">
        <f t="shared" si="99"/>
        <v>5.6000000000000005</v>
      </c>
      <c r="CJ43" s="26">
        <f>VLOOKUP($B43,факт!$D$7:$KT$85,260,0)</f>
        <v>7</v>
      </c>
      <c r="CK43" s="26">
        <f>VLOOKUP($B43,факт!$D$7:$KT$85,261,0)</f>
        <v>83587.999999999985</v>
      </c>
      <c r="CL43" s="26">
        <f>VLOOKUP($B43,факт!$D$7:$KT$85,262,0)</f>
        <v>0</v>
      </c>
      <c r="CM43" s="26">
        <f>VLOOKUP($B43,факт!$D$7:$KT$85,263,0)</f>
        <v>0</v>
      </c>
      <c r="CN43" s="47">
        <f t="shared" si="100"/>
        <v>-23</v>
      </c>
      <c r="CO43" s="47">
        <f t="shared" si="101"/>
        <v>-279068.11200000002</v>
      </c>
      <c r="CP43" s="86">
        <f>VLOOKUP($B43,'СДП (план)'!$B$16:$CY$170,27,0)</f>
        <v>0</v>
      </c>
      <c r="CQ43" s="86">
        <f>VLOOKUP($B43,'СДП (план)'!$B$16:$CY$170,28,0)</f>
        <v>0</v>
      </c>
      <c r="CR43" s="46">
        <f t="shared" si="102"/>
        <v>0</v>
      </c>
      <c r="CS43" s="46">
        <f t="shared" si="103"/>
        <v>0</v>
      </c>
      <c r="CT43" s="52">
        <f t="shared" si="104"/>
        <v>0</v>
      </c>
      <c r="CU43" s="52">
        <f t="shared" si="105"/>
        <v>0</v>
      </c>
      <c r="CV43" s="52">
        <f t="shared" si="106"/>
        <v>0</v>
      </c>
      <c r="CW43" s="26">
        <f>VLOOKUP($B43,факт!$D$7:$KT$85,284,0)</f>
        <v>0</v>
      </c>
      <c r="CX43" s="26">
        <f>VLOOKUP($B43,факт!$D$7:$KT$85,285,0)</f>
        <v>0</v>
      </c>
      <c r="CY43" s="26">
        <f>VLOOKUP($B43,факт!$D$7:$KT$85,286,0)</f>
        <v>0</v>
      </c>
      <c r="CZ43" s="26">
        <f>VLOOKUP($B43,факт!$D$7:$KT$85,287,0)</f>
        <v>0</v>
      </c>
      <c r="DA43" s="47">
        <f t="shared" si="107"/>
        <v>0</v>
      </c>
      <c r="DB43" s="47">
        <f t="shared" si="108"/>
        <v>0</v>
      </c>
      <c r="DC43" s="86">
        <f>VLOOKUP($B43,'СДП (план)'!$B$16:$CY$170,29,0)</f>
        <v>0</v>
      </c>
      <c r="DD43" s="86">
        <f>VLOOKUP($B43,'СДП (план)'!$B$16:$CY$170,30,0)</f>
        <v>0</v>
      </c>
      <c r="DE43" s="46">
        <f t="shared" si="109"/>
        <v>0</v>
      </c>
      <c r="DF43" s="46">
        <f t="shared" si="110"/>
        <v>0</v>
      </c>
      <c r="DG43" s="52">
        <f t="shared" si="111"/>
        <v>0</v>
      </c>
      <c r="DH43" s="52">
        <f t="shared" si="112"/>
        <v>0</v>
      </c>
      <c r="DI43" s="52">
        <f t="shared" si="113"/>
        <v>0</v>
      </c>
      <c r="DJ43" s="26">
        <f>VLOOKUP($B43,факт!$D$7:$KT$85,12,0)</f>
        <v>0</v>
      </c>
      <c r="DK43" s="26">
        <f>VLOOKUP($B43,факт!$D$7:$KT$85,13,0)</f>
        <v>0</v>
      </c>
      <c r="DL43" s="26">
        <f>VLOOKUP($B43,факт!$D$7:$KT$85,14,0)</f>
        <v>0</v>
      </c>
      <c r="DM43" s="26">
        <f>VLOOKUP($B43,факт!$D$7:$KT$85,15,0)</f>
        <v>0</v>
      </c>
      <c r="DN43" s="47">
        <f t="shared" si="114"/>
        <v>0</v>
      </c>
      <c r="DO43" s="47">
        <f t="shared" si="115"/>
        <v>0</v>
      </c>
      <c r="DP43" s="172">
        <f t="shared" si="116"/>
        <v>118</v>
      </c>
      <c r="DQ43" s="172">
        <f t="shared" si="117"/>
        <v>1337451.8005333333</v>
      </c>
      <c r="DR43" s="172">
        <f t="shared" si="118"/>
        <v>118</v>
      </c>
      <c r="DS43" s="172">
        <f t="shared" si="119"/>
        <v>1337451.8005333333</v>
      </c>
      <c r="DT43" s="172">
        <f t="shared" si="120"/>
        <v>94.4</v>
      </c>
      <c r="DU43" s="172">
        <f t="shared" si="121"/>
        <v>94.4</v>
      </c>
      <c r="DV43" s="172">
        <f t="shared" si="122"/>
        <v>70.399999999999991</v>
      </c>
      <c r="DW43" s="172">
        <f t="shared" si="123"/>
        <v>88</v>
      </c>
      <c r="DX43" s="172">
        <f t="shared" si="124"/>
        <v>988021.7200000002</v>
      </c>
      <c r="DY43" s="172">
        <f t="shared" si="125"/>
        <v>0</v>
      </c>
      <c r="DZ43" s="172">
        <f t="shared" si="126"/>
        <v>0</v>
      </c>
      <c r="EA43" s="172">
        <f t="shared" si="127"/>
        <v>-30</v>
      </c>
      <c r="EB43" s="172">
        <f t="shared" si="128"/>
        <v>-349430.08053333312</v>
      </c>
      <c r="EC43" s="86">
        <f>VLOOKUP($B43,'СДП (план)'!$B$16:$CY$170,31,0)</f>
        <v>0</v>
      </c>
      <c r="ED43" s="86">
        <f>VLOOKUP($B43,'СДП (план)'!$B$16:$CY$170,32,0)</f>
        <v>0</v>
      </c>
      <c r="EE43" s="46">
        <f t="shared" si="129"/>
        <v>0</v>
      </c>
      <c r="EF43" s="46">
        <f t="shared" si="130"/>
        <v>0</v>
      </c>
      <c r="EG43" s="52">
        <f t="shared" si="131"/>
        <v>0</v>
      </c>
      <c r="EH43" s="52">
        <f t="shared" si="132"/>
        <v>0</v>
      </c>
      <c r="EI43" s="52">
        <f t="shared" si="133"/>
        <v>0</v>
      </c>
      <c r="EJ43" s="26">
        <f>VLOOKUP($B43,факт!$D$7:$KT$85,40,0)</f>
        <v>0</v>
      </c>
      <c r="EK43" s="26">
        <f>VLOOKUP($B43,факт!$D$7:$KT$85,41,0)</f>
        <v>0</v>
      </c>
      <c r="EL43" s="26">
        <f>VLOOKUP($B43,факт!$D$7:$KT$85,42,0)</f>
        <v>0</v>
      </c>
      <c r="EM43" s="26">
        <f>VLOOKUP($B43,факт!$D$7:$KT$85,43,0)</f>
        <v>0</v>
      </c>
      <c r="EN43" s="47">
        <f t="shared" si="134"/>
        <v>0</v>
      </c>
      <c r="EO43" s="47">
        <f t="shared" si="135"/>
        <v>0</v>
      </c>
      <c r="EP43" s="86">
        <f>VLOOKUP($B43,'СДП (план)'!$B$16:$CY$170,33,0)</f>
        <v>0</v>
      </c>
      <c r="EQ43" s="86">
        <f>VLOOKUP($B43,'СДП (план)'!$B$16:$CY$170,34,0)</f>
        <v>0</v>
      </c>
      <c r="ER43" s="46">
        <f t="shared" si="136"/>
        <v>0</v>
      </c>
      <c r="ES43" s="46">
        <f t="shared" si="137"/>
        <v>0</v>
      </c>
      <c r="ET43" s="52">
        <f t="shared" si="138"/>
        <v>0</v>
      </c>
      <c r="EU43" s="52">
        <f t="shared" si="139"/>
        <v>0</v>
      </c>
      <c r="EV43" s="52">
        <f t="shared" si="140"/>
        <v>0</v>
      </c>
      <c r="EW43" s="26">
        <f>VLOOKUP($B43,факт!$D$7:$KT$85,160,0)</f>
        <v>0</v>
      </c>
      <c r="EX43" s="26">
        <f>VLOOKUP($B43,факт!$D$7:$KT$85,161,0)</f>
        <v>0</v>
      </c>
      <c r="EY43" s="26">
        <f>VLOOKUP($B43,факт!$D$7:$KT$85,162,0)</f>
        <v>0</v>
      </c>
      <c r="EZ43" s="26">
        <f>VLOOKUP($B43,факт!$D$7:$KT$85,163,0)</f>
        <v>0</v>
      </c>
      <c r="FA43" s="47">
        <f t="shared" si="141"/>
        <v>0</v>
      </c>
      <c r="FB43" s="47">
        <f t="shared" si="142"/>
        <v>0</v>
      </c>
      <c r="FC43" s="86">
        <f>VLOOKUP($B43,'СДП (план)'!$B$16:$CY$170,35,0)</f>
        <v>0</v>
      </c>
      <c r="FD43" s="86">
        <f>VLOOKUP($B43,'СДП (план)'!$B$16:$CY$170,36,0)</f>
        <v>0</v>
      </c>
      <c r="FE43" s="46">
        <f t="shared" si="143"/>
        <v>0</v>
      </c>
      <c r="FF43" s="46">
        <f t="shared" si="144"/>
        <v>0</v>
      </c>
      <c r="FG43" s="52">
        <f t="shared" si="145"/>
        <v>0</v>
      </c>
      <c r="FH43" s="52">
        <f t="shared" si="146"/>
        <v>0</v>
      </c>
      <c r="FI43" s="52">
        <f t="shared" si="147"/>
        <v>0</v>
      </c>
      <c r="FJ43" s="26">
        <f>VLOOKUP($B43,факт!$D$7:$KT$85,176,0)</f>
        <v>0</v>
      </c>
      <c r="FK43" s="26">
        <f>VLOOKUP($B43,факт!$D$7:$KT$85,177,0)</f>
        <v>0</v>
      </c>
      <c r="FL43" s="26">
        <f>VLOOKUP($B43,факт!$D$7:$KT$85,178,0)</f>
        <v>0</v>
      </c>
      <c r="FM43" s="26">
        <f>VLOOKUP($B43,факт!$D$7:$KT$85,179,0)</f>
        <v>0</v>
      </c>
      <c r="FN43" s="47">
        <f t="shared" si="148"/>
        <v>0</v>
      </c>
      <c r="FO43" s="47">
        <f t="shared" si="149"/>
        <v>0</v>
      </c>
      <c r="FP43" s="86">
        <f>VLOOKUP($B43,'СДП (план)'!$B$16:$CY$170,37,0)</f>
        <v>0</v>
      </c>
      <c r="FQ43" s="86">
        <f>VLOOKUP($B43,'СДП (план)'!$B$16:$CY$170,38,0)</f>
        <v>0</v>
      </c>
      <c r="FR43" s="46">
        <f t="shared" si="150"/>
        <v>0</v>
      </c>
      <c r="FS43" s="46">
        <f t="shared" si="151"/>
        <v>0</v>
      </c>
      <c r="FT43" s="52">
        <f t="shared" si="152"/>
        <v>0</v>
      </c>
      <c r="FU43" s="52">
        <f t="shared" si="153"/>
        <v>0</v>
      </c>
      <c r="FV43" s="52">
        <f t="shared" si="154"/>
        <v>0</v>
      </c>
      <c r="FW43" s="26">
        <f>VLOOKUP($B43,факт!$D$7:$KT$85,204,0)</f>
        <v>0</v>
      </c>
      <c r="FX43" s="26">
        <f>VLOOKUP($B43,факт!$D$7:$KT$85,205,0)</f>
        <v>0</v>
      </c>
      <c r="FY43" s="26">
        <f>VLOOKUP($B43,факт!$D$7:$KT$85,206,0)</f>
        <v>0</v>
      </c>
      <c r="FZ43" s="26">
        <f>VLOOKUP($B43,факт!$D$7:$KT$85,207,0)</f>
        <v>0</v>
      </c>
      <c r="GA43" s="47">
        <f t="shared" si="155"/>
        <v>0</v>
      </c>
      <c r="GB43" s="47">
        <f t="shared" si="156"/>
        <v>0</v>
      </c>
      <c r="GC43" s="86">
        <f>VLOOKUP($B43,'СДП (план)'!$B$16:$CY$170,39,0)</f>
        <v>48</v>
      </c>
      <c r="GD43" s="86">
        <f>VLOOKUP($B43,'СДП (план)'!$B$16:$CY$170,40,0)</f>
        <v>643328.82432000001</v>
      </c>
      <c r="GE43" s="46">
        <f t="shared" si="157"/>
        <v>48</v>
      </c>
      <c r="GF43" s="46">
        <f t="shared" si="158"/>
        <v>643328.82432000001</v>
      </c>
      <c r="GG43" s="52">
        <f t="shared" si="159"/>
        <v>38.400000000000006</v>
      </c>
      <c r="GH43" s="52">
        <f t="shared" si="160"/>
        <v>38.400000000000006</v>
      </c>
      <c r="GI43" s="52">
        <f t="shared" si="161"/>
        <v>55.2</v>
      </c>
      <c r="GJ43" s="26">
        <f>VLOOKUP($B43,факт!$D$7:$KT$85,224,0)</f>
        <v>69</v>
      </c>
      <c r="GK43" s="26">
        <f>VLOOKUP($B43,факт!$D$7:$KT$85,225,0)</f>
        <v>928858.64999999921</v>
      </c>
      <c r="GL43" s="26">
        <f>VLOOKUP($B43,факт!$D$7:$KT$85,226,0)</f>
        <v>0</v>
      </c>
      <c r="GM43" s="26">
        <f>VLOOKUP($B43,факт!$D$7:$KT$85,227,0)</f>
        <v>0</v>
      </c>
      <c r="GN43" s="47">
        <f t="shared" si="162"/>
        <v>21</v>
      </c>
      <c r="GO43" s="47">
        <f t="shared" si="163"/>
        <v>285529.82567999919</v>
      </c>
      <c r="GP43" s="86">
        <f>VLOOKUP($B43,'СДП (план)'!$B$16:$CY$170,41,0)</f>
        <v>75</v>
      </c>
      <c r="GQ43" s="86">
        <f>VLOOKUP($B43,'СДП (план)'!$B$16:$CY$170,42,0)</f>
        <v>1005201.2879999999</v>
      </c>
      <c r="GR43" s="46">
        <f t="shared" si="164"/>
        <v>75</v>
      </c>
      <c r="GS43" s="46">
        <f t="shared" si="165"/>
        <v>1005201.2879999999</v>
      </c>
      <c r="GT43" s="52">
        <f t="shared" si="166"/>
        <v>60</v>
      </c>
      <c r="GU43" s="52">
        <f t="shared" si="167"/>
        <v>60</v>
      </c>
      <c r="GV43" s="52">
        <f t="shared" si="168"/>
        <v>92</v>
      </c>
      <c r="GW43" s="26">
        <f>VLOOKUP($B43,факт!$D$7:$KT$85,228,0)</f>
        <v>115</v>
      </c>
      <c r="GX43" s="26">
        <f>VLOOKUP($B43,факт!$D$7:$KT$85,229,0)</f>
        <v>1543061.7500000002</v>
      </c>
      <c r="GY43" s="26">
        <f>VLOOKUP($B43,факт!$D$7:$KT$85,230,0)</f>
        <v>0</v>
      </c>
      <c r="GZ43" s="26">
        <f>VLOOKUP($B43,факт!$D$7:$KT$85,231,0)</f>
        <v>0</v>
      </c>
      <c r="HA43" s="47">
        <f t="shared" si="169"/>
        <v>40</v>
      </c>
      <c r="HB43" s="47">
        <f t="shared" si="170"/>
        <v>537860.46200000029</v>
      </c>
      <c r="HC43" s="86">
        <f>VLOOKUP($B43,'СДП (план)'!$B$16:$CY$170,43,0)</f>
        <v>0</v>
      </c>
      <c r="HD43" s="86">
        <f>VLOOKUP($B43,'СДП (план)'!$B$16:$CY$170,44,0)</f>
        <v>0</v>
      </c>
      <c r="HE43" s="46">
        <f t="shared" si="171"/>
        <v>0</v>
      </c>
      <c r="HF43" s="46">
        <f t="shared" si="172"/>
        <v>0</v>
      </c>
      <c r="HG43" s="52">
        <f t="shared" si="4"/>
        <v>0</v>
      </c>
      <c r="HH43" s="52">
        <f t="shared" si="5"/>
        <v>0</v>
      </c>
      <c r="HI43" s="52">
        <f t="shared" si="6"/>
        <v>0</v>
      </c>
      <c r="HJ43" s="26">
        <f>VLOOKUP($B43,факт!$D$7:$KT$85,232,0)</f>
        <v>0</v>
      </c>
      <c r="HK43" s="26">
        <f>VLOOKUP($B43,факт!$D$7:$KT$85,233,0)</f>
        <v>0</v>
      </c>
      <c r="HL43" s="26">
        <f>VLOOKUP($B43,факт!$D$7:$KT$85,234,0)</f>
        <v>0</v>
      </c>
      <c r="HM43" s="26">
        <f>VLOOKUP($B43,факт!$D$7:$KT$85,235,0)</f>
        <v>0</v>
      </c>
      <c r="HN43" s="47">
        <f t="shared" si="173"/>
        <v>0</v>
      </c>
      <c r="HO43" s="47">
        <f t="shared" si="174"/>
        <v>0</v>
      </c>
      <c r="HP43" s="86">
        <f>VLOOKUP($B43,'СДП (план)'!$B$16:$CY$170,45,0)</f>
        <v>5</v>
      </c>
      <c r="HQ43" s="86">
        <f>VLOOKUP($B43,'СДП (план)'!$B$16:$CY$170,46,0)</f>
        <v>67013.419200000004</v>
      </c>
      <c r="HR43" s="46">
        <f t="shared" si="175"/>
        <v>5</v>
      </c>
      <c r="HS43" s="46">
        <f t="shared" si="176"/>
        <v>67013.419200000004</v>
      </c>
      <c r="HT43" s="52">
        <f t="shared" si="177"/>
        <v>4</v>
      </c>
      <c r="HU43" s="52">
        <f t="shared" si="178"/>
        <v>4</v>
      </c>
      <c r="HV43" s="52">
        <f t="shared" si="179"/>
        <v>4.8000000000000007</v>
      </c>
      <c r="HW43" s="26">
        <f>VLOOKUP($B43,факт!$D$7:$KT$85,236,0)</f>
        <v>6</v>
      </c>
      <c r="HX43" s="26">
        <f>VLOOKUP($B43,факт!$D$7:$KT$85,237,0)</f>
        <v>81795.26999999999</v>
      </c>
      <c r="HY43" s="26">
        <f>VLOOKUP($B43,факт!$D$7:$KT$85,238,0)</f>
        <v>0</v>
      </c>
      <c r="HZ43" s="26">
        <f>VLOOKUP($B43,факт!$D$7:$KT$85,239,0)</f>
        <v>0</v>
      </c>
      <c r="IA43" s="47">
        <f t="shared" si="180"/>
        <v>1</v>
      </c>
      <c r="IB43" s="47">
        <f t="shared" si="181"/>
        <v>14781.850799999986</v>
      </c>
      <c r="IC43" s="86">
        <f>VLOOKUP($B43,'СДП (план)'!$B$16:$CY$170,47,0)</f>
        <v>0</v>
      </c>
      <c r="ID43" s="86">
        <f>VLOOKUP($B43,'СДП (план)'!$B$16:$CY$170,48,0)</f>
        <v>0</v>
      </c>
      <c r="IE43" s="46">
        <f t="shared" si="182"/>
        <v>0</v>
      </c>
      <c r="IF43" s="46">
        <f t="shared" si="183"/>
        <v>0</v>
      </c>
      <c r="IG43" s="52">
        <f t="shared" si="184"/>
        <v>0</v>
      </c>
      <c r="IH43" s="52">
        <f t="shared" si="185"/>
        <v>0</v>
      </c>
      <c r="II43" s="52">
        <f t="shared" si="186"/>
        <v>0</v>
      </c>
      <c r="IJ43" s="26">
        <f>VLOOKUP($B43,факт!$D$7:$KT$85,244,0)</f>
        <v>0</v>
      </c>
      <c r="IK43" s="26">
        <f>VLOOKUP($B43,факт!$D$7:$KT$85,245,0)</f>
        <v>0</v>
      </c>
      <c r="IL43" s="26">
        <f>VLOOKUP($B43,факт!$D$7:$KT$85,246,0)</f>
        <v>0</v>
      </c>
      <c r="IM43" s="26">
        <f>VLOOKUP($B43,факт!$D$7:$KT$85,247,0)</f>
        <v>0</v>
      </c>
      <c r="IN43" s="47">
        <f t="shared" si="187"/>
        <v>0</v>
      </c>
      <c r="IO43" s="47">
        <f t="shared" si="188"/>
        <v>0</v>
      </c>
      <c r="IP43" s="86">
        <f>VLOOKUP($B43,'СДП (план)'!$B$16:$CY$170,49,0)</f>
        <v>266</v>
      </c>
      <c r="IQ43" s="86">
        <f>VLOOKUP($B43,'СДП (план)'!$B$16:$CY$170,50,0)</f>
        <v>3565113.9014400002</v>
      </c>
      <c r="IR43" s="46">
        <f t="shared" si="189"/>
        <v>266</v>
      </c>
      <c r="IS43" s="46">
        <f t="shared" si="190"/>
        <v>3565113.9014400002</v>
      </c>
      <c r="IT43" s="52">
        <f t="shared" si="191"/>
        <v>212.8</v>
      </c>
      <c r="IU43" s="52">
        <f t="shared" si="192"/>
        <v>212.8</v>
      </c>
      <c r="IV43" s="52">
        <f t="shared" si="193"/>
        <v>240</v>
      </c>
      <c r="IW43" s="26">
        <f>VLOOKUP($B43,факт!$D$7:$KT$85,264,0)</f>
        <v>300</v>
      </c>
      <c r="IX43" s="26">
        <f>VLOOKUP($B43,факт!$D$7:$KT$85,265,0)</f>
        <v>4032335.5799999968</v>
      </c>
      <c r="IY43" s="26">
        <f>VLOOKUP($B43,факт!$D$7:$KT$85,266,0)</f>
        <v>0</v>
      </c>
      <c r="IZ43" s="26">
        <f>VLOOKUP($B43,факт!$D$7:$KT$85,267,0)</f>
        <v>0</v>
      </c>
      <c r="JA43" s="47">
        <f t="shared" si="194"/>
        <v>34</v>
      </c>
      <c r="JB43" s="47">
        <f t="shared" si="195"/>
        <v>467221.67855999665</v>
      </c>
      <c r="JC43" s="86">
        <f>VLOOKUP($B43,'СДП (план)'!$B$16:$CY$170,51,0)</f>
        <v>0</v>
      </c>
      <c r="JD43" s="86">
        <f>VLOOKUP($B43,'СДП (план)'!$B$16:$CY$170,52,0)</f>
        <v>0</v>
      </c>
      <c r="JE43" s="46">
        <f t="shared" si="196"/>
        <v>0</v>
      </c>
      <c r="JF43" s="46">
        <f t="shared" si="197"/>
        <v>0</v>
      </c>
      <c r="JG43" s="52">
        <f t="shared" si="198"/>
        <v>0</v>
      </c>
      <c r="JH43" s="52">
        <f t="shared" si="199"/>
        <v>0</v>
      </c>
      <c r="JI43" s="52">
        <f t="shared" si="200"/>
        <v>0</v>
      </c>
      <c r="JJ43" s="26">
        <f>VLOOKUP($B43,факт!$D$7:$KT$85,248,0)</f>
        <v>0</v>
      </c>
      <c r="JK43" s="26">
        <f>VLOOKUP($B43,факт!$D$7:$KT$85,249,0)</f>
        <v>0</v>
      </c>
      <c r="JL43" s="26">
        <f>VLOOKUP($B43,факт!$D$7:$KT$85,250,0)</f>
        <v>0</v>
      </c>
      <c r="JM43" s="26">
        <f>VLOOKUP($B43,факт!$D$7:$KT$85,251,0)</f>
        <v>0</v>
      </c>
      <c r="JN43" s="47">
        <f t="shared" si="201"/>
        <v>0</v>
      </c>
      <c r="JO43" s="47">
        <f t="shared" si="202"/>
        <v>0</v>
      </c>
      <c r="JP43" s="86">
        <f>VLOOKUP($B43,'СДП (план)'!$B$16:$CY$170,53,0)</f>
        <v>10</v>
      </c>
      <c r="JQ43" s="86">
        <f>VLOOKUP($B43,'СДП (план)'!$B$16:$CY$170,54,0)</f>
        <v>130998.504</v>
      </c>
      <c r="JR43" s="46">
        <f t="shared" si="203"/>
        <v>10</v>
      </c>
      <c r="JS43" s="46">
        <f t="shared" si="204"/>
        <v>130998.50399999999</v>
      </c>
      <c r="JT43" s="52">
        <f t="shared" si="205"/>
        <v>8</v>
      </c>
      <c r="JU43" s="52">
        <f t="shared" si="206"/>
        <v>8</v>
      </c>
      <c r="JV43" s="52">
        <f t="shared" si="207"/>
        <v>38.400000000000006</v>
      </c>
      <c r="JW43" s="26">
        <f>VLOOKUP($B43,факт!$D$7:$KT$85,168,0)</f>
        <v>48</v>
      </c>
      <c r="JX43" s="26">
        <f>VLOOKUP($B43,факт!$D$7:$KT$85,169,0)</f>
        <v>630189.92000000004</v>
      </c>
      <c r="JY43" s="26">
        <f>VLOOKUP($B43,факт!$D$7:$KT$85,170,0)</f>
        <v>1</v>
      </c>
      <c r="JZ43" s="26">
        <f>VLOOKUP($B43,факт!$D$7:$KT$85,171,0)</f>
        <v>13611.23</v>
      </c>
      <c r="KA43" s="47">
        <f t="shared" si="208"/>
        <v>38</v>
      </c>
      <c r="KB43" s="47">
        <f t="shared" si="209"/>
        <v>499191.41600000008</v>
      </c>
      <c r="KC43" s="86">
        <f>VLOOKUP($B43,'СДП (план)'!$B$16:$CY$170,55,0)</f>
        <v>62</v>
      </c>
      <c r="KD43" s="86">
        <f>VLOOKUP($B43,'СДП (план)'!$B$16:$CY$170,56,0)</f>
        <v>811604.70906666666</v>
      </c>
      <c r="KE43" s="46">
        <f t="shared" si="210"/>
        <v>62</v>
      </c>
      <c r="KF43" s="46">
        <f t="shared" si="211"/>
        <v>811604.70906666666</v>
      </c>
      <c r="KG43" s="52">
        <f t="shared" si="212"/>
        <v>49.6</v>
      </c>
      <c r="KH43" s="52">
        <f t="shared" si="213"/>
        <v>49.6</v>
      </c>
      <c r="KI43" s="52">
        <f t="shared" si="214"/>
        <v>44</v>
      </c>
      <c r="KJ43" s="26">
        <f>VLOOKUP($B43,факт!$D$7:$KT$85,172,0)</f>
        <v>55</v>
      </c>
      <c r="KK43" s="26">
        <f>VLOOKUP($B43,факт!$D$7:$KT$85,173,0)</f>
        <v>727722.07000000007</v>
      </c>
      <c r="KL43" s="26">
        <f>VLOOKUP($B43,факт!$D$7:$KT$85,174,0)</f>
        <v>0</v>
      </c>
      <c r="KM43" s="26">
        <f>VLOOKUP($B43,факт!$D$7:$KT$85,175,0)</f>
        <v>0</v>
      </c>
      <c r="KN43" s="47">
        <f t="shared" si="215"/>
        <v>-7</v>
      </c>
      <c r="KO43" s="47">
        <f t="shared" si="216"/>
        <v>-83882.639066666598</v>
      </c>
      <c r="KP43" s="26">
        <f t="shared" si="7"/>
        <v>466</v>
      </c>
      <c r="KQ43" s="26">
        <f t="shared" si="8"/>
        <v>6223260.6460266663</v>
      </c>
      <c r="KR43" s="26">
        <f t="shared" si="9"/>
        <v>466</v>
      </c>
      <c r="KS43" s="26">
        <f t="shared" si="10"/>
        <v>6223260.6460266663</v>
      </c>
      <c r="KT43" s="26">
        <f t="shared" si="11"/>
        <v>372.80000000000007</v>
      </c>
      <c r="KU43" s="26">
        <f t="shared" si="12"/>
        <v>372.80000000000007</v>
      </c>
      <c r="KV43" s="26">
        <f t="shared" si="13"/>
        <v>474.4</v>
      </c>
      <c r="KW43" s="26">
        <f t="shared" si="14"/>
        <v>593</v>
      </c>
      <c r="KX43" s="26">
        <f t="shared" si="15"/>
        <v>7943963.2399999965</v>
      </c>
      <c r="KY43" s="26">
        <f t="shared" si="16"/>
        <v>1</v>
      </c>
      <c r="KZ43" s="26">
        <f t="shared" si="17"/>
        <v>13611.23</v>
      </c>
      <c r="LA43" s="26">
        <f t="shared" si="217"/>
        <v>127</v>
      </c>
      <c r="LB43" s="26">
        <f t="shared" si="218"/>
        <v>1720702.5939733302</v>
      </c>
      <c r="LC43" s="86">
        <f>VLOOKUP($B43,'СДП (план)'!$B$16:$CY$170,57,0)</f>
        <v>0</v>
      </c>
      <c r="LD43" s="86">
        <f>VLOOKUP($B43,'СДП (план)'!$B$16:$CY$170,58,0)</f>
        <v>0</v>
      </c>
      <c r="LE43" s="46">
        <f t="shared" si="219"/>
        <v>0</v>
      </c>
      <c r="LF43" s="46">
        <f t="shared" si="220"/>
        <v>0</v>
      </c>
      <c r="LG43" s="52">
        <f t="shared" si="221"/>
        <v>0</v>
      </c>
      <c r="LH43" s="52">
        <f t="shared" si="222"/>
        <v>0</v>
      </c>
      <c r="LI43" s="52">
        <f t="shared" si="223"/>
        <v>0</v>
      </c>
      <c r="LJ43" s="26">
        <f>VLOOKUP($B43,факт!$D$7:$KT$85,212,0)</f>
        <v>0</v>
      </c>
      <c r="LK43" s="26">
        <f>VLOOKUP($B43,факт!$D$7:$KT$85,213,0)</f>
        <v>0</v>
      </c>
      <c r="LL43" s="26">
        <f>VLOOKUP($B43,факт!$D$7:$KT$85,214,0)</f>
        <v>0</v>
      </c>
      <c r="LM43" s="26">
        <f>VLOOKUP($B43,факт!$D$7:$KT$85,215,0)</f>
        <v>0</v>
      </c>
      <c r="LN43" s="47">
        <f t="shared" si="224"/>
        <v>0</v>
      </c>
      <c r="LO43" s="47">
        <f t="shared" si="225"/>
        <v>0</v>
      </c>
      <c r="LP43" s="86">
        <f>VLOOKUP($B43,'СДП (план)'!$B$16:$CY$170,59,0)</f>
        <v>259</v>
      </c>
      <c r="LQ43" s="86">
        <f>VLOOKUP($B43,'СДП (план)'!$B$16:$CY$170,60,0)</f>
        <v>2602174.7266666666</v>
      </c>
      <c r="LR43" s="46">
        <f t="shared" si="226"/>
        <v>259</v>
      </c>
      <c r="LS43" s="46">
        <f t="shared" si="227"/>
        <v>2602174.7266666666</v>
      </c>
      <c r="LT43" s="52">
        <f t="shared" si="228"/>
        <v>207.20000000000002</v>
      </c>
      <c r="LU43" s="52">
        <f t="shared" si="229"/>
        <v>207.20000000000002</v>
      </c>
      <c r="LV43" s="52">
        <f t="shared" si="230"/>
        <v>232.8</v>
      </c>
      <c r="LW43" s="26">
        <f>VLOOKUP($B43,факт!$D$7:$KT$85,64,0)</f>
        <v>291</v>
      </c>
      <c r="LX43" s="26">
        <f>VLOOKUP($B43,факт!$D$7:$KT$85,65,0)</f>
        <v>2909468.6299999976</v>
      </c>
      <c r="LY43" s="26">
        <f>VLOOKUP($B43,факт!$D$7:$KT$85,66,0)</f>
        <v>0</v>
      </c>
      <c r="LZ43" s="26">
        <f>VLOOKUP($B43,факт!$D$7:$KT$85,67,0)</f>
        <v>0</v>
      </c>
      <c r="MA43" s="47">
        <f t="shared" si="231"/>
        <v>32</v>
      </c>
      <c r="MB43" s="47">
        <f t="shared" si="232"/>
        <v>307293.90333333099</v>
      </c>
      <c r="MC43" s="86">
        <f>VLOOKUP($B43,'СДП (план)'!$B$16:$CY$170,61,0)</f>
        <v>13</v>
      </c>
      <c r="MD43" s="86">
        <f>VLOOKUP($B43,'СДП (план)'!$B$16:$CY$170,62,0)</f>
        <v>130611.08666666664</v>
      </c>
      <c r="ME43" s="46">
        <f t="shared" si="233"/>
        <v>13</v>
      </c>
      <c r="MF43" s="46">
        <f t="shared" si="234"/>
        <v>130611.08666666664</v>
      </c>
      <c r="MG43" s="52">
        <f t="shared" si="235"/>
        <v>10.4</v>
      </c>
      <c r="MH43" s="52">
        <f t="shared" si="236"/>
        <v>10.4</v>
      </c>
      <c r="MI43" s="52">
        <f t="shared" si="237"/>
        <v>16.8</v>
      </c>
      <c r="MJ43" s="26">
        <f>VLOOKUP($B43,факт!$D$7:$KT$85,108,0)</f>
        <v>21</v>
      </c>
      <c r="MK43" s="26">
        <f>VLOOKUP($B43,факт!$D$7:$KT$85,109,0)</f>
        <v>211642.11</v>
      </c>
      <c r="ML43" s="26">
        <f>VLOOKUP($B43,факт!$D$7:$KT$85,110,0)</f>
        <v>0</v>
      </c>
      <c r="MM43" s="26">
        <f>VLOOKUP($B43,факт!$D$7:$KT$85,111,0)</f>
        <v>0</v>
      </c>
      <c r="MN43" s="47">
        <f t="shared" si="238"/>
        <v>8</v>
      </c>
      <c r="MO43" s="47">
        <f t="shared" si="239"/>
        <v>81031.023333333345</v>
      </c>
      <c r="MP43" s="86">
        <f>VLOOKUP($B43,'СДП (план)'!$B$16:$CY$170,63,0)</f>
        <v>200</v>
      </c>
      <c r="MQ43" s="86">
        <f>VLOOKUP($B43,'СДП (план)'!$B$16:$CY$170,64,0)</f>
        <v>2715236.16</v>
      </c>
      <c r="MR43" s="46">
        <f t="shared" si="240"/>
        <v>200</v>
      </c>
      <c r="MS43" s="46">
        <f t="shared" si="241"/>
        <v>2715236.16</v>
      </c>
      <c r="MT43" s="52">
        <f t="shared" si="242"/>
        <v>160</v>
      </c>
      <c r="MU43" s="52">
        <f t="shared" si="243"/>
        <v>160</v>
      </c>
      <c r="MV43" s="52">
        <f t="shared" si="244"/>
        <v>140.80000000000001</v>
      </c>
      <c r="MW43" s="26">
        <f>VLOOKUP($B43,факт!$D$7:$KT$85,72,0)</f>
        <v>176</v>
      </c>
      <c r="MX43" s="26">
        <f>VLOOKUP($B43,факт!$D$7:$KT$85,73,0)</f>
        <v>2376337.7899999982</v>
      </c>
      <c r="MY43" s="26">
        <f>VLOOKUP($B43,факт!$D$7:$KT$85,74,0)</f>
        <v>0</v>
      </c>
      <c r="MZ43" s="26">
        <f>VLOOKUP($B43,факт!$D$7:$KT$85,75,0)</f>
        <v>0</v>
      </c>
      <c r="NA43" s="47">
        <f t="shared" si="245"/>
        <v>-24</v>
      </c>
      <c r="NB43" s="47">
        <f t="shared" si="246"/>
        <v>-338898.37000000197</v>
      </c>
      <c r="NC43" s="86">
        <f>VLOOKUP($B43,'СДП (план)'!$B$16:$CY$170,65,0)</f>
        <v>258</v>
      </c>
      <c r="ND43" s="86">
        <f>VLOOKUP($B43,'СДП (план)'!$B$16:$CY$170,66,0)</f>
        <v>3619706.5631999997</v>
      </c>
      <c r="NE43" s="46">
        <f t="shared" si="247"/>
        <v>258</v>
      </c>
      <c r="NF43" s="46">
        <f t="shared" si="248"/>
        <v>3619706.5631999997</v>
      </c>
      <c r="NG43" s="52">
        <f t="shared" si="18"/>
        <v>206.4</v>
      </c>
      <c r="NH43" s="52">
        <f t="shared" si="19"/>
        <v>206.4</v>
      </c>
      <c r="NI43" s="52">
        <f t="shared" si="20"/>
        <v>205.60000000000002</v>
      </c>
      <c r="NJ43" s="26">
        <f>VLOOKUP($B43,факт!$D$7:$KT$85,76,0)</f>
        <v>257</v>
      </c>
      <c r="NK43" s="26">
        <f>VLOOKUP($B43,факт!$D$7:$KT$85,77,0)</f>
        <v>3588508.3499999954</v>
      </c>
      <c r="NL43" s="26">
        <f>VLOOKUP($B43,факт!$D$7:$KT$85,78,0)</f>
        <v>0</v>
      </c>
      <c r="NM43" s="26">
        <f>VLOOKUP($B43,факт!$D$7:$KT$85,79,0)</f>
        <v>0</v>
      </c>
      <c r="NN43" s="47">
        <f t="shared" si="249"/>
        <v>-1</v>
      </c>
      <c r="NO43" s="47">
        <f t="shared" si="250"/>
        <v>-31198.213200004306</v>
      </c>
      <c r="NP43" s="86">
        <f>VLOOKUP($B43,'СДП (план)'!$B$16:$CY$170,67,0)</f>
        <v>50</v>
      </c>
      <c r="NQ43" s="86">
        <f>VLOOKUP($B43,'СДП (план)'!$B$16:$CY$170,68,0)</f>
        <v>552916</v>
      </c>
      <c r="NR43" s="46">
        <f t="shared" si="251"/>
        <v>50</v>
      </c>
      <c r="NS43" s="46">
        <f t="shared" si="252"/>
        <v>552916</v>
      </c>
      <c r="NT43" s="52">
        <f t="shared" si="253"/>
        <v>40</v>
      </c>
      <c r="NU43" s="52">
        <f t="shared" si="254"/>
        <v>40</v>
      </c>
      <c r="NV43" s="52">
        <f t="shared" si="255"/>
        <v>8.8000000000000007</v>
      </c>
      <c r="NW43" s="26">
        <f>VLOOKUP($B43,факт!$D$7:$KT$85,280,0)</f>
        <v>11</v>
      </c>
      <c r="NX43" s="26">
        <f>VLOOKUP($B43,факт!$D$7:$KT$85,281,0)</f>
        <v>123064.71999999999</v>
      </c>
      <c r="NY43" s="26">
        <f>VLOOKUP($B43,факт!$D$7:$KT$85,282,0)</f>
        <v>0</v>
      </c>
      <c r="NZ43" s="26">
        <f>VLOOKUP($B43,факт!$D$7:$KT$85,283,0)</f>
        <v>0</v>
      </c>
      <c r="OA43" s="47">
        <f t="shared" si="256"/>
        <v>-39</v>
      </c>
      <c r="OB43" s="47">
        <f t="shared" si="257"/>
        <v>-429851.28</v>
      </c>
      <c r="OC43" s="86">
        <f>VLOOKUP($B43,'СДП (план)'!$B$16:$CY$170,69,0)</f>
        <v>84</v>
      </c>
      <c r="OD43" s="86">
        <f>VLOOKUP($B43,'СДП (план)'!$B$16:$CY$170,70,0)</f>
        <v>1118108.549376</v>
      </c>
      <c r="OE43" s="46">
        <f t="shared" si="258"/>
        <v>84</v>
      </c>
      <c r="OF43" s="46">
        <f t="shared" si="259"/>
        <v>1118108.549376</v>
      </c>
      <c r="OG43" s="52">
        <f t="shared" si="21"/>
        <v>67.2</v>
      </c>
      <c r="OH43" s="52">
        <f t="shared" si="22"/>
        <v>67.2</v>
      </c>
      <c r="OI43" s="52">
        <f t="shared" si="23"/>
        <v>55.2</v>
      </c>
      <c r="OJ43" s="26">
        <f>VLOOKUP($B43,факт!$D$7:$KT$85,276,0)</f>
        <v>69</v>
      </c>
      <c r="OK43" s="26">
        <f>VLOOKUP($B43,факт!$D$7:$KT$85,277,0)</f>
        <v>976941.29000000039</v>
      </c>
      <c r="OL43" s="26">
        <f>VLOOKUP($B43,факт!$D$7:$KT$85,278,0)</f>
        <v>0</v>
      </c>
      <c r="OM43" s="26">
        <f>VLOOKUP($B43,факт!$D$7:$KT$85,279,0)</f>
        <v>0</v>
      </c>
      <c r="ON43" s="47">
        <f t="shared" si="260"/>
        <v>-15</v>
      </c>
      <c r="OO43" s="47">
        <f t="shared" si="261"/>
        <v>-141167.25937599957</v>
      </c>
      <c r="OP43" s="86">
        <f>VLOOKUP($B43,'СДП (план)'!$B$16:$CY$170,71,0)</f>
        <v>0</v>
      </c>
      <c r="OQ43" s="86">
        <f>VLOOKUP($B43,'СДП (план)'!$B$16:$CY$170,72,0)</f>
        <v>0</v>
      </c>
      <c r="OR43" s="46">
        <f t="shared" si="262"/>
        <v>0</v>
      </c>
      <c r="OS43" s="46">
        <f t="shared" si="263"/>
        <v>0</v>
      </c>
      <c r="OT43" s="52">
        <f t="shared" si="264"/>
        <v>0</v>
      </c>
      <c r="OU43" s="52">
        <f t="shared" si="265"/>
        <v>0</v>
      </c>
      <c r="OV43" s="52">
        <f t="shared" si="266"/>
        <v>0</v>
      </c>
      <c r="OW43" s="26"/>
      <c r="OX43" s="26"/>
      <c r="OY43" s="26"/>
      <c r="OZ43" s="26"/>
      <c r="PA43" s="47">
        <f t="shared" si="370"/>
        <v>0</v>
      </c>
      <c r="PB43" s="47">
        <f t="shared" si="371"/>
        <v>0</v>
      </c>
      <c r="PC43" s="86">
        <f>VLOOKUP($B43,'СДП (план)'!$B$16:$CY$170,73,0)</f>
        <v>0</v>
      </c>
      <c r="PD43" s="86">
        <f>VLOOKUP($B43,'СДП (план)'!$B$16:$CY$170,74,0)</f>
        <v>0</v>
      </c>
      <c r="PE43" s="46">
        <f t="shared" si="267"/>
        <v>0</v>
      </c>
      <c r="PF43" s="46">
        <f t="shared" si="268"/>
        <v>0</v>
      </c>
      <c r="PG43" s="52">
        <f t="shared" si="269"/>
        <v>0</v>
      </c>
      <c r="PH43" s="52">
        <f t="shared" si="270"/>
        <v>0</v>
      </c>
      <c r="PI43" s="52">
        <f t="shared" si="271"/>
        <v>0</v>
      </c>
      <c r="PJ43" s="26">
        <f>VLOOKUP($B43,факт!$D$7:$KT$85,208,0)</f>
        <v>0</v>
      </c>
      <c r="PK43" s="26">
        <f>VLOOKUP($B43,факт!$D$7:$KT$85,209,0)</f>
        <v>0</v>
      </c>
      <c r="PL43" s="26">
        <f>VLOOKUP($B43,факт!$D$7:$KT$85,210,0)</f>
        <v>0</v>
      </c>
      <c r="PM43" s="26">
        <f>VLOOKUP($B43,факт!$D$7:$KT$85,211,0)</f>
        <v>0</v>
      </c>
      <c r="PN43" s="47">
        <f t="shared" si="272"/>
        <v>0</v>
      </c>
      <c r="PO43" s="47">
        <f t="shared" si="273"/>
        <v>0</v>
      </c>
      <c r="PP43" s="86">
        <f>VLOOKUP($B43,'СДП (план)'!$B$16:$CY$170,75,0)</f>
        <v>49</v>
      </c>
      <c r="PQ43" s="86">
        <f>VLOOKUP($B43,'СДП (план)'!$B$16:$CY$170,76,0)</f>
        <v>543524.98927999998</v>
      </c>
      <c r="PR43" s="46">
        <f t="shared" si="274"/>
        <v>49</v>
      </c>
      <c r="PS43" s="46">
        <f t="shared" si="275"/>
        <v>543524.98927999998</v>
      </c>
      <c r="PT43" s="52">
        <f t="shared" si="276"/>
        <v>39.200000000000003</v>
      </c>
      <c r="PU43" s="52">
        <f t="shared" si="277"/>
        <v>39.200000000000003</v>
      </c>
      <c r="PV43" s="52">
        <f t="shared" si="278"/>
        <v>56.800000000000004</v>
      </c>
      <c r="PW43" s="26">
        <f>VLOOKUP($B43,факт!$D$7:$KT$85,80,0)</f>
        <v>71</v>
      </c>
      <c r="PX43" s="26">
        <f>VLOOKUP($B43,факт!$D$7:$KT$85,81,0)</f>
        <v>791029.03000000026</v>
      </c>
      <c r="PY43" s="26">
        <f>VLOOKUP($B43,факт!$D$7:$KT$85,82,0)</f>
        <v>0</v>
      </c>
      <c r="PZ43" s="26">
        <f>VLOOKUP($B43,факт!$D$7:$KT$85,83,0)</f>
        <v>0</v>
      </c>
      <c r="QA43" s="47">
        <f t="shared" si="279"/>
        <v>22</v>
      </c>
      <c r="QB43" s="47">
        <f t="shared" si="280"/>
        <v>247504.04072000028</v>
      </c>
      <c r="QC43" s="86">
        <f>VLOOKUP($B43,'СДП (план)'!$B$16:$CY$170,77,0)</f>
        <v>170</v>
      </c>
      <c r="QD43" s="86">
        <f>VLOOKUP($B43,'СДП (план)'!$B$16:$CY$170,78,0)</f>
        <v>2469146.6508800006</v>
      </c>
      <c r="QE43" s="46">
        <f t="shared" si="281"/>
        <v>170</v>
      </c>
      <c r="QF43" s="46">
        <f t="shared" si="282"/>
        <v>2469146.6508800006</v>
      </c>
      <c r="QG43" s="52">
        <f t="shared" si="283"/>
        <v>136</v>
      </c>
      <c r="QH43" s="52">
        <f t="shared" si="284"/>
        <v>136</v>
      </c>
      <c r="QI43" s="52">
        <f t="shared" si="285"/>
        <v>104</v>
      </c>
      <c r="QJ43" s="26">
        <f>VLOOKUP($B43,факт!$D$7:$KT$85,112,0)</f>
        <v>130</v>
      </c>
      <c r="QK43" s="26">
        <f>VLOOKUP($B43,факт!$D$7:$KT$85,113,0)</f>
        <v>1899170.9399999981</v>
      </c>
      <c r="QL43" s="26">
        <f>VLOOKUP($B43,факт!$D$7:$KT$85,114,0)</f>
        <v>0</v>
      </c>
      <c r="QM43" s="26">
        <f>VLOOKUP($B43,факт!$D$7:$KT$85,115,0)</f>
        <v>0</v>
      </c>
      <c r="QN43" s="47">
        <f t="shared" si="286"/>
        <v>-40</v>
      </c>
      <c r="QO43" s="47">
        <f t="shared" si="287"/>
        <v>-569975.71088000247</v>
      </c>
      <c r="QP43" s="86">
        <f>VLOOKUP($B43,'СДП (план)'!$B$16:$DC$170,79,0)+VLOOKUP($B43,'СДП (план)'!$B$16:$DC$170,103,0)</f>
        <v>90</v>
      </c>
      <c r="QQ43" s="86">
        <f>VLOOKUP($B43,'СДП (план)'!$B$16:$DC$170,80,0)+VLOOKUP($B43,'СДП (план)'!$B$16:$DC$170,104,0)</f>
        <v>1300518.8139999998</v>
      </c>
      <c r="QR43" s="46">
        <f t="shared" si="288"/>
        <v>90</v>
      </c>
      <c r="QS43" s="46">
        <f t="shared" si="289"/>
        <v>1300518.8139999998</v>
      </c>
      <c r="QT43" s="52">
        <f t="shared" si="290"/>
        <v>72</v>
      </c>
      <c r="QU43" s="52">
        <f t="shared" si="291"/>
        <v>72</v>
      </c>
      <c r="QV43" s="52">
        <f t="shared" si="292"/>
        <v>60</v>
      </c>
      <c r="QW43" s="26">
        <f>VLOOKUP($B43,факт!$D$7:$KT$85,88,0)</f>
        <v>75</v>
      </c>
      <c r="QX43" s="26">
        <f>VLOOKUP($B43,факт!$D$7:$KT$85,89,0)</f>
        <v>1087185.7499999995</v>
      </c>
      <c r="QY43" s="26">
        <f>VLOOKUP($B43,факт!$D$7:$KT$85,90,0)</f>
        <v>0</v>
      </c>
      <c r="QZ43" s="26">
        <f>VLOOKUP($B43,факт!$D$7:$KT$85,91,0)</f>
        <v>0</v>
      </c>
      <c r="RA43" s="47">
        <f t="shared" si="293"/>
        <v>-15</v>
      </c>
      <c r="RB43" s="47">
        <f t="shared" si="294"/>
        <v>-213333.06400000025</v>
      </c>
      <c r="RC43" s="86">
        <f>VLOOKUP($B43,'СДП (план)'!$B$16:$CY$170,81,0)</f>
        <v>60</v>
      </c>
      <c r="RD43" s="86">
        <f>VLOOKUP($B43,'СДП (план)'!$B$16:$CY$170,82,0)</f>
        <v>871463.52384000004</v>
      </c>
      <c r="RE43" s="46">
        <f t="shared" si="295"/>
        <v>60</v>
      </c>
      <c r="RF43" s="46">
        <f t="shared" si="296"/>
        <v>871463.52383999992</v>
      </c>
      <c r="RG43" s="52">
        <f t="shared" si="297"/>
        <v>48</v>
      </c>
      <c r="RH43" s="52">
        <f t="shared" si="298"/>
        <v>48</v>
      </c>
      <c r="RI43" s="52">
        <f t="shared" si="299"/>
        <v>56</v>
      </c>
      <c r="RJ43" s="26">
        <f>VLOOKUP($B43,факт!$D$7:$KT$85,104,0)</f>
        <v>70</v>
      </c>
      <c r="RK43" s="26">
        <f>VLOOKUP($B43,факт!$D$7:$KT$85,105,0)</f>
        <v>1017856.9999999994</v>
      </c>
      <c r="RL43" s="26">
        <f>VLOOKUP($B43,факт!$D$7:$KT$85,106,0)</f>
        <v>0</v>
      </c>
      <c r="RM43" s="26">
        <f>VLOOKUP($B43,факт!$D$7:$KT$85,107,0)</f>
        <v>0</v>
      </c>
      <c r="RN43" s="47">
        <f t="shared" si="300"/>
        <v>10</v>
      </c>
      <c r="RO43" s="47">
        <f t="shared" si="301"/>
        <v>146393.4761599995</v>
      </c>
      <c r="RP43" s="86">
        <f>VLOOKUP($B43,'СДП (план)'!$B$16:$CY$170,83,0)</f>
        <v>230</v>
      </c>
      <c r="RQ43" s="86">
        <f>VLOOKUP($B43,'СДП (план)'!$B$16:$CY$170,84,0)</f>
        <v>3331218.8000000007</v>
      </c>
      <c r="RR43" s="46">
        <f t="shared" si="302"/>
        <v>230</v>
      </c>
      <c r="RS43" s="46">
        <f t="shared" si="303"/>
        <v>3331218.8000000007</v>
      </c>
      <c r="RT43" s="52">
        <f t="shared" si="24"/>
        <v>184</v>
      </c>
      <c r="RU43" s="52">
        <f t="shared" si="25"/>
        <v>184</v>
      </c>
      <c r="RV43" s="52">
        <f t="shared" si="26"/>
        <v>184</v>
      </c>
      <c r="RW43" s="26">
        <f>VLOOKUP($B43,факт!$D$7:$KT$85,92,0)</f>
        <v>230</v>
      </c>
      <c r="RX43" s="26">
        <f>VLOOKUP($B43,факт!$D$7:$KT$85,93,0)</f>
        <v>3322142.1999999965</v>
      </c>
      <c r="RY43" s="26">
        <f>VLOOKUP($B43,факт!$D$7:$KT$85,94,0)</f>
        <v>1</v>
      </c>
      <c r="RZ43" s="26">
        <f>VLOOKUP($B43,факт!$D$7:$KT$85,95,0)</f>
        <v>14222.21</v>
      </c>
      <c r="SA43" s="47">
        <f t="shared" si="304"/>
        <v>0</v>
      </c>
      <c r="SB43" s="47">
        <f t="shared" si="305"/>
        <v>-9076.6000000042841</v>
      </c>
      <c r="SC43" s="86">
        <f>VLOOKUP($B43,'СДП (план)'!$B$16:$CY$170,85,0)</f>
        <v>180</v>
      </c>
      <c r="SD43" s="86">
        <f>VLOOKUP($B43,'СДП (план)'!$B$16:$CY$170,86,0)</f>
        <v>2614390.5715199998</v>
      </c>
      <c r="SE43" s="46">
        <f t="shared" si="306"/>
        <v>180</v>
      </c>
      <c r="SF43" s="46">
        <f t="shared" si="307"/>
        <v>2614390.5715199998</v>
      </c>
      <c r="SG43" s="52">
        <f t="shared" si="308"/>
        <v>144</v>
      </c>
      <c r="SH43" s="52">
        <f t="shared" si="309"/>
        <v>144</v>
      </c>
      <c r="SI43" s="52">
        <f t="shared" si="310"/>
        <v>144</v>
      </c>
      <c r="SJ43" s="26">
        <f>VLOOKUP($B43,факт!$D$7:$KT$85,68,0)</f>
        <v>180</v>
      </c>
      <c r="SK43" s="26">
        <f>VLOOKUP($B43,факт!$D$7:$KT$85,69,0)</f>
        <v>2624292.1399999983</v>
      </c>
      <c r="SL43" s="26">
        <f>VLOOKUP($B43,факт!$D$7:$KT$85,70,0)</f>
        <v>0</v>
      </c>
      <c r="SM43" s="26">
        <f>VLOOKUP($B43,факт!$D$7:$KT$85,71,0)</f>
        <v>0</v>
      </c>
      <c r="SN43" s="47">
        <f t="shared" si="311"/>
        <v>0</v>
      </c>
      <c r="SO43" s="47">
        <f t="shared" si="312"/>
        <v>9901.5684799985029</v>
      </c>
      <c r="SP43" s="86">
        <f>VLOOKUP($B43,'СДП (план)'!$B$16:$CY$170,87,0)</f>
        <v>243</v>
      </c>
      <c r="SQ43" s="86">
        <f>VLOOKUP($B43,'СДП (план)'!$B$16:$CY$170,88,0)</f>
        <v>2935217.7036000001</v>
      </c>
      <c r="SR43" s="46">
        <f t="shared" si="313"/>
        <v>243</v>
      </c>
      <c r="SS43" s="46">
        <f t="shared" si="314"/>
        <v>2935217.7036000001</v>
      </c>
      <c r="ST43" s="52">
        <f t="shared" si="315"/>
        <v>194.4</v>
      </c>
      <c r="SU43" s="52">
        <f t="shared" si="316"/>
        <v>194.4</v>
      </c>
      <c r="SV43" s="52">
        <f t="shared" si="317"/>
        <v>151.20000000000002</v>
      </c>
      <c r="SW43" s="26">
        <f>VLOOKUP($B43,факт!$D$7:$KT$85,96,0)</f>
        <v>189</v>
      </c>
      <c r="SX43" s="26">
        <f>VLOOKUP($B43,факт!$D$7:$KT$85,97,0)</f>
        <v>2295710.0499999993</v>
      </c>
      <c r="SY43" s="26">
        <f>VLOOKUP($B43,факт!$D$7:$KT$85,98,0)</f>
        <v>1</v>
      </c>
      <c r="SZ43" s="26">
        <f>VLOOKUP($B43,факт!$D$7:$KT$85,99,0)</f>
        <v>12476.96</v>
      </c>
      <c r="TA43" s="47">
        <f t="shared" si="318"/>
        <v>-54</v>
      </c>
      <c r="TB43" s="47">
        <f t="shared" si="319"/>
        <v>-639507.65360000078</v>
      </c>
      <c r="TC43" s="86">
        <f>VLOOKUP($B43,'СДП (план)'!$B$16:$CY$170,89,0)</f>
        <v>345</v>
      </c>
      <c r="TD43" s="86">
        <f>VLOOKUP($B43,'СДП (план)'!$B$16:$CY$170,90,0)</f>
        <v>4167284.3939999999</v>
      </c>
      <c r="TE43" s="46">
        <f t="shared" si="320"/>
        <v>345</v>
      </c>
      <c r="TF43" s="46">
        <f t="shared" si="321"/>
        <v>4167284.3939999999</v>
      </c>
      <c r="TG43" s="52">
        <f t="shared" si="322"/>
        <v>276</v>
      </c>
      <c r="TH43" s="52">
        <f t="shared" si="323"/>
        <v>276</v>
      </c>
      <c r="TI43" s="52">
        <f t="shared" si="324"/>
        <v>288.8</v>
      </c>
      <c r="TJ43" s="26">
        <f>VLOOKUP($B43,факт!$D$7:$KT$85,120,0)</f>
        <v>361</v>
      </c>
      <c r="TK43" s="26">
        <f>VLOOKUP($B43,факт!$D$7:$KT$85,121,0)</f>
        <v>4356325.3799999971</v>
      </c>
      <c r="TL43" s="26">
        <f>VLOOKUP($B43,факт!$D$7:$KT$85,122,0)</f>
        <v>0</v>
      </c>
      <c r="TM43" s="26">
        <f>VLOOKUP($B43,факт!$D$7:$KT$85,123,0)</f>
        <v>0</v>
      </c>
      <c r="TN43" s="47">
        <f t="shared" si="325"/>
        <v>16</v>
      </c>
      <c r="TO43" s="47">
        <f t="shared" si="326"/>
        <v>189040.98599999724</v>
      </c>
      <c r="TP43" s="86">
        <f>VLOOKUP($B43,'СДП (план)'!$B$16:$CY$170,91,0)</f>
        <v>80</v>
      </c>
      <c r="TQ43" s="86">
        <f>VLOOKUP($B43,'СДП (план)'!$B$16:$CY$170,92,0)</f>
        <v>966326.81600000011</v>
      </c>
      <c r="TR43" s="46">
        <f t="shared" si="327"/>
        <v>80</v>
      </c>
      <c r="TS43" s="46">
        <f t="shared" si="328"/>
        <v>966326.81600000011</v>
      </c>
      <c r="TT43" s="52">
        <f t="shared" si="329"/>
        <v>64</v>
      </c>
      <c r="TU43" s="52">
        <f t="shared" si="330"/>
        <v>64</v>
      </c>
      <c r="TV43" s="52">
        <f t="shared" si="331"/>
        <v>85.600000000000009</v>
      </c>
      <c r="TW43" s="26">
        <f>VLOOKUP($B43,факт!$D$7:$KT$85,100,0)</f>
        <v>107</v>
      </c>
      <c r="TX43" s="26">
        <f>VLOOKUP($B43,факт!$D$7:$KT$85,101,0)</f>
        <v>1289464.0100000002</v>
      </c>
      <c r="TY43" s="26">
        <f>VLOOKUP($B43,факт!$D$7:$KT$85,102,0)</f>
        <v>1</v>
      </c>
      <c r="TZ43" s="26">
        <f>VLOOKUP($B43,факт!$D$7:$KT$85,103,0)</f>
        <v>12476.96</v>
      </c>
      <c r="UA43" s="47">
        <f t="shared" si="332"/>
        <v>27</v>
      </c>
      <c r="UB43" s="47">
        <f t="shared" si="333"/>
        <v>323137.19400000013</v>
      </c>
      <c r="UC43" s="86">
        <f>VLOOKUP($B43,'СДП (план)'!$B$16:$CY$170,93,0)</f>
        <v>21</v>
      </c>
      <c r="UD43" s="86">
        <f>VLOOKUP($B43,'СДП (план)'!$B$16:$CY$170,94,0)</f>
        <v>411034.10999999987</v>
      </c>
      <c r="UE43" s="46">
        <v>21</v>
      </c>
      <c r="UF43" s="46">
        <v>411034.10999999987</v>
      </c>
      <c r="UG43" s="52">
        <f t="shared" si="27"/>
        <v>16.8</v>
      </c>
      <c r="UH43" s="52">
        <f t="shared" si="28"/>
        <v>16.8</v>
      </c>
      <c r="UI43" s="52">
        <f t="shared" si="29"/>
        <v>16.8</v>
      </c>
      <c r="UJ43" s="26">
        <f>VLOOKUP($B43,факт!$D$7:$KT$85,56,0)</f>
        <v>21</v>
      </c>
      <c r="UK43" s="26">
        <f>VLOOKUP($B43,факт!$D$7:$KT$85,57,0)</f>
        <v>411034.10999999987</v>
      </c>
      <c r="UL43" s="26">
        <f>VLOOKUP($B43,факт!$D$7:$KT$85,58,0)</f>
        <v>0</v>
      </c>
      <c r="UM43" s="26">
        <f>VLOOKUP($B43,факт!$D$7:$KT$85,59,0)</f>
        <v>0</v>
      </c>
      <c r="UN43" s="47">
        <f t="shared" si="334"/>
        <v>0</v>
      </c>
      <c r="UO43" s="47">
        <f t="shared" si="335"/>
        <v>0</v>
      </c>
      <c r="UP43" s="86">
        <f>VLOOKUP($B43,'СДП (план)'!$B$16:$CY$170,95,0)</f>
        <v>264</v>
      </c>
      <c r="UQ43" s="86">
        <f>VLOOKUP($B43,'СДП (план)'!$B$16:$CY$170,96,0)</f>
        <v>5135139.6096000001</v>
      </c>
      <c r="UR43" s="46">
        <f t="shared" si="336"/>
        <v>264</v>
      </c>
      <c r="US43" s="46">
        <f t="shared" si="337"/>
        <v>5135139.6096000001</v>
      </c>
      <c r="UT43" s="52">
        <f t="shared" si="30"/>
        <v>211.20000000000002</v>
      </c>
      <c r="UU43" s="52">
        <f t="shared" si="31"/>
        <v>211.20000000000002</v>
      </c>
      <c r="UV43" s="52">
        <f t="shared" si="32"/>
        <v>174.4</v>
      </c>
      <c r="UW43" s="26">
        <f>VLOOKUP($B43,факт!$D$7:$KT$85,116,0)</f>
        <v>218</v>
      </c>
      <c r="UX43" s="26">
        <f>VLOOKUP($B43,факт!$D$7:$KT$85,117,0)</f>
        <v>4305389.1499999948</v>
      </c>
      <c r="UY43" s="26">
        <f>VLOOKUP($B43,факт!$D$7:$KT$85,118,0)</f>
        <v>2</v>
      </c>
      <c r="UZ43" s="26">
        <f>VLOOKUP($B43,факт!$D$7:$KT$85,119,0)</f>
        <v>39810.759999999995</v>
      </c>
      <c r="VA43" s="47">
        <f t="shared" si="338"/>
        <v>-46</v>
      </c>
      <c r="VB43" s="47">
        <f t="shared" si="339"/>
        <v>-829750.4596000053</v>
      </c>
      <c r="VC43" s="86">
        <f>VLOOKUP($B43,'СДП (план)'!$B$16:$CY$170,97,0)</f>
        <v>22</v>
      </c>
      <c r="VD43" s="86">
        <f>VLOOKUP($B43,'СДП (план)'!$B$16:$CY$170,98,0)</f>
        <v>432918.88639999996</v>
      </c>
      <c r="VE43" s="46">
        <f t="shared" si="340"/>
        <v>22</v>
      </c>
      <c r="VF43" s="46">
        <f t="shared" si="341"/>
        <v>432918.88639999996</v>
      </c>
      <c r="VG43" s="52">
        <f t="shared" si="33"/>
        <v>17.600000000000001</v>
      </c>
      <c r="VH43" s="52">
        <f t="shared" si="34"/>
        <v>17.600000000000001</v>
      </c>
      <c r="VI43" s="52">
        <f t="shared" si="35"/>
        <v>18.400000000000002</v>
      </c>
      <c r="VJ43" s="26">
        <f>VLOOKUP($B43,факт!$D$7:$KT$85,60,0)</f>
        <v>23</v>
      </c>
      <c r="VK43" s="26">
        <f>VLOOKUP($B43,факт!$D$7:$KT$85,61,0)</f>
        <v>448741.89999999991</v>
      </c>
      <c r="VL43" s="26">
        <f>VLOOKUP($B43,факт!$D$7:$KT$85,62,0)</f>
        <v>0</v>
      </c>
      <c r="VM43" s="26">
        <f>VLOOKUP($B43,факт!$D$7:$KT$85,63,0)</f>
        <v>0</v>
      </c>
      <c r="VN43" s="47">
        <f t="shared" si="342"/>
        <v>1</v>
      </c>
      <c r="VO43" s="47">
        <f t="shared" si="343"/>
        <v>15823.013599999947</v>
      </c>
      <c r="VP43" s="86">
        <f>VLOOKUP($B43,'СДП (план)'!$B$16:$CY$170,99,0)</f>
        <v>100</v>
      </c>
      <c r="VQ43" s="86">
        <f>VLOOKUP($B43,'СДП (план)'!$B$16:$CY$170,100,0)</f>
        <v>2962216.0533333337</v>
      </c>
      <c r="VR43" s="46">
        <f t="shared" si="344"/>
        <v>100</v>
      </c>
      <c r="VS43" s="46">
        <f t="shared" si="345"/>
        <v>2962216.0533333337</v>
      </c>
      <c r="VT43" s="52">
        <f t="shared" si="346"/>
        <v>80</v>
      </c>
      <c r="VU43" s="52">
        <f t="shared" si="347"/>
        <v>80</v>
      </c>
      <c r="VV43" s="52">
        <f t="shared" si="348"/>
        <v>56</v>
      </c>
      <c r="VW43" s="26">
        <f>VLOOKUP($B43,факт!$D$7:$KT$85,84,0)</f>
        <v>70</v>
      </c>
      <c r="VX43" s="26">
        <f>VLOOKUP($B43,факт!$D$7:$KT$85,85,0)</f>
        <v>2088128.8300000012</v>
      </c>
      <c r="VY43" s="26">
        <f>VLOOKUP($B43,факт!$D$7:$KT$85,86,0)</f>
        <v>0</v>
      </c>
      <c r="VZ43" s="26">
        <f>VLOOKUP($B43,факт!$D$7:$KT$85,87,0)</f>
        <v>0</v>
      </c>
      <c r="WA43" s="47">
        <f t="shared" si="349"/>
        <v>-30</v>
      </c>
      <c r="WB43" s="47">
        <f t="shared" si="350"/>
        <v>-874087.22333333245</v>
      </c>
      <c r="WC43" s="86">
        <f>VLOOKUP($B43,'СДП (план)'!$B$16:$CY$170,101,0)</f>
        <v>105</v>
      </c>
      <c r="WD43" s="86">
        <f>VLOOKUP($B43,'СДП (план)'!$B$16:$CY$170,102,0)</f>
        <v>2742639.5359999998</v>
      </c>
      <c r="WE43" s="46">
        <f t="shared" si="351"/>
        <v>105</v>
      </c>
      <c r="WF43" s="46">
        <f t="shared" si="352"/>
        <v>2742639.5359999998</v>
      </c>
      <c r="WG43" s="52">
        <f t="shared" si="353"/>
        <v>84</v>
      </c>
      <c r="WH43" s="52">
        <f t="shared" si="354"/>
        <v>84</v>
      </c>
      <c r="WI43" s="52">
        <f t="shared" si="355"/>
        <v>84</v>
      </c>
      <c r="WJ43" s="26">
        <f>VLOOKUP($B43,факт!$D$7:$KT$85,52,0)</f>
        <v>105</v>
      </c>
      <c r="WK43" s="26">
        <f>VLOOKUP($B43,факт!$D$7:$KT$85,53,0)</f>
        <v>2758068.0900000017</v>
      </c>
      <c r="WL43" s="26">
        <f>VLOOKUP($B43,факт!$D$7:$KT$85,54,0)</f>
        <v>1</v>
      </c>
      <c r="WM43" s="26">
        <f>VLOOKUP($B43,факт!$D$7:$KT$85,55,0)</f>
        <v>25743.119999999999</v>
      </c>
      <c r="WN43" s="47">
        <f t="shared" si="356"/>
        <v>0</v>
      </c>
      <c r="WO43" s="47">
        <f t="shared" si="357"/>
        <v>15428.554000001866</v>
      </c>
      <c r="WP43" s="174">
        <f t="shared" si="36"/>
        <v>2823</v>
      </c>
      <c r="WQ43" s="174">
        <f t="shared" si="37"/>
        <v>41621793.544362664</v>
      </c>
      <c r="WR43" s="174">
        <f t="shared" si="38"/>
        <v>2823</v>
      </c>
      <c r="WS43" s="174">
        <f t="shared" si="39"/>
        <v>41621793.544362664</v>
      </c>
      <c r="WT43" s="174">
        <f t="shared" si="40"/>
        <v>2258.4</v>
      </c>
      <c r="WU43" s="174">
        <f t="shared" si="41"/>
        <v>2258.4</v>
      </c>
      <c r="WV43" s="174">
        <f t="shared" si="42"/>
        <v>2140</v>
      </c>
      <c r="WW43" s="174">
        <f t="shared" si="43"/>
        <v>2675</v>
      </c>
      <c r="WX43" s="174">
        <f t="shared" si="44"/>
        <v>38880501.469999976</v>
      </c>
      <c r="WY43" s="174">
        <f t="shared" si="45"/>
        <v>6</v>
      </c>
      <c r="WZ43" s="174">
        <f t="shared" si="46"/>
        <v>104730.00999999998</v>
      </c>
      <c r="XA43" s="26">
        <f t="shared" si="358"/>
        <v>-148</v>
      </c>
      <c r="XB43" s="26">
        <f t="shared" si="359"/>
        <v>-2741292.0743626878</v>
      </c>
      <c r="XC43" s="174">
        <f t="shared" si="47"/>
        <v>3407</v>
      </c>
      <c r="XD43" s="174">
        <f t="shared" si="48"/>
        <v>49182505.99092266</v>
      </c>
      <c r="XE43" s="174">
        <f t="shared" si="49"/>
        <v>3407</v>
      </c>
      <c r="XF43" s="174">
        <f t="shared" si="50"/>
        <v>49182505.99092266</v>
      </c>
      <c r="XG43" s="174">
        <f t="shared" si="51"/>
        <v>2725.6000000000004</v>
      </c>
      <c r="XH43" s="174">
        <f t="shared" si="52"/>
        <v>2725.6000000000004</v>
      </c>
      <c r="XI43" s="174">
        <f t="shared" si="53"/>
        <v>2684.8</v>
      </c>
      <c r="XJ43" s="174">
        <f t="shared" si="54"/>
        <v>3356</v>
      </c>
      <c r="XK43" s="174">
        <f t="shared" si="55"/>
        <v>47812486.429999977</v>
      </c>
      <c r="XL43" s="174">
        <f t="shared" si="56"/>
        <v>7</v>
      </c>
      <c r="XM43" s="174">
        <f t="shared" si="57"/>
        <v>118341.23999999998</v>
      </c>
      <c r="XN43" s="26">
        <f t="shared" si="360"/>
        <v>-51</v>
      </c>
      <c r="XO43" s="26">
        <f t="shared" si="361"/>
        <v>-1370019.5609226823</v>
      </c>
    </row>
    <row r="44" spans="1:641" ht="60" x14ac:dyDescent="0.25">
      <c r="A44" s="145"/>
      <c r="B44" s="111">
        <v>31</v>
      </c>
      <c r="C44" s="16" t="s">
        <v>440</v>
      </c>
      <c r="D44" s="12">
        <v>10127</v>
      </c>
      <c r="E44" s="12">
        <v>10127</v>
      </c>
      <c r="F44" s="273">
        <v>9620</v>
      </c>
      <c r="G44" s="96">
        <v>3.39</v>
      </c>
      <c r="H44" s="264"/>
      <c r="I44" s="13">
        <v>1</v>
      </c>
      <c r="J44" s="271"/>
      <c r="K44" s="12">
        <v>1.4</v>
      </c>
      <c r="L44" s="12">
        <v>1.68</v>
      </c>
      <c r="M44" s="12">
        <v>2.23</v>
      </c>
      <c r="N44" s="12">
        <v>2.39</v>
      </c>
      <c r="O44" s="123">
        <v>2.57</v>
      </c>
      <c r="P44" s="86">
        <f>VLOOKUP($B44,'СДП (план)'!$B$16:$CY$170,15,0)</f>
        <v>0</v>
      </c>
      <c r="Q44" s="86">
        <f>VLOOKUP($B44,'СДП (план)'!$B$16:$CY$170,16,0)</f>
        <v>0</v>
      </c>
      <c r="R44" s="46">
        <f t="shared" si="60"/>
        <v>0</v>
      </c>
      <c r="S44" s="46">
        <f t="shared" si="61"/>
        <v>0</v>
      </c>
      <c r="T44" s="52">
        <f t="shared" si="62"/>
        <v>0</v>
      </c>
      <c r="U44" s="52">
        <f t="shared" si="63"/>
        <v>0</v>
      </c>
      <c r="V44" s="52">
        <f t="shared" si="64"/>
        <v>0</v>
      </c>
      <c r="W44" s="26"/>
      <c r="X44" s="26"/>
      <c r="Y44" s="26"/>
      <c r="Z44" s="26"/>
      <c r="AA44" s="47">
        <f t="shared" si="65"/>
        <v>0</v>
      </c>
      <c r="AB44" s="47">
        <f t="shared" si="66"/>
        <v>0</v>
      </c>
      <c r="AC44" s="86">
        <f>VLOOKUP($B44,'СДП (план)'!$B$16:$CY$170,17,0)</f>
        <v>0</v>
      </c>
      <c r="AD44" s="86">
        <f>VLOOKUP($B44,'СДП (план)'!$B$16:$CY$170,18,0)</f>
        <v>0</v>
      </c>
      <c r="AE44" s="46">
        <f t="shared" si="67"/>
        <v>0</v>
      </c>
      <c r="AF44" s="46">
        <f t="shared" si="68"/>
        <v>0</v>
      </c>
      <c r="AG44" s="52">
        <f t="shared" si="69"/>
        <v>0</v>
      </c>
      <c r="AH44" s="52">
        <f t="shared" si="70"/>
        <v>0</v>
      </c>
      <c r="AI44" s="52">
        <f t="shared" si="71"/>
        <v>0</v>
      </c>
      <c r="AJ44" s="26"/>
      <c r="AK44" s="26"/>
      <c r="AL44" s="26"/>
      <c r="AM44" s="26"/>
      <c r="AN44" s="47">
        <f t="shared" si="72"/>
        <v>0</v>
      </c>
      <c r="AO44" s="47">
        <f t="shared" si="73"/>
        <v>0</v>
      </c>
      <c r="AP44" s="86">
        <f>VLOOKUP($B44,'СДП (план)'!$B$16:$CY$170,19,0)</f>
        <v>0</v>
      </c>
      <c r="AQ44" s="86">
        <f>VLOOKUP($B44,'СДП (план)'!$B$16:$CY$170,20,0)</f>
        <v>0</v>
      </c>
      <c r="AR44" s="46">
        <f t="shared" si="74"/>
        <v>0</v>
      </c>
      <c r="AS44" s="46">
        <f t="shared" si="75"/>
        <v>0</v>
      </c>
      <c r="AT44" s="52">
        <f t="shared" si="76"/>
        <v>0</v>
      </c>
      <c r="AU44" s="52">
        <f t="shared" si="77"/>
        <v>0</v>
      </c>
      <c r="AV44" s="52">
        <f t="shared" si="78"/>
        <v>0</v>
      </c>
      <c r="AW44" s="26"/>
      <c r="AX44" s="26"/>
      <c r="AY44" s="26"/>
      <c r="AZ44" s="26"/>
      <c r="BA44" s="47">
        <f t="shared" si="79"/>
        <v>0</v>
      </c>
      <c r="BB44" s="47">
        <f t="shared" si="80"/>
        <v>0</v>
      </c>
      <c r="BC44" s="86">
        <f>VLOOKUP($B44,'СДП (план)'!$B$16:$CY$170,21,0)</f>
        <v>0</v>
      </c>
      <c r="BD44" s="86">
        <f>VLOOKUP($B44,'СДП (план)'!$B$16:$CY$170,22,0)</f>
        <v>0</v>
      </c>
      <c r="BE44" s="46">
        <f t="shared" si="81"/>
        <v>0</v>
      </c>
      <c r="BF44" s="46">
        <f t="shared" si="82"/>
        <v>0</v>
      </c>
      <c r="BG44" s="52">
        <f t="shared" si="83"/>
        <v>0</v>
      </c>
      <c r="BH44" s="52">
        <f t="shared" si="84"/>
        <v>0</v>
      </c>
      <c r="BI44" s="52">
        <f t="shared" si="85"/>
        <v>0</v>
      </c>
      <c r="BJ44" s="26"/>
      <c r="BK44" s="26"/>
      <c r="BL44" s="26"/>
      <c r="BM44" s="26"/>
      <c r="BN44" s="47">
        <f t="shared" si="86"/>
        <v>0</v>
      </c>
      <c r="BO44" s="47">
        <f t="shared" si="87"/>
        <v>0</v>
      </c>
      <c r="BP44" s="86">
        <f>VLOOKUP($B44,'СДП (план)'!$B$16:$CY$170,23,0)</f>
        <v>0</v>
      </c>
      <c r="BQ44" s="86">
        <f>VLOOKUP($B44,'СДП (план)'!$B$16:$CY$170,24,0)</f>
        <v>0</v>
      </c>
      <c r="BR44" s="46">
        <f t="shared" si="88"/>
        <v>0</v>
      </c>
      <c r="BS44" s="46">
        <f t="shared" si="89"/>
        <v>0</v>
      </c>
      <c r="BT44" s="52">
        <f t="shared" si="90"/>
        <v>0</v>
      </c>
      <c r="BU44" s="52">
        <f t="shared" si="91"/>
        <v>0</v>
      </c>
      <c r="BV44" s="52">
        <f t="shared" si="92"/>
        <v>0</v>
      </c>
      <c r="BW44" s="26"/>
      <c r="BX44" s="26"/>
      <c r="BY44" s="26"/>
      <c r="BZ44" s="26"/>
      <c r="CA44" s="47">
        <f t="shared" si="93"/>
        <v>0</v>
      </c>
      <c r="CB44" s="47">
        <f t="shared" si="94"/>
        <v>0</v>
      </c>
      <c r="CC44" s="86">
        <f>VLOOKUP($B44,'СДП (план)'!$B$16:$CY$170,25,0)</f>
        <v>0</v>
      </c>
      <c r="CD44" s="86">
        <f>VLOOKUP($B44,'СДП (план)'!$B$16:$CY$170,26,0)</f>
        <v>0</v>
      </c>
      <c r="CE44" s="46">
        <f t="shared" si="95"/>
        <v>0</v>
      </c>
      <c r="CF44" s="46">
        <f t="shared" si="96"/>
        <v>0</v>
      </c>
      <c r="CG44" s="52">
        <f t="shared" si="97"/>
        <v>0</v>
      </c>
      <c r="CH44" s="52">
        <f t="shared" si="98"/>
        <v>0</v>
      </c>
      <c r="CI44" s="52">
        <f t="shared" si="99"/>
        <v>0</v>
      </c>
      <c r="CJ44" s="26"/>
      <c r="CK44" s="26"/>
      <c r="CL44" s="26"/>
      <c r="CM44" s="26"/>
      <c r="CN44" s="47">
        <f t="shared" si="100"/>
        <v>0</v>
      </c>
      <c r="CO44" s="47">
        <f t="shared" si="101"/>
        <v>0</v>
      </c>
      <c r="CP44" s="86">
        <f>VLOOKUP($B44,'СДП (план)'!$B$16:$CY$170,27,0)</f>
        <v>0</v>
      </c>
      <c r="CQ44" s="86">
        <f>VLOOKUP($B44,'СДП (план)'!$B$16:$CY$170,28,0)</f>
        <v>0</v>
      </c>
      <c r="CR44" s="46">
        <f t="shared" si="102"/>
        <v>0</v>
      </c>
      <c r="CS44" s="46">
        <f t="shared" si="103"/>
        <v>0</v>
      </c>
      <c r="CT44" s="52">
        <f t="shared" si="104"/>
        <v>0</v>
      </c>
      <c r="CU44" s="52">
        <f t="shared" si="105"/>
        <v>0</v>
      </c>
      <c r="CV44" s="52">
        <f t="shared" si="106"/>
        <v>0</v>
      </c>
      <c r="CW44" s="26"/>
      <c r="CX44" s="26"/>
      <c r="CY44" s="26"/>
      <c r="CZ44" s="26"/>
      <c r="DA44" s="47">
        <f t="shared" si="107"/>
        <v>0</v>
      </c>
      <c r="DB44" s="47">
        <f t="shared" si="108"/>
        <v>0</v>
      </c>
      <c r="DC44" s="86">
        <f>VLOOKUP($B44,'СДП (план)'!$B$16:$CY$170,29,0)</f>
        <v>0</v>
      </c>
      <c r="DD44" s="86">
        <f>VLOOKUP($B44,'СДП (план)'!$B$16:$CY$170,30,0)</f>
        <v>0</v>
      </c>
      <c r="DE44" s="46">
        <f t="shared" si="109"/>
        <v>0</v>
      </c>
      <c r="DF44" s="46">
        <f t="shared" si="110"/>
        <v>0</v>
      </c>
      <c r="DG44" s="52">
        <f t="shared" si="111"/>
        <v>0</v>
      </c>
      <c r="DH44" s="52">
        <f t="shared" si="112"/>
        <v>0</v>
      </c>
      <c r="DI44" s="52">
        <f t="shared" si="113"/>
        <v>0</v>
      </c>
      <c r="DJ44" s="26"/>
      <c r="DK44" s="26"/>
      <c r="DL44" s="26"/>
      <c r="DM44" s="26"/>
      <c r="DN44" s="47">
        <f t="shared" si="114"/>
        <v>0</v>
      </c>
      <c r="DO44" s="47">
        <f t="shared" si="115"/>
        <v>0</v>
      </c>
      <c r="DP44" s="172">
        <f t="shared" si="116"/>
        <v>0</v>
      </c>
      <c r="DQ44" s="172">
        <f t="shared" si="117"/>
        <v>0</v>
      </c>
      <c r="DR44" s="172">
        <f t="shared" si="118"/>
        <v>0</v>
      </c>
      <c r="DS44" s="172">
        <f t="shared" si="119"/>
        <v>0</v>
      </c>
      <c r="DT44" s="172">
        <f t="shared" si="120"/>
        <v>0</v>
      </c>
      <c r="DU44" s="172">
        <f t="shared" si="121"/>
        <v>0</v>
      </c>
      <c r="DV44" s="172">
        <f t="shared" si="122"/>
        <v>0</v>
      </c>
      <c r="DW44" s="172">
        <f t="shared" si="123"/>
        <v>0</v>
      </c>
      <c r="DX44" s="172">
        <f t="shared" si="124"/>
        <v>0</v>
      </c>
      <c r="DY44" s="172">
        <f t="shared" si="125"/>
        <v>0</v>
      </c>
      <c r="DZ44" s="172">
        <f t="shared" si="126"/>
        <v>0</v>
      </c>
      <c r="EA44" s="172">
        <f t="shared" si="127"/>
        <v>0</v>
      </c>
      <c r="EB44" s="172">
        <f t="shared" si="128"/>
        <v>0</v>
      </c>
      <c r="EC44" s="86">
        <f>VLOOKUP($B44,'СДП (план)'!$B$16:$CY$170,31,0)</f>
        <v>0</v>
      </c>
      <c r="ED44" s="86">
        <f>VLOOKUP($B44,'СДП (план)'!$B$16:$CY$170,32,0)</f>
        <v>0</v>
      </c>
      <c r="EE44" s="46">
        <f t="shared" si="129"/>
        <v>0</v>
      </c>
      <c r="EF44" s="46">
        <f t="shared" si="130"/>
        <v>0</v>
      </c>
      <c r="EG44" s="52">
        <f t="shared" si="131"/>
        <v>0</v>
      </c>
      <c r="EH44" s="52">
        <f t="shared" si="132"/>
        <v>0</v>
      </c>
      <c r="EI44" s="52">
        <f t="shared" si="133"/>
        <v>0</v>
      </c>
      <c r="EJ44" s="26"/>
      <c r="EK44" s="26"/>
      <c r="EL44" s="26"/>
      <c r="EM44" s="26"/>
      <c r="EN44" s="47">
        <f t="shared" si="134"/>
        <v>0</v>
      </c>
      <c r="EO44" s="47">
        <f t="shared" si="135"/>
        <v>0</v>
      </c>
      <c r="EP44" s="86">
        <f>VLOOKUP($B44,'СДП (план)'!$B$16:$CY$170,33,0)</f>
        <v>0</v>
      </c>
      <c r="EQ44" s="86">
        <f>VLOOKUP($B44,'СДП (план)'!$B$16:$CY$170,34,0)</f>
        <v>0</v>
      </c>
      <c r="ER44" s="46">
        <f t="shared" si="136"/>
        <v>0</v>
      </c>
      <c r="ES44" s="46">
        <f t="shared" si="137"/>
        <v>0</v>
      </c>
      <c r="ET44" s="52">
        <f t="shared" si="138"/>
        <v>0</v>
      </c>
      <c r="EU44" s="52">
        <f t="shared" si="139"/>
        <v>0</v>
      </c>
      <c r="EV44" s="52">
        <f t="shared" si="140"/>
        <v>0</v>
      </c>
      <c r="EW44" s="26"/>
      <c r="EX44" s="26"/>
      <c r="EY44" s="26"/>
      <c r="EZ44" s="26"/>
      <c r="FA44" s="47">
        <f t="shared" si="141"/>
        <v>0</v>
      </c>
      <c r="FB44" s="47">
        <f t="shared" si="142"/>
        <v>0</v>
      </c>
      <c r="FC44" s="86">
        <f>VLOOKUP($B44,'СДП (план)'!$B$16:$CY$170,35,0)</f>
        <v>0</v>
      </c>
      <c r="FD44" s="86">
        <f>VLOOKUP($B44,'СДП (план)'!$B$16:$CY$170,36,0)</f>
        <v>0</v>
      </c>
      <c r="FE44" s="46">
        <f t="shared" si="143"/>
        <v>0</v>
      </c>
      <c r="FF44" s="46">
        <f t="shared" si="144"/>
        <v>0</v>
      </c>
      <c r="FG44" s="52">
        <f t="shared" si="145"/>
        <v>0</v>
      </c>
      <c r="FH44" s="52">
        <f t="shared" si="146"/>
        <v>0</v>
      </c>
      <c r="FI44" s="52">
        <f t="shared" si="147"/>
        <v>0</v>
      </c>
      <c r="FJ44" s="26"/>
      <c r="FK44" s="26"/>
      <c r="FL44" s="26"/>
      <c r="FM44" s="26"/>
      <c r="FN44" s="47">
        <f t="shared" si="148"/>
        <v>0</v>
      </c>
      <c r="FO44" s="47">
        <f t="shared" si="149"/>
        <v>0</v>
      </c>
      <c r="FP44" s="86">
        <f>VLOOKUP($B44,'СДП (план)'!$B$16:$CY$170,37,0)</f>
        <v>0</v>
      </c>
      <c r="FQ44" s="86">
        <f>VLOOKUP($B44,'СДП (план)'!$B$16:$CY$170,38,0)</f>
        <v>0</v>
      </c>
      <c r="FR44" s="46">
        <f t="shared" si="150"/>
        <v>0</v>
      </c>
      <c r="FS44" s="46">
        <f t="shared" si="151"/>
        <v>0</v>
      </c>
      <c r="FT44" s="52">
        <f t="shared" si="152"/>
        <v>0</v>
      </c>
      <c r="FU44" s="52">
        <f t="shared" si="153"/>
        <v>0</v>
      </c>
      <c r="FV44" s="52">
        <f t="shared" si="154"/>
        <v>0</v>
      </c>
      <c r="FW44" s="26"/>
      <c r="FX44" s="26"/>
      <c r="FY44" s="26"/>
      <c r="FZ44" s="26"/>
      <c r="GA44" s="47">
        <f t="shared" si="155"/>
        <v>0</v>
      </c>
      <c r="GB44" s="47">
        <f t="shared" si="156"/>
        <v>0</v>
      </c>
      <c r="GC44" s="86">
        <f>VLOOKUP($B44,'СДП (план)'!$B$16:$CY$170,39,0)</f>
        <v>2</v>
      </c>
      <c r="GD44" s="86">
        <f>VLOOKUP($B44,'СДП (план)'!$B$16:$CY$170,40,0)</f>
        <v>113587.74554399999</v>
      </c>
      <c r="GE44" s="46">
        <f t="shared" si="157"/>
        <v>2</v>
      </c>
      <c r="GF44" s="46">
        <f t="shared" si="158"/>
        <v>113587.74554399998</v>
      </c>
      <c r="GG44" s="52">
        <f t="shared" si="159"/>
        <v>6.78</v>
      </c>
      <c r="GH44" s="52">
        <f t="shared" si="160"/>
        <v>6.78</v>
      </c>
      <c r="GI44" s="52">
        <f t="shared" si="161"/>
        <v>0</v>
      </c>
      <c r="GJ44" s="26"/>
      <c r="GK44" s="26"/>
      <c r="GL44" s="26"/>
      <c r="GM44" s="26"/>
      <c r="GN44" s="47">
        <f t="shared" si="162"/>
        <v>-2</v>
      </c>
      <c r="GO44" s="47">
        <f t="shared" si="163"/>
        <v>-113587.74554399998</v>
      </c>
      <c r="GP44" s="86">
        <f>VLOOKUP($B44,'СДП (план)'!$B$16:$CY$170,41,0)</f>
        <v>0</v>
      </c>
      <c r="GQ44" s="86">
        <f>VLOOKUP($B44,'СДП (план)'!$B$16:$CY$170,42,0)</f>
        <v>0</v>
      </c>
      <c r="GR44" s="46">
        <f t="shared" si="164"/>
        <v>0</v>
      </c>
      <c r="GS44" s="46">
        <f t="shared" si="165"/>
        <v>0</v>
      </c>
      <c r="GT44" s="52">
        <f t="shared" si="166"/>
        <v>0</v>
      </c>
      <c r="GU44" s="52">
        <f t="shared" si="167"/>
        <v>0</v>
      </c>
      <c r="GV44" s="52">
        <f t="shared" si="168"/>
        <v>0</v>
      </c>
      <c r="GW44" s="26"/>
      <c r="GX44" s="26"/>
      <c r="GY44" s="26"/>
      <c r="GZ44" s="26"/>
      <c r="HA44" s="47">
        <f t="shared" si="169"/>
        <v>0</v>
      </c>
      <c r="HB44" s="47">
        <f t="shared" si="170"/>
        <v>0</v>
      </c>
      <c r="HC44" s="86">
        <f>VLOOKUP($B44,'СДП (план)'!$B$16:$CY$170,43,0)</f>
        <v>0</v>
      </c>
      <c r="HD44" s="86">
        <f>VLOOKUP($B44,'СДП (план)'!$B$16:$CY$170,44,0)</f>
        <v>0</v>
      </c>
      <c r="HE44" s="46">
        <f t="shared" si="171"/>
        <v>0</v>
      </c>
      <c r="HF44" s="46">
        <f t="shared" si="172"/>
        <v>0</v>
      </c>
      <c r="HG44" s="52">
        <f t="shared" ref="HG44:HG75" si="374">SUM(HC44*$G44)</f>
        <v>0</v>
      </c>
      <c r="HH44" s="52">
        <f t="shared" ref="HH44:HH75" si="375">SUM(HE44*$G44)</f>
        <v>0</v>
      </c>
      <c r="HI44" s="52">
        <f t="shared" ref="HI44:HI75" si="376">SUM(HJ44*$G44)</f>
        <v>0</v>
      </c>
      <c r="HJ44" s="26"/>
      <c r="HK44" s="26"/>
      <c r="HL44" s="26"/>
      <c r="HM44" s="26"/>
      <c r="HN44" s="47">
        <f t="shared" si="173"/>
        <v>0</v>
      </c>
      <c r="HO44" s="47">
        <f t="shared" si="174"/>
        <v>0</v>
      </c>
      <c r="HP44" s="86">
        <f>VLOOKUP($B44,'СДП (план)'!$B$16:$CY$170,45,0)</f>
        <v>0</v>
      </c>
      <c r="HQ44" s="86">
        <f>VLOOKUP($B44,'СДП (план)'!$B$16:$CY$170,46,0)</f>
        <v>0</v>
      </c>
      <c r="HR44" s="46">
        <f t="shared" si="175"/>
        <v>0</v>
      </c>
      <c r="HS44" s="46">
        <f t="shared" si="176"/>
        <v>0</v>
      </c>
      <c r="HT44" s="52">
        <f t="shared" si="177"/>
        <v>0</v>
      </c>
      <c r="HU44" s="52">
        <f t="shared" si="178"/>
        <v>0</v>
      </c>
      <c r="HV44" s="52">
        <f t="shared" si="179"/>
        <v>0</v>
      </c>
      <c r="HW44" s="26"/>
      <c r="HX44" s="26"/>
      <c r="HY44" s="26"/>
      <c r="HZ44" s="26"/>
      <c r="IA44" s="47">
        <f t="shared" si="180"/>
        <v>0</v>
      </c>
      <c r="IB44" s="47">
        <f t="shared" si="181"/>
        <v>0</v>
      </c>
      <c r="IC44" s="86">
        <f>VLOOKUP($B44,'СДП (план)'!$B$16:$CY$170,47,0)</f>
        <v>0</v>
      </c>
      <c r="ID44" s="86">
        <f>VLOOKUP($B44,'СДП (план)'!$B$16:$CY$170,48,0)</f>
        <v>0</v>
      </c>
      <c r="IE44" s="46">
        <f t="shared" si="182"/>
        <v>0</v>
      </c>
      <c r="IF44" s="46">
        <f t="shared" si="183"/>
        <v>0</v>
      </c>
      <c r="IG44" s="52">
        <f t="shared" si="184"/>
        <v>0</v>
      </c>
      <c r="IH44" s="52">
        <f t="shared" si="185"/>
        <v>0</v>
      </c>
      <c r="II44" s="52">
        <f t="shared" si="186"/>
        <v>0</v>
      </c>
      <c r="IJ44" s="26"/>
      <c r="IK44" s="26"/>
      <c r="IL44" s="26"/>
      <c r="IM44" s="26"/>
      <c r="IN44" s="47">
        <f t="shared" si="187"/>
        <v>0</v>
      </c>
      <c r="IO44" s="47">
        <f t="shared" si="188"/>
        <v>0</v>
      </c>
      <c r="IP44" s="86">
        <f>VLOOKUP($B44,'СДП (план)'!$B$16:$CY$170,49,0)</f>
        <v>0</v>
      </c>
      <c r="IQ44" s="86">
        <f>VLOOKUP($B44,'СДП (план)'!$B$16:$CY$170,50,0)</f>
        <v>0</v>
      </c>
      <c r="IR44" s="46">
        <f t="shared" si="189"/>
        <v>0</v>
      </c>
      <c r="IS44" s="46">
        <f t="shared" si="190"/>
        <v>0</v>
      </c>
      <c r="IT44" s="52">
        <f t="shared" si="191"/>
        <v>0</v>
      </c>
      <c r="IU44" s="52">
        <f t="shared" si="192"/>
        <v>0</v>
      </c>
      <c r="IV44" s="52">
        <f t="shared" si="193"/>
        <v>0</v>
      </c>
      <c r="IW44" s="26"/>
      <c r="IX44" s="26"/>
      <c r="IY44" s="26"/>
      <c r="IZ44" s="26"/>
      <c r="JA44" s="47">
        <f t="shared" si="194"/>
        <v>0</v>
      </c>
      <c r="JB44" s="47">
        <f t="shared" si="195"/>
        <v>0</v>
      </c>
      <c r="JC44" s="86">
        <f>VLOOKUP($B44,'СДП (план)'!$B$16:$CY$170,51,0)</f>
        <v>0</v>
      </c>
      <c r="JD44" s="86">
        <f>VLOOKUP($B44,'СДП (план)'!$B$16:$CY$170,52,0)</f>
        <v>0</v>
      </c>
      <c r="JE44" s="46">
        <f t="shared" si="196"/>
        <v>0</v>
      </c>
      <c r="JF44" s="46">
        <f t="shared" si="197"/>
        <v>0</v>
      </c>
      <c r="JG44" s="52">
        <f t="shared" si="198"/>
        <v>0</v>
      </c>
      <c r="JH44" s="52">
        <f t="shared" si="199"/>
        <v>0</v>
      </c>
      <c r="JI44" s="52">
        <f t="shared" si="200"/>
        <v>0</v>
      </c>
      <c r="JJ44" s="26"/>
      <c r="JK44" s="26"/>
      <c r="JL44" s="26"/>
      <c r="JM44" s="26"/>
      <c r="JN44" s="47">
        <f t="shared" si="201"/>
        <v>0</v>
      </c>
      <c r="JO44" s="47">
        <f t="shared" si="202"/>
        <v>0</v>
      </c>
      <c r="JP44" s="86">
        <f>VLOOKUP($B44,'СДП (план)'!$B$16:$CY$170,53,0)</f>
        <v>0</v>
      </c>
      <c r="JQ44" s="86">
        <f>VLOOKUP($B44,'СДП (план)'!$B$16:$CY$170,54,0)</f>
        <v>0</v>
      </c>
      <c r="JR44" s="46">
        <f t="shared" si="203"/>
        <v>0</v>
      </c>
      <c r="JS44" s="46">
        <f t="shared" si="204"/>
        <v>0</v>
      </c>
      <c r="JT44" s="52">
        <f t="shared" si="205"/>
        <v>0</v>
      </c>
      <c r="JU44" s="52">
        <f t="shared" si="206"/>
        <v>0</v>
      </c>
      <c r="JV44" s="52">
        <f t="shared" si="207"/>
        <v>0</v>
      </c>
      <c r="JW44" s="26"/>
      <c r="JX44" s="26"/>
      <c r="JY44" s="26"/>
      <c r="JZ44" s="26"/>
      <c r="KA44" s="47">
        <f t="shared" si="208"/>
        <v>0</v>
      </c>
      <c r="KB44" s="47">
        <f t="shared" si="209"/>
        <v>0</v>
      </c>
      <c r="KC44" s="86">
        <f>VLOOKUP($B44,'СДП (план)'!$B$16:$CY$170,55,0)</f>
        <v>0</v>
      </c>
      <c r="KD44" s="86">
        <f>VLOOKUP($B44,'СДП (план)'!$B$16:$CY$170,56,0)</f>
        <v>0</v>
      </c>
      <c r="KE44" s="46">
        <f t="shared" si="210"/>
        <v>0</v>
      </c>
      <c r="KF44" s="46">
        <f t="shared" si="211"/>
        <v>0</v>
      </c>
      <c r="KG44" s="52">
        <f t="shared" si="212"/>
        <v>0</v>
      </c>
      <c r="KH44" s="52">
        <f t="shared" si="213"/>
        <v>0</v>
      </c>
      <c r="KI44" s="52">
        <f t="shared" si="214"/>
        <v>0</v>
      </c>
      <c r="KJ44" s="26"/>
      <c r="KK44" s="26"/>
      <c r="KL44" s="26"/>
      <c r="KM44" s="26"/>
      <c r="KN44" s="47">
        <f t="shared" si="215"/>
        <v>0</v>
      </c>
      <c r="KO44" s="47">
        <f t="shared" si="216"/>
        <v>0</v>
      </c>
      <c r="KP44" s="26">
        <f t="shared" ref="KP44:KP75" si="377">SUM(EC44,EP44,FC44,FP44,GC44,GP44,HP44,IC44,IP44,JC44,HC44,JP44,KC44)</f>
        <v>2</v>
      </c>
      <c r="KQ44" s="26">
        <f t="shared" ref="KQ44:KQ75" si="378">SUM(ED44,EQ44,FD44,FQ44,GD44,GQ44,HQ44,ID44,IQ44,JD44,HD44,JQ44,KD44)</f>
        <v>113587.74554399999</v>
      </c>
      <c r="KR44" s="26">
        <f t="shared" ref="KR44:KR75" si="379">SUM(EE44,ER44,FE44,FR44,GE44,GR44,HR44,IE44,IR44,JE44,HE44,JR44,KE44)</f>
        <v>2</v>
      </c>
      <c r="KS44" s="26">
        <f t="shared" ref="KS44:KS75" si="380">SUM(EF44,ES44,FF44,FS44,GF44,GS44,HS44,IF44,IS44,JF44,HF44,JS44,KF44)</f>
        <v>113587.74554399998</v>
      </c>
      <c r="KT44" s="26">
        <f t="shared" ref="KT44:KT75" si="381">SUM(EG44,ET44,FG44,FT44,GG44,GT44,HT44,IG44,IT44,JG44,HG44,JT44,KG44)</f>
        <v>6.78</v>
      </c>
      <c r="KU44" s="26">
        <f t="shared" ref="KU44:KU75" si="382">SUM(EH44,EU44,FH44,FU44,GH44,GU44,HU44,IH44,IU44,JH44,HH44,JU44,KH44)</f>
        <v>6.78</v>
      </c>
      <c r="KV44" s="26">
        <f t="shared" ref="KV44:KV75" si="383">SUM(EI44,EV44,FI44,FV44,GI44,GV44,HV44,II44,IV44,JI44,HI44,JV44,KI44)</f>
        <v>0</v>
      </c>
      <c r="KW44" s="26">
        <f t="shared" ref="KW44:KW75" si="384">SUM(EJ44,EW44,FJ44,FW44,GJ44,GW44,HW44,IJ44,IW44,JJ44,HJ44,JW44,KJ44)</f>
        <v>0</v>
      </c>
      <c r="KX44" s="26">
        <f t="shared" ref="KX44:KX75" si="385">SUM(EK44,EX44,FK44,FX44,GK44,GX44,HX44,IK44,IX44,JK44,HK44,JX44,KK44)</f>
        <v>0</v>
      </c>
      <c r="KY44" s="26">
        <f t="shared" ref="KY44:KY75" si="386">SUM(EL44,EY44,FL44,FY44,GL44,GY44,HY44,IL44,IY44,JL44,HL44,JY44,KL44)</f>
        <v>0</v>
      </c>
      <c r="KZ44" s="26">
        <f t="shared" ref="KZ44:KZ75" si="387">SUM(EM44,EZ44,FM44,FZ44,GM44,GZ44,HZ44,IM44,IZ44,JM44,HM44,JZ44,KM44)</f>
        <v>0</v>
      </c>
      <c r="LA44" s="26">
        <f t="shared" si="217"/>
        <v>-2</v>
      </c>
      <c r="LB44" s="26">
        <f t="shared" si="218"/>
        <v>-113587.74554399998</v>
      </c>
      <c r="LC44" s="86">
        <f>VLOOKUP($B44,'СДП (план)'!$B$16:$CY$170,57,0)</f>
        <v>0</v>
      </c>
      <c r="LD44" s="86">
        <f>VLOOKUP($B44,'СДП (план)'!$B$16:$CY$170,58,0)</f>
        <v>0</v>
      </c>
      <c r="LE44" s="46">
        <f t="shared" si="219"/>
        <v>0</v>
      </c>
      <c r="LF44" s="46">
        <f t="shared" si="220"/>
        <v>0</v>
      </c>
      <c r="LG44" s="52">
        <f t="shared" si="221"/>
        <v>0</v>
      </c>
      <c r="LH44" s="52">
        <f t="shared" si="222"/>
        <v>0</v>
      </c>
      <c r="LI44" s="52">
        <f t="shared" si="223"/>
        <v>0</v>
      </c>
      <c r="LJ44" s="26"/>
      <c r="LK44" s="26"/>
      <c r="LL44" s="26"/>
      <c r="LM44" s="26"/>
      <c r="LN44" s="47">
        <f t="shared" si="224"/>
        <v>0</v>
      </c>
      <c r="LO44" s="47">
        <f t="shared" si="225"/>
        <v>0</v>
      </c>
      <c r="LP44" s="86">
        <f>VLOOKUP($B44,'СДП (план)'!$B$16:$CY$170,59,0)</f>
        <v>0</v>
      </c>
      <c r="LQ44" s="86">
        <f>VLOOKUP($B44,'СДП (план)'!$B$16:$CY$170,60,0)</f>
        <v>0</v>
      </c>
      <c r="LR44" s="46">
        <f t="shared" si="226"/>
        <v>0</v>
      </c>
      <c r="LS44" s="46">
        <f t="shared" si="227"/>
        <v>0</v>
      </c>
      <c r="LT44" s="52">
        <f t="shared" si="228"/>
        <v>0</v>
      </c>
      <c r="LU44" s="52">
        <f t="shared" si="229"/>
        <v>0</v>
      </c>
      <c r="LV44" s="52">
        <f t="shared" si="230"/>
        <v>0</v>
      </c>
      <c r="LW44" s="26"/>
      <c r="LX44" s="26"/>
      <c r="LY44" s="26"/>
      <c r="LZ44" s="26"/>
      <c r="MA44" s="47">
        <f t="shared" si="231"/>
        <v>0</v>
      </c>
      <c r="MB44" s="47">
        <f t="shared" si="232"/>
        <v>0</v>
      </c>
      <c r="MC44" s="86">
        <f>VLOOKUP($B44,'СДП (план)'!$B$16:$CY$170,61,0)</f>
        <v>0</v>
      </c>
      <c r="MD44" s="86">
        <f>VLOOKUP($B44,'СДП (план)'!$B$16:$CY$170,62,0)</f>
        <v>0</v>
      </c>
      <c r="ME44" s="46">
        <f t="shared" si="233"/>
        <v>0</v>
      </c>
      <c r="MF44" s="46">
        <f t="shared" si="234"/>
        <v>0</v>
      </c>
      <c r="MG44" s="52">
        <f t="shared" si="235"/>
        <v>0</v>
      </c>
      <c r="MH44" s="52">
        <f t="shared" si="236"/>
        <v>0</v>
      </c>
      <c r="MI44" s="52">
        <f t="shared" si="237"/>
        <v>0</v>
      </c>
      <c r="MJ44" s="26"/>
      <c r="MK44" s="26"/>
      <c r="ML44" s="26"/>
      <c r="MM44" s="26"/>
      <c r="MN44" s="47">
        <f t="shared" si="238"/>
        <v>0</v>
      </c>
      <c r="MO44" s="47">
        <f t="shared" si="239"/>
        <v>0</v>
      </c>
      <c r="MP44" s="86">
        <f>VLOOKUP($B44,'СДП (план)'!$B$16:$CY$170,63,0)</f>
        <v>0</v>
      </c>
      <c r="MQ44" s="86">
        <f>VLOOKUP($B44,'СДП (план)'!$B$16:$CY$170,64,0)</f>
        <v>0</v>
      </c>
      <c r="MR44" s="46">
        <f t="shared" si="240"/>
        <v>0</v>
      </c>
      <c r="MS44" s="46">
        <f t="shared" si="241"/>
        <v>0</v>
      </c>
      <c r="MT44" s="52">
        <f t="shared" si="242"/>
        <v>0</v>
      </c>
      <c r="MU44" s="52">
        <f t="shared" si="243"/>
        <v>0</v>
      </c>
      <c r="MV44" s="52">
        <f t="shared" si="244"/>
        <v>0</v>
      </c>
      <c r="MW44" s="26"/>
      <c r="MX44" s="26"/>
      <c r="MY44" s="26"/>
      <c r="MZ44" s="26"/>
      <c r="NA44" s="47">
        <f t="shared" si="245"/>
        <v>0</v>
      </c>
      <c r="NB44" s="47">
        <f t="shared" si="246"/>
        <v>0</v>
      </c>
      <c r="NC44" s="86">
        <f>VLOOKUP($B44,'СДП (план)'!$B$16:$CY$170,65,0)</f>
        <v>0</v>
      </c>
      <c r="ND44" s="86">
        <f>VLOOKUP($B44,'СДП (план)'!$B$16:$CY$170,66,0)</f>
        <v>0</v>
      </c>
      <c r="NE44" s="46">
        <f t="shared" si="247"/>
        <v>0</v>
      </c>
      <c r="NF44" s="46">
        <f t="shared" si="248"/>
        <v>0</v>
      </c>
      <c r="NG44" s="52">
        <f t="shared" ref="NG44:NG75" si="388">SUM(NC44*$G44)</f>
        <v>0</v>
      </c>
      <c r="NH44" s="52">
        <f t="shared" ref="NH44:NH75" si="389">SUM(NE44*$G44)</f>
        <v>0</v>
      </c>
      <c r="NI44" s="52">
        <f t="shared" ref="NI44:NI75" si="390">SUM(NJ44*$G44)</f>
        <v>0</v>
      </c>
      <c r="NJ44" s="26"/>
      <c r="NK44" s="26"/>
      <c r="NL44" s="26"/>
      <c r="NM44" s="26"/>
      <c r="NN44" s="47">
        <f t="shared" si="249"/>
        <v>0</v>
      </c>
      <c r="NO44" s="47">
        <f t="shared" si="250"/>
        <v>0</v>
      </c>
      <c r="NP44" s="86">
        <f>VLOOKUP($B44,'СДП (план)'!$B$16:$CY$170,67,0)</f>
        <v>0</v>
      </c>
      <c r="NQ44" s="86">
        <f>VLOOKUP($B44,'СДП (план)'!$B$16:$CY$170,68,0)</f>
        <v>0</v>
      </c>
      <c r="NR44" s="46">
        <f t="shared" si="251"/>
        <v>0</v>
      </c>
      <c r="NS44" s="46">
        <f t="shared" si="252"/>
        <v>0</v>
      </c>
      <c r="NT44" s="52">
        <f t="shared" si="253"/>
        <v>0</v>
      </c>
      <c r="NU44" s="52">
        <f t="shared" si="254"/>
        <v>0</v>
      </c>
      <c r="NV44" s="52">
        <f t="shared" si="255"/>
        <v>0</v>
      </c>
      <c r="NW44" s="26"/>
      <c r="NX44" s="26"/>
      <c r="NY44" s="26"/>
      <c r="NZ44" s="26"/>
      <c r="OA44" s="47">
        <f t="shared" si="256"/>
        <v>0</v>
      </c>
      <c r="OB44" s="47">
        <f t="shared" si="257"/>
        <v>0</v>
      </c>
      <c r="OC44" s="86">
        <f>VLOOKUP($B44,'СДП (план)'!$B$16:$CY$170,69,0)</f>
        <v>0</v>
      </c>
      <c r="OD44" s="86">
        <f>VLOOKUP($B44,'СДП (план)'!$B$16:$CY$170,70,0)</f>
        <v>0</v>
      </c>
      <c r="OE44" s="46">
        <f t="shared" si="258"/>
        <v>0</v>
      </c>
      <c r="OF44" s="46">
        <f t="shared" si="259"/>
        <v>0</v>
      </c>
      <c r="OG44" s="52">
        <f t="shared" ref="OG44:OG75" si="391">SUM(OC44*$G44)</f>
        <v>0</v>
      </c>
      <c r="OH44" s="52">
        <f t="shared" ref="OH44:OH75" si="392">SUM(OE44*$G44)</f>
        <v>0</v>
      </c>
      <c r="OI44" s="52">
        <f t="shared" ref="OI44:OI75" si="393">SUM(OJ44*$G44)</f>
        <v>0</v>
      </c>
      <c r="OJ44" s="26"/>
      <c r="OK44" s="26"/>
      <c r="OL44" s="26"/>
      <c r="OM44" s="26"/>
      <c r="ON44" s="47">
        <f t="shared" si="260"/>
        <v>0</v>
      </c>
      <c r="OO44" s="47">
        <f t="shared" si="261"/>
        <v>0</v>
      </c>
      <c r="OP44" s="86">
        <f>VLOOKUP($B44,'СДП (план)'!$B$16:$CY$170,71,0)</f>
        <v>0</v>
      </c>
      <c r="OQ44" s="86">
        <f>VLOOKUP($B44,'СДП (план)'!$B$16:$CY$170,72,0)</f>
        <v>0</v>
      </c>
      <c r="OR44" s="46">
        <f t="shared" si="262"/>
        <v>0</v>
      </c>
      <c r="OS44" s="46">
        <f t="shared" si="263"/>
        <v>0</v>
      </c>
      <c r="OT44" s="52">
        <f t="shared" si="264"/>
        <v>0</v>
      </c>
      <c r="OU44" s="52">
        <f t="shared" si="265"/>
        <v>0</v>
      </c>
      <c r="OV44" s="52">
        <f t="shared" si="266"/>
        <v>0</v>
      </c>
      <c r="OW44" s="26"/>
      <c r="OX44" s="26"/>
      <c r="OY44" s="26"/>
      <c r="OZ44" s="26"/>
      <c r="PA44" s="47">
        <f t="shared" si="370"/>
        <v>0</v>
      </c>
      <c r="PB44" s="47">
        <f t="shared" si="371"/>
        <v>0</v>
      </c>
      <c r="PC44" s="86">
        <f>VLOOKUP($B44,'СДП (план)'!$B$16:$CY$170,73,0)</f>
        <v>0</v>
      </c>
      <c r="PD44" s="86">
        <f>VLOOKUP($B44,'СДП (план)'!$B$16:$CY$170,74,0)</f>
        <v>0</v>
      </c>
      <c r="PE44" s="46">
        <f t="shared" si="267"/>
        <v>0</v>
      </c>
      <c r="PF44" s="46">
        <f t="shared" si="268"/>
        <v>0</v>
      </c>
      <c r="PG44" s="52">
        <f t="shared" si="269"/>
        <v>0</v>
      </c>
      <c r="PH44" s="52">
        <f t="shared" si="270"/>
        <v>0</v>
      </c>
      <c r="PI44" s="52">
        <f t="shared" si="271"/>
        <v>0</v>
      </c>
      <c r="PJ44" s="26"/>
      <c r="PK44" s="26"/>
      <c r="PL44" s="26"/>
      <c r="PM44" s="26"/>
      <c r="PN44" s="47">
        <f t="shared" si="272"/>
        <v>0</v>
      </c>
      <c r="PO44" s="47">
        <f t="shared" si="273"/>
        <v>0</v>
      </c>
      <c r="PP44" s="86">
        <f>VLOOKUP($B44,'СДП (план)'!$B$16:$CY$170,75,0)</f>
        <v>0</v>
      </c>
      <c r="PQ44" s="86">
        <f>VLOOKUP($B44,'СДП (план)'!$B$16:$CY$170,76,0)</f>
        <v>0</v>
      </c>
      <c r="PR44" s="46">
        <f t="shared" si="274"/>
        <v>0</v>
      </c>
      <c r="PS44" s="46">
        <f t="shared" si="275"/>
        <v>0</v>
      </c>
      <c r="PT44" s="52">
        <f t="shared" si="276"/>
        <v>0</v>
      </c>
      <c r="PU44" s="52">
        <f t="shared" si="277"/>
        <v>0</v>
      </c>
      <c r="PV44" s="52">
        <f t="shared" si="278"/>
        <v>0</v>
      </c>
      <c r="PW44" s="26"/>
      <c r="PX44" s="26"/>
      <c r="PY44" s="26"/>
      <c r="PZ44" s="26"/>
      <c r="QA44" s="47">
        <f t="shared" si="279"/>
        <v>0</v>
      </c>
      <c r="QB44" s="47">
        <f t="shared" si="280"/>
        <v>0</v>
      </c>
      <c r="QC44" s="86">
        <f>VLOOKUP($B44,'СДП (план)'!$B$16:$CY$170,77,0)</f>
        <v>0</v>
      </c>
      <c r="QD44" s="86">
        <f>VLOOKUP($B44,'СДП (план)'!$B$16:$CY$170,78,0)</f>
        <v>0</v>
      </c>
      <c r="QE44" s="46">
        <f t="shared" si="281"/>
        <v>0</v>
      </c>
      <c r="QF44" s="46">
        <f t="shared" si="282"/>
        <v>0</v>
      </c>
      <c r="QG44" s="52">
        <f t="shared" si="283"/>
        <v>0</v>
      </c>
      <c r="QH44" s="52">
        <f t="shared" si="284"/>
        <v>0</v>
      </c>
      <c r="QI44" s="52">
        <f t="shared" si="285"/>
        <v>0</v>
      </c>
      <c r="QJ44" s="26"/>
      <c r="QK44" s="26"/>
      <c r="QL44" s="26"/>
      <c r="QM44" s="26"/>
      <c r="QN44" s="47">
        <f t="shared" si="286"/>
        <v>0</v>
      </c>
      <c r="QO44" s="47">
        <f t="shared" si="287"/>
        <v>0</v>
      </c>
      <c r="QP44" s="86">
        <f>VLOOKUP($B44,'СДП (план)'!$B$16:$DC$170,79,0)+VLOOKUP($B44,'СДП (план)'!$B$16:$DC$170,103,0)</f>
        <v>0</v>
      </c>
      <c r="QQ44" s="86">
        <f>VLOOKUP($B44,'СДП (план)'!$B$16:$DC$170,80,0)+VLOOKUP($B44,'СДП (план)'!$B$16:$DC$170,104,0)</f>
        <v>0</v>
      </c>
      <c r="QR44" s="46">
        <f t="shared" si="288"/>
        <v>0</v>
      </c>
      <c r="QS44" s="46">
        <f t="shared" si="289"/>
        <v>0</v>
      </c>
      <c r="QT44" s="52">
        <f t="shared" si="290"/>
        <v>0</v>
      </c>
      <c r="QU44" s="52">
        <f t="shared" si="291"/>
        <v>0</v>
      </c>
      <c r="QV44" s="52">
        <f t="shared" si="292"/>
        <v>0</v>
      </c>
      <c r="QW44" s="26"/>
      <c r="QX44" s="26"/>
      <c r="QY44" s="26"/>
      <c r="QZ44" s="26"/>
      <c r="RA44" s="47">
        <f t="shared" si="293"/>
        <v>0</v>
      </c>
      <c r="RB44" s="47">
        <f t="shared" si="294"/>
        <v>0</v>
      </c>
      <c r="RC44" s="86">
        <f>VLOOKUP($B44,'СДП (план)'!$B$16:$CY$170,81,0)</f>
        <v>0</v>
      </c>
      <c r="RD44" s="86">
        <f>VLOOKUP($B44,'СДП (план)'!$B$16:$CY$170,82,0)</f>
        <v>0</v>
      </c>
      <c r="RE44" s="46">
        <f t="shared" si="295"/>
        <v>0</v>
      </c>
      <c r="RF44" s="46">
        <f t="shared" si="296"/>
        <v>0</v>
      </c>
      <c r="RG44" s="52">
        <f t="shared" si="297"/>
        <v>0</v>
      </c>
      <c r="RH44" s="52">
        <f t="shared" si="298"/>
        <v>0</v>
      </c>
      <c r="RI44" s="52">
        <f t="shared" si="299"/>
        <v>0</v>
      </c>
      <c r="RJ44" s="26"/>
      <c r="RK44" s="26"/>
      <c r="RL44" s="26"/>
      <c r="RM44" s="26"/>
      <c r="RN44" s="47">
        <f t="shared" si="300"/>
        <v>0</v>
      </c>
      <c r="RO44" s="47">
        <f t="shared" si="301"/>
        <v>0</v>
      </c>
      <c r="RP44" s="86">
        <f>VLOOKUP($B44,'СДП (план)'!$B$16:$CY$170,83,0)</f>
        <v>0</v>
      </c>
      <c r="RQ44" s="86">
        <f>VLOOKUP($B44,'СДП (план)'!$B$16:$CY$170,84,0)</f>
        <v>0</v>
      </c>
      <c r="RR44" s="46">
        <f t="shared" si="302"/>
        <v>0</v>
      </c>
      <c r="RS44" s="46">
        <f t="shared" si="303"/>
        <v>0</v>
      </c>
      <c r="RT44" s="52">
        <f t="shared" ref="RT44:RT75" si="394">SUM(RP44*$G44)</f>
        <v>0</v>
      </c>
      <c r="RU44" s="52">
        <f t="shared" ref="RU44:RU75" si="395">SUM(RR44*$G44)</f>
        <v>0</v>
      </c>
      <c r="RV44" s="52">
        <f t="shared" ref="RV44:RV75" si="396">SUM(RW44*$G44)</f>
        <v>0</v>
      </c>
      <c r="RW44" s="26"/>
      <c r="RX44" s="26"/>
      <c r="RY44" s="26"/>
      <c r="RZ44" s="26"/>
      <c r="SA44" s="47">
        <f t="shared" si="304"/>
        <v>0</v>
      </c>
      <c r="SB44" s="47">
        <f t="shared" si="305"/>
        <v>0</v>
      </c>
      <c r="SC44" s="86">
        <f>VLOOKUP($B44,'СДП (план)'!$B$16:$CY$170,85,0)</f>
        <v>0</v>
      </c>
      <c r="SD44" s="86">
        <f>VLOOKUP($B44,'СДП (план)'!$B$16:$CY$170,86,0)</f>
        <v>0</v>
      </c>
      <c r="SE44" s="46">
        <f t="shared" si="306"/>
        <v>0</v>
      </c>
      <c r="SF44" s="46">
        <f t="shared" si="307"/>
        <v>0</v>
      </c>
      <c r="SG44" s="52">
        <f t="shared" si="308"/>
        <v>0</v>
      </c>
      <c r="SH44" s="52">
        <f t="shared" si="309"/>
        <v>0</v>
      </c>
      <c r="SI44" s="52">
        <f t="shared" si="310"/>
        <v>0</v>
      </c>
      <c r="SJ44" s="26"/>
      <c r="SK44" s="26"/>
      <c r="SL44" s="26"/>
      <c r="SM44" s="26"/>
      <c r="SN44" s="47">
        <f t="shared" si="311"/>
        <v>0</v>
      </c>
      <c r="SO44" s="47">
        <f t="shared" si="312"/>
        <v>0</v>
      </c>
      <c r="SP44" s="86">
        <f>VLOOKUP($B44,'СДП (план)'!$B$16:$CY$170,87,0)</f>
        <v>0</v>
      </c>
      <c r="SQ44" s="86">
        <f>VLOOKUP($B44,'СДП (план)'!$B$16:$CY$170,88,0)</f>
        <v>0</v>
      </c>
      <c r="SR44" s="46">
        <f t="shared" si="313"/>
        <v>0</v>
      </c>
      <c r="SS44" s="46">
        <f t="shared" si="314"/>
        <v>0</v>
      </c>
      <c r="ST44" s="52">
        <f t="shared" si="315"/>
        <v>0</v>
      </c>
      <c r="SU44" s="52">
        <f t="shared" si="316"/>
        <v>0</v>
      </c>
      <c r="SV44" s="52">
        <f t="shared" si="317"/>
        <v>0</v>
      </c>
      <c r="SW44" s="26"/>
      <c r="SX44" s="26"/>
      <c r="SY44" s="26"/>
      <c r="SZ44" s="26"/>
      <c r="TA44" s="47">
        <f t="shared" si="318"/>
        <v>0</v>
      </c>
      <c r="TB44" s="47">
        <f t="shared" si="319"/>
        <v>0</v>
      </c>
      <c r="TC44" s="86">
        <f>VLOOKUP($B44,'СДП (план)'!$B$16:$CY$170,89,0)</f>
        <v>0</v>
      </c>
      <c r="TD44" s="86">
        <f>VLOOKUP($B44,'СДП (план)'!$B$16:$CY$170,90,0)</f>
        <v>0</v>
      </c>
      <c r="TE44" s="46">
        <f t="shared" si="320"/>
        <v>0</v>
      </c>
      <c r="TF44" s="46">
        <f t="shared" si="321"/>
        <v>0</v>
      </c>
      <c r="TG44" s="52">
        <f t="shared" si="322"/>
        <v>0</v>
      </c>
      <c r="TH44" s="52">
        <f t="shared" si="323"/>
        <v>0</v>
      </c>
      <c r="TI44" s="52">
        <f t="shared" si="324"/>
        <v>0</v>
      </c>
      <c r="TJ44" s="26"/>
      <c r="TK44" s="26"/>
      <c r="TL44" s="26"/>
      <c r="TM44" s="26"/>
      <c r="TN44" s="47">
        <f t="shared" si="325"/>
        <v>0</v>
      </c>
      <c r="TO44" s="47">
        <f t="shared" si="326"/>
        <v>0</v>
      </c>
      <c r="TP44" s="86">
        <f>VLOOKUP($B44,'СДП (план)'!$B$16:$CY$170,91,0)</f>
        <v>0</v>
      </c>
      <c r="TQ44" s="86">
        <f>VLOOKUP($B44,'СДП (план)'!$B$16:$CY$170,92,0)</f>
        <v>0</v>
      </c>
      <c r="TR44" s="46">
        <f t="shared" si="327"/>
        <v>0</v>
      </c>
      <c r="TS44" s="46">
        <f t="shared" si="328"/>
        <v>0</v>
      </c>
      <c r="TT44" s="52">
        <f t="shared" si="329"/>
        <v>0</v>
      </c>
      <c r="TU44" s="52">
        <f t="shared" si="330"/>
        <v>0</v>
      </c>
      <c r="TV44" s="52">
        <f t="shared" si="331"/>
        <v>0</v>
      </c>
      <c r="TW44" s="26"/>
      <c r="TX44" s="26"/>
      <c r="TY44" s="26"/>
      <c r="TZ44" s="26"/>
      <c r="UA44" s="47">
        <f t="shared" si="332"/>
        <v>0</v>
      </c>
      <c r="UB44" s="47">
        <f t="shared" si="333"/>
        <v>0</v>
      </c>
      <c r="UC44" s="86">
        <f>VLOOKUP($B44,'СДП (план)'!$B$16:$CY$170,93,0)</f>
        <v>0</v>
      </c>
      <c r="UD44" s="86">
        <f>VLOOKUP($B44,'СДП (план)'!$B$16:$CY$170,94,0)</f>
        <v>0</v>
      </c>
      <c r="UE44" s="46">
        <v>0</v>
      </c>
      <c r="UF44" s="46">
        <v>0</v>
      </c>
      <c r="UG44" s="52">
        <f t="shared" ref="UG44:UG75" si="397">SUM(UC44*$G44)</f>
        <v>0</v>
      </c>
      <c r="UH44" s="52">
        <f t="shared" ref="UH44:UH75" si="398">SUM(UE44*$G44)</f>
        <v>0</v>
      </c>
      <c r="UI44" s="52">
        <f t="shared" ref="UI44:UI75" si="399">SUM(UJ44*$G44)</f>
        <v>0</v>
      </c>
      <c r="UJ44" s="26"/>
      <c r="UK44" s="26"/>
      <c r="UL44" s="26"/>
      <c r="UM44" s="26"/>
      <c r="UN44" s="47">
        <f t="shared" si="334"/>
        <v>0</v>
      </c>
      <c r="UO44" s="47">
        <f t="shared" si="335"/>
        <v>0</v>
      </c>
      <c r="UP44" s="86">
        <f>VLOOKUP($B44,'СДП (план)'!$B$16:$CY$170,95,0)</f>
        <v>0</v>
      </c>
      <c r="UQ44" s="86">
        <f>VLOOKUP($B44,'СДП (план)'!$B$16:$CY$170,96,0)</f>
        <v>0</v>
      </c>
      <c r="UR44" s="46">
        <f t="shared" si="336"/>
        <v>0</v>
      </c>
      <c r="US44" s="46">
        <f t="shared" si="337"/>
        <v>0</v>
      </c>
      <c r="UT44" s="52">
        <f t="shared" ref="UT44:UT75" si="400">SUM(UP44*$G44)</f>
        <v>0</v>
      </c>
      <c r="UU44" s="52">
        <f t="shared" ref="UU44:UU75" si="401">SUM(UR44*$G44)</f>
        <v>0</v>
      </c>
      <c r="UV44" s="52">
        <f t="shared" ref="UV44:UV75" si="402">SUM(UW44*$G44)</f>
        <v>0</v>
      </c>
      <c r="UW44" s="26"/>
      <c r="UX44" s="26"/>
      <c r="UY44" s="26"/>
      <c r="UZ44" s="26"/>
      <c r="VA44" s="47">
        <f t="shared" si="338"/>
        <v>0</v>
      </c>
      <c r="VB44" s="47">
        <f t="shared" si="339"/>
        <v>0</v>
      </c>
      <c r="VC44" s="86">
        <f>VLOOKUP($B44,'СДП (план)'!$B$16:$CY$170,97,0)</f>
        <v>0</v>
      </c>
      <c r="VD44" s="86">
        <f>VLOOKUP($B44,'СДП (план)'!$B$16:$CY$170,98,0)</f>
        <v>0</v>
      </c>
      <c r="VE44" s="46">
        <f t="shared" si="340"/>
        <v>0</v>
      </c>
      <c r="VF44" s="46">
        <f t="shared" si="341"/>
        <v>0</v>
      </c>
      <c r="VG44" s="52">
        <f t="shared" ref="VG44:VG75" si="403">SUM(VC44*$G44)</f>
        <v>0</v>
      </c>
      <c r="VH44" s="52">
        <f t="shared" ref="VH44:VH75" si="404">SUM(VE44*$G44)</f>
        <v>0</v>
      </c>
      <c r="VI44" s="52">
        <f t="shared" ref="VI44:VI75" si="405">SUM(VJ44*$G44)</f>
        <v>0</v>
      </c>
      <c r="VJ44" s="26"/>
      <c r="VK44" s="26"/>
      <c r="VL44" s="26"/>
      <c r="VM44" s="26"/>
      <c r="VN44" s="47">
        <f t="shared" si="342"/>
        <v>0</v>
      </c>
      <c r="VO44" s="47">
        <f t="shared" si="343"/>
        <v>0</v>
      </c>
      <c r="VP44" s="86">
        <f>VLOOKUP($B44,'СДП (план)'!$B$16:$CY$170,99,0)</f>
        <v>0</v>
      </c>
      <c r="VQ44" s="86">
        <f>VLOOKUP($B44,'СДП (план)'!$B$16:$CY$170,100,0)</f>
        <v>0</v>
      </c>
      <c r="VR44" s="46">
        <f t="shared" si="344"/>
        <v>0</v>
      </c>
      <c r="VS44" s="46">
        <f t="shared" si="345"/>
        <v>0</v>
      </c>
      <c r="VT44" s="52">
        <f t="shared" si="346"/>
        <v>0</v>
      </c>
      <c r="VU44" s="52">
        <f t="shared" si="347"/>
        <v>0</v>
      </c>
      <c r="VV44" s="52">
        <f t="shared" si="348"/>
        <v>0</v>
      </c>
      <c r="VW44" s="26"/>
      <c r="VX44" s="26"/>
      <c r="VY44" s="26"/>
      <c r="VZ44" s="26"/>
      <c r="WA44" s="47">
        <f t="shared" si="349"/>
        <v>0</v>
      </c>
      <c r="WB44" s="47">
        <f t="shared" si="350"/>
        <v>0</v>
      </c>
      <c r="WC44" s="86">
        <f>VLOOKUP($B44,'СДП (план)'!$B$16:$CY$170,101,0)</f>
        <v>0</v>
      </c>
      <c r="WD44" s="86">
        <f>VLOOKUP($B44,'СДП (план)'!$B$16:$CY$170,102,0)</f>
        <v>0</v>
      </c>
      <c r="WE44" s="46">
        <f t="shared" si="351"/>
        <v>0</v>
      </c>
      <c r="WF44" s="46">
        <f t="shared" si="352"/>
        <v>0</v>
      </c>
      <c r="WG44" s="52">
        <f t="shared" si="353"/>
        <v>0</v>
      </c>
      <c r="WH44" s="52">
        <f t="shared" si="354"/>
        <v>0</v>
      </c>
      <c r="WI44" s="52">
        <f t="shared" si="355"/>
        <v>0</v>
      </c>
      <c r="WJ44" s="26"/>
      <c r="WK44" s="26"/>
      <c r="WL44" s="26"/>
      <c r="WM44" s="26"/>
      <c r="WN44" s="47">
        <f t="shared" si="356"/>
        <v>0</v>
      </c>
      <c r="WO44" s="47">
        <f t="shared" si="357"/>
        <v>0</v>
      </c>
      <c r="WP44" s="174">
        <f t="shared" ref="WP44:WP75" si="406">SUM(LC44,LP44,MC44,MP44,NP44,OP44,PC44,NC44,PP44,OC44,QC44,QP44,RC44,SC44,SP44,RP44,TC44,TP44,VP44,UC44,UP44,VC44,WC44)</f>
        <v>0</v>
      </c>
      <c r="WQ44" s="174">
        <f t="shared" ref="WQ44:WQ75" si="407">SUM(LD44,LQ44,MD44,MQ44,NQ44,OQ44,PD44,ND44,PQ44,OD44,QD44,QQ44,RD44,SD44,SQ44,RQ44,TD44,TQ44,VQ44,UD44,UQ44,VD44,WD44)</f>
        <v>0</v>
      </c>
      <c r="WR44" s="174">
        <f t="shared" ref="WR44:WR75" si="408">SUM(LE44,LR44,ME44,MR44,NR44,OR44,PE44,NE44,PR44,OE44,QE44,QR44,RE44,SE44,SR44,RR44,TE44,TR44,VR44,UE44,UR44,VE44,WE44)</f>
        <v>0</v>
      </c>
      <c r="WS44" s="174">
        <f t="shared" ref="WS44:WS75" si="409">SUM(LF44,LS44,MF44,MS44,NS44,OS44,PF44,NF44,PS44,OF44,QF44,QS44,RF44,SF44,SS44,RS44,TF44,TS44,VS44,UF44,US44,VF44,WF44)</f>
        <v>0</v>
      </c>
      <c r="WT44" s="174">
        <f t="shared" ref="WT44:WT75" si="410">SUM(LG44,LT44,MG44,MT44,NT44,OT44,PG44,NG44,PT44,OG44,QG44,QT44,RG44,SG44,ST44,RT44,TG44,TT44,VT44,UG44,UT44,VG44,WG44)</f>
        <v>0</v>
      </c>
      <c r="WU44" s="174">
        <f t="shared" ref="WU44:WU75" si="411">SUM(LH44,LU44,MH44,MU44,NU44,OU44,PH44,NH44,PU44,OH44,QH44,QU44,RH44,SH44,SU44,RU44,TH44,TU44,VU44,UH44,UU44,VH44,WH44)</f>
        <v>0</v>
      </c>
      <c r="WV44" s="174">
        <f t="shared" ref="WV44:WV75" si="412">SUM(LI44,LV44,MI44,MV44,NV44,OV44,PI44,NI44,PV44,OI44,QI44,QV44,RI44,SI44,SV44,RV44,TI44,TV44,VV44,UI44,UV44,VI44,WI44)</f>
        <v>0</v>
      </c>
      <c r="WW44" s="174">
        <f t="shared" ref="WW44:WW75" si="413">SUM(LJ44,LW44,MJ44,MW44,NW44,OW44,PJ44,NJ44,PW44,OJ44,QJ44,QW44,RJ44,SJ44,SW44,RW44,TJ44,TW44,VW44,UJ44,UW44,VJ44,WJ44)</f>
        <v>0</v>
      </c>
      <c r="WX44" s="174">
        <f t="shared" ref="WX44:WX75" si="414">SUM(LK44,LX44,MK44,MX44,NX44,OX44,PK44,NK44,PX44,OK44,QK44,QX44,RK44,SK44,SX44,RX44,TK44,TX44,VX44,UK44,UX44,VK44,WK44)</f>
        <v>0</v>
      </c>
      <c r="WY44" s="174">
        <f t="shared" ref="WY44:WY75" si="415">SUM(LL44,LY44,ML44,MY44,NY44,OY44,PL44,NL44,PY44,OL44,QL44,QY44,RL44,SL44,SY44,RY44,TL44,TY44,VY44,UL44,UY44,VL44,WL44)</f>
        <v>0</v>
      </c>
      <c r="WZ44" s="174">
        <f t="shared" ref="WZ44:WZ75" si="416">SUM(LM44,LZ44,MM44,MZ44,NZ44,OZ44,PM44,NM44,PZ44,OM44,QM44,QZ44,RM44,SM44,SZ44,RZ44,TM44,TZ44,VZ44,UM44,UZ44,VM44,WM44)</f>
        <v>0</v>
      </c>
      <c r="XA44" s="26">
        <f t="shared" si="358"/>
        <v>0</v>
      </c>
      <c r="XB44" s="26">
        <f t="shared" si="359"/>
        <v>0</v>
      </c>
      <c r="XC44" s="174">
        <f t="shared" ref="XC44:XC75" si="417">SUM(DP44,KP44,WP44)</f>
        <v>2</v>
      </c>
      <c r="XD44" s="174">
        <f t="shared" ref="XD44:XD75" si="418">SUM(DQ44,KQ44,WQ44)</f>
        <v>113587.74554399999</v>
      </c>
      <c r="XE44" s="174">
        <f t="shared" ref="XE44:XE75" si="419">SUM(DR44,KR44,WR44)</f>
        <v>2</v>
      </c>
      <c r="XF44" s="174">
        <f t="shared" ref="XF44:XF75" si="420">SUM(DS44,KS44,WS44)</f>
        <v>113587.74554399998</v>
      </c>
      <c r="XG44" s="174">
        <f t="shared" ref="XG44:XG75" si="421">SUM(DT44,KT44,WT44)</f>
        <v>6.78</v>
      </c>
      <c r="XH44" s="174">
        <f t="shared" ref="XH44:XH75" si="422">SUM(DU44,KU44,WU44)</f>
        <v>6.78</v>
      </c>
      <c r="XI44" s="174">
        <f t="shared" ref="XI44:XI75" si="423">SUM(DV44,KV44,WV44)</f>
        <v>0</v>
      </c>
      <c r="XJ44" s="174">
        <f t="shared" ref="XJ44:XJ75" si="424">SUM(DW44,KW44,WW44)</f>
        <v>0</v>
      </c>
      <c r="XK44" s="174">
        <f t="shared" ref="XK44:XK75" si="425">SUM(DX44,KX44,WX44)</f>
        <v>0</v>
      </c>
      <c r="XL44" s="174">
        <f t="shared" ref="XL44:XL75" si="426">SUM(DY44,KY44,WY44)</f>
        <v>0</v>
      </c>
      <c r="XM44" s="174">
        <f t="shared" ref="XM44:XM75" si="427">SUM(DZ44,KZ44,WZ44)</f>
        <v>0</v>
      </c>
      <c r="XN44" s="26">
        <f t="shared" si="360"/>
        <v>-2</v>
      </c>
      <c r="XO44" s="26">
        <f t="shared" si="361"/>
        <v>-113587.74554399998</v>
      </c>
    </row>
    <row r="45" spans="1:641" ht="42.75" x14ac:dyDescent="0.25">
      <c r="A45" s="82" t="s">
        <v>268</v>
      </c>
      <c r="B45" s="111">
        <v>32</v>
      </c>
      <c r="C45" s="16" t="s">
        <v>441</v>
      </c>
      <c r="D45" s="12">
        <f>D43</f>
        <v>10127</v>
      </c>
      <c r="E45" s="12">
        <v>10127</v>
      </c>
      <c r="F45" s="273">
        <v>9620</v>
      </c>
      <c r="G45" s="96">
        <v>1.53</v>
      </c>
      <c r="H45" s="264"/>
      <c r="I45" s="13">
        <v>1</v>
      </c>
      <c r="J45" s="271"/>
      <c r="K45" s="12">
        <v>1.4</v>
      </c>
      <c r="L45" s="12">
        <v>1.68</v>
      </c>
      <c r="M45" s="12">
        <v>2.23</v>
      </c>
      <c r="N45" s="12">
        <v>2.39</v>
      </c>
      <c r="O45" s="123">
        <v>2.57</v>
      </c>
      <c r="P45" s="86">
        <f>VLOOKUP($B45,'СДП (план)'!$B$16:$CY$170,15,0)</f>
        <v>0</v>
      </c>
      <c r="Q45" s="86">
        <f>VLOOKUP($B45,'СДП (план)'!$B$16:$CY$170,16,0)</f>
        <v>0</v>
      </c>
      <c r="R45" s="46">
        <f t="shared" si="60"/>
        <v>0</v>
      </c>
      <c r="S45" s="46">
        <f t="shared" si="61"/>
        <v>0</v>
      </c>
      <c r="T45" s="52">
        <f t="shared" si="62"/>
        <v>0</v>
      </c>
      <c r="U45" s="52">
        <f t="shared" si="63"/>
        <v>0</v>
      </c>
      <c r="V45" s="52">
        <f t="shared" si="64"/>
        <v>0</v>
      </c>
      <c r="W45" s="26">
        <f>VLOOKUP($B45,факт!$D$7:$KT$85,20,0)</f>
        <v>0</v>
      </c>
      <c r="X45" s="26">
        <f>VLOOKUP($B45,факт!$D$7:$KT$85,21,0)</f>
        <v>0</v>
      </c>
      <c r="Y45" s="26">
        <f>VLOOKUP($B45,факт!$D$7:$KT$85,22,0)</f>
        <v>0</v>
      </c>
      <c r="Z45" s="26">
        <f>VLOOKUP($B45,факт!$D$7:$KT$85,23,0)</f>
        <v>0</v>
      </c>
      <c r="AA45" s="47">
        <f t="shared" si="65"/>
        <v>0</v>
      </c>
      <c r="AB45" s="47">
        <f t="shared" si="66"/>
        <v>0</v>
      </c>
      <c r="AC45" s="86">
        <f>VLOOKUP($B45,'СДП (план)'!$B$16:$CY$170,17,0)</f>
        <v>0</v>
      </c>
      <c r="AD45" s="86">
        <f>VLOOKUP($B45,'СДП (план)'!$B$16:$CY$170,18,0)</f>
        <v>0</v>
      </c>
      <c r="AE45" s="46">
        <f t="shared" si="67"/>
        <v>0</v>
      </c>
      <c r="AF45" s="46">
        <f t="shared" si="68"/>
        <v>0</v>
      </c>
      <c r="AG45" s="52">
        <f t="shared" si="69"/>
        <v>0</v>
      </c>
      <c r="AH45" s="52">
        <f t="shared" si="70"/>
        <v>0</v>
      </c>
      <c r="AI45" s="52">
        <f t="shared" si="71"/>
        <v>0</v>
      </c>
      <c r="AJ45" s="26">
        <f>VLOOKUP($B45,факт!$D$7:$KT$85,28,0)</f>
        <v>0</v>
      </c>
      <c r="AK45" s="26">
        <f>VLOOKUP($B45,факт!$D$7:$KT$85,29,0)</f>
        <v>0</v>
      </c>
      <c r="AL45" s="26">
        <f>VLOOKUP($B45,факт!$D$7:$KT$85,30,0)</f>
        <v>0</v>
      </c>
      <c r="AM45" s="26">
        <f>VLOOKUP($B45,факт!$D$7:$KT$85,31,0)</f>
        <v>0</v>
      </c>
      <c r="AN45" s="47">
        <f t="shared" si="72"/>
        <v>0</v>
      </c>
      <c r="AO45" s="47">
        <f t="shared" si="73"/>
        <v>0</v>
      </c>
      <c r="AP45" s="86">
        <f>VLOOKUP($B45,'СДП (план)'!$B$16:$CY$170,19,0)</f>
        <v>0</v>
      </c>
      <c r="AQ45" s="86">
        <f>VLOOKUP($B45,'СДП (план)'!$B$16:$CY$170,20,0)</f>
        <v>0</v>
      </c>
      <c r="AR45" s="46">
        <f t="shared" si="74"/>
        <v>0</v>
      </c>
      <c r="AS45" s="46">
        <f t="shared" si="75"/>
        <v>0</v>
      </c>
      <c r="AT45" s="52">
        <f t="shared" si="76"/>
        <v>0</v>
      </c>
      <c r="AU45" s="52">
        <f t="shared" si="77"/>
        <v>0</v>
      </c>
      <c r="AV45" s="52">
        <f t="shared" si="78"/>
        <v>0</v>
      </c>
      <c r="AW45" s="26">
        <f>VLOOKUP($B45,факт!$D$7:$KT$85,48,0)</f>
        <v>0</v>
      </c>
      <c r="AX45" s="26">
        <f>VLOOKUP($B45,факт!$D$7:$KT$85,49,0)</f>
        <v>0</v>
      </c>
      <c r="AY45" s="26">
        <f>VLOOKUP($B45,факт!$D$7:$KT$85,50,0)</f>
        <v>0</v>
      </c>
      <c r="AZ45" s="26">
        <f>VLOOKUP($B45,факт!$D$7:$KT$85,51,0)</f>
        <v>0</v>
      </c>
      <c r="BA45" s="47">
        <f t="shared" si="79"/>
        <v>0</v>
      </c>
      <c r="BB45" s="47">
        <f t="shared" si="80"/>
        <v>0</v>
      </c>
      <c r="BC45" s="86">
        <f>VLOOKUP($B45,'СДП (план)'!$B$16:$CY$170,21,0)</f>
        <v>0</v>
      </c>
      <c r="BD45" s="86">
        <f>VLOOKUP($B45,'СДП (план)'!$B$16:$CY$170,22,0)</f>
        <v>0</v>
      </c>
      <c r="BE45" s="46">
        <f t="shared" si="81"/>
        <v>0</v>
      </c>
      <c r="BF45" s="46">
        <f t="shared" si="82"/>
        <v>0</v>
      </c>
      <c r="BG45" s="52">
        <f t="shared" si="83"/>
        <v>0</v>
      </c>
      <c r="BH45" s="52">
        <f t="shared" si="84"/>
        <v>0</v>
      </c>
      <c r="BI45" s="52">
        <f t="shared" si="85"/>
        <v>0</v>
      </c>
      <c r="BJ45" s="26">
        <f>VLOOKUP($B45,факт!$D$7:$KT$85,8,0)</f>
        <v>0</v>
      </c>
      <c r="BK45" s="26">
        <f>VLOOKUP($B45,факт!$D$7:$KT$85,9,0)</f>
        <v>0</v>
      </c>
      <c r="BL45" s="26">
        <f>VLOOKUP($B45,факт!$D$7:$KT$85,10,0)</f>
        <v>0</v>
      </c>
      <c r="BM45" s="26">
        <f>VLOOKUP($B45,факт!$D$7:$KT$85,11,0)</f>
        <v>0</v>
      </c>
      <c r="BN45" s="47">
        <f t="shared" si="86"/>
        <v>0</v>
      </c>
      <c r="BO45" s="47">
        <f t="shared" si="87"/>
        <v>0</v>
      </c>
      <c r="BP45" s="86">
        <f>VLOOKUP($B45,'СДП (план)'!$B$16:$CY$170,23,0)</f>
        <v>0</v>
      </c>
      <c r="BQ45" s="86">
        <f>VLOOKUP($B45,'СДП (план)'!$B$16:$CY$170,24,0)</f>
        <v>0</v>
      </c>
      <c r="BR45" s="46">
        <f t="shared" si="88"/>
        <v>0</v>
      </c>
      <c r="BS45" s="46">
        <f t="shared" si="89"/>
        <v>0</v>
      </c>
      <c r="BT45" s="52">
        <f t="shared" si="90"/>
        <v>0</v>
      </c>
      <c r="BU45" s="52">
        <f t="shared" si="91"/>
        <v>0</v>
      </c>
      <c r="BV45" s="52">
        <f t="shared" si="92"/>
        <v>0</v>
      </c>
      <c r="BW45" s="26">
        <f>VLOOKUP($B45,факт!$D$7:$KT$85,24,0)</f>
        <v>0</v>
      </c>
      <c r="BX45" s="26">
        <f>VLOOKUP($B45,факт!$D$7:$KT$85,25,0)</f>
        <v>0</v>
      </c>
      <c r="BY45" s="26">
        <f>VLOOKUP($B45,факт!$D$7:$KT$85,26,0)</f>
        <v>0</v>
      </c>
      <c r="BZ45" s="26">
        <f>VLOOKUP($B45,факт!$D$7:$KT$85,27,0)</f>
        <v>0</v>
      </c>
      <c r="CA45" s="47">
        <f t="shared" si="93"/>
        <v>0</v>
      </c>
      <c r="CB45" s="47">
        <f t="shared" si="94"/>
        <v>0</v>
      </c>
      <c r="CC45" s="86">
        <f>VLOOKUP($B45,'СДП (план)'!$B$16:$CY$170,25,0)</f>
        <v>0</v>
      </c>
      <c r="CD45" s="86">
        <f>VLOOKUP($B45,'СДП (план)'!$B$16:$CY$170,26,0)</f>
        <v>0</v>
      </c>
      <c r="CE45" s="46">
        <f t="shared" si="95"/>
        <v>0</v>
      </c>
      <c r="CF45" s="46">
        <f t="shared" si="96"/>
        <v>0</v>
      </c>
      <c r="CG45" s="52">
        <f t="shared" si="97"/>
        <v>0</v>
      </c>
      <c r="CH45" s="52">
        <f t="shared" si="98"/>
        <v>0</v>
      </c>
      <c r="CI45" s="52">
        <f t="shared" si="99"/>
        <v>0</v>
      </c>
      <c r="CJ45" s="26">
        <f>VLOOKUP($B45,факт!$D$7:$KT$85,260,0)</f>
        <v>0</v>
      </c>
      <c r="CK45" s="26">
        <f>VLOOKUP($B45,факт!$D$7:$KT$85,261,0)</f>
        <v>0</v>
      </c>
      <c r="CL45" s="26">
        <f>VLOOKUP($B45,факт!$D$7:$KT$85,262,0)</f>
        <v>0</v>
      </c>
      <c r="CM45" s="26">
        <f>VLOOKUP($B45,факт!$D$7:$KT$85,263,0)</f>
        <v>0</v>
      </c>
      <c r="CN45" s="47">
        <f t="shared" si="100"/>
        <v>0</v>
      </c>
      <c r="CO45" s="47">
        <f t="shared" si="101"/>
        <v>0</v>
      </c>
      <c r="CP45" s="86">
        <f>VLOOKUP($B45,'СДП (план)'!$B$16:$CY$170,27,0)</f>
        <v>0</v>
      </c>
      <c r="CQ45" s="86">
        <f>VLOOKUP($B45,'СДП (план)'!$B$16:$CY$170,28,0)</f>
        <v>0</v>
      </c>
      <c r="CR45" s="46">
        <f t="shared" si="102"/>
        <v>0</v>
      </c>
      <c r="CS45" s="46">
        <f t="shared" si="103"/>
        <v>0</v>
      </c>
      <c r="CT45" s="52">
        <f t="shared" si="104"/>
        <v>0</v>
      </c>
      <c r="CU45" s="52">
        <f t="shared" si="105"/>
        <v>0</v>
      </c>
      <c r="CV45" s="52">
        <f t="shared" si="106"/>
        <v>0</v>
      </c>
      <c r="CW45" s="26">
        <f>VLOOKUP($B45,факт!$D$7:$KT$85,284,0)</f>
        <v>0</v>
      </c>
      <c r="CX45" s="26">
        <f>VLOOKUP($B45,факт!$D$7:$KT$85,285,0)</f>
        <v>0</v>
      </c>
      <c r="CY45" s="26">
        <f>VLOOKUP($B45,факт!$D$7:$KT$85,286,0)</f>
        <v>0</v>
      </c>
      <c r="CZ45" s="26">
        <f>VLOOKUP($B45,факт!$D$7:$KT$85,287,0)</f>
        <v>0</v>
      </c>
      <c r="DA45" s="47">
        <f t="shared" si="107"/>
        <v>0</v>
      </c>
      <c r="DB45" s="47">
        <f t="shared" si="108"/>
        <v>0</v>
      </c>
      <c r="DC45" s="86">
        <f>VLOOKUP($B45,'СДП (план)'!$B$16:$CY$170,29,0)</f>
        <v>0</v>
      </c>
      <c r="DD45" s="86">
        <f>VLOOKUP($B45,'СДП (план)'!$B$16:$CY$170,30,0)</f>
        <v>0</v>
      </c>
      <c r="DE45" s="46">
        <f t="shared" si="109"/>
        <v>0</v>
      </c>
      <c r="DF45" s="46">
        <f t="shared" si="110"/>
        <v>0</v>
      </c>
      <c r="DG45" s="52">
        <f t="shared" si="111"/>
        <v>0</v>
      </c>
      <c r="DH45" s="52">
        <f t="shared" si="112"/>
        <v>0</v>
      </c>
      <c r="DI45" s="52">
        <f t="shared" si="113"/>
        <v>0</v>
      </c>
      <c r="DJ45" s="26">
        <f>VLOOKUP($B45,факт!$D$7:$KT$85,12,0)</f>
        <v>0</v>
      </c>
      <c r="DK45" s="26">
        <f>VLOOKUP($B45,факт!$D$7:$KT$85,13,0)</f>
        <v>0</v>
      </c>
      <c r="DL45" s="26">
        <f>VLOOKUP($B45,факт!$D$7:$KT$85,14,0)</f>
        <v>0</v>
      </c>
      <c r="DM45" s="26">
        <f>VLOOKUP($B45,факт!$D$7:$KT$85,15,0)</f>
        <v>0</v>
      </c>
      <c r="DN45" s="47">
        <f t="shared" si="114"/>
        <v>0</v>
      </c>
      <c r="DO45" s="47">
        <f t="shared" si="115"/>
        <v>0</v>
      </c>
      <c r="DP45" s="172">
        <f t="shared" si="116"/>
        <v>0</v>
      </c>
      <c r="DQ45" s="172">
        <f t="shared" si="117"/>
        <v>0</v>
      </c>
      <c r="DR45" s="172">
        <f t="shared" si="118"/>
        <v>0</v>
      </c>
      <c r="DS45" s="172">
        <f t="shared" si="119"/>
        <v>0</v>
      </c>
      <c r="DT45" s="172">
        <f t="shared" si="120"/>
        <v>0</v>
      </c>
      <c r="DU45" s="172">
        <f t="shared" si="121"/>
        <v>0</v>
      </c>
      <c r="DV45" s="172">
        <f t="shared" si="122"/>
        <v>0</v>
      </c>
      <c r="DW45" s="172">
        <f t="shared" si="123"/>
        <v>0</v>
      </c>
      <c r="DX45" s="172">
        <f t="shared" si="124"/>
        <v>0</v>
      </c>
      <c r="DY45" s="172">
        <f t="shared" si="125"/>
        <v>0</v>
      </c>
      <c r="DZ45" s="172">
        <f t="shared" si="126"/>
        <v>0</v>
      </c>
      <c r="EA45" s="172">
        <f t="shared" si="127"/>
        <v>0</v>
      </c>
      <c r="EB45" s="172">
        <f t="shared" si="128"/>
        <v>0</v>
      </c>
      <c r="EC45" s="86">
        <f>VLOOKUP($B45,'СДП (план)'!$B$16:$CY$170,31,0)</f>
        <v>0</v>
      </c>
      <c r="ED45" s="86">
        <f>VLOOKUP($B45,'СДП (план)'!$B$16:$CY$170,32,0)</f>
        <v>0</v>
      </c>
      <c r="EE45" s="46">
        <f t="shared" si="129"/>
        <v>0</v>
      </c>
      <c r="EF45" s="46">
        <f t="shared" si="130"/>
        <v>0</v>
      </c>
      <c r="EG45" s="52">
        <f t="shared" si="131"/>
        <v>0</v>
      </c>
      <c r="EH45" s="52">
        <f t="shared" si="132"/>
        <v>0</v>
      </c>
      <c r="EI45" s="52">
        <f t="shared" si="133"/>
        <v>0</v>
      </c>
      <c r="EJ45" s="26">
        <f>VLOOKUP($B45,факт!$D$7:$KT$85,40,0)</f>
        <v>0</v>
      </c>
      <c r="EK45" s="26">
        <f>VLOOKUP($B45,факт!$D$7:$KT$85,41,0)</f>
        <v>0</v>
      </c>
      <c r="EL45" s="26">
        <f>VLOOKUP($B45,факт!$D$7:$KT$85,42,0)</f>
        <v>0</v>
      </c>
      <c r="EM45" s="26">
        <f>VLOOKUP($B45,факт!$D$7:$KT$85,43,0)</f>
        <v>0</v>
      </c>
      <c r="EN45" s="47">
        <f t="shared" si="134"/>
        <v>0</v>
      </c>
      <c r="EO45" s="47">
        <f t="shared" si="135"/>
        <v>0</v>
      </c>
      <c r="EP45" s="86">
        <f>VLOOKUP($B45,'СДП (план)'!$B$16:$CY$170,33,0)</f>
        <v>0</v>
      </c>
      <c r="EQ45" s="86">
        <f>VLOOKUP($B45,'СДП (план)'!$B$16:$CY$170,34,0)</f>
        <v>0</v>
      </c>
      <c r="ER45" s="46">
        <f t="shared" si="136"/>
        <v>0</v>
      </c>
      <c r="ES45" s="46">
        <f t="shared" si="137"/>
        <v>0</v>
      </c>
      <c r="ET45" s="52">
        <f t="shared" si="138"/>
        <v>0</v>
      </c>
      <c r="EU45" s="52">
        <f t="shared" si="139"/>
        <v>0</v>
      </c>
      <c r="EV45" s="52">
        <f t="shared" si="140"/>
        <v>0</v>
      </c>
      <c r="EW45" s="26">
        <f>VLOOKUP($B45,факт!$D$7:$KT$85,160,0)</f>
        <v>0</v>
      </c>
      <c r="EX45" s="26">
        <f>VLOOKUP($B45,факт!$D$7:$KT$85,161,0)</f>
        <v>0</v>
      </c>
      <c r="EY45" s="26">
        <f>VLOOKUP($B45,факт!$D$7:$KT$85,162,0)</f>
        <v>0</v>
      </c>
      <c r="EZ45" s="26">
        <f>VLOOKUP($B45,факт!$D$7:$KT$85,163,0)</f>
        <v>0</v>
      </c>
      <c r="FA45" s="47">
        <f t="shared" si="141"/>
        <v>0</v>
      </c>
      <c r="FB45" s="47">
        <f t="shared" si="142"/>
        <v>0</v>
      </c>
      <c r="FC45" s="86">
        <f>VLOOKUP($B45,'СДП (план)'!$B$16:$CY$170,35,0)</f>
        <v>0</v>
      </c>
      <c r="FD45" s="86">
        <f>VLOOKUP($B45,'СДП (план)'!$B$16:$CY$170,36,0)</f>
        <v>0</v>
      </c>
      <c r="FE45" s="46">
        <f t="shared" si="143"/>
        <v>0</v>
      </c>
      <c r="FF45" s="46">
        <f t="shared" si="144"/>
        <v>0</v>
      </c>
      <c r="FG45" s="52">
        <f t="shared" si="145"/>
        <v>0</v>
      </c>
      <c r="FH45" s="52">
        <f t="shared" si="146"/>
        <v>0</v>
      </c>
      <c r="FI45" s="52">
        <f t="shared" si="147"/>
        <v>0</v>
      </c>
      <c r="FJ45" s="26">
        <f>VLOOKUP($B45,факт!$D$7:$KT$85,176,0)</f>
        <v>0</v>
      </c>
      <c r="FK45" s="26">
        <f>VLOOKUP($B45,факт!$D$7:$KT$85,177,0)</f>
        <v>0</v>
      </c>
      <c r="FL45" s="26">
        <f>VLOOKUP($B45,факт!$D$7:$KT$85,178,0)</f>
        <v>0</v>
      </c>
      <c r="FM45" s="26">
        <f>VLOOKUP($B45,факт!$D$7:$KT$85,179,0)</f>
        <v>0</v>
      </c>
      <c r="FN45" s="47">
        <f t="shared" si="148"/>
        <v>0</v>
      </c>
      <c r="FO45" s="47">
        <f t="shared" si="149"/>
        <v>0</v>
      </c>
      <c r="FP45" s="86">
        <f>VLOOKUP($B45,'СДП (план)'!$B$16:$CY$170,37,0)</f>
        <v>0</v>
      </c>
      <c r="FQ45" s="86">
        <f>VLOOKUP($B45,'СДП (план)'!$B$16:$CY$170,38,0)</f>
        <v>0</v>
      </c>
      <c r="FR45" s="46">
        <f t="shared" si="150"/>
        <v>0</v>
      </c>
      <c r="FS45" s="46">
        <f t="shared" si="151"/>
        <v>0</v>
      </c>
      <c r="FT45" s="52">
        <f t="shared" si="152"/>
        <v>0</v>
      </c>
      <c r="FU45" s="52">
        <f t="shared" si="153"/>
        <v>0</v>
      </c>
      <c r="FV45" s="52">
        <f t="shared" si="154"/>
        <v>0</v>
      </c>
      <c r="FW45" s="26">
        <f>VLOOKUP($B45,факт!$D$7:$KT$85,204,0)</f>
        <v>0</v>
      </c>
      <c r="FX45" s="26">
        <f>VLOOKUP($B45,факт!$D$7:$KT$85,205,0)</f>
        <v>0</v>
      </c>
      <c r="FY45" s="26">
        <f>VLOOKUP($B45,факт!$D$7:$KT$85,206,0)</f>
        <v>0</v>
      </c>
      <c r="FZ45" s="26">
        <f>VLOOKUP($B45,факт!$D$7:$KT$85,207,0)</f>
        <v>0</v>
      </c>
      <c r="GA45" s="47">
        <f t="shared" si="155"/>
        <v>0</v>
      </c>
      <c r="GB45" s="47">
        <f t="shared" si="156"/>
        <v>0</v>
      </c>
      <c r="GC45" s="86">
        <f>VLOOKUP($B45,'СДП (план)'!$B$16:$CY$170,39,0)</f>
        <v>0</v>
      </c>
      <c r="GD45" s="86">
        <f>VLOOKUP($B45,'СДП (план)'!$B$16:$CY$170,40,0)</f>
        <v>0</v>
      </c>
      <c r="GE45" s="46">
        <f t="shared" si="157"/>
        <v>0</v>
      </c>
      <c r="GF45" s="46">
        <f t="shared" si="158"/>
        <v>0</v>
      </c>
      <c r="GG45" s="52">
        <f t="shared" si="159"/>
        <v>0</v>
      </c>
      <c r="GH45" s="52">
        <f t="shared" si="160"/>
        <v>0</v>
      </c>
      <c r="GI45" s="52">
        <f t="shared" si="161"/>
        <v>0</v>
      </c>
      <c r="GJ45" s="26">
        <f>VLOOKUP($B45,факт!$D$7:$KT$85,224,0)</f>
        <v>0</v>
      </c>
      <c r="GK45" s="26">
        <f>VLOOKUP($B45,факт!$D$7:$KT$85,225,0)</f>
        <v>0</v>
      </c>
      <c r="GL45" s="26">
        <f>VLOOKUP($B45,факт!$D$7:$KT$85,226,0)</f>
        <v>0</v>
      </c>
      <c r="GM45" s="26">
        <f>VLOOKUP($B45,факт!$D$7:$KT$85,227,0)</f>
        <v>0</v>
      </c>
      <c r="GN45" s="47">
        <f t="shared" si="162"/>
        <v>0</v>
      </c>
      <c r="GO45" s="47">
        <f t="shared" si="163"/>
        <v>0</v>
      </c>
      <c r="GP45" s="86">
        <f>VLOOKUP($B45,'СДП (план)'!$B$16:$CY$170,41,0)</f>
        <v>0</v>
      </c>
      <c r="GQ45" s="86">
        <f>VLOOKUP($B45,'СДП (план)'!$B$16:$CY$170,42,0)</f>
        <v>0</v>
      </c>
      <c r="GR45" s="46">
        <f t="shared" si="164"/>
        <v>0</v>
      </c>
      <c r="GS45" s="46">
        <f t="shared" si="165"/>
        <v>0</v>
      </c>
      <c r="GT45" s="52">
        <f t="shared" si="166"/>
        <v>0</v>
      </c>
      <c r="GU45" s="52">
        <f t="shared" si="167"/>
        <v>0</v>
      </c>
      <c r="GV45" s="52">
        <f t="shared" si="168"/>
        <v>0</v>
      </c>
      <c r="GW45" s="26">
        <f>VLOOKUP($B45,факт!$D$7:$KT$85,228,0)</f>
        <v>0</v>
      </c>
      <c r="GX45" s="26">
        <f>VLOOKUP($B45,факт!$D$7:$KT$85,229,0)</f>
        <v>0</v>
      </c>
      <c r="GY45" s="26">
        <f>VLOOKUP($B45,факт!$D$7:$KT$85,230,0)</f>
        <v>0</v>
      </c>
      <c r="GZ45" s="26">
        <f>VLOOKUP($B45,факт!$D$7:$KT$85,231,0)</f>
        <v>0</v>
      </c>
      <c r="HA45" s="47">
        <f t="shared" si="169"/>
        <v>0</v>
      </c>
      <c r="HB45" s="47">
        <f t="shared" si="170"/>
        <v>0</v>
      </c>
      <c r="HC45" s="86">
        <f>VLOOKUP($B45,'СДП (план)'!$B$16:$CY$170,43,0)</f>
        <v>0</v>
      </c>
      <c r="HD45" s="86">
        <f>VLOOKUP($B45,'СДП (план)'!$B$16:$CY$170,44,0)</f>
        <v>0</v>
      </c>
      <c r="HE45" s="46">
        <f t="shared" si="171"/>
        <v>0</v>
      </c>
      <c r="HF45" s="46">
        <f t="shared" si="172"/>
        <v>0</v>
      </c>
      <c r="HG45" s="52">
        <f t="shared" si="374"/>
        <v>0</v>
      </c>
      <c r="HH45" s="52">
        <f t="shared" si="375"/>
        <v>0</v>
      </c>
      <c r="HI45" s="52">
        <f t="shared" si="376"/>
        <v>0</v>
      </c>
      <c r="HJ45" s="26">
        <f>VLOOKUP($B45,факт!$D$7:$KT$85,232,0)</f>
        <v>0</v>
      </c>
      <c r="HK45" s="26">
        <f>VLOOKUP($B45,факт!$D$7:$KT$85,233,0)</f>
        <v>0</v>
      </c>
      <c r="HL45" s="26">
        <f>VLOOKUP($B45,факт!$D$7:$KT$85,234,0)</f>
        <v>0</v>
      </c>
      <c r="HM45" s="26">
        <f>VLOOKUP($B45,факт!$D$7:$KT$85,235,0)</f>
        <v>0</v>
      </c>
      <c r="HN45" s="47">
        <f t="shared" si="173"/>
        <v>0</v>
      </c>
      <c r="HO45" s="47">
        <f t="shared" si="174"/>
        <v>0</v>
      </c>
      <c r="HP45" s="86">
        <f>VLOOKUP($B45,'СДП (план)'!$B$16:$CY$170,45,0)</f>
        <v>4</v>
      </c>
      <c r="HQ45" s="86">
        <f>VLOOKUP($B45,'СДП (план)'!$B$16:$CY$170,46,0)</f>
        <v>102530.531376</v>
      </c>
      <c r="HR45" s="46">
        <f t="shared" si="175"/>
        <v>4</v>
      </c>
      <c r="HS45" s="46">
        <f t="shared" si="176"/>
        <v>102530.531376</v>
      </c>
      <c r="HT45" s="52">
        <f t="shared" si="177"/>
        <v>6.12</v>
      </c>
      <c r="HU45" s="52">
        <f t="shared" si="178"/>
        <v>6.12</v>
      </c>
      <c r="HV45" s="52">
        <f t="shared" si="179"/>
        <v>6.12</v>
      </c>
      <c r="HW45" s="26">
        <f>VLOOKUP($B45,факт!$D$7:$KT$85,236,0)</f>
        <v>4</v>
      </c>
      <c r="HX45" s="26">
        <f>VLOOKUP($B45,факт!$D$7:$KT$85,237,0)</f>
        <v>102532.6</v>
      </c>
      <c r="HY45" s="26">
        <f>VLOOKUP($B45,факт!$D$7:$KT$85,238,0)</f>
        <v>0</v>
      </c>
      <c r="HZ45" s="26">
        <f>VLOOKUP($B45,факт!$D$7:$KT$85,239,0)</f>
        <v>0</v>
      </c>
      <c r="IA45" s="47">
        <f t="shared" si="180"/>
        <v>0</v>
      </c>
      <c r="IB45" s="47">
        <f t="shared" si="181"/>
        <v>2.068624000006821</v>
      </c>
      <c r="IC45" s="86">
        <f>VLOOKUP($B45,'СДП (план)'!$B$16:$CY$170,47,0)</f>
        <v>0</v>
      </c>
      <c r="ID45" s="86">
        <f>VLOOKUP($B45,'СДП (план)'!$B$16:$CY$170,48,0)</f>
        <v>0</v>
      </c>
      <c r="IE45" s="46">
        <f t="shared" si="182"/>
        <v>0</v>
      </c>
      <c r="IF45" s="46">
        <f t="shared" si="183"/>
        <v>0</v>
      </c>
      <c r="IG45" s="52">
        <f t="shared" si="184"/>
        <v>0</v>
      </c>
      <c r="IH45" s="52">
        <f t="shared" si="185"/>
        <v>0</v>
      </c>
      <c r="II45" s="52">
        <f t="shared" si="186"/>
        <v>0</v>
      </c>
      <c r="IJ45" s="26">
        <f>VLOOKUP($B45,факт!$D$7:$KT$85,244,0)</f>
        <v>0</v>
      </c>
      <c r="IK45" s="26">
        <f>VLOOKUP($B45,факт!$D$7:$KT$85,245,0)</f>
        <v>0</v>
      </c>
      <c r="IL45" s="26">
        <f>VLOOKUP($B45,факт!$D$7:$KT$85,246,0)</f>
        <v>0</v>
      </c>
      <c r="IM45" s="26">
        <f>VLOOKUP($B45,факт!$D$7:$KT$85,247,0)</f>
        <v>0</v>
      </c>
      <c r="IN45" s="47">
        <f t="shared" si="187"/>
        <v>0</v>
      </c>
      <c r="IO45" s="47">
        <f t="shared" si="188"/>
        <v>0</v>
      </c>
      <c r="IP45" s="86">
        <f>VLOOKUP($B45,'СДП (план)'!$B$16:$CY$170,49,0)</f>
        <v>0</v>
      </c>
      <c r="IQ45" s="86">
        <f>VLOOKUP($B45,'СДП (план)'!$B$16:$CY$170,50,0)</f>
        <v>0</v>
      </c>
      <c r="IR45" s="46">
        <f t="shared" si="189"/>
        <v>0</v>
      </c>
      <c r="IS45" s="46">
        <f t="shared" si="190"/>
        <v>0</v>
      </c>
      <c r="IT45" s="52">
        <f t="shared" si="191"/>
        <v>0</v>
      </c>
      <c r="IU45" s="52">
        <f t="shared" si="192"/>
        <v>0</v>
      </c>
      <c r="IV45" s="52">
        <f t="shared" si="193"/>
        <v>0</v>
      </c>
      <c r="IW45" s="26">
        <f>VLOOKUP($B45,факт!$D$7:$KT$85,264,0)</f>
        <v>0</v>
      </c>
      <c r="IX45" s="26">
        <f>VLOOKUP($B45,факт!$D$7:$KT$85,265,0)</f>
        <v>0</v>
      </c>
      <c r="IY45" s="26">
        <f>VLOOKUP($B45,факт!$D$7:$KT$85,266,0)</f>
        <v>0</v>
      </c>
      <c r="IZ45" s="26">
        <f>VLOOKUP($B45,факт!$D$7:$KT$85,267,0)</f>
        <v>0</v>
      </c>
      <c r="JA45" s="47">
        <f t="shared" si="194"/>
        <v>0</v>
      </c>
      <c r="JB45" s="47">
        <f t="shared" si="195"/>
        <v>0</v>
      </c>
      <c r="JC45" s="86">
        <f>VLOOKUP($B45,'СДП (план)'!$B$16:$CY$170,51,0)</f>
        <v>0</v>
      </c>
      <c r="JD45" s="86">
        <f>VLOOKUP($B45,'СДП (план)'!$B$16:$CY$170,52,0)</f>
        <v>0</v>
      </c>
      <c r="JE45" s="46">
        <f t="shared" si="196"/>
        <v>0</v>
      </c>
      <c r="JF45" s="46">
        <f t="shared" si="197"/>
        <v>0</v>
      </c>
      <c r="JG45" s="52">
        <f t="shared" si="198"/>
        <v>0</v>
      </c>
      <c r="JH45" s="52">
        <f t="shared" si="199"/>
        <v>0</v>
      </c>
      <c r="JI45" s="52">
        <f t="shared" si="200"/>
        <v>0</v>
      </c>
      <c r="JJ45" s="26">
        <f>VLOOKUP($B45,факт!$D$7:$KT$85,248,0)</f>
        <v>0</v>
      </c>
      <c r="JK45" s="26">
        <f>VLOOKUP($B45,факт!$D$7:$KT$85,249,0)</f>
        <v>0</v>
      </c>
      <c r="JL45" s="26">
        <f>VLOOKUP($B45,факт!$D$7:$KT$85,250,0)</f>
        <v>0</v>
      </c>
      <c r="JM45" s="26">
        <f>VLOOKUP($B45,факт!$D$7:$KT$85,251,0)</f>
        <v>0</v>
      </c>
      <c r="JN45" s="47">
        <f t="shared" si="201"/>
        <v>0</v>
      </c>
      <c r="JO45" s="47">
        <f t="shared" si="202"/>
        <v>0</v>
      </c>
      <c r="JP45" s="86">
        <f>VLOOKUP($B45,'СДП (план)'!$B$16:$CY$170,53,0)</f>
        <v>7</v>
      </c>
      <c r="JQ45" s="86">
        <f>VLOOKUP($B45,'СДП (план)'!$B$16:$CY$170,54,0)</f>
        <v>175374.24723000001</v>
      </c>
      <c r="JR45" s="46">
        <f t="shared" si="203"/>
        <v>7</v>
      </c>
      <c r="JS45" s="46">
        <f t="shared" si="204"/>
        <v>175374.24723000001</v>
      </c>
      <c r="JT45" s="52">
        <f t="shared" si="205"/>
        <v>10.71</v>
      </c>
      <c r="JU45" s="52">
        <f t="shared" si="206"/>
        <v>10.71</v>
      </c>
      <c r="JV45" s="52">
        <f t="shared" si="207"/>
        <v>6.12</v>
      </c>
      <c r="JW45" s="26">
        <f>VLOOKUP($B45,факт!$D$7:$KT$85,168,0)</f>
        <v>4</v>
      </c>
      <c r="JX45" s="26">
        <f>VLOOKUP($B45,факт!$D$7:$KT$85,169,0)</f>
        <v>102821.66</v>
      </c>
      <c r="JY45" s="26">
        <f>VLOOKUP($B45,факт!$D$7:$KT$85,170,0)</f>
        <v>0</v>
      </c>
      <c r="JZ45" s="26">
        <f>VLOOKUP($B45,факт!$D$7:$KT$85,171,0)</f>
        <v>0</v>
      </c>
      <c r="KA45" s="47">
        <f t="shared" si="208"/>
        <v>-3</v>
      </c>
      <c r="KB45" s="47">
        <f t="shared" si="209"/>
        <v>-72552.587230000005</v>
      </c>
      <c r="KC45" s="86">
        <f>VLOOKUP($B45,'СДП (план)'!$B$16:$CY$170,55,0)</f>
        <v>0</v>
      </c>
      <c r="KD45" s="86">
        <f>VLOOKUP($B45,'СДП (план)'!$B$16:$CY$170,56,0)</f>
        <v>0</v>
      </c>
      <c r="KE45" s="46">
        <f t="shared" si="210"/>
        <v>0</v>
      </c>
      <c r="KF45" s="46">
        <f t="shared" si="211"/>
        <v>0</v>
      </c>
      <c r="KG45" s="52">
        <f t="shared" si="212"/>
        <v>0</v>
      </c>
      <c r="KH45" s="52">
        <f t="shared" si="213"/>
        <v>0</v>
      </c>
      <c r="KI45" s="52">
        <f t="shared" si="214"/>
        <v>0</v>
      </c>
      <c r="KJ45" s="26">
        <f>VLOOKUP($B45,факт!$D$7:$KT$85,172,0)</f>
        <v>0</v>
      </c>
      <c r="KK45" s="26">
        <f>VLOOKUP($B45,факт!$D$7:$KT$85,173,0)</f>
        <v>0</v>
      </c>
      <c r="KL45" s="26">
        <f>VLOOKUP($B45,факт!$D$7:$KT$85,174,0)</f>
        <v>0</v>
      </c>
      <c r="KM45" s="26">
        <f>VLOOKUP($B45,факт!$D$7:$KT$85,175,0)</f>
        <v>0</v>
      </c>
      <c r="KN45" s="47">
        <f t="shared" si="215"/>
        <v>0</v>
      </c>
      <c r="KO45" s="47">
        <f t="shared" si="216"/>
        <v>0</v>
      </c>
      <c r="KP45" s="26">
        <f t="shared" si="377"/>
        <v>11</v>
      </c>
      <c r="KQ45" s="26">
        <f t="shared" si="378"/>
        <v>277904.77860600001</v>
      </c>
      <c r="KR45" s="26">
        <f t="shared" si="379"/>
        <v>11</v>
      </c>
      <c r="KS45" s="26">
        <f t="shared" si="380"/>
        <v>277904.77860600001</v>
      </c>
      <c r="KT45" s="26">
        <f t="shared" si="381"/>
        <v>16.830000000000002</v>
      </c>
      <c r="KU45" s="26">
        <f t="shared" si="382"/>
        <v>16.830000000000002</v>
      </c>
      <c r="KV45" s="26">
        <f t="shared" si="383"/>
        <v>12.24</v>
      </c>
      <c r="KW45" s="26">
        <f t="shared" si="384"/>
        <v>8</v>
      </c>
      <c r="KX45" s="26">
        <f t="shared" si="385"/>
        <v>205354.26</v>
      </c>
      <c r="KY45" s="26">
        <f t="shared" si="386"/>
        <v>0</v>
      </c>
      <c r="KZ45" s="26">
        <f t="shared" si="387"/>
        <v>0</v>
      </c>
      <c r="LA45" s="26">
        <f t="shared" si="217"/>
        <v>-3</v>
      </c>
      <c r="LB45" s="26">
        <f t="shared" si="218"/>
        <v>-72550.518605999998</v>
      </c>
      <c r="LC45" s="86">
        <f>VLOOKUP($B45,'СДП (план)'!$B$16:$CY$170,57,0)</f>
        <v>0</v>
      </c>
      <c r="LD45" s="86">
        <f>VLOOKUP($B45,'СДП (план)'!$B$16:$CY$170,58,0)</f>
        <v>0</v>
      </c>
      <c r="LE45" s="46">
        <f t="shared" si="219"/>
        <v>0</v>
      </c>
      <c r="LF45" s="46">
        <f t="shared" si="220"/>
        <v>0</v>
      </c>
      <c r="LG45" s="52">
        <f t="shared" si="221"/>
        <v>0</v>
      </c>
      <c r="LH45" s="52">
        <f t="shared" si="222"/>
        <v>0</v>
      </c>
      <c r="LI45" s="52">
        <f t="shared" si="223"/>
        <v>0</v>
      </c>
      <c r="LJ45" s="26">
        <f>VLOOKUP($B45,факт!$D$7:$KT$85,212,0)</f>
        <v>0</v>
      </c>
      <c r="LK45" s="26">
        <f>VLOOKUP($B45,факт!$D$7:$KT$85,213,0)</f>
        <v>0</v>
      </c>
      <c r="LL45" s="26">
        <f>VLOOKUP($B45,факт!$D$7:$KT$85,214,0)</f>
        <v>0</v>
      </c>
      <c r="LM45" s="26">
        <f>VLOOKUP($B45,факт!$D$7:$KT$85,215,0)</f>
        <v>0</v>
      </c>
      <c r="LN45" s="47">
        <f t="shared" si="224"/>
        <v>0</v>
      </c>
      <c r="LO45" s="47">
        <f t="shared" si="225"/>
        <v>0</v>
      </c>
      <c r="LP45" s="86">
        <f>VLOOKUP($B45,'СДП (план)'!$B$16:$CY$170,59,0)</f>
        <v>0</v>
      </c>
      <c r="LQ45" s="86">
        <f>VLOOKUP($B45,'СДП (план)'!$B$16:$CY$170,60,0)</f>
        <v>0</v>
      </c>
      <c r="LR45" s="46">
        <f t="shared" si="226"/>
        <v>0</v>
      </c>
      <c r="LS45" s="46">
        <f t="shared" si="227"/>
        <v>0</v>
      </c>
      <c r="LT45" s="52">
        <f t="shared" si="228"/>
        <v>0</v>
      </c>
      <c r="LU45" s="52">
        <f t="shared" si="229"/>
        <v>0</v>
      </c>
      <c r="LV45" s="52">
        <f t="shared" si="230"/>
        <v>0</v>
      </c>
      <c r="LW45" s="26">
        <f>VLOOKUP($B45,факт!$D$7:$KT$85,64,0)</f>
        <v>0</v>
      </c>
      <c r="LX45" s="26">
        <f>VLOOKUP($B45,факт!$D$7:$KT$85,65,0)</f>
        <v>0</v>
      </c>
      <c r="LY45" s="26">
        <f>VLOOKUP($B45,факт!$D$7:$KT$85,66,0)</f>
        <v>0</v>
      </c>
      <c r="LZ45" s="26">
        <f>VLOOKUP($B45,факт!$D$7:$KT$85,67,0)</f>
        <v>0</v>
      </c>
      <c r="MA45" s="47">
        <f t="shared" si="231"/>
        <v>0</v>
      </c>
      <c r="MB45" s="47">
        <f t="shared" si="232"/>
        <v>0</v>
      </c>
      <c r="MC45" s="86">
        <f>VLOOKUP($B45,'СДП (план)'!$B$16:$CY$170,61,0)</f>
        <v>0</v>
      </c>
      <c r="MD45" s="86">
        <f>VLOOKUP($B45,'СДП (план)'!$B$16:$CY$170,62,0)</f>
        <v>0</v>
      </c>
      <c r="ME45" s="46">
        <f t="shared" si="233"/>
        <v>0</v>
      </c>
      <c r="MF45" s="46">
        <f t="shared" si="234"/>
        <v>0</v>
      </c>
      <c r="MG45" s="52">
        <f t="shared" si="235"/>
        <v>0</v>
      </c>
      <c r="MH45" s="52">
        <f t="shared" si="236"/>
        <v>0</v>
      </c>
      <c r="MI45" s="52">
        <f t="shared" si="237"/>
        <v>0</v>
      </c>
      <c r="MJ45" s="26">
        <f>VLOOKUP($B45,факт!$D$7:$KT$85,108,0)</f>
        <v>0</v>
      </c>
      <c r="MK45" s="26">
        <f>VLOOKUP($B45,факт!$D$7:$KT$85,109,0)</f>
        <v>0</v>
      </c>
      <c r="ML45" s="26">
        <f>VLOOKUP($B45,факт!$D$7:$KT$85,110,0)</f>
        <v>0</v>
      </c>
      <c r="MM45" s="26">
        <f>VLOOKUP($B45,факт!$D$7:$KT$85,111,0)</f>
        <v>0</v>
      </c>
      <c r="MN45" s="47">
        <f t="shared" si="238"/>
        <v>0</v>
      </c>
      <c r="MO45" s="47">
        <f t="shared" si="239"/>
        <v>0</v>
      </c>
      <c r="MP45" s="86">
        <f>VLOOKUP($B45,'СДП (план)'!$B$16:$CY$170,63,0)</f>
        <v>0</v>
      </c>
      <c r="MQ45" s="86">
        <f>VLOOKUP($B45,'СДП (план)'!$B$16:$CY$170,64,0)</f>
        <v>0</v>
      </c>
      <c r="MR45" s="46">
        <f t="shared" si="240"/>
        <v>0</v>
      </c>
      <c r="MS45" s="46">
        <f t="shared" si="241"/>
        <v>0</v>
      </c>
      <c r="MT45" s="52">
        <f t="shared" si="242"/>
        <v>0</v>
      </c>
      <c r="MU45" s="52">
        <f t="shared" si="243"/>
        <v>0</v>
      </c>
      <c r="MV45" s="52">
        <f t="shared" si="244"/>
        <v>0</v>
      </c>
      <c r="MW45" s="26">
        <f>VLOOKUP($B45,факт!$D$7:$KT$85,72,0)</f>
        <v>0</v>
      </c>
      <c r="MX45" s="26">
        <f>VLOOKUP($B45,факт!$D$7:$KT$85,73,0)</f>
        <v>0</v>
      </c>
      <c r="MY45" s="26">
        <f>VLOOKUP($B45,факт!$D$7:$KT$85,74,0)</f>
        <v>0</v>
      </c>
      <c r="MZ45" s="26">
        <f>VLOOKUP($B45,факт!$D$7:$KT$85,75,0)</f>
        <v>0</v>
      </c>
      <c r="NA45" s="47">
        <f t="shared" si="245"/>
        <v>0</v>
      </c>
      <c r="NB45" s="47">
        <f t="shared" si="246"/>
        <v>0</v>
      </c>
      <c r="NC45" s="86">
        <f>VLOOKUP($B45,'СДП (план)'!$B$16:$CY$170,65,0)</f>
        <v>0</v>
      </c>
      <c r="ND45" s="86">
        <f>VLOOKUP($B45,'СДП (план)'!$B$16:$CY$170,66,0)</f>
        <v>0</v>
      </c>
      <c r="NE45" s="46">
        <f t="shared" si="247"/>
        <v>0</v>
      </c>
      <c r="NF45" s="46">
        <f t="shared" si="248"/>
        <v>0</v>
      </c>
      <c r="NG45" s="52">
        <f t="shared" si="388"/>
        <v>0</v>
      </c>
      <c r="NH45" s="52">
        <f t="shared" si="389"/>
        <v>0</v>
      </c>
      <c r="NI45" s="52">
        <f t="shared" si="390"/>
        <v>0</v>
      </c>
      <c r="NJ45" s="26">
        <f>VLOOKUP($B45,факт!$D$7:$KT$85,76,0)</f>
        <v>0</v>
      </c>
      <c r="NK45" s="26">
        <f>VLOOKUP($B45,факт!$D$7:$KT$85,77,0)</f>
        <v>0</v>
      </c>
      <c r="NL45" s="26">
        <f>VLOOKUP($B45,факт!$D$7:$KT$85,78,0)</f>
        <v>0</v>
      </c>
      <c r="NM45" s="26">
        <f>VLOOKUP($B45,факт!$D$7:$KT$85,79,0)</f>
        <v>0</v>
      </c>
      <c r="NN45" s="47">
        <f t="shared" si="249"/>
        <v>0</v>
      </c>
      <c r="NO45" s="47">
        <f t="shared" si="250"/>
        <v>0</v>
      </c>
      <c r="NP45" s="86">
        <f>VLOOKUP($B45,'СДП (план)'!$B$16:$CY$170,67,0)</f>
        <v>0</v>
      </c>
      <c r="NQ45" s="86">
        <f>VLOOKUP($B45,'СДП (план)'!$B$16:$CY$170,68,0)</f>
        <v>0</v>
      </c>
      <c r="NR45" s="46">
        <f t="shared" si="251"/>
        <v>0</v>
      </c>
      <c r="NS45" s="46">
        <f t="shared" si="252"/>
        <v>0</v>
      </c>
      <c r="NT45" s="52">
        <f t="shared" si="253"/>
        <v>0</v>
      </c>
      <c r="NU45" s="52">
        <f t="shared" si="254"/>
        <v>0</v>
      </c>
      <c r="NV45" s="52">
        <f t="shared" si="255"/>
        <v>0</v>
      </c>
      <c r="NW45" s="26">
        <f>VLOOKUP($B45,факт!$D$7:$KT$85,280,0)</f>
        <v>0</v>
      </c>
      <c r="NX45" s="26">
        <f>VLOOKUP($B45,факт!$D$7:$KT$85,281,0)</f>
        <v>0</v>
      </c>
      <c r="NY45" s="26">
        <f>VLOOKUP($B45,факт!$D$7:$KT$85,282,0)</f>
        <v>0</v>
      </c>
      <c r="NZ45" s="26">
        <f>VLOOKUP($B45,факт!$D$7:$KT$85,283,0)</f>
        <v>0</v>
      </c>
      <c r="OA45" s="47">
        <f t="shared" si="256"/>
        <v>0</v>
      </c>
      <c r="OB45" s="47">
        <f t="shared" si="257"/>
        <v>0</v>
      </c>
      <c r="OC45" s="86">
        <f>VLOOKUP($B45,'СДП (план)'!$B$16:$CY$170,69,0)</f>
        <v>0</v>
      </c>
      <c r="OD45" s="86">
        <f>VLOOKUP($B45,'СДП (план)'!$B$16:$CY$170,70,0)</f>
        <v>0</v>
      </c>
      <c r="OE45" s="46">
        <f t="shared" si="258"/>
        <v>0</v>
      </c>
      <c r="OF45" s="46">
        <f t="shared" si="259"/>
        <v>0</v>
      </c>
      <c r="OG45" s="52">
        <f t="shared" si="391"/>
        <v>0</v>
      </c>
      <c r="OH45" s="52">
        <f t="shared" si="392"/>
        <v>0</v>
      </c>
      <c r="OI45" s="52">
        <f t="shared" si="393"/>
        <v>0</v>
      </c>
      <c r="OJ45" s="26">
        <f>VLOOKUP($B45,факт!$D$7:$KT$85,276,0)</f>
        <v>0</v>
      </c>
      <c r="OK45" s="26">
        <f>VLOOKUP($B45,факт!$D$7:$KT$85,277,0)</f>
        <v>0</v>
      </c>
      <c r="OL45" s="26">
        <f>VLOOKUP($B45,факт!$D$7:$KT$85,278,0)</f>
        <v>0</v>
      </c>
      <c r="OM45" s="26">
        <f>VLOOKUP($B45,факт!$D$7:$KT$85,279,0)</f>
        <v>0</v>
      </c>
      <c r="ON45" s="47">
        <f t="shared" si="260"/>
        <v>0</v>
      </c>
      <c r="OO45" s="47">
        <f t="shared" si="261"/>
        <v>0</v>
      </c>
      <c r="OP45" s="86">
        <f>VLOOKUP($B45,'СДП (план)'!$B$16:$CY$170,71,0)</f>
        <v>0</v>
      </c>
      <c r="OQ45" s="86">
        <f>VLOOKUP($B45,'СДП (план)'!$B$16:$CY$170,72,0)</f>
        <v>0</v>
      </c>
      <c r="OR45" s="46">
        <f t="shared" si="262"/>
        <v>0</v>
      </c>
      <c r="OS45" s="46">
        <f t="shared" si="263"/>
        <v>0</v>
      </c>
      <c r="OT45" s="52">
        <f t="shared" si="264"/>
        <v>0</v>
      </c>
      <c r="OU45" s="52">
        <f t="shared" si="265"/>
        <v>0</v>
      </c>
      <c r="OV45" s="52">
        <f t="shared" si="266"/>
        <v>0</v>
      </c>
      <c r="OW45" s="26"/>
      <c r="OX45" s="26"/>
      <c r="OY45" s="26"/>
      <c r="OZ45" s="26"/>
      <c r="PA45" s="47">
        <f t="shared" si="370"/>
        <v>0</v>
      </c>
      <c r="PB45" s="47">
        <f t="shared" si="371"/>
        <v>0</v>
      </c>
      <c r="PC45" s="86">
        <f>VLOOKUP($B45,'СДП (план)'!$B$16:$CY$170,73,0)</f>
        <v>0</v>
      </c>
      <c r="PD45" s="86">
        <f>VLOOKUP($B45,'СДП (план)'!$B$16:$CY$170,74,0)</f>
        <v>0</v>
      </c>
      <c r="PE45" s="46">
        <f t="shared" si="267"/>
        <v>0</v>
      </c>
      <c r="PF45" s="46">
        <f t="shared" si="268"/>
        <v>0</v>
      </c>
      <c r="PG45" s="52">
        <f t="shared" si="269"/>
        <v>0</v>
      </c>
      <c r="PH45" s="52">
        <f t="shared" si="270"/>
        <v>0</v>
      </c>
      <c r="PI45" s="52">
        <f t="shared" si="271"/>
        <v>0</v>
      </c>
      <c r="PJ45" s="26">
        <f>VLOOKUP($B45,факт!$D$7:$KT$85,208,0)</f>
        <v>0</v>
      </c>
      <c r="PK45" s="26">
        <f>VLOOKUP($B45,факт!$D$7:$KT$85,209,0)</f>
        <v>0</v>
      </c>
      <c r="PL45" s="26">
        <f>VLOOKUP($B45,факт!$D$7:$KT$85,210,0)</f>
        <v>0</v>
      </c>
      <c r="PM45" s="26">
        <f>VLOOKUP($B45,факт!$D$7:$KT$85,211,0)</f>
        <v>0</v>
      </c>
      <c r="PN45" s="47">
        <f t="shared" si="272"/>
        <v>0</v>
      </c>
      <c r="PO45" s="47">
        <f t="shared" si="273"/>
        <v>0</v>
      </c>
      <c r="PP45" s="86">
        <f>VLOOKUP($B45,'СДП (план)'!$B$16:$CY$170,75,0)</f>
        <v>0</v>
      </c>
      <c r="PQ45" s="86">
        <f>VLOOKUP($B45,'СДП (план)'!$B$16:$CY$170,76,0)</f>
        <v>0</v>
      </c>
      <c r="PR45" s="46">
        <f t="shared" si="274"/>
        <v>0</v>
      </c>
      <c r="PS45" s="46">
        <f t="shared" si="275"/>
        <v>0</v>
      </c>
      <c r="PT45" s="52">
        <f t="shared" si="276"/>
        <v>0</v>
      </c>
      <c r="PU45" s="52">
        <f t="shared" si="277"/>
        <v>0</v>
      </c>
      <c r="PV45" s="52">
        <f t="shared" si="278"/>
        <v>1.53</v>
      </c>
      <c r="PW45" s="26">
        <f>VLOOKUP($B45,факт!$D$7:$KT$85,80,0)</f>
        <v>1</v>
      </c>
      <c r="PX45" s="26">
        <f>VLOOKUP($B45,факт!$D$7:$KT$85,81,0)</f>
        <v>20606.04</v>
      </c>
      <c r="PY45" s="26">
        <f>VLOOKUP($B45,факт!$D$7:$KT$85,82,0)</f>
        <v>0</v>
      </c>
      <c r="PZ45" s="26">
        <f>VLOOKUP($B45,факт!$D$7:$KT$85,83,0)</f>
        <v>0</v>
      </c>
      <c r="QA45" s="47">
        <f t="shared" si="279"/>
        <v>1</v>
      </c>
      <c r="QB45" s="47">
        <f t="shared" si="280"/>
        <v>20606.04</v>
      </c>
      <c r="QC45" s="86">
        <f>VLOOKUP($B45,'СДП (план)'!$B$16:$CY$170,77,0)</f>
        <v>0</v>
      </c>
      <c r="QD45" s="86">
        <f>VLOOKUP($B45,'СДП (план)'!$B$16:$CY$170,78,0)</f>
        <v>0</v>
      </c>
      <c r="QE45" s="46">
        <f t="shared" si="281"/>
        <v>0</v>
      </c>
      <c r="QF45" s="46">
        <f t="shared" si="282"/>
        <v>0</v>
      </c>
      <c r="QG45" s="52">
        <f t="shared" si="283"/>
        <v>0</v>
      </c>
      <c r="QH45" s="52">
        <f t="shared" si="284"/>
        <v>0</v>
      </c>
      <c r="QI45" s="52">
        <f t="shared" si="285"/>
        <v>0</v>
      </c>
      <c r="QJ45" s="26">
        <f>VLOOKUP($B45,факт!$D$7:$KT$85,112,0)</f>
        <v>0</v>
      </c>
      <c r="QK45" s="26">
        <f>VLOOKUP($B45,факт!$D$7:$KT$85,113,0)</f>
        <v>0</v>
      </c>
      <c r="QL45" s="26">
        <f>VLOOKUP($B45,факт!$D$7:$KT$85,114,0)</f>
        <v>0</v>
      </c>
      <c r="QM45" s="26">
        <f>VLOOKUP($B45,факт!$D$7:$KT$85,115,0)</f>
        <v>0</v>
      </c>
      <c r="QN45" s="47">
        <f t="shared" si="286"/>
        <v>0</v>
      </c>
      <c r="QO45" s="47">
        <f t="shared" si="287"/>
        <v>0</v>
      </c>
      <c r="QP45" s="86">
        <f>VLOOKUP($B45,'СДП (план)'!$B$16:$DC$170,79,0)+VLOOKUP($B45,'СДП (план)'!$B$16:$DC$170,103,0)</f>
        <v>0</v>
      </c>
      <c r="QQ45" s="86">
        <f>VLOOKUP($B45,'СДП (план)'!$B$16:$DC$170,80,0)+VLOOKUP($B45,'СДП (план)'!$B$16:$DC$170,104,0)</f>
        <v>0</v>
      </c>
      <c r="QR45" s="46">
        <f t="shared" si="288"/>
        <v>0</v>
      </c>
      <c r="QS45" s="46">
        <f t="shared" si="289"/>
        <v>0</v>
      </c>
      <c r="QT45" s="52">
        <f t="shared" si="290"/>
        <v>0</v>
      </c>
      <c r="QU45" s="52">
        <f t="shared" si="291"/>
        <v>0</v>
      </c>
      <c r="QV45" s="52">
        <f t="shared" si="292"/>
        <v>0</v>
      </c>
      <c r="QW45" s="26">
        <f>VLOOKUP($B45,факт!$D$7:$KT$85,88,0)</f>
        <v>0</v>
      </c>
      <c r="QX45" s="26">
        <f>VLOOKUP($B45,факт!$D$7:$KT$85,89,0)</f>
        <v>0</v>
      </c>
      <c r="QY45" s="26">
        <f>VLOOKUP($B45,факт!$D$7:$KT$85,90,0)</f>
        <v>0</v>
      </c>
      <c r="QZ45" s="26">
        <f>VLOOKUP($B45,факт!$D$7:$KT$85,91,0)</f>
        <v>0</v>
      </c>
      <c r="RA45" s="47">
        <f t="shared" si="293"/>
        <v>0</v>
      </c>
      <c r="RB45" s="47">
        <f t="shared" si="294"/>
        <v>0</v>
      </c>
      <c r="RC45" s="86">
        <f>VLOOKUP($B45,'СДП (план)'!$B$16:$CY$170,81,0)</f>
        <v>0</v>
      </c>
      <c r="RD45" s="86">
        <f>VLOOKUP($B45,'СДП (план)'!$B$16:$CY$170,82,0)</f>
        <v>0</v>
      </c>
      <c r="RE45" s="46">
        <f t="shared" si="295"/>
        <v>0</v>
      </c>
      <c r="RF45" s="46">
        <f t="shared" si="296"/>
        <v>0</v>
      </c>
      <c r="RG45" s="52">
        <f t="shared" si="297"/>
        <v>0</v>
      </c>
      <c r="RH45" s="52">
        <f t="shared" si="298"/>
        <v>0</v>
      </c>
      <c r="RI45" s="52">
        <f t="shared" si="299"/>
        <v>0</v>
      </c>
      <c r="RJ45" s="26">
        <f>VLOOKUP($B45,факт!$D$7:$KT$85,104,0)</f>
        <v>0</v>
      </c>
      <c r="RK45" s="26">
        <f>VLOOKUP($B45,факт!$D$7:$KT$85,105,0)</f>
        <v>0</v>
      </c>
      <c r="RL45" s="26">
        <f>VLOOKUP($B45,факт!$D$7:$KT$85,106,0)</f>
        <v>0</v>
      </c>
      <c r="RM45" s="26">
        <f>VLOOKUP($B45,факт!$D$7:$KT$85,107,0)</f>
        <v>0</v>
      </c>
      <c r="RN45" s="47">
        <f t="shared" si="300"/>
        <v>0</v>
      </c>
      <c r="RO45" s="47">
        <f t="shared" si="301"/>
        <v>0</v>
      </c>
      <c r="RP45" s="86">
        <f>VLOOKUP($B45,'СДП (план)'!$B$16:$CY$170,83,0)</f>
        <v>0</v>
      </c>
      <c r="RQ45" s="86">
        <f>VLOOKUP($B45,'СДП (план)'!$B$16:$CY$170,84,0)</f>
        <v>0</v>
      </c>
      <c r="RR45" s="46">
        <f t="shared" si="302"/>
        <v>0</v>
      </c>
      <c r="RS45" s="46">
        <f t="shared" si="303"/>
        <v>0</v>
      </c>
      <c r="RT45" s="52">
        <f t="shared" si="394"/>
        <v>0</v>
      </c>
      <c r="RU45" s="52">
        <f t="shared" si="395"/>
        <v>0</v>
      </c>
      <c r="RV45" s="52">
        <f t="shared" si="396"/>
        <v>0</v>
      </c>
      <c r="RW45" s="26">
        <f>VLOOKUP($B45,факт!$D$7:$KT$85,92,0)</f>
        <v>0</v>
      </c>
      <c r="RX45" s="26">
        <f>VLOOKUP($B45,факт!$D$7:$KT$85,93,0)</f>
        <v>0</v>
      </c>
      <c r="RY45" s="26">
        <f>VLOOKUP($B45,факт!$D$7:$KT$85,94,0)</f>
        <v>0</v>
      </c>
      <c r="RZ45" s="26">
        <f>VLOOKUP($B45,факт!$D$7:$KT$85,95,0)</f>
        <v>0</v>
      </c>
      <c r="SA45" s="47">
        <f t="shared" si="304"/>
        <v>0</v>
      </c>
      <c r="SB45" s="47">
        <f t="shared" si="305"/>
        <v>0</v>
      </c>
      <c r="SC45" s="86">
        <f>VLOOKUP($B45,'СДП (план)'!$B$16:$CY$170,85,0)</f>
        <v>0</v>
      </c>
      <c r="SD45" s="86">
        <f>VLOOKUP($B45,'СДП (план)'!$B$16:$CY$170,86,0)</f>
        <v>0</v>
      </c>
      <c r="SE45" s="46">
        <f t="shared" si="306"/>
        <v>0</v>
      </c>
      <c r="SF45" s="46">
        <f t="shared" si="307"/>
        <v>0</v>
      </c>
      <c r="SG45" s="52">
        <f t="shared" si="308"/>
        <v>0</v>
      </c>
      <c r="SH45" s="52">
        <f t="shared" si="309"/>
        <v>0</v>
      </c>
      <c r="SI45" s="52">
        <f t="shared" si="310"/>
        <v>0</v>
      </c>
      <c r="SJ45" s="26">
        <f>VLOOKUP($B45,факт!$D$7:$KT$85,68,0)</f>
        <v>0</v>
      </c>
      <c r="SK45" s="26">
        <f>VLOOKUP($B45,факт!$D$7:$KT$85,69,0)</f>
        <v>0</v>
      </c>
      <c r="SL45" s="26">
        <f>VLOOKUP($B45,факт!$D$7:$KT$85,70,0)</f>
        <v>0</v>
      </c>
      <c r="SM45" s="26">
        <f>VLOOKUP($B45,факт!$D$7:$KT$85,71,0)</f>
        <v>0</v>
      </c>
      <c r="SN45" s="47">
        <f t="shared" si="311"/>
        <v>0</v>
      </c>
      <c r="SO45" s="47">
        <f t="shared" si="312"/>
        <v>0</v>
      </c>
      <c r="SP45" s="86">
        <f>VLOOKUP($B45,'СДП (план)'!$B$16:$CY$170,87,0)</f>
        <v>0</v>
      </c>
      <c r="SQ45" s="86">
        <f>VLOOKUP($B45,'СДП (план)'!$B$16:$CY$170,88,0)</f>
        <v>0</v>
      </c>
      <c r="SR45" s="46">
        <f t="shared" si="313"/>
        <v>0</v>
      </c>
      <c r="SS45" s="46">
        <f t="shared" si="314"/>
        <v>0</v>
      </c>
      <c r="ST45" s="52">
        <f t="shared" si="315"/>
        <v>0</v>
      </c>
      <c r="SU45" s="52">
        <f t="shared" si="316"/>
        <v>0</v>
      </c>
      <c r="SV45" s="52">
        <f t="shared" si="317"/>
        <v>0</v>
      </c>
      <c r="SW45" s="26">
        <f>VLOOKUP($B45,факт!$D$7:$KT$85,96,0)</f>
        <v>0</v>
      </c>
      <c r="SX45" s="26">
        <f>VLOOKUP($B45,факт!$D$7:$KT$85,97,0)</f>
        <v>0</v>
      </c>
      <c r="SY45" s="26">
        <f>VLOOKUP($B45,факт!$D$7:$KT$85,98,0)</f>
        <v>0</v>
      </c>
      <c r="SZ45" s="26">
        <f>VLOOKUP($B45,факт!$D$7:$KT$85,99,0)</f>
        <v>0</v>
      </c>
      <c r="TA45" s="47">
        <f t="shared" si="318"/>
        <v>0</v>
      </c>
      <c r="TB45" s="47">
        <f t="shared" si="319"/>
        <v>0</v>
      </c>
      <c r="TC45" s="86">
        <f>VLOOKUP($B45,'СДП (план)'!$B$16:$CY$170,89,0)</f>
        <v>0</v>
      </c>
      <c r="TD45" s="86">
        <f>VLOOKUP($B45,'СДП (план)'!$B$16:$CY$170,90,0)</f>
        <v>0</v>
      </c>
      <c r="TE45" s="46">
        <f t="shared" si="320"/>
        <v>0</v>
      </c>
      <c r="TF45" s="46">
        <f t="shared" si="321"/>
        <v>0</v>
      </c>
      <c r="TG45" s="52">
        <f t="shared" si="322"/>
        <v>0</v>
      </c>
      <c r="TH45" s="52">
        <f t="shared" si="323"/>
        <v>0</v>
      </c>
      <c r="TI45" s="52">
        <f t="shared" si="324"/>
        <v>0</v>
      </c>
      <c r="TJ45" s="26">
        <f>VLOOKUP($B45,факт!$D$7:$KT$85,120,0)</f>
        <v>0</v>
      </c>
      <c r="TK45" s="26">
        <f>VLOOKUP($B45,факт!$D$7:$KT$85,121,0)</f>
        <v>0</v>
      </c>
      <c r="TL45" s="26">
        <f>VLOOKUP($B45,факт!$D$7:$KT$85,122,0)</f>
        <v>0</v>
      </c>
      <c r="TM45" s="26">
        <f>VLOOKUP($B45,факт!$D$7:$KT$85,123,0)</f>
        <v>0</v>
      </c>
      <c r="TN45" s="47">
        <f t="shared" si="325"/>
        <v>0</v>
      </c>
      <c r="TO45" s="47">
        <f t="shared" si="326"/>
        <v>0</v>
      </c>
      <c r="TP45" s="86">
        <f>VLOOKUP($B45,'СДП (план)'!$B$16:$CY$170,91,0)</f>
        <v>0</v>
      </c>
      <c r="TQ45" s="86">
        <f>VLOOKUP($B45,'СДП (план)'!$B$16:$CY$170,92,0)</f>
        <v>0</v>
      </c>
      <c r="TR45" s="46">
        <f t="shared" si="327"/>
        <v>0</v>
      </c>
      <c r="TS45" s="46">
        <f t="shared" si="328"/>
        <v>0</v>
      </c>
      <c r="TT45" s="52">
        <f t="shared" si="329"/>
        <v>0</v>
      </c>
      <c r="TU45" s="52">
        <f t="shared" si="330"/>
        <v>0</v>
      </c>
      <c r="TV45" s="52">
        <f t="shared" si="331"/>
        <v>0</v>
      </c>
      <c r="TW45" s="26">
        <f>VLOOKUP($B45,факт!$D$7:$KT$85,100,0)</f>
        <v>0</v>
      </c>
      <c r="TX45" s="26">
        <f>VLOOKUP($B45,факт!$D$7:$KT$85,101,0)</f>
        <v>0</v>
      </c>
      <c r="TY45" s="26">
        <f>VLOOKUP($B45,факт!$D$7:$KT$85,102,0)</f>
        <v>0</v>
      </c>
      <c r="TZ45" s="26">
        <f>VLOOKUP($B45,факт!$D$7:$KT$85,103,0)</f>
        <v>0</v>
      </c>
      <c r="UA45" s="47">
        <f t="shared" si="332"/>
        <v>0</v>
      </c>
      <c r="UB45" s="47">
        <f t="shared" si="333"/>
        <v>0</v>
      </c>
      <c r="UC45" s="86">
        <f>VLOOKUP($B45,'СДП (план)'!$B$16:$CY$170,93,0)</f>
        <v>0</v>
      </c>
      <c r="UD45" s="86">
        <f>VLOOKUP($B45,'СДП (план)'!$B$16:$CY$170,94,0)</f>
        <v>0</v>
      </c>
      <c r="UE45" s="46">
        <v>0</v>
      </c>
      <c r="UF45" s="46">
        <v>0</v>
      </c>
      <c r="UG45" s="52">
        <f t="shared" si="397"/>
        <v>0</v>
      </c>
      <c r="UH45" s="52">
        <f t="shared" si="398"/>
        <v>0</v>
      </c>
      <c r="UI45" s="52">
        <f t="shared" si="399"/>
        <v>0</v>
      </c>
      <c r="UJ45" s="26">
        <f>VLOOKUP($B45,факт!$D$7:$KT$85,56,0)</f>
        <v>0</v>
      </c>
      <c r="UK45" s="26">
        <f>VLOOKUP($B45,факт!$D$7:$KT$85,57,0)</f>
        <v>0</v>
      </c>
      <c r="UL45" s="26">
        <f>VLOOKUP($B45,факт!$D$7:$KT$85,58,0)</f>
        <v>0</v>
      </c>
      <c r="UM45" s="26">
        <f>VLOOKUP($B45,факт!$D$7:$KT$85,59,0)</f>
        <v>0</v>
      </c>
      <c r="UN45" s="47">
        <f t="shared" si="334"/>
        <v>0</v>
      </c>
      <c r="UO45" s="47">
        <f t="shared" si="335"/>
        <v>0</v>
      </c>
      <c r="UP45" s="86">
        <f>VLOOKUP($B45,'СДП (план)'!$B$16:$CY$170,95,0)</f>
        <v>0</v>
      </c>
      <c r="UQ45" s="86">
        <f>VLOOKUP($B45,'СДП (план)'!$B$16:$CY$170,96,0)</f>
        <v>0</v>
      </c>
      <c r="UR45" s="46">
        <f t="shared" si="336"/>
        <v>0</v>
      </c>
      <c r="US45" s="46">
        <f t="shared" si="337"/>
        <v>0</v>
      </c>
      <c r="UT45" s="52">
        <f t="shared" si="400"/>
        <v>0</v>
      </c>
      <c r="UU45" s="52">
        <f t="shared" si="401"/>
        <v>0</v>
      </c>
      <c r="UV45" s="52">
        <f t="shared" si="402"/>
        <v>0</v>
      </c>
      <c r="UW45" s="26">
        <f>VLOOKUP($B45,факт!$D$7:$KT$85,116,0)</f>
        <v>0</v>
      </c>
      <c r="UX45" s="26">
        <f>VLOOKUP($B45,факт!$D$7:$KT$85,117,0)</f>
        <v>0</v>
      </c>
      <c r="UY45" s="26">
        <f>VLOOKUP($B45,факт!$D$7:$KT$85,118,0)</f>
        <v>0</v>
      </c>
      <c r="UZ45" s="26">
        <f>VLOOKUP($B45,факт!$D$7:$KT$85,119,0)</f>
        <v>0</v>
      </c>
      <c r="VA45" s="47">
        <f t="shared" si="338"/>
        <v>0</v>
      </c>
      <c r="VB45" s="47">
        <f t="shared" si="339"/>
        <v>0</v>
      </c>
      <c r="VC45" s="86">
        <f>VLOOKUP($B45,'СДП (план)'!$B$16:$CY$170,97,0)</f>
        <v>0</v>
      </c>
      <c r="VD45" s="86">
        <f>VLOOKUP($B45,'СДП (план)'!$B$16:$CY$170,98,0)</f>
        <v>0</v>
      </c>
      <c r="VE45" s="46">
        <f t="shared" si="340"/>
        <v>0</v>
      </c>
      <c r="VF45" s="46">
        <f t="shared" si="341"/>
        <v>0</v>
      </c>
      <c r="VG45" s="52">
        <f t="shared" si="403"/>
        <v>0</v>
      </c>
      <c r="VH45" s="52">
        <f t="shared" si="404"/>
        <v>0</v>
      </c>
      <c r="VI45" s="52">
        <f t="shared" si="405"/>
        <v>0</v>
      </c>
      <c r="VJ45" s="26">
        <f>VLOOKUP($B45,факт!$D$7:$KT$85,60,0)</f>
        <v>0</v>
      </c>
      <c r="VK45" s="26">
        <f>VLOOKUP($B45,факт!$D$7:$KT$85,61,0)</f>
        <v>0</v>
      </c>
      <c r="VL45" s="26">
        <f>VLOOKUP($B45,факт!$D$7:$KT$85,62,0)</f>
        <v>0</v>
      </c>
      <c r="VM45" s="26">
        <f>VLOOKUP($B45,факт!$D$7:$KT$85,63,0)</f>
        <v>0</v>
      </c>
      <c r="VN45" s="47">
        <f t="shared" si="342"/>
        <v>0</v>
      </c>
      <c r="VO45" s="47">
        <f t="shared" si="343"/>
        <v>0</v>
      </c>
      <c r="VP45" s="86">
        <f>VLOOKUP($B45,'СДП (план)'!$B$16:$CY$170,99,0)</f>
        <v>0</v>
      </c>
      <c r="VQ45" s="86">
        <f>VLOOKUP($B45,'СДП (план)'!$B$16:$CY$170,100,0)</f>
        <v>0</v>
      </c>
      <c r="VR45" s="46">
        <f t="shared" si="344"/>
        <v>0</v>
      </c>
      <c r="VS45" s="46">
        <f t="shared" si="345"/>
        <v>0</v>
      </c>
      <c r="VT45" s="52">
        <f t="shared" si="346"/>
        <v>0</v>
      </c>
      <c r="VU45" s="52">
        <f t="shared" si="347"/>
        <v>0</v>
      </c>
      <c r="VV45" s="52">
        <f t="shared" si="348"/>
        <v>0</v>
      </c>
      <c r="VW45" s="26">
        <f>VLOOKUP($B45,факт!$D$7:$KT$85,84,0)</f>
        <v>0</v>
      </c>
      <c r="VX45" s="26">
        <f>VLOOKUP($B45,факт!$D$7:$KT$85,85,0)</f>
        <v>0</v>
      </c>
      <c r="VY45" s="26">
        <f>VLOOKUP($B45,факт!$D$7:$KT$85,86,0)</f>
        <v>0</v>
      </c>
      <c r="VZ45" s="26">
        <f>VLOOKUP($B45,факт!$D$7:$KT$85,87,0)</f>
        <v>0</v>
      </c>
      <c r="WA45" s="47">
        <f t="shared" si="349"/>
        <v>0</v>
      </c>
      <c r="WB45" s="47">
        <f t="shared" si="350"/>
        <v>0</v>
      </c>
      <c r="WC45" s="86">
        <f>VLOOKUP($B45,'СДП (план)'!$B$16:$CY$170,101,0)</f>
        <v>0</v>
      </c>
      <c r="WD45" s="86">
        <f>VLOOKUP($B45,'СДП (план)'!$B$16:$CY$170,102,0)</f>
        <v>0</v>
      </c>
      <c r="WE45" s="46">
        <f t="shared" si="351"/>
        <v>0</v>
      </c>
      <c r="WF45" s="46">
        <f t="shared" si="352"/>
        <v>0</v>
      </c>
      <c r="WG45" s="52">
        <f t="shared" si="353"/>
        <v>0</v>
      </c>
      <c r="WH45" s="52">
        <f t="shared" si="354"/>
        <v>0</v>
      </c>
      <c r="WI45" s="52">
        <f t="shared" si="355"/>
        <v>0</v>
      </c>
      <c r="WJ45" s="26">
        <f>VLOOKUP($B45,факт!$D$7:$KT$85,52,0)</f>
        <v>0</v>
      </c>
      <c r="WK45" s="26">
        <f>VLOOKUP($B45,факт!$D$7:$KT$85,53,0)</f>
        <v>0</v>
      </c>
      <c r="WL45" s="26">
        <f>VLOOKUP($B45,факт!$D$7:$KT$85,54,0)</f>
        <v>0</v>
      </c>
      <c r="WM45" s="26">
        <f>VLOOKUP($B45,факт!$D$7:$KT$85,55,0)</f>
        <v>0</v>
      </c>
      <c r="WN45" s="47">
        <f t="shared" si="356"/>
        <v>0</v>
      </c>
      <c r="WO45" s="47">
        <f t="shared" si="357"/>
        <v>0</v>
      </c>
      <c r="WP45" s="174">
        <f t="shared" si="406"/>
        <v>0</v>
      </c>
      <c r="WQ45" s="174">
        <f t="shared" si="407"/>
        <v>0</v>
      </c>
      <c r="WR45" s="174">
        <f t="shared" si="408"/>
        <v>0</v>
      </c>
      <c r="WS45" s="174">
        <f t="shared" si="409"/>
        <v>0</v>
      </c>
      <c r="WT45" s="174">
        <f t="shared" si="410"/>
        <v>0</v>
      </c>
      <c r="WU45" s="174">
        <f t="shared" si="411"/>
        <v>0</v>
      </c>
      <c r="WV45" s="174">
        <f t="shared" si="412"/>
        <v>1.53</v>
      </c>
      <c r="WW45" s="174">
        <f t="shared" si="413"/>
        <v>1</v>
      </c>
      <c r="WX45" s="174">
        <f t="shared" si="414"/>
        <v>20606.04</v>
      </c>
      <c r="WY45" s="174">
        <f t="shared" si="415"/>
        <v>0</v>
      </c>
      <c r="WZ45" s="174">
        <f t="shared" si="416"/>
        <v>0</v>
      </c>
      <c r="XA45" s="26">
        <f t="shared" si="358"/>
        <v>1</v>
      </c>
      <c r="XB45" s="26">
        <f t="shared" si="359"/>
        <v>20606.04</v>
      </c>
      <c r="XC45" s="174">
        <f t="shared" si="417"/>
        <v>11</v>
      </c>
      <c r="XD45" s="174">
        <f t="shared" si="418"/>
        <v>277904.77860600001</v>
      </c>
      <c r="XE45" s="174">
        <f t="shared" si="419"/>
        <v>11</v>
      </c>
      <c r="XF45" s="174">
        <f t="shared" si="420"/>
        <v>277904.77860600001</v>
      </c>
      <c r="XG45" s="174">
        <f t="shared" si="421"/>
        <v>16.830000000000002</v>
      </c>
      <c r="XH45" s="174">
        <f t="shared" si="422"/>
        <v>16.830000000000002</v>
      </c>
      <c r="XI45" s="174">
        <f t="shared" si="423"/>
        <v>13.77</v>
      </c>
      <c r="XJ45" s="174">
        <f t="shared" si="424"/>
        <v>9</v>
      </c>
      <c r="XK45" s="174">
        <f t="shared" si="425"/>
        <v>225960.30000000002</v>
      </c>
      <c r="XL45" s="174">
        <f t="shared" si="426"/>
        <v>0</v>
      </c>
      <c r="XM45" s="174">
        <f t="shared" si="427"/>
        <v>0</v>
      </c>
      <c r="XN45" s="26">
        <f t="shared" si="360"/>
        <v>-2</v>
      </c>
      <c r="XO45" s="26">
        <f t="shared" si="361"/>
        <v>-51944.47860599999</v>
      </c>
    </row>
    <row r="46" spans="1:641" ht="30" x14ac:dyDescent="0.25">
      <c r="A46" s="145"/>
      <c r="B46" s="111">
        <v>33</v>
      </c>
      <c r="C46" s="16" t="s">
        <v>442</v>
      </c>
      <c r="D46" s="12">
        <f t="shared" ref="D46:D72" si="428">D45</f>
        <v>10127</v>
      </c>
      <c r="E46" s="12">
        <v>10127</v>
      </c>
      <c r="F46" s="273">
        <v>9620</v>
      </c>
      <c r="G46" s="96">
        <v>3.17</v>
      </c>
      <c r="H46" s="264"/>
      <c r="I46" s="13">
        <v>1</v>
      </c>
      <c r="J46" s="271"/>
      <c r="K46" s="12">
        <v>1.4</v>
      </c>
      <c r="L46" s="12">
        <v>1.68</v>
      </c>
      <c r="M46" s="12">
        <v>2.23</v>
      </c>
      <c r="N46" s="12">
        <v>2.39</v>
      </c>
      <c r="O46" s="123">
        <v>2.57</v>
      </c>
      <c r="P46" s="86">
        <f>VLOOKUP($B46,'СДП (план)'!$B$16:$CY$170,15,0)</f>
        <v>0</v>
      </c>
      <c r="Q46" s="86">
        <f>VLOOKUP($B46,'СДП (план)'!$B$16:$CY$170,16,0)</f>
        <v>0</v>
      </c>
      <c r="R46" s="46">
        <f t="shared" si="60"/>
        <v>0</v>
      </c>
      <c r="S46" s="46">
        <f t="shared" si="61"/>
        <v>0</v>
      </c>
      <c r="T46" s="52">
        <f t="shared" si="62"/>
        <v>0</v>
      </c>
      <c r="U46" s="52">
        <f t="shared" si="63"/>
        <v>0</v>
      </c>
      <c r="V46" s="52">
        <f t="shared" si="64"/>
        <v>0</v>
      </c>
      <c r="W46" s="26">
        <f>VLOOKUP($B46,факт!$D$7:$KT$85,20,0)</f>
        <v>0</v>
      </c>
      <c r="X46" s="26">
        <f>VLOOKUP($B46,факт!$D$7:$KT$85,21,0)</f>
        <v>0</v>
      </c>
      <c r="Y46" s="26">
        <f>VLOOKUP($B46,факт!$D$7:$KT$85,22,0)</f>
        <v>0</v>
      </c>
      <c r="Z46" s="26">
        <f>VLOOKUP($B46,факт!$D$7:$KT$85,23,0)</f>
        <v>0</v>
      </c>
      <c r="AA46" s="47">
        <f t="shared" si="65"/>
        <v>0</v>
      </c>
      <c r="AB46" s="47">
        <f t="shared" si="66"/>
        <v>0</v>
      </c>
      <c r="AC46" s="86">
        <f>VLOOKUP($B46,'СДП (план)'!$B$16:$CY$170,17,0)</f>
        <v>0</v>
      </c>
      <c r="AD46" s="86">
        <f>VLOOKUP($B46,'СДП (план)'!$B$16:$CY$170,18,0)</f>
        <v>0</v>
      </c>
      <c r="AE46" s="46">
        <f t="shared" si="67"/>
        <v>0</v>
      </c>
      <c r="AF46" s="46">
        <f t="shared" si="68"/>
        <v>0</v>
      </c>
      <c r="AG46" s="52">
        <f t="shared" si="69"/>
        <v>0</v>
      </c>
      <c r="AH46" s="52">
        <f t="shared" si="70"/>
        <v>0</v>
      </c>
      <c r="AI46" s="52">
        <f t="shared" si="71"/>
        <v>12.68</v>
      </c>
      <c r="AJ46" s="26">
        <f>VLOOKUP($B46,факт!$D$7:$KT$85,28,0)</f>
        <v>4</v>
      </c>
      <c r="AK46" s="26">
        <f>VLOOKUP($B46,факт!$D$7:$KT$85,29,0)</f>
        <v>175277.91999999998</v>
      </c>
      <c r="AL46" s="26">
        <f>VLOOKUP($B46,факт!$D$7:$KT$85,30,0)</f>
        <v>0</v>
      </c>
      <c r="AM46" s="26">
        <f>VLOOKUP($B46,факт!$D$7:$KT$85,31,0)</f>
        <v>0</v>
      </c>
      <c r="AN46" s="47">
        <f t="shared" si="72"/>
        <v>4</v>
      </c>
      <c r="AO46" s="47">
        <f t="shared" si="73"/>
        <v>175277.91999999998</v>
      </c>
      <c r="AP46" s="86">
        <f>VLOOKUP($B46,'СДП (план)'!$B$16:$CY$170,19,0)</f>
        <v>0</v>
      </c>
      <c r="AQ46" s="86">
        <f>VLOOKUP($B46,'СДП (план)'!$B$16:$CY$170,20,0)</f>
        <v>0</v>
      </c>
      <c r="AR46" s="46">
        <f t="shared" si="74"/>
        <v>0</v>
      </c>
      <c r="AS46" s="46">
        <f t="shared" si="75"/>
        <v>0</v>
      </c>
      <c r="AT46" s="52">
        <f t="shared" si="76"/>
        <v>0</v>
      </c>
      <c r="AU46" s="52">
        <f t="shared" si="77"/>
        <v>0</v>
      </c>
      <c r="AV46" s="52">
        <f t="shared" si="78"/>
        <v>0</v>
      </c>
      <c r="AW46" s="26">
        <f>VLOOKUP($B46,факт!$D$7:$KT$85,48,0)</f>
        <v>0</v>
      </c>
      <c r="AX46" s="26">
        <f>VLOOKUP($B46,факт!$D$7:$KT$85,49,0)</f>
        <v>0</v>
      </c>
      <c r="AY46" s="26">
        <f>VLOOKUP($B46,факт!$D$7:$KT$85,50,0)</f>
        <v>0</v>
      </c>
      <c r="AZ46" s="26">
        <f>VLOOKUP($B46,факт!$D$7:$KT$85,51,0)</f>
        <v>0</v>
      </c>
      <c r="BA46" s="47">
        <f t="shared" si="79"/>
        <v>0</v>
      </c>
      <c r="BB46" s="47">
        <f t="shared" si="80"/>
        <v>0</v>
      </c>
      <c r="BC46" s="86">
        <f>VLOOKUP($B46,'СДП (план)'!$B$16:$CY$170,21,0)</f>
        <v>0</v>
      </c>
      <c r="BD46" s="86">
        <f>VLOOKUP($B46,'СДП (план)'!$B$16:$CY$170,22,0)</f>
        <v>0</v>
      </c>
      <c r="BE46" s="46">
        <f t="shared" si="81"/>
        <v>0</v>
      </c>
      <c r="BF46" s="46">
        <f t="shared" si="82"/>
        <v>0</v>
      </c>
      <c r="BG46" s="52">
        <f t="shared" si="83"/>
        <v>0</v>
      </c>
      <c r="BH46" s="52">
        <f t="shared" si="84"/>
        <v>0</v>
      </c>
      <c r="BI46" s="52">
        <f t="shared" si="85"/>
        <v>0</v>
      </c>
      <c r="BJ46" s="26">
        <f>VLOOKUP($B46,факт!$D$7:$KT$85,8,0)</f>
        <v>0</v>
      </c>
      <c r="BK46" s="26">
        <f>VLOOKUP($B46,факт!$D$7:$KT$85,9,0)</f>
        <v>0</v>
      </c>
      <c r="BL46" s="26">
        <f>VLOOKUP($B46,факт!$D$7:$KT$85,10,0)</f>
        <v>0</v>
      </c>
      <c r="BM46" s="26">
        <f>VLOOKUP($B46,факт!$D$7:$KT$85,11,0)</f>
        <v>0</v>
      </c>
      <c r="BN46" s="47">
        <f t="shared" si="86"/>
        <v>0</v>
      </c>
      <c r="BO46" s="47">
        <f t="shared" si="87"/>
        <v>0</v>
      </c>
      <c r="BP46" s="86">
        <f>VLOOKUP($B46,'СДП (план)'!$B$16:$CY$170,23,0)</f>
        <v>0</v>
      </c>
      <c r="BQ46" s="86">
        <f>VLOOKUP($B46,'СДП (план)'!$B$16:$CY$170,24,0)</f>
        <v>0</v>
      </c>
      <c r="BR46" s="46">
        <f t="shared" si="88"/>
        <v>0</v>
      </c>
      <c r="BS46" s="46">
        <f t="shared" si="89"/>
        <v>0</v>
      </c>
      <c r="BT46" s="52">
        <f t="shared" si="90"/>
        <v>0</v>
      </c>
      <c r="BU46" s="52">
        <f t="shared" si="91"/>
        <v>0</v>
      </c>
      <c r="BV46" s="52">
        <f t="shared" si="92"/>
        <v>0</v>
      </c>
      <c r="BW46" s="26">
        <f>VLOOKUP($B46,факт!$D$7:$KT$85,24,0)</f>
        <v>0</v>
      </c>
      <c r="BX46" s="26">
        <f>VLOOKUP($B46,факт!$D$7:$KT$85,25,0)</f>
        <v>0</v>
      </c>
      <c r="BY46" s="26">
        <f>VLOOKUP($B46,факт!$D$7:$KT$85,26,0)</f>
        <v>0</v>
      </c>
      <c r="BZ46" s="26">
        <f>VLOOKUP($B46,факт!$D$7:$KT$85,27,0)</f>
        <v>0</v>
      </c>
      <c r="CA46" s="47">
        <f t="shared" si="93"/>
        <v>0</v>
      </c>
      <c r="CB46" s="47">
        <f t="shared" si="94"/>
        <v>0</v>
      </c>
      <c r="CC46" s="86">
        <f>VLOOKUP($B46,'СДП (план)'!$B$16:$CY$170,25,0)</f>
        <v>0</v>
      </c>
      <c r="CD46" s="86">
        <f>VLOOKUP($B46,'СДП (план)'!$B$16:$CY$170,26,0)</f>
        <v>0</v>
      </c>
      <c r="CE46" s="46">
        <f t="shared" si="95"/>
        <v>0</v>
      </c>
      <c r="CF46" s="46">
        <f t="shared" si="96"/>
        <v>0</v>
      </c>
      <c r="CG46" s="52">
        <f t="shared" si="97"/>
        <v>0</v>
      </c>
      <c r="CH46" s="52">
        <f t="shared" si="98"/>
        <v>0</v>
      </c>
      <c r="CI46" s="52">
        <f t="shared" si="99"/>
        <v>0</v>
      </c>
      <c r="CJ46" s="26">
        <f>VLOOKUP($B46,факт!$D$7:$KT$85,260,0)</f>
        <v>0</v>
      </c>
      <c r="CK46" s="26">
        <f>VLOOKUP($B46,факт!$D$7:$KT$85,261,0)</f>
        <v>0</v>
      </c>
      <c r="CL46" s="26">
        <f>VLOOKUP($B46,факт!$D$7:$KT$85,262,0)</f>
        <v>0</v>
      </c>
      <c r="CM46" s="26">
        <f>VLOOKUP($B46,факт!$D$7:$KT$85,263,0)</f>
        <v>0</v>
      </c>
      <c r="CN46" s="47">
        <f t="shared" si="100"/>
        <v>0</v>
      </c>
      <c r="CO46" s="47">
        <f t="shared" si="101"/>
        <v>0</v>
      </c>
      <c r="CP46" s="86">
        <f>VLOOKUP($B46,'СДП (план)'!$B$16:$CY$170,27,0)</f>
        <v>0</v>
      </c>
      <c r="CQ46" s="86">
        <f>VLOOKUP($B46,'СДП (план)'!$B$16:$CY$170,28,0)</f>
        <v>0</v>
      </c>
      <c r="CR46" s="46">
        <f t="shared" si="102"/>
        <v>0</v>
      </c>
      <c r="CS46" s="46">
        <f t="shared" si="103"/>
        <v>0</v>
      </c>
      <c r="CT46" s="52">
        <f t="shared" si="104"/>
        <v>0</v>
      </c>
      <c r="CU46" s="52">
        <f t="shared" si="105"/>
        <v>0</v>
      </c>
      <c r="CV46" s="52">
        <f t="shared" si="106"/>
        <v>0</v>
      </c>
      <c r="CW46" s="26">
        <f>VLOOKUP($B46,факт!$D$7:$KT$85,284,0)</f>
        <v>0</v>
      </c>
      <c r="CX46" s="26">
        <f>VLOOKUP($B46,факт!$D$7:$KT$85,285,0)</f>
        <v>0</v>
      </c>
      <c r="CY46" s="26">
        <f>VLOOKUP($B46,факт!$D$7:$KT$85,286,0)</f>
        <v>0</v>
      </c>
      <c r="CZ46" s="26">
        <f>VLOOKUP($B46,факт!$D$7:$KT$85,287,0)</f>
        <v>0</v>
      </c>
      <c r="DA46" s="47">
        <f t="shared" si="107"/>
        <v>0</v>
      </c>
      <c r="DB46" s="47">
        <f t="shared" si="108"/>
        <v>0</v>
      </c>
      <c r="DC46" s="86">
        <f>VLOOKUP($B46,'СДП (план)'!$B$16:$CY$170,29,0)</f>
        <v>0</v>
      </c>
      <c r="DD46" s="86">
        <f>VLOOKUP($B46,'СДП (план)'!$B$16:$CY$170,30,0)</f>
        <v>0</v>
      </c>
      <c r="DE46" s="46">
        <f t="shared" si="109"/>
        <v>0</v>
      </c>
      <c r="DF46" s="46">
        <f t="shared" si="110"/>
        <v>0</v>
      </c>
      <c r="DG46" s="52">
        <f t="shared" si="111"/>
        <v>0</v>
      </c>
      <c r="DH46" s="52">
        <f t="shared" si="112"/>
        <v>0</v>
      </c>
      <c r="DI46" s="52">
        <f t="shared" si="113"/>
        <v>0</v>
      </c>
      <c r="DJ46" s="26">
        <f>VLOOKUP($B46,факт!$D$7:$KT$85,12,0)</f>
        <v>0</v>
      </c>
      <c r="DK46" s="26">
        <f>VLOOKUP($B46,факт!$D$7:$KT$85,13,0)</f>
        <v>0</v>
      </c>
      <c r="DL46" s="26">
        <f>VLOOKUP($B46,факт!$D$7:$KT$85,14,0)</f>
        <v>0</v>
      </c>
      <c r="DM46" s="26">
        <f>VLOOKUP($B46,факт!$D$7:$KT$85,15,0)</f>
        <v>0</v>
      </c>
      <c r="DN46" s="47">
        <f t="shared" si="114"/>
        <v>0</v>
      </c>
      <c r="DO46" s="47">
        <f t="shared" si="115"/>
        <v>0</v>
      </c>
      <c r="DP46" s="172">
        <f t="shared" si="116"/>
        <v>0</v>
      </c>
      <c r="DQ46" s="172">
        <f t="shared" si="117"/>
        <v>0</v>
      </c>
      <c r="DR46" s="172">
        <f t="shared" si="118"/>
        <v>0</v>
      </c>
      <c r="DS46" s="172">
        <f t="shared" si="119"/>
        <v>0</v>
      </c>
      <c r="DT46" s="172">
        <f t="shared" si="120"/>
        <v>0</v>
      </c>
      <c r="DU46" s="172">
        <f t="shared" si="121"/>
        <v>0</v>
      </c>
      <c r="DV46" s="172">
        <f t="shared" si="122"/>
        <v>12.68</v>
      </c>
      <c r="DW46" s="172">
        <f t="shared" si="123"/>
        <v>4</v>
      </c>
      <c r="DX46" s="172">
        <f t="shared" si="124"/>
        <v>175277.91999999998</v>
      </c>
      <c r="DY46" s="172">
        <f t="shared" si="125"/>
        <v>0</v>
      </c>
      <c r="DZ46" s="172">
        <f t="shared" si="126"/>
        <v>0</v>
      </c>
      <c r="EA46" s="172">
        <f t="shared" si="127"/>
        <v>4</v>
      </c>
      <c r="EB46" s="172">
        <f t="shared" si="128"/>
        <v>175277.91999999998</v>
      </c>
      <c r="EC46" s="86">
        <f>VLOOKUP($B46,'СДП (план)'!$B$16:$CY$170,31,0)</f>
        <v>0</v>
      </c>
      <c r="ED46" s="86">
        <f>VLOOKUP($B46,'СДП (план)'!$B$16:$CY$170,32,0)</f>
        <v>0</v>
      </c>
      <c r="EE46" s="46">
        <f t="shared" si="129"/>
        <v>0</v>
      </c>
      <c r="EF46" s="46">
        <f t="shared" si="130"/>
        <v>0</v>
      </c>
      <c r="EG46" s="52">
        <f t="shared" si="131"/>
        <v>0</v>
      </c>
      <c r="EH46" s="52">
        <f t="shared" si="132"/>
        <v>0</v>
      </c>
      <c r="EI46" s="52">
        <f t="shared" si="133"/>
        <v>0</v>
      </c>
      <c r="EJ46" s="26">
        <f>VLOOKUP($B46,факт!$D$7:$KT$85,40,0)</f>
        <v>0</v>
      </c>
      <c r="EK46" s="26">
        <f>VLOOKUP($B46,факт!$D$7:$KT$85,41,0)</f>
        <v>0</v>
      </c>
      <c r="EL46" s="26">
        <f>VLOOKUP($B46,факт!$D$7:$KT$85,42,0)</f>
        <v>0</v>
      </c>
      <c r="EM46" s="26">
        <f>VLOOKUP($B46,факт!$D$7:$KT$85,43,0)</f>
        <v>0</v>
      </c>
      <c r="EN46" s="47">
        <f t="shared" si="134"/>
        <v>0</v>
      </c>
      <c r="EO46" s="47">
        <f t="shared" si="135"/>
        <v>0</v>
      </c>
      <c r="EP46" s="86">
        <f>VLOOKUP($B46,'СДП (план)'!$B$16:$CY$170,33,0)</f>
        <v>0</v>
      </c>
      <c r="EQ46" s="86">
        <f>VLOOKUP($B46,'СДП (план)'!$B$16:$CY$170,34,0)</f>
        <v>0</v>
      </c>
      <c r="ER46" s="46">
        <f t="shared" si="136"/>
        <v>0</v>
      </c>
      <c r="ES46" s="46">
        <f t="shared" si="137"/>
        <v>0</v>
      </c>
      <c r="ET46" s="52">
        <f t="shared" si="138"/>
        <v>0</v>
      </c>
      <c r="EU46" s="52">
        <f t="shared" si="139"/>
        <v>0</v>
      </c>
      <c r="EV46" s="52">
        <f t="shared" si="140"/>
        <v>0</v>
      </c>
      <c r="EW46" s="26">
        <f>VLOOKUP($B46,факт!$D$7:$KT$85,160,0)</f>
        <v>0</v>
      </c>
      <c r="EX46" s="26">
        <f>VLOOKUP($B46,факт!$D$7:$KT$85,161,0)</f>
        <v>0</v>
      </c>
      <c r="EY46" s="26">
        <f>VLOOKUP($B46,факт!$D$7:$KT$85,162,0)</f>
        <v>0</v>
      </c>
      <c r="EZ46" s="26">
        <f>VLOOKUP($B46,факт!$D$7:$KT$85,163,0)</f>
        <v>0</v>
      </c>
      <c r="FA46" s="47">
        <f t="shared" si="141"/>
        <v>0</v>
      </c>
      <c r="FB46" s="47">
        <f t="shared" si="142"/>
        <v>0</v>
      </c>
      <c r="FC46" s="86">
        <f>VLOOKUP($B46,'СДП (план)'!$B$16:$CY$170,35,0)</f>
        <v>0</v>
      </c>
      <c r="FD46" s="86">
        <f>VLOOKUP($B46,'СДП (план)'!$B$16:$CY$170,36,0)</f>
        <v>0</v>
      </c>
      <c r="FE46" s="46">
        <f t="shared" si="143"/>
        <v>0</v>
      </c>
      <c r="FF46" s="46">
        <f t="shared" si="144"/>
        <v>0</v>
      </c>
      <c r="FG46" s="52">
        <f t="shared" si="145"/>
        <v>0</v>
      </c>
      <c r="FH46" s="52">
        <f t="shared" si="146"/>
        <v>0</v>
      </c>
      <c r="FI46" s="52">
        <f t="shared" si="147"/>
        <v>0</v>
      </c>
      <c r="FJ46" s="26">
        <f>VLOOKUP($B46,факт!$D$7:$KT$85,176,0)</f>
        <v>0</v>
      </c>
      <c r="FK46" s="26">
        <f>VLOOKUP($B46,факт!$D$7:$KT$85,177,0)</f>
        <v>0</v>
      </c>
      <c r="FL46" s="26">
        <f>VLOOKUP($B46,факт!$D$7:$KT$85,178,0)</f>
        <v>0</v>
      </c>
      <c r="FM46" s="26">
        <f>VLOOKUP($B46,факт!$D$7:$KT$85,179,0)</f>
        <v>0</v>
      </c>
      <c r="FN46" s="47">
        <f t="shared" si="148"/>
        <v>0</v>
      </c>
      <c r="FO46" s="47">
        <f t="shared" si="149"/>
        <v>0</v>
      </c>
      <c r="FP46" s="86">
        <f>VLOOKUP($B46,'СДП (план)'!$B$16:$CY$170,37,0)</f>
        <v>0</v>
      </c>
      <c r="FQ46" s="86">
        <f>VLOOKUP($B46,'СДП (план)'!$B$16:$CY$170,38,0)</f>
        <v>0</v>
      </c>
      <c r="FR46" s="46">
        <f t="shared" si="150"/>
        <v>0</v>
      </c>
      <c r="FS46" s="46">
        <f t="shared" si="151"/>
        <v>0</v>
      </c>
      <c r="FT46" s="52">
        <f t="shared" si="152"/>
        <v>0</v>
      </c>
      <c r="FU46" s="52">
        <f t="shared" si="153"/>
        <v>0</v>
      </c>
      <c r="FV46" s="52">
        <f t="shared" si="154"/>
        <v>0</v>
      </c>
      <c r="FW46" s="26">
        <f>VLOOKUP($B46,факт!$D$7:$KT$85,204,0)</f>
        <v>0</v>
      </c>
      <c r="FX46" s="26">
        <f>VLOOKUP($B46,факт!$D$7:$KT$85,205,0)</f>
        <v>0</v>
      </c>
      <c r="FY46" s="26">
        <f>VLOOKUP($B46,факт!$D$7:$KT$85,206,0)</f>
        <v>0</v>
      </c>
      <c r="FZ46" s="26">
        <f>VLOOKUP($B46,факт!$D$7:$KT$85,207,0)</f>
        <v>0</v>
      </c>
      <c r="GA46" s="47">
        <f t="shared" si="155"/>
        <v>0</v>
      </c>
      <c r="GB46" s="47">
        <f t="shared" si="156"/>
        <v>0</v>
      </c>
      <c r="GC46" s="86">
        <f>VLOOKUP($B46,'СДП (план)'!$B$16:$CY$170,39,0)</f>
        <v>2</v>
      </c>
      <c r="GD46" s="86">
        <f>VLOOKUP($B46,'СДП (план)'!$B$16:$CY$170,40,0)</f>
        <v>106216.269432</v>
      </c>
      <c r="GE46" s="46">
        <f t="shared" si="157"/>
        <v>2</v>
      </c>
      <c r="GF46" s="46">
        <f t="shared" si="158"/>
        <v>106216.269432</v>
      </c>
      <c r="GG46" s="52">
        <f t="shared" si="159"/>
        <v>6.34</v>
      </c>
      <c r="GH46" s="52">
        <f t="shared" si="160"/>
        <v>6.34</v>
      </c>
      <c r="GI46" s="52">
        <f t="shared" si="161"/>
        <v>0</v>
      </c>
      <c r="GJ46" s="26">
        <f>VLOOKUP($B46,факт!$D$7:$KT$85,224,0)</f>
        <v>0</v>
      </c>
      <c r="GK46" s="26">
        <f>VLOOKUP($B46,факт!$D$7:$KT$85,225,0)</f>
        <v>0</v>
      </c>
      <c r="GL46" s="26">
        <f>VLOOKUP($B46,факт!$D$7:$KT$85,226,0)</f>
        <v>0</v>
      </c>
      <c r="GM46" s="26">
        <f>VLOOKUP($B46,факт!$D$7:$KT$85,227,0)</f>
        <v>0</v>
      </c>
      <c r="GN46" s="47">
        <f t="shared" si="162"/>
        <v>-2</v>
      </c>
      <c r="GO46" s="47">
        <f t="shared" si="163"/>
        <v>-106216.269432</v>
      </c>
      <c r="GP46" s="86">
        <f>VLOOKUP($B46,'СДП (план)'!$B$16:$CY$170,41,0)</f>
        <v>0</v>
      </c>
      <c r="GQ46" s="86">
        <f>VLOOKUP($B46,'СДП (план)'!$B$16:$CY$170,42,0)</f>
        <v>0</v>
      </c>
      <c r="GR46" s="46">
        <f t="shared" si="164"/>
        <v>0</v>
      </c>
      <c r="GS46" s="46">
        <f t="shared" si="165"/>
        <v>0</v>
      </c>
      <c r="GT46" s="52">
        <f t="shared" si="166"/>
        <v>0</v>
      </c>
      <c r="GU46" s="52">
        <f t="shared" si="167"/>
        <v>0</v>
      </c>
      <c r="GV46" s="52">
        <f t="shared" si="168"/>
        <v>0</v>
      </c>
      <c r="GW46" s="26">
        <f>VLOOKUP($B46,факт!$D$7:$KT$85,228,0)</f>
        <v>0</v>
      </c>
      <c r="GX46" s="26">
        <f>VLOOKUP($B46,факт!$D$7:$KT$85,229,0)</f>
        <v>0</v>
      </c>
      <c r="GY46" s="26">
        <f>VLOOKUP($B46,факт!$D$7:$KT$85,230,0)</f>
        <v>0</v>
      </c>
      <c r="GZ46" s="26">
        <f>VLOOKUP($B46,факт!$D$7:$KT$85,231,0)</f>
        <v>0</v>
      </c>
      <c r="HA46" s="47">
        <f t="shared" si="169"/>
        <v>0</v>
      </c>
      <c r="HB46" s="47">
        <f t="shared" si="170"/>
        <v>0</v>
      </c>
      <c r="HC46" s="86">
        <f>VLOOKUP($B46,'СДП (план)'!$B$16:$CY$170,43,0)</f>
        <v>0</v>
      </c>
      <c r="HD46" s="86">
        <f>VLOOKUP($B46,'СДП (план)'!$B$16:$CY$170,44,0)</f>
        <v>0</v>
      </c>
      <c r="HE46" s="46">
        <f t="shared" si="171"/>
        <v>0</v>
      </c>
      <c r="HF46" s="46">
        <f t="shared" si="172"/>
        <v>0</v>
      </c>
      <c r="HG46" s="52">
        <f t="shared" si="374"/>
        <v>0</v>
      </c>
      <c r="HH46" s="52">
        <f t="shared" si="375"/>
        <v>0</v>
      </c>
      <c r="HI46" s="52">
        <f t="shared" si="376"/>
        <v>0</v>
      </c>
      <c r="HJ46" s="26">
        <f>VLOOKUP($B46,факт!$D$7:$KT$85,232,0)</f>
        <v>0</v>
      </c>
      <c r="HK46" s="26">
        <f>VLOOKUP($B46,факт!$D$7:$KT$85,233,0)</f>
        <v>0</v>
      </c>
      <c r="HL46" s="26">
        <f>VLOOKUP($B46,факт!$D$7:$KT$85,234,0)</f>
        <v>0</v>
      </c>
      <c r="HM46" s="26">
        <f>VLOOKUP($B46,факт!$D$7:$KT$85,235,0)</f>
        <v>0</v>
      </c>
      <c r="HN46" s="47">
        <f t="shared" si="173"/>
        <v>0</v>
      </c>
      <c r="HO46" s="47">
        <f t="shared" si="174"/>
        <v>0</v>
      </c>
      <c r="HP46" s="86">
        <f>VLOOKUP($B46,'СДП (план)'!$B$16:$CY$170,45,0)</f>
        <v>0</v>
      </c>
      <c r="HQ46" s="86">
        <f>VLOOKUP($B46,'СДП (план)'!$B$16:$CY$170,46,0)</f>
        <v>0</v>
      </c>
      <c r="HR46" s="46">
        <f t="shared" si="175"/>
        <v>0</v>
      </c>
      <c r="HS46" s="46">
        <f t="shared" si="176"/>
        <v>0</v>
      </c>
      <c r="HT46" s="52">
        <f t="shared" si="177"/>
        <v>0</v>
      </c>
      <c r="HU46" s="52">
        <f t="shared" si="178"/>
        <v>0</v>
      </c>
      <c r="HV46" s="52">
        <f t="shared" si="179"/>
        <v>0</v>
      </c>
      <c r="HW46" s="26">
        <f>VLOOKUP($B46,факт!$D$7:$KT$85,236,0)</f>
        <v>0</v>
      </c>
      <c r="HX46" s="26">
        <f>VLOOKUP($B46,факт!$D$7:$KT$85,237,0)</f>
        <v>0</v>
      </c>
      <c r="HY46" s="26">
        <f>VLOOKUP($B46,факт!$D$7:$KT$85,238,0)</f>
        <v>0</v>
      </c>
      <c r="HZ46" s="26">
        <f>VLOOKUP($B46,факт!$D$7:$KT$85,239,0)</f>
        <v>0</v>
      </c>
      <c r="IA46" s="47">
        <f t="shared" si="180"/>
        <v>0</v>
      </c>
      <c r="IB46" s="47">
        <f t="shared" si="181"/>
        <v>0</v>
      </c>
      <c r="IC46" s="86">
        <f>VLOOKUP($B46,'СДП (план)'!$B$16:$CY$170,47,0)</f>
        <v>0</v>
      </c>
      <c r="ID46" s="86">
        <f>VLOOKUP($B46,'СДП (план)'!$B$16:$CY$170,48,0)</f>
        <v>0</v>
      </c>
      <c r="IE46" s="46">
        <f t="shared" si="182"/>
        <v>0</v>
      </c>
      <c r="IF46" s="46">
        <f t="shared" si="183"/>
        <v>0</v>
      </c>
      <c r="IG46" s="52">
        <f t="shared" si="184"/>
        <v>0</v>
      </c>
      <c r="IH46" s="52">
        <f t="shared" si="185"/>
        <v>0</v>
      </c>
      <c r="II46" s="52">
        <f t="shared" si="186"/>
        <v>0</v>
      </c>
      <c r="IJ46" s="26">
        <f>VLOOKUP($B46,факт!$D$7:$KT$85,244,0)</f>
        <v>0</v>
      </c>
      <c r="IK46" s="26">
        <f>VLOOKUP($B46,факт!$D$7:$KT$85,245,0)</f>
        <v>0</v>
      </c>
      <c r="IL46" s="26">
        <f>VLOOKUP($B46,факт!$D$7:$KT$85,246,0)</f>
        <v>0</v>
      </c>
      <c r="IM46" s="26">
        <f>VLOOKUP($B46,факт!$D$7:$KT$85,247,0)</f>
        <v>0</v>
      </c>
      <c r="IN46" s="47">
        <f t="shared" si="187"/>
        <v>0</v>
      </c>
      <c r="IO46" s="47">
        <f t="shared" si="188"/>
        <v>0</v>
      </c>
      <c r="IP46" s="86">
        <f>VLOOKUP($B46,'СДП (план)'!$B$16:$CY$170,49,0)</f>
        <v>0</v>
      </c>
      <c r="IQ46" s="86">
        <f>VLOOKUP($B46,'СДП (план)'!$B$16:$CY$170,50,0)</f>
        <v>0</v>
      </c>
      <c r="IR46" s="46">
        <f t="shared" si="189"/>
        <v>0</v>
      </c>
      <c r="IS46" s="46">
        <f t="shared" si="190"/>
        <v>0</v>
      </c>
      <c r="IT46" s="52">
        <f t="shared" si="191"/>
        <v>0</v>
      </c>
      <c r="IU46" s="52">
        <f t="shared" si="192"/>
        <v>0</v>
      </c>
      <c r="IV46" s="52">
        <f t="shared" si="193"/>
        <v>0</v>
      </c>
      <c r="IW46" s="26">
        <f>VLOOKUP($B46,факт!$D$7:$KT$85,264,0)</f>
        <v>0</v>
      </c>
      <c r="IX46" s="26">
        <f>VLOOKUP($B46,факт!$D$7:$KT$85,265,0)</f>
        <v>0</v>
      </c>
      <c r="IY46" s="26">
        <f>VLOOKUP($B46,факт!$D$7:$KT$85,266,0)</f>
        <v>0</v>
      </c>
      <c r="IZ46" s="26">
        <f>VLOOKUP($B46,факт!$D$7:$KT$85,267,0)</f>
        <v>0</v>
      </c>
      <c r="JA46" s="47">
        <f t="shared" si="194"/>
        <v>0</v>
      </c>
      <c r="JB46" s="47">
        <f t="shared" si="195"/>
        <v>0</v>
      </c>
      <c r="JC46" s="86">
        <f>VLOOKUP($B46,'СДП (план)'!$B$16:$CY$170,51,0)</f>
        <v>0</v>
      </c>
      <c r="JD46" s="86">
        <f>VLOOKUP($B46,'СДП (план)'!$B$16:$CY$170,52,0)</f>
        <v>0</v>
      </c>
      <c r="JE46" s="46">
        <f t="shared" si="196"/>
        <v>0</v>
      </c>
      <c r="JF46" s="46">
        <f t="shared" si="197"/>
        <v>0</v>
      </c>
      <c r="JG46" s="52">
        <f t="shared" si="198"/>
        <v>0</v>
      </c>
      <c r="JH46" s="52">
        <f t="shared" si="199"/>
        <v>0</v>
      </c>
      <c r="JI46" s="52">
        <f t="shared" si="200"/>
        <v>0</v>
      </c>
      <c r="JJ46" s="26">
        <f>VLOOKUP($B46,факт!$D$7:$KT$85,248,0)</f>
        <v>0</v>
      </c>
      <c r="JK46" s="26">
        <f>VLOOKUP($B46,факт!$D$7:$KT$85,249,0)</f>
        <v>0</v>
      </c>
      <c r="JL46" s="26">
        <f>VLOOKUP($B46,факт!$D$7:$KT$85,250,0)</f>
        <v>0</v>
      </c>
      <c r="JM46" s="26">
        <f>VLOOKUP($B46,факт!$D$7:$KT$85,251,0)</f>
        <v>0</v>
      </c>
      <c r="JN46" s="47">
        <f t="shared" si="201"/>
        <v>0</v>
      </c>
      <c r="JO46" s="47">
        <f t="shared" si="202"/>
        <v>0</v>
      </c>
      <c r="JP46" s="86">
        <f>VLOOKUP($B46,'СДП (план)'!$B$16:$CY$170,53,0)</f>
        <v>0</v>
      </c>
      <c r="JQ46" s="86">
        <f>VLOOKUP($B46,'СДП (план)'!$B$16:$CY$170,54,0)</f>
        <v>0</v>
      </c>
      <c r="JR46" s="46">
        <f t="shared" si="203"/>
        <v>0</v>
      </c>
      <c r="JS46" s="46">
        <f t="shared" si="204"/>
        <v>0</v>
      </c>
      <c r="JT46" s="52">
        <f t="shared" si="205"/>
        <v>0</v>
      </c>
      <c r="JU46" s="52">
        <f t="shared" si="206"/>
        <v>0</v>
      </c>
      <c r="JV46" s="52">
        <f t="shared" si="207"/>
        <v>0</v>
      </c>
      <c r="JW46" s="26">
        <f>VLOOKUP($B46,факт!$D$7:$KT$85,168,0)</f>
        <v>0</v>
      </c>
      <c r="JX46" s="26">
        <f>VLOOKUP($B46,факт!$D$7:$KT$85,169,0)</f>
        <v>0</v>
      </c>
      <c r="JY46" s="26">
        <f>VLOOKUP($B46,факт!$D$7:$KT$85,170,0)</f>
        <v>0</v>
      </c>
      <c r="JZ46" s="26">
        <f>VLOOKUP($B46,факт!$D$7:$KT$85,171,0)</f>
        <v>0</v>
      </c>
      <c r="KA46" s="47">
        <f t="shared" si="208"/>
        <v>0</v>
      </c>
      <c r="KB46" s="47">
        <f t="shared" si="209"/>
        <v>0</v>
      </c>
      <c r="KC46" s="86">
        <f>VLOOKUP($B46,'СДП (план)'!$B$16:$CY$170,55,0)</f>
        <v>0</v>
      </c>
      <c r="KD46" s="86">
        <f>VLOOKUP($B46,'СДП (план)'!$B$16:$CY$170,56,0)</f>
        <v>0</v>
      </c>
      <c r="KE46" s="46">
        <f t="shared" si="210"/>
        <v>0</v>
      </c>
      <c r="KF46" s="46">
        <f t="shared" si="211"/>
        <v>0</v>
      </c>
      <c r="KG46" s="52">
        <f t="shared" si="212"/>
        <v>0</v>
      </c>
      <c r="KH46" s="52">
        <f t="shared" si="213"/>
        <v>0</v>
      </c>
      <c r="KI46" s="52">
        <f t="shared" si="214"/>
        <v>0</v>
      </c>
      <c r="KJ46" s="26">
        <f>VLOOKUP($B46,факт!$D$7:$KT$85,172,0)</f>
        <v>0</v>
      </c>
      <c r="KK46" s="26">
        <f>VLOOKUP($B46,факт!$D$7:$KT$85,173,0)</f>
        <v>0</v>
      </c>
      <c r="KL46" s="26">
        <f>VLOOKUP($B46,факт!$D$7:$KT$85,174,0)</f>
        <v>0</v>
      </c>
      <c r="KM46" s="26">
        <f>VLOOKUP($B46,факт!$D$7:$KT$85,175,0)</f>
        <v>0</v>
      </c>
      <c r="KN46" s="47">
        <f t="shared" si="215"/>
        <v>0</v>
      </c>
      <c r="KO46" s="47">
        <f t="shared" si="216"/>
        <v>0</v>
      </c>
      <c r="KP46" s="26">
        <f t="shared" si="377"/>
        <v>2</v>
      </c>
      <c r="KQ46" s="26">
        <f t="shared" si="378"/>
        <v>106216.269432</v>
      </c>
      <c r="KR46" s="26">
        <f t="shared" si="379"/>
        <v>2</v>
      </c>
      <c r="KS46" s="26">
        <f t="shared" si="380"/>
        <v>106216.269432</v>
      </c>
      <c r="KT46" s="26">
        <f t="shared" si="381"/>
        <v>6.34</v>
      </c>
      <c r="KU46" s="26">
        <f t="shared" si="382"/>
        <v>6.34</v>
      </c>
      <c r="KV46" s="26">
        <f t="shared" si="383"/>
        <v>0</v>
      </c>
      <c r="KW46" s="26">
        <f t="shared" si="384"/>
        <v>0</v>
      </c>
      <c r="KX46" s="26">
        <f t="shared" si="385"/>
        <v>0</v>
      </c>
      <c r="KY46" s="26">
        <f t="shared" si="386"/>
        <v>0</v>
      </c>
      <c r="KZ46" s="26">
        <f t="shared" si="387"/>
        <v>0</v>
      </c>
      <c r="LA46" s="26">
        <f t="shared" si="217"/>
        <v>-2</v>
      </c>
      <c r="LB46" s="26">
        <f t="shared" si="218"/>
        <v>-106216.269432</v>
      </c>
      <c r="LC46" s="86">
        <f>VLOOKUP($B46,'СДП (план)'!$B$16:$CY$170,57,0)</f>
        <v>0</v>
      </c>
      <c r="LD46" s="86">
        <f>VLOOKUP($B46,'СДП (план)'!$B$16:$CY$170,58,0)</f>
        <v>0</v>
      </c>
      <c r="LE46" s="46">
        <f t="shared" si="219"/>
        <v>0</v>
      </c>
      <c r="LF46" s="46">
        <f t="shared" si="220"/>
        <v>0</v>
      </c>
      <c r="LG46" s="52">
        <f t="shared" si="221"/>
        <v>0</v>
      </c>
      <c r="LH46" s="52">
        <f t="shared" si="222"/>
        <v>0</v>
      </c>
      <c r="LI46" s="52">
        <f t="shared" si="223"/>
        <v>0</v>
      </c>
      <c r="LJ46" s="26">
        <f>VLOOKUP($B46,факт!$D$7:$KT$85,212,0)</f>
        <v>0</v>
      </c>
      <c r="LK46" s="26">
        <f>VLOOKUP($B46,факт!$D$7:$KT$85,213,0)</f>
        <v>0</v>
      </c>
      <c r="LL46" s="26">
        <f>VLOOKUP($B46,факт!$D$7:$KT$85,214,0)</f>
        <v>0</v>
      </c>
      <c r="LM46" s="26">
        <f>VLOOKUP($B46,факт!$D$7:$KT$85,215,0)</f>
        <v>0</v>
      </c>
      <c r="LN46" s="47">
        <f t="shared" si="224"/>
        <v>0</v>
      </c>
      <c r="LO46" s="47">
        <f t="shared" si="225"/>
        <v>0</v>
      </c>
      <c r="LP46" s="86">
        <f>VLOOKUP($B46,'СДП (план)'!$B$16:$CY$170,59,0)</f>
        <v>0</v>
      </c>
      <c r="LQ46" s="86">
        <f>VLOOKUP($B46,'СДП (план)'!$B$16:$CY$170,60,0)</f>
        <v>0</v>
      </c>
      <c r="LR46" s="46">
        <f t="shared" si="226"/>
        <v>0</v>
      </c>
      <c r="LS46" s="46">
        <f t="shared" si="227"/>
        <v>0</v>
      </c>
      <c r="LT46" s="52">
        <f t="shared" si="228"/>
        <v>0</v>
      </c>
      <c r="LU46" s="52">
        <f t="shared" si="229"/>
        <v>0</v>
      </c>
      <c r="LV46" s="52">
        <f t="shared" si="230"/>
        <v>0</v>
      </c>
      <c r="LW46" s="26">
        <f>VLOOKUP($B46,факт!$D$7:$KT$85,64,0)</f>
        <v>0</v>
      </c>
      <c r="LX46" s="26">
        <f>VLOOKUP($B46,факт!$D$7:$KT$85,65,0)</f>
        <v>0</v>
      </c>
      <c r="LY46" s="26">
        <f>VLOOKUP($B46,факт!$D$7:$KT$85,66,0)</f>
        <v>0</v>
      </c>
      <c r="LZ46" s="26">
        <f>VLOOKUP($B46,факт!$D$7:$KT$85,67,0)</f>
        <v>0</v>
      </c>
      <c r="MA46" s="47">
        <f t="shared" si="231"/>
        <v>0</v>
      </c>
      <c r="MB46" s="47">
        <f t="shared" si="232"/>
        <v>0</v>
      </c>
      <c r="MC46" s="86">
        <f>VLOOKUP($B46,'СДП (план)'!$B$16:$CY$170,61,0)</f>
        <v>0</v>
      </c>
      <c r="MD46" s="86">
        <f>VLOOKUP($B46,'СДП (план)'!$B$16:$CY$170,62,0)</f>
        <v>0</v>
      </c>
      <c r="ME46" s="46">
        <f t="shared" si="233"/>
        <v>0</v>
      </c>
      <c r="MF46" s="46">
        <f t="shared" si="234"/>
        <v>0</v>
      </c>
      <c r="MG46" s="52">
        <f t="shared" si="235"/>
        <v>0</v>
      </c>
      <c r="MH46" s="52">
        <f t="shared" si="236"/>
        <v>0</v>
      </c>
      <c r="MI46" s="52">
        <f t="shared" si="237"/>
        <v>0</v>
      </c>
      <c r="MJ46" s="26">
        <f>VLOOKUP($B46,факт!$D$7:$KT$85,108,0)</f>
        <v>0</v>
      </c>
      <c r="MK46" s="26">
        <f>VLOOKUP($B46,факт!$D$7:$KT$85,109,0)</f>
        <v>0</v>
      </c>
      <c r="ML46" s="26">
        <f>VLOOKUP($B46,факт!$D$7:$KT$85,110,0)</f>
        <v>0</v>
      </c>
      <c r="MM46" s="26">
        <f>VLOOKUP($B46,факт!$D$7:$KT$85,111,0)</f>
        <v>0</v>
      </c>
      <c r="MN46" s="47">
        <f t="shared" si="238"/>
        <v>0</v>
      </c>
      <c r="MO46" s="47">
        <f t="shared" si="239"/>
        <v>0</v>
      </c>
      <c r="MP46" s="86">
        <f>VLOOKUP($B46,'СДП (план)'!$B$16:$CY$170,63,0)</f>
        <v>0</v>
      </c>
      <c r="MQ46" s="86">
        <f>VLOOKUP($B46,'СДП (план)'!$B$16:$CY$170,64,0)</f>
        <v>0</v>
      </c>
      <c r="MR46" s="46">
        <f t="shared" si="240"/>
        <v>0</v>
      </c>
      <c r="MS46" s="46">
        <f t="shared" si="241"/>
        <v>0</v>
      </c>
      <c r="MT46" s="52">
        <f t="shared" si="242"/>
        <v>0</v>
      </c>
      <c r="MU46" s="52">
        <f t="shared" si="243"/>
        <v>0</v>
      </c>
      <c r="MV46" s="52">
        <f t="shared" si="244"/>
        <v>0</v>
      </c>
      <c r="MW46" s="26">
        <f>VLOOKUP($B46,факт!$D$7:$KT$85,72,0)</f>
        <v>0</v>
      </c>
      <c r="MX46" s="26">
        <f>VLOOKUP($B46,факт!$D$7:$KT$85,73,0)</f>
        <v>0</v>
      </c>
      <c r="MY46" s="26">
        <f>VLOOKUP($B46,факт!$D$7:$KT$85,74,0)</f>
        <v>0</v>
      </c>
      <c r="MZ46" s="26">
        <f>VLOOKUP($B46,факт!$D$7:$KT$85,75,0)</f>
        <v>0</v>
      </c>
      <c r="NA46" s="47">
        <f t="shared" si="245"/>
        <v>0</v>
      </c>
      <c r="NB46" s="47">
        <f t="shared" si="246"/>
        <v>0</v>
      </c>
      <c r="NC46" s="86">
        <f>VLOOKUP($B46,'СДП (план)'!$B$16:$CY$170,65,0)</f>
        <v>0</v>
      </c>
      <c r="ND46" s="86">
        <f>VLOOKUP($B46,'СДП (план)'!$B$16:$CY$170,66,0)</f>
        <v>0</v>
      </c>
      <c r="NE46" s="46">
        <f t="shared" si="247"/>
        <v>0</v>
      </c>
      <c r="NF46" s="46">
        <f t="shared" si="248"/>
        <v>0</v>
      </c>
      <c r="NG46" s="52">
        <f t="shared" si="388"/>
        <v>0</v>
      </c>
      <c r="NH46" s="52">
        <f t="shared" si="389"/>
        <v>0</v>
      </c>
      <c r="NI46" s="52">
        <f t="shared" si="390"/>
        <v>0</v>
      </c>
      <c r="NJ46" s="26">
        <f>VLOOKUP($B46,факт!$D$7:$KT$85,76,0)</f>
        <v>0</v>
      </c>
      <c r="NK46" s="26">
        <f>VLOOKUP($B46,факт!$D$7:$KT$85,77,0)</f>
        <v>0</v>
      </c>
      <c r="NL46" s="26">
        <f>VLOOKUP($B46,факт!$D$7:$KT$85,78,0)</f>
        <v>0</v>
      </c>
      <c r="NM46" s="26">
        <f>VLOOKUP($B46,факт!$D$7:$KT$85,79,0)</f>
        <v>0</v>
      </c>
      <c r="NN46" s="47">
        <f t="shared" si="249"/>
        <v>0</v>
      </c>
      <c r="NO46" s="47">
        <f t="shared" si="250"/>
        <v>0</v>
      </c>
      <c r="NP46" s="86">
        <f>VLOOKUP($B46,'СДП (план)'!$B$16:$CY$170,67,0)</f>
        <v>0</v>
      </c>
      <c r="NQ46" s="86">
        <f>VLOOKUP($B46,'СДП (план)'!$B$16:$CY$170,68,0)</f>
        <v>0</v>
      </c>
      <c r="NR46" s="46">
        <f t="shared" si="251"/>
        <v>0</v>
      </c>
      <c r="NS46" s="46">
        <f t="shared" si="252"/>
        <v>0</v>
      </c>
      <c r="NT46" s="52">
        <f t="shared" si="253"/>
        <v>0</v>
      </c>
      <c r="NU46" s="52">
        <f t="shared" si="254"/>
        <v>0</v>
      </c>
      <c r="NV46" s="52">
        <f t="shared" si="255"/>
        <v>0</v>
      </c>
      <c r="NW46" s="26">
        <f>VLOOKUP($B46,факт!$D$7:$KT$85,280,0)</f>
        <v>0</v>
      </c>
      <c r="NX46" s="26">
        <f>VLOOKUP($B46,факт!$D$7:$KT$85,281,0)</f>
        <v>0</v>
      </c>
      <c r="NY46" s="26">
        <f>VLOOKUP($B46,факт!$D$7:$KT$85,282,0)</f>
        <v>0</v>
      </c>
      <c r="NZ46" s="26">
        <f>VLOOKUP($B46,факт!$D$7:$KT$85,283,0)</f>
        <v>0</v>
      </c>
      <c r="OA46" s="47">
        <f t="shared" si="256"/>
        <v>0</v>
      </c>
      <c r="OB46" s="47">
        <f t="shared" si="257"/>
        <v>0</v>
      </c>
      <c r="OC46" s="86">
        <f>VLOOKUP($B46,'СДП (план)'!$B$16:$CY$170,69,0)</f>
        <v>0</v>
      </c>
      <c r="OD46" s="86">
        <f>VLOOKUP($B46,'СДП (план)'!$B$16:$CY$170,70,0)</f>
        <v>0</v>
      </c>
      <c r="OE46" s="46">
        <f t="shared" si="258"/>
        <v>0</v>
      </c>
      <c r="OF46" s="46">
        <f t="shared" si="259"/>
        <v>0</v>
      </c>
      <c r="OG46" s="52">
        <f t="shared" si="391"/>
        <v>0</v>
      </c>
      <c r="OH46" s="52">
        <f t="shared" si="392"/>
        <v>0</v>
      </c>
      <c r="OI46" s="52">
        <f t="shared" si="393"/>
        <v>0</v>
      </c>
      <c r="OJ46" s="26">
        <f>VLOOKUP($B46,факт!$D$7:$KT$85,276,0)</f>
        <v>0</v>
      </c>
      <c r="OK46" s="26">
        <f>VLOOKUP($B46,факт!$D$7:$KT$85,277,0)</f>
        <v>0</v>
      </c>
      <c r="OL46" s="26">
        <f>VLOOKUP($B46,факт!$D$7:$KT$85,278,0)</f>
        <v>0</v>
      </c>
      <c r="OM46" s="26">
        <f>VLOOKUP($B46,факт!$D$7:$KT$85,279,0)</f>
        <v>0</v>
      </c>
      <c r="ON46" s="47">
        <f t="shared" si="260"/>
        <v>0</v>
      </c>
      <c r="OO46" s="47">
        <f t="shared" si="261"/>
        <v>0</v>
      </c>
      <c r="OP46" s="86">
        <f>VLOOKUP($B46,'СДП (план)'!$B$16:$CY$170,71,0)</f>
        <v>0</v>
      </c>
      <c r="OQ46" s="86">
        <f>VLOOKUP($B46,'СДП (план)'!$B$16:$CY$170,72,0)</f>
        <v>0</v>
      </c>
      <c r="OR46" s="46">
        <f t="shared" si="262"/>
        <v>0</v>
      </c>
      <c r="OS46" s="46">
        <f t="shared" si="263"/>
        <v>0</v>
      </c>
      <c r="OT46" s="52">
        <f t="shared" si="264"/>
        <v>0</v>
      </c>
      <c r="OU46" s="52">
        <f t="shared" si="265"/>
        <v>0</v>
      </c>
      <c r="OV46" s="52">
        <f t="shared" si="266"/>
        <v>0</v>
      </c>
      <c r="OW46" s="26"/>
      <c r="OX46" s="26"/>
      <c r="OY46" s="26"/>
      <c r="OZ46" s="26"/>
      <c r="PA46" s="47">
        <f t="shared" si="370"/>
        <v>0</v>
      </c>
      <c r="PB46" s="47">
        <f t="shared" si="371"/>
        <v>0</v>
      </c>
      <c r="PC46" s="86">
        <f>VLOOKUP($B46,'СДП (план)'!$B$16:$CY$170,73,0)</f>
        <v>0</v>
      </c>
      <c r="PD46" s="86">
        <f>VLOOKUP($B46,'СДП (план)'!$B$16:$CY$170,74,0)</f>
        <v>0</v>
      </c>
      <c r="PE46" s="46">
        <f t="shared" si="267"/>
        <v>0</v>
      </c>
      <c r="PF46" s="46">
        <f t="shared" si="268"/>
        <v>0</v>
      </c>
      <c r="PG46" s="52">
        <f t="shared" si="269"/>
        <v>0</v>
      </c>
      <c r="PH46" s="52">
        <f t="shared" si="270"/>
        <v>0</v>
      </c>
      <c r="PI46" s="52">
        <f t="shared" si="271"/>
        <v>0</v>
      </c>
      <c r="PJ46" s="26">
        <f>VLOOKUP($B46,факт!$D$7:$KT$85,208,0)</f>
        <v>0</v>
      </c>
      <c r="PK46" s="26">
        <f>VLOOKUP($B46,факт!$D$7:$KT$85,209,0)</f>
        <v>0</v>
      </c>
      <c r="PL46" s="26">
        <f>VLOOKUP($B46,факт!$D$7:$KT$85,210,0)</f>
        <v>0</v>
      </c>
      <c r="PM46" s="26">
        <f>VLOOKUP($B46,факт!$D$7:$KT$85,211,0)</f>
        <v>0</v>
      </c>
      <c r="PN46" s="47">
        <f t="shared" si="272"/>
        <v>0</v>
      </c>
      <c r="PO46" s="47">
        <f t="shared" si="273"/>
        <v>0</v>
      </c>
      <c r="PP46" s="86">
        <f>VLOOKUP($B46,'СДП (план)'!$B$16:$CY$170,75,0)</f>
        <v>0</v>
      </c>
      <c r="PQ46" s="86">
        <f>VLOOKUP($B46,'СДП (план)'!$B$16:$CY$170,76,0)</f>
        <v>0</v>
      </c>
      <c r="PR46" s="46">
        <f t="shared" si="274"/>
        <v>0</v>
      </c>
      <c r="PS46" s="46">
        <f t="shared" si="275"/>
        <v>0</v>
      </c>
      <c r="PT46" s="52">
        <f t="shared" si="276"/>
        <v>0</v>
      </c>
      <c r="PU46" s="52">
        <f t="shared" si="277"/>
        <v>0</v>
      </c>
      <c r="PV46" s="52">
        <f t="shared" si="278"/>
        <v>0</v>
      </c>
      <c r="PW46" s="26">
        <f>VLOOKUP($B46,факт!$D$7:$KT$85,80,0)</f>
        <v>0</v>
      </c>
      <c r="PX46" s="26">
        <f>VLOOKUP($B46,факт!$D$7:$KT$85,81,0)</f>
        <v>0</v>
      </c>
      <c r="PY46" s="26">
        <f>VLOOKUP($B46,факт!$D$7:$KT$85,82,0)</f>
        <v>0</v>
      </c>
      <c r="PZ46" s="26">
        <f>VLOOKUP($B46,факт!$D$7:$KT$85,83,0)</f>
        <v>0</v>
      </c>
      <c r="QA46" s="47">
        <f t="shared" si="279"/>
        <v>0</v>
      </c>
      <c r="QB46" s="47">
        <f t="shared" si="280"/>
        <v>0</v>
      </c>
      <c r="QC46" s="86">
        <f>VLOOKUP($B46,'СДП (план)'!$B$16:$CY$170,77,0)</f>
        <v>0</v>
      </c>
      <c r="QD46" s="86">
        <f>VLOOKUP($B46,'СДП (план)'!$B$16:$CY$170,78,0)</f>
        <v>0</v>
      </c>
      <c r="QE46" s="46">
        <f t="shared" si="281"/>
        <v>0</v>
      </c>
      <c r="QF46" s="46">
        <f t="shared" si="282"/>
        <v>0</v>
      </c>
      <c r="QG46" s="52">
        <f t="shared" si="283"/>
        <v>0</v>
      </c>
      <c r="QH46" s="52">
        <f t="shared" si="284"/>
        <v>0</v>
      </c>
      <c r="QI46" s="52">
        <f t="shared" si="285"/>
        <v>0</v>
      </c>
      <c r="QJ46" s="26">
        <f>VLOOKUP($B46,факт!$D$7:$KT$85,112,0)</f>
        <v>0</v>
      </c>
      <c r="QK46" s="26">
        <f>VLOOKUP($B46,факт!$D$7:$KT$85,113,0)</f>
        <v>0</v>
      </c>
      <c r="QL46" s="26">
        <f>VLOOKUP($B46,факт!$D$7:$KT$85,114,0)</f>
        <v>0</v>
      </c>
      <c r="QM46" s="26">
        <f>VLOOKUP($B46,факт!$D$7:$KT$85,115,0)</f>
        <v>0</v>
      </c>
      <c r="QN46" s="47">
        <f t="shared" si="286"/>
        <v>0</v>
      </c>
      <c r="QO46" s="47">
        <f t="shared" si="287"/>
        <v>0</v>
      </c>
      <c r="QP46" s="86">
        <f>VLOOKUP($B46,'СДП (план)'!$B$16:$DC$170,79,0)+VLOOKUP($B46,'СДП (план)'!$B$16:$DC$170,103,0)</f>
        <v>0</v>
      </c>
      <c r="QQ46" s="86">
        <f>VLOOKUP($B46,'СДП (план)'!$B$16:$DC$170,80,0)+VLOOKUP($B46,'СДП (план)'!$B$16:$DC$170,104,0)</f>
        <v>0</v>
      </c>
      <c r="QR46" s="46">
        <f t="shared" si="288"/>
        <v>0</v>
      </c>
      <c r="QS46" s="46">
        <f t="shared" si="289"/>
        <v>0</v>
      </c>
      <c r="QT46" s="52">
        <f t="shared" si="290"/>
        <v>0</v>
      </c>
      <c r="QU46" s="52">
        <f t="shared" si="291"/>
        <v>0</v>
      </c>
      <c r="QV46" s="52">
        <f t="shared" si="292"/>
        <v>0</v>
      </c>
      <c r="QW46" s="26">
        <f>VLOOKUP($B46,факт!$D$7:$KT$85,88,0)</f>
        <v>0</v>
      </c>
      <c r="QX46" s="26">
        <f>VLOOKUP($B46,факт!$D$7:$KT$85,89,0)</f>
        <v>0</v>
      </c>
      <c r="QY46" s="26">
        <f>VLOOKUP($B46,факт!$D$7:$KT$85,90,0)</f>
        <v>0</v>
      </c>
      <c r="QZ46" s="26">
        <f>VLOOKUP($B46,факт!$D$7:$KT$85,91,0)</f>
        <v>0</v>
      </c>
      <c r="RA46" s="47">
        <f t="shared" si="293"/>
        <v>0</v>
      </c>
      <c r="RB46" s="47">
        <f t="shared" si="294"/>
        <v>0</v>
      </c>
      <c r="RC46" s="86">
        <f>VLOOKUP($B46,'СДП (план)'!$B$16:$CY$170,81,0)</f>
        <v>0</v>
      </c>
      <c r="RD46" s="86">
        <f>VLOOKUP($B46,'СДП (план)'!$B$16:$CY$170,82,0)</f>
        <v>0</v>
      </c>
      <c r="RE46" s="46">
        <f t="shared" si="295"/>
        <v>0</v>
      </c>
      <c r="RF46" s="46">
        <f t="shared" si="296"/>
        <v>0</v>
      </c>
      <c r="RG46" s="52">
        <f t="shared" si="297"/>
        <v>0</v>
      </c>
      <c r="RH46" s="52">
        <f t="shared" si="298"/>
        <v>0</v>
      </c>
      <c r="RI46" s="52">
        <f t="shared" si="299"/>
        <v>0</v>
      </c>
      <c r="RJ46" s="26">
        <f>VLOOKUP($B46,факт!$D$7:$KT$85,104,0)</f>
        <v>0</v>
      </c>
      <c r="RK46" s="26">
        <f>VLOOKUP($B46,факт!$D$7:$KT$85,105,0)</f>
        <v>0</v>
      </c>
      <c r="RL46" s="26">
        <f>VLOOKUP($B46,факт!$D$7:$KT$85,106,0)</f>
        <v>0</v>
      </c>
      <c r="RM46" s="26">
        <f>VLOOKUP($B46,факт!$D$7:$KT$85,107,0)</f>
        <v>0</v>
      </c>
      <c r="RN46" s="47">
        <f t="shared" si="300"/>
        <v>0</v>
      </c>
      <c r="RO46" s="47">
        <f t="shared" si="301"/>
        <v>0</v>
      </c>
      <c r="RP46" s="86">
        <f>VLOOKUP($B46,'СДП (план)'!$B$16:$CY$170,83,0)</f>
        <v>0</v>
      </c>
      <c r="RQ46" s="86">
        <f>VLOOKUP($B46,'СДП (план)'!$B$16:$CY$170,84,0)</f>
        <v>0</v>
      </c>
      <c r="RR46" s="46">
        <f t="shared" si="302"/>
        <v>0</v>
      </c>
      <c r="RS46" s="46">
        <f t="shared" si="303"/>
        <v>0</v>
      </c>
      <c r="RT46" s="52">
        <f t="shared" si="394"/>
        <v>0</v>
      </c>
      <c r="RU46" s="52">
        <f t="shared" si="395"/>
        <v>0</v>
      </c>
      <c r="RV46" s="52">
        <f t="shared" si="396"/>
        <v>0</v>
      </c>
      <c r="RW46" s="26">
        <f>VLOOKUP($B46,факт!$D$7:$KT$85,92,0)</f>
        <v>0</v>
      </c>
      <c r="RX46" s="26">
        <f>VLOOKUP($B46,факт!$D$7:$KT$85,93,0)</f>
        <v>0</v>
      </c>
      <c r="RY46" s="26">
        <f>VLOOKUP($B46,факт!$D$7:$KT$85,94,0)</f>
        <v>0</v>
      </c>
      <c r="RZ46" s="26">
        <f>VLOOKUP($B46,факт!$D$7:$KT$85,95,0)</f>
        <v>0</v>
      </c>
      <c r="SA46" s="47">
        <f t="shared" si="304"/>
        <v>0</v>
      </c>
      <c r="SB46" s="47">
        <f t="shared" si="305"/>
        <v>0</v>
      </c>
      <c r="SC46" s="86">
        <f>VLOOKUP($B46,'СДП (план)'!$B$16:$CY$170,85,0)</f>
        <v>2</v>
      </c>
      <c r="SD46" s="86">
        <f>VLOOKUP($B46,'СДП (план)'!$B$16:$CY$170,86,0)</f>
        <v>115105.80710719999</v>
      </c>
      <c r="SE46" s="46">
        <f t="shared" si="306"/>
        <v>2</v>
      </c>
      <c r="SF46" s="46">
        <f t="shared" si="307"/>
        <v>115105.80710719999</v>
      </c>
      <c r="SG46" s="52">
        <f t="shared" si="308"/>
        <v>6.34</v>
      </c>
      <c r="SH46" s="52">
        <f t="shared" si="309"/>
        <v>6.34</v>
      </c>
      <c r="SI46" s="52">
        <f t="shared" si="310"/>
        <v>3.17</v>
      </c>
      <c r="SJ46" s="26">
        <f>VLOOKUP($B46,факт!$D$7:$KT$85,68,0)</f>
        <v>1</v>
      </c>
      <c r="SK46" s="26">
        <f>VLOOKUP($B46,факт!$D$7:$KT$85,69,0)</f>
        <v>59327.93</v>
      </c>
      <c r="SL46" s="26">
        <f>VLOOKUP($B46,факт!$D$7:$KT$85,70,0)</f>
        <v>0</v>
      </c>
      <c r="SM46" s="26">
        <f>VLOOKUP($B46,факт!$D$7:$KT$85,71,0)</f>
        <v>0</v>
      </c>
      <c r="SN46" s="47">
        <f t="shared" si="311"/>
        <v>-1</v>
      </c>
      <c r="SO46" s="47">
        <f t="shared" si="312"/>
        <v>-55777.877107199987</v>
      </c>
      <c r="SP46" s="86">
        <f>VLOOKUP($B46,'СДП (план)'!$B$16:$CY$170,87,0)</f>
        <v>0</v>
      </c>
      <c r="SQ46" s="86">
        <f>VLOOKUP($B46,'СДП (план)'!$B$16:$CY$170,88,0)</f>
        <v>0</v>
      </c>
      <c r="SR46" s="46">
        <f t="shared" si="313"/>
        <v>0</v>
      </c>
      <c r="SS46" s="46">
        <f t="shared" si="314"/>
        <v>0</v>
      </c>
      <c r="ST46" s="52">
        <f t="shared" si="315"/>
        <v>0</v>
      </c>
      <c r="SU46" s="52">
        <f t="shared" si="316"/>
        <v>0</v>
      </c>
      <c r="SV46" s="52">
        <f t="shared" si="317"/>
        <v>0</v>
      </c>
      <c r="SW46" s="26">
        <f>VLOOKUP($B46,факт!$D$7:$KT$85,96,0)</f>
        <v>0</v>
      </c>
      <c r="SX46" s="26">
        <f>VLOOKUP($B46,факт!$D$7:$KT$85,97,0)</f>
        <v>0</v>
      </c>
      <c r="SY46" s="26">
        <f>VLOOKUP($B46,факт!$D$7:$KT$85,98,0)</f>
        <v>0</v>
      </c>
      <c r="SZ46" s="26">
        <f>VLOOKUP($B46,факт!$D$7:$KT$85,99,0)</f>
        <v>0</v>
      </c>
      <c r="TA46" s="47">
        <f t="shared" si="318"/>
        <v>0</v>
      </c>
      <c r="TB46" s="47">
        <f t="shared" si="319"/>
        <v>0</v>
      </c>
      <c r="TC46" s="86">
        <f>VLOOKUP($B46,'СДП (план)'!$B$16:$CY$170,89,0)</f>
        <v>0</v>
      </c>
      <c r="TD46" s="86">
        <f>VLOOKUP($B46,'СДП (план)'!$B$16:$CY$170,90,0)</f>
        <v>0</v>
      </c>
      <c r="TE46" s="46">
        <f t="shared" si="320"/>
        <v>0</v>
      </c>
      <c r="TF46" s="46">
        <f t="shared" si="321"/>
        <v>0</v>
      </c>
      <c r="TG46" s="52">
        <f t="shared" si="322"/>
        <v>0</v>
      </c>
      <c r="TH46" s="52">
        <f t="shared" si="323"/>
        <v>0</v>
      </c>
      <c r="TI46" s="52">
        <f t="shared" si="324"/>
        <v>0</v>
      </c>
      <c r="TJ46" s="26">
        <f>VLOOKUP($B46,факт!$D$7:$KT$85,120,0)</f>
        <v>0</v>
      </c>
      <c r="TK46" s="26">
        <f>VLOOKUP($B46,факт!$D$7:$KT$85,121,0)</f>
        <v>0</v>
      </c>
      <c r="TL46" s="26">
        <f>VLOOKUP($B46,факт!$D$7:$KT$85,122,0)</f>
        <v>0</v>
      </c>
      <c r="TM46" s="26">
        <f>VLOOKUP($B46,факт!$D$7:$KT$85,123,0)</f>
        <v>0</v>
      </c>
      <c r="TN46" s="47">
        <f t="shared" si="325"/>
        <v>0</v>
      </c>
      <c r="TO46" s="47">
        <f t="shared" si="326"/>
        <v>0</v>
      </c>
      <c r="TP46" s="86">
        <f>VLOOKUP($B46,'СДП (план)'!$B$16:$CY$170,91,0)</f>
        <v>0</v>
      </c>
      <c r="TQ46" s="86">
        <f>VLOOKUP($B46,'СДП (план)'!$B$16:$CY$170,92,0)</f>
        <v>0</v>
      </c>
      <c r="TR46" s="46">
        <f t="shared" si="327"/>
        <v>0</v>
      </c>
      <c r="TS46" s="46">
        <f t="shared" si="328"/>
        <v>0</v>
      </c>
      <c r="TT46" s="52">
        <f t="shared" si="329"/>
        <v>0</v>
      </c>
      <c r="TU46" s="52">
        <f t="shared" si="330"/>
        <v>0</v>
      </c>
      <c r="TV46" s="52">
        <f t="shared" si="331"/>
        <v>0</v>
      </c>
      <c r="TW46" s="26">
        <f>VLOOKUP($B46,факт!$D$7:$KT$85,100,0)</f>
        <v>0</v>
      </c>
      <c r="TX46" s="26">
        <f>VLOOKUP($B46,факт!$D$7:$KT$85,101,0)</f>
        <v>0</v>
      </c>
      <c r="TY46" s="26">
        <f>VLOOKUP($B46,факт!$D$7:$KT$85,102,0)</f>
        <v>0</v>
      </c>
      <c r="TZ46" s="26">
        <f>VLOOKUP($B46,факт!$D$7:$KT$85,103,0)</f>
        <v>0</v>
      </c>
      <c r="UA46" s="47">
        <f t="shared" si="332"/>
        <v>0</v>
      </c>
      <c r="UB46" s="47">
        <f t="shared" si="333"/>
        <v>0</v>
      </c>
      <c r="UC46" s="86">
        <f>VLOOKUP($B46,'СДП (план)'!$B$16:$CY$170,93,0)</f>
        <v>0</v>
      </c>
      <c r="UD46" s="86">
        <f>VLOOKUP($B46,'СДП (план)'!$B$16:$CY$170,94,0)</f>
        <v>0</v>
      </c>
      <c r="UE46" s="46">
        <v>0</v>
      </c>
      <c r="UF46" s="46">
        <v>0</v>
      </c>
      <c r="UG46" s="52">
        <f t="shared" si="397"/>
        <v>0</v>
      </c>
      <c r="UH46" s="52">
        <f t="shared" si="398"/>
        <v>0</v>
      </c>
      <c r="UI46" s="52">
        <f t="shared" si="399"/>
        <v>0</v>
      </c>
      <c r="UJ46" s="26">
        <f>VLOOKUP($B46,факт!$D$7:$KT$85,56,0)</f>
        <v>0</v>
      </c>
      <c r="UK46" s="26">
        <f>VLOOKUP($B46,факт!$D$7:$KT$85,57,0)</f>
        <v>0</v>
      </c>
      <c r="UL46" s="26">
        <f>VLOOKUP($B46,факт!$D$7:$KT$85,58,0)</f>
        <v>0</v>
      </c>
      <c r="UM46" s="26">
        <f>VLOOKUP($B46,факт!$D$7:$KT$85,59,0)</f>
        <v>0</v>
      </c>
      <c r="UN46" s="47">
        <f t="shared" si="334"/>
        <v>0</v>
      </c>
      <c r="UO46" s="47">
        <f t="shared" si="335"/>
        <v>0</v>
      </c>
      <c r="UP46" s="86">
        <f>VLOOKUP($B46,'СДП (план)'!$B$16:$CY$170,95,0)</f>
        <v>0</v>
      </c>
      <c r="UQ46" s="86">
        <f>VLOOKUP($B46,'СДП (план)'!$B$16:$CY$170,96,0)</f>
        <v>0</v>
      </c>
      <c r="UR46" s="46">
        <f t="shared" si="336"/>
        <v>0</v>
      </c>
      <c r="US46" s="46">
        <f t="shared" si="337"/>
        <v>0</v>
      </c>
      <c r="UT46" s="52">
        <f t="shared" si="400"/>
        <v>0</v>
      </c>
      <c r="UU46" s="52">
        <f t="shared" si="401"/>
        <v>0</v>
      </c>
      <c r="UV46" s="52">
        <f t="shared" si="402"/>
        <v>0</v>
      </c>
      <c r="UW46" s="26">
        <f>VLOOKUP($B46,факт!$D$7:$KT$85,116,0)</f>
        <v>0</v>
      </c>
      <c r="UX46" s="26">
        <f>VLOOKUP($B46,факт!$D$7:$KT$85,117,0)</f>
        <v>0</v>
      </c>
      <c r="UY46" s="26">
        <f>VLOOKUP($B46,факт!$D$7:$KT$85,118,0)</f>
        <v>0</v>
      </c>
      <c r="UZ46" s="26">
        <f>VLOOKUP($B46,факт!$D$7:$KT$85,119,0)</f>
        <v>0</v>
      </c>
      <c r="VA46" s="47">
        <f t="shared" si="338"/>
        <v>0</v>
      </c>
      <c r="VB46" s="47">
        <f t="shared" si="339"/>
        <v>0</v>
      </c>
      <c r="VC46" s="86">
        <f>VLOOKUP($B46,'СДП (план)'!$B$16:$CY$170,97,0)</f>
        <v>0</v>
      </c>
      <c r="VD46" s="86">
        <f>VLOOKUP($B46,'СДП (план)'!$B$16:$CY$170,98,0)</f>
        <v>0</v>
      </c>
      <c r="VE46" s="46">
        <f t="shared" si="340"/>
        <v>0</v>
      </c>
      <c r="VF46" s="46">
        <f t="shared" si="341"/>
        <v>0</v>
      </c>
      <c r="VG46" s="52">
        <f t="shared" si="403"/>
        <v>0</v>
      </c>
      <c r="VH46" s="52">
        <f t="shared" si="404"/>
        <v>0</v>
      </c>
      <c r="VI46" s="52">
        <f t="shared" si="405"/>
        <v>0</v>
      </c>
      <c r="VJ46" s="26">
        <f>VLOOKUP($B46,факт!$D$7:$KT$85,60,0)</f>
        <v>0</v>
      </c>
      <c r="VK46" s="26">
        <f>VLOOKUP($B46,факт!$D$7:$KT$85,61,0)</f>
        <v>0</v>
      </c>
      <c r="VL46" s="26">
        <f>VLOOKUP($B46,факт!$D$7:$KT$85,62,0)</f>
        <v>0</v>
      </c>
      <c r="VM46" s="26">
        <f>VLOOKUP($B46,факт!$D$7:$KT$85,63,0)</f>
        <v>0</v>
      </c>
      <c r="VN46" s="47">
        <f t="shared" si="342"/>
        <v>0</v>
      </c>
      <c r="VO46" s="47">
        <f t="shared" si="343"/>
        <v>0</v>
      </c>
      <c r="VP46" s="86">
        <f>VLOOKUP($B46,'СДП (план)'!$B$16:$CY$170,99,0)</f>
        <v>0</v>
      </c>
      <c r="VQ46" s="86">
        <f>VLOOKUP($B46,'СДП (план)'!$B$16:$CY$170,100,0)</f>
        <v>0</v>
      </c>
      <c r="VR46" s="46">
        <f t="shared" si="344"/>
        <v>0</v>
      </c>
      <c r="VS46" s="46">
        <f t="shared" si="345"/>
        <v>0</v>
      </c>
      <c r="VT46" s="52">
        <f t="shared" si="346"/>
        <v>0</v>
      </c>
      <c r="VU46" s="52">
        <f t="shared" si="347"/>
        <v>0</v>
      </c>
      <c r="VV46" s="52">
        <f t="shared" si="348"/>
        <v>0</v>
      </c>
      <c r="VW46" s="26">
        <f>VLOOKUP($B46,факт!$D$7:$KT$85,84,0)</f>
        <v>0</v>
      </c>
      <c r="VX46" s="26">
        <f>VLOOKUP($B46,факт!$D$7:$KT$85,85,0)</f>
        <v>0</v>
      </c>
      <c r="VY46" s="26">
        <f>VLOOKUP($B46,факт!$D$7:$KT$85,86,0)</f>
        <v>0</v>
      </c>
      <c r="VZ46" s="26">
        <f>VLOOKUP($B46,факт!$D$7:$KT$85,87,0)</f>
        <v>0</v>
      </c>
      <c r="WA46" s="47">
        <f t="shared" si="349"/>
        <v>0</v>
      </c>
      <c r="WB46" s="47">
        <f t="shared" si="350"/>
        <v>0</v>
      </c>
      <c r="WC46" s="86">
        <f>VLOOKUP($B46,'СДП (план)'!$B$16:$CY$170,101,0)</f>
        <v>0</v>
      </c>
      <c r="WD46" s="86">
        <f>VLOOKUP($B46,'СДП (план)'!$B$16:$CY$170,102,0)</f>
        <v>0</v>
      </c>
      <c r="WE46" s="46">
        <f t="shared" si="351"/>
        <v>0</v>
      </c>
      <c r="WF46" s="46">
        <f t="shared" si="352"/>
        <v>0</v>
      </c>
      <c r="WG46" s="52">
        <f t="shared" si="353"/>
        <v>0</v>
      </c>
      <c r="WH46" s="52">
        <f t="shared" si="354"/>
        <v>0</v>
      </c>
      <c r="WI46" s="52">
        <f t="shared" si="355"/>
        <v>0</v>
      </c>
      <c r="WJ46" s="26">
        <f>VLOOKUP($B46,факт!$D$7:$KT$85,52,0)</f>
        <v>0</v>
      </c>
      <c r="WK46" s="26">
        <f>VLOOKUP($B46,факт!$D$7:$KT$85,53,0)</f>
        <v>0</v>
      </c>
      <c r="WL46" s="26">
        <f>VLOOKUP($B46,факт!$D$7:$KT$85,54,0)</f>
        <v>0</v>
      </c>
      <c r="WM46" s="26">
        <f>VLOOKUP($B46,факт!$D$7:$KT$85,55,0)</f>
        <v>0</v>
      </c>
      <c r="WN46" s="47">
        <f t="shared" si="356"/>
        <v>0</v>
      </c>
      <c r="WO46" s="47">
        <f t="shared" si="357"/>
        <v>0</v>
      </c>
      <c r="WP46" s="174">
        <f t="shared" si="406"/>
        <v>2</v>
      </c>
      <c r="WQ46" s="174">
        <f t="shared" si="407"/>
        <v>115105.80710719999</v>
      </c>
      <c r="WR46" s="174">
        <f t="shared" si="408"/>
        <v>2</v>
      </c>
      <c r="WS46" s="174">
        <f t="shared" si="409"/>
        <v>115105.80710719999</v>
      </c>
      <c r="WT46" s="174">
        <f t="shared" si="410"/>
        <v>6.34</v>
      </c>
      <c r="WU46" s="174">
        <f t="shared" si="411"/>
        <v>6.34</v>
      </c>
      <c r="WV46" s="174">
        <f t="shared" si="412"/>
        <v>3.17</v>
      </c>
      <c r="WW46" s="174">
        <f t="shared" si="413"/>
        <v>1</v>
      </c>
      <c r="WX46" s="174">
        <f t="shared" si="414"/>
        <v>59327.93</v>
      </c>
      <c r="WY46" s="174">
        <f t="shared" si="415"/>
        <v>0</v>
      </c>
      <c r="WZ46" s="174">
        <f t="shared" si="416"/>
        <v>0</v>
      </c>
      <c r="XA46" s="26">
        <f t="shared" si="358"/>
        <v>-1</v>
      </c>
      <c r="XB46" s="26">
        <f t="shared" si="359"/>
        <v>-55777.877107199987</v>
      </c>
      <c r="XC46" s="174">
        <f t="shared" si="417"/>
        <v>4</v>
      </c>
      <c r="XD46" s="174">
        <f t="shared" si="418"/>
        <v>221322.07653919997</v>
      </c>
      <c r="XE46" s="174">
        <f t="shared" si="419"/>
        <v>4</v>
      </c>
      <c r="XF46" s="174">
        <f t="shared" si="420"/>
        <v>221322.07653919997</v>
      </c>
      <c r="XG46" s="174">
        <f t="shared" si="421"/>
        <v>12.68</v>
      </c>
      <c r="XH46" s="174">
        <f t="shared" si="422"/>
        <v>12.68</v>
      </c>
      <c r="XI46" s="174">
        <f t="shared" si="423"/>
        <v>15.85</v>
      </c>
      <c r="XJ46" s="174">
        <f t="shared" si="424"/>
        <v>5</v>
      </c>
      <c r="XK46" s="174">
        <f t="shared" si="425"/>
        <v>234605.84999999998</v>
      </c>
      <c r="XL46" s="174">
        <f t="shared" si="426"/>
        <v>0</v>
      </c>
      <c r="XM46" s="174">
        <f t="shared" si="427"/>
        <v>0</v>
      </c>
      <c r="XN46" s="26">
        <f t="shared" si="360"/>
        <v>1</v>
      </c>
      <c r="XO46" s="26">
        <f t="shared" si="361"/>
        <v>13283.773460800003</v>
      </c>
    </row>
    <row r="47" spans="1:641" ht="30" x14ac:dyDescent="0.25">
      <c r="A47" s="82" t="s">
        <v>269</v>
      </c>
      <c r="B47" s="111">
        <v>34</v>
      </c>
      <c r="C47" s="11" t="s">
        <v>443</v>
      </c>
      <c r="D47" s="12">
        <f t="shared" ref="D47:D53" si="429">D46</f>
        <v>10127</v>
      </c>
      <c r="E47" s="12">
        <v>10127</v>
      </c>
      <c r="F47" s="273">
        <v>9620</v>
      </c>
      <c r="G47" s="96">
        <v>0.98</v>
      </c>
      <c r="H47" s="264"/>
      <c r="I47" s="13">
        <v>1</v>
      </c>
      <c r="J47" s="271"/>
      <c r="K47" s="12">
        <v>1.4</v>
      </c>
      <c r="L47" s="12">
        <v>1.68</v>
      </c>
      <c r="M47" s="12">
        <v>2.23</v>
      </c>
      <c r="N47" s="12">
        <v>2.39</v>
      </c>
      <c r="O47" s="123">
        <v>2.57</v>
      </c>
      <c r="P47" s="86">
        <f>VLOOKUP($B47,'СДП (план)'!$B$16:$CY$170,15,0)</f>
        <v>0</v>
      </c>
      <c r="Q47" s="86">
        <f>VLOOKUP($B47,'СДП (план)'!$B$16:$CY$170,16,0)</f>
        <v>0</v>
      </c>
      <c r="R47" s="46">
        <f t="shared" si="60"/>
        <v>0</v>
      </c>
      <c r="S47" s="46">
        <f t="shared" si="61"/>
        <v>0</v>
      </c>
      <c r="T47" s="52">
        <f t="shared" si="62"/>
        <v>0</v>
      </c>
      <c r="U47" s="52">
        <f t="shared" si="63"/>
        <v>0</v>
      </c>
      <c r="V47" s="52">
        <f t="shared" si="64"/>
        <v>0</v>
      </c>
      <c r="W47" s="26">
        <f>VLOOKUP($B47,факт!$D$7:$KT$85,20,0)</f>
        <v>0</v>
      </c>
      <c r="X47" s="26">
        <f>VLOOKUP($B47,факт!$D$7:$KT$85,21,0)</f>
        <v>0</v>
      </c>
      <c r="Y47" s="26">
        <f>VLOOKUP($B47,факт!$D$7:$KT$85,22,0)</f>
        <v>0</v>
      </c>
      <c r="Z47" s="26">
        <f>VLOOKUP($B47,факт!$D$7:$KT$85,23,0)</f>
        <v>0</v>
      </c>
      <c r="AA47" s="47">
        <f t="shared" si="65"/>
        <v>0</v>
      </c>
      <c r="AB47" s="47">
        <f t="shared" si="66"/>
        <v>0</v>
      </c>
      <c r="AC47" s="86">
        <f>VLOOKUP($B47,'СДП (план)'!$B$16:$CY$170,17,0)</f>
        <v>10</v>
      </c>
      <c r="AD47" s="86">
        <f>VLOOKUP($B47,'СДП (план)'!$B$16:$CY$170,18,0)</f>
        <v>135695.99073333334</v>
      </c>
      <c r="AE47" s="46">
        <f t="shared" si="67"/>
        <v>10</v>
      </c>
      <c r="AF47" s="46">
        <f t="shared" si="68"/>
        <v>135695.99073333334</v>
      </c>
      <c r="AG47" s="52">
        <f t="shared" si="69"/>
        <v>9.8000000000000007</v>
      </c>
      <c r="AH47" s="52">
        <f t="shared" si="70"/>
        <v>9.8000000000000007</v>
      </c>
      <c r="AI47" s="52">
        <f t="shared" si="71"/>
        <v>10.78</v>
      </c>
      <c r="AJ47" s="26">
        <f>VLOOKUP($B47,факт!$D$7:$KT$85,28,0)</f>
        <v>11</v>
      </c>
      <c r="AK47" s="26">
        <f>VLOOKUP($B47,факт!$D$7:$KT$85,29,0)</f>
        <v>147273.49</v>
      </c>
      <c r="AL47" s="26">
        <f>VLOOKUP($B47,факт!$D$7:$KT$85,30,0)</f>
        <v>0</v>
      </c>
      <c r="AM47" s="26">
        <f>VLOOKUP($B47,факт!$D$7:$KT$85,31,0)</f>
        <v>0</v>
      </c>
      <c r="AN47" s="47">
        <f t="shared" si="72"/>
        <v>1</v>
      </c>
      <c r="AO47" s="47">
        <f t="shared" si="73"/>
        <v>11577.499266666651</v>
      </c>
      <c r="AP47" s="86">
        <f>VLOOKUP($B47,'СДП (план)'!$B$16:$CY$170,19,0)</f>
        <v>0</v>
      </c>
      <c r="AQ47" s="86">
        <f>VLOOKUP($B47,'СДП (план)'!$B$16:$CY$170,20,0)</f>
        <v>0</v>
      </c>
      <c r="AR47" s="46">
        <f t="shared" si="74"/>
        <v>0</v>
      </c>
      <c r="AS47" s="46">
        <f t="shared" si="75"/>
        <v>0</v>
      </c>
      <c r="AT47" s="52">
        <f t="shared" si="76"/>
        <v>0</v>
      </c>
      <c r="AU47" s="52">
        <f t="shared" si="77"/>
        <v>0</v>
      </c>
      <c r="AV47" s="52">
        <f t="shared" si="78"/>
        <v>0</v>
      </c>
      <c r="AW47" s="26">
        <f>VLOOKUP($B47,факт!$D$7:$KT$85,48,0)</f>
        <v>0</v>
      </c>
      <c r="AX47" s="26">
        <f>VLOOKUP($B47,факт!$D$7:$KT$85,49,0)</f>
        <v>0</v>
      </c>
      <c r="AY47" s="26">
        <f>VLOOKUP($B47,факт!$D$7:$KT$85,50,0)</f>
        <v>0</v>
      </c>
      <c r="AZ47" s="26">
        <f>VLOOKUP($B47,факт!$D$7:$KT$85,51,0)</f>
        <v>0</v>
      </c>
      <c r="BA47" s="47">
        <f t="shared" si="79"/>
        <v>0</v>
      </c>
      <c r="BB47" s="47">
        <f t="shared" si="80"/>
        <v>0</v>
      </c>
      <c r="BC47" s="281">
        <f>VLOOKUP($B47,'СДП (план)'!$B$16:$CY$170,21,0)</f>
        <v>186</v>
      </c>
      <c r="BD47" s="281">
        <f>VLOOKUP($B47,'СДП (план)'!$B$16:$CY$170,22,0)</f>
        <v>2562710.3684</v>
      </c>
      <c r="BE47" s="46">
        <f t="shared" si="81"/>
        <v>186</v>
      </c>
      <c r="BF47" s="46">
        <f t="shared" si="82"/>
        <v>2562710.3684</v>
      </c>
      <c r="BG47" s="52">
        <f t="shared" si="83"/>
        <v>182.28</v>
      </c>
      <c r="BH47" s="52">
        <f t="shared" si="84"/>
        <v>182.28</v>
      </c>
      <c r="BI47" s="52">
        <f t="shared" si="85"/>
        <v>148.96</v>
      </c>
      <c r="BJ47" s="26">
        <f>VLOOKUP($B47,факт!$D$7:$KT$85,8,0)</f>
        <v>152</v>
      </c>
      <c r="BK47" s="26">
        <f>VLOOKUP($B47,факт!$D$7:$KT$85,9,0)</f>
        <v>1979795.9999999974</v>
      </c>
      <c r="BL47" s="26">
        <f>VLOOKUP($B47,факт!$D$7:$KT$85,10,0)</f>
        <v>6</v>
      </c>
      <c r="BM47" s="26">
        <f>VLOOKUP($B47,факт!$D$7:$KT$85,11,0)</f>
        <v>79191.839999999997</v>
      </c>
      <c r="BN47" s="47">
        <f t="shared" si="86"/>
        <v>-34</v>
      </c>
      <c r="BO47" s="47">
        <f t="shared" si="87"/>
        <v>-582914.3684000026</v>
      </c>
      <c r="BP47" s="86">
        <f>VLOOKUP($B47,'СДП (план)'!$B$16:$CY$170,23,0)</f>
        <v>0</v>
      </c>
      <c r="BQ47" s="86">
        <f>VLOOKUP($B47,'СДП (план)'!$B$16:$CY$170,24,0)</f>
        <v>0</v>
      </c>
      <c r="BR47" s="46">
        <f t="shared" si="88"/>
        <v>0</v>
      </c>
      <c r="BS47" s="46">
        <f t="shared" si="89"/>
        <v>0</v>
      </c>
      <c r="BT47" s="52">
        <f t="shared" si="90"/>
        <v>0</v>
      </c>
      <c r="BU47" s="52">
        <f t="shared" si="91"/>
        <v>0</v>
      </c>
      <c r="BV47" s="52">
        <f t="shared" si="92"/>
        <v>0</v>
      </c>
      <c r="BW47" s="26">
        <f>VLOOKUP($B47,факт!$D$7:$KT$85,24,0)</f>
        <v>0</v>
      </c>
      <c r="BX47" s="26">
        <f>VLOOKUP($B47,факт!$D$7:$KT$85,25,0)</f>
        <v>0</v>
      </c>
      <c r="BY47" s="26">
        <f>VLOOKUP($B47,факт!$D$7:$KT$85,26,0)</f>
        <v>0</v>
      </c>
      <c r="BZ47" s="26">
        <f>VLOOKUP($B47,факт!$D$7:$KT$85,27,0)</f>
        <v>0</v>
      </c>
      <c r="CA47" s="47">
        <f t="shared" si="93"/>
        <v>0</v>
      </c>
      <c r="CB47" s="47">
        <f t="shared" si="94"/>
        <v>0</v>
      </c>
      <c r="CC47" s="86">
        <f>VLOOKUP($B47,'СДП (план)'!$B$16:$CY$170,25,0)</f>
        <v>79</v>
      </c>
      <c r="CD47" s="86">
        <f>VLOOKUP($B47,'СДП (план)'!$B$16:$CY$170,26,0)</f>
        <v>1169868.1746266666</v>
      </c>
      <c r="CE47" s="46">
        <f t="shared" si="95"/>
        <v>79</v>
      </c>
      <c r="CF47" s="46">
        <f t="shared" si="96"/>
        <v>1169868.1746266666</v>
      </c>
      <c r="CG47" s="52">
        <f t="shared" si="97"/>
        <v>77.42</v>
      </c>
      <c r="CH47" s="52">
        <f t="shared" si="98"/>
        <v>77.42</v>
      </c>
      <c r="CI47" s="52">
        <f t="shared" si="99"/>
        <v>65.66</v>
      </c>
      <c r="CJ47" s="26">
        <f>VLOOKUP($B47,факт!$D$7:$KT$85,260,0)</f>
        <v>67</v>
      </c>
      <c r="CK47" s="26">
        <f>VLOOKUP($B47,факт!$D$7:$KT$85,261,0)</f>
        <v>909410.39999999991</v>
      </c>
      <c r="CL47" s="26">
        <f>VLOOKUP($B47,факт!$D$7:$KT$85,262,0)</f>
        <v>1</v>
      </c>
      <c r="CM47" s="26">
        <f>VLOOKUP($B47,факт!$D$7:$KT$85,263,0)</f>
        <v>14518.5</v>
      </c>
      <c r="CN47" s="47">
        <f t="shared" si="100"/>
        <v>-12</v>
      </c>
      <c r="CO47" s="47">
        <f t="shared" si="101"/>
        <v>-260457.77462666668</v>
      </c>
      <c r="CP47" s="86">
        <f>VLOOKUP($B47,'СДП (план)'!$B$16:$CY$170,27,0)</f>
        <v>0</v>
      </c>
      <c r="CQ47" s="86">
        <f>VLOOKUP($B47,'СДП (план)'!$B$16:$CY$170,28,0)</f>
        <v>0</v>
      </c>
      <c r="CR47" s="46">
        <f t="shared" si="102"/>
        <v>0</v>
      </c>
      <c r="CS47" s="46">
        <f t="shared" si="103"/>
        <v>0</v>
      </c>
      <c r="CT47" s="52">
        <f t="shared" si="104"/>
        <v>0</v>
      </c>
      <c r="CU47" s="52">
        <f t="shared" si="105"/>
        <v>0</v>
      </c>
      <c r="CV47" s="52">
        <f t="shared" si="106"/>
        <v>0</v>
      </c>
      <c r="CW47" s="26">
        <f>VLOOKUP($B47,факт!$D$7:$KT$85,284,0)</f>
        <v>0</v>
      </c>
      <c r="CX47" s="26">
        <f>VLOOKUP($B47,факт!$D$7:$KT$85,285,0)</f>
        <v>0</v>
      </c>
      <c r="CY47" s="26">
        <f>VLOOKUP($B47,факт!$D$7:$KT$85,286,0)</f>
        <v>0</v>
      </c>
      <c r="CZ47" s="26">
        <f>VLOOKUP($B47,факт!$D$7:$KT$85,287,0)</f>
        <v>0</v>
      </c>
      <c r="DA47" s="47">
        <f t="shared" si="107"/>
        <v>0</v>
      </c>
      <c r="DB47" s="47">
        <f t="shared" si="108"/>
        <v>0</v>
      </c>
      <c r="DC47" s="86">
        <f>VLOOKUP($B47,'СДП (план)'!$B$16:$CY$170,29,0)</f>
        <v>103</v>
      </c>
      <c r="DD47" s="86">
        <f>VLOOKUP($B47,'СДП (план)'!$B$16:$CY$170,30,0)</f>
        <v>1674340.2311999998</v>
      </c>
      <c r="DE47" s="46">
        <f t="shared" si="109"/>
        <v>103</v>
      </c>
      <c r="DF47" s="46">
        <f t="shared" si="110"/>
        <v>1674340.2311999998</v>
      </c>
      <c r="DG47" s="52">
        <f t="shared" si="111"/>
        <v>100.94</v>
      </c>
      <c r="DH47" s="52">
        <f t="shared" si="112"/>
        <v>100.94</v>
      </c>
      <c r="DI47" s="52">
        <f t="shared" si="113"/>
        <v>100.94</v>
      </c>
      <c r="DJ47" s="26">
        <f>VLOOKUP($B47,факт!$D$7:$KT$85,12,0)</f>
        <v>103</v>
      </c>
      <c r="DK47" s="26">
        <f>VLOOKUP($B47,факт!$D$7:$KT$85,13,0)</f>
        <v>1717396.25</v>
      </c>
      <c r="DL47" s="26">
        <f>VLOOKUP($B47,факт!$D$7:$KT$85,14,0)</f>
        <v>0</v>
      </c>
      <c r="DM47" s="26">
        <f>VLOOKUP($B47,факт!$D$7:$KT$85,15,0)</f>
        <v>0</v>
      </c>
      <c r="DN47" s="47">
        <f t="shared" si="114"/>
        <v>0</v>
      </c>
      <c r="DO47" s="47">
        <f t="shared" si="115"/>
        <v>43056.018800000194</v>
      </c>
      <c r="DP47" s="172">
        <f t="shared" si="116"/>
        <v>378</v>
      </c>
      <c r="DQ47" s="172">
        <f t="shared" si="117"/>
        <v>5542614.7649600003</v>
      </c>
      <c r="DR47" s="172">
        <f t="shared" si="118"/>
        <v>378</v>
      </c>
      <c r="DS47" s="172">
        <f t="shared" si="119"/>
        <v>5542614.7649600003</v>
      </c>
      <c r="DT47" s="172">
        <f t="shared" si="120"/>
        <v>370.44</v>
      </c>
      <c r="DU47" s="172">
        <f t="shared" si="121"/>
        <v>370.44</v>
      </c>
      <c r="DV47" s="172">
        <f t="shared" si="122"/>
        <v>326.34000000000003</v>
      </c>
      <c r="DW47" s="172">
        <f t="shared" si="123"/>
        <v>333</v>
      </c>
      <c r="DX47" s="172">
        <f t="shared" si="124"/>
        <v>4753876.1399999969</v>
      </c>
      <c r="DY47" s="172">
        <f t="shared" si="125"/>
        <v>7</v>
      </c>
      <c r="DZ47" s="172">
        <f t="shared" si="126"/>
        <v>93710.34</v>
      </c>
      <c r="EA47" s="172">
        <f t="shared" si="127"/>
        <v>-45</v>
      </c>
      <c r="EB47" s="172">
        <f t="shared" si="128"/>
        <v>-788738.62496000342</v>
      </c>
      <c r="EC47" s="86">
        <f>VLOOKUP($B47,'СДП (план)'!$B$16:$CY$170,31,0)</f>
        <v>46</v>
      </c>
      <c r="ED47" s="86">
        <f>VLOOKUP($B47,'СДП (план)'!$B$16:$CY$170,32,0)</f>
        <v>629367.69531999994</v>
      </c>
      <c r="EE47" s="46">
        <f t="shared" si="129"/>
        <v>46</v>
      </c>
      <c r="EF47" s="46">
        <f t="shared" si="130"/>
        <v>629367.69531999994</v>
      </c>
      <c r="EG47" s="52">
        <f t="shared" si="131"/>
        <v>45.08</v>
      </c>
      <c r="EH47" s="52">
        <f t="shared" si="132"/>
        <v>45.08</v>
      </c>
      <c r="EI47" s="52">
        <f t="shared" si="133"/>
        <v>68.599999999999994</v>
      </c>
      <c r="EJ47" s="26">
        <f>VLOOKUP($B47,факт!$D$7:$KT$85,40,0)</f>
        <v>70</v>
      </c>
      <c r="EK47" s="26">
        <f>VLOOKUP($B47,факт!$D$7:$KT$85,41,0)</f>
        <v>966190.26999999979</v>
      </c>
      <c r="EL47" s="26">
        <f>VLOOKUP($B47,факт!$D$7:$KT$85,42,0)</f>
        <v>0</v>
      </c>
      <c r="EM47" s="26">
        <f>VLOOKUP($B47,факт!$D$7:$KT$85,43,0)</f>
        <v>0</v>
      </c>
      <c r="EN47" s="47">
        <f t="shared" si="134"/>
        <v>24</v>
      </c>
      <c r="EO47" s="47">
        <f t="shared" si="135"/>
        <v>336822.57467999985</v>
      </c>
      <c r="EP47" s="86">
        <f>VLOOKUP($B47,'СДП (план)'!$B$16:$CY$170,33,0)</f>
        <v>0</v>
      </c>
      <c r="EQ47" s="86">
        <f>VLOOKUP($B47,'СДП (план)'!$B$16:$CY$170,34,0)</f>
        <v>0</v>
      </c>
      <c r="ER47" s="46">
        <f t="shared" si="136"/>
        <v>0</v>
      </c>
      <c r="ES47" s="46">
        <f t="shared" si="137"/>
        <v>0</v>
      </c>
      <c r="ET47" s="52">
        <f t="shared" si="138"/>
        <v>0</v>
      </c>
      <c r="EU47" s="52">
        <f t="shared" si="139"/>
        <v>0</v>
      </c>
      <c r="EV47" s="52">
        <f t="shared" si="140"/>
        <v>0</v>
      </c>
      <c r="EW47" s="26">
        <f>VLOOKUP($B47,факт!$D$7:$KT$85,160,0)</f>
        <v>0</v>
      </c>
      <c r="EX47" s="26">
        <f>VLOOKUP($B47,факт!$D$7:$KT$85,161,0)</f>
        <v>0</v>
      </c>
      <c r="EY47" s="26">
        <f>VLOOKUP($B47,факт!$D$7:$KT$85,162,0)</f>
        <v>0</v>
      </c>
      <c r="EZ47" s="26">
        <f>VLOOKUP($B47,факт!$D$7:$KT$85,163,0)</f>
        <v>0</v>
      </c>
      <c r="FA47" s="47">
        <f t="shared" si="141"/>
        <v>0</v>
      </c>
      <c r="FB47" s="47">
        <f t="shared" si="142"/>
        <v>0</v>
      </c>
      <c r="FC47" s="86">
        <f>VLOOKUP($B47,'СДП (план)'!$B$16:$CY$170,35,0)</f>
        <v>0</v>
      </c>
      <c r="FD47" s="86">
        <f>VLOOKUP($B47,'СДП (план)'!$B$16:$CY$170,36,0)</f>
        <v>0</v>
      </c>
      <c r="FE47" s="46">
        <f t="shared" si="143"/>
        <v>0</v>
      </c>
      <c r="FF47" s="46">
        <f t="shared" si="144"/>
        <v>0</v>
      </c>
      <c r="FG47" s="52">
        <f t="shared" si="145"/>
        <v>0</v>
      </c>
      <c r="FH47" s="52">
        <f t="shared" si="146"/>
        <v>0</v>
      </c>
      <c r="FI47" s="52">
        <f t="shared" si="147"/>
        <v>0</v>
      </c>
      <c r="FJ47" s="26">
        <f>VLOOKUP($B47,факт!$D$7:$KT$85,176,0)</f>
        <v>0</v>
      </c>
      <c r="FK47" s="26">
        <f>VLOOKUP($B47,факт!$D$7:$KT$85,177,0)</f>
        <v>0</v>
      </c>
      <c r="FL47" s="26">
        <f>VLOOKUP($B47,факт!$D$7:$KT$85,178,0)</f>
        <v>0</v>
      </c>
      <c r="FM47" s="26">
        <f>VLOOKUP($B47,факт!$D$7:$KT$85,179,0)</f>
        <v>0</v>
      </c>
      <c r="FN47" s="47">
        <f t="shared" si="148"/>
        <v>0</v>
      </c>
      <c r="FO47" s="47">
        <f t="shared" si="149"/>
        <v>0</v>
      </c>
      <c r="FP47" s="86">
        <f>VLOOKUP($B47,'СДП (план)'!$B$16:$CY$170,37,0)</f>
        <v>0</v>
      </c>
      <c r="FQ47" s="86">
        <f>VLOOKUP($B47,'СДП (план)'!$B$16:$CY$170,38,0)</f>
        <v>0</v>
      </c>
      <c r="FR47" s="46">
        <f t="shared" si="150"/>
        <v>0</v>
      </c>
      <c r="FS47" s="46">
        <f t="shared" si="151"/>
        <v>0</v>
      </c>
      <c r="FT47" s="52">
        <f t="shared" si="152"/>
        <v>0</v>
      </c>
      <c r="FU47" s="52">
        <f t="shared" si="153"/>
        <v>0</v>
      </c>
      <c r="FV47" s="52">
        <f t="shared" si="154"/>
        <v>5.88</v>
      </c>
      <c r="FW47" s="26">
        <f>VLOOKUP($B47,факт!$D$7:$KT$85,204,0)</f>
        <v>6</v>
      </c>
      <c r="FX47" s="26">
        <f>VLOOKUP($B47,факт!$D$7:$KT$85,205,0)</f>
        <v>84202.44</v>
      </c>
      <c r="FY47" s="26">
        <f>VLOOKUP($B47,факт!$D$7:$KT$85,206,0)</f>
        <v>0</v>
      </c>
      <c r="FZ47" s="26">
        <f>VLOOKUP($B47,факт!$D$7:$KT$85,207,0)</f>
        <v>0</v>
      </c>
      <c r="GA47" s="47">
        <f t="shared" si="155"/>
        <v>6</v>
      </c>
      <c r="GB47" s="47">
        <f t="shared" si="156"/>
        <v>84202.44</v>
      </c>
      <c r="GC47" s="86">
        <f>VLOOKUP($B47,'СДП (план)'!$B$16:$CY$170,39,0)</f>
        <v>0</v>
      </c>
      <c r="GD47" s="86">
        <f>VLOOKUP($B47,'СДП (план)'!$B$16:$CY$170,40,0)</f>
        <v>0</v>
      </c>
      <c r="GE47" s="46">
        <f t="shared" si="157"/>
        <v>0</v>
      </c>
      <c r="GF47" s="46">
        <f t="shared" si="158"/>
        <v>0</v>
      </c>
      <c r="GG47" s="52">
        <f t="shared" si="159"/>
        <v>0</v>
      </c>
      <c r="GH47" s="52">
        <f t="shared" si="160"/>
        <v>0</v>
      </c>
      <c r="GI47" s="52">
        <f t="shared" si="161"/>
        <v>0</v>
      </c>
      <c r="GJ47" s="26">
        <f>VLOOKUP($B47,факт!$D$7:$KT$85,224,0)</f>
        <v>0</v>
      </c>
      <c r="GK47" s="26">
        <f>VLOOKUP($B47,факт!$D$7:$KT$85,225,0)</f>
        <v>0</v>
      </c>
      <c r="GL47" s="26">
        <f>VLOOKUP($B47,факт!$D$7:$KT$85,226,0)</f>
        <v>0</v>
      </c>
      <c r="GM47" s="26">
        <f>VLOOKUP($B47,факт!$D$7:$KT$85,227,0)</f>
        <v>0</v>
      </c>
      <c r="GN47" s="47">
        <f t="shared" si="162"/>
        <v>0</v>
      </c>
      <c r="GO47" s="47">
        <f t="shared" si="163"/>
        <v>0</v>
      </c>
      <c r="GP47" s="86">
        <f>VLOOKUP($B47,'СДП (план)'!$B$16:$CY$170,41,0)</f>
        <v>0</v>
      </c>
      <c r="GQ47" s="86">
        <f>VLOOKUP($B47,'СДП (план)'!$B$16:$CY$170,42,0)</f>
        <v>0</v>
      </c>
      <c r="GR47" s="46">
        <f t="shared" si="164"/>
        <v>0</v>
      </c>
      <c r="GS47" s="46">
        <f t="shared" si="165"/>
        <v>0</v>
      </c>
      <c r="GT47" s="52">
        <f t="shared" si="166"/>
        <v>0</v>
      </c>
      <c r="GU47" s="52">
        <f t="shared" si="167"/>
        <v>0</v>
      </c>
      <c r="GV47" s="52">
        <f t="shared" si="168"/>
        <v>0</v>
      </c>
      <c r="GW47" s="26">
        <f>VLOOKUP($B47,факт!$D$7:$KT$85,228,0)</f>
        <v>0</v>
      </c>
      <c r="GX47" s="26">
        <f>VLOOKUP($B47,факт!$D$7:$KT$85,229,0)</f>
        <v>0</v>
      </c>
      <c r="GY47" s="26">
        <f>VLOOKUP($B47,факт!$D$7:$KT$85,230,0)</f>
        <v>0</v>
      </c>
      <c r="GZ47" s="26">
        <f>VLOOKUP($B47,факт!$D$7:$KT$85,231,0)</f>
        <v>0</v>
      </c>
      <c r="HA47" s="47">
        <f t="shared" si="169"/>
        <v>0</v>
      </c>
      <c r="HB47" s="47">
        <f t="shared" si="170"/>
        <v>0</v>
      </c>
      <c r="HC47" s="86">
        <f>VLOOKUP($B47,'СДП (план)'!$B$16:$CY$170,43,0)</f>
        <v>0</v>
      </c>
      <c r="HD47" s="86">
        <f>VLOOKUP($B47,'СДП (план)'!$B$16:$CY$170,44,0)</f>
        <v>0</v>
      </c>
      <c r="HE47" s="46">
        <f t="shared" si="171"/>
        <v>0</v>
      </c>
      <c r="HF47" s="46">
        <f t="shared" si="172"/>
        <v>0</v>
      </c>
      <c r="HG47" s="52">
        <f t="shared" si="374"/>
        <v>0</v>
      </c>
      <c r="HH47" s="52">
        <f t="shared" si="375"/>
        <v>0</v>
      </c>
      <c r="HI47" s="52">
        <f t="shared" si="376"/>
        <v>0.98</v>
      </c>
      <c r="HJ47" s="26">
        <f>VLOOKUP($B47,факт!$D$7:$KT$85,232,0)</f>
        <v>1</v>
      </c>
      <c r="HK47" s="26">
        <f>VLOOKUP($B47,факт!$D$7:$KT$85,233,0)</f>
        <v>16840.490000000002</v>
      </c>
      <c r="HL47" s="26">
        <f>VLOOKUP($B47,факт!$D$7:$KT$85,234,0)</f>
        <v>0</v>
      </c>
      <c r="HM47" s="26">
        <f>VLOOKUP($B47,факт!$D$7:$KT$85,235,0)</f>
        <v>0</v>
      </c>
      <c r="HN47" s="47">
        <f t="shared" si="173"/>
        <v>1</v>
      </c>
      <c r="HO47" s="47">
        <f t="shared" si="174"/>
        <v>16840.490000000002</v>
      </c>
      <c r="HP47" s="86">
        <f>VLOOKUP($B47,'СДП (план)'!$B$16:$CY$170,45,0)</f>
        <v>0</v>
      </c>
      <c r="HQ47" s="86">
        <f>VLOOKUP($B47,'СДП (план)'!$B$16:$CY$170,46,0)</f>
        <v>0</v>
      </c>
      <c r="HR47" s="46">
        <f t="shared" si="175"/>
        <v>0</v>
      </c>
      <c r="HS47" s="46">
        <f t="shared" si="176"/>
        <v>0</v>
      </c>
      <c r="HT47" s="52">
        <f t="shared" si="177"/>
        <v>0</v>
      </c>
      <c r="HU47" s="52">
        <f t="shared" si="178"/>
        <v>0</v>
      </c>
      <c r="HV47" s="52">
        <f t="shared" si="179"/>
        <v>0</v>
      </c>
      <c r="HW47" s="26">
        <f>VLOOKUP($B47,факт!$D$7:$KT$85,236,0)</f>
        <v>0</v>
      </c>
      <c r="HX47" s="26">
        <f>VLOOKUP($B47,факт!$D$7:$KT$85,237,0)</f>
        <v>0</v>
      </c>
      <c r="HY47" s="26">
        <f>VLOOKUP($B47,факт!$D$7:$KT$85,238,0)</f>
        <v>0</v>
      </c>
      <c r="HZ47" s="26">
        <f>VLOOKUP($B47,факт!$D$7:$KT$85,239,0)</f>
        <v>0</v>
      </c>
      <c r="IA47" s="47">
        <f t="shared" si="180"/>
        <v>0</v>
      </c>
      <c r="IB47" s="47">
        <f t="shared" si="181"/>
        <v>0</v>
      </c>
      <c r="IC47" s="86">
        <f>VLOOKUP($B47,'СДП (план)'!$B$16:$CY$170,47,0)</f>
        <v>0</v>
      </c>
      <c r="ID47" s="86">
        <f>VLOOKUP($B47,'СДП (план)'!$B$16:$CY$170,48,0)</f>
        <v>0</v>
      </c>
      <c r="IE47" s="46">
        <f t="shared" si="182"/>
        <v>0</v>
      </c>
      <c r="IF47" s="46">
        <f t="shared" si="183"/>
        <v>0</v>
      </c>
      <c r="IG47" s="52">
        <f t="shared" si="184"/>
        <v>0</v>
      </c>
      <c r="IH47" s="52">
        <f t="shared" si="185"/>
        <v>0</v>
      </c>
      <c r="II47" s="52">
        <f t="shared" si="186"/>
        <v>0</v>
      </c>
      <c r="IJ47" s="26">
        <f>VLOOKUP($B47,факт!$D$7:$KT$85,244,0)</f>
        <v>0</v>
      </c>
      <c r="IK47" s="26">
        <f>VLOOKUP($B47,факт!$D$7:$KT$85,245,0)</f>
        <v>0</v>
      </c>
      <c r="IL47" s="26">
        <f>VLOOKUP($B47,факт!$D$7:$KT$85,246,0)</f>
        <v>0</v>
      </c>
      <c r="IM47" s="26">
        <f>VLOOKUP($B47,факт!$D$7:$KT$85,247,0)</f>
        <v>0</v>
      </c>
      <c r="IN47" s="47">
        <f t="shared" si="187"/>
        <v>0</v>
      </c>
      <c r="IO47" s="47">
        <f t="shared" si="188"/>
        <v>0</v>
      </c>
      <c r="IP47" s="86">
        <f>VLOOKUP($B47,'СДП (план)'!$B$16:$CY$170,49,0)</f>
        <v>10</v>
      </c>
      <c r="IQ47" s="86">
        <f>VLOOKUP($B47,'СДП (план)'!$B$16:$CY$170,50,0)</f>
        <v>164182.87703999999</v>
      </c>
      <c r="IR47" s="46">
        <f t="shared" si="189"/>
        <v>10</v>
      </c>
      <c r="IS47" s="46">
        <f t="shared" si="190"/>
        <v>164182.87703999999</v>
      </c>
      <c r="IT47" s="52">
        <f t="shared" si="191"/>
        <v>9.8000000000000007</v>
      </c>
      <c r="IU47" s="52">
        <f t="shared" si="192"/>
        <v>9.8000000000000007</v>
      </c>
      <c r="IV47" s="52">
        <f t="shared" si="193"/>
        <v>17.64</v>
      </c>
      <c r="IW47" s="26">
        <f>VLOOKUP($B47,факт!$D$7:$KT$85,264,0)</f>
        <v>18</v>
      </c>
      <c r="IX47" s="26">
        <f>VLOOKUP($B47,факт!$D$7:$KT$85,265,0)</f>
        <v>294691.42000000004</v>
      </c>
      <c r="IY47" s="26">
        <f>VLOOKUP($B47,факт!$D$7:$KT$85,266,0)</f>
        <v>1</v>
      </c>
      <c r="IZ47" s="26">
        <f>VLOOKUP($B47,факт!$D$7:$KT$85,267,0)</f>
        <v>15996.75</v>
      </c>
      <c r="JA47" s="47">
        <f t="shared" si="194"/>
        <v>8</v>
      </c>
      <c r="JB47" s="47">
        <f t="shared" si="195"/>
        <v>130508.54296000005</v>
      </c>
      <c r="JC47" s="86">
        <f>VLOOKUP($B47,'СДП (план)'!$B$16:$CY$170,51,0)</f>
        <v>34</v>
      </c>
      <c r="JD47" s="86">
        <f>VLOOKUP($B47,'СДП (план)'!$B$16:$CY$170,52,0)</f>
        <v>558221.78193599998</v>
      </c>
      <c r="JE47" s="46">
        <f t="shared" si="196"/>
        <v>34</v>
      </c>
      <c r="JF47" s="46">
        <f t="shared" si="197"/>
        <v>558221.78193599998</v>
      </c>
      <c r="JG47" s="52">
        <f t="shared" si="198"/>
        <v>33.32</v>
      </c>
      <c r="JH47" s="52">
        <f t="shared" si="199"/>
        <v>33.32</v>
      </c>
      <c r="JI47" s="52">
        <f t="shared" si="200"/>
        <v>46.06</v>
      </c>
      <c r="JJ47" s="26">
        <f>VLOOKUP($B47,факт!$D$7:$KT$85,248,0)</f>
        <v>47</v>
      </c>
      <c r="JK47" s="26">
        <f>VLOOKUP($B47,факт!$D$7:$KT$85,249,0)</f>
        <v>746410.99</v>
      </c>
      <c r="JL47" s="26">
        <f>VLOOKUP($B47,факт!$D$7:$KT$85,250,0)</f>
        <v>0</v>
      </c>
      <c r="JM47" s="26">
        <f>VLOOKUP($B47,факт!$D$7:$KT$85,251,0)</f>
        <v>0</v>
      </c>
      <c r="JN47" s="47">
        <f t="shared" si="201"/>
        <v>13</v>
      </c>
      <c r="JO47" s="47">
        <f t="shared" si="202"/>
        <v>188189.20806400001</v>
      </c>
      <c r="JP47" s="86">
        <f>VLOOKUP($B47,'СДП (план)'!$B$16:$CY$170,53,0)</f>
        <v>6</v>
      </c>
      <c r="JQ47" s="86">
        <f>VLOOKUP($B47,'СДП (план)'!$B$16:$CY$170,54,0)</f>
        <v>96283.900439999998</v>
      </c>
      <c r="JR47" s="46">
        <f t="shared" si="203"/>
        <v>6</v>
      </c>
      <c r="JS47" s="46">
        <f t="shared" si="204"/>
        <v>96283.900439999998</v>
      </c>
      <c r="JT47" s="52">
        <f t="shared" si="205"/>
        <v>5.88</v>
      </c>
      <c r="JU47" s="52">
        <f t="shared" si="206"/>
        <v>5.88</v>
      </c>
      <c r="JV47" s="52">
        <f t="shared" si="207"/>
        <v>3.92</v>
      </c>
      <c r="JW47" s="26">
        <f>VLOOKUP($B47,факт!$D$7:$KT$85,168,0)</f>
        <v>4</v>
      </c>
      <c r="JX47" s="26">
        <f>VLOOKUP($B47,факт!$D$7:$KT$85,169,0)</f>
        <v>66695</v>
      </c>
      <c r="JY47" s="26">
        <f>VLOOKUP($B47,факт!$D$7:$KT$85,170,0)</f>
        <v>0</v>
      </c>
      <c r="JZ47" s="26">
        <f>VLOOKUP($B47,факт!$D$7:$KT$85,171,0)</f>
        <v>0</v>
      </c>
      <c r="KA47" s="47">
        <f t="shared" si="208"/>
        <v>-2</v>
      </c>
      <c r="KB47" s="47">
        <f t="shared" si="209"/>
        <v>-29588.900439999998</v>
      </c>
      <c r="KC47" s="86">
        <f>VLOOKUP($B47,'СДП (план)'!$B$16:$CY$170,55,0)</f>
        <v>0</v>
      </c>
      <c r="KD47" s="86">
        <f>VLOOKUP($B47,'СДП (план)'!$B$16:$CY$170,56,0)</f>
        <v>0</v>
      </c>
      <c r="KE47" s="46">
        <f t="shared" si="210"/>
        <v>0</v>
      </c>
      <c r="KF47" s="46">
        <f t="shared" si="211"/>
        <v>0</v>
      </c>
      <c r="KG47" s="52">
        <f t="shared" si="212"/>
        <v>0</v>
      </c>
      <c r="KH47" s="52">
        <f t="shared" si="213"/>
        <v>0</v>
      </c>
      <c r="KI47" s="52">
        <f t="shared" si="214"/>
        <v>0</v>
      </c>
      <c r="KJ47" s="26">
        <f>VLOOKUP($B47,факт!$D$7:$KT$85,172,0)</f>
        <v>0</v>
      </c>
      <c r="KK47" s="26">
        <f>VLOOKUP($B47,факт!$D$7:$KT$85,173,0)</f>
        <v>0</v>
      </c>
      <c r="KL47" s="26">
        <f>VLOOKUP($B47,факт!$D$7:$KT$85,174,0)</f>
        <v>0</v>
      </c>
      <c r="KM47" s="26">
        <f>VLOOKUP($B47,факт!$D$7:$KT$85,175,0)</f>
        <v>0</v>
      </c>
      <c r="KN47" s="47">
        <f t="shared" si="215"/>
        <v>0</v>
      </c>
      <c r="KO47" s="47">
        <f t="shared" si="216"/>
        <v>0</v>
      </c>
      <c r="KP47" s="26">
        <f t="shared" si="377"/>
        <v>96</v>
      </c>
      <c r="KQ47" s="26">
        <f t="shared" si="378"/>
        <v>1448056.2547359997</v>
      </c>
      <c r="KR47" s="26">
        <f t="shared" si="379"/>
        <v>96</v>
      </c>
      <c r="KS47" s="26">
        <f t="shared" si="380"/>
        <v>1448056.2547359997</v>
      </c>
      <c r="KT47" s="26">
        <f t="shared" si="381"/>
        <v>94.079999999999984</v>
      </c>
      <c r="KU47" s="26">
        <f t="shared" si="382"/>
        <v>94.079999999999984</v>
      </c>
      <c r="KV47" s="26">
        <f t="shared" si="383"/>
        <v>143.07999999999998</v>
      </c>
      <c r="KW47" s="26">
        <f t="shared" si="384"/>
        <v>146</v>
      </c>
      <c r="KX47" s="26">
        <f t="shared" si="385"/>
        <v>2175030.61</v>
      </c>
      <c r="KY47" s="26">
        <f t="shared" si="386"/>
        <v>1</v>
      </c>
      <c r="KZ47" s="26">
        <f t="shared" si="387"/>
        <v>15996.75</v>
      </c>
      <c r="LA47" s="26">
        <f t="shared" si="217"/>
        <v>50</v>
      </c>
      <c r="LB47" s="26">
        <f t="shared" si="218"/>
        <v>726974.35526400013</v>
      </c>
      <c r="LC47" s="86">
        <f>VLOOKUP($B47,'СДП (план)'!$B$16:$CY$170,57,0)</f>
        <v>46</v>
      </c>
      <c r="LD47" s="86">
        <f>VLOOKUP($B47,'СДП (план)'!$B$16:$CY$170,58,0)</f>
        <v>530465.82680000004</v>
      </c>
      <c r="LE47" s="46">
        <f t="shared" si="219"/>
        <v>46</v>
      </c>
      <c r="LF47" s="46">
        <f t="shared" si="220"/>
        <v>530465.82680000004</v>
      </c>
      <c r="LG47" s="52">
        <f t="shared" si="221"/>
        <v>45.08</v>
      </c>
      <c r="LH47" s="52">
        <f t="shared" si="222"/>
        <v>45.08</v>
      </c>
      <c r="LI47" s="52">
        <f t="shared" si="223"/>
        <v>69.58</v>
      </c>
      <c r="LJ47" s="26">
        <f>VLOOKUP($B47,факт!$D$7:$KT$85,212,0)</f>
        <v>71</v>
      </c>
      <c r="LK47" s="26">
        <f>VLOOKUP($B47,факт!$D$7:$KT$85,213,0)</f>
        <v>813081.24999999977</v>
      </c>
      <c r="LL47" s="26">
        <f>VLOOKUP($B47,факт!$D$7:$KT$85,214,0)</f>
        <v>0</v>
      </c>
      <c r="LM47" s="26">
        <f>VLOOKUP($B47,факт!$D$7:$KT$85,215,0)</f>
        <v>0</v>
      </c>
      <c r="LN47" s="47">
        <f t="shared" si="224"/>
        <v>25</v>
      </c>
      <c r="LO47" s="47">
        <f t="shared" si="225"/>
        <v>282615.42319999973</v>
      </c>
      <c r="LP47" s="86">
        <f>VLOOKUP($B47,'СДП (план)'!$B$16:$CY$170,59,0)</f>
        <v>4</v>
      </c>
      <c r="LQ47" s="86">
        <f>VLOOKUP($B47,'СДП (план)'!$B$16:$CY$170,60,0)</f>
        <v>49230.332666666669</v>
      </c>
      <c r="LR47" s="46">
        <f t="shared" si="226"/>
        <v>4</v>
      </c>
      <c r="LS47" s="46">
        <f t="shared" si="227"/>
        <v>49230.332666666669</v>
      </c>
      <c r="LT47" s="52">
        <f t="shared" si="228"/>
        <v>3.92</v>
      </c>
      <c r="LU47" s="52">
        <f t="shared" si="229"/>
        <v>3.92</v>
      </c>
      <c r="LV47" s="52">
        <f t="shared" si="230"/>
        <v>1.96</v>
      </c>
      <c r="LW47" s="26">
        <f>VLOOKUP($B47,факт!$D$7:$KT$85,64,0)</f>
        <v>2</v>
      </c>
      <c r="LX47" s="26">
        <f>VLOOKUP($B47,факт!$D$7:$KT$85,65,0)</f>
        <v>25773.57</v>
      </c>
      <c r="LY47" s="26">
        <f>VLOOKUP($B47,факт!$D$7:$KT$85,66,0)</f>
        <v>0</v>
      </c>
      <c r="LZ47" s="26">
        <f>VLOOKUP($B47,факт!$D$7:$KT$85,67,0)</f>
        <v>0</v>
      </c>
      <c r="MA47" s="47">
        <f t="shared" si="231"/>
        <v>-2</v>
      </c>
      <c r="MB47" s="47">
        <f t="shared" si="232"/>
        <v>-23456.762666666669</v>
      </c>
      <c r="MC47" s="86">
        <f>VLOOKUP($B47,'СДП (план)'!$B$16:$CY$170,61,0)</f>
        <v>0</v>
      </c>
      <c r="MD47" s="86">
        <f>VLOOKUP($B47,'СДП (план)'!$B$16:$CY$170,62,0)</f>
        <v>0</v>
      </c>
      <c r="ME47" s="46">
        <f t="shared" si="233"/>
        <v>0</v>
      </c>
      <c r="MF47" s="46">
        <f t="shared" si="234"/>
        <v>0</v>
      </c>
      <c r="MG47" s="52">
        <f t="shared" si="235"/>
        <v>0</v>
      </c>
      <c r="MH47" s="52">
        <f t="shared" si="236"/>
        <v>0</v>
      </c>
      <c r="MI47" s="52">
        <f t="shared" si="237"/>
        <v>0</v>
      </c>
      <c r="MJ47" s="26">
        <f>VLOOKUP($B47,факт!$D$7:$KT$85,108,0)</f>
        <v>0</v>
      </c>
      <c r="MK47" s="26">
        <f>VLOOKUP($B47,факт!$D$7:$KT$85,109,0)</f>
        <v>0</v>
      </c>
      <c r="ML47" s="26">
        <f>VLOOKUP($B47,факт!$D$7:$KT$85,110,0)</f>
        <v>0</v>
      </c>
      <c r="MM47" s="26">
        <f>VLOOKUP($B47,факт!$D$7:$KT$85,111,0)</f>
        <v>0</v>
      </c>
      <c r="MN47" s="47">
        <f t="shared" si="238"/>
        <v>0</v>
      </c>
      <c r="MO47" s="47">
        <f t="shared" si="239"/>
        <v>0</v>
      </c>
      <c r="MP47" s="86">
        <f>VLOOKUP($B47,'СДП (план)'!$B$16:$CY$170,63,0)</f>
        <v>28</v>
      </c>
      <c r="MQ47" s="86">
        <f>VLOOKUP($B47,'СДП (план)'!$B$16:$CY$170,64,0)</f>
        <v>465663.00143999996</v>
      </c>
      <c r="MR47" s="46">
        <f t="shared" si="240"/>
        <v>28</v>
      </c>
      <c r="MS47" s="46">
        <f t="shared" si="241"/>
        <v>465663.00143999996</v>
      </c>
      <c r="MT47" s="52">
        <f t="shared" si="242"/>
        <v>27.439999999999998</v>
      </c>
      <c r="MU47" s="52">
        <f t="shared" si="243"/>
        <v>27.439999999999998</v>
      </c>
      <c r="MV47" s="52">
        <f t="shared" si="244"/>
        <v>14.7</v>
      </c>
      <c r="MW47" s="26">
        <f>VLOOKUP($B47,факт!$D$7:$KT$85,72,0)</f>
        <v>15</v>
      </c>
      <c r="MX47" s="26">
        <f>VLOOKUP($B47,факт!$D$7:$KT$85,73,0)</f>
        <v>238842.17000000007</v>
      </c>
      <c r="MY47" s="26">
        <f>VLOOKUP($B47,факт!$D$7:$KT$85,74,0)</f>
        <v>0</v>
      </c>
      <c r="MZ47" s="26">
        <f>VLOOKUP($B47,факт!$D$7:$KT$85,75,0)</f>
        <v>0</v>
      </c>
      <c r="NA47" s="47">
        <f t="shared" si="245"/>
        <v>-13</v>
      </c>
      <c r="NB47" s="47">
        <f t="shared" si="246"/>
        <v>-226820.83143999989</v>
      </c>
      <c r="NC47" s="86">
        <f>VLOOKUP($B47,'СДП (план)'!$B$16:$CY$170,65,0)</f>
        <v>22</v>
      </c>
      <c r="ND47" s="86">
        <f>VLOOKUP($B47,'СДП (план)'!$B$16:$CY$170,66,0)</f>
        <v>378105.00727999996</v>
      </c>
      <c r="NE47" s="46">
        <f t="shared" si="247"/>
        <v>22</v>
      </c>
      <c r="NF47" s="46">
        <f t="shared" si="248"/>
        <v>378105.00727999996</v>
      </c>
      <c r="NG47" s="52">
        <f t="shared" si="388"/>
        <v>21.56</v>
      </c>
      <c r="NH47" s="52">
        <f t="shared" si="389"/>
        <v>21.56</v>
      </c>
      <c r="NI47" s="52">
        <f t="shared" si="390"/>
        <v>18.62</v>
      </c>
      <c r="NJ47" s="26">
        <f>VLOOKUP($B47,факт!$D$7:$KT$85,76,0)</f>
        <v>19</v>
      </c>
      <c r="NK47" s="26">
        <f>VLOOKUP($B47,факт!$D$7:$KT$85,77,0)</f>
        <v>322788.85000000009</v>
      </c>
      <c r="NL47" s="26">
        <f>VLOOKUP($B47,факт!$D$7:$KT$85,78,0)</f>
        <v>0</v>
      </c>
      <c r="NM47" s="26">
        <f>VLOOKUP($B47,факт!$D$7:$KT$85,79,0)</f>
        <v>0</v>
      </c>
      <c r="NN47" s="47">
        <f t="shared" si="249"/>
        <v>-3</v>
      </c>
      <c r="NO47" s="47">
        <f t="shared" si="250"/>
        <v>-55316.157279999868</v>
      </c>
      <c r="NP47" s="86">
        <f>VLOOKUP($B47,'СДП (план)'!$B$16:$CY$170,67,0)</f>
        <v>0</v>
      </c>
      <c r="NQ47" s="86">
        <f>VLOOKUP($B47,'СДП (план)'!$B$16:$CY$170,68,0)</f>
        <v>0</v>
      </c>
      <c r="NR47" s="46">
        <f t="shared" si="251"/>
        <v>0</v>
      </c>
      <c r="NS47" s="46">
        <f t="shared" si="252"/>
        <v>0</v>
      </c>
      <c r="NT47" s="52">
        <f t="shared" si="253"/>
        <v>0</v>
      </c>
      <c r="NU47" s="52">
        <f t="shared" si="254"/>
        <v>0</v>
      </c>
      <c r="NV47" s="52">
        <f t="shared" si="255"/>
        <v>0.98</v>
      </c>
      <c r="NW47" s="26">
        <f>VLOOKUP($B47,факт!$D$7:$KT$85,280,0)</f>
        <v>1</v>
      </c>
      <c r="NX47" s="26">
        <f>VLOOKUP($B47,факт!$D$7:$KT$85,281,0)</f>
        <v>13894.79</v>
      </c>
      <c r="NY47" s="26">
        <f>VLOOKUP($B47,факт!$D$7:$KT$85,282,0)</f>
        <v>0</v>
      </c>
      <c r="NZ47" s="26">
        <f>VLOOKUP($B47,факт!$D$7:$KT$85,283,0)</f>
        <v>0</v>
      </c>
      <c r="OA47" s="47">
        <f t="shared" si="256"/>
        <v>1</v>
      </c>
      <c r="OB47" s="47">
        <f t="shared" si="257"/>
        <v>13894.79</v>
      </c>
      <c r="OC47" s="86">
        <f>VLOOKUP($B47,'СДП (план)'!$B$16:$CY$170,69,0)</f>
        <v>0</v>
      </c>
      <c r="OD47" s="86">
        <f>VLOOKUP($B47,'СДП (план)'!$B$16:$CY$170,70,0)</f>
        <v>0</v>
      </c>
      <c r="OE47" s="46">
        <f t="shared" si="258"/>
        <v>0</v>
      </c>
      <c r="OF47" s="46">
        <f t="shared" si="259"/>
        <v>0</v>
      </c>
      <c r="OG47" s="52">
        <f t="shared" si="391"/>
        <v>0</v>
      </c>
      <c r="OH47" s="52">
        <f t="shared" si="392"/>
        <v>0</v>
      </c>
      <c r="OI47" s="52">
        <f t="shared" si="393"/>
        <v>0</v>
      </c>
      <c r="OJ47" s="26">
        <f>VLOOKUP($B47,факт!$D$7:$KT$85,276,0)</f>
        <v>0</v>
      </c>
      <c r="OK47" s="26">
        <f>VLOOKUP($B47,факт!$D$7:$KT$85,277,0)</f>
        <v>0</v>
      </c>
      <c r="OL47" s="26">
        <f>VLOOKUP($B47,факт!$D$7:$KT$85,278,0)</f>
        <v>0</v>
      </c>
      <c r="OM47" s="26">
        <f>VLOOKUP($B47,факт!$D$7:$KT$85,279,0)</f>
        <v>0</v>
      </c>
      <c r="ON47" s="47">
        <f t="shared" si="260"/>
        <v>0</v>
      </c>
      <c r="OO47" s="47">
        <f t="shared" si="261"/>
        <v>0</v>
      </c>
      <c r="OP47" s="86">
        <f>VLOOKUP($B47,'СДП (план)'!$B$16:$CY$170,71,0)</f>
        <v>0</v>
      </c>
      <c r="OQ47" s="86">
        <f>VLOOKUP($B47,'СДП (план)'!$B$16:$CY$170,72,0)</f>
        <v>0</v>
      </c>
      <c r="OR47" s="46">
        <f t="shared" si="262"/>
        <v>0</v>
      </c>
      <c r="OS47" s="46">
        <f t="shared" si="263"/>
        <v>0</v>
      </c>
      <c r="OT47" s="52">
        <f t="shared" si="264"/>
        <v>0</v>
      </c>
      <c r="OU47" s="52">
        <f t="shared" si="265"/>
        <v>0</v>
      </c>
      <c r="OV47" s="52">
        <f t="shared" si="266"/>
        <v>0</v>
      </c>
      <c r="OW47" s="26"/>
      <c r="OX47" s="26"/>
      <c r="OY47" s="26"/>
      <c r="OZ47" s="26"/>
      <c r="PA47" s="47">
        <f t="shared" si="370"/>
        <v>0</v>
      </c>
      <c r="PB47" s="47">
        <f t="shared" si="371"/>
        <v>0</v>
      </c>
      <c r="PC47" s="86">
        <f>VLOOKUP($B47,'СДП (план)'!$B$16:$CY$170,73,0)</f>
        <v>0</v>
      </c>
      <c r="PD47" s="86">
        <f>VLOOKUP($B47,'СДП (план)'!$B$16:$CY$170,74,0)</f>
        <v>0</v>
      </c>
      <c r="PE47" s="46">
        <f t="shared" si="267"/>
        <v>0</v>
      </c>
      <c r="PF47" s="46">
        <f t="shared" si="268"/>
        <v>0</v>
      </c>
      <c r="PG47" s="52">
        <f t="shared" si="269"/>
        <v>0</v>
      </c>
      <c r="PH47" s="52">
        <f t="shared" si="270"/>
        <v>0</v>
      </c>
      <c r="PI47" s="52">
        <f t="shared" si="271"/>
        <v>0</v>
      </c>
      <c r="PJ47" s="26">
        <f>VLOOKUP($B47,факт!$D$7:$KT$85,208,0)</f>
        <v>0</v>
      </c>
      <c r="PK47" s="26">
        <f>VLOOKUP($B47,факт!$D$7:$KT$85,209,0)</f>
        <v>0</v>
      </c>
      <c r="PL47" s="26">
        <f>VLOOKUP($B47,факт!$D$7:$KT$85,210,0)</f>
        <v>0</v>
      </c>
      <c r="PM47" s="26">
        <f>VLOOKUP($B47,факт!$D$7:$KT$85,211,0)</f>
        <v>0</v>
      </c>
      <c r="PN47" s="47">
        <f t="shared" si="272"/>
        <v>0</v>
      </c>
      <c r="PO47" s="47">
        <f t="shared" si="273"/>
        <v>0</v>
      </c>
      <c r="PP47" s="86">
        <f>VLOOKUP($B47,'СДП (план)'!$B$16:$CY$170,75,0)</f>
        <v>4</v>
      </c>
      <c r="PQ47" s="86">
        <f>VLOOKUP($B47,'СДП (план)'!$B$16:$CY$170,76,0)</f>
        <v>54352.498927999994</v>
      </c>
      <c r="PR47" s="46">
        <f t="shared" si="274"/>
        <v>4</v>
      </c>
      <c r="PS47" s="46">
        <f t="shared" si="275"/>
        <v>54352.498928000001</v>
      </c>
      <c r="PT47" s="52">
        <f t="shared" si="276"/>
        <v>3.92</v>
      </c>
      <c r="PU47" s="52">
        <f t="shared" si="277"/>
        <v>3.92</v>
      </c>
      <c r="PV47" s="52">
        <f t="shared" si="278"/>
        <v>7.84</v>
      </c>
      <c r="PW47" s="26">
        <f>VLOOKUP($B47,факт!$D$7:$KT$85,80,0)</f>
        <v>8</v>
      </c>
      <c r="PX47" s="26">
        <f>VLOOKUP($B47,факт!$D$7:$KT$85,81,0)</f>
        <v>106285.27</v>
      </c>
      <c r="PY47" s="26">
        <f>VLOOKUP($B47,факт!$D$7:$KT$85,82,0)</f>
        <v>1</v>
      </c>
      <c r="PZ47" s="26">
        <f>VLOOKUP($B47,факт!$D$7:$KT$85,83,0)</f>
        <v>13198.64</v>
      </c>
      <c r="QA47" s="47">
        <f t="shared" si="279"/>
        <v>4</v>
      </c>
      <c r="QB47" s="47">
        <f t="shared" si="280"/>
        <v>51932.771072000003</v>
      </c>
      <c r="QC47" s="86">
        <f>VLOOKUP($B47,'СДП (план)'!$B$16:$CY$170,77,0)</f>
        <v>50</v>
      </c>
      <c r="QD47" s="86">
        <f>VLOOKUP($B47,'СДП (план)'!$B$16:$CY$170,78,0)</f>
        <v>889619.01392000006</v>
      </c>
      <c r="QE47" s="46">
        <f t="shared" si="281"/>
        <v>50</v>
      </c>
      <c r="QF47" s="46">
        <f t="shared" si="282"/>
        <v>889619.01392000006</v>
      </c>
      <c r="QG47" s="52">
        <f t="shared" si="283"/>
        <v>49</v>
      </c>
      <c r="QH47" s="52">
        <f t="shared" si="284"/>
        <v>49</v>
      </c>
      <c r="QI47" s="52">
        <f t="shared" si="285"/>
        <v>80.36</v>
      </c>
      <c r="QJ47" s="26">
        <f>VLOOKUP($B47,факт!$D$7:$KT$85,112,0)</f>
        <v>82</v>
      </c>
      <c r="QK47" s="26">
        <f>VLOOKUP($B47,факт!$D$7:$KT$85,113,0)</f>
        <v>1452690.5599999996</v>
      </c>
      <c r="QL47" s="26">
        <f>VLOOKUP($B47,факт!$D$7:$KT$85,114,0)</f>
        <v>1</v>
      </c>
      <c r="QM47" s="26">
        <f>VLOOKUP($B47,факт!$D$7:$KT$85,115,0)</f>
        <v>17422.2</v>
      </c>
      <c r="QN47" s="47">
        <f t="shared" si="286"/>
        <v>32</v>
      </c>
      <c r="QO47" s="47">
        <f t="shared" si="287"/>
        <v>563071.54607999953</v>
      </c>
      <c r="QP47" s="86">
        <f>VLOOKUP($B47,'СДП (план)'!$B$16:$DC$170,79,0)+VLOOKUP($B47,'СДП (план)'!$B$16:$DC$170,103,0)</f>
        <v>1</v>
      </c>
      <c r="QQ47" s="86">
        <f>VLOOKUP($B47,'СДП (план)'!$B$16:$DC$170,80,0)+VLOOKUP($B47,'СДП (план)'!$B$16:$DC$170,104,0)</f>
        <v>17274.009999999998</v>
      </c>
      <c r="QR47" s="46">
        <f t="shared" si="288"/>
        <v>1</v>
      </c>
      <c r="QS47" s="46">
        <f t="shared" si="289"/>
        <v>17274.009999999998</v>
      </c>
      <c r="QT47" s="52">
        <f t="shared" si="290"/>
        <v>0.98</v>
      </c>
      <c r="QU47" s="52">
        <f t="shared" si="291"/>
        <v>0.98</v>
      </c>
      <c r="QV47" s="52">
        <f t="shared" si="292"/>
        <v>11.76</v>
      </c>
      <c r="QW47" s="26">
        <f>VLOOKUP($B47,факт!$D$7:$KT$85,88,0)</f>
        <v>12</v>
      </c>
      <c r="QX47" s="26">
        <f>VLOOKUP($B47,факт!$D$7:$KT$85,89,0)</f>
        <v>208918.21000000002</v>
      </c>
      <c r="QY47" s="26">
        <f>VLOOKUP($B47,факт!$D$7:$KT$85,90,0)</f>
        <v>0</v>
      </c>
      <c r="QZ47" s="26">
        <f>VLOOKUP($B47,факт!$D$7:$KT$85,91,0)</f>
        <v>0</v>
      </c>
      <c r="RA47" s="47">
        <f t="shared" si="293"/>
        <v>11</v>
      </c>
      <c r="RB47" s="47">
        <f t="shared" si="294"/>
        <v>191644.2</v>
      </c>
      <c r="RC47" s="86">
        <f>VLOOKUP($B47,'СДП (план)'!$B$16:$CY$170,81,0)</f>
        <v>8</v>
      </c>
      <c r="RD47" s="86">
        <f>VLOOKUP($B47,'СДП (план)'!$B$16:$CY$170,82,0)</f>
        <v>142339.0422272</v>
      </c>
      <c r="RE47" s="46">
        <f t="shared" si="295"/>
        <v>8</v>
      </c>
      <c r="RF47" s="46">
        <f t="shared" si="296"/>
        <v>142339.0422272</v>
      </c>
      <c r="RG47" s="52">
        <f t="shared" si="297"/>
        <v>7.84</v>
      </c>
      <c r="RH47" s="52">
        <f t="shared" si="298"/>
        <v>7.84</v>
      </c>
      <c r="RI47" s="52">
        <f t="shared" si="299"/>
        <v>2.94</v>
      </c>
      <c r="RJ47" s="26">
        <f>VLOOKUP($B47,факт!$D$7:$KT$85,104,0)</f>
        <v>3</v>
      </c>
      <c r="RK47" s="26">
        <f>VLOOKUP($B47,факт!$D$7:$KT$85,105,0)</f>
        <v>55023.39</v>
      </c>
      <c r="RL47" s="26">
        <f>VLOOKUP($B47,факт!$D$7:$KT$85,106,0)</f>
        <v>0</v>
      </c>
      <c r="RM47" s="26">
        <f>VLOOKUP($B47,факт!$D$7:$KT$85,107,0)</f>
        <v>0</v>
      </c>
      <c r="RN47" s="47">
        <f t="shared" si="300"/>
        <v>-5</v>
      </c>
      <c r="RO47" s="47">
        <f t="shared" si="301"/>
        <v>-87315.6522272</v>
      </c>
      <c r="RP47" s="86">
        <f>VLOOKUP($B47,'СДП (план)'!$B$16:$CY$170,83,0)</f>
        <v>14</v>
      </c>
      <c r="RQ47" s="86">
        <f>VLOOKUP($B47,'СДП (план)'!$B$16:$CY$170,84,0)</f>
        <v>248393.054</v>
      </c>
      <c r="RR47" s="46">
        <f t="shared" si="302"/>
        <v>14</v>
      </c>
      <c r="RS47" s="46">
        <f t="shared" si="303"/>
        <v>248393.054</v>
      </c>
      <c r="RT47" s="52">
        <f t="shared" si="394"/>
        <v>13.719999999999999</v>
      </c>
      <c r="RU47" s="52">
        <f t="shared" si="395"/>
        <v>13.719999999999999</v>
      </c>
      <c r="RV47" s="52">
        <f t="shared" si="396"/>
        <v>11.76</v>
      </c>
      <c r="RW47" s="26">
        <f>VLOOKUP($B47,факт!$D$7:$KT$85,92,0)</f>
        <v>12</v>
      </c>
      <c r="RX47" s="26">
        <f>VLOOKUP($B47,факт!$D$7:$KT$85,93,0)</f>
        <v>212912.60000000006</v>
      </c>
      <c r="RY47" s="26">
        <f>VLOOKUP($B47,факт!$D$7:$KT$85,94,0)</f>
        <v>0</v>
      </c>
      <c r="RZ47" s="26">
        <f>VLOOKUP($B47,факт!$D$7:$KT$85,95,0)</f>
        <v>0</v>
      </c>
      <c r="SA47" s="47">
        <f t="shared" si="304"/>
        <v>-2</v>
      </c>
      <c r="SB47" s="47">
        <f t="shared" si="305"/>
        <v>-35480.45399999994</v>
      </c>
      <c r="SC47" s="86">
        <f>VLOOKUP($B47,'СДП (план)'!$B$16:$CY$170,85,0)</f>
        <v>93</v>
      </c>
      <c r="SD47" s="86">
        <f>VLOOKUP($B47,'СДП (план)'!$B$16:$CY$170,86,0)</f>
        <v>1654691.3658912</v>
      </c>
      <c r="SE47" s="46">
        <f t="shared" si="306"/>
        <v>93</v>
      </c>
      <c r="SF47" s="46">
        <f t="shared" si="307"/>
        <v>1654691.3658912</v>
      </c>
      <c r="SG47" s="52">
        <f t="shared" si="308"/>
        <v>91.14</v>
      </c>
      <c r="SH47" s="52">
        <f t="shared" si="309"/>
        <v>91.14</v>
      </c>
      <c r="SI47" s="52">
        <f t="shared" si="310"/>
        <v>79.38</v>
      </c>
      <c r="SJ47" s="26">
        <f>VLOOKUP($B47,факт!$D$7:$KT$85,68,0)</f>
        <v>81</v>
      </c>
      <c r="SK47" s="26">
        <f>VLOOKUP($B47,факт!$D$7:$KT$85,69,0)</f>
        <v>1450563.9999999998</v>
      </c>
      <c r="SL47" s="26">
        <f>VLOOKUP($B47,факт!$D$7:$KT$85,70,0)</f>
        <v>0</v>
      </c>
      <c r="SM47" s="26">
        <f>VLOOKUP($B47,факт!$D$7:$KT$85,71,0)</f>
        <v>0</v>
      </c>
      <c r="SN47" s="47">
        <f t="shared" si="311"/>
        <v>-12</v>
      </c>
      <c r="SO47" s="47">
        <f t="shared" si="312"/>
        <v>-204127.36589120026</v>
      </c>
      <c r="SP47" s="86">
        <f>VLOOKUP($B47,'СДП (план)'!$B$16:$CY$170,87,0)</f>
        <v>114</v>
      </c>
      <c r="SQ47" s="86">
        <f>VLOOKUP($B47,'СДП (план)'!$B$16:$CY$170,88,0)</f>
        <v>1686844.2481800001</v>
      </c>
      <c r="SR47" s="46">
        <f t="shared" si="313"/>
        <v>114</v>
      </c>
      <c r="SS47" s="46">
        <f t="shared" si="314"/>
        <v>1686844.2481800001</v>
      </c>
      <c r="ST47" s="52">
        <f t="shared" si="315"/>
        <v>111.72</v>
      </c>
      <c r="SU47" s="52">
        <f t="shared" si="316"/>
        <v>111.72</v>
      </c>
      <c r="SV47" s="52">
        <f t="shared" si="317"/>
        <v>12.74</v>
      </c>
      <c r="SW47" s="26">
        <f>VLOOKUP($B47,факт!$D$7:$KT$85,96,0)</f>
        <v>13</v>
      </c>
      <c r="SX47" s="26">
        <f>VLOOKUP($B47,факт!$D$7:$KT$85,97,0)</f>
        <v>191599.83000000002</v>
      </c>
      <c r="SY47" s="26">
        <f>VLOOKUP($B47,факт!$D$7:$KT$85,98,0)</f>
        <v>0</v>
      </c>
      <c r="SZ47" s="26">
        <f>VLOOKUP($B47,факт!$D$7:$KT$85,99,0)</f>
        <v>0</v>
      </c>
      <c r="TA47" s="47">
        <f t="shared" si="318"/>
        <v>-101</v>
      </c>
      <c r="TB47" s="47">
        <f t="shared" si="319"/>
        <v>-1495244.41818</v>
      </c>
      <c r="TC47" s="86">
        <f>VLOOKUP($B47,'СДП (план)'!$B$16:$CY$170,89,0)</f>
        <v>86</v>
      </c>
      <c r="TD47" s="86">
        <f>VLOOKUP($B47,'СДП (план)'!$B$16:$CY$170,90,0)</f>
        <v>1272531.62582</v>
      </c>
      <c r="TE47" s="46">
        <f t="shared" si="320"/>
        <v>86</v>
      </c>
      <c r="TF47" s="46">
        <f t="shared" si="321"/>
        <v>1272531.62582</v>
      </c>
      <c r="TG47" s="52">
        <f t="shared" si="322"/>
        <v>84.28</v>
      </c>
      <c r="TH47" s="52">
        <f t="shared" si="323"/>
        <v>84.28</v>
      </c>
      <c r="TI47" s="52">
        <f t="shared" si="324"/>
        <v>107.8</v>
      </c>
      <c r="TJ47" s="26">
        <f>VLOOKUP($B47,факт!$D$7:$KT$85,120,0)</f>
        <v>110</v>
      </c>
      <c r="TK47" s="26">
        <f>VLOOKUP($B47,факт!$D$7:$KT$85,121,0)</f>
        <v>1636855.04</v>
      </c>
      <c r="TL47" s="26">
        <f>VLOOKUP($B47,факт!$D$7:$KT$85,122,0)</f>
        <v>0</v>
      </c>
      <c r="TM47" s="26">
        <f>VLOOKUP($B47,факт!$D$7:$KT$85,123,0)</f>
        <v>0</v>
      </c>
      <c r="TN47" s="47">
        <f t="shared" si="325"/>
        <v>24</v>
      </c>
      <c r="TO47" s="47">
        <f t="shared" si="326"/>
        <v>364323.41418000008</v>
      </c>
      <c r="TP47" s="86">
        <f>VLOOKUP($B47,'СДП (план)'!$B$16:$CY$170,91,0)</f>
        <v>0</v>
      </c>
      <c r="TQ47" s="86">
        <f>VLOOKUP($B47,'СДП (план)'!$B$16:$CY$170,92,0)</f>
        <v>0</v>
      </c>
      <c r="TR47" s="46">
        <f t="shared" si="327"/>
        <v>0</v>
      </c>
      <c r="TS47" s="46">
        <f t="shared" si="328"/>
        <v>0</v>
      </c>
      <c r="TT47" s="52">
        <f t="shared" si="329"/>
        <v>0</v>
      </c>
      <c r="TU47" s="52">
        <f t="shared" si="330"/>
        <v>0</v>
      </c>
      <c r="TV47" s="52">
        <f t="shared" si="331"/>
        <v>2.94</v>
      </c>
      <c r="TW47" s="26">
        <f>VLOOKUP($B47,факт!$D$7:$KT$85,100,0)</f>
        <v>3</v>
      </c>
      <c r="TX47" s="26">
        <f>VLOOKUP($B47,факт!$D$7:$KT$85,101,0)</f>
        <v>43555.5</v>
      </c>
      <c r="TY47" s="26">
        <f>VLOOKUP($B47,факт!$D$7:$KT$85,102,0)</f>
        <v>0</v>
      </c>
      <c r="TZ47" s="26">
        <f>VLOOKUP($B47,факт!$D$7:$KT$85,103,0)</f>
        <v>0</v>
      </c>
      <c r="UA47" s="47">
        <f t="shared" si="332"/>
        <v>3</v>
      </c>
      <c r="UB47" s="47">
        <f t="shared" si="333"/>
        <v>43555.5</v>
      </c>
      <c r="UC47" s="86">
        <f>VLOOKUP($B47,'СДП (план)'!$B$16:$CY$170,93,0)</f>
        <v>15</v>
      </c>
      <c r="UD47" s="86">
        <f>VLOOKUP($B47,'СДП (план)'!$B$16:$CY$170,94,0)</f>
        <v>348885.55000000005</v>
      </c>
      <c r="UE47" s="46">
        <v>15</v>
      </c>
      <c r="UF47" s="46">
        <v>348885.55000000005</v>
      </c>
      <c r="UG47" s="52">
        <f t="shared" si="397"/>
        <v>14.7</v>
      </c>
      <c r="UH47" s="52">
        <f t="shared" si="398"/>
        <v>14.7</v>
      </c>
      <c r="UI47" s="52">
        <f t="shared" si="399"/>
        <v>14.7</v>
      </c>
      <c r="UJ47" s="26">
        <f>VLOOKUP($B47,факт!$D$7:$KT$85,56,0)</f>
        <v>15</v>
      </c>
      <c r="UK47" s="26">
        <f>VLOOKUP($B47,факт!$D$7:$KT$85,57,0)</f>
        <v>348885.55000000005</v>
      </c>
      <c r="UL47" s="26">
        <f>VLOOKUP($B47,факт!$D$7:$KT$85,58,0)</f>
        <v>0</v>
      </c>
      <c r="UM47" s="26">
        <f>VLOOKUP($B47,факт!$D$7:$KT$85,59,0)</f>
        <v>0</v>
      </c>
      <c r="UN47" s="47">
        <f t="shared" si="334"/>
        <v>0</v>
      </c>
      <c r="UO47" s="47">
        <f t="shared" si="335"/>
        <v>0</v>
      </c>
      <c r="UP47" s="86">
        <f>VLOOKUP($B47,'СДП (план)'!$B$16:$CY$170,95,0)</f>
        <v>40</v>
      </c>
      <c r="UQ47" s="86">
        <f>VLOOKUP($B47,'СДП (план)'!$B$16:$CY$170,96,0)</f>
        <v>953113.03359999997</v>
      </c>
      <c r="UR47" s="46">
        <f t="shared" si="336"/>
        <v>40</v>
      </c>
      <c r="US47" s="46">
        <f t="shared" si="337"/>
        <v>953113.03359999997</v>
      </c>
      <c r="UT47" s="52">
        <f t="shared" si="400"/>
        <v>39.200000000000003</v>
      </c>
      <c r="UU47" s="52">
        <f t="shared" si="401"/>
        <v>39.200000000000003</v>
      </c>
      <c r="UV47" s="52">
        <f t="shared" si="402"/>
        <v>27.439999999999998</v>
      </c>
      <c r="UW47" s="26">
        <f>VLOOKUP($B47,факт!$D$7:$KT$85,116,0)</f>
        <v>28</v>
      </c>
      <c r="UX47" s="26">
        <f>VLOOKUP($B47,факт!$D$7:$KT$85,117,0)</f>
        <v>677338.10000000021</v>
      </c>
      <c r="UY47" s="26">
        <f>VLOOKUP($B47,факт!$D$7:$KT$85,118,0)</f>
        <v>0</v>
      </c>
      <c r="UZ47" s="26">
        <f>VLOOKUP($B47,факт!$D$7:$KT$85,119,0)</f>
        <v>0</v>
      </c>
      <c r="VA47" s="47">
        <f t="shared" si="338"/>
        <v>-12</v>
      </c>
      <c r="VB47" s="47">
        <f t="shared" si="339"/>
        <v>-275774.93359999976</v>
      </c>
      <c r="VC47" s="86">
        <f>VLOOKUP($B47,'СДП (план)'!$B$16:$CY$170,97,0)</f>
        <v>2</v>
      </c>
      <c r="VD47" s="86">
        <f>VLOOKUP($B47,'СДП (план)'!$B$16:$CY$170,98,0)</f>
        <v>48211.421439999998</v>
      </c>
      <c r="VE47" s="46">
        <f t="shared" si="340"/>
        <v>2</v>
      </c>
      <c r="VF47" s="46">
        <f t="shared" si="341"/>
        <v>48211.421439999998</v>
      </c>
      <c r="VG47" s="52">
        <f t="shared" si="403"/>
        <v>1.96</v>
      </c>
      <c r="VH47" s="52">
        <f t="shared" si="404"/>
        <v>1.96</v>
      </c>
      <c r="VI47" s="52">
        <f t="shared" si="405"/>
        <v>0</v>
      </c>
      <c r="VJ47" s="26">
        <f>VLOOKUP($B47,факт!$D$7:$KT$85,60,0)</f>
        <v>0</v>
      </c>
      <c r="VK47" s="26">
        <f>VLOOKUP($B47,факт!$D$7:$KT$85,61,0)</f>
        <v>0</v>
      </c>
      <c r="VL47" s="26">
        <f>VLOOKUP($B47,факт!$D$7:$KT$85,62,0)</f>
        <v>0</v>
      </c>
      <c r="VM47" s="26">
        <f>VLOOKUP($B47,факт!$D$7:$KT$85,63,0)</f>
        <v>0</v>
      </c>
      <c r="VN47" s="47">
        <f t="shared" si="342"/>
        <v>-2</v>
      </c>
      <c r="VO47" s="47">
        <f t="shared" si="343"/>
        <v>-48211.421439999998</v>
      </c>
      <c r="VP47" s="86">
        <f>VLOOKUP($B47,'СДП (план)'!$B$16:$CY$170,99,0)</f>
        <v>25</v>
      </c>
      <c r="VQ47" s="86">
        <f>VLOOKUP($B47,'СДП (план)'!$B$16:$CY$170,100,0)</f>
        <v>907178.66633333336</v>
      </c>
      <c r="VR47" s="46">
        <f t="shared" si="344"/>
        <v>25</v>
      </c>
      <c r="VS47" s="46">
        <f t="shared" si="345"/>
        <v>907178.66633333336</v>
      </c>
      <c r="VT47" s="52">
        <f t="shared" si="346"/>
        <v>24.5</v>
      </c>
      <c r="VU47" s="52">
        <f t="shared" si="347"/>
        <v>24.5</v>
      </c>
      <c r="VV47" s="52">
        <f t="shared" si="348"/>
        <v>19.600000000000001</v>
      </c>
      <c r="VW47" s="26">
        <f>VLOOKUP($B47,факт!$D$7:$KT$85,84,0)</f>
        <v>20</v>
      </c>
      <c r="VX47" s="26">
        <f>VLOOKUP($B47,факт!$D$7:$KT$85,85,0)</f>
        <v>737702.94000000018</v>
      </c>
      <c r="VY47" s="26">
        <f>VLOOKUP($B47,факт!$D$7:$KT$85,86,0)</f>
        <v>0</v>
      </c>
      <c r="VZ47" s="26">
        <f>VLOOKUP($B47,факт!$D$7:$KT$85,87,0)</f>
        <v>0</v>
      </c>
      <c r="WA47" s="47">
        <f t="shared" si="349"/>
        <v>-5</v>
      </c>
      <c r="WB47" s="47">
        <f t="shared" si="350"/>
        <v>-169475.72633333318</v>
      </c>
      <c r="WC47" s="86">
        <f>VLOOKUP($B47,'СДП (план)'!$B$16:$CY$170,101,0)</f>
        <v>18</v>
      </c>
      <c r="WD47" s="86">
        <f>VLOOKUP($B47,'СДП (план)'!$B$16:$CY$170,102,0)</f>
        <v>575954.30255999998</v>
      </c>
      <c r="WE47" s="46">
        <f t="shared" si="351"/>
        <v>18</v>
      </c>
      <c r="WF47" s="46">
        <f t="shared" si="352"/>
        <v>575954.30255999998</v>
      </c>
      <c r="WG47" s="52">
        <f t="shared" si="353"/>
        <v>17.64</v>
      </c>
      <c r="WH47" s="52">
        <f t="shared" si="354"/>
        <v>17.64</v>
      </c>
      <c r="WI47" s="52">
        <f t="shared" si="355"/>
        <v>9.8000000000000007</v>
      </c>
      <c r="WJ47" s="26">
        <f>VLOOKUP($B47,факт!$D$7:$KT$85,52,0)</f>
        <v>10</v>
      </c>
      <c r="WK47" s="26">
        <f>VLOOKUP($B47,факт!$D$7:$KT$85,53,0)</f>
        <v>325333.06</v>
      </c>
      <c r="WL47" s="26">
        <f>VLOOKUP($B47,факт!$D$7:$KT$85,54,0)</f>
        <v>0</v>
      </c>
      <c r="WM47" s="26">
        <f>VLOOKUP($B47,факт!$D$7:$KT$85,55,0)</f>
        <v>0</v>
      </c>
      <c r="WN47" s="47">
        <f t="shared" si="356"/>
        <v>-8</v>
      </c>
      <c r="WO47" s="47">
        <f t="shared" si="357"/>
        <v>-250621.24255999998</v>
      </c>
      <c r="WP47" s="174">
        <f t="shared" si="406"/>
        <v>570</v>
      </c>
      <c r="WQ47" s="174">
        <f t="shared" si="407"/>
        <v>10222852.001086399</v>
      </c>
      <c r="WR47" s="174">
        <f t="shared" si="408"/>
        <v>570</v>
      </c>
      <c r="WS47" s="174">
        <f t="shared" si="409"/>
        <v>10222852.001086399</v>
      </c>
      <c r="WT47" s="174">
        <f t="shared" si="410"/>
        <v>558.6</v>
      </c>
      <c r="WU47" s="174">
        <f t="shared" si="411"/>
        <v>558.6</v>
      </c>
      <c r="WV47" s="174">
        <f t="shared" si="412"/>
        <v>494.90000000000003</v>
      </c>
      <c r="WW47" s="174">
        <f t="shared" si="413"/>
        <v>505</v>
      </c>
      <c r="WX47" s="174">
        <f t="shared" si="414"/>
        <v>8862044.6799999997</v>
      </c>
      <c r="WY47" s="174">
        <f t="shared" si="415"/>
        <v>2</v>
      </c>
      <c r="WZ47" s="174">
        <f t="shared" si="416"/>
        <v>30620.84</v>
      </c>
      <c r="XA47" s="26">
        <f t="shared" si="358"/>
        <v>-65</v>
      </c>
      <c r="XB47" s="26">
        <f t="shared" si="359"/>
        <v>-1360807.3210863993</v>
      </c>
      <c r="XC47" s="174">
        <f t="shared" si="417"/>
        <v>1044</v>
      </c>
      <c r="XD47" s="174">
        <f t="shared" si="418"/>
        <v>17213523.0207824</v>
      </c>
      <c r="XE47" s="174">
        <f t="shared" si="419"/>
        <v>1044</v>
      </c>
      <c r="XF47" s="174">
        <f t="shared" si="420"/>
        <v>17213523.0207824</v>
      </c>
      <c r="XG47" s="174">
        <f t="shared" si="421"/>
        <v>1023.12</v>
      </c>
      <c r="XH47" s="174">
        <f t="shared" si="422"/>
        <v>1023.12</v>
      </c>
      <c r="XI47" s="174">
        <f t="shared" si="423"/>
        <v>964.32</v>
      </c>
      <c r="XJ47" s="174">
        <f t="shared" si="424"/>
        <v>984</v>
      </c>
      <c r="XK47" s="174">
        <f t="shared" si="425"/>
        <v>15790951.429999996</v>
      </c>
      <c r="XL47" s="174">
        <f t="shared" si="426"/>
        <v>10</v>
      </c>
      <c r="XM47" s="174">
        <f t="shared" si="427"/>
        <v>140327.93</v>
      </c>
      <c r="XN47" s="26">
        <f t="shared" si="360"/>
        <v>-60</v>
      </c>
      <c r="XO47" s="367">
        <f t="shared" si="361"/>
        <v>-1422571.5907824039</v>
      </c>
      <c r="XP47" s="366">
        <f>DD47/DC47</f>
        <v>16255.730399999999</v>
      </c>
      <c r="XQ47" s="366">
        <f>DF47/DE47</f>
        <v>16255.730399999999</v>
      </c>
    </row>
    <row r="48" spans="1:641" ht="45" x14ac:dyDescent="0.25">
      <c r="A48" s="145"/>
      <c r="B48" s="111">
        <v>35</v>
      </c>
      <c r="C48" s="11" t="s">
        <v>444</v>
      </c>
      <c r="D48" s="12">
        <f t="shared" si="429"/>
        <v>10127</v>
      </c>
      <c r="E48" s="12">
        <v>10127</v>
      </c>
      <c r="F48" s="273">
        <v>9620</v>
      </c>
      <c r="G48" s="96">
        <v>2.79</v>
      </c>
      <c r="H48" s="264"/>
      <c r="I48" s="13">
        <v>1</v>
      </c>
      <c r="J48" s="271"/>
      <c r="K48" s="12">
        <v>1.4</v>
      </c>
      <c r="L48" s="12">
        <v>1.68</v>
      </c>
      <c r="M48" s="12">
        <v>2.23</v>
      </c>
      <c r="N48" s="12">
        <v>2.39</v>
      </c>
      <c r="O48" s="123">
        <v>2.57</v>
      </c>
      <c r="P48" s="86">
        <f>VLOOKUP($B48,'СДП (план)'!$B$16:$CY$170,15,0)</f>
        <v>0</v>
      </c>
      <c r="Q48" s="86">
        <f>VLOOKUP($B48,'СДП (план)'!$B$16:$CY$170,16,0)</f>
        <v>0</v>
      </c>
      <c r="R48" s="46">
        <f t="shared" si="60"/>
        <v>0</v>
      </c>
      <c r="S48" s="46">
        <f t="shared" si="61"/>
        <v>0</v>
      </c>
      <c r="T48" s="52">
        <f t="shared" si="62"/>
        <v>0</v>
      </c>
      <c r="U48" s="52">
        <f t="shared" si="63"/>
        <v>0</v>
      </c>
      <c r="V48" s="52">
        <f t="shared" si="64"/>
        <v>0</v>
      </c>
      <c r="W48" s="26"/>
      <c r="X48" s="26"/>
      <c r="Y48" s="26"/>
      <c r="Z48" s="26"/>
      <c r="AA48" s="47">
        <f t="shared" si="65"/>
        <v>0</v>
      </c>
      <c r="AB48" s="47">
        <f t="shared" si="66"/>
        <v>0</v>
      </c>
      <c r="AC48" s="86">
        <f>VLOOKUP($B48,'СДП (план)'!$B$16:$CY$170,17,0)</f>
        <v>0</v>
      </c>
      <c r="AD48" s="86">
        <f>VLOOKUP($B48,'СДП (план)'!$B$16:$CY$170,18,0)</f>
        <v>0</v>
      </c>
      <c r="AE48" s="46">
        <f t="shared" si="67"/>
        <v>0</v>
      </c>
      <c r="AF48" s="46">
        <f t="shared" si="68"/>
        <v>0</v>
      </c>
      <c r="AG48" s="52">
        <f t="shared" si="69"/>
        <v>0</v>
      </c>
      <c r="AH48" s="52">
        <f t="shared" si="70"/>
        <v>0</v>
      </c>
      <c r="AI48" s="52">
        <f t="shared" si="71"/>
        <v>0</v>
      </c>
      <c r="AJ48" s="26"/>
      <c r="AK48" s="26"/>
      <c r="AL48" s="26"/>
      <c r="AM48" s="26"/>
      <c r="AN48" s="47">
        <f t="shared" si="72"/>
        <v>0</v>
      </c>
      <c r="AO48" s="47">
        <f t="shared" si="73"/>
        <v>0</v>
      </c>
      <c r="AP48" s="86">
        <f>VLOOKUP($B48,'СДП (план)'!$B$16:$CY$170,19,0)</f>
        <v>0</v>
      </c>
      <c r="AQ48" s="86">
        <f>VLOOKUP($B48,'СДП (план)'!$B$16:$CY$170,20,0)</f>
        <v>0</v>
      </c>
      <c r="AR48" s="46">
        <f t="shared" si="74"/>
        <v>0</v>
      </c>
      <c r="AS48" s="46">
        <f t="shared" si="75"/>
        <v>0</v>
      </c>
      <c r="AT48" s="52">
        <f t="shared" si="76"/>
        <v>0</v>
      </c>
      <c r="AU48" s="52">
        <f t="shared" si="77"/>
        <v>0</v>
      </c>
      <c r="AV48" s="52">
        <f t="shared" si="78"/>
        <v>0</v>
      </c>
      <c r="AW48" s="26"/>
      <c r="AX48" s="26"/>
      <c r="AY48" s="26"/>
      <c r="AZ48" s="26"/>
      <c r="BA48" s="47">
        <f t="shared" si="79"/>
        <v>0</v>
      </c>
      <c r="BB48" s="47">
        <f t="shared" si="80"/>
        <v>0</v>
      </c>
      <c r="BC48" s="86">
        <f>VLOOKUP($B48,'СДП (план)'!$B$16:$CY$170,21,0)</f>
        <v>0</v>
      </c>
      <c r="BD48" s="86">
        <f>VLOOKUP($B48,'СДП (план)'!$B$16:$CY$170,22,0)</f>
        <v>0</v>
      </c>
      <c r="BE48" s="46">
        <f t="shared" si="81"/>
        <v>0</v>
      </c>
      <c r="BF48" s="46">
        <f t="shared" si="82"/>
        <v>0</v>
      </c>
      <c r="BG48" s="52">
        <f t="shared" si="83"/>
        <v>0</v>
      </c>
      <c r="BH48" s="52">
        <f t="shared" si="84"/>
        <v>0</v>
      </c>
      <c r="BI48" s="52">
        <f t="shared" si="85"/>
        <v>0</v>
      </c>
      <c r="BJ48" s="26"/>
      <c r="BK48" s="26"/>
      <c r="BL48" s="26"/>
      <c r="BM48" s="26"/>
      <c r="BN48" s="47">
        <f t="shared" si="86"/>
        <v>0</v>
      </c>
      <c r="BO48" s="47">
        <f t="shared" si="87"/>
        <v>0</v>
      </c>
      <c r="BP48" s="86">
        <f>VLOOKUP($B48,'СДП (план)'!$B$16:$CY$170,23,0)</f>
        <v>0</v>
      </c>
      <c r="BQ48" s="86">
        <f>VLOOKUP($B48,'СДП (план)'!$B$16:$CY$170,24,0)</f>
        <v>0</v>
      </c>
      <c r="BR48" s="46">
        <f t="shared" si="88"/>
        <v>0</v>
      </c>
      <c r="BS48" s="46">
        <f t="shared" si="89"/>
        <v>0</v>
      </c>
      <c r="BT48" s="52">
        <f t="shared" si="90"/>
        <v>0</v>
      </c>
      <c r="BU48" s="52">
        <f t="shared" si="91"/>
        <v>0</v>
      </c>
      <c r="BV48" s="52">
        <f t="shared" si="92"/>
        <v>0</v>
      </c>
      <c r="BW48" s="26"/>
      <c r="BX48" s="26"/>
      <c r="BY48" s="26"/>
      <c r="BZ48" s="26"/>
      <c r="CA48" s="47">
        <f t="shared" si="93"/>
        <v>0</v>
      </c>
      <c r="CB48" s="47">
        <f t="shared" si="94"/>
        <v>0</v>
      </c>
      <c r="CC48" s="86">
        <f>VLOOKUP($B48,'СДП (план)'!$B$16:$CY$170,25,0)</f>
        <v>0</v>
      </c>
      <c r="CD48" s="86">
        <f>VLOOKUP($B48,'СДП (план)'!$B$16:$CY$170,26,0)</f>
        <v>0</v>
      </c>
      <c r="CE48" s="46">
        <f t="shared" si="95"/>
        <v>0</v>
      </c>
      <c r="CF48" s="46">
        <f t="shared" si="96"/>
        <v>0</v>
      </c>
      <c r="CG48" s="52">
        <f t="shared" si="97"/>
        <v>0</v>
      </c>
      <c r="CH48" s="52">
        <f t="shared" si="98"/>
        <v>0</v>
      </c>
      <c r="CI48" s="52">
        <f t="shared" si="99"/>
        <v>0</v>
      </c>
      <c r="CJ48" s="26"/>
      <c r="CK48" s="26"/>
      <c r="CL48" s="26"/>
      <c r="CM48" s="26"/>
      <c r="CN48" s="47">
        <f t="shared" si="100"/>
        <v>0</v>
      </c>
      <c r="CO48" s="47">
        <f t="shared" si="101"/>
        <v>0</v>
      </c>
      <c r="CP48" s="86">
        <f>VLOOKUP($B48,'СДП (план)'!$B$16:$CY$170,27,0)</f>
        <v>0</v>
      </c>
      <c r="CQ48" s="86">
        <f>VLOOKUP($B48,'СДП (план)'!$B$16:$CY$170,28,0)</f>
        <v>0</v>
      </c>
      <c r="CR48" s="46">
        <f t="shared" si="102"/>
        <v>0</v>
      </c>
      <c r="CS48" s="46">
        <f t="shared" si="103"/>
        <v>0</v>
      </c>
      <c r="CT48" s="52">
        <f t="shared" si="104"/>
        <v>0</v>
      </c>
      <c r="CU48" s="52">
        <f t="shared" si="105"/>
        <v>0</v>
      </c>
      <c r="CV48" s="52">
        <f t="shared" si="106"/>
        <v>0</v>
      </c>
      <c r="CW48" s="26"/>
      <c r="CX48" s="26"/>
      <c r="CY48" s="26"/>
      <c r="CZ48" s="26"/>
      <c r="DA48" s="47">
        <f t="shared" si="107"/>
        <v>0</v>
      </c>
      <c r="DB48" s="47">
        <f t="shared" si="108"/>
        <v>0</v>
      </c>
      <c r="DC48" s="86">
        <f>VLOOKUP($B48,'СДП (план)'!$B$16:$CY$170,29,0)</f>
        <v>0</v>
      </c>
      <c r="DD48" s="86">
        <f>VLOOKUP($B48,'СДП (план)'!$B$16:$CY$170,30,0)</f>
        <v>0</v>
      </c>
      <c r="DE48" s="46">
        <f t="shared" si="109"/>
        <v>0</v>
      </c>
      <c r="DF48" s="46">
        <f t="shared" si="110"/>
        <v>0</v>
      </c>
      <c r="DG48" s="52">
        <f t="shared" si="111"/>
        <v>0</v>
      </c>
      <c r="DH48" s="52">
        <f t="shared" si="112"/>
        <v>0</v>
      </c>
      <c r="DI48" s="52">
        <f t="shared" si="113"/>
        <v>0</v>
      </c>
      <c r="DJ48" s="26"/>
      <c r="DK48" s="26"/>
      <c r="DL48" s="26"/>
      <c r="DM48" s="26"/>
      <c r="DN48" s="47">
        <f t="shared" si="114"/>
        <v>0</v>
      </c>
      <c r="DO48" s="47">
        <f t="shared" si="115"/>
        <v>0</v>
      </c>
      <c r="DP48" s="172">
        <f t="shared" si="116"/>
        <v>0</v>
      </c>
      <c r="DQ48" s="172">
        <f t="shared" si="117"/>
        <v>0</v>
      </c>
      <c r="DR48" s="172">
        <f t="shared" si="118"/>
        <v>0</v>
      </c>
      <c r="DS48" s="172">
        <f t="shared" si="119"/>
        <v>0</v>
      </c>
      <c r="DT48" s="172">
        <f t="shared" si="120"/>
        <v>0</v>
      </c>
      <c r="DU48" s="172">
        <f t="shared" si="121"/>
        <v>0</v>
      </c>
      <c r="DV48" s="172">
        <f t="shared" si="122"/>
        <v>0</v>
      </c>
      <c r="DW48" s="172">
        <f t="shared" si="123"/>
        <v>0</v>
      </c>
      <c r="DX48" s="172">
        <f t="shared" si="124"/>
        <v>0</v>
      </c>
      <c r="DY48" s="172">
        <f t="shared" si="125"/>
        <v>0</v>
      </c>
      <c r="DZ48" s="172">
        <f t="shared" si="126"/>
        <v>0</v>
      </c>
      <c r="EA48" s="172">
        <f t="shared" si="127"/>
        <v>0</v>
      </c>
      <c r="EB48" s="172">
        <f t="shared" si="128"/>
        <v>0</v>
      </c>
      <c r="EC48" s="86">
        <f>VLOOKUP($B48,'СДП (план)'!$B$16:$CY$170,31,0)</f>
        <v>0</v>
      </c>
      <c r="ED48" s="86">
        <f>VLOOKUP($B48,'СДП (план)'!$B$16:$CY$170,32,0)</f>
        <v>0</v>
      </c>
      <c r="EE48" s="46">
        <f t="shared" si="129"/>
        <v>0</v>
      </c>
      <c r="EF48" s="46">
        <f t="shared" si="130"/>
        <v>0</v>
      </c>
      <c r="EG48" s="52">
        <f t="shared" si="131"/>
        <v>0</v>
      </c>
      <c r="EH48" s="52">
        <f t="shared" si="132"/>
        <v>0</v>
      </c>
      <c r="EI48" s="52">
        <f t="shared" si="133"/>
        <v>0</v>
      </c>
      <c r="EJ48" s="26"/>
      <c r="EK48" s="26"/>
      <c r="EL48" s="26"/>
      <c r="EM48" s="26"/>
      <c r="EN48" s="47">
        <f t="shared" si="134"/>
        <v>0</v>
      </c>
      <c r="EO48" s="47">
        <f t="shared" si="135"/>
        <v>0</v>
      </c>
      <c r="EP48" s="86">
        <f>VLOOKUP($B48,'СДП (план)'!$B$16:$CY$170,33,0)</f>
        <v>0</v>
      </c>
      <c r="EQ48" s="86">
        <f>VLOOKUP($B48,'СДП (план)'!$B$16:$CY$170,34,0)</f>
        <v>0</v>
      </c>
      <c r="ER48" s="46">
        <f t="shared" si="136"/>
        <v>0</v>
      </c>
      <c r="ES48" s="46">
        <f t="shared" si="137"/>
        <v>0</v>
      </c>
      <c r="ET48" s="52">
        <f t="shared" si="138"/>
        <v>0</v>
      </c>
      <c r="EU48" s="52">
        <f t="shared" si="139"/>
        <v>0</v>
      </c>
      <c r="EV48" s="52">
        <f t="shared" si="140"/>
        <v>0</v>
      </c>
      <c r="EW48" s="26"/>
      <c r="EX48" s="26"/>
      <c r="EY48" s="26"/>
      <c r="EZ48" s="26"/>
      <c r="FA48" s="47">
        <f t="shared" si="141"/>
        <v>0</v>
      </c>
      <c r="FB48" s="47">
        <f t="shared" si="142"/>
        <v>0</v>
      </c>
      <c r="FC48" s="86">
        <f>VLOOKUP($B48,'СДП (план)'!$B$16:$CY$170,35,0)</f>
        <v>0</v>
      </c>
      <c r="FD48" s="86">
        <f>VLOOKUP($B48,'СДП (план)'!$B$16:$CY$170,36,0)</f>
        <v>0</v>
      </c>
      <c r="FE48" s="46">
        <f t="shared" si="143"/>
        <v>0</v>
      </c>
      <c r="FF48" s="46">
        <f t="shared" si="144"/>
        <v>0</v>
      </c>
      <c r="FG48" s="52">
        <f t="shared" si="145"/>
        <v>0</v>
      </c>
      <c r="FH48" s="52">
        <f t="shared" si="146"/>
        <v>0</v>
      </c>
      <c r="FI48" s="52">
        <f t="shared" si="147"/>
        <v>0</v>
      </c>
      <c r="FJ48" s="26"/>
      <c r="FK48" s="26"/>
      <c r="FL48" s="26"/>
      <c r="FM48" s="26"/>
      <c r="FN48" s="47">
        <f t="shared" si="148"/>
        <v>0</v>
      </c>
      <c r="FO48" s="47">
        <f t="shared" si="149"/>
        <v>0</v>
      </c>
      <c r="FP48" s="86">
        <f>VLOOKUP($B48,'СДП (план)'!$B$16:$CY$170,37,0)</f>
        <v>0</v>
      </c>
      <c r="FQ48" s="86">
        <f>VLOOKUP($B48,'СДП (план)'!$B$16:$CY$170,38,0)</f>
        <v>0</v>
      </c>
      <c r="FR48" s="46">
        <f t="shared" si="150"/>
        <v>0</v>
      </c>
      <c r="FS48" s="46">
        <f t="shared" si="151"/>
        <v>0</v>
      </c>
      <c r="FT48" s="52">
        <f t="shared" si="152"/>
        <v>0</v>
      </c>
      <c r="FU48" s="52">
        <f t="shared" si="153"/>
        <v>0</v>
      </c>
      <c r="FV48" s="52">
        <f t="shared" si="154"/>
        <v>0</v>
      </c>
      <c r="FW48" s="26"/>
      <c r="FX48" s="26"/>
      <c r="FY48" s="26"/>
      <c r="FZ48" s="26"/>
      <c r="GA48" s="47">
        <f t="shared" si="155"/>
        <v>0</v>
      </c>
      <c r="GB48" s="47">
        <f t="shared" si="156"/>
        <v>0</v>
      </c>
      <c r="GC48" s="86">
        <f>VLOOKUP($B48,'СДП (план)'!$B$16:$CY$170,39,0)</f>
        <v>0</v>
      </c>
      <c r="GD48" s="86">
        <f>VLOOKUP($B48,'СДП (план)'!$B$16:$CY$170,40,0)</f>
        <v>0</v>
      </c>
      <c r="GE48" s="46">
        <f t="shared" si="157"/>
        <v>0</v>
      </c>
      <c r="GF48" s="46">
        <f t="shared" si="158"/>
        <v>0</v>
      </c>
      <c r="GG48" s="52">
        <f t="shared" si="159"/>
        <v>0</v>
      </c>
      <c r="GH48" s="52">
        <f t="shared" si="160"/>
        <v>0</v>
      </c>
      <c r="GI48" s="52">
        <f t="shared" si="161"/>
        <v>0</v>
      </c>
      <c r="GJ48" s="26"/>
      <c r="GK48" s="26"/>
      <c r="GL48" s="26"/>
      <c r="GM48" s="26"/>
      <c r="GN48" s="47">
        <f t="shared" si="162"/>
        <v>0</v>
      </c>
      <c r="GO48" s="47">
        <f t="shared" si="163"/>
        <v>0</v>
      </c>
      <c r="GP48" s="86">
        <f>VLOOKUP($B48,'СДП (план)'!$B$16:$CY$170,41,0)</f>
        <v>0</v>
      </c>
      <c r="GQ48" s="86">
        <f>VLOOKUP($B48,'СДП (план)'!$B$16:$CY$170,42,0)</f>
        <v>0</v>
      </c>
      <c r="GR48" s="46">
        <f t="shared" si="164"/>
        <v>0</v>
      </c>
      <c r="GS48" s="46">
        <f t="shared" si="165"/>
        <v>0</v>
      </c>
      <c r="GT48" s="52">
        <f t="shared" si="166"/>
        <v>0</v>
      </c>
      <c r="GU48" s="52">
        <f t="shared" si="167"/>
        <v>0</v>
      </c>
      <c r="GV48" s="52">
        <f t="shared" si="168"/>
        <v>0</v>
      </c>
      <c r="GW48" s="26"/>
      <c r="GX48" s="26"/>
      <c r="GY48" s="26"/>
      <c r="GZ48" s="26"/>
      <c r="HA48" s="47">
        <f t="shared" si="169"/>
        <v>0</v>
      </c>
      <c r="HB48" s="47">
        <f t="shared" si="170"/>
        <v>0</v>
      </c>
      <c r="HC48" s="86">
        <f>VLOOKUP($B48,'СДП (план)'!$B$16:$CY$170,43,0)</f>
        <v>0</v>
      </c>
      <c r="HD48" s="86">
        <f>VLOOKUP($B48,'СДП (план)'!$B$16:$CY$170,44,0)</f>
        <v>0</v>
      </c>
      <c r="HE48" s="46">
        <f t="shared" si="171"/>
        <v>0</v>
      </c>
      <c r="HF48" s="46">
        <f t="shared" si="172"/>
        <v>0</v>
      </c>
      <c r="HG48" s="52">
        <f t="shared" si="374"/>
        <v>0</v>
      </c>
      <c r="HH48" s="52">
        <f t="shared" si="375"/>
        <v>0</v>
      </c>
      <c r="HI48" s="52">
        <f t="shared" si="376"/>
        <v>0</v>
      </c>
      <c r="HJ48" s="26"/>
      <c r="HK48" s="26"/>
      <c r="HL48" s="26"/>
      <c r="HM48" s="26"/>
      <c r="HN48" s="47">
        <f t="shared" si="173"/>
        <v>0</v>
      </c>
      <c r="HO48" s="47">
        <f t="shared" si="174"/>
        <v>0</v>
      </c>
      <c r="HP48" s="86">
        <f>VLOOKUP($B48,'СДП (план)'!$B$16:$CY$170,45,0)</f>
        <v>0</v>
      </c>
      <c r="HQ48" s="86">
        <f>VLOOKUP($B48,'СДП (план)'!$B$16:$CY$170,46,0)</f>
        <v>0</v>
      </c>
      <c r="HR48" s="46">
        <f t="shared" si="175"/>
        <v>0</v>
      </c>
      <c r="HS48" s="46">
        <f t="shared" si="176"/>
        <v>0</v>
      </c>
      <c r="HT48" s="52">
        <f t="shared" si="177"/>
        <v>0</v>
      </c>
      <c r="HU48" s="52">
        <f t="shared" si="178"/>
        <v>0</v>
      </c>
      <c r="HV48" s="52">
        <f t="shared" si="179"/>
        <v>0</v>
      </c>
      <c r="HW48" s="26"/>
      <c r="HX48" s="26"/>
      <c r="HY48" s="26"/>
      <c r="HZ48" s="26"/>
      <c r="IA48" s="47">
        <f t="shared" si="180"/>
        <v>0</v>
      </c>
      <c r="IB48" s="47">
        <f t="shared" si="181"/>
        <v>0</v>
      </c>
      <c r="IC48" s="86">
        <f>VLOOKUP($B48,'СДП (план)'!$B$16:$CY$170,47,0)</f>
        <v>0</v>
      </c>
      <c r="ID48" s="86">
        <f>VLOOKUP($B48,'СДП (план)'!$B$16:$CY$170,48,0)</f>
        <v>0</v>
      </c>
      <c r="IE48" s="46">
        <f t="shared" si="182"/>
        <v>0</v>
      </c>
      <c r="IF48" s="46">
        <f t="shared" si="183"/>
        <v>0</v>
      </c>
      <c r="IG48" s="52">
        <f t="shared" si="184"/>
        <v>0</v>
      </c>
      <c r="IH48" s="52">
        <f t="shared" si="185"/>
        <v>0</v>
      </c>
      <c r="II48" s="52">
        <f t="shared" si="186"/>
        <v>0</v>
      </c>
      <c r="IJ48" s="26"/>
      <c r="IK48" s="26"/>
      <c r="IL48" s="26"/>
      <c r="IM48" s="26"/>
      <c r="IN48" s="47">
        <f t="shared" si="187"/>
        <v>0</v>
      </c>
      <c r="IO48" s="47">
        <f t="shared" si="188"/>
        <v>0</v>
      </c>
      <c r="IP48" s="86">
        <f>VLOOKUP($B48,'СДП (план)'!$B$16:$CY$170,49,0)</f>
        <v>0</v>
      </c>
      <c r="IQ48" s="86">
        <f>VLOOKUP($B48,'СДП (план)'!$B$16:$CY$170,50,0)</f>
        <v>0</v>
      </c>
      <c r="IR48" s="46">
        <f t="shared" si="189"/>
        <v>0</v>
      </c>
      <c r="IS48" s="46">
        <f t="shared" si="190"/>
        <v>0</v>
      </c>
      <c r="IT48" s="52">
        <f t="shared" si="191"/>
        <v>0</v>
      </c>
      <c r="IU48" s="52">
        <f t="shared" si="192"/>
        <v>0</v>
      </c>
      <c r="IV48" s="52">
        <f t="shared" si="193"/>
        <v>0</v>
      </c>
      <c r="IW48" s="26"/>
      <c r="IX48" s="26"/>
      <c r="IY48" s="26"/>
      <c r="IZ48" s="26"/>
      <c r="JA48" s="47">
        <f t="shared" si="194"/>
        <v>0</v>
      </c>
      <c r="JB48" s="47">
        <f t="shared" si="195"/>
        <v>0</v>
      </c>
      <c r="JC48" s="86">
        <f>VLOOKUP($B48,'СДП (план)'!$B$16:$CY$170,51,0)</f>
        <v>0</v>
      </c>
      <c r="JD48" s="86">
        <f>VLOOKUP($B48,'СДП (план)'!$B$16:$CY$170,52,0)</f>
        <v>0</v>
      </c>
      <c r="JE48" s="46">
        <f t="shared" si="196"/>
        <v>0</v>
      </c>
      <c r="JF48" s="46">
        <f t="shared" si="197"/>
        <v>0</v>
      </c>
      <c r="JG48" s="52">
        <f t="shared" si="198"/>
        <v>0</v>
      </c>
      <c r="JH48" s="52">
        <f t="shared" si="199"/>
        <v>0</v>
      </c>
      <c r="JI48" s="52">
        <f t="shared" si="200"/>
        <v>0</v>
      </c>
      <c r="JJ48" s="26"/>
      <c r="JK48" s="26"/>
      <c r="JL48" s="26"/>
      <c r="JM48" s="26"/>
      <c r="JN48" s="47">
        <f t="shared" si="201"/>
        <v>0</v>
      </c>
      <c r="JO48" s="47">
        <f t="shared" si="202"/>
        <v>0</v>
      </c>
      <c r="JP48" s="86">
        <f>VLOOKUP($B48,'СДП (план)'!$B$16:$CY$170,53,0)</f>
        <v>0</v>
      </c>
      <c r="JQ48" s="86">
        <f>VLOOKUP($B48,'СДП (план)'!$B$16:$CY$170,54,0)</f>
        <v>0</v>
      </c>
      <c r="JR48" s="46">
        <f t="shared" si="203"/>
        <v>0</v>
      </c>
      <c r="JS48" s="46">
        <f t="shared" si="204"/>
        <v>0</v>
      </c>
      <c r="JT48" s="52">
        <f t="shared" si="205"/>
        <v>0</v>
      </c>
      <c r="JU48" s="52">
        <f t="shared" si="206"/>
        <v>0</v>
      </c>
      <c r="JV48" s="52">
        <f t="shared" si="207"/>
        <v>0</v>
      </c>
      <c r="JW48" s="26"/>
      <c r="JX48" s="26"/>
      <c r="JY48" s="26"/>
      <c r="JZ48" s="26"/>
      <c r="KA48" s="47">
        <f t="shared" si="208"/>
        <v>0</v>
      </c>
      <c r="KB48" s="47">
        <f t="shared" si="209"/>
        <v>0</v>
      </c>
      <c r="KC48" s="86">
        <f>VLOOKUP($B48,'СДП (план)'!$B$16:$CY$170,55,0)</f>
        <v>0</v>
      </c>
      <c r="KD48" s="86">
        <f>VLOOKUP($B48,'СДП (план)'!$B$16:$CY$170,56,0)</f>
        <v>0</v>
      </c>
      <c r="KE48" s="46">
        <f t="shared" si="210"/>
        <v>0</v>
      </c>
      <c r="KF48" s="46">
        <f t="shared" si="211"/>
        <v>0</v>
      </c>
      <c r="KG48" s="52">
        <f t="shared" si="212"/>
        <v>0</v>
      </c>
      <c r="KH48" s="52">
        <f t="shared" si="213"/>
        <v>0</v>
      </c>
      <c r="KI48" s="52">
        <f t="shared" si="214"/>
        <v>0</v>
      </c>
      <c r="KJ48" s="26"/>
      <c r="KK48" s="26"/>
      <c r="KL48" s="26"/>
      <c r="KM48" s="26"/>
      <c r="KN48" s="47">
        <f t="shared" si="215"/>
        <v>0</v>
      </c>
      <c r="KO48" s="47">
        <f t="shared" si="216"/>
        <v>0</v>
      </c>
      <c r="KP48" s="26">
        <f t="shared" si="377"/>
        <v>0</v>
      </c>
      <c r="KQ48" s="26">
        <f t="shared" si="378"/>
        <v>0</v>
      </c>
      <c r="KR48" s="26">
        <f t="shared" si="379"/>
        <v>0</v>
      </c>
      <c r="KS48" s="26">
        <f t="shared" si="380"/>
        <v>0</v>
      </c>
      <c r="KT48" s="26">
        <f t="shared" si="381"/>
        <v>0</v>
      </c>
      <c r="KU48" s="26">
        <f t="shared" si="382"/>
        <v>0</v>
      </c>
      <c r="KV48" s="26">
        <f t="shared" si="383"/>
        <v>0</v>
      </c>
      <c r="KW48" s="26">
        <f t="shared" si="384"/>
        <v>0</v>
      </c>
      <c r="KX48" s="26">
        <f t="shared" si="385"/>
        <v>0</v>
      </c>
      <c r="KY48" s="26">
        <f t="shared" si="386"/>
        <v>0</v>
      </c>
      <c r="KZ48" s="26">
        <f t="shared" si="387"/>
        <v>0</v>
      </c>
      <c r="LA48" s="26">
        <f t="shared" si="217"/>
        <v>0</v>
      </c>
      <c r="LB48" s="26">
        <f t="shared" si="218"/>
        <v>0</v>
      </c>
      <c r="LC48" s="86">
        <f>VLOOKUP($B48,'СДП (план)'!$B$16:$CY$170,57,0)</f>
        <v>0</v>
      </c>
      <c r="LD48" s="86">
        <f>VLOOKUP($B48,'СДП (план)'!$B$16:$CY$170,58,0)</f>
        <v>0</v>
      </c>
      <c r="LE48" s="46">
        <f t="shared" si="219"/>
        <v>0</v>
      </c>
      <c r="LF48" s="46">
        <f t="shared" si="220"/>
        <v>0</v>
      </c>
      <c r="LG48" s="52">
        <f t="shared" si="221"/>
        <v>0</v>
      </c>
      <c r="LH48" s="52">
        <f t="shared" si="222"/>
        <v>0</v>
      </c>
      <c r="LI48" s="52">
        <f t="shared" si="223"/>
        <v>0</v>
      </c>
      <c r="LJ48" s="26"/>
      <c r="LK48" s="26"/>
      <c r="LL48" s="26"/>
      <c r="LM48" s="26"/>
      <c r="LN48" s="47">
        <f t="shared" si="224"/>
        <v>0</v>
      </c>
      <c r="LO48" s="47">
        <f t="shared" si="225"/>
        <v>0</v>
      </c>
      <c r="LP48" s="86">
        <f>VLOOKUP($B48,'СДП (план)'!$B$16:$CY$170,59,0)</f>
        <v>0</v>
      </c>
      <c r="LQ48" s="86">
        <f>VLOOKUP($B48,'СДП (план)'!$B$16:$CY$170,60,0)</f>
        <v>0</v>
      </c>
      <c r="LR48" s="46">
        <f t="shared" si="226"/>
        <v>0</v>
      </c>
      <c r="LS48" s="46">
        <f t="shared" si="227"/>
        <v>0</v>
      </c>
      <c r="LT48" s="52">
        <f t="shared" si="228"/>
        <v>0</v>
      </c>
      <c r="LU48" s="52">
        <f t="shared" si="229"/>
        <v>0</v>
      </c>
      <c r="LV48" s="52">
        <f t="shared" si="230"/>
        <v>0</v>
      </c>
      <c r="LW48" s="26"/>
      <c r="LX48" s="26"/>
      <c r="LY48" s="26"/>
      <c r="LZ48" s="26"/>
      <c r="MA48" s="47">
        <f t="shared" si="231"/>
        <v>0</v>
      </c>
      <c r="MB48" s="47">
        <f t="shared" si="232"/>
        <v>0</v>
      </c>
      <c r="MC48" s="86">
        <f>VLOOKUP($B48,'СДП (план)'!$B$16:$CY$170,61,0)</f>
        <v>0</v>
      </c>
      <c r="MD48" s="86">
        <f>VLOOKUP($B48,'СДП (план)'!$B$16:$CY$170,62,0)</f>
        <v>0</v>
      </c>
      <c r="ME48" s="46">
        <f t="shared" si="233"/>
        <v>0</v>
      </c>
      <c r="MF48" s="46">
        <f t="shared" si="234"/>
        <v>0</v>
      </c>
      <c r="MG48" s="52">
        <f t="shared" si="235"/>
        <v>0</v>
      </c>
      <c r="MH48" s="52">
        <f t="shared" si="236"/>
        <v>0</v>
      </c>
      <c r="MI48" s="52">
        <f t="shared" si="237"/>
        <v>0</v>
      </c>
      <c r="MJ48" s="26"/>
      <c r="MK48" s="26"/>
      <c r="ML48" s="26"/>
      <c r="MM48" s="26"/>
      <c r="MN48" s="47">
        <f t="shared" si="238"/>
        <v>0</v>
      </c>
      <c r="MO48" s="47">
        <f t="shared" si="239"/>
        <v>0</v>
      </c>
      <c r="MP48" s="86">
        <f>VLOOKUP($B48,'СДП (план)'!$B$16:$CY$170,63,0)</f>
        <v>0</v>
      </c>
      <c r="MQ48" s="86">
        <f>VLOOKUP($B48,'СДП (план)'!$B$16:$CY$170,64,0)</f>
        <v>0</v>
      </c>
      <c r="MR48" s="46">
        <f t="shared" si="240"/>
        <v>0</v>
      </c>
      <c r="MS48" s="46">
        <f t="shared" si="241"/>
        <v>0</v>
      </c>
      <c r="MT48" s="52">
        <f t="shared" si="242"/>
        <v>0</v>
      </c>
      <c r="MU48" s="52">
        <f t="shared" si="243"/>
        <v>0</v>
      </c>
      <c r="MV48" s="52">
        <f t="shared" si="244"/>
        <v>0</v>
      </c>
      <c r="MW48" s="26"/>
      <c r="MX48" s="26"/>
      <c r="MY48" s="26"/>
      <c r="MZ48" s="26"/>
      <c r="NA48" s="47">
        <f t="shared" si="245"/>
        <v>0</v>
      </c>
      <c r="NB48" s="47">
        <f t="shared" si="246"/>
        <v>0</v>
      </c>
      <c r="NC48" s="86">
        <f>VLOOKUP($B48,'СДП (план)'!$B$16:$CY$170,65,0)</f>
        <v>0</v>
      </c>
      <c r="ND48" s="86">
        <f>VLOOKUP($B48,'СДП (план)'!$B$16:$CY$170,66,0)</f>
        <v>0</v>
      </c>
      <c r="NE48" s="46">
        <f t="shared" si="247"/>
        <v>0</v>
      </c>
      <c r="NF48" s="46">
        <f t="shared" si="248"/>
        <v>0</v>
      </c>
      <c r="NG48" s="52">
        <f t="shared" si="388"/>
        <v>0</v>
      </c>
      <c r="NH48" s="52">
        <f t="shared" si="389"/>
        <v>0</v>
      </c>
      <c r="NI48" s="52">
        <f t="shared" si="390"/>
        <v>0</v>
      </c>
      <c r="NJ48" s="26"/>
      <c r="NK48" s="26"/>
      <c r="NL48" s="26"/>
      <c r="NM48" s="26"/>
      <c r="NN48" s="47">
        <f t="shared" si="249"/>
        <v>0</v>
      </c>
      <c r="NO48" s="47">
        <f t="shared" si="250"/>
        <v>0</v>
      </c>
      <c r="NP48" s="86">
        <f>VLOOKUP($B48,'СДП (план)'!$B$16:$CY$170,67,0)</f>
        <v>0</v>
      </c>
      <c r="NQ48" s="86">
        <f>VLOOKUP($B48,'СДП (план)'!$B$16:$CY$170,68,0)</f>
        <v>0</v>
      </c>
      <c r="NR48" s="46">
        <f t="shared" si="251"/>
        <v>0</v>
      </c>
      <c r="NS48" s="46">
        <f t="shared" si="252"/>
        <v>0</v>
      </c>
      <c r="NT48" s="52">
        <f t="shared" si="253"/>
        <v>0</v>
      </c>
      <c r="NU48" s="52">
        <f t="shared" si="254"/>
        <v>0</v>
      </c>
      <c r="NV48" s="52">
        <f t="shared" si="255"/>
        <v>0</v>
      </c>
      <c r="NW48" s="26"/>
      <c r="NX48" s="26"/>
      <c r="NY48" s="26"/>
      <c r="NZ48" s="26"/>
      <c r="OA48" s="47">
        <f t="shared" si="256"/>
        <v>0</v>
      </c>
      <c r="OB48" s="47">
        <f t="shared" si="257"/>
        <v>0</v>
      </c>
      <c r="OC48" s="86">
        <f>VLOOKUP($B48,'СДП (план)'!$B$16:$CY$170,69,0)</f>
        <v>0</v>
      </c>
      <c r="OD48" s="86">
        <f>VLOOKUP($B48,'СДП (план)'!$B$16:$CY$170,70,0)</f>
        <v>0</v>
      </c>
      <c r="OE48" s="46">
        <f t="shared" si="258"/>
        <v>0</v>
      </c>
      <c r="OF48" s="46">
        <f t="shared" si="259"/>
        <v>0</v>
      </c>
      <c r="OG48" s="52">
        <f t="shared" si="391"/>
        <v>0</v>
      </c>
      <c r="OH48" s="52">
        <f t="shared" si="392"/>
        <v>0</v>
      </c>
      <c r="OI48" s="52">
        <f t="shared" si="393"/>
        <v>0</v>
      </c>
      <c r="OJ48" s="26"/>
      <c r="OK48" s="26"/>
      <c r="OL48" s="26"/>
      <c r="OM48" s="26"/>
      <c r="ON48" s="47">
        <f t="shared" si="260"/>
        <v>0</v>
      </c>
      <c r="OO48" s="47">
        <f t="shared" si="261"/>
        <v>0</v>
      </c>
      <c r="OP48" s="86">
        <f>VLOOKUP($B48,'СДП (план)'!$B$16:$CY$170,71,0)</f>
        <v>0</v>
      </c>
      <c r="OQ48" s="86">
        <f>VLOOKUP($B48,'СДП (план)'!$B$16:$CY$170,72,0)</f>
        <v>0</v>
      </c>
      <c r="OR48" s="46">
        <f t="shared" si="262"/>
        <v>0</v>
      </c>
      <c r="OS48" s="46">
        <f t="shared" si="263"/>
        <v>0</v>
      </c>
      <c r="OT48" s="52">
        <f t="shared" si="264"/>
        <v>0</v>
      </c>
      <c r="OU48" s="52">
        <f t="shared" si="265"/>
        <v>0</v>
      </c>
      <c r="OV48" s="52">
        <f t="shared" si="266"/>
        <v>0</v>
      </c>
      <c r="OW48" s="26"/>
      <c r="OX48" s="26"/>
      <c r="OY48" s="26"/>
      <c r="OZ48" s="26"/>
      <c r="PA48" s="47">
        <f t="shared" si="370"/>
        <v>0</v>
      </c>
      <c r="PB48" s="47">
        <f t="shared" si="371"/>
        <v>0</v>
      </c>
      <c r="PC48" s="86">
        <f>VLOOKUP($B48,'СДП (план)'!$B$16:$CY$170,73,0)</f>
        <v>0</v>
      </c>
      <c r="PD48" s="86">
        <f>VLOOKUP($B48,'СДП (план)'!$B$16:$CY$170,74,0)</f>
        <v>0</v>
      </c>
      <c r="PE48" s="46">
        <f t="shared" si="267"/>
        <v>0</v>
      </c>
      <c r="PF48" s="46">
        <f t="shared" si="268"/>
        <v>0</v>
      </c>
      <c r="PG48" s="52">
        <f t="shared" si="269"/>
        <v>0</v>
      </c>
      <c r="PH48" s="52">
        <f t="shared" si="270"/>
        <v>0</v>
      </c>
      <c r="PI48" s="52">
        <f t="shared" si="271"/>
        <v>0</v>
      </c>
      <c r="PJ48" s="26"/>
      <c r="PK48" s="26"/>
      <c r="PL48" s="26"/>
      <c r="PM48" s="26"/>
      <c r="PN48" s="47">
        <f t="shared" si="272"/>
        <v>0</v>
      </c>
      <c r="PO48" s="47">
        <f t="shared" si="273"/>
        <v>0</v>
      </c>
      <c r="PP48" s="86">
        <f>VLOOKUP($B48,'СДП (план)'!$B$16:$CY$170,75,0)</f>
        <v>0</v>
      </c>
      <c r="PQ48" s="86">
        <f>VLOOKUP($B48,'СДП (план)'!$B$16:$CY$170,76,0)</f>
        <v>0</v>
      </c>
      <c r="PR48" s="46">
        <f t="shared" si="274"/>
        <v>0</v>
      </c>
      <c r="PS48" s="46">
        <f t="shared" si="275"/>
        <v>0</v>
      </c>
      <c r="PT48" s="52">
        <f t="shared" si="276"/>
        <v>0</v>
      </c>
      <c r="PU48" s="52">
        <f t="shared" si="277"/>
        <v>0</v>
      </c>
      <c r="PV48" s="52">
        <f t="shared" si="278"/>
        <v>0</v>
      </c>
      <c r="PW48" s="26"/>
      <c r="PX48" s="26"/>
      <c r="PY48" s="26"/>
      <c r="PZ48" s="26"/>
      <c r="QA48" s="47">
        <f t="shared" si="279"/>
        <v>0</v>
      </c>
      <c r="QB48" s="47">
        <f t="shared" si="280"/>
        <v>0</v>
      </c>
      <c r="QC48" s="86">
        <f>VLOOKUP($B48,'СДП (план)'!$B$16:$CY$170,77,0)</f>
        <v>0</v>
      </c>
      <c r="QD48" s="86">
        <f>VLOOKUP($B48,'СДП (план)'!$B$16:$CY$170,78,0)</f>
        <v>0</v>
      </c>
      <c r="QE48" s="46">
        <f t="shared" si="281"/>
        <v>0</v>
      </c>
      <c r="QF48" s="46">
        <f t="shared" si="282"/>
        <v>0</v>
      </c>
      <c r="QG48" s="52">
        <f t="shared" si="283"/>
        <v>0</v>
      </c>
      <c r="QH48" s="52">
        <f t="shared" si="284"/>
        <v>0</v>
      </c>
      <c r="QI48" s="52">
        <f t="shared" si="285"/>
        <v>0</v>
      </c>
      <c r="QJ48" s="26"/>
      <c r="QK48" s="26"/>
      <c r="QL48" s="26"/>
      <c r="QM48" s="26"/>
      <c r="QN48" s="47">
        <f t="shared" si="286"/>
        <v>0</v>
      </c>
      <c r="QO48" s="47">
        <f t="shared" si="287"/>
        <v>0</v>
      </c>
      <c r="QP48" s="86">
        <f>VLOOKUP($B48,'СДП (план)'!$B$16:$DC$170,79,0)+VLOOKUP($B48,'СДП (план)'!$B$16:$DC$170,103,0)</f>
        <v>0</v>
      </c>
      <c r="QQ48" s="86">
        <f>VLOOKUP($B48,'СДП (план)'!$B$16:$DC$170,80,0)+VLOOKUP($B48,'СДП (план)'!$B$16:$DC$170,104,0)</f>
        <v>0</v>
      </c>
      <c r="QR48" s="46">
        <f t="shared" si="288"/>
        <v>0</v>
      </c>
      <c r="QS48" s="46">
        <f t="shared" si="289"/>
        <v>0</v>
      </c>
      <c r="QT48" s="52">
        <f t="shared" si="290"/>
        <v>0</v>
      </c>
      <c r="QU48" s="52">
        <f t="shared" si="291"/>
        <v>0</v>
      </c>
      <c r="QV48" s="52">
        <f t="shared" si="292"/>
        <v>0</v>
      </c>
      <c r="QW48" s="26"/>
      <c r="QX48" s="26"/>
      <c r="QY48" s="26"/>
      <c r="QZ48" s="26"/>
      <c r="RA48" s="47">
        <f t="shared" si="293"/>
        <v>0</v>
      </c>
      <c r="RB48" s="47">
        <f t="shared" si="294"/>
        <v>0</v>
      </c>
      <c r="RC48" s="86">
        <f>VLOOKUP($B48,'СДП (план)'!$B$16:$CY$170,81,0)</f>
        <v>0</v>
      </c>
      <c r="RD48" s="86">
        <f>VLOOKUP($B48,'СДП (план)'!$B$16:$CY$170,82,0)</f>
        <v>0</v>
      </c>
      <c r="RE48" s="46">
        <f t="shared" si="295"/>
        <v>0</v>
      </c>
      <c r="RF48" s="46">
        <f t="shared" si="296"/>
        <v>0</v>
      </c>
      <c r="RG48" s="52">
        <f t="shared" si="297"/>
        <v>0</v>
      </c>
      <c r="RH48" s="52">
        <f t="shared" si="298"/>
        <v>0</v>
      </c>
      <c r="RI48" s="52">
        <f t="shared" si="299"/>
        <v>0</v>
      </c>
      <c r="RJ48" s="26"/>
      <c r="RK48" s="26"/>
      <c r="RL48" s="26"/>
      <c r="RM48" s="26"/>
      <c r="RN48" s="47">
        <f t="shared" si="300"/>
        <v>0</v>
      </c>
      <c r="RO48" s="47">
        <f t="shared" si="301"/>
        <v>0</v>
      </c>
      <c r="RP48" s="86">
        <f>VLOOKUP($B48,'СДП (план)'!$B$16:$CY$170,83,0)</f>
        <v>0</v>
      </c>
      <c r="RQ48" s="86">
        <f>VLOOKUP($B48,'СДП (план)'!$B$16:$CY$170,84,0)</f>
        <v>0</v>
      </c>
      <c r="RR48" s="46">
        <f t="shared" si="302"/>
        <v>0</v>
      </c>
      <c r="RS48" s="46">
        <f t="shared" si="303"/>
        <v>0</v>
      </c>
      <c r="RT48" s="52">
        <f t="shared" si="394"/>
        <v>0</v>
      </c>
      <c r="RU48" s="52">
        <f t="shared" si="395"/>
        <v>0</v>
      </c>
      <c r="RV48" s="52">
        <f t="shared" si="396"/>
        <v>0</v>
      </c>
      <c r="RW48" s="26"/>
      <c r="RX48" s="26"/>
      <c r="RY48" s="26"/>
      <c r="RZ48" s="26"/>
      <c r="SA48" s="47">
        <f t="shared" si="304"/>
        <v>0</v>
      </c>
      <c r="SB48" s="47">
        <f t="shared" si="305"/>
        <v>0</v>
      </c>
      <c r="SC48" s="86">
        <f>VLOOKUP($B48,'СДП (план)'!$B$16:$CY$170,85,0)</f>
        <v>0</v>
      </c>
      <c r="SD48" s="86">
        <f>VLOOKUP($B48,'СДП (план)'!$B$16:$CY$170,86,0)</f>
        <v>0</v>
      </c>
      <c r="SE48" s="46">
        <f t="shared" si="306"/>
        <v>0</v>
      </c>
      <c r="SF48" s="46">
        <f t="shared" si="307"/>
        <v>0</v>
      </c>
      <c r="SG48" s="52">
        <f t="shared" si="308"/>
        <v>0</v>
      </c>
      <c r="SH48" s="52">
        <f t="shared" si="309"/>
        <v>0</v>
      </c>
      <c r="SI48" s="52">
        <f t="shared" si="310"/>
        <v>0</v>
      </c>
      <c r="SJ48" s="26"/>
      <c r="SK48" s="26"/>
      <c r="SL48" s="26"/>
      <c r="SM48" s="26"/>
      <c r="SN48" s="47">
        <f t="shared" si="311"/>
        <v>0</v>
      </c>
      <c r="SO48" s="47">
        <f t="shared" si="312"/>
        <v>0</v>
      </c>
      <c r="SP48" s="86">
        <f>VLOOKUP($B48,'СДП (план)'!$B$16:$CY$170,87,0)</f>
        <v>0</v>
      </c>
      <c r="SQ48" s="86">
        <f>VLOOKUP($B48,'СДП (план)'!$B$16:$CY$170,88,0)</f>
        <v>0</v>
      </c>
      <c r="SR48" s="46">
        <f t="shared" si="313"/>
        <v>0</v>
      </c>
      <c r="SS48" s="46">
        <f t="shared" si="314"/>
        <v>0</v>
      </c>
      <c r="ST48" s="52">
        <f t="shared" si="315"/>
        <v>0</v>
      </c>
      <c r="SU48" s="52">
        <f t="shared" si="316"/>
        <v>0</v>
      </c>
      <c r="SV48" s="52">
        <f t="shared" si="317"/>
        <v>0</v>
      </c>
      <c r="SW48" s="26"/>
      <c r="SX48" s="26"/>
      <c r="SY48" s="26"/>
      <c r="SZ48" s="26"/>
      <c r="TA48" s="47">
        <f t="shared" si="318"/>
        <v>0</v>
      </c>
      <c r="TB48" s="47">
        <f t="shared" si="319"/>
        <v>0</v>
      </c>
      <c r="TC48" s="86">
        <f>VLOOKUP($B48,'СДП (план)'!$B$16:$CY$170,89,0)</f>
        <v>0</v>
      </c>
      <c r="TD48" s="86">
        <f>VLOOKUP($B48,'СДП (план)'!$B$16:$CY$170,90,0)</f>
        <v>0</v>
      </c>
      <c r="TE48" s="46">
        <f t="shared" si="320"/>
        <v>0</v>
      </c>
      <c r="TF48" s="46">
        <f t="shared" si="321"/>
        <v>0</v>
      </c>
      <c r="TG48" s="52">
        <f t="shared" si="322"/>
        <v>0</v>
      </c>
      <c r="TH48" s="52">
        <f t="shared" si="323"/>
        <v>0</v>
      </c>
      <c r="TI48" s="52">
        <f t="shared" si="324"/>
        <v>0</v>
      </c>
      <c r="TJ48" s="26"/>
      <c r="TK48" s="26"/>
      <c r="TL48" s="26"/>
      <c r="TM48" s="26"/>
      <c r="TN48" s="47">
        <f t="shared" si="325"/>
        <v>0</v>
      </c>
      <c r="TO48" s="47">
        <f t="shared" si="326"/>
        <v>0</v>
      </c>
      <c r="TP48" s="86">
        <f>VLOOKUP($B48,'СДП (план)'!$B$16:$CY$170,91,0)</f>
        <v>0</v>
      </c>
      <c r="TQ48" s="86">
        <f>VLOOKUP($B48,'СДП (план)'!$B$16:$CY$170,92,0)</f>
        <v>0</v>
      </c>
      <c r="TR48" s="46">
        <f t="shared" si="327"/>
        <v>0</v>
      </c>
      <c r="TS48" s="46">
        <f t="shared" si="328"/>
        <v>0</v>
      </c>
      <c r="TT48" s="52">
        <f t="shared" si="329"/>
        <v>0</v>
      </c>
      <c r="TU48" s="52">
        <f t="shared" si="330"/>
        <v>0</v>
      </c>
      <c r="TV48" s="52">
        <f t="shared" si="331"/>
        <v>0</v>
      </c>
      <c r="TW48" s="26"/>
      <c r="TX48" s="26"/>
      <c r="TY48" s="26"/>
      <c r="TZ48" s="26"/>
      <c r="UA48" s="47">
        <f t="shared" si="332"/>
        <v>0</v>
      </c>
      <c r="UB48" s="47">
        <f t="shared" si="333"/>
        <v>0</v>
      </c>
      <c r="UC48" s="86">
        <f>VLOOKUP($B48,'СДП (план)'!$B$16:$CY$170,93,0)</f>
        <v>0</v>
      </c>
      <c r="UD48" s="86">
        <f>VLOOKUP($B48,'СДП (план)'!$B$16:$CY$170,94,0)</f>
        <v>0</v>
      </c>
      <c r="UE48" s="46">
        <v>0</v>
      </c>
      <c r="UF48" s="46">
        <v>0</v>
      </c>
      <c r="UG48" s="52">
        <f t="shared" si="397"/>
        <v>0</v>
      </c>
      <c r="UH48" s="52">
        <f t="shared" si="398"/>
        <v>0</v>
      </c>
      <c r="UI48" s="52">
        <f t="shared" si="399"/>
        <v>0</v>
      </c>
      <c r="UJ48" s="26"/>
      <c r="UK48" s="26"/>
      <c r="UL48" s="26"/>
      <c r="UM48" s="26"/>
      <c r="UN48" s="47">
        <f t="shared" si="334"/>
        <v>0</v>
      </c>
      <c r="UO48" s="47">
        <f t="shared" si="335"/>
        <v>0</v>
      </c>
      <c r="UP48" s="86">
        <f>VLOOKUP($B48,'СДП (план)'!$B$16:$CY$170,95,0)</f>
        <v>0</v>
      </c>
      <c r="UQ48" s="86">
        <f>VLOOKUP($B48,'СДП (план)'!$B$16:$CY$170,96,0)</f>
        <v>0</v>
      </c>
      <c r="UR48" s="46">
        <f t="shared" si="336"/>
        <v>0</v>
      </c>
      <c r="US48" s="46">
        <f t="shared" si="337"/>
        <v>0</v>
      </c>
      <c r="UT48" s="52">
        <f t="shared" si="400"/>
        <v>0</v>
      </c>
      <c r="UU48" s="52">
        <f t="shared" si="401"/>
        <v>0</v>
      </c>
      <c r="UV48" s="52">
        <f t="shared" si="402"/>
        <v>0</v>
      </c>
      <c r="UW48" s="26"/>
      <c r="UX48" s="26"/>
      <c r="UY48" s="26"/>
      <c r="UZ48" s="26"/>
      <c r="VA48" s="47">
        <f t="shared" si="338"/>
        <v>0</v>
      </c>
      <c r="VB48" s="47">
        <f t="shared" si="339"/>
        <v>0</v>
      </c>
      <c r="VC48" s="86">
        <f>VLOOKUP($B48,'СДП (план)'!$B$16:$CY$170,97,0)</f>
        <v>0</v>
      </c>
      <c r="VD48" s="86">
        <f>VLOOKUP($B48,'СДП (план)'!$B$16:$CY$170,98,0)</f>
        <v>0</v>
      </c>
      <c r="VE48" s="46">
        <f t="shared" si="340"/>
        <v>0</v>
      </c>
      <c r="VF48" s="46">
        <f t="shared" si="341"/>
        <v>0</v>
      </c>
      <c r="VG48" s="52">
        <f t="shared" si="403"/>
        <v>0</v>
      </c>
      <c r="VH48" s="52">
        <f t="shared" si="404"/>
        <v>0</v>
      </c>
      <c r="VI48" s="52">
        <f t="shared" si="405"/>
        <v>0</v>
      </c>
      <c r="VJ48" s="26"/>
      <c r="VK48" s="26"/>
      <c r="VL48" s="26"/>
      <c r="VM48" s="26"/>
      <c r="VN48" s="47">
        <f t="shared" si="342"/>
        <v>0</v>
      </c>
      <c r="VO48" s="47">
        <f t="shared" si="343"/>
        <v>0</v>
      </c>
      <c r="VP48" s="86">
        <f>VLOOKUP($B48,'СДП (план)'!$B$16:$CY$170,99,0)</f>
        <v>0</v>
      </c>
      <c r="VQ48" s="86">
        <f>VLOOKUP($B48,'СДП (план)'!$B$16:$CY$170,100,0)</f>
        <v>0</v>
      </c>
      <c r="VR48" s="46">
        <f t="shared" si="344"/>
        <v>0</v>
      </c>
      <c r="VS48" s="46">
        <f t="shared" si="345"/>
        <v>0</v>
      </c>
      <c r="VT48" s="52">
        <f t="shared" si="346"/>
        <v>0</v>
      </c>
      <c r="VU48" s="52">
        <f t="shared" si="347"/>
        <v>0</v>
      </c>
      <c r="VV48" s="52">
        <f t="shared" si="348"/>
        <v>0</v>
      </c>
      <c r="VW48" s="26"/>
      <c r="VX48" s="26"/>
      <c r="VY48" s="26"/>
      <c r="VZ48" s="26"/>
      <c r="WA48" s="47">
        <f t="shared" si="349"/>
        <v>0</v>
      </c>
      <c r="WB48" s="47">
        <f t="shared" si="350"/>
        <v>0</v>
      </c>
      <c r="WC48" s="86">
        <f>VLOOKUP($B48,'СДП (план)'!$B$16:$CY$170,101,0)</f>
        <v>0</v>
      </c>
      <c r="WD48" s="86">
        <f>VLOOKUP($B48,'СДП (план)'!$B$16:$CY$170,102,0)</f>
        <v>0</v>
      </c>
      <c r="WE48" s="46">
        <f t="shared" si="351"/>
        <v>0</v>
      </c>
      <c r="WF48" s="46">
        <f t="shared" si="352"/>
        <v>0</v>
      </c>
      <c r="WG48" s="52">
        <f t="shared" si="353"/>
        <v>0</v>
      </c>
      <c r="WH48" s="52">
        <f t="shared" si="354"/>
        <v>0</v>
      </c>
      <c r="WI48" s="52">
        <f t="shared" si="355"/>
        <v>0</v>
      </c>
      <c r="WJ48" s="26"/>
      <c r="WK48" s="26"/>
      <c r="WL48" s="26"/>
      <c r="WM48" s="26"/>
      <c r="WN48" s="47">
        <f t="shared" si="356"/>
        <v>0</v>
      </c>
      <c r="WO48" s="47">
        <f t="shared" si="357"/>
        <v>0</v>
      </c>
      <c r="WP48" s="174">
        <f t="shared" si="406"/>
        <v>0</v>
      </c>
      <c r="WQ48" s="174">
        <f t="shared" si="407"/>
        <v>0</v>
      </c>
      <c r="WR48" s="174">
        <f t="shared" si="408"/>
        <v>0</v>
      </c>
      <c r="WS48" s="174">
        <f t="shared" si="409"/>
        <v>0</v>
      </c>
      <c r="WT48" s="174">
        <f t="shared" si="410"/>
        <v>0</v>
      </c>
      <c r="WU48" s="174">
        <f t="shared" si="411"/>
        <v>0</v>
      </c>
      <c r="WV48" s="174">
        <f t="shared" si="412"/>
        <v>0</v>
      </c>
      <c r="WW48" s="174">
        <f t="shared" si="413"/>
        <v>0</v>
      </c>
      <c r="WX48" s="174">
        <f t="shared" si="414"/>
        <v>0</v>
      </c>
      <c r="WY48" s="174">
        <f t="shared" si="415"/>
        <v>0</v>
      </c>
      <c r="WZ48" s="174">
        <f t="shared" si="416"/>
        <v>0</v>
      </c>
      <c r="XA48" s="26">
        <f t="shared" si="358"/>
        <v>0</v>
      </c>
      <c r="XB48" s="26">
        <f t="shared" si="359"/>
        <v>0</v>
      </c>
      <c r="XC48" s="174">
        <f t="shared" si="417"/>
        <v>0</v>
      </c>
      <c r="XD48" s="174">
        <f t="shared" si="418"/>
        <v>0</v>
      </c>
      <c r="XE48" s="174">
        <f t="shared" si="419"/>
        <v>0</v>
      </c>
      <c r="XF48" s="174">
        <f t="shared" si="420"/>
        <v>0</v>
      </c>
      <c r="XG48" s="174">
        <f t="shared" si="421"/>
        <v>0</v>
      </c>
      <c r="XH48" s="174">
        <f t="shared" si="422"/>
        <v>0</v>
      </c>
      <c r="XI48" s="174">
        <f t="shared" si="423"/>
        <v>0</v>
      </c>
      <c r="XJ48" s="174">
        <f t="shared" si="424"/>
        <v>0</v>
      </c>
      <c r="XK48" s="174">
        <f t="shared" si="425"/>
        <v>0</v>
      </c>
      <c r="XL48" s="174">
        <f t="shared" si="426"/>
        <v>0</v>
      </c>
      <c r="XM48" s="174">
        <f t="shared" si="427"/>
        <v>0</v>
      </c>
      <c r="XN48" s="26">
        <f t="shared" si="360"/>
        <v>0</v>
      </c>
      <c r="XO48" s="26">
        <f t="shared" si="361"/>
        <v>0</v>
      </c>
    </row>
    <row r="49" spans="1:639" ht="60" x14ac:dyDescent="0.25">
      <c r="A49" s="145"/>
      <c r="B49" s="111">
        <v>36</v>
      </c>
      <c r="C49" s="11" t="s">
        <v>445</v>
      </c>
      <c r="D49" s="12">
        <f t="shared" si="429"/>
        <v>10127</v>
      </c>
      <c r="E49" s="12">
        <v>10127</v>
      </c>
      <c r="F49" s="273">
        <v>9620</v>
      </c>
      <c r="G49" s="96">
        <v>7.86</v>
      </c>
      <c r="H49" s="264"/>
      <c r="I49" s="13">
        <v>1</v>
      </c>
      <c r="J49" s="271"/>
      <c r="K49" s="12">
        <v>1.4</v>
      </c>
      <c r="L49" s="12">
        <v>1.68</v>
      </c>
      <c r="M49" s="12">
        <v>2.23</v>
      </c>
      <c r="N49" s="12">
        <v>2.39</v>
      </c>
      <c r="O49" s="123">
        <v>2.57</v>
      </c>
      <c r="P49" s="86">
        <f>VLOOKUP($B49,'СДП (план)'!$B$16:$CY$170,15,0)</f>
        <v>0</v>
      </c>
      <c r="Q49" s="86">
        <f>VLOOKUP($B49,'СДП (план)'!$B$16:$CY$170,16,0)</f>
        <v>0</v>
      </c>
      <c r="R49" s="46">
        <f t="shared" si="60"/>
        <v>0</v>
      </c>
      <c r="S49" s="46">
        <f t="shared" si="61"/>
        <v>0</v>
      </c>
      <c r="T49" s="52">
        <f t="shared" si="62"/>
        <v>0</v>
      </c>
      <c r="U49" s="52">
        <f t="shared" si="63"/>
        <v>0</v>
      </c>
      <c r="V49" s="52">
        <f t="shared" si="64"/>
        <v>0</v>
      </c>
      <c r="W49" s="26"/>
      <c r="X49" s="26"/>
      <c r="Y49" s="26"/>
      <c r="Z49" s="26"/>
      <c r="AA49" s="47">
        <f t="shared" si="65"/>
        <v>0</v>
      </c>
      <c r="AB49" s="47">
        <f t="shared" si="66"/>
        <v>0</v>
      </c>
      <c r="AC49" s="86">
        <f>VLOOKUP($B49,'СДП (план)'!$B$16:$CY$170,17,0)</f>
        <v>0</v>
      </c>
      <c r="AD49" s="86">
        <f>VLOOKUP($B49,'СДП (план)'!$B$16:$CY$170,18,0)</f>
        <v>0</v>
      </c>
      <c r="AE49" s="46">
        <f t="shared" si="67"/>
        <v>0</v>
      </c>
      <c r="AF49" s="46">
        <f t="shared" si="68"/>
        <v>0</v>
      </c>
      <c r="AG49" s="52">
        <f t="shared" si="69"/>
        <v>0</v>
      </c>
      <c r="AH49" s="52">
        <f t="shared" si="70"/>
        <v>0</v>
      </c>
      <c r="AI49" s="52">
        <f t="shared" si="71"/>
        <v>0</v>
      </c>
      <c r="AJ49" s="26"/>
      <c r="AK49" s="26"/>
      <c r="AL49" s="26"/>
      <c r="AM49" s="26"/>
      <c r="AN49" s="47">
        <f t="shared" si="72"/>
        <v>0</v>
      </c>
      <c r="AO49" s="47">
        <f t="shared" si="73"/>
        <v>0</v>
      </c>
      <c r="AP49" s="86">
        <f>VLOOKUP($B49,'СДП (план)'!$B$16:$CY$170,19,0)</f>
        <v>0</v>
      </c>
      <c r="AQ49" s="86">
        <f>VLOOKUP($B49,'СДП (план)'!$B$16:$CY$170,20,0)</f>
        <v>0</v>
      </c>
      <c r="AR49" s="46">
        <f t="shared" si="74"/>
        <v>0</v>
      </c>
      <c r="AS49" s="46">
        <f t="shared" si="75"/>
        <v>0</v>
      </c>
      <c r="AT49" s="52">
        <f t="shared" si="76"/>
        <v>0</v>
      </c>
      <c r="AU49" s="52">
        <f t="shared" si="77"/>
        <v>0</v>
      </c>
      <c r="AV49" s="52">
        <f t="shared" si="78"/>
        <v>0</v>
      </c>
      <c r="AW49" s="26"/>
      <c r="AX49" s="26"/>
      <c r="AY49" s="26"/>
      <c r="AZ49" s="26"/>
      <c r="BA49" s="47">
        <f t="shared" si="79"/>
        <v>0</v>
      </c>
      <c r="BB49" s="47">
        <f t="shared" si="80"/>
        <v>0</v>
      </c>
      <c r="BC49" s="86">
        <f>VLOOKUP($B49,'СДП (план)'!$B$16:$CY$170,21,0)</f>
        <v>0</v>
      </c>
      <c r="BD49" s="86">
        <f>VLOOKUP($B49,'СДП (план)'!$B$16:$CY$170,22,0)</f>
        <v>0</v>
      </c>
      <c r="BE49" s="46">
        <f t="shared" si="81"/>
        <v>0</v>
      </c>
      <c r="BF49" s="46">
        <f t="shared" si="82"/>
        <v>0</v>
      </c>
      <c r="BG49" s="52">
        <f t="shared" si="83"/>
        <v>0</v>
      </c>
      <c r="BH49" s="52">
        <f t="shared" si="84"/>
        <v>0</v>
      </c>
      <c r="BI49" s="52">
        <f t="shared" si="85"/>
        <v>0</v>
      </c>
      <c r="BJ49" s="26"/>
      <c r="BK49" s="26"/>
      <c r="BL49" s="26"/>
      <c r="BM49" s="26"/>
      <c r="BN49" s="47">
        <f t="shared" si="86"/>
        <v>0</v>
      </c>
      <c r="BO49" s="47">
        <f t="shared" si="87"/>
        <v>0</v>
      </c>
      <c r="BP49" s="86">
        <f>VLOOKUP($B49,'СДП (план)'!$B$16:$CY$170,23,0)</f>
        <v>0</v>
      </c>
      <c r="BQ49" s="86">
        <f>VLOOKUP($B49,'СДП (план)'!$B$16:$CY$170,24,0)</f>
        <v>0</v>
      </c>
      <c r="BR49" s="46">
        <f t="shared" si="88"/>
        <v>0</v>
      </c>
      <c r="BS49" s="46">
        <f t="shared" si="89"/>
        <v>0</v>
      </c>
      <c r="BT49" s="52">
        <f t="shared" si="90"/>
        <v>0</v>
      </c>
      <c r="BU49" s="52">
        <f t="shared" si="91"/>
        <v>0</v>
      </c>
      <c r="BV49" s="52">
        <f t="shared" si="92"/>
        <v>0</v>
      </c>
      <c r="BW49" s="26"/>
      <c r="BX49" s="26"/>
      <c r="BY49" s="26"/>
      <c r="BZ49" s="26"/>
      <c r="CA49" s="47">
        <f t="shared" si="93"/>
        <v>0</v>
      </c>
      <c r="CB49" s="47">
        <f t="shared" si="94"/>
        <v>0</v>
      </c>
      <c r="CC49" s="86">
        <f>VLOOKUP($B49,'СДП (план)'!$B$16:$CY$170,25,0)</f>
        <v>0</v>
      </c>
      <c r="CD49" s="86">
        <f>VLOOKUP($B49,'СДП (план)'!$B$16:$CY$170,26,0)</f>
        <v>0</v>
      </c>
      <c r="CE49" s="46">
        <f t="shared" si="95"/>
        <v>0</v>
      </c>
      <c r="CF49" s="46">
        <f t="shared" si="96"/>
        <v>0</v>
      </c>
      <c r="CG49" s="52">
        <f t="shared" si="97"/>
        <v>0</v>
      </c>
      <c r="CH49" s="52">
        <f t="shared" si="98"/>
        <v>0</v>
      </c>
      <c r="CI49" s="52">
        <f t="shared" si="99"/>
        <v>0</v>
      </c>
      <c r="CJ49" s="26"/>
      <c r="CK49" s="26"/>
      <c r="CL49" s="26"/>
      <c r="CM49" s="26"/>
      <c r="CN49" s="47">
        <f t="shared" si="100"/>
        <v>0</v>
      </c>
      <c r="CO49" s="47">
        <f t="shared" si="101"/>
        <v>0</v>
      </c>
      <c r="CP49" s="86">
        <f>VLOOKUP($B49,'СДП (план)'!$B$16:$CY$170,27,0)</f>
        <v>0</v>
      </c>
      <c r="CQ49" s="86">
        <f>VLOOKUP($B49,'СДП (план)'!$B$16:$CY$170,28,0)</f>
        <v>0</v>
      </c>
      <c r="CR49" s="46">
        <f t="shared" si="102"/>
        <v>0</v>
      </c>
      <c r="CS49" s="46">
        <f t="shared" si="103"/>
        <v>0</v>
      </c>
      <c r="CT49" s="52">
        <f t="shared" si="104"/>
        <v>0</v>
      </c>
      <c r="CU49" s="52">
        <f t="shared" si="105"/>
        <v>0</v>
      </c>
      <c r="CV49" s="52">
        <f t="shared" si="106"/>
        <v>0</v>
      </c>
      <c r="CW49" s="26"/>
      <c r="CX49" s="26"/>
      <c r="CY49" s="26"/>
      <c r="CZ49" s="26"/>
      <c r="DA49" s="47">
        <f t="shared" si="107"/>
        <v>0</v>
      </c>
      <c r="DB49" s="47">
        <f t="shared" si="108"/>
        <v>0</v>
      </c>
      <c r="DC49" s="86">
        <f>VLOOKUP($B49,'СДП (план)'!$B$16:$CY$170,29,0)</f>
        <v>0</v>
      </c>
      <c r="DD49" s="86">
        <f>VLOOKUP($B49,'СДП (план)'!$B$16:$CY$170,30,0)</f>
        <v>0</v>
      </c>
      <c r="DE49" s="46">
        <f t="shared" si="109"/>
        <v>0</v>
      </c>
      <c r="DF49" s="46">
        <f t="shared" si="110"/>
        <v>0</v>
      </c>
      <c r="DG49" s="52">
        <f t="shared" si="111"/>
        <v>0</v>
      </c>
      <c r="DH49" s="52">
        <f t="shared" si="112"/>
        <v>0</v>
      </c>
      <c r="DI49" s="52">
        <f t="shared" si="113"/>
        <v>0</v>
      </c>
      <c r="DJ49" s="26"/>
      <c r="DK49" s="26"/>
      <c r="DL49" s="26"/>
      <c r="DM49" s="26"/>
      <c r="DN49" s="47">
        <f t="shared" si="114"/>
        <v>0</v>
      </c>
      <c r="DO49" s="47">
        <f t="shared" si="115"/>
        <v>0</v>
      </c>
      <c r="DP49" s="172">
        <f t="shared" si="116"/>
        <v>0</v>
      </c>
      <c r="DQ49" s="172">
        <f t="shared" si="117"/>
        <v>0</v>
      </c>
      <c r="DR49" s="172">
        <f t="shared" si="118"/>
        <v>0</v>
      </c>
      <c r="DS49" s="172">
        <f t="shared" si="119"/>
        <v>0</v>
      </c>
      <c r="DT49" s="172">
        <f t="shared" si="120"/>
        <v>0</v>
      </c>
      <c r="DU49" s="172">
        <f t="shared" si="121"/>
        <v>0</v>
      </c>
      <c r="DV49" s="172">
        <f t="shared" si="122"/>
        <v>0</v>
      </c>
      <c r="DW49" s="172">
        <f t="shared" si="123"/>
        <v>0</v>
      </c>
      <c r="DX49" s="172">
        <f t="shared" si="124"/>
        <v>0</v>
      </c>
      <c r="DY49" s="172">
        <f t="shared" si="125"/>
        <v>0</v>
      </c>
      <c r="DZ49" s="172">
        <f t="shared" si="126"/>
        <v>0</v>
      </c>
      <c r="EA49" s="172">
        <f t="shared" si="127"/>
        <v>0</v>
      </c>
      <c r="EB49" s="172">
        <f t="shared" si="128"/>
        <v>0</v>
      </c>
      <c r="EC49" s="86">
        <f>VLOOKUP($B49,'СДП (план)'!$B$16:$CY$170,31,0)</f>
        <v>0</v>
      </c>
      <c r="ED49" s="86">
        <f>VLOOKUP($B49,'СДП (план)'!$B$16:$CY$170,32,0)</f>
        <v>0</v>
      </c>
      <c r="EE49" s="46">
        <f t="shared" si="129"/>
        <v>0</v>
      </c>
      <c r="EF49" s="46">
        <f t="shared" si="130"/>
        <v>0</v>
      </c>
      <c r="EG49" s="52">
        <f t="shared" si="131"/>
        <v>0</v>
      </c>
      <c r="EH49" s="52">
        <f t="shared" si="132"/>
        <v>0</v>
      </c>
      <c r="EI49" s="52">
        <f t="shared" si="133"/>
        <v>0</v>
      </c>
      <c r="EJ49" s="26"/>
      <c r="EK49" s="26"/>
      <c r="EL49" s="26"/>
      <c r="EM49" s="26"/>
      <c r="EN49" s="47">
        <f t="shared" si="134"/>
        <v>0</v>
      </c>
      <c r="EO49" s="47">
        <f t="shared" si="135"/>
        <v>0</v>
      </c>
      <c r="EP49" s="86">
        <f>VLOOKUP($B49,'СДП (план)'!$B$16:$CY$170,33,0)</f>
        <v>0</v>
      </c>
      <c r="EQ49" s="86">
        <f>VLOOKUP($B49,'СДП (план)'!$B$16:$CY$170,34,0)</f>
        <v>0</v>
      </c>
      <c r="ER49" s="46">
        <f t="shared" si="136"/>
        <v>0</v>
      </c>
      <c r="ES49" s="46">
        <f t="shared" si="137"/>
        <v>0</v>
      </c>
      <c r="ET49" s="52">
        <f t="shared" si="138"/>
        <v>0</v>
      </c>
      <c r="EU49" s="52">
        <f t="shared" si="139"/>
        <v>0</v>
      </c>
      <c r="EV49" s="52">
        <f t="shared" si="140"/>
        <v>0</v>
      </c>
      <c r="EW49" s="26"/>
      <c r="EX49" s="26"/>
      <c r="EY49" s="26"/>
      <c r="EZ49" s="26"/>
      <c r="FA49" s="47">
        <f t="shared" si="141"/>
        <v>0</v>
      </c>
      <c r="FB49" s="47">
        <f t="shared" si="142"/>
        <v>0</v>
      </c>
      <c r="FC49" s="86">
        <f>VLOOKUP($B49,'СДП (план)'!$B$16:$CY$170,35,0)</f>
        <v>0</v>
      </c>
      <c r="FD49" s="86">
        <f>VLOOKUP($B49,'СДП (план)'!$B$16:$CY$170,36,0)</f>
        <v>0</v>
      </c>
      <c r="FE49" s="46">
        <f t="shared" si="143"/>
        <v>0</v>
      </c>
      <c r="FF49" s="46">
        <f t="shared" si="144"/>
        <v>0</v>
      </c>
      <c r="FG49" s="52">
        <f t="shared" si="145"/>
        <v>0</v>
      </c>
      <c r="FH49" s="52">
        <f t="shared" si="146"/>
        <v>0</v>
      </c>
      <c r="FI49" s="52">
        <f t="shared" si="147"/>
        <v>0</v>
      </c>
      <c r="FJ49" s="26"/>
      <c r="FK49" s="26"/>
      <c r="FL49" s="26"/>
      <c r="FM49" s="26"/>
      <c r="FN49" s="47">
        <f t="shared" si="148"/>
        <v>0</v>
      </c>
      <c r="FO49" s="47">
        <f t="shared" si="149"/>
        <v>0</v>
      </c>
      <c r="FP49" s="86">
        <f>VLOOKUP($B49,'СДП (план)'!$B$16:$CY$170,37,0)</f>
        <v>0</v>
      </c>
      <c r="FQ49" s="86">
        <f>VLOOKUP($B49,'СДП (план)'!$B$16:$CY$170,38,0)</f>
        <v>0</v>
      </c>
      <c r="FR49" s="46">
        <f t="shared" si="150"/>
        <v>0</v>
      </c>
      <c r="FS49" s="46">
        <f t="shared" si="151"/>
        <v>0</v>
      </c>
      <c r="FT49" s="52">
        <f t="shared" si="152"/>
        <v>0</v>
      </c>
      <c r="FU49" s="52">
        <f t="shared" si="153"/>
        <v>0</v>
      </c>
      <c r="FV49" s="52">
        <f t="shared" si="154"/>
        <v>0</v>
      </c>
      <c r="FW49" s="26"/>
      <c r="FX49" s="26"/>
      <c r="FY49" s="26"/>
      <c r="FZ49" s="26"/>
      <c r="GA49" s="47">
        <f t="shared" si="155"/>
        <v>0</v>
      </c>
      <c r="GB49" s="47">
        <f t="shared" si="156"/>
        <v>0</v>
      </c>
      <c r="GC49" s="86">
        <f>VLOOKUP($B49,'СДП (план)'!$B$16:$CY$170,39,0)</f>
        <v>0</v>
      </c>
      <c r="GD49" s="86">
        <f>VLOOKUP($B49,'СДП (план)'!$B$16:$CY$170,40,0)</f>
        <v>0</v>
      </c>
      <c r="GE49" s="46">
        <f t="shared" si="157"/>
        <v>0</v>
      </c>
      <c r="GF49" s="46">
        <f t="shared" si="158"/>
        <v>0</v>
      </c>
      <c r="GG49" s="52">
        <f t="shared" si="159"/>
        <v>0</v>
      </c>
      <c r="GH49" s="52">
        <f t="shared" si="160"/>
        <v>0</v>
      </c>
      <c r="GI49" s="52">
        <f t="shared" si="161"/>
        <v>0</v>
      </c>
      <c r="GJ49" s="26"/>
      <c r="GK49" s="26"/>
      <c r="GL49" s="26"/>
      <c r="GM49" s="26"/>
      <c r="GN49" s="47">
        <f t="shared" si="162"/>
        <v>0</v>
      </c>
      <c r="GO49" s="47">
        <f t="shared" si="163"/>
        <v>0</v>
      </c>
      <c r="GP49" s="86">
        <f>VLOOKUP($B49,'СДП (план)'!$B$16:$CY$170,41,0)</f>
        <v>0</v>
      </c>
      <c r="GQ49" s="86">
        <f>VLOOKUP($B49,'СДП (план)'!$B$16:$CY$170,42,0)</f>
        <v>0</v>
      </c>
      <c r="GR49" s="46">
        <f t="shared" si="164"/>
        <v>0</v>
      </c>
      <c r="GS49" s="46">
        <f t="shared" si="165"/>
        <v>0</v>
      </c>
      <c r="GT49" s="52">
        <f t="shared" si="166"/>
        <v>0</v>
      </c>
      <c r="GU49" s="52">
        <f t="shared" si="167"/>
        <v>0</v>
      </c>
      <c r="GV49" s="52">
        <f t="shared" si="168"/>
        <v>0</v>
      </c>
      <c r="GW49" s="26"/>
      <c r="GX49" s="26"/>
      <c r="GY49" s="26"/>
      <c r="GZ49" s="26"/>
      <c r="HA49" s="47">
        <f t="shared" si="169"/>
        <v>0</v>
      </c>
      <c r="HB49" s="47">
        <f t="shared" si="170"/>
        <v>0</v>
      </c>
      <c r="HC49" s="86">
        <f>VLOOKUP($B49,'СДП (план)'!$B$16:$CY$170,43,0)</f>
        <v>0</v>
      </c>
      <c r="HD49" s="86">
        <f>VLOOKUP($B49,'СДП (план)'!$B$16:$CY$170,44,0)</f>
        <v>0</v>
      </c>
      <c r="HE49" s="46">
        <f t="shared" si="171"/>
        <v>0</v>
      </c>
      <c r="HF49" s="46">
        <f t="shared" si="172"/>
        <v>0</v>
      </c>
      <c r="HG49" s="52">
        <f t="shared" si="374"/>
        <v>0</v>
      </c>
      <c r="HH49" s="52">
        <f t="shared" si="375"/>
        <v>0</v>
      </c>
      <c r="HI49" s="52">
        <f t="shared" si="376"/>
        <v>0</v>
      </c>
      <c r="HJ49" s="26"/>
      <c r="HK49" s="26"/>
      <c r="HL49" s="26"/>
      <c r="HM49" s="26"/>
      <c r="HN49" s="47">
        <f t="shared" si="173"/>
        <v>0</v>
      </c>
      <c r="HO49" s="47">
        <f t="shared" si="174"/>
        <v>0</v>
      </c>
      <c r="HP49" s="86">
        <f>VLOOKUP($B49,'СДП (план)'!$B$16:$CY$170,45,0)</f>
        <v>0</v>
      </c>
      <c r="HQ49" s="86">
        <f>VLOOKUP($B49,'СДП (план)'!$B$16:$CY$170,46,0)</f>
        <v>0</v>
      </c>
      <c r="HR49" s="46">
        <f t="shared" si="175"/>
        <v>0</v>
      </c>
      <c r="HS49" s="46">
        <f t="shared" si="176"/>
        <v>0</v>
      </c>
      <c r="HT49" s="52">
        <f t="shared" si="177"/>
        <v>0</v>
      </c>
      <c r="HU49" s="52">
        <f t="shared" si="178"/>
        <v>0</v>
      </c>
      <c r="HV49" s="52">
        <f t="shared" si="179"/>
        <v>0</v>
      </c>
      <c r="HW49" s="26"/>
      <c r="HX49" s="26"/>
      <c r="HY49" s="26"/>
      <c r="HZ49" s="26"/>
      <c r="IA49" s="47">
        <f t="shared" si="180"/>
        <v>0</v>
      </c>
      <c r="IB49" s="47">
        <f t="shared" si="181"/>
        <v>0</v>
      </c>
      <c r="IC49" s="86">
        <f>VLOOKUP($B49,'СДП (план)'!$B$16:$CY$170,47,0)</f>
        <v>0</v>
      </c>
      <c r="ID49" s="86">
        <f>VLOOKUP($B49,'СДП (план)'!$B$16:$CY$170,48,0)</f>
        <v>0</v>
      </c>
      <c r="IE49" s="46">
        <f t="shared" si="182"/>
        <v>0</v>
      </c>
      <c r="IF49" s="46">
        <f t="shared" si="183"/>
        <v>0</v>
      </c>
      <c r="IG49" s="52">
        <f t="shared" si="184"/>
        <v>0</v>
      </c>
      <c r="IH49" s="52">
        <f t="shared" si="185"/>
        <v>0</v>
      </c>
      <c r="II49" s="52">
        <f t="shared" si="186"/>
        <v>0</v>
      </c>
      <c r="IJ49" s="26"/>
      <c r="IK49" s="26"/>
      <c r="IL49" s="26"/>
      <c r="IM49" s="26"/>
      <c r="IN49" s="47">
        <f t="shared" si="187"/>
        <v>0</v>
      </c>
      <c r="IO49" s="47">
        <f t="shared" si="188"/>
        <v>0</v>
      </c>
      <c r="IP49" s="86">
        <f>VLOOKUP($B49,'СДП (план)'!$B$16:$CY$170,49,0)</f>
        <v>0</v>
      </c>
      <c r="IQ49" s="86">
        <f>VLOOKUP($B49,'СДП (план)'!$B$16:$CY$170,50,0)</f>
        <v>0</v>
      </c>
      <c r="IR49" s="46">
        <f t="shared" si="189"/>
        <v>0</v>
      </c>
      <c r="IS49" s="46">
        <f t="shared" si="190"/>
        <v>0</v>
      </c>
      <c r="IT49" s="52">
        <f t="shared" si="191"/>
        <v>0</v>
      </c>
      <c r="IU49" s="52">
        <f t="shared" si="192"/>
        <v>0</v>
      </c>
      <c r="IV49" s="52">
        <f t="shared" si="193"/>
        <v>0</v>
      </c>
      <c r="IW49" s="26"/>
      <c r="IX49" s="26"/>
      <c r="IY49" s="26"/>
      <c r="IZ49" s="26"/>
      <c r="JA49" s="47">
        <f t="shared" si="194"/>
        <v>0</v>
      </c>
      <c r="JB49" s="47">
        <f t="shared" si="195"/>
        <v>0</v>
      </c>
      <c r="JC49" s="86">
        <f>VLOOKUP($B49,'СДП (план)'!$B$16:$CY$170,51,0)</f>
        <v>0</v>
      </c>
      <c r="JD49" s="86">
        <f>VLOOKUP($B49,'СДП (план)'!$B$16:$CY$170,52,0)</f>
        <v>0</v>
      </c>
      <c r="JE49" s="46">
        <f t="shared" si="196"/>
        <v>0</v>
      </c>
      <c r="JF49" s="46">
        <f t="shared" si="197"/>
        <v>0</v>
      </c>
      <c r="JG49" s="52">
        <f t="shared" si="198"/>
        <v>0</v>
      </c>
      <c r="JH49" s="52">
        <f t="shared" si="199"/>
        <v>0</v>
      </c>
      <c r="JI49" s="52">
        <f t="shared" si="200"/>
        <v>0</v>
      </c>
      <c r="JJ49" s="26"/>
      <c r="JK49" s="26"/>
      <c r="JL49" s="26"/>
      <c r="JM49" s="26"/>
      <c r="JN49" s="47">
        <f t="shared" si="201"/>
        <v>0</v>
      </c>
      <c r="JO49" s="47">
        <f t="shared" si="202"/>
        <v>0</v>
      </c>
      <c r="JP49" s="86">
        <f>VLOOKUP($B49,'СДП (план)'!$B$16:$CY$170,53,0)</f>
        <v>0</v>
      </c>
      <c r="JQ49" s="86">
        <f>VLOOKUP($B49,'СДП (план)'!$B$16:$CY$170,54,0)</f>
        <v>0</v>
      </c>
      <c r="JR49" s="46">
        <f t="shared" si="203"/>
        <v>0</v>
      </c>
      <c r="JS49" s="46">
        <f t="shared" si="204"/>
        <v>0</v>
      </c>
      <c r="JT49" s="52">
        <f t="shared" si="205"/>
        <v>0</v>
      </c>
      <c r="JU49" s="52">
        <f t="shared" si="206"/>
        <v>0</v>
      </c>
      <c r="JV49" s="52">
        <f t="shared" si="207"/>
        <v>0</v>
      </c>
      <c r="JW49" s="26"/>
      <c r="JX49" s="26"/>
      <c r="JY49" s="26"/>
      <c r="JZ49" s="26"/>
      <c r="KA49" s="47">
        <f t="shared" si="208"/>
        <v>0</v>
      </c>
      <c r="KB49" s="47">
        <f t="shared" si="209"/>
        <v>0</v>
      </c>
      <c r="KC49" s="86">
        <f>VLOOKUP($B49,'СДП (план)'!$B$16:$CY$170,55,0)</f>
        <v>0</v>
      </c>
      <c r="KD49" s="86">
        <f>VLOOKUP($B49,'СДП (план)'!$B$16:$CY$170,56,0)</f>
        <v>0</v>
      </c>
      <c r="KE49" s="46">
        <f t="shared" si="210"/>
        <v>0</v>
      </c>
      <c r="KF49" s="46">
        <f t="shared" si="211"/>
        <v>0</v>
      </c>
      <c r="KG49" s="52">
        <f t="shared" si="212"/>
        <v>0</v>
      </c>
      <c r="KH49" s="52">
        <f t="shared" si="213"/>
        <v>0</v>
      </c>
      <c r="KI49" s="52">
        <f t="shared" si="214"/>
        <v>0</v>
      </c>
      <c r="KJ49" s="26"/>
      <c r="KK49" s="26"/>
      <c r="KL49" s="26"/>
      <c r="KM49" s="26"/>
      <c r="KN49" s="47">
        <f t="shared" si="215"/>
        <v>0</v>
      </c>
      <c r="KO49" s="47">
        <f t="shared" si="216"/>
        <v>0</v>
      </c>
      <c r="KP49" s="26">
        <f t="shared" si="377"/>
        <v>0</v>
      </c>
      <c r="KQ49" s="26">
        <f t="shared" si="378"/>
        <v>0</v>
      </c>
      <c r="KR49" s="26">
        <f t="shared" si="379"/>
        <v>0</v>
      </c>
      <c r="KS49" s="26">
        <f t="shared" si="380"/>
        <v>0</v>
      </c>
      <c r="KT49" s="26">
        <f t="shared" si="381"/>
        <v>0</v>
      </c>
      <c r="KU49" s="26">
        <f t="shared" si="382"/>
        <v>0</v>
      </c>
      <c r="KV49" s="26">
        <f t="shared" si="383"/>
        <v>0</v>
      </c>
      <c r="KW49" s="26">
        <f t="shared" si="384"/>
        <v>0</v>
      </c>
      <c r="KX49" s="26">
        <f t="shared" si="385"/>
        <v>0</v>
      </c>
      <c r="KY49" s="26">
        <f t="shared" si="386"/>
        <v>0</v>
      </c>
      <c r="KZ49" s="26">
        <f t="shared" si="387"/>
        <v>0</v>
      </c>
      <c r="LA49" s="26">
        <f t="shared" si="217"/>
        <v>0</v>
      </c>
      <c r="LB49" s="26">
        <f t="shared" si="218"/>
        <v>0</v>
      </c>
      <c r="LC49" s="86">
        <f>VLOOKUP($B49,'СДП (план)'!$B$16:$CY$170,57,0)</f>
        <v>24</v>
      </c>
      <c r="LD49" s="86">
        <f>VLOOKUP($B49,'СДП (план)'!$B$16:$CY$170,58,0)</f>
        <v>2219766.4944000002</v>
      </c>
      <c r="LE49" s="46">
        <f t="shared" si="219"/>
        <v>24</v>
      </c>
      <c r="LF49" s="46">
        <f t="shared" si="220"/>
        <v>2219766.4944000002</v>
      </c>
      <c r="LG49" s="52">
        <f t="shared" si="221"/>
        <v>188.64000000000001</v>
      </c>
      <c r="LH49" s="52">
        <f t="shared" si="222"/>
        <v>188.64000000000001</v>
      </c>
      <c r="LI49" s="52">
        <f t="shared" si="223"/>
        <v>0</v>
      </c>
      <c r="LJ49" s="26"/>
      <c r="LK49" s="26"/>
      <c r="LL49" s="26"/>
      <c r="LM49" s="26"/>
      <c r="LN49" s="47">
        <f t="shared" si="224"/>
        <v>-24</v>
      </c>
      <c r="LO49" s="47">
        <f t="shared" si="225"/>
        <v>-2219766.4944000002</v>
      </c>
      <c r="LP49" s="86">
        <f>VLOOKUP($B49,'СДП (план)'!$B$16:$CY$170,59,0)</f>
        <v>0</v>
      </c>
      <c r="LQ49" s="86">
        <f>VLOOKUP($B49,'СДП (план)'!$B$16:$CY$170,60,0)</f>
        <v>0</v>
      </c>
      <c r="LR49" s="46">
        <f t="shared" si="226"/>
        <v>0</v>
      </c>
      <c r="LS49" s="46">
        <f t="shared" si="227"/>
        <v>0</v>
      </c>
      <c r="LT49" s="52">
        <f t="shared" si="228"/>
        <v>0</v>
      </c>
      <c r="LU49" s="52">
        <f t="shared" si="229"/>
        <v>0</v>
      </c>
      <c r="LV49" s="52">
        <f t="shared" si="230"/>
        <v>0</v>
      </c>
      <c r="LW49" s="26"/>
      <c r="LX49" s="26"/>
      <c r="LY49" s="26"/>
      <c r="LZ49" s="26"/>
      <c r="MA49" s="47">
        <f t="shared" si="231"/>
        <v>0</v>
      </c>
      <c r="MB49" s="47">
        <f t="shared" si="232"/>
        <v>0</v>
      </c>
      <c r="MC49" s="86">
        <f>VLOOKUP($B49,'СДП (план)'!$B$16:$CY$170,61,0)</f>
        <v>0</v>
      </c>
      <c r="MD49" s="86">
        <f>VLOOKUP($B49,'СДП (план)'!$B$16:$CY$170,62,0)</f>
        <v>0</v>
      </c>
      <c r="ME49" s="46">
        <f t="shared" si="233"/>
        <v>0</v>
      </c>
      <c r="MF49" s="46">
        <f t="shared" si="234"/>
        <v>0</v>
      </c>
      <c r="MG49" s="52">
        <f t="shared" si="235"/>
        <v>0</v>
      </c>
      <c r="MH49" s="52">
        <f t="shared" si="236"/>
        <v>0</v>
      </c>
      <c r="MI49" s="52">
        <f t="shared" si="237"/>
        <v>0</v>
      </c>
      <c r="MJ49" s="26"/>
      <c r="MK49" s="26"/>
      <c r="ML49" s="26"/>
      <c r="MM49" s="26"/>
      <c r="MN49" s="47">
        <f t="shared" si="238"/>
        <v>0</v>
      </c>
      <c r="MO49" s="47">
        <f t="shared" si="239"/>
        <v>0</v>
      </c>
      <c r="MP49" s="86">
        <f>VLOOKUP($B49,'СДП (план)'!$B$16:$CY$170,63,0)</f>
        <v>0</v>
      </c>
      <c r="MQ49" s="86">
        <f>VLOOKUP($B49,'СДП (план)'!$B$16:$CY$170,64,0)</f>
        <v>0</v>
      </c>
      <c r="MR49" s="46">
        <f t="shared" si="240"/>
        <v>0</v>
      </c>
      <c r="MS49" s="46">
        <f t="shared" si="241"/>
        <v>0</v>
      </c>
      <c r="MT49" s="52">
        <f t="shared" si="242"/>
        <v>0</v>
      </c>
      <c r="MU49" s="52">
        <f t="shared" si="243"/>
        <v>0</v>
      </c>
      <c r="MV49" s="52">
        <f t="shared" si="244"/>
        <v>0</v>
      </c>
      <c r="MW49" s="26"/>
      <c r="MX49" s="26"/>
      <c r="MY49" s="26"/>
      <c r="MZ49" s="26"/>
      <c r="NA49" s="47">
        <f t="shared" si="245"/>
        <v>0</v>
      </c>
      <c r="NB49" s="47">
        <f t="shared" si="246"/>
        <v>0</v>
      </c>
      <c r="NC49" s="86">
        <f>VLOOKUP($B49,'СДП (план)'!$B$16:$CY$170,65,0)</f>
        <v>0</v>
      </c>
      <c r="ND49" s="86">
        <f>VLOOKUP($B49,'СДП (план)'!$B$16:$CY$170,66,0)</f>
        <v>0</v>
      </c>
      <c r="NE49" s="46">
        <f t="shared" si="247"/>
        <v>0</v>
      </c>
      <c r="NF49" s="46">
        <f t="shared" si="248"/>
        <v>0</v>
      </c>
      <c r="NG49" s="52">
        <f t="shared" si="388"/>
        <v>0</v>
      </c>
      <c r="NH49" s="52">
        <f t="shared" si="389"/>
        <v>0</v>
      </c>
      <c r="NI49" s="52">
        <f t="shared" si="390"/>
        <v>0</v>
      </c>
      <c r="NJ49" s="26"/>
      <c r="NK49" s="26"/>
      <c r="NL49" s="26"/>
      <c r="NM49" s="26"/>
      <c r="NN49" s="47">
        <f t="shared" si="249"/>
        <v>0</v>
      </c>
      <c r="NO49" s="47">
        <f t="shared" si="250"/>
        <v>0</v>
      </c>
      <c r="NP49" s="86">
        <f>VLOOKUP($B49,'СДП (план)'!$B$16:$CY$170,67,0)</f>
        <v>0</v>
      </c>
      <c r="NQ49" s="86">
        <f>VLOOKUP($B49,'СДП (план)'!$B$16:$CY$170,68,0)</f>
        <v>0</v>
      </c>
      <c r="NR49" s="46">
        <f t="shared" si="251"/>
        <v>0</v>
      </c>
      <c r="NS49" s="46">
        <f t="shared" si="252"/>
        <v>0</v>
      </c>
      <c r="NT49" s="52">
        <f t="shared" si="253"/>
        <v>0</v>
      </c>
      <c r="NU49" s="52">
        <f t="shared" si="254"/>
        <v>0</v>
      </c>
      <c r="NV49" s="52">
        <f t="shared" si="255"/>
        <v>0</v>
      </c>
      <c r="NW49" s="26"/>
      <c r="NX49" s="26"/>
      <c r="NY49" s="26"/>
      <c r="NZ49" s="26"/>
      <c r="OA49" s="47">
        <f t="shared" si="256"/>
        <v>0</v>
      </c>
      <c r="OB49" s="47">
        <f t="shared" si="257"/>
        <v>0</v>
      </c>
      <c r="OC49" s="86">
        <f>VLOOKUP($B49,'СДП (план)'!$B$16:$CY$170,69,0)</f>
        <v>0</v>
      </c>
      <c r="OD49" s="86">
        <f>VLOOKUP($B49,'СДП (план)'!$B$16:$CY$170,70,0)</f>
        <v>0</v>
      </c>
      <c r="OE49" s="46">
        <f t="shared" si="258"/>
        <v>0</v>
      </c>
      <c r="OF49" s="46">
        <f t="shared" si="259"/>
        <v>0</v>
      </c>
      <c r="OG49" s="52">
        <f t="shared" si="391"/>
        <v>0</v>
      </c>
      <c r="OH49" s="52">
        <f t="shared" si="392"/>
        <v>0</v>
      </c>
      <c r="OI49" s="52">
        <f t="shared" si="393"/>
        <v>0</v>
      </c>
      <c r="OJ49" s="26"/>
      <c r="OK49" s="26"/>
      <c r="OL49" s="26"/>
      <c r="OM49" s="26"/>
      <c r="ON49" s="47">
        <f t="shared" si="260"/>
        <v>0</v>
      </c>
      <c r="OO49" s="47">
        <f t="shared" si="261"/>
        <v>0</v>
      </c>
      <c r="OP49" s="86">
        <f>VLOOKUP($B49,'СДП (план)'!$B$16:$CY$170,71,0)</f>
        <v>0</v>
      </c>
      <c r="OQ49" s="86">
        <f>VLOOKUP($B49,'СДП (план)'!$B$16:$CY$170,72,0)</f>
        <v>0</v>
      </c>
      <c r="OR49" s="46">
        <f t="shared" si="262"/>
        <v>0</v>
      </c>
      <c r="OS49" s="46">
        <f t="shared" si="263"/>
        <v>0</v>
      </c>
      <c r="OT49" s="52">
        <f t="shared" si="264"/>
        <v>0</v>
      </c>
      <c r="OU49" s="52">
        <f t="shared" si="265"/>
        <v>0</v>
      </c>
      <c r="OV49" s="52">
        <f t="shared" si="266"/>
        <v>0</v>
      </c>
      <c r="OW49" s="26"/>
      <c r="OX49" s="26"/>
      <c r="OY49" s="26"/>
      <c r="OZ49" s="26"/>
      <c r="PA49" s="47">
        <f t="shared" si="370"/>
        <v>0</v>
      </c>
      <c r="PB49" s="47">
        <f t="shared" si="371"/>
        <v>0</v>
      </c>
      <c r="PC49" s="86">
        <f>VLOOKUP($B49,'СДП (план)'!$B$16:$CY$170,73,0)</f>
        <v>0</v>
      </c>
      <c r="PD49" s="86">
        <f>VLOOKUP($B49,'СДП (план)'!$B$16:$CY$170,74,0)</f>
        <v>0</v>
      </c>
      <c r="PE49" s="46">
        <f t="shared" si="267"/>
        <v>0</v>
      </c>
      <c r="PF49" s="46">
        <f t="shared" si="268"/>
        <v>0</v>
      </c>
      <c r="PG49" s="52">
        <f t="shared" si="269"/>
        <v>0</v>
      </c>
      <c r="PH49" s="52">
        <f t="shared" si="270"/>
        <v>0</v>
      </c>
      <c r="PI49" s="52">
        <f t="shared" si="271"/>
        <v>0</v>
      </c>
      <c r="PJ49" s="26"/>
      <c r="PK49" s="26"/>
      <c r="PL49" s="26"/>
      <c r="PM49" s="26"/>
      <c r="PN49" s="47">
        <f t="shared" si="272"/>
        <v>0</v>
      </c>
      <c r="PO49" s="47">
        <f t="shared" si="273"/>
        <v>0</v>
      </c>
      <c r="PP49" s="86">
        <f>VLOOKUP($B49,'СДП (план)'!$B$16:$CY$170,75,0)</f>
        <v>0</v>
      </c>
      <c r="PQ49" s="86">
        <f>VLOOKUP($B49,'СДП (план)'!$B$16:$CY$170,76,0)</f>
        <v>0</v>
      </c>
      <c r="PR49" s="46">
        <f t="shared" si="274"/>
        <v>0</v>
      </c>
      <c r="PS49" s="46">
        <f t="shared" si="275"/>
        <v>0</v>
      </c>
      <c r="PT49" s="52">
        <f t="shared" si="276"/>
        <v>0</v>
      </c>
      <c r="PU49" s="52">
        <f t="shared" si="277"/>
        <v>0</v>
      </c>
      <c r="PV49" s="52">
        <f t="shared" si="278"/>
        <v>0</v>
      </c>
      <c r="PW49" s="26"/>
      <c r="PX49" s="26"/>
      <c r="PY49" s="26"/>
      <c r="PZ49" s="26"/>
      <c r="QA49" s="47">
        <f t="shared" si="279"/>
        <v>0</v>
      </c>
      <c r="QB49" s="47">
        <f t="shared" si="280"/>
        <v>0</v>
      </c>
      <c r="QC49" s="86">
        <f>VLOOKUP($B49,'СДП (план)'!$B$16:$CY$170,77,0)</f>
        <v>0</v>
      </c>
      <c r="QD49" s="86">
        <f>VLOOKUP($B49,'СДП (план)'!$B$16:$CY$170,78,0)</f>
        <v>0</v>
      </c>
      <c r="QE49" s="46">
        <f t="shared" si="281"/>
        <v>0</v>
      </c>
      <c r="QF49" s="46">
        <f t="shared" si="282"/>
        <v>0</v>
      </c>
      <c r="QG49" s="52">
        <f t="shared" si="283"/>
        <v>0</v>
      </c>
      <c r="QH49" s="52">
        <f t="shared" si="284"/>
        <v>0</v>
      </c>
      <c r="QI49" s="52">
        <f t="shared" si="285"/>
        <v>0</v>
      </c>
      <c r="QJ49" s="26"/>
      <c r="QK49" s="26"/>
      <c r="QL49" s="26"/>
      <c r="QM49" s="26"/>
      <c r="QN49" s="47">
        <f t="shared" si="286"/>
        <v>0</v>
      </c>
      <c r="QO49" s="47">
        <f t="shared" si="287"/>
        <v>0</v>
      </c>
      <c r="QP49" s="86">
        <f>VLOOKUP($B49,'СДП (план)'!$B$16:$DC$170,79,0)+VLOOKUP($B49,'СДП (план)'!$B$16:$DC$170,103,0)</f>
        <v>0</v>
      </c>
      <c r="QQ49" s="86">
        <f>VLOOKUP($B49,'СДП (план)'!$B$16:$DC$170,80,0)+VLOOKUP($B49,'СДП (план)'!$B$16:$DC$170,104,0)</f>
        <v>0</v>
      </c>
      <c r="QR49" s="46">
        <f t="shared" si="288"/>
        <v>0</v>
      </c>
      <c r="QS49" s="46">
        <f t="shared" si="289"/>
        <v>0</v>
      </c>
      <c r="QT49" s="52">
        <f t="shared" si="290"/>
        <v>0</v>
      </c>
      <c r="QU49" s="52">
        <f t="shared" si="291"/>
        <v>0</v>
      </c>
      <c r="QV49" s="52">
        <f t="shared" si="292"/>
        <v>0</v>
      </c>
      <c r="QW49" s="26"/>
      <c r="QX49" s="26"/>
      <c r="QY49" s="26"/>
      <c r="QZ49" s="26"/>
      <c r="RA49" s="47">
        <f t="shared" si="293"/>
        <v>0</v>
      </c>
      <c r="RB49" s="47">
        <f t="shared" si="294"/>
        <v>0</v>
      </c>
      <c r="RC49" s="86">
        <f>VLOOKUP($B49,'СДП (план)'!$B$16:$CY$170,81,0)</f>
        <v>0</v>
      </c>
      <c r="RD49" s="86">
        <f>VLOOKUP($B49,'СДП (план)'!$B$16:$CY$170,82,0)</f>
        <v>0</v>
      </c>
      <c r="RE49" s="46">
        <f t="shared" si="295"/>
        <v>0</v>
      </c>
      <c r="RF49" s="46">
        <f t="shared" si="296"/>
        <v>0</v>
      </c>
      <c r="RG49" s="52">
        <f t="shared" si="297"/>
        <v>0</v>
      </c>
      <c r="RH49" s="52">
        <f t="shared" si="298"/>
        <v>0</v>
      </c>
      <c r="RI49" s="52">
        <f t="shared" si="299"/>
        <v>0</v>
      </c>
      <c r="RJ49" s="26"/>
      <c r="RK49" s="26"/>
      <c r="RL49" s="26"/>
      <c r="RM49" s="26"/>
      <c r="RN49" s="47">
        <f t="shared" si="300"/>
        <v>0</v>
      </c>
      <c r="RO49" s="47">
        <f t="shared" si="301"/>
        <v>0</v>
      </c>
      <c r="RP49" s="86">
        <f>VLOOKUP($B49,'СДП (план)'!$B$16:$CY$170,83,0)</f>
        <v>0</v>
      </c>
      <c r="RQ49" s="86">
        <f>VLOOKUP($B49,'СДП (план)'!$B$16:$CY$170,84,0)</f>
        <v>0</v>
      </c>
      <c r="RR49" s="46">
        <f t="shared" si="302"/>
        <v>0</v>
      </c>
      <c r="RS49" s="46">
        <f t="shared" si="303"/>
        <v>0</v>
      </c>
      <c r="RT49" s="52">
        <f t="shared" si="394"/>
        <v>0</v>
      </c>
      <c r="RU49" s="52">
        <f t="shared" si="395"/>
        <v>0</v>
      </c>
      <c r="RV49" s="52">
        <f t="shared" si="396"/>
        <v>0</v>
      </c>
      <c r="RW49" s="26"/>
      <c r="RX49" s="26"/>
      <c r="RY49" s="26"/>
      <c r="RZ49" s="26"/>
      <c r="SA49" s="47">
        <f t="shared" si="304"/>
        <v>0</v>
      </c>
      <c r="SB49" s="47">
        <f t="shared" si="305"/>
        <v>0</v>
      </c>
      <c r="SC49" s="86">
        <f>VLOOKUP($B49,'СДП (план)'!$B$16:$CY$170,85,0)</f>
        <v>0</v>
      </c>
      <c r="SD49" s="86">
        <f>VLOOKUP($B49,'СДП (план)'!$B$16:$CY$170,86,0)</f>
        <v>0</v>
      </c>
      <c r="SE49" s="46">
        <f t="shared" si="306"/>
        <v>0</v>
      </c>
      <c r="SF49" s="46">
        <f t="shared" si="307"/>
        <v>0</v>
      </c>
      <c r="SG49" s="52">
        <f t="shared" si="308"/>
        <v>0</v>
      </c>
      <c r="SH49" s="52">
        <f t="shared" si="309"/>
        <v>0</v>
      </c>
      <c r="SI49" s="52">
        <f t="shared" si="310"/>
        <v>0</v>
      </c>
      <c r="SJ49" s="26"/>
      <c r="SK49" s="26"/>
      <c r="SL49" s="26"/>
      <c r="SM49" s="26"/>
      <c r="SN49" s="47">
        <f t="shared" si="311"/>
        <v>0</v>
      </c>
      <c r="SO49" s="47">
        <f t="shared" si="312"/>
        <v>0</v>
      </c>
      <c r="SP49" s="86">
        <f>VLOOKUP($B49,'СДП (план)'!$B$16:$CY$170,87,0)</f>
        <v>0</v>
      </c>
      <c r="SQ49" s="86">
        <f>VLOOKUP($B49,'СДП (план)'!$B$16:$CY$170,88,0)</f>
        <v>0</v>
      </c>
      <c r="SR49" s="46">
        <f t="shared" si="313"/>
        <v>0</v>
      </c>
      <c r="SS49" s="46">
        <f t="shared" si="314"/>
        <v>0</v>
      </c>
      <c r="ST49" s="52">
        <f t="shared" si="315"/>
        <v>0</v>
      </c>
      <c r="SU49" s="52">
        <f t="shared" si="316"/>
        <v>0</v>
      </c>
      <c r="SV49" s="52">
        <f t="shared" si="317"/>
        <v>0</v>
      </c>
      <c r="SW49" s="26"/>
      <c r="SX49" s="26"/>
      <c r="SY49" s="26"/>
      <c r="SZ49" s="26"/>
      <c r="TA49" s="47">
        <f t="shared" si="318"/>
        <v>0</v>
      </c>
      <c r="TB49" s="47">
        <f t="shared" si="319"/>
        <v>0</v>
      </c>
      <c r="TC49" s="86">
        <f>VLOOKUP($B49,'СДП (план)'!$B$16:$CY$170,89,0)</f>
        <v>0</v>
      </c>
      <c r="TD49" s="86">
        <f>VLOOKUP($B49,'СДП (план)'!$B$16:$CY$170,90,0)</f>
        <v>0</v>
      </c>
      <c r="TE49" s="46">
        <f t="shared" si="320"/>
        <v>0</v>
      </c>
      <c r="TF49" s="46">
        <f t="shared" si="321"/>
        <v>0</v>
      </c>
      <c r="TG49" s="52">
        <f t="shared" si="322"/>
        <v>0</v>
      </c>
      <c r="TH49" s="52">
        <f t="shared" si="323"/>
        <v>0</v>
      </c>
      <c r="TI49" s="52">
        <f t="shared" si="324"/>
        <v>0</v>
      </c>
      <c r="TJ49" s="26"/>
      <c r="TK49" s="26"/>
      <c r="TL49" s="26"/>
      <c r="TM49" s="26"/>
      <c r="TN49" s="47">
        <f t="shared" si="325"/>
        <v>0</v>
      </c>
      <c r="TO49" s="47">
        <f t="shared" si="326"/>
        <v>0</v>
      </c>
      <c r="TP49" s="86">
        <f>VLOOKUP($B49,'СДП (план)'!$B$16:$CY$170,91,0)</f>
        <v>0</v>
      </c>
      <c r="TQ49" s="86">
        <f>VLOOKUP($B49,'СДП (план)'!$B$16:$CY$170,92,0)</f>
        <v>0</v>
      </c>
      <c r="TR49" s="46">
        <f t="shared" si="327"/>
        <v>0</v>
      </c>
      <c r="TS49" s="46">
        <f t="shared" si="328"/>
        <v>0</v>
      </c>
      <c r="TT49" s="52">
        <f t="shared" si="329"/>
        <v>0</v>
      </c>
      <c r="TU49" s="52">
        <f t="shared" si="330"/>
        <v>0</v>
      </c>
      <c r="TV49" s="52">
        <f t="shared" si="331"/>
        <v>0</v>
      </c>
      <c r="TW49" s="26"/>
      <c r="TX49" s="26"/>
      <c r="TY49" s="26"/>
      <c r="TZ49" s="26"/>
      <c r="UA49" s="47">
        <f t="shared" si="332"/>
        <v>0</v>
      </c>
      <c r="UB49" s="47">
        <f t="shared" si="333"/>
        <v>0</v>
      </c>
      <c r="UC49" s="86">
        <f>VLOOKUP($B49,'СДП (план)'!$B$16:$CY$170,93,0)</f>
        <v>0</v>
      </c>
      <c r="UD49" s="86">
        <f>VLOOKUP($B49,'СДП (план)'!$B$16:$CY$170,94,0)</f>
        <v>0</v>
      </c>
      <c r="UE49" s="46">
        <v>0</v>
      </c>
      <c r="UF49" s="46">
        <v>0</v>
      </c>
      <c r="UG49" s="52">
        <f t="shared" si="397"/>
        <v>0</v>
      </c>
      <c r="UH49" s="52">
        <f t="shared" si="398"/>
        <v>0</v>
      </c>
      <c r="UI49" s="52">
        <f t="shared" si="399"/>
        <v>0</v>
      </c>
      <c r="UJ49" s="26"/>
      <c r="UK49" s="26"/>
      <c r="UL49" s="26"/>
      <c r="UM49" s="26"/>
      <c r="UN49" s="47">
        <f t="shared" si="334"/>
        <v>0</v>
      </c>
      <c r="UO49" s="47">
        <f t="shared" si="335"/>
        <v>0</v>
      </c>
      <c r="UP49" s="86">
        <f>VLOOKUP($B49,'СДП (план)'!$B$16:$CY$170,95,0)</f>
        <v>0</v>
      </c>
      <c r="UQ49" s="86">
        <f>VLOOKUP($B49,'СДП (план)'!$B$16:$CY$170,96,0)</f>
        <v>0</v>
      </c>
      <c r="UR49" s="46">
        <f t="shared" si="336"/>
        <v>0</v>
      </c>
      <c r="US49" s="46">
        <f t="shared" si="337"/>
        <v>0</v>
      </c>
      <c r="UT49" s="52">
        <f t="shared" si="400"/>
        <v>0</v>
      </c>
      <c r="UU49" s="52">
        <f t="shared" si="401"/>
        <v>0</v>
      </c>
      <c r="UV49" s="52">
        <f t="shared" si="402"/>
        <v>0</v>
      </c>
      <c r="UW49" s="26"/>
      <c r="UX49" s="26"/>
      <c r="UY49" s="26"/>
      <c r="UZ49" s="26"/>
      <c r="VA49" s="47">
        <f t="shared" si="338"/>
        <v>0</v>
      </c>
      <c r="VB49" s="47">
        <f t="shared" si="339"/>
        <v>0</v>
      </c>
      <c r="VC49" s="86">
        <f>VLOOKUP($B49,'СДП (план)'!$B$16:$CY$170,97,0)</f>
        <v>0</v>
      </c>
      <c r="VD49" s="86">
        <f>VLOOKUP($B49,'СДП (план)'!$B$16:$CY$170,98,0)</f>
        <v>0</v>
      </c>
      <c r="VE49" s="46">
        <f t="shared" si="340"/>
        <v>0</v>
      </c>
      <c r="VF49" s="46">
        <f t="shared" si="341"/>
        <v>0</v>
      </c>
      <c r="VG49" s="52">
        <f t="shared" si="403"/>
        <v>0</v>
      </c>
      <c r="VH49" s="52">
        <f t="shared" si="404"/>
        <v>0</v>
      </c>
      <c r="VI49" s="52">
        <f t="shared" si="405"/>
        <v>0</v>
      </c>
      <c r="VJ49" s="26"/>
      <c r="VK49" s="26"/>
      <c r="VL49" s="26"/>
      <c r="VM49" s="26"/>
      <c r="VN49" s="47">
        <f t="shared" si="342"/>
        <v>0</v>
      </c>
      <c r="VO49" s="47">
        <f t="shared" si="343"/>
        <v>0</v>
      </c>
      <c r="VP49" s="86">
        <f>VLOOKUP($B49,'СДП (план)'!$B$16:$CY$170,99,0)</f>
        <v>2</v>
      </c>
      <c r="VQ49" s="86">
        <f>VLOOKUP($B49,'СДП (план)'!$B$16:$CY$170,100,0)</f>
        <v>582075.45447999984</v>
      </c>
      <c r="VR49" s="46">
        <f t="shared" si="344"/>
        <v>2</v>
      </c>
      <c r="VS49" s="46">
        <f t="shared" si="345"/>
        <v>582075.45447999984</v>
      </c>
      <c r="VT49" s="52">
        <f t="shared" si="346"/>
        <v>15.72</v>
      </c>
      <c r="VU49" s="52">
        <f t="shared" si="347"/>
        <v>15.72</v>
      </c>
      <c r="VV49" s="52">
        <f t="shared" si="348"/>
        <v>0</v>
      </c>
      <c r="VW49" s="26"/>
      <c r="VX49" s="26"/>
      <c r="VY49" s="26"/>
      <c r="VZ49" s="26"/>
      <c r="WA49" s="47">
        <f t="shared" si="349"/>
        <v>-2</v>
      </c>
      <c r="WB49" s="47">
        <f t="shared" si="350"/>
        <v>-582075.45447999984</v>
      </c>
      <c r="WC49" s="86">
        <f>VLOOKUP($B49,'СДП (план)'!$B$16:$CY$170,101,0)</f>
        <v>0</v>
      </c>
      <c r="WD49" s="86">
        <f>VLOOKUP($B49,'СДП (план)'!$B$16:$CY$170,102,0)</f>
        <v>0</v>
      </c>
      <c r="WE49" s="46">
        <f t="shared" si="351"/>
        <v>0</v>
      </c>
      <c r="WF49" s="46">
        <f t="shared" si="352"/>
        <v>0</v>
      </c>
      <c r="WG49" s="52">
        <f t="shared" si="353"/>
        <v>0</v>
      </c>
      <c r="WH49" s="52">
        <f t="shared" si="354"/>
        <v>0</v>
      </c>
      <c r="WI49" s="52">
        <f t="shared" si="355"/>
        <v>0</v>
      </c>
      <c r="WJ49" s="26"/>
      <c r="WK49" s="26"/>
      <c r="WL49" s="26"/>
      <c r="WM49" s="26"/>
      <c r="WN49" s="47">
        <f t="shared" si="356"/>
        <v>0</v>
      </c>
      <c r="WO49" s="47">
        <f t="shared" si="357"/>
        <v>0</v>
      </c>
      <c r="WP49" s="174">
        <f t="shared" si="406"/>
        <v>26</v>
      </c>
      <c r="WQ49" s="174">
        <f t="shared" si="407"/>
        <v>2801841.94888</v>
      </c>
      <c r="WR49" s="174">
        <f t="shared" si="408"/>
        <v>26</v>
      </c>
      <c r="WS49" s="174">
        <f t="shared" si="409"/>
        <v>2801841.94888</v>
      </c>
      <c r="WT49" s="174">
        <f t="shared" si="410"/>
        <v>204.36</v>
      </c>
      <c r="WU49" s="174">
        <f t="shared" si="411"/>
        <v>204.36</v>
      </c>
      <c r="WV49" s="174">
        <f t="shared" si="412"/>
        <v>0</v>
      </c>
      <c r="WW49" s="174">
        <f t="shared" si="413"/>
        <v>0</v>
      </c>
      <c r="WX49" s="174">
        <f t="shared" si="414"/>
        <v>0</v>
      </c>
      <c r="WY49" s="174">
        <f t="shared" si="415"/>
        <v>0</v>
      </c>
      <c r="WZ49" s="174">
        <f t="shared" si="416"/>
        <v>0</v>
      </c>
      <c r="XA49" s="26">
        <f t="shared" si="358"/>
        <v>-26</v>
      </c>
      <c r="XB49" s="26">
        <f t="shared" si="359"/>
        <v>-2801841.94888</v>
      </c>
      <c r="XC49" s="174">
        <f t="shared" si="417"/>
        <v>26</v>
      </c>
      <c r="XD49" s="174">
        <f t="shared" si="418"/>
        <v>2801841.94888</v>
      </c>
      <c r="XE49" s="174">
        <f t="shared" si="419"/>
        <v>26</v>
      </c>
      <c r="XF49" s="174">
        <f t="shared" si="420"/>
        <v>2801841.94888</v>
      </c>
      <c r="XG49" s="174">
        <f t="shared" si="421"/>
        <v>204.36</v>
      </c>
      <c r="XH49" s="174">
        <f t="shared" si="422"/>
        <v>204.36</v>
      </c>
      <c r="XI49" s="174">
        <f t="shared" si="423"/>
        <v>0</v>
      </c>
      <c r="XJ49" s="174">
        <f t="shared" si="424"/>
        <v>0</v>
      </c>
      <c r="XK49" s="174">
        <f t="shared" si="425"/>
        <v>0</v>
      </c>
      <c r="XL49" s="174">
        <f t="shared" si="426"/>
        <v>0</v>
      </c>
      <c r="XM49" s="174">
        <f t="shared" si="427"/>
        <v>0</v>
      </c>
      <c r="XN49" s="26">
        <f t="shared" si="360"/>
        <v>-26</v>
      </c>
      <c r="XO49" s="26">
        <f t="shared" si="361"/>
        <v>-2801841.94888</v>
      </c>
    </row>
    <row r="50" spans="1:639" ht="75" x14ac:dyDescent="0.25">
      <c r="A50" s="83" t="s">
        <v>270</v>
      </c>
      <c r="B50" s="111">
        <v>37</v>
      </c>
      <c r="C50" s="16" t="s">
        <v>446</v>
      </c>
      <c r="D50" s="12">
        <f t="shared" si="429"/>
        <v>10127</v>
      </c>
      <c r="E50" s="12">
        <v>10127</v>
      </c>
      <c r="F50" s="273">
        <v>9620</v>
      </c>
      <c r="G50" s="96">
        <v>0.94</v>
      </c>
      <c r="H50" s="264"/>
      <c r="I50" s="13">
        <v>1</v>
      </c>
      <c r="J50" s="271"/>
      <c r="K50" s="12">
        <v>1.4</v>
      </c>
      <c r="L50" s="12">
        <v>1.68</v>
      </c>
      <c r="M50" s="12">
        <v>2.23</v>
      </c>
      <c r="N50" s="12">
        <v>2.39</v>
      </c>
      <c r="O50" s="123">
        <v>2.57</v>
      </c>
      <c r="P50" s="86">
        <f>VLOOKUP($B50,'СДП (план)'!$B$16:$CY$170,15,0)</f>
        <v>2</v>
      </c>
      <c r="Q50" s="86">
        <f>VLOOKUP($B50,'СДП (план)'!$B$16:$CY$170,16,0)</f>
        <v>26031.475773333328</v>
      </c>
      <c r="R50" s="46">
        <f t="shared" si="60"/>
        <v>2</v>
      </c>
      <c r="S50" s="46">
        <f t="shared" si="61"/>
        <v>26031.475773333324</v>
      </c>
      <c r="T50" s="52">
        <f t="shared" si="62"/>
        <v>1.88</v>
      </c>
      <c r="U50" s="52">
        <f t="shared" si="63"/>
        <v>1.88</v>
      </c>
      <c r="V50" s="52">
        <f t="shared" si="64"/>
        <v>0</v>
      </c>
      <c r="W50" s="26">
        <f>VLOOKUP($B50,факт!$D$7:$KT$85,20,0)</f>
        <v>0</v>
      </c>
      <c r="X50" s="26">
        <f>VLOOKUP($B50,факт!$D$7:$KT$85,21,0)</f>
        <v>0</v>
      </c>
      <c r="Y50" s="26">
        <f>VLOOKUP($B50,факт!$D$7:$KT$85,22,0)</f>
        <v>0</v>
      </c>
      <c r="Z50" s="26">
        <f>VLOOKUP($B50,факт!$D$7:$KT$85,23,0)</f>
        <v>0</v>
      </c>
      <c r="AA50" s="47">
        <f t="shared" si="65"/>
        <v>-2</v>
      </c>
      <c r="AB50" s="47">
        <f t="shared" si="66"/>
        <v>-26031.475773333324</v>
      </c>
      <c r="AC50" s="86">
        <f>VLOOKUP($B50,'СДП (план)'!$B$16:$CY$170,17,0)</f>
        <v>6</v>
      </c>
      <c r="AD50" s="86">
        <f>VLOOKUP($B50,'СДП (план)'!$B$16:$CY$170,18,0)</f>
        <v>78094.427319999988</v>
      </c>
      <c r="AE50" s="46">
        <f t="shared" si="67"/>
        <v>6</v>
      </c>
      <c r="AF50" s="46">
        <f t="shared" si="68"/>
        <v>78094.427319999988</v>
      </c>
      <c r="AG50" s="52">
        <f t="shared" si="69"/>
        <v>5.64</v>
      </c>
      <c r="AH50" s="52">
        <f t="shared" si="70"/>
        <v>5.64</v>
      </c>
      <c r="AI50" s="52">
        <f t="shared" si="71"/>
        <v>6.58</v>
      </c>
      <c r="AJ50" s="26">
        <f>VLOOKUP($B50,факт!$D$7:$KT$85,28,0)</f>
        <v>7</v>
      </c>
      <c r="AK50" s="26">
        <f>VLOOKUP($B50,факт!$D$7:$KT$85,29,0)</f>
        <v>91161.099999999991</v>
      </c>
      <c r="AL50" s="26">
        <f>VLOOKUP($B50,факт!$D$7:$KT$85,30,0)</f>
        <v>0</v>
      </c>
      <c r="AM50" s="26">
        <f>VLOOKUP($B50,факт!$D$7:$KT$85,31,0)</f>
        <v>0</v>
      </c>
      <c r="AN50" s="47">
        <f t="shared" si="72"/>
        <v>1</v>
      </c>
      <c r="AO50" s="47">
        <f t="shared" si="73"/>
        <v>13066.672680000003</v>
      </c>
      <c r="AP50" s="86">
        <f>VLOOKUP($B50,'СДП (план)'!$B$16:$CY$170,19,0)</f>
        <v>0</v>
      </c>
      <c r="AQ50" s="86">
        <f>VLOOKUP($B50,'СДП (план)'!$B$16:$CY$170,20,0)</f>
        <v>0</v>
      </c>
      <c r="AR50" s="46">
        <f t="shared" si="74"/>
        <v>0</v>
      </c>
      <c r="AS50" s="46">
        <f t="shared" si="75"/>
        <v>0</v>
      </c>
      <c r="AT50" s="52">
        <f t="shared" si="76"/>
        <v>0</v>
      </c>
      <c r="AU50" s="52">
        <f t="shared" si="77"/>
        <v>0</v>
      </c>
      <c r="AV50" s="52">
        <f t="shared" si="78"/>
        <v>0</v>
      </c>
      <c r="AW50" s="26">
        <f>VLOOKUP($B50,факт!$D$7:$KT$85,48,0)</f>
        <v>0</v>
      </c>
      <c r="AX50" s="26">
        <f>VLOOKUP($B50,факт!$D$7:$KT$85,49,0)</f>
        <v>0</v>
      </c>
      <c r="AY50" s="26">
        <f>VLOOKUP($B50,факт!$D$7:$KT$85,50,0)</f>
        <v>0</v>
      </c>
      <c r="AZ50" s="26">
        <f>VLOOKUP($B50,факт!$D$7:$KT$85,51,0)</f>
        <v>0</v>
      </c>
      <c r="BA50" s="47">
        <f t="shared" si="79"/>
        <v>0</v>
      </c>
      <c r="BB50" s="47">
        <f t="shared" si="80"/>
        <v>0</v>
      </c>
      <c r="BC50" s="86">
        <f>VLOOKUP($B50,'СДП (план)'!$B$16:$CY$170,21,0)</f>
        <v>26</v>
      </c>
      <c r="BD50" s="86">
        <f>VLOOKUP($B50,'СДП (план)'!$B$16:$CY$170,22,0)</f>
        <v>343606.76653333328</v>
      </c>
      <c r="BE50" s="46">
        <f t="shared" si="81"/>
        <v>26</v>
      </c>
      <c r="BF50" s="46">
        <f t="shared" si="82"/>
        <v>343606.76653333328</v>
      </c>
      <c r="BG50" s="52">
        <f t="shared" si="83"/>
        <v>24.439999999999998</v>
      </c>
      <c r="BH50" s="52">
        <f t="shared" si="84"/>
        <v>24.439999999999998</v>
      </c>
      <c r="BI50" s="52">
        <f t="shared" si="85"/>
        <v>36.659999999999997</v>
      </c>
      <c r="BJ50" s="26">
        <f>VLOOKUP($B50,факт!$D$7:$KT$85,8,0)</f>
        <v>39</v>
      </c>
      <c r="BK50" s="26">
        <f>VLOOKUP($B50,факт!$D$7:$KT$85,9,0)</f>
        <v>504415.28999999986</v>
      </c>
      <c r="BL50" s="26">
        <f>VLOOKUP($B50,факт!$D$7:$KT$85,10,0)</f>
        <v>0</v>
      </c>
      <c r="BM50" s="26">
        <f>VLOOKUP($B50,факт!$D$7:$KT$85,11,0)</f>
        <v>0</v>
      </c>
      <c r="BN50" s="47">
        <f t="shared" si="86"/>
        <v>13</v>
      </c>
      <c r="BO50" s="47">
        <f t="shared" si="87"/>
        <v>160808.52346666658</v>
      </c>
      <c r="BP50" s="86">
        <f>VLOOKUP($B50,'СДП (план)'!$B$16:$CY$170,23,0)</f>
        <v>0</v>
      </c>
      <c r="BQ50" s="86">
        <f>VLOOKUP($B50,'СДП (план)'!$B$16:$CY$170,24,0)</f>
        <v>0</v>
      </c>
      <c r="BR50" s="46">
        <f t="shared" si="88"/>
        <v>0</v>
      </c>
      <c r="BS50" s="46">
        <f t="shared" si="89"/>
        <v>0</v>
      </c>
      <c r="BT50" s="52">
        <f t="shared" si="90"/>
        <v>0</v>
      </c>
      <c r="BU50" s="52">
        <f t="shared" si="91"/>
        <v>0</v>
      </c>
      <c r="BV50" s="52">
        <f t="shared" si="92"/>
        <v>0</v>
      </c>
      <c r="BW50" s="26">
        <f>VLOOKUP($B50,факт!$D$7:$KT$85,24,0)</f>
        <v>0</v>
      </c>
      <c r="BX50" s="26">
        <f>VLOOKUP($B50,факт!$D$7:$KT$85,25,0)</f>
        <v>0</v>
      </c>
      <c r="BY50" s="26">
        <f>VLOOKUP($B50,факт!$D$7:$KT$85,26,0)</f>
        <v>0</v>
      </c>
      <c r="BZ50" s="26">
        <f>VLOOKUP($B50,факт!$D$7:$KT$85,27,0)</f>
        <v>0</v>
      </c>
      <c r="CA50" s="47">
        <f t="shared" si="93"/>
        <v>0</v>
      </c>
      <c r="CB50" s="47">
        <f t="shared" si="94"/>
        <v>0</v>
      </c>
      <c r="CC50" s="86">
        <f>VLOOKUP($B50,'СДП (план)'!$B$16:$CY$170,25,0)</f>
        <v>11</v>
      </c>
      <c r="CD50" s="86">
        <f>VLOOKUP($B50,'СДП (план)'!$B$16:$CY$170,26,0)</f>
        <v>156244.34158666665</v>
      </c>
      <c r="CE50" s="46">
        <f t="shared" si="95"/>
        <v>11</v>
      </c>
      <c r="CF50" s="46">
        <f t="shared" si="96"/>
        <v>156244.34158666665</v>
      </c>
      <c r="CG50" s="52">
        <f t="shared" si="97"/>
        <v>10.34</v>
      </c>
      <c r="CH50" s="52">
        <f t="shared" si="98"/>
        <v>10.34</v>
      </c>
      <c r="CI50" s="52">
        <f t="shared" si="99"/>
        <v>17.86</v>
      </c>
      <c r="CJ50" s="26">
        <f>VLOOKUP($B50,факт!$D$7:$KT$85,260,0)</f>
        <v>19</v>
      </c>
      <c r="CK50" s="26">
        <f>VLOOKUP($B50,факт!$D$7:$KT$85,261,0)</f>
        <v>219926.99000000005</v>
      </c>
      <c r="CL50" s="26">
        <f>VLOOKUP($B50,факт!$D$7:$KT$85,262,0)</f>
        <v>3</v>
      </c>
      <c r="CM50" s="26">
        <f>VLOOKUP($B50,факт!$D$7:$KT$85,263,0)</f>
        <v>28586.34</v>
      </c>
      <c r="CN50" s="47">
        <f t="shared" si="100"/>
        <v>8</v>
      </c>
      <c r="CO50" s="47">
        <f t="shared" si="101"/>
        <v>63682.648413333402</v>
      </c>
      <c r="CP50" s="86">
        <f>VLOOKUP($B50,'СДП (план)'!$B$16:$CY$170,27,0)</f>
        <v>0</v>
      </c>
      <c r="CQ50" s="86">
        <f>VLOOKUP($B50,'СДП (план)'!$B$16:$CY$170,28,0)</f>
        <v>0</v>
      </c>
      <c r="CR50" s="46">
        <f t="shared" si="102"/>
        <v>0</v>
      </c>
      <c r="CS50" s="46">
        <f t="shared" si="103"/>
        <v>0</v>
      </c>
      <c r="CT50" s="52">
        <f t="shared" si="104"/>
        <v>0</v>
      </c>
      <c r="CU50" s="52">
        <f t="shared" si="105"/>
        <v>0</v>
      </c>
      <c r="CV50" s="52">
        <f t="shared" si="106"/>
        <v>0</v>
      </c>
      <c r="CW50" s="26">
        <f>VLOOKUP($B50,факт!$D$7:$KT$85,284,0)</f>
        <v>0</v>
      </c>
      <c r="CX50" s="26">
        <f>VLOOKUP($B50,факт!$D$7:$KT$85,285,0)</f>
        <v>0</v>
      </c>
      <c r="CY50" s="26">
        <f>VLOOKUP($B50,факт!$D$7:$KT$85,286,0)</f>
        <v>0</v>
      </c>
      <c r="CZ50" s="26">
        <f>VLOOKUP($B50,факт!$D$7:$KT$85,287,0)</f>
        <v>0</v>
      </c>
      <c r="DA50" s="47">
        <f t="shared" si="107"/>
        <v>0</v>
      </c>
      <c r="DB50" s="47">
        <f t="shared" si="108"/>
        <v>0</v>
      </c>
      <c r="DC50" s="86">
        <f>VLOOKUP($B50,'СДП (план)'!$B$16:$CY$170,29,0)</f>
        <v>0</v>
      </c>
      <c r="DD50" s="86">
        <f>VLOOKUP($B50,'СДП (план)'!$B$16:$CY$170,30,0)</f>
        <v>0</v>
      </c>
      <c r="DE50" s="46">
        <f t="shared" si="109"/>
        <v>0</v>
      </c>
      <c r="DF50" s="46">
        <f t="shared" si="110"/>
        <v>0</v>
      </c>
      <c r="DG50" s="52">
        <f t="shared" si="111"/>
        <v>0</v>
      </c>
      <c r="DH50" s="52">
        <f t="shared" si="112"/>
        <v>0</v>
      </c>
      <c r="DI50" s="52">
        <f t="shared" si="113"/>
        <v>0</v>
      </c>
      <c r="DJ50" s="26">
        <f>VLOOKUP($B50,факт!$D$7:$KT$85,12,0)</f>
        <v>0</v>
      </c>
      <c r="DK50" s="26">
        <f>VLOOKUP($B50,факт!$D$7:$KT$85,13,0)</f>
        <v>0</v>
      </c>
      <c r="DL50" s="26">
        <f>VLOOKUP($B50,факт!$D$7:$KT$85,14,0)</f>
        <v>0</v>
      </c>
      <c r="DM50" s="26">
        <f>VLOOKUP($B50,факт!$D$7:$KT$85,15,0)</f>
        <v>0</v>
      </c>
      <c r="DN50" s="47">
        <f t="shared" si="114"/>
        <v>0</v>
      </c>
      <c r="DO50" s="47">
        <f t="shared" si="115"/>
        <v>0</v>
      </c>
      <c r="DP50" s="172">
        <f t="shared" si="116"/>
        <v>45</v>
      </c>
      <c r="DQ50" s="172">
        <f t="shared" si="117"/>
        <v>603977.01121333323</v>
      </c>
      <c r="DR50" s="172">
        <f t="shared" si="118"/>
        <v>45</v>
      </c>
      <c r="DS50" s="172">
        <f t="shared" si="119"/>
        <v>603977.01121333323</v>
      </c>
      <c r="DT50" s="172">
        <f t="shared" si="120"/>
        <v>42.3</v>
      </c>
      <c r="DU50" s="172">
        <f t="shared" si="121"/>
        <v>42.3</v>
      </c>
      <c r="DV50" s="172">
        <f t="shared" si="122"/>
        <v>61.099999999999994</v>
      </c>
      <c r="DW50" s="172">
        <f t="shared" si="123"/>
        <v>65</v>
      </c>
      <c r="DX50" s="172">
        <f t="shared" si="124"/>
        <v>815503.37999999989</v>
      </c>
      <c r="DY50" s="172">
        <f t="shared" si="125"/>
        <v>3</v>
      </c>
      <c r="DZ50" s="172">
        <f t="shared" si="126"/>
        <v>28586.34</v>
      </c>
      <c r="EA50" s="172">
        <f t="shared" si="127"/>
        <v>20</v>
      </c>
      <c r="EB50" s="172">
        <f t="shared" si="128"/>
        <v>211526.36878666666</v>
      </c>
      <c r="EC50" s="86">
        <f>VLOOKUP($B50,'СДП (план)'!$B$16:$CY$170,31,0)</f>
        <v>2</v>
      </c>
      <c r="ED50" s="86">
        <f>VLOOKUP($B50,'СДП (план)'!$B$16:$CY$170,32,0)</f>
        <v>26246.922519999996</v>
      </c>
      <c r="EE50" s="46">
        <f t="shared" si="129"/>
        <v>2</v>
      </c>
      <c r="EF50" s="46">
        <f t="shared" si="130"/>
        <v>26246.922519999996</v>
      </c>
      <c r="EG50" s="52">
        <f t="shared" si="131"/>
        <v>1.88</v>
      </c>
      <c r="EH50" s="52">
        <f t="shared" si="132"/>
        <v>1.88</v>
      </c>
      <c r="EI50" s="52">
        <f t="shared" si="133"/>
        <v>0</v>
      </c>
      <c r="EJ50" s="26">
        <f>VLOOKUP($B50,факт!$D$7:$KT$85,40,0)</f>
        <v>0</v>
      </c>
      <c r="EK50" s="26">
        <f>VLOOKUP($B50,факт!$D$7:$KT$85,41,0)</f>
        <v>0</v>
      </c>
      <c r="EL50" s="26">
        <f>VLOOKUP($B50,факт!$D$7:$KT$85,42,0)</f>
        <v>0</v>
      </c>
      <c r="EM50" s="26">
        <f>VLOOKUP($B50,факт!$D$7:$KT$85,43,0)</f>
        <v>0</v>
      </c>
      <c r="EN50" s="47">
        <f t="shared" si="134"/>
        <v>-2</v>
      </c>
      <c r="EO50" s="47">
        <f t="shared" si="135"/>
        <v>-26246.922519999996</v>
      </c>
      <c r="EP50" s="86">
        <f>VLOOKUP($B50,'СДП (план)'!$B$16:$CY$170,33,0)</f>
        <v>1</v>
      </c>
      <c r="EQ50" s="86">
        <f>VLOOKUP($B50,'СДП (план)'!$B$16:$CY$170,34,0)</f>
        <v>13123.461259999998</v>
      </c>
      <c r="ER50" s="46">
        <f t="shared" si="136"/>
        <v>1</v>
      </c>
      <c r="ES50" s="46">
        <f t="shared" si="137"/>
        <v>13123.461259999998</v>
      </c>
      <c r="ET50" s="52">
        <f t="shared" si="138"/>
        <v>0.94</v>
      </c>
      <c r="EU50" s="52">
        <f t="shared" si="139"/>
        <v>0.94</v>
      </c>
      <c r="EV50" s="52">
        <f t="shared" si="140"/>
        <v>0</v>
      </c>
      <c r="EW50" s="26">
        <f>VLOOKUP($B50,факт!$D$7:$KT$85,160,0)</f>
        <v>0</v>
      </c>
      <c r="EX50" s="26">
        <f>VLOOKUP($B50,факт!$D$7:$KT$85,161,0)</f>
        <v>0</v>
      </c>
      <c r="EY50" s="26">
        <f>VLOOKUP($B50,факт!$D$7:$KT$85,162,0)</f>
        <v>0</v>
      </c>
      <c r="EZ50" s="26">
        <f>VLOOKUP($B50,факт!$D$7:$KT$85,163,0)</f>
        <v>0</v>
      </c>
      <c r="FA50" s="47">
        <f t="shared" si="141"/>
        <v>-1</v>
      </c>
      <c r="FB50" s="47">
        <f t="shared" si="142"/>
        <v>-13123.461259999998</v>
      </c>
      <c r="FC50" s="86">
        <f>VLOOKUP($B50,'СДП (план)'!$B$16:$CY$170,35,0)</f>
        <v>0</v>
      </c>
      <c r="FD50" s="86">
        <f>VLOOKUP($B50,'СДП (план)'!$B$16:$CY$170,36,0)</f>
        <v>0</v>
      </c>
      <c r="FE50" s="46">
        <f t="shared" si="143"/>
        <v>0</v>
      </c>
      <c r="FF50" s="46">
        <f t="shared" si="144"/>
        <v>0</v>
      </c>
      <c r="FG50" s="52">
        <f t="shared" si="145"/>
        <v>0</v>
      </c>
      <c r="FH50" s="52">
        <f t="shared" si="146"/>
        <v>0</v>
      </c>
      <c r="FI50" s="52">
        <f t="shared" si="147"/>
        <v>0</v>
      </c>
      <c r="FJ50" s="26">
        <f>VLOOKUP($B50,факт!$D$7:$KT$85,176,0)</f>
        <v>0</v>
      </c>
      <c r="FK50" s="26">
        <f>VLOOKUP($B50,факт!$D$7:$KT$85,177,0)</f>
        <v>0</v>
      </c>
      <c r="FL50" s="26">
        <f>VLOOKUP($B50,факт!$D$7:$KT$85,178,0)</f>
        <v>0</v>
      </c>
      <c r="FM50" s="26">
        <f>VLOOKUP($B50,факт!$D$7:$KT$85,179,0)</f>
        <v>0</v>
      </c>
      <c r="FN50" s="47">
        <f t="shared" si="148"/>
        <v>0</v>
      </c>
      <c r="FO50" s="47">
        <f t="shared" si="149"/>
        <v>0</v>
      </c>
      <c r="FP50" s="86">
        <f>VLOOKUP($B50,'СДП (план)'!$B$16:$CY$170,37,0)</f>
        <v>0</v>
      </c>
      <c r="FQ50" s="86">
        <f>VLOOKUP($B50,'СДП (план)'!$B$16:$CY$170,38,0)</f>
        <v>0</v>
      </c>
      <c r="FR50" s="46">
        <f t="shared" si="150"/>
        <v>0</v>
      </c>
      <c r="FS50" s="46">
        <f t="shared" si="151"/>
        <v>0</v>
      </c>
      <c r="FT50" s="52">
        <f t="shared" si="152"/>
        <v>0</v>
      </c>
      <c r="FU50" s="52">
        <f t="shared" si="153"/>
        <v>0</v>
      </c>
      <c r="FV50" s="52">
        <f t="shared" si="154"/>
        <v>4.6999999999999993</v>
      </c>
      <c r="FW50" s="26">
        <f>VLOOKUP($B50,факт!$D$7:$KT$85,204,0)</f>
        <v>5</v>
      </c>
      <c r="FX50" s="26">
        <f>VLOOKUP($B50,факт!$D$7:$KT$85,205,0)</f>
        <v>67304.649999999994</v>
      </c>
      <c r="FY50" s="26">
        <f>VLOOKUP($B50,факт!$D$7:$KT$85,206,0)</f>
        <v>0</v>
      </c>
      <c r="FZ50" s="26">
        <f>VLOOKUP($B50,факт!$D$7:$KT$85,207,0)</f>
        <v>0</v>
      </c>
      <c r="GA50" s="47">
        <f t="shared" si="155"/>
        <v>5</v>
      </c>
      <c r="GB50" s="47">
        <f t="shared" si="156"/>
        <v>67304.649999999994</v>
      </c>
      <c r="GC50" s="86">
        <f>VLOOKUP($B50,'СДП (план)'!$B$16:$CY$170,39,0)</f>
        <v>0</v>
      </c>
      <c r="GD50" s="86">
        <f>VLOOKUP($B50,'СДП (план)'!$B$16:$CY$170,40,0)</f>
        <v>0</v>
      </c>
      <c r="GE50" s="46">
        <f t="shared" si="157"/>
        <v>0</v>
      </c>
      <c r="GF50" s="46">
        <f t="shared" si="158"/>
        <v>0</v>
      </c>
      <c r="GG50" s="52">
        <f t="shared" si="159"/>
        <v>0</v>
      </c>
      <c r="GH50" s="52">
        <f t="shared" si="160"/>
        <v>0</v>
      </c>
      <c r="GI50" s="52">
        <f t="shared" si="161"/>
        <v>0</v>
      </c>
      <c r="GJ50" s="26">
        <f>VLOOKUP($B50,факт!$D$7:$KT$85,224,0)</f>
        <v>0</v>
      </c>
      <c r="GK50" s="26">
        <f>VLOOKUP($B50,факт!$D$7:$KT$85,225,0)</f>
        <v>0</v>
      </c>
      <c r="GL50" s="26">
        <f>VLOOKUP($B50,факт!$D$7:$KT$85,226,0)</f>
        <v>0</v>
      </c>
      <c r="GM50" s="26">
        <f>VLOOKUP($B50,факт!$D$7:$KT$85,227,0)</f>
        <v>0</v>
      </c>
      <c r="GN50" s="47">
        <f t="shared" si="162"/>
        <v>0</v>
      </c>
      <c r="GO50" s="47">
        <f t="shared" si="163"/>
        <v>0</v>
      </c>
      <c r="GP50" s="86">
        <f>VLOOKUP($B50,'СДП (план)'!$B$16:$CY$170,41,0)</f>
        <v>0</v>
      </c>
      <c r="GQ50" s="86">
        <f>VLOOKUP($B50,'СДП (план)'!$B$16:$CY$170,42,0)</f>
        <v>0</v>
      </c>
      <c r="GR50" s="46">
        <f t="shared" si="164"/>
        <v>0</v>
      </c>
      <c r="GS50" s="46">
        <f t="shared" si="165"/>
        <v>0</v>
      </c>
      <c r="GT50" s="52">
        <f t="shared" si="166"/>
        <v>0</v>
      </c>
      <c r="GU50" s="52">
        <f t="shared" si="167"/>
        <v>0</v>
      </c>
      <c r="GV50" s="52">
        <f t="shared" si="168"/>
        <v>0</v>
      </c>
      <c r="GW50" s="26">
        <f>VLOOKUP($B50,факт!$D$7:$KT$85,228,0)</f>
        <v>0</v>
      </c>
      <c r="GX50" s="26">
        <f>VLOOKUP($B50,факт!$D$7:$KT$85,229,0)</f>
        <v>0</v>
      </c>
      <c r="GY50" s="26">
        <f>VLOOKUP($B50,факт!$D$7:$KT$85,230,0)</f>
        <v>0</v>
      </c>
      <c r="GZ50" s="26">
        <f>VLOOKUP($B50,факт!$D$7:$KT$85,231,0)</f>
        <v>0</v>
      </c>
      <c r="HA50" s="47">
        <f t="shared" si="169"/>
        <v>0</v>
      </c>
      <c r="HB50" s="47">
        <f t="shared" si="170"/>
        <v>0</v>
      </c>
      <c r="HC50" s="86">
        <f>VLOOKUP($B50,'СДП (план)'!$B$16:$CY$170,43,0)</f>
        <v>0</v>
      </c>
      <c r="HD50" s="86">
        <f>VLOOKUP($B50,'СДП (план)'!$B$16:$CY$170,44,0)</f>
        <v>0</v>
      </c>
      <c r="HE50" s="46">
        <f t="shared" si="171"/>
        <v>0</v>
      </c>
      <c r="HF50" s="46">
        <f t="shared" si="172"/>
        <v>0</v>
      </c>
      <c r="HG50" s="52">
        <f t="shared" si="374"/>
        <v>0</v>
      </c>
      <c r="HH50" s="52">
        <f t="shared" si="375"/>
        <v>0</v>
      </c>
      <c r="HI50" s="52">
        <f t="shared" si="376"/>
        <v>0</v>
      </c>
      <c r="HJ50" s="26">
        <f>VLOOKUP($B50,факт!$D$7:$KT$85,232,0)</f>
        <v>0</v>
      </c>
      <c r="HK50" s="26">
        <f>VLOOKUP($B50,факт!$D$7:$KT$85,233,0)</f>
        <v>0</v>
      </c>
      <c r="HL50" s="26">
        <f>VLOOKUP($B50,факт!$D$7:$KT$85,234,0)</f>
        <v>0</v>
      </c>
      <c r="HM50" s="26">
        <f>VLOOKUP($B50,факт!$D$7:$KT$85,235,0)</f>
        <v>0</v>
      </c>
      <c r="HN50" s="47">
        <f t="shared" si="173"/>
        <v>0</v>
      </c>
      <c r="HO50" s="47">
        <f t="shared" si="174"/>
        <v>0</v>
      </c>
      <c r="HP50" s="86">
        <f>VLOOKUP($B50,'СДП (план)'!$B$16:$CY$170,45,0)</f>
        <v>26</v>
      </c>
      <c r="HQ50" s="86">
        <f>VLOOKUP($B50,'СДП (план)'!$B$16:$CY$170,46,0)</f>
        <v>409451.99131199997</v>
      </c>
      <c r="HR50" s="46">
        <f t="shared" si="175"/>
        <v>26</v>
      </c>
      <c r="HS50" s="46">
        <f t="shared" si="176"/>
        <v>409451.99131199997</v>
      </c>
      <c r="HT50" s="52">
        <f t="shared" si="177"/>
        <v>24.439999999999998</v>
      </c>
      <c r="HU50" s="52">
        <f t="shared" si="178"/>
        <v>24.439999999999998</v>
      </c>
      <c r="HV50" s="52">
        <f t="shared" si="179"/>
        <v>20.68</v>
      </c>
      <c r="HW50" s="26">
        <f>VLOOKUP($B50,факт!$D$7:$KT$85,236,0)</f>
        <v>22</v>
      </c>
      <c r="HX50" s="26">
        <f>VLOOKUP($B50,факт!$D$7:$KT$85,237,0)</f>
        <v>347275.64</v>
      </c>
      <c r="HY50" s="26">
        <f>VLOOKUP($B50,факт!$D$7:$KT$85,238,0)</f>
        <v>0</v>
      </c>
      <c r="HZ50" s="26">
        <f>VLOOKUP($B50,факт!$D$7:$KT$85,239,0)</f>
        <v>0</v>
      </c>
      <c r="IA50" s="47">
        <f t="shared" si="180"/>
        <v>-4</v>
      </c>
      <c r="IB50" s="47">
        <f t="shared" si="181"/>
        <v>-62176.351311999955</v>
      </c>
      <c r="IC50" s="86">
        <f>VLOOKUP($B50,'СДП (план)'!$B$16:$CY$170,47,0)</f>
        <v>0</v>
      </c>
      <c r="ID50" s="86">
        <f>VLOOKUP($B50,'СДП (план)'!$B$16:$CY$170,48,0)</f>
        <v>0</v>
      </c>
      <c r="IE50" s="46">
        <f t="shared" si="182"/>
        <v>0</v>
      </c>
      <c r="IF50" s="46">
        <f t="shared" si="183"/>
        <v>0</v>
      </c>
      <c r="IG50" s="52">
        <f t="shared" si="184"/>
        <v>0</v>
      </c>
      <c r="IH50" s="52">
        <f t="shared" si="185"/>
        <v>0</v>
      </c>
      <c r="II50" s="52">
        <f t="shared" si="186"/>
        <v>0</v>
      </c>
      <c r="IJ50" s="26">
        <f>VLOOKUP($B50,факт!$D$7:$KT$85,244,0)</f>
        <v>0</v>
      </c>
      <c r="IK50" s="26">
        <f>VLOOKUP($B50,факт!$D$7:$KT$85,245,0)</f>
        <v>0</v>
      </c>
      <c r="IL50" s="26">
        <f>VLOOKUP($B50,факт!$D$7:$KT$85,246,0)</f>
        <v>0</v>
      </c>
      <c r="IM50" s="26">
        <f>VLOOKUP($B50,факт!$D$7:$KT$85,247,0)</f>
        <v>0</v>
      </c>
      <c r="IN50" s="47">
        <f t="shared" si="187"/>
        <v>0</v>
      </c>
      <c r="IO50" s="47">
        <f t="shared" si="188"/>
        <v>0</v>
      </c>
      <c r="IP50" s="86">
        <f>VLOOKUP($B50,'СДП (план)'!$B$16:$CY$170,49,0)</f>
        <v>92</v>
      </c>
      <c r="IQ50" s="86">
        <f>VLOOKUP($B50,'СДП (план)'!$B$16:$CY$170,50,0)</f>
        <v>1448830.123104</v>
      </c>
      <c r="IR50" s="46">
        <f t="shared" si="189"/>
        <v>92</v>
      </c>
      <c r="IS50" s="46">
        <f t="shared" si="190"/>
        <v>1448830.123104</v>
      </c>
      <c r="IT50" s="52">
        <f t="shared" si="191"/>
        <v>86.47999999999999</v>
      </c>
      <c r="IU50" s="52">
        <f t="shared" si="192"/>
        <v>86.47999999999999</v>
      </c>
      <c r="IV50" s="52">
        <f t="shared" si="193"/>
        <v>117.5</v>
      </c>
      <c r="IW50" s="26">
        <f>VLOOKUP($B50,факт!$D$7:$KT$85,264,0)</f>
        <v>125</v>
      </c>
      <c r="IX50" s="26">
        <f>VLOOKUP($B50,факт!$D$7:$KT$85,265,0)</f>
        <v>1957866.9800000004</v>
      </c>
      <c r="IY50" s="26">
        <f>VLOOKUP($B50,факт!$D$7:$KT$85,266,0)</f>
        <v>0</v>
      </c>
      <c r="IZ50" s="26">
        <f>VLOOKUP($B50,факт!$D$7:$KT$85,267,0)</f>
        <v>0</v>
      </c>
      <c r="JA50" s="47">
        <f t="shared" si="194"/>
        <v>33</v>
      </c>
      <c r="JB50" s="47">
        <f t="shared" si="195"/>
        <v>509036.85689600045</v>
      </c>
      <c r="JC50" s="86">
        <f>VLOOKUP($B50,'СДП (план)'!$B$16:$CY$170,51,0)</f>
        <v>0</v>
      </c>
      <c r="JD50" s="86">
        <f>VLOOKUP($B50,'СДП (план)'!$B$16:$CY$170,52,0)</f>
        <v>0</v>
      </c>
      <c r="JE50" s="46">
        <f t="shared" si="196"/>
        <v>0</v>
      </c>
      <c r="JF50" s="46">
        <f t="shared" si="197"/>
        <v>0</v>
      </c>
      <c r="JG50" s="52">
        <f t="shared" si="198"/>
        <v>0</v>
      </c>
      <c r="JH50" s="52">
        <f t="shared" si="199"/>
        <v>0</v>
      </c>
      <c r="JI50" s="52">
        <f t="shared" si="200"/>
        <v>7.52</v>
      </c>
      <c r="JJ50" s="26">
        <f>VLOOKUP($B50,факт!$D$7:$KT$85,248,0)</f>
        <v>8</v>
      </c>
      <c r="JK50" s="26">
        <f>VLOOKUP($B50,факт!$D$7:$KT$85,249,0)</f>
        <v>125178.46000000002</v>
      </c>
      <c r="JL50" s="26">
        <f>VLOOKUP($B50,факт!$D$7:$KT$85,250,0)</f>
        <v>0</v>
      </c>
      <c r="JM50" s="26">
        <f>VLOOKUP($B50,факт!$D$7:$KT$85,251,0)</f>
        <v>0</v>
      </c>
      <c r="JN50" s="47">
        <f t="shared" si="201"/>
        <v>8</v>
      </c>
      <c r="JO50" s="47">
        <f t="shared" si="202"/>
        <v>125178.46000000002</v>
      </c>
      <c r="JP50" s="86">
        <f>VLOOKUP($B50,'СДП (план)'!$B$16:$CY$170,53,0)</f>
        <v>7</v>
      </c>
      <c r="JQ50" s="86">
        <f>VLOOKUP($B50,'СДП (план)'!$B$16:$CY$170,54,0)</f>
        <v>107746.26953999998</v>
      </c>
      <c r="JR50" s="46">
        <f t="shared" si="203"/>
        <v>7</v>
      </c>
      <c r="JS50" s="46">
        <f t="shared" si="204"/>
        <v>107746.26953999998</v>
      </c>
      <c r="JT50" s="52">
        <f t="shared" si="205"/>
        <v>6.58</v>
      </c>
      <c r="JU50" s="52">
        <f t="shared" si="206"/>
        <v>6.58</v>
      </c>
      <c r="JV50" s="52">
        <f t="shared" si="207"/>
        <v>1.88</v>
      </c>
      <c r="JW50" s="26">
        <f>VLOOKUP($B50,факт!$D$7:$KT$85,168,0)</f>
        <v>2</v>
      </c>
      <c r="JX50" s="26">
        <f>VLOOKUP($B50,факт!$D$7:$KT$85,169,0)</f>
        <v>29587.4</v>
      </c>
      <c r="JY50" s="26">
        <f>VLOOKUP($B50,факт!$D$7:$KT$85,170,0)</f>
        <v>0</v>
      </c>
      <c r="JZ50" s="26">
        <f>VLOOKUP($B50,факт!$D$7:$KT$85,171,0)</f>
        <v>0</v>
      </c>
      <c r="KA50" s="47">
        <f t="shared" si="208"/>
        <v>-5</v>
      </c>
      <c r="KB50" s="47">
        <f t="shared" si="209"/>
        <v>-78158.869539999985</v>
      </c>
      <c r="KC50" s="86">
        <f>VLOOKUP($B50,'СДП (план)'!$B$16:$CY$170,55,0)</f>
        <v>28</v>
      </c>
      <c r="KD50" s="86">
        <f>VLOOKUP($B50,'СДП (план)'!$B$16:$CY$170,56,0)</f>
        <v>430674.1117466666</v>
      </c>
      <c r="KE50" s="46">
        <f t="shared" si="210"/>
        <v>28</v>
      </c>
      <c r="KF50" s="46">
        <f t="shared" si="211"/>
        <v>430674.1117466666</v>
      </c>
      <c r="KG50" s="52">
        <f t="shared" si="212"/>
        <v>26.32</v>
      </c>
      <c r="KH50" s="52">
        <f t="shared" si="213"/>
        <v>26.32</v>
      </c>
      <c r="KI50" s="52">
        <f t="shared" si="214"/>
        <v>34.78</v>
      </c>
      <c r="KJ50" s="26">
        <f>VLOOKUP($B50,факт!$D$7:$KT$85,172,0)</f>
        <v>37</v>
      </c>
      <c r="KK50" s="26">
        <f>VLOOKUP($B50,факт!$D$7:$KT$85,173,0)</f>
        <v>577068.03000000014</v>
      </c>
      <c r="KL50" s="26">
        <f>VLOOKUP($B50,факт!$D$7:$KT$85,174,0)</f>
        <v>1</v>
      </c>
      <c r="KM50" s="26">
        <f>VLOOKUP($B50,факт!$D$7:$KT$85,175,0)</f>
        <v>15191.9</v>
      </c>
      <c r="KN50" s="47">
        <f t="shared" si="215"/>
        <v>9</v>
      </c>
      <c r="KO50" s="47">
        <f t="shared" si="216"/>
        <v>146393.91825333354</v>
      </c>
      <c r="KP50" s="26">
        <f t="shared" si="377"/>
        <v>156</v>
      </c>
      <c r="KQ50" s="26">
        <f t="shared" si="378"/>
        <v>2436072.8794826665</v>
      </c>
      <c r="KR50" s="26">
        <f t="shared" si="379"/>
        <v>156</v>
      </c>
      <c r="KS50" s="26">
        <f t="shared" si="380"/>
        <v>2436072.8794826665</v>
      </c>
      <c r="KT50" s="26">
        <f t="shared" si="381"/>
        <v>146.63999999999999</v>
      </c>
      <c r="KU50" s="26">
        <f t="shared" si="382"/>
        <v>146.63999999999999</v>
      </c>
      <c r="KV50" s="26">
        <f t="shared" si="383"/>
        <v>187.06</v>
      </c>
      <c r="KW50" s="26">
        <f t="shared" si="384"/>
        <v>199</v>
      </c>
      <c r="KX50" s="26">
        <f t="shared" si="385"/>
        <v>3104281.1600000006</v>
      </c>
      <c r="KY50" s="26">
        <f t="shared" si="386"/>
        <v>1</v>
      </c>
      <c r="KZ50" s="26">
        <f t="shared" si="387"/>
        <v>15191.9</v>
      </c>
      <c r="LA50" s="26">
        <f t="shared" si="217"/>
        <v>43</v>
      </c>
      <c r="LB50" s="26">
        <f t="shared" si="218"/>
        <v>668208.28051733412</v>
      </c>
      <c r="LC50" s="86">
        <f>VLOOKUP($B50,'СДП (план)'!$B$16:$CY$170,57,0)</f>
        <v>0</v>
      </c>
      <c r="LD50" s="86">
        <f>VLOOKUP($B50,'СДП (план)'!$B$16:$CY$170,58,0)</f>
        <v>0</v>
      </c>
      <c r="LE50" s="46">
        <f t="shared" si="219"/>
        <v>0</v>
      </c>
      <c r="LF50" s="46">
        <f t="shared" si="220"/>
        <v>0</v>
      </c>
      <c r="LG50" s="52">
        <f t="shared" si="221"/>
        <v>0</v>
      </c>
      <c r="LH50" s="52">
        <f t="shared" si="222"/>
        <v>0</v>
      </c>
      <c r="LI50" s="52">
        <f t="shared" si="223"/>
        <v>0</v>
      </c>
      <c r="LJ50" s="26">
        <f>VLOOKUP($B50,факт!$D$7:$KT$85,212,0)</f>
        <v>0</v>
      </c>
      <c r="LK50" s="26">
        <f>VLOOKUP($B50,факт!$D$7:$KT$85,213,0)</f>
        <v>0</v>
      </c>
      <c r="LL50" s="26">
        <f>VLOOKUP($B50,факт!$D$7:$KT$85,214,0)</f>
        <v>0</v>
      </c>
      <c r="LM50" s="26">
        <f>VLOOKUP($B50,факт!$D$7:$KT$85,215,0)</f>
        <v>0</v>
      </c>
      <c r="LN50" s="47">
        <f t="shared" si="224"/>
        <v>0</v>
      </c>
      <c r="LO50" s="47">
        <f t="shared" si="225"/>
        <v>0</v>
      </c>
      <c r="LP50" s="86">
        <f>VLOOKUP($B50,'СДП (план)'!$B$16:$CY$170,59,0)</f>
        <v>54</v>
      </c>
      <c r="LQ50" s="86">
        <f>VLOOKUP($B50,'СДП (план)'!$B$16:$CY$170,60,0)</f>
        <v>637482.57299999997</v>
      </c>
      <c r="LR50" s="46">
        <f t="shared" si="226"/>
        <v>54</v>
      </c>
      <c r="LS50" s="46">
        <f t="shared" si="227"/>
        <v>637482.57299999997</v>
      </c>
      <c r="LT50" s="52">
        <f t="shared" si="228"/>
        <v>50.76</v>
      </c>
      <c r="LU50" s="52">
        <f t="shared" si="229"/>
        <v>50.76</v>
      </c>
      <c r="LV50" s="52">
        <f t="shared" si="230"/>
        <v>38.54</v>
      </c>
      <c r="LW50" s="26">
        <f>VLOOKUP($B50,факт!$D$7:$KT$85,64,0)</f>
        <v>41</v>
      </c>
      <c r="LX50" s="26">
        <f>VLOOKUP($B50,факт!$D$7:$KT$85,65,0)</f>
        <v>494901.86999999994</v>
      </c>
      <c r="LY50" s="26">
        <f>VLOOKUP($B50,факт!$D$7:$KT$85,66,0)</f>
        <v>0</v>
      </c>
      <c r="LZ50" s="26">
        <f>VLOOKUP($B50,факт!$D$7:$KT$85,67,0)</f>
        <v>0</v>
      </c>
      <c r="MA50" s="47">
        <f t="shared" si="231"/>
        <v>-13</v>
      </c>
      <c r="MB50" s="47">
        <f t="shared" si="232"/>
        <v>-142580.70300000004</v>
      </c>
      <c r="MC50" s="86">
        <f>VLOOKUP($B50,'СДП (план)'!$B$16:$CY$170,61,0)</f>
        <v>0</v>
      </c>
      <c r="MD50" s="86">
        <f>VLOOKUP($B50,'СДП (план)'!$B$16:$CY$170,62,0)</f>
        <v>0</v>
      </c>
      <c r="ME50" s="46">
        <f t="shared" si="233"/>
        <v>0</v>
      </c>
      <c r="MF50" s="46">
        <f t="shared" si="234"/>
        <v>0</v>
      </c>
      <c r="MG50" s="52">
        <f t="shared" si="235"/>
        <v>0</v>
      </c>
      <c r="MH50" s="52">
        <f t="shared" si="236"/>
        <v>0</v>
      </c>
      <c r="MI50" s="52">
        <f t="shared" si="237"/>
        <v>0</v>
      </c>
      <c r="MJ50" s="26">
        <f>VLOOKUP($B50,факт!$D$7:$KT$85,108,0)</f>
        <v>0</v>
      </c>
      <c r="MK50" s="26">
        <f>VLOOKUP($B50,факт!$D$7:$KT$85,109,0)</f>
        <v>0</v>
      </c>
      <c r="ML50" s="26">
        <f>VLOOKUP($B50,факт!$D$7:$KT$85,110,0)</f>
        <v>0</v>
      </c>
      <c r="MM50" s="26">
        <f>VLOOKUP($B50,факт!$D$7:$KT$85,111,0)</f>
        <v>0</v>
      </c>
      <c r="MN50" s="47">
        <f t="shared" si="238"/>
        <v>0</v>
      </c>
      <c r="MO50" s="47">
        <f t="shared" si="239"/>
        <v>0</v>
      </c>
      <c r="MP50" s="86">
        <f>VLOOKUP($B50,'СДП (план)'!$B$16:$CY$170,63,0)</f>
        <v>42</v>
      </c>
      <c r="MQ50" s="86">
        <f>VLOOKUP($B50,'СДП (план)'!$B$16:$CY$170,64,0)</f>
        <v>669984.52248000004</v>
      </c>
      <c r="MR50" s="46">
        <f t="shared" si="240"/>
        <v>42</v>
      </c>
      <c r="MS50" s="46">
        <f t="shared" si="241"/>
        <v>669984.52248000004</v>
      </c>
      <c r="MT50" s="52">
        <f t="shared" si="242"/>
        <v>39.479999999999997</v>
      </c>
      <c r="MU50" s="52">
        <f t="shared" si="243"/>
        <v>39.479999999999997</v>
      </c>
      <c r="MV50" s="52">
        <f t="shared" si="244"/>
        <v>33.839999999999996</v>
      </c>
      <c r="MW50" s="26">
        <f>VLOOKUP($B50,факт!$D$7:$KT$85,72,0)</f>
        <v>36</v>
      </c>
      <c r="MX50" s="26">
        <f>VLOOKUP($B50,факт!$D$7:$KT$85,73,0)</f>
        <v>566450.07999999996</v>
      </c>
      <c r="MY50" s="26">
        <f>VLOOKUP($B50,факт!$D$7:$KT$85,74,0)</f>
        <v>0</v>
      </c>
      <c r="MZ50" s="26">
        <f>VLOOKUP($B50,факт!$D$7:$KT$85,75,0)</f>
        <v>0</v>
      </c>
      <c r="NA50" s="47">
        <f t="shared" si="245"/>
        <v>-6</v>
      </c>
      <c r="NB50" s="47">
        <f t="shared" si="246"/>
        <v>-103534.44248000009</v>
      </c>
      <c r="NC50" s="86">
        <f>VLOOKUP($B50,'СДП (план)'!$B$16:$CY$170,65,0)</f>
        <v>30</v>
      </c>
      <c r="ND50" s="86">
        <f>VLOOKUP($B50,'СДП (план)'!$B$16:$CY$170,66,0)</f>
        <v>494552.93160000001</v>
      </c>
      <c r="NE50" s="46">
        <f t="shared" si="247"/>
        <v>30</v>
      </c>
      <c r="NF50" s="46">
        <f t="shared" si="248"/>
        <v>494552.93160000001</v>
      </c>
      <c r="NG50" s="52">
        <f t="shared" si="388"/>
        <v>28.2</v>
      </c>
      <c r="NH50" s="52">
        <f t="shared" si="389"/>
        <v>28.2</v>
      </c>
      <c r="NI50" s="52">
        <f t="shared" si="390"/>
        <v>31.959999999999997</v>
      </c>
      <c r="NJ50" s="26">
        <f>VLOOKUP($B50,факт!$D$7:$KT$85,76,0)</f>
        <v>34</v>
      </c>
      <c r="NK50" s="26">
        <f>VLOOKUP($B50,факт!$D$7:$KT$85,77,0)</f>
        <v>560443.68000000028</v>
      </c>
      <c r="NL50" s="26">
        <f>VLOOKUP($B50,факт!$D$7:$KT$85,78,0)</f>
        <v>0</v>
      </c>
      <c r="NM50" s="26">
        <f>VLOOKUP($B50,факт!$D$7:$KT$85,79,0)</f>
        <v>0</v>
      </c>
      <c r="NN50" s="47">
        <f t="shared" si="249"/>
        <v>4</v>
      </c>
      <c r="NO50" s="47">
        <f t="shared" si="250"/>
        <v>65890.748400000273</v>
      </c>
      <c r="NP50" s="86">
        <f>VLOOKUP($B50,'СДП (план)'!$B$16:$CY$170,67,0)</f>
        <v>0</v>
      </c>
      <c r="NQ50" s="86">
        <f>VLOOKUP($B50,'СДП (план)'!$B$16:$CY$170,68,0)</f>
        <v>0</v>
      </c>
      <c r="NR50" s="46">
        <f t="shared" si="251"/>
        <v>0</v>
      </c>
      <c r="NS50" s="46">
        <f t="shared" si="252"/>
        <v>0</v>
      </c>
      <c r="NT50" s="52">
        <f t="shared" si="253"/>
        <v>0</v>
      </c>
      <c r="NU50" s="52">
        <f t="shared" si="254"/>
        <v>0</v>
      </c>
      <c r="NV50" s="52">
        <f t="shared" si="255"/>
        <v>11.28</v>
      </c>
      <c r="NW50" s="26">
        <f>VLOOKUP($B50,факт!$D$7:$KT$85,280,0)</f>
        <v>12</v>
      </c>
      <c r="NX50" s="26">
        <f>VLOOKUP($B50,факт!$D$7:$KT$85,281,0)</f>
        <v>153922.26</v>
      </c>
      <c r="NY50" s="26">
        <f>VLOOKUP($B50,факт!$D$7:$KT$85,282,0)</f>
        <v>0</v>
      </c>
      <c r="NZ50" s="26">
        <f>VLOOKUP($B50,факт!$D$7:$KT$85,283,0)</f>
        <v>0</v>
      </c>
      <c r="OA50" s="47">
        <f t="shared" si="256"/>
        <v>12</v>
      </c>
      <c r="OB50" s="47">
        <f t="shared" si="257"/>
        <v>153922.26</v>
      </c>
      <c r="OC50" s="86">
        <f>VLOOKUP($B50,'СДП (план)'!$B$16:$CY$170,69,0)</f>
        <v>2</v>
      </c>
      <c r="OD50" s="86">
        <f>VLOOKUP($B50,'СДП (план)'!$B$16:$CY$170,70,0)</f>
        <v>31280.417750399996</v>
      </c>
      <c r="OE50" s="46">
        <f t="shared" si="258"/>
        <v>2</v>
      </c>
      <c r="OF50" s="46">
        <f t="shared" si="259"/>
        <v>31280.417750399996</v>
      </c>
      <c r="OG50" s="52">
        <f t="shared" si="391"/>
        <v>1.88</v>
      </c>
      <c r="OH50" s="52">
        <f t="shared" si="392"/>
        <v>1.88</v>
      </c>
      <c r="OI50" s="52">
        <f t="shared" si="393"/>
        <v>0</v>
      </c>
      <c r="OJ50" s="26">
        <f>VLOOKUP($B50,факт!$D$7:$KT$85,276,0)</f>
        <v>0</v>
      </c>
      <c r="OK50" s="26">
        <f>VLOOKUP($B50,факт!$D$7:$KT$85,277,0)</f>
        <v>0</v>
      </c>
      <c r="OL50" s="26">
        <f>VLOOKUP($B50,факт!$D$7:$KT$85,278,0)</f>
        <v>0</v>
      </c>
      <c r="OM50" s="26">
        <f>VLOOKUP($B50,факт!$D$7:$KT$85,279,0)</f>
        <v>0</v>
      </c>
      <c r="ON50" s="47">
        <f t="shared" si="260"/>
        <v>-2</v>
      </c>
      <c r="OO50" s="47">
        <f t="shared" si="261"/>
        <v>-31280.417750399996</v>
      </c>
      <c r="OP50" s="86">
        <f>VLOOKUP($B50,'СДП (план)'!$B$16:$CY$170,71,0)</f>
        <v>0</v>
      </c>
      <c r="OQ50" s="86">
        <f>VLOOKUP($B50,'СДП (план)'!$B$16:$CY$170,72,0)</f>
        <v>0</v>
      </c>
      <c r="OR50" s="46">
        <f t="shared" si="262"/>
        <v>0</v>
      </c>
      <c r="OS50" s="46">
        <f t="shared" si="263"/>
        <v>0</v>
      </c>
      <c r="OT50" s="52">
        <f t="shared" si="264"/>
        <v>0</v>
      </c>
      <c r="OU50" s="52">
        <f t="shared" si="265"/>
        <v>0</v>
      </c>
      <c r="OV50" s="52">
        <f t="shared" si="266"/>
        <v>0</v>
      </c>
      <c r="OW50" s="26"/>
      <c r="OX50" s="26"/>
      <c r="OY50" s="26"/>
      <c r="OZ50" s="26"/>
      <c r="PA50" s="47">
        <f t="shared" si="370"/>
        <v>0</v>
      </c>
      <c r="PB50" s="47">
        <f t="shared" si="371"/>
        <v>0</v>
      </c>
      <c r="PC50" s="86">
        <f>VLOOKUP($B50,'СДП (план)'!$B$16:$CY$170,73,0)</f>
        <v>0</v>
      </c>
      <c r="PD50" s="86">
        <f>VLOOKUP($B50,'СДП (план)'!$B$16:$CY$170,74,0)</f>
        <v>0</v>
      </c>
      <c r="PE50" s="46">
        <f t="shared" si="267"/>
        <v>0</v>
      </c>
      <c r="PF50" s="46">
        <f t="shared" si="268"/>
        <v>0</v>
      </c>
      <c r="PG50" s="52">
        <f t="shared" si="269"/>
        <v>0</v>
      </c>
      <c r="PH50" s="52">
        <f t="shared" si="270"/>
        <v>0</v>
      </c>
      <c r="PI50" s="52">
        <f t="shared" si="271"/>
        <v>0</v>
      </c>
      <c r="PJ50" s="26">
        <f>VLOOKUP($B50,факт!$D$7:$KT$85,208,0)</f>
        <v>0</v>
      </c>
      <c r="PK50" s="26">
        <f>VLOOKUP($B50,факт!$D$7:$KT$85,209,0)</f>
        <v>0</v>
      </c>
      <c r="PL50" s="26">
        <f>VLOOKUP($B50,факт!$D$7:$KT$85,210,0)</f>
        <v>0</v>
      </c>
      <c r="PM50" s="26">
        <f>VLOOKUP($B50,факт!$D$7:$KT$85,211,0)</f>
        <v>0</v>
      </c>
      <c r="PN50" s="47">
        <f t="shared" si="272"/>
        <v>0</v>
      </c>
      <c r="PO50" s="47">
        <f t="shared" si="273"/>
        <v>0</v>
      </c>
      <c r="PP50" s="86">
        <f>VLOOKUP($B50,'СДП (план)'!$B$16:$CY$170,75,0)</f>
        <v>0</v>
      </c>
      <c r="PQ50" s="86">
        <f>VLOOKUP($B50,'СДП (план)'!$B$16:$CY$170,76,0)</f>
        <v>0</v>
      </c>
      <c r="PR50" s="46">
        <f t="shared" si="274"/>
        <v>0</v>
      </c>
      <c r="PS50" s="46">
        <f t="shared" si="275"/>
        <v>0</v>
      </c>
      <c r="PT50" s="52">
        <f t="shared" si="276"/>
        <v>0</v>
      </c>
      <c r="PU50" s="52">
        <f t="shared" si="277"/>
        <v>0</v>
      </c>
      <c r="PV50" s="52">
        <f t="shared" si="278"/>
        <v>5.64</v>
      </c>
      <c r="PW50" s="26">
        <f>VLOOKUP($B50,факт!$D$7:$KT$85,80,0)</f>
        <v>6</v>
      </c>
      <c r="PX50" s="26">
        <f>VLOOKUP($B50,факт!$D$7:$KT$85,81,0)</f>
        <v>76627.259999999995</v>
      </c>
      <c r="PY50" s="26">
        <f>VLOOKUP($B50,факт!$D$7:$KT$85,82,0)</f>
        <v>0</v>
      </c>
      <c r="PZ50" s="26">
        <f>VLOOKUP($B50,факт!$D$7:$KT$85,83,0)</f>
        <v>0</v>
      </c>
      <c r="QA50" s="47">
        <f t="shared" si="279"/>
        <v>6</v>
      </c>
      <c r="QB50" s="47">
        <f t="shared" si="280"/>
        <v>76627.259999999995</v>
      </c>
      <c r="QC50" s="86">
        <f>VLOOKUP($B50,'СДП (план)'!$B$16:$CY$170,77,0)</f>
        <v>88</v>
      </c>
      <c r="QD50" s="86">
        <f>VLOOKUP($B50,'СДП (план)'!$B$16:$CY$170,78,0)</f>
        <v>1501822.1394175999</v>
      </c>
      <c r="QE50" s="46">
        <f t="shared" si="281"/>
        <v>88</v>
      </c>
      <c r="QF50" s="46">
        <f t="shared" si="282"/>
        <v>1501822.1394175999</v>
      </c>
      <c r="QG50" s="52">
        <f t="shared" si="283"/>
        <v>82.72</v>
      </c>
      <c r="QH50" s="52">
        <f t="shared" si="284"/>
        <v>82.72</v>
      </c>
      <c r="QI50" s="52">
        <f t="shared" si="285"/>
        <v>120.32</v>
      </c>
      <c r="QJ50" s="26">
        <f>VLOOKUP($B50,факт!$D$7:$KT$85,112,0)</f>
        <v>128</v>
      </c>
      <c r="QK50" s="26">
        <f>VLOOKUP($B50,факт!$D$7:$KT$85,113,0)</f>
        <v>2181100.4200000004</v>
      </c>
      <c r="QL50" s="26">
        <f>VLOOKUP($B50,факт!$D$7:$KT$85,114,0)</f>
        <v>1</v>
      </c>
      <c r="QM50" s="26">
        <f>VLOOKUP($B50,факт!$D$7:$KT$85,115,0)</f>
        <v>16711.09</v>
      </c>
      <c r="QN50" s="47">
        <f t="shared" si="286"/>
        <v>40</v>
      </c>
      <c r="QO50" s="47">
        <f t="shared" si="287"/>
        <v>679278.2805824005</v>
      </c>
      <c r="QP50" s="86">
        <f>VLOOKUP($B50,'СДП (план)'!$B$16:$DC$170,79,0)+VLOOKUP($B50,'СДП (план)'!$B$16:$DC$170,103,0)</f>
        <v>51</v>
      </c>
      <c r="QQ50" s="86">
        <f>VLOOKUP($B50,'СДП (план)'!$B$16:$DC$170,80,0)+VLOOKUP($B50,'СДП (план)'!$B$16:$DC$170,104,0)</f>
        <v>879163.15999999992</v>
      </c>
      <c r="QR50" s="46">
        <f t="shared" si="288"/>
        <v>51</v>
      </c>
      <c r="QS50" s="46">
        <f t="shared" si="289"/>
        <v>879163.15999999992</v>
      </c>
      <c r="QT50" s="52">
        <f t="shared" si="290"/>
        <v>47.94</v>
      </c>
      <c r="QU50" s="52">
        <f t="shared" si="291"/>
        <v>47.94</v>
      </c>
      <c r="QV50" s="52">
        <f t="shared" si="292"/>
        <v>71.44</v>
      </c>
      <c r="QW50" s="26">
        <f>VLOOKUP($B50,факт!$D$7:$KT$85,88,0)</f>
        <v>76</v>
      </c>
      <c r="QX50" s="26">
        <f>VLOOKUP($B50,факт!$D$7:$KT$85,89,0)</f>
        <v>1296940.4100000001</v>
      </c>
      <c r="QY50" s="26">
        <f>VLOOKUP($B50,факт!$D$7:$KT$85,90,0)</f>
        <v>0</v>
      </c>
      <c r="QZ50" s="26">
        <f>VLOOKUP($B50,факт!$D$7:$KT$85,91,0)</f>
        <v>0</v>
      </c>
      <c r="RA50" s="47">
        <f t="shared" si="293"/>
        <v>25</v>
      </c>
      <c r="RB50" s="47">
        <f t="shared" si="294"/>
        <v>417777.25000000023</v>
      </c>
      <c r="RC50" s="86">
        <f>VLOOKUP($B50,'СДП (план)'!$B$16:$CY$170,81,0)</f>
        <v>80</v>
      </c>
      <c r="RD50" s="86">
        <f>VLOOKUP($B50,'СДП (план)'!$B$16:$CY$170,82,0)</f>
        <v>1365292.8540160002</v>
      </c>
      <c r="RE50" s="46">
        <f t="shared" si="295"/>
        <v>80</v>
      </c>
      <c r="RF50" s="46">
        <f t="shared" si="296"/>
        <v>1365292.8540160002</v>
      </c>
      <c r="RG50" s="52">
        <f t="shared" si="297"/>
        <v>75.199999999999989</v>
      </c>
      <c r="RH50" s="52">
        <f t="shared" si="298"/>
        <v>75.199999999999989</v>
      </c>
      <c r="RI50" s="52">
        <f t="shared" si="299"/>
        <v>75.199999999999989</v>
      </c>
      <c r="RJ50" s="26">
        <f>VLOOKUP($B50,факт!$D$7:$KT$85,104,0)</f>
        <v>80</v>
      </c>
      <c r="RK50" s="26">
        <f>VLOOKUP($B50,факт!$D$7:$KT$85,105,0)</f>
        <v>1366476.1100000006</v>
      </c>
      <c r="RL50" s="26">
        <f>VLOOKUP($B50,факт!$D$7:$KT$85,106,0)</f>
        <v>0</v>
      </c>
      <c r="RM50" s="26">
        <f>VLOOKUP($B50,факт!$D$7:$KT$85,107,0)</f>
        <v>0</v>
      </c>
      <c r="RN50" s="47">
        <f t="shared" si="300"/>
        <v>0</v>
      </c>
      <c r="RO50" s="47">
        <f t="shared" si="301"/>
        <v>1183.255984000396</v>
      </c>
      <c r="RP50" s="86">
        <f>VLOOKUP($B50,'СДП (план)'!$B$16:$CY$170,83,0)</f>
        <v>80</v>
      </c>
      <c r="RQ50" s="86">
        <f>VLOOKUP($B50,'СДП (план)'!$B$16:$CY$170,84,0)</f>
        <v>1361454.6400000001</v>
      </c>
      <c r="RR50" s="46">
        <f t="shared" si="302"/>
        <v>80</v>
      </c>
      <c r="RS50" s="46">
        <f t="shared" si="303"/>
        <v>1361454.6400000001</v>
      </c>
      <c r="RT50" s="52">
        <f t="shared" si="394"/>
        <v>75.199999999999989</v>
      </c>
      <c r="RU50" s="52">
        <f t="shared" si="395"/>
        <v>75.199999999999989</v>
      </c>
      <c r="RV50" s="52">
        <f t="shared" si="396"/>
        <v>63.919999999999995</v>
      </c>
      <c r="RW50" s="26">
        <f>VLOOKUP($B50,факт!$D$7:$KT$85,92,0)</f>
        <v>68</v>
      </c>
      <c r="RX50" s="26">
        <f>VLOOKUP($B50,факт!$D$7:$KT$85,93,0)</f>
        <v>1161297.1000000003</v>
      </c>
      <c r="RY50" s="26">
        <f>VLOOKUP($B50,факт!$D$7:$KT$85,94,0)</f>
        <v>0</v>
      </c>
      <c r="RZ50" s="26">
        <f>VLOOKUP($B50,факт!$D$7:$KT$85,95,0)</f>
        <v>0</v>
      </c>
      <c r="SA50" s="47">
        <f t="shared" si="304"/>
        <v>-12</v>
      </c>
      <c r="SB50" s="47">
        <f t="shared" si="305"/>
        <v>-200157.5399999998</v>
      </c>
      <c r="SC50" s="86">
        <f>VLOOKUP($B50,'СДП (план)'!$B$16:$CY$170,85,0)</f>
        <v>30</v>
      </c>
      <c r="SD50" s="86">
        <f>VLOOKUP($B50,'СДП (план)'!$B$16:$CY$170,86,0)</f>
        <v>511984.82025600004</v>
      </c>
      <c r="SE50" s="46">
        <f t="shared" si="306"/>
        <v>30</v>
      </c>
      <c r="SF50" s="46">
        <f t="shared" si="307"/>
        <v>511984.82025600004</v>
      </c>
      <c r="SG50" s="52">
        <f t="shared" si="308"/>
        <v>28.2</v>
      </c>
      <c r="SH50" s="52">
        <f t="shared" si="309"/>
        <v>28.2</v>
      </c>
      <c r="SI50" s="52">
        <f t="shared" si="310"/>
        <v>43.239999999999995</v>
      </c>
      <c r="SJ50" s="26">
        <f>VLOOKUP($B50,факт!$D$7:$KT$85,68,0)</f>
        <v>46</v>
      </c>
      <c r="SK50" s="26">
        <f>VLOOKUP($B50,факт!$D$7:$KT$85,69,0)</f>
        <v>789579.91999999993</v>
      </c>
      <c r="SL50" s="26">
        <f>VLOOKUP($B50,факт!$D$7:$KT$85,70,0)</f>
        <v>0</v>
      </c>
      <c r="SM50" s="26">
        <f>VLOOKUP($B50,факт!$D$7:$KT$85,71,0)</f>
        <v>0</v>
      </c>
      <c r="SN50" s="47">
        <f t="shared" si="311"/>
        <v>16</v>
      </c>
      <c r="SO50" s="47">
        <f t="shared" si="312"/>
        <v>277595.09974399989</v>
      </c>
      <c r="SP50" s="86">
        <f>VLOOKUP($B50,'СДП (план)'!$B$16:$CY$170,87,0)</f>
        <v>20</v>
      </c>
      <c r="SQ50" s="86">
        <f>VLOOKUP($B50,'СДП (план)'!$B$16:$CY$170,88,0)</f>
        <v>283858.50219999999</v>
      </c>
      <c r="SR50" s="46">
        <f t="shared" si="313"/>
        <v>20</v>
      </c>
      <c r="SS50" s="46">
        <f t="shared" si="314"/>
        <v>283858.50219999999</v>
      </c>
      <c r="ST50" s="52">
        <f t="shared" si="315"/>
        <v>18.799999999999997</v>
      </c>
      <c r="SU50" s="52">
        <f t="shared" si="316"/>
        <v>18.799999999999997</v>
      </c>
      <c r="SV50" s="52">
        <f t="shared" si="317"/>
        <v>68.61999999999999</v>
      </c>
      <c r="SW50" s="26">
        <f>VLOOKUP($B50,факт!$D$7:$KT$85,96,0)</f>
        <v>73</v>
      </c>
      <c r="SX50" s="26">
        <f>VLOOKUP($B50,факт!$D$7:$KT$85,97,0)</f>
        <v>1034098.2999999999</v>
      </c>
      <c r="SY50" s="26">
        <f>VLOOKUP($B50,факт!$D$7:$KT$85,98,0)</f>
        <v>0</v>
      </c>
      <c r="SZ50" s="26">
        <f>VLOOKUP($B50,факт!$D$7:$KT$85,99,0)</f>
        <v>0</v>
      </c>
      <c r="TA50" s="47">
        <f t="shared" si="318"/>
        <v>53</v>
      </c>
      <c r="TB50" s="47">
        <f t="shared" si="319"/>
        <v>750239.79779999994</v>
      </c>
      <c r="TC50" s="86">
        <f>VLOOKUP($B50,'СДП (план)'!$B$16:$CY$170,89,0)</f>
        <v>130</v>
      </c>
      <c r="TD50" s="86">
        <f>VLOOKUP($B50,'СДП (план)'!$B$16:$CY$170,90,0)</f>
        <v>1845080.2642999999</v>
      </c>
      <c r="TE50" s="46">
        <f t="shared" si="320"/>
        <v>130</v>
      </c>
      <c r="TF50" s="46">
        <f t="shared" si="321"/>
        <v>1845080.2642999999</v>
      </c>
      <c r="TG50" s="52">
        <f t="shared" si="322"/>
        <v>122.19999999999999</v>
      </c>
      <c r="TH50" s="52">
        <f t="shared" si="323"/>
        <v>122.19999999999999</v>
      </c>
      <c r="TI50" s="52">
        <f t="shared" si="324"/>
        <v>113.74</v>
      </c>
      <c r="TJ50" s="26">
        <f>VLOOKUP($B50,факт!$D$7:$KT$85,120,0)</f>
        <v>121</v>
      </c>
      <c r="TK50" s="26">
        <f>VLOOKUP($B50,факт!$D$7:$KT$85,121,0)</f>
        <v>1712777.8300000005</v>
      </c>
      <c r="TL50" s="26">
        <f>VLOOKUP($B50,факт!$D$7:$KT$85,122,0)</f>
        <v>1</v>
      </c>
      <c r="TM50" s="26">
        <f>VLOOKUP($B50,факт!$D$7:$KT$85,123,0)</f>
        <v>13925.91</v>
      </c>
      <c r="TN50" s="47">
        <f t="shared" si="325"/>
        <v>-9</v>
      </c>
      <c r="TO50" s="47">
        <f t="shared" si="326"/>
        <v>-132302.43429999938</v>
      </c>
      <c r="TP50" s="86">
        <f>VLOOKUP($B50,'СДП (план)'!$B$16:$CY$170,91,0)</f>
        <v>0</v>
      </c>
      <c r="TQ50" s="86">
        <f>VLOOKUP($B50,'СДП (план)'!$B$16:$CY$170,92,0)</f>
        <v>0</v>
      </c>
      <c r="TR50" s="46">
        <f t="shared" si="327"/>
        <v>0</v>
      </c>
      <c r="TS50" s="46">
        <f t="shared" si="328"/>
        <v>0</v>
      </c>
      <c r="TT50" s="52">
        <f t="shared" si="329"/>
        <v>0</v>
      </c>
      <c r="TU50" s="52">
        <f t="shared" si="330"/>
        <v>0</v>
      </c>
      <c r="TV50" s="52">
        <f t="shared" si="331"/>
        <v>10.34</v>
      </c>
      <c r="TW50" s="26">
        <f>VLOOKUP($B50,факт!$D$7:$KT$85,100,0)</f>
        <v>11</v>
      </c>
      <c r="TX50" s="26">
        <f>VLOOKUP($B50,факт!$D$7:$KT$85,101,0)</f>
        <v>154654.03000000003</v>
      </c>
      <c r="TY50" s="26">
        <f>VLOOKUP($B50,факт!$D$7:$KT$85,102,0)</f>
        <v>1</v>
      </c>
      <c r="TZ50" s="26">
        <f>VLOOKUP($B50,факт!$D$7:$KT$85,103,0)</f>
        <v>13925.91</v>
      </c>
      <c r="UA50" s="47">
        <f t="shared" si="332"/>
        <v>11</v>
      </c>
      <c r="UB50" s="47">
        <f t="shared" si="333"/>
        <v>154654.03000000003</v>
      </c>
      <c r="UC50" s="86">
        <f>VLOOKUP($B50,'СДП (план)'!$B$16:$CY$170,93,0)</f>
        <v>5</v>
      </c>
      <c r="UD50" s="86">
        <f>VLOOKUP($B50,'СДП (план)'!$B$16:$CY$170,94,0)</f>
        <v>118747.02</v>
      </c>
      <c r="UE50" s="46">
        <v>5</v>
      </c>
      <c r="UF50" s="46">
        <v>118747.02</v>
      </c>
      <c r="UG50" s="52">
        <f t="shared" si="397"/>
        <v>4.6999999999999993</v>
      </c>
      <c r="UH50" s="52">
        <f t="shared" si="398"/>
        <v>4.6999999999999993</v>
      </c>
      <c r="UI50" s="52">
        <f t="shared" si="399"/>
        <v>4.6999999999999993</v>
      </c>
      <c r="UJ50" s="26">
        <f>VLOOKUP($B50,факт!$D$7:$KT$85,56,0)</f>
        <v>5</v>
      </c>
      <c r="UK50" s="26">
        <f>VLOOKUP($B50,факт!$D$7:$KT$85,57,0)</f>
        <v>118747.02</v>
      </c>
      <c r="UL50" s="26">
        <f>VLOOKUP($B50,факт!$D$7:$KT$85,58,0)</f>
        <v>0</v>
      </c>
      <c r="UM50" s="26">
        <f>VLOOKUP($B50,факт!$D$7:$KT$85,59,0)</f>
        <v>0</v>
      </c>
      <c r="UN50" s="47">
        <f t="shared" si="334"/>
        <v>0</v>
      </c>
      <c r="UO50" s="47">
        <f t="shared" si="335"/>
        <v>0</v>
      </c>
      <c r="UP50" s="86">
        <f>VLOOKUP($B50,'СДП (план)'!$B$16:$CY$170,95,0)</f>
        <v>121</v>
      </c>
      <c r="UQ50" s="86">
        <f>VLOOKUP($B50,'СДП (план)'!$B$16:$CY$170,96,0)</f>
        <v>2765486.6439199997</v>
      </c>
      <c r="UR50" s="46">
        <f t="shared" si="336"/>
        <v>121</v>
      </c>
      <c r="US50" s="46">
        <f t="shared" si="337"/>
        <v>2765486.6439199997</v>
      </c>
      <c r="UT50" s="52">
        <f t="shared" si="400"/>
        <v>113.74</v>
      </c>
      <c r="UU50" s="52">
        <f t="shared" si="401"/>
        <v>113.74</v>
      </c>
      <c r="UV50" s="52">
        <f t="shared" si="402"/>
        <v>152.28</v>
      </c>
      <c r="UW50" s="26">
        <f>VLOOKUP($B50,факт!$D$7:$KT$85,116,0)</f>
        <v>162</v>
      </c>
      <c r="UX50" s="26">
        <f>VLOOKUP($B50,факт!$D$7:$KT$85,117,0)</f>
        <v>3748241.15</v>
      </c>
      <c r="UY50" s="26">
        <f>VLOOKUP($B50,факт!$D$7:$KT$85,118,0)</f>
        <v>1</v>
      </c>
      <c r="UZ50" s="26">
        <f>VLOOKUP($B50,факт!$D$7:$KT$85,119,0)</f>
        <v>22787.86</v>
      </c>
      <c r="VA50" s="47">
        <f t="shared" si="338"/>
        <v>41</v>
      </c>
      <c r="VB50" s="47">
        <f t="shared" si="339"/>
        <v>982754.5060800002</v>
      </c>
      <c r="VC50" s="86">
        <f>VLOOKUP($B50,'СДП (план)'!$B$16:$CY$170,97,0)</f>
        <v>45</v>
      </c>
      <c r="VD50" s="86">
        <f>VLOOKUP($B50,'СДП (план)'!$B$16:$CY$170,98,0)</f>
        <v>1040481.1871999998</v>
      </c>
      <c r="VE50" s="46">
        <f t="shared" si="340"/>
        <v>45</v>
      </c>
      <c r="VF50" s="46">
        <f t="shared" si="341"/>
        <v>1040481.1871999998</v>
      </c>
      <c r="VG50" s="52">
        <f t="shared" si="403"/>
        <v>42.3</v>
      </c>
      <c r="VH50" s="52">
        <f t="shared" si="404"/>
        <v>42.3</v>
      </c>
      <c r="VI50" s="52">
        <f t="shared" si="405"/>
        <v>34.78</v>
      </c>
      <c r="VJ50" s="26">
        <f>VLOOKUP($B50,факт!$D$7:$KT$85,60,0)</f>
        <v>37</v>
      </c>
      <c r="VK50" s="26">
        <f>VLOOKUP($B50,факт!$D$7:$KT$85,61,0)</f>
        <v>828318.47999999986</v>
      </c>
      <c r="VL50" s="26">
        <f>VLOOKUP($B50,факт!$D$7:$KT$85,62,0)</f>
        <v>0</v>
      </c>
      <c r="VM50" s="26">
        <f>VLOOKUP($B50,факт!$D$7:$KT$85,63,0)</f>
        <v>0</v>
      </c>
      <c r="VN50" s="47">
        <f t="shared" si="342"/>
        <v>-8</v>
      </c>
      <c r="VO50" s="47">
        <f t="shared" si="343"/>
        <v>-212162.70719999995</v>
      </c>
      <c r="VP50" s="86">
        <f>VLOOKUP($B50,'СДП (план)'!$B$16:$CY$170,99,0)</f>
        <v>30</v>
      </c>
      <c r="VQ50" s="86">
        <f>VLOOKUP($B50,'СДП (план)'!$B$16:$CY$170,100,0)</f>
        <v>1044181.1587999999</v>
      </c>
      <c r="VR50" s="46">
        <f t="shared" si="344"/>
        <v>30</v>
      </c>
      <c r="VS50" s="46">
        <f t="shared" si="345"/>
        <v>1044181.1587999999</v>
      </c>
      <c r="VT50" s="52">
        <f t="shared" si="346"/>
        <v>28.2</v>
      </c>
      <c r="VU50" s="52">
        <f t="shared" si="347"/>
        <v>28.2</v>
      </c>
      <c r="VV50" s="52">
        <f t="shared" si="348"/>
        <v>15.04</v>
      </c>
      <c r="VW50" s="26">
        <f>VLOOKUP($B50,факт!$D$7:$KT$85,84,0)</f>
        <v>16</v>
      </c>
      <c r="VX50" s="26">
        <f>VLOOKUP($B50,факт!$D$7:$KT$85,85,0)</f>
        <v>539294.21</v>
      </c>
      <c r="VY50" s="26">
        <f>VLOOKUP($B50,факт!$D$7:$KT$85,86,0)</f>
        <v>0</v>
      </c>
      <c r="VZ50" s="26">
        <f>VLOOKUP($B50,факт!$D$7:$KT$85,87,0)</f>
        <v>0</v>
      </c>
      <c r="WA50" s="47">
        <f t="shared" si="349"/>
        <v>-14</v>
      </c>
      <c r="WB50" s="47">
        <f t="shared" si="350"/>
        <v>-504886.9487999999</v>
      </c>
      <c r="WC50" s="86">
        <f>VLOOKUP($B50,'СДП (план)'!$B$16:$CY$170,101,0)</f>
        <v>62</v>
      </c>
      <c r="WD50" s="86">
        <f>VLOOKUP($B50,'СДП (план)'!$B$16:$CY$170,102,0)</f>
        <v>1902869.4304533335</v>
      </c>
      <c r="WE50" s="46">
        <f t="shared" si="351"/>
        <v>62</v>
      </c>
      <c r="WF50" s="46">
        <f t="shared" si="352"/>
        <v>1902869.4304533335</v>
      </c>
      <c r="WG50" s="52">
        <f t="shared" si="353"/>
        <v>58.279999999999994</v>
      </c>
      <c r="WH50" s="52">
        <f t="shared" si="354"/>
        <v>58.279999999999994</v>
      </c>
      <c r="WI50" s="52">
        <f t="shared" si="355"/>
        <v>89.3</v>
      </c>
      <c r="WJ50" s="26">
        <f>VLOOKUP($B50,факт!$D$7:$KT$85,52,0)</f>
        <v>95</v>
      </c>
      <c r="WK50" s="26">
        <f>VLOOKUP($B50,факт!$D$7:$KT$85,53,0)</f>
        <v>2914568.09</v>
      </c>
      <c r="WL50" s="26">
        <f>VLOOKUP($B50,факт!$D$7:$KT$85,54,0)</f>
        <v>0</v>
      </c>
      <c r="WM50" s="26">
        <f>VLOOKUP($B50,факт!$D$7:$KT$85,55,0)</f>
        <v>0</v>
      </c>
      <c r="WN50" s="47">
        <f t="shared" si="356"/>
        <v>33</v>
      </c>
      <c r="WO50" s="47">
        <f t="shared" si="357"/>
        <v>1011698.6595466663</v>
      </c>
      <c r="WP50" s="174">
        <f t="shared" si="406"/>
        <v>870</v>
      </c>
      <c r="WQ50" s="174">
        <f t="shared" si="407"/>
        <v>16453722.265393334</v>
      </c>
      <c r="WR50" s="174">
        <f t="shared" si="408"/>
        <v>870</v>
      </c>
      <c r="WS50" s="174">
        <f t="shared" si="409"/>
        <v>16453722.265393334</v>
      </c>
      <c r="WT50" s="174">
        <f t="shared" si="410"/>
        <v>817.8</v>
      </c>
      <c r="WU50" s="174">
        <f t="shared" si="411"/>
        <v>817.8</v>
      </c>
      <c r="WV50" s="174">
        <f t="shared" si="412"/>
        <v>984.18</v>
      </c>
      <c r="WW50" s="174">
        <f t="shared" si="413"/>
        <v>1047</v>
      </c>
      <c r="WX50" s="174">
        <f t="shared" si="414"/>
        <v>19698438.219999999</v>
      </c>
      <c r="WY50" s="174">
        <f t="shared" si="415"/>
        <v>4</v>
      </c>
      <c r="WZ50" s="174">
        <f t="shared" si="416"/>
        <v>67350.77</v>
      </c>
      <c r="XA50" s="26">
        <f t="shared" si="358"/>
        <v>177</v>
      </c>
      <c r="XB50" s="26">
        <f t="shared" si="359"/>
        <v>3244715.9546066653</v>
      </c>
      <c r="XC50" s="174">
        <f t="shared" si="417"/>
        <v>1071</v>
      </c>
      <c r="XD50" s="174">
        <f t="shared" si="418"/>
        <v>19493772.156089332</v>
      </c>
      <c r="XE50" s="174">
        <f t="shared" si="419"/>
        <v>1071</v>
      </c>
      <c r="XF50" s="174">
        <f t="shared" si="420"/>
        <v>19493772.156089332</v>
      </c>
      <c r="XG50" s="174">
        <f t="shared" si="421"/>
        <v>1006.74</v>
      </c>
      <c r="XH50" s="174">
        <f t="shared" si="422"/>
        <v>1006.74</v>
      </c>
      <c r="XI50" s="174">
        <f t="shared" si="423"/>
        <v>1232.3399999999999</v>
      </c>
      <c r="XJ50" s="174">
        <f t="shared" si="424"/>
        <v>1311</v>
      </c>
      <c r="XK50" s="174">
        <f t="shared" si="425"/>
        <v>23618222.759999998</v>
      </c>
      <c r="XL50" s="174">
        <f t="shared" si="426"/>
        <v>8</v>
      </c>
      <c r="XM50" s="174">
        <f t="shared" si="427"/>
        <v>111129.01000000001</v>
      </c>
      <c r="XN50" s="26">
        <f t="shared" si="360"/>
        <v>240</v>
      </c>
      <c r="XO50" s="26">
        <f t="shared" si="361"/>
        <v>4124450.603910666</v>
      </c>
    </row>
    <row r="51" spans="1:639" ht="30" x14ac:dyDescent="0.25">
      <c r="A51" s="145"/>
      <c r="B51" s="111">
        <v>38</v>
      </c>
      <c r="C51" s="11" t="s">
        <v>447</v>
      </c>
      <c r="D51" s="12">
        <f t="shared" si="429"/>
        <v>10127</v>
      </c>
      <c r="E51" s="12">
        <v>10127</v>
      </c>
      <c r="F51" s="273">
        <v>9620</v>
      </c>
      <c r="G51" s="96">
        <v>2.57</v>
      </c>
      <c r="H51" s="264"/>
      <c r="I51" s="13">
        <v>1</v>
      </c>
      <c r="J51" s="271"/>
      <c r="K51" s="12">
        <v>1.4</v>
      </c>
      <c r="L51" s="12">
        <v>1.68</v>
      </c>
      <c r="M51" s="12">
        <v>2.23</v>
      </c>
      <c r="N51" s="12">
        <v>2.39</v>
      </c>
      <c r="O51" s="123">
        <v>2.57</v>
      </c>
      <c r="P51" s="86">
        <f>VLOOKUP($B51,'СДП (план)'!$B$16:$CY$170,15,0)</f>
        <v>18</v>
      </c>
      <c r="Q51" s="86">
        <f>VLOOKUP($B51,'СДП (план)'!$B$16:$CY$170,16,0)</f>
        <v>640540.46237999992</v>
      </c>
      <c r="R51" s="46">
        <f t="shared" si="60"/>
        <v>18</v>
      </c>
      <c r="S51" s="46">
        <f t="shared" si="61"/>
        <v>640540.46237999992</v>
      </c>
      <c r="T51" s="52">
        <f t="shared" si="62"/>
        <v>46.26</v>
      </c>
      <c r="U51" s="52">
        <f t="shared" si="63"/>
        <v>46.26</v>
      </c>
      <c r="V51" s="52">
        <f t="shared" si="64"/>
        <v>66.819999999999993</v>
      </c>
      <c r="W51" s="26">
        <f>VLOOKUP($B51,факт!$D$7:$KT$85,20,0)</f>
        <v>26</v>
      </c>
      <c r="X51" s="26">
        <f>VLOOKUP($B51,факт!$D$7:$KT$85,21,0)</f>
        <v>913439.93000000017</v>
      </c>
      <c r="Y51" s="26">
        <f>VLOOKUP($B51,факт!$D$7:$KT$85,22,0)</f>
        <v>0</v>
      </c>
      <c r="Z51" s="26">
        <f>VLOOKUP($B51,факт!$D$7:$KT$85,23,0)</f>
        <v>0</v>
      </c>
      <c r="AA51" s="47">
        <f t="shared" si="65"/>
        <v>8</v>
      </c>
      <c r="AB51" s="47">
        <f t="shared" si="66"/>
        <v>272899.46762000024</v>
      </c>
      <c r="AC51" s="86">
        <f>VLOOKUP($B51,'СДП (план)'!$B$16:$CY$170,17,0)</f>
        <v>0</v>
      </c>
      <c r="AD51" s="86">
        <f>VLOOKUP($B51,'СДП (план)'!$B$16:$CY$170,18,0)</f>
        <v>0</v>
      </c>
      <c r="AE51" s="46">
        <f t="shared" si="67"/>
        <v>0</v>
      </c>
      <c r="AF51" s="46">
        <f t="shared" si="68"/>
        <v>0</v>
      </c>
      <c r="AG51" s="52">
        <f t="shared" si="69"/>
        <v>0</v>
      </c>
      <c r="AH51" s="52">
        <f t="shared" si="70"/>
        <v>0</v>
      </c>
      <c r="AI51" s="52">
        <f t="shared" si="71"/>
        <v>0</v>
      </c>
      <c r="AJ51" s="26">
        <f>VLOOKUP($B51,факт!$D$7:$KT$85,28,0)</f>
        <v>0</v>
      </c>
      <c r="AK51" s="26">
        <f>VLOOKUP($B51,факт!$D$7:$KT$85,29,0)</f>
        <v>0</v>
      </c>
      <c r="AL51" s="26">
        <f>VLOOKUP($B51,факт!$D$7:$KT$85,30,0)</f>
        <v>0</v>
      </c>
      <c r="AM51" s="26">
        <f>VLOOKUP($B51,факт!$D$7:$KT$85,31,0)</f>
        <v>0</v>
      </c>
      <c r="AN51" s="47">
        <f t="shared" si="72"/>
        <v>0</v>
      </c>
      <c r="AO51" s="47">
        <f t="shared" si="73"/>
        <v>0</v>
      </c>
      <c r="AP51" s="86">
        <f>VLOOKUP($B51,'СДП (план)'!$B$16:$CY$170,19,0)</f>
        <v>0</v>
      </c>
      <c r="AQ51" s="86">
        <f>VLOOKUP($B51,'СДП (план)'!$B$16:$CY$170,20,0)</f>
        <v>0</v>
      </c>
      <c r="AR51" s="46">
        <f t="shared" si="74"/>
        <v>0</v>
      </c>
      <c r="AS51" s="46">
        <f t="shared" si="75"/>
        <v>0</v>
      </c>
      <c r="AT51" s="52">
        <f t="shared" si="76"/>
        <v>0</v>
      </c>
      <c r="AU51" s="52">
        <f t="shared" si="77"/>
        <v>0</v>
      </c>
      <c r="AV51" s="52">
        <f t="shared" si="78"/>
        <v>0</v>
      </c>
      <c r="AW51" s="26">
        <f>VLOOKUP($B51,факт!$D$7:$KT$85,48,0)</f>
        <v>0</v>
      </c>
      <c r="AX51" s="26">
        <f>VLOOKUP($B51,факт!$D$7:$KT$85,49,0)</f>
        <v>0</v>
      </c>
      <c r="AY51" s="26">
        <f>VLOOKUP($B51,факт!$D$7:$KT$85,50,0)</f>
        <v>0</v>
      </c>
      <c r="AZ51" s="26">
        <f>VLOOKUP($B51,факт!$D$7:$KT$85,51,0)</f>
        <v>0</v>
      </c>
      <c r="BA51" s="47">
        <f t="shared" si="79"/>
        <v>0</v>
      </c>
      <c r="BB51" s="47">
        <f t="shared" si="80"/>
        <v>0</v>
      </c>
      <c r="BC51" s="86">
        <f>VLOOKUP($B51,'СДП (план)'!$B$16:$CY$170,21,0)</f>
        <v>0</v>
      </c>
      <c r="BD51" s="86">
        <f>VLOOKUP($B51,'СДП (план)'!$B$16:$CY$170,22,0)</f>
        <v>0</v>
      </c>
      <c r="BE51" s="46">
        <f t="shared" si="81"/>
        <v>0</v>
      </c>
      <c r="BF51" s="46">
        <f t="shared" si="82"/>
        <v>0</v>
      </c>
      <c r="BG51" s="52">
        <f t="shared" si="83"/>
        <v>0</v>
      </c>
      <c r="BH51" s="52">
        <f t="shared" si="84"/>
        <v>0</v>
      </c>
      <c r="BI51" s="52">
        <f t="shared" si="85"/>
        <v>0</v>
      </c>
      <c r="BJ51" s="26">
        <f>VLOOKUP($B51,факт!$D$7:$KT$85,8,0)</f>
        <v>0</v>
      </c>
      <c r="BK51" s="26">
        <f>VLOOKUP($B51,факт!$D$7:$KT$85,9,0)</f>
        <v>0</v>
      </c>
      <c r="BL51" s="26">
        <f>VLOOKUP($B51,факт!$D$7:$KT$85,10,0)</f>
        <v>0</v>
      </c>
      <c r="BM51" s="26">
        <f>VLOOKUP($B51,факт!$D$7:$KT$85,11,0)</f>
        <v>0</v>
      </c>
      <c r="BN51" s="47">
        <f t="shared" si="86"/>
        <v>0</v>
      </c>
      <c r="BO51" s="47">
        <f t="shared" si="87"/>
        <v>0</v>
      </c>
      <c r="BP51" s="86">
        <f>VLOOKUP($B51,'СДП (план)'!$B$16:$CY$170,23,0)</f>
        <v>0</v>
      </c>
      <c r="BQ51" s="86">
        <f>VLOOKUP($B51,'СДП (план)'!$B$16:$CY$170,24,0)</f>
        <v>0</v>
      </c>
      <c r="BR51" s="46">
        <f t="shared" si="88"/>
        <v>0</v>
      </c>
      <c r="BS51" s="46">
        <f t="shared" si="89"/>
        <v>0</v>
      </c>
      <c r="BT51" s="52">
        <f t="shared" si="90"/>
        <v>0</v>
      </c>
      <c r="BU51" s="52">
        <f t="shared" si="91"/>
        <v>0</v>
      </c>
      <c r="BV51" s="52">
        <f t="shared" si="92"/>
        <v>0</v>
      </c>
      <c r="BW51" s="26">
        <f>VLOOKUP($B51,факт!$D$7:$KT$85,24,0)</f>
        <v>0</v>
      </c>
      <c r="BX51" s="26">
        <f>VLOOKUP($B51,факт!$D$7:$KT$85,25,0)</f>
        <v>0</v>
      </c>
      <c r="BY51" s="26">
        <f>VLOOKUP($B51,факт!$D$7:$KT$85,26,0)</f>
        <v>0</v>
      </c>
      <c r="BZ51" s="26">
        <f>VLOOKUP($B51,факт!$D$7:$KT$85,27,0)</f>
        <v>0</v>
      </c>
      <c r="CA51" s="47">
        <f t="shared" si="93"/>
        <v>0</v>
      </c>
      <c r="CB51" s="47">
        <f t="shared" si="94"/>
        <v>0</v>
      </c>
      <c r="CC51" s="86">
        <f>VLOOKUP($B51,'СДП (план)'!$B$16:$CY$170,25,0)</f>
        <v>0</v>
      </c>
      <c r="CD51" s="86">
        <f>VLOOKUP($B51,'СДП (план)'!$B$16:$CY$170,26,0)</f>
        <v>0</v>
      </c>
      <c r="CE51" s="46">
        <f t="shared" si="95"/>
        <v>0</v>
      </c>
      <c r="CF51" s="46">
        <f t="shared" si="96"/>
        <v>0</v>
      </c>
      <c r="CG51" s="52">
        <f t="shared" si="97"/>
        <v>0</v>
      </c>
      <c r="CH51" s="52">
        <f t="shared" si="98"/>
        <v>0</v>
      </c>
      <c r="CI51" s="52">
        <f t="shared" si="99"/>
        <v>0</v>
      </c>
      <c r="CJ51" s="26">
        <f>VLOOKUP($B51,факт!$D$7:$KT$85,260,0)</f>
        <v>0</v>
      </c>
      <c r="CK51" s="26">
        <f>VLOOKUP($B51,факт!$D$7:$KT$85,261,0)</f>
        <v>0</v>
      </c>
      <c r="CL51" s="26">
        <f>VLOOKUP($B51,факт!$D$7:$KT$85,262,0)</f>
        <v>0</v>
      </c>
      <c r="CM51" s="26">
        <f>VLOOKUP($B51,факт!$D$7:$KT$85,263,0)</f>
        <v>0</v>
      </c>
      <c r="CN51" s="47">
        <f t="shared" si="100"/>
        <v>0</v>
      </c>
      <c r="CO51" s="47">
        <f t="shared" si="101"/>
        <v>0</v>
      </c>
      <c r="CP51" s="86">
        <f>VLOOKUP($B51,'СДП (план)'!$B$16:$CY$170,27,0)</f>
        <v>0</v>
      </c>
      <c r="CQ51" s="86">
        <f>VLOOKUP($B51,'СДП (план)'!$B$16:$CY$170,28,0)</f>
        <v>0</v>
      </c>
      <c r="CR51" s="46">
        <f t="shared" si="102"/>
        <v>0</v>
      </c>
      <c r="CS51" s="46">
        <f t="shared" si="103"/>
        <v>0</v>
      </c>
      <c r="CT51" s="52">
        <f t="shared" si="104"/>
        <v>0</v>
      </c>
      <c r="CU51" s="52">
        <f t="shared" si="105"/>
        <v>0</v>
      </c>
      <c r="CV51" s="52">
        <f t="shared" si="106"/>
        <v>0</v>
      </c>
      <c r="CW51" s="26">
        <f>VLOOKUP($B51,факт!$D$7:$KT$85,284,0)</f>
        <v>0</v>
      </c>
      <c r="CX51" s="26">
        <f>VLOOKUP($B51,факт!$D$7:$KT$85,285,0)</f>
        <v>0</v>
      </c>
      <c r="CY51" s="26">
        <f>VLOOKUP($B51,факт!$D$7:$KT$85,286,0)</f>
        <v>0</v>
      </c>
      <c r="CZ51" s="26">
        <f>VLOOKUP($B51,факт!$D$7:$KT$85,287,0)</f>
        <v>0</v>
      </c>
      <c r="DA51" s="47">
        <f t="shared" si="107"/>
        <v>0</v>
      </c>
      <c r="DB51" s="47">
        <f t="shared" si="108"/>
        <v>0</v>
      </c>
      <c r="DC51" s="86">
        <f>VLOOKUP($B51,'СДП (план)'!$B$16:$CY$170,29,0)</f>
        <v>0</v>
      </c>
      <c r="DD51" s="86">
        <f>VLOOKUP($B51,'СДП (план)'!$B$16:$CY$170,30,0)</f>
        <v>0</v>
      </c>
      <c r="DE51" s="46">
        <f t="shared" si="109"/>
        <v>0</v>
      </c>
      <c r="DF51" s="46">
        <f t="shared" si="110"/>
        <v>0</v>
      </c>
      <c r="DG51" s="52">
        <f t="shared" si="111"/>
        <v>0</v>
      </c>
      <c r="DH51" s="52">
        <f t="shared" si="112"/>
        <v>0</v>
      </c>
      <c r="DI51" s="52">
        <f t="shared" si="113"/>
        <v>0</v>
      </c>
      <c r="DJ51" s="26">
        <f>VLOOKUP($B51,факт!$D$7:$KT$85,12,0)</f>
        <v>0</v>
      </c>
      <c r="DK51" s="26">
        <f>VLOOKUP($B51,факт!$D$7:$KT$85,13,0)</f>
        <v>0</v>
      </c>
      <c r="DL51" s="26">
        <f>VLOOKUP($B51,факт!$D$7:$KT$85,14,0)</f>
        <v>0</v>
      </c>
      <c r="DM51" s="26">
        <f>VLOOKUP($B51,факт!$D$7:$KT$85,15,0)</f>
        <v>0</v>
      </c>
      <c r="DN51" s="47">
        <f t="shared" si="114"/>
        <v>0</v>
      </c>
      <c r="DO51" s="47">
        <f t="shared" si="115"/>
        <v>0</v>
      </c>
      <c r="DP51" s="172">
        <f t="shared" si="116"/>
        <v>18</v>
      </c>
      <c r="DQ51" s="172">
        <f t="shared" si="117"/>
        <v>640540.46237999992</v>
      </c>
      <c r="DR51" s="172">
        <f t="shared" si="118"/>
        <v>18</v>
      </c>
      <c r="DS51" s="172">
        <f t="shared" si="119"/>
        <v>640540.46237999992</v>
      </c>
      <c r="DT51" s="172">
        <f t="shared" si="120"/>
        <v>46.26</v>
      </c>
      <c r="DU51" s="172">
        <f t="shared" si="121"/>
        <v>46.26</v>
      </c>
      <c r="DV51" s="172">
        <f t="shared" si="122"/>
        <v>66.819999999999993</v>
      </c>
      <c r="DW51" s="172">
        <f t="shared" si="123"/>
        <v>26</v>
      </c>
      <c r="DX51" s="172">
        <f t="shared" si="124"/>
        <v>913439.93000000017</v>
      </c>
      <c r="DY51" s="172">
        <f t="shared" si="125"/>
        <v>0</v>
      </c>
      <c r="DZ51" s="172">
        <f t="shared" si="126"/>
        <v>0</v>
      </c>
      <c r="EA51" s="172">
        <f t="shared" si="127"/>
        <v>8</v>
      </c>
      <c r="EB51" s="172">
        <f t="shared" si="128"/>
        <v>272899.46762000024</v>
      </c>
      <c r="EC51" s="86">
        <f>VLOOKUP($B51,'СДП (план)'!$B$16:$CY$170,31,0)</f>
        <v>0</v>
      </c>
      <c r="ED51" s="86">
        <f>VLOOKUP($B51,'СДП (план)'!$B$16:$CY$170,32,0)</f>
        <v>0</v>
      </c>
      <c r="EE51" s="46">
        <f t="shared" si="129"/>
        <v>0</v>
      </c>
      <c r="EF51" s="46">
        <f t="shared" si="130"/>
        <v>0</v>
      </c>
      <c r="EG51" s="52">
        <f t="shared" si="131"/>
        <v>0</v>
      </c>
      <c r="EH51" s="52">
        <f t="shared" si="132"/>
        <v>0</v>
      </c>
      <c r="EI51" s="52">
        <f t="shared" si="133"/>
        <v>0</v>
      </c>
      <c r="EJ51" s="26">
        <f>VLOOKUP($B51,факт!$D$7:$KT$85,40,0)</f>
        <v>0</v>
      </c>
      <c r="EK51" s="26">
        <f>VLOOKUP($B51,факт!$D$7:$KT$85,41,0)</f>
        <v>0</v>
      </c>
      <c r="EL51" s="26">
        <f>VLOOKUP($B51,факт!$D$7:$KT$85,42,0)</f>
        <v>0</v>
      </c>
      <c r="EM51" s="26">
        <f>VLOOKUP($B51,факт!$D$7:$KT$85,43,0)</f>
        <v>0</v>
      </c>
      <c r="EN51" s="47">
        <f t="shared" si="134"/>
        <v>0</v>
      </c>
      <c r="EO51" s="47">
        <f t="shared" si="135"/>
        <v>0</v>
      </c>
      <c r="EP51" s="86">
        <f>VLOOKUP($B51,'СДП (план)'!$B$16:$CY$170,33,0)</f>
        <v>0</v>
      </c>
      <c r="EQ51" s="86">
        <f>VLOOKUP($B51,'СДП (план)'!$B$16:$CY$170,34,0)</f>
        <v>0</v>
      </c>
      <c r="ER51" s="46">
        <f t="shared" si="136"/>
        <v>0</v>
      </c>
      <c r="ES51" s="46">
        <f t="shared" si="137"/>
        <v>0</v>
      </c>
      <c r="ET51" s="52">
        <f t="shared" si="138"/>
        <v>0</v>
      </c>
      <c r="EU51" s="52">
        <f t="shared" si="139"/>
        <v>0</v>
      </c>
      <c r="EV51" s="52">
        <f t="shared" si="140"/>
        <v>0</v>
      </c>
      <c r="EW51" s="26">
        <f>VLOOKUP($B51,факт!$D$7:$KT$85,160,0)</f>
        <v>0</v>
      </c>
      <c r="EX51" s="26">
        <f>VLOOKUP($B51,факт!$D$7:$KT$85,161,0)</f>
        <v>0</v>
      </c>
      <c r="EY51" s="26">
        <f>VLOOKUP($B51,факт!$D$7:$KT$85,162,0)</f>
        <v>0</v>
      </c>
      <c r="EZ51" s="26">
        <f>VLOOKUP($B51,факт!$D$7:$KT$85,163,0)</f>
        <v>0</v>
      </c>
      <c r="FA51" s="47">
        <f t="shared" si="141"/>
        <v>0</v>
      </c>
      <c r="FB51" s="47">
        <f t="shared" si="142"/>
        <v>0</v>
      </c>
      <c r="FC51" s="86">
        <f>VLOOKUP($B51,'СДП (план)'!$B$16:$CY$170,35,0)</f>
        <v>0</v>
      </c>
      <c r="FD51" s="86">
        <f>VLOOKUP($B51,'СДП (план)'!$B$16:$CY$170,36,0)</f>
        <v>0</v>
      </c>
      <c r="FE51" s="46">
        <f t="shared" si="143"/>
        <v>0</v>
      </c>
      <c r="FF51" s="46">
        <f t="shared" si="144"/>
        <v>0</v>
      </c>
      <c r="FG51" s="52">
        <f t="shared" si="145"/>
        <v>0</v>
      </c>
      <c r="FH51" s="52">
        <f t="shared" si="146"/>
        <v>0</v>
      </c>
      <c r="FI51" s="52">
        <f t="shared" si="147"/>
        <v>0</v>
      </c>
      <c r="FJ51" s="26">
        <f>VLOOKUP($B51,факт!$D$7:$KT$85,176,0)</f>
        <v>0</v>
      </c>
      <c r="FK51" s="26">
        <f>VLOOKUP($B51,факт!$D$7:$KT$85,177,0)</f>
        <v>0</v>
      </c>
      <c r="FL51" s="26">
        <f>VLOOKUP($B51,факт!$D$7:$KT$85,178,0)</f>
        <v>0</v>
      </c>
      <c r="FM51" s="26">
        <f>VLOOKUP($B51,факт!$D$7:$KT$85,179,0)</f>
        <v>0</v>
      </c>
      <c r="FN51" s="47">
        <f t="shared" si="148"/>
        <v>0</v>
      </c>
      <c r="FO51" s="47">
        <f t="shared" si="149"/>
        <v>0</v>
      </c>
      <c r="FP51" s="86">
        <f>VLOOKUP($B51,'СДП (план)'!$B$16:$CY$170,37,0)</f>
        <v>0</v>
      </c>
      <c r="FQ51" s="86">
        <f>VLOOKUP($B51,'СДП (план)'!$B$16:$CY$170,38,0)</f>
        <v>0</v>
      </c>
      <c r="FR51" s="46">
        <f t="shared" si="150"/>
        <v>0</v>
      </c>
      <c r="FS51" s="46">
        <f t="shared" si="151"/>
        <v>0</v>
      </c>
      <c r="FT51" s="52">
        <f t="shared" si="152"/>
        <v>0</v>
      </c>
      <c r="FU51" s="52">
        <f t="shared" si="153"/>
        <v>0</v>
      </c>
      <c r="FV51" s="52">
        <f t="shared" si="154"/>
        <v>0</v>
      </c>
      <c r="FW51" s="26">
        <f>VLOOKUP($B51,факт!$D$7:$KT$85,204,0)</f>
        <v>0</v>
      </c>
      <c r="FX51" s="26">
        <f>VLOOKUP($B51,факт!$D$7:$KT$85,205,0)</f>
        <v>0</v>
      </c>
      <c r="FY51" s="26">
        <f>VLOOKUP($B51,факт!$D$7:$KT$85,206,0)</f>
        <v>0</v>
      </c>
      <c r="FZ51" s="26">
        <f>VLOOKUP($B51,факт!$D$7:$KT$85,207,0)</f>
        <v>0</v>
      </c>
      <c r="GA51" s="47">
        <f t="shared" si="155"/>
        <v>0</v>
      </c>
      <c r="GB51" s="47">
        <f t="shared" si="156"/>
        <v>0</v>
      </c>
      <c r="GC51" s="86">
        <f>VLOOKUP($B51,'СДП (план)'!$B$16:$CY$170,39,0)</f>
        <v>0</v>
      </c>
      <c r="GD51" s="86">
        <f>VLOOKUP($B51,'СДП (план)'!$B$16:$CY$170,40,0)</f>
        <v>0</v>
      </c>
      <c r="GE51" s="46">
        <f t="shared" si="157"/>
        <v>0</v>
      </c>
      <c r="GF51" s="46">
        <f t="shared" si="158"/>
        <v>0</v>
      </c>
      <c r="GG51" s="52">
        <f t="shared" si="159"/>
        <v>0</v>
      </c>
      <c r="GH51" s="52">
        <f t="shared" si="160"/>
        <v>0</v>
      </c>
      <c r="GI51" s="52">
        <f t="shared" si="161"/>
        <v>0</v>
      </c>
      <c r="GJ51" s="26">
        <f>VLOOKUP($B51,факт!$D$7:$KT$85,224,0)</f>
        <v>0</v>
      </c>
      <c r="GK51" s="26">
        <f>VLOOKUP($B51,факт!$D$7:$KT$85,225,0)</f>
        <v>0</v>
      </c>
      <c r="GL51" s="26">
        <f>VLOOKUP($B51,факт!$D$7:$KT$85,226,0)</f>
        <v>0</v>
      </c>
      <c r="GM51" s="26">
        <f>VLOOKUP($B51,факт!$D$7:$KT$85,227,0)</f>
        <v>0</v>
      </c>
      <c r="GN51" s="47">
        <f t="shared" si="162"/>
        <v>0</v>
      </c>
      <c r="GO51" s="47">
        <f t="shared" si="163"/>
        <v>0</v>
      </c>
      <c r="GP51" s="86">
        <f>VLOOKUP($B51,'СДП (план)'!$B$16:$CY$170,41,0)</f>
        <v>0</v>
      </c>
      <c r="GQ51" s="86">
        <f>VLOOKUP($B51,'СДП (план)'!$B$16:$CY$170,42,0)</f>
        <v>0</v>
      </c>
      <c r="GR51" s="46">
        <f t="shared" si="164"/>
        <v>0</v>
      </c>
      <c r="GS51" s="46">
        <f t="shared" si="165"/>
        <v>0</v>
      </c>
      <c r="GT51" s="52">
        <f t="shared" si="166"/>
        <v>0</v>
      </c>
      <c r="GU51" s="52">
        <f t="shared" si="167"/>
        <v>0</v>
      </c>
      <c r="GV51" s="52">
        <f t="shared" si="168"/>
        <v>0</v>
      </c>
      <c r="GW51" s="26">
        <f>VLOOKUP($B51,факт!$D$7:$KT$85,228,0)</f>
        <v>0</v>
      </c>
      <c r="GX51" s="26">
        <f>VLOOKUP($B51,факт!$D$7:$KT$85,229,0)</f>
        <v>0</v>
      </c>
      <c r="GY51" s="26">
        <f>VLOOKUP($B51,факт!$D$7:$KT$85,230,0)</f>
        <v>0</v>
      </c>
      <c r="GZ51" s="26">
        <f>VLOOKUP($B51,факт!$D$7:$KT$85,231,0)</f>
        <v>0</v>
      </c>
      <c r="HA51" s="47">
        <f t="shared" si="169"/>
        <v>0</v>
      </c>
      <c r="HB51" s="47">
        <f t="shared" si="170"/>
        <v>0</v>
      </c>
      <c r="HC51" s="86">
        <f>VLOOKUP($B51,'СДП (план)'!$B$16:$CY$170,43,0)</f>
        <v>0</v>
      </c>
      <c r="HD51" s="86">
        <f>VLOOKUP($B51,'СДП (план)'!$B$16:$CY$170,44,0)</f>
        <v>0</v>
      </c>
      <c r="HE51" s="46">
        <f t="shared" si="171"/>
        <v>0</v>
      </c>
      <c r="HF51" s="46">
        <f t="shared" si="172"/>
        <v>0</v>
      </c>
      <c r="HG51" s="52">
        <f t="shared" si="374"/>
        <v>0</v>
      </c>
      <c r="HH51" s="52">
        <f t="shared" si="375"/>
        <v>0</v>
      </c>
      <c r="HI51" s="52">
        <f t="shared" si="376"/>
        <v>0</v>
      </c>
      <c r="HJ51" s="26">
        <f>VLOOKUP($B51,факт!$D$7:$KT$85,232,0)</f>
        <v>0</v>
      </c>
      <c r="HK51" s="26">
        <f>VLOOKUP($B51,факт!$D$7:$KT$85,233,0)</f>
        <v>0</v>
      </c>
      <c r="HL51" s="26">
        <f>VLOOKUP($B51,факт!$D$7:$KT$85,234,0)</f>
        <v>0</v>
      </c>
      <c r="HM51" s="26">
        <f>VLOOKUP($B51,факт!$D$7:$KT$85,235,0)</f>
        <v>0</v>
      </c>
      <c r="HN51" s="47">
        <f t="shared" si="173"/>
        <v>0</v>
      </c>
      <c r="HO51" s="47">
        <f t="shared" si="174"/>
        <v>0</v>
      </c>
      <c r="HP51" s="86">
        <f>VLOOKUP($B51,'СДП (план)'!$B$16:$CY$170,45,0)</f>
        <v>0</v>
      </c>
      <c r="HQ51" s="86">
        <f>VLOOKUP($B51,'СДП (план)'!$B$16:$CY$170,46,0)</f>
        <v>0</v>
      </c>
      <c r="HR51" s="46">
        <f t="shared" si="175"/>
        <v>0</v>
      </c>
      <c r="HS51" s="46">
        <f t="shared" si="176"/>
        <v>0</v>
      </c>
      <c r="HT51" s="52">
        <f t="shared" si="177"/>
        <v>0</v>
      </c>
      <c r="HU51" s="52">
        <f t="shared" si="178"/>
        <v>0</v>
      </c>
      <c r="HV51" s="52">
        <f t="shared" si="179"/>
        <v>0</v>
      </c>
      <c r="HW51" s="26">
        <f>VLOOKUP($B51,факт!$D$7:$KT$85,236,0)</f>
        <v>0</v>
      </c>
      <c r="HX51" s="26">
        <f>VLOOKUP($B51,факт!$D$7:$KT$85,237,0)</f>
        <v>0</v>
      </c>
      <c r="HY51" s="26">
        <f>VLOOKUP($B51,факт!$D$7:$KT$85,238,0)</f>
        <v>0</v>
      </c>
      <c r="HZ51" s="26">
        <f>VLOOKUP($B51,факт!$D$7:$KT$85,239,0)</f>
        <v>0</v>
      </c>
      <c r="IA51" s="47">
        <f t="shared" si="180"/>
        <v>0</v>
      </c>
      <c r="IB51" s="47">
        <f t="shared" si="181"/>
        <v>0</v>
      </c>
      <c r="IC51" s="86">
        <f>VLOOKUP($B51,'СДП (план)'!$B$16:$CY$170,47,0)</f>
        <v>0</v>
      </c>
      <c r="ID51" s="86">
        <f>VLOOKUP($B51,'СДП (план)'!$B$16:$CY$170,48,0)</f>
        <v>0</v>
      </c>
      <c r="IE51" s="46">
        <f t="shared" si="182"/>
        <v>0</v>
      </c>
      <c r="IF51" s="46">
        <f t="shared" si="183"/>
        <v>0</v>
      </c>
      <c r="IG51" s="52">
        <f t="shared" si="184"/>
        <v>0</v>
      </c>
      <c r="IH51" s="52">
        <f t="shared" si="185"/>
        <v>0</v>
      </c>
      <c r="II51" s="52">
        <f t="shared" si="186"/>
        <v>0</v>
      </c>
      <c r="IJ51" s="26">
        <f>VLOOKUP($B51,факт!$D$7:$KT$85,244,0)</f>
        <v>0</v>
      </c>
      <c r="IK51" s="26">
        <f>VLOOKUP($B51,факт!$D$7:$KT$85,245,0)</f>
        <v>0</v>
      </c>
      <c r="IL51" s="26">
        <f>VLOOKUP($B51,факт!$D$7:$KT$85,246,0)</f>
        <v>0</v>
      </c>
      <c r="IM51" s="26">
        <f>VLOOKUP($B51,факт!$D$7:$KT$85,247,0)</f>
        <v>0</v>
      </c>
      <c r="IN51" s="47">
        <f t="shared" si="187"/>
        <v>0</v>
      </c>
      <c r="IO51" s="47">
        <f t="shared" si="188"/>
        <v>0</v>
      </c>
      <c r="IP51" s="86">
        <f>VLOOKUP($B51,'СДП (план)'!$B$16:$CY$170,49,0)</f>
        <v>0</v>
      </c>
      <c r="IQ51" s="86">
        <f>VLOOKUP($B51,'СДП (план)'!$B$16:$CY$170,50,0)</f>
        <v>0</v>
      </c>
      <c r="IR51" s="46">
        <f t="shared" si="189"/>
        <v>0</v>
      </c>
      <c r="IS51" s="46">
        <f t="shared" si="190"/>
        <v>0</v>
      </c>
      <c r="IT51" s="52">
        <f t="shared" si="191"/>
        <v>0</v>
      </c>
      <c r="IU51" s="52">
        <f t="shared" si="192"/>
        <v>0</v>
      </c>
      <c r="IV51" s="52">
        <f t="shared" si="193"/>
        <v>0</v>
      </c>
      <c r="IW51" s="26">
        <f>VLOOKUP($B51,факт!$D$7:$KT$85,264,0)</f>
        <v>0</v>
      </c>
      <c r="IX51" s="26">
        <f>VLOOKUP($B51,факт!$D$7:$KT$85,265,0)</f>
        <v>0</v>
      </c>
      <c r="IY51" s="26">
        <f>VLOOKUP($B51,факт!$D$7:$KT$85,266,0)</f>
        <v>0</v>
      </c>
      <c r="IZ51" s="26">
        <f>VLOOKUP($B51,факт!$D$7:$KT$85,267,0)</f>
        <v>0</v>
      </c>
      <c r="JA51" s="47">
        <f t="shared" si="194"/>
        <v>0</v>
      </c>
      <c r="JB51" s="47">
        <f t="shared" si="195"/>
        <v>0</v>
      </c>
      <c r="JC51" s="86">
        <f>VLOOKUP($B51,'СДП (план)'!$B$16:$CY$170,51,0)</f>
        <v>0</v>
      </c>
      <c r="JD51" s="86">
        <f>VLOOKUP($B51,'СДП (план)'!$B$16:$CY$170,52,0)</f>
        <v>0</v>
      </c>
      <c r="JE51" s="46">
        <f t="shared" si="196"/>
        <v>0</v>
      </c>
      <c r="JF51" s="46">
        <f t="shared" si="197"/>
        <v>0</v>
      </c>
      <c r="JG51" s="52">
        <f t="shared" si="198"/>
        <v>0</v>
      </c>
      <c r="JH51" s="52">
        <f t="shared" si="199"/>
        <v>0</v>
      </c>
      <c r="JI51" s="52">
        <f t="shared" si="200"/>
        <v>0</v>
      </c>
      <c r="JJ51" s="26">
        <f>VLOOKUP($B51,факт!$D$7:$KT$85,248,0)</f>
        <v>0</v>
      </c>
      <c r="JK51" s="26">
        <f>VLOOKUP($B51,факт!$D$7:$KT$85,249,0)</f>
        <v>0</v>
      </c>
      <c r="JL51" s="26">
        <f>VLOOKUP($B51,факт!$D$7:$KT$85,250,0)</f>
        <v>0</v>
      </c>
      <c r="JM51" s="26">
        <f>VLOOKUP($B51,факт!$D$7:$KT$85,251,0)</f>
        <v>0</v>
      </c>
      <c r="JN51" s="47">
        <f t="shared" si="201"/>
        <v>0</v>
      </c>
      <c r="JO51" s="47">
        <f t="shared" si="202"/>
        <v>0</v>
      </c>
      <c r="JP51" s="86">
        <f>VLOOKUP($B51,'СДП (план)'!$B$16:$CY$170,53,0)</f>
        <v>0</v>
      </c>
      <c r="JQ51" s="86">
        <f>VLOOKUP($B51,'СДП (план)'!$B$16:$CY$170,54,0)</f>
        <v>0</v>
      </c>
      <c r="JR51" s="46">
        <f t="shared" si="203"/>
        <v>0</v>
      </c>
      <c r="JS51" s="46">
        <f t="shared" si="204"/>
        <v>0</v>
      </c>
      <c r="JT51" s="52">
        <f t="shared" si="205"/>
        <v>0</v>
      </c>
      <c r="JU51" s="52">
        <f t="shared" si="206"/>
        <v>0</v>
      </c>
      <c r="JV51" s="52">
        <f t="shared" si="207"/>
        <v>0</v>
      </c>
      <c r="JW51" s="26">
        <f>VLOOKUP($B51,факт!$D$7:$KT$85,168,0)</f>
        <v>0</v>
      </c>
      <c r="JX51" s="26">
        <f>VLOOKUP($B51,факт!$D$7:$KT$85,169,0)</f>
        <v>0</v>
      </c>
      <c r="JY51" s="26">
        <f>VLOOKUP($B51,факт!$D$7:$KT$85,170,0)</f>
        <v>0</v>
      </c>
      <c r="JZ51" s="26">
        <f>VLOOKUP($B51,факт!$D$7:$KT$85,171,0)</f>
        <v>0</v>
      </c>
      <c r="KA51" s="47">
        <f t="shared" si="208"/>
        <v>0</v>
      </c>
      <c r="KB51" s="47">
        <f t="shared" si="209"/>
        <v>0</v>
      </c>
      <c r="KC51" s="86">
        <f>VLOOKUP($B51,'СДП (план)'!$B$16:$CY$170,55,0)</f>
        <v>0</v>
      </c>
      <c r="KD51" s="86">
        <f>VLOOKUP($B51,'СДП (план)'!$B$16:$CY$170,56,0)</f>
        <v>0</v>
      </c>
      <c r="KE51" s="46">
        <f t="shared" si="210"/>
        <v>0</v>
      </c>
      <c r="KF51" s="46">
        <f t="shared" si="211"/>
        <v>0</v>
      </c>
      <c r="KG51" s="52">
        <f t="shared" si="212"/>
        <v>0</v>
      </c>
      <c r="KH51" s="52">
        <f t="shared" si="213"/>
        <v>0</v>
      </c>
      <c r="KI51" s="52">
        <f t="shared" si="214"/>
        <v>0</v>
      </c>
      <c r="KJ51" s="26">
        <f>VLOOKUP($B51,факт!$D$7:$KT$85,172,0)</f>
        <v>0</v>
      </c>
      <c r="KK51" s="26">
        <f>VLOOKUP($B51,факт!$D$7:$KT$85,173,0)</f>
        <v>0</v>
      </c>
      <c r="KL51" s="26">
        <f>VLOOKUP($B51,факт!$D$7:$KT$85,174,0)</f>
        <v>0</v>
      </c>
      <c r="KM51" s="26">
        <f>VLOOKUP($B51,факт!$D$7:$KT$85,175,0)</f>
        <v>0</v>
      </c>
      <c r="KN51" s="47">
        <f t="shared" si="215"/>
        <v>0</v>
      </c>
      <c r="KO51" s="47">
        <f t="shared" si="216"/>
        <v>0</v>
      </c>
      <c r="KP51" s="26">
        <f t="shared" si="377"/>
        <v>0</v>
      </c>
      <c r="KQ51" s="26">
        <f t="shared" si="378"/>
        <v>0</v>
      </c>
      <c r="KR51" s="26">
        <f t="shared" si="379"/>
        <v>0</v>
      </c>
      <c r="KS51" s="26">
        <f t="shared" si="380"/>
        <v>0</v>
      </c>
      <c r="KT51" s="26">
        <f t="shared" si="381"/>
        <v>0</v>
      </c>
      <c r="KU51" s="26">
        <f t="shared" si="382"/>
        <v>0</v>
      </c>
      <c r="KV51" s="26">
        <f t="shared" si="383"/>
        <v>0</v>
      </c>
      <c r="KW51" s="26">
        <f t="shared" si="384"/>
        <v>0</v>
      </c>
      <c r="KX51" s="26">
        <f t="shared" si="385"/>
        <v>0</v>
      </c>
      <c r="KY51" s="26">
        <f t="shared" si="386"/>
        <v>0</v>
      </c>
      <c r="KZ51" s="26">
        <f t="shared" si="387"/>
        <v>0</v>
      </c>
      <c r="LA51" s="26">
        <f t="shared" si="217"/>
        <v>0</v>
      </c>
      <c r="LB51" s="26">
        <f t="shared" si="218"/>
        <v>0</v>
      </c>
      <c r="LC51" s="86">
        <f>VLOOKUP($B51,'СДП (план)'!$B$16:$CY$170,57,0)</f>
        <v>0</v>
      </c>
      <c r="LD51" s="86">
        <f>VLOOKUP($B51,'СДП (план)'!$B$16:$CY$170,58,0)</f>
        <v>0</v>
      </c>
      <c r="LE51" s="46">
        <f t="shared" si="219"/>
        <v>0</v>
      </c>
      <c r="LF51" s="46">
        <f t="shared" si="220"/>
        <v>0</v>
      </c>
      <c r="LG51" s="52">
        <f t="shared" si="221"/>
        <v>0</v>
      </c>
      <c r="LH51" s="52">
        <f t="shared" si="222"/>
        <v>0</v>
      </c>
      <c r="LI51" s="52">
        <f t="shared" si="223"/>
        <v>0</v>
      </c>
      <c r="LJ51" s="26">
        <f>VLOOKUP($B51,факт!$D$7:$KT$85,212,0)</f>
        <v>0</v>
      </c>
      <c r="LK51" s="26">
        <f>VLOOKUP($B51,факт!$D$7:$KT$85,213,0)</f>
        <v>0</v>
      </c>
      <c r="LL51" s="26">
        <f>VLOOKUP($B51,факт!$D$7:$KT$85,214,0)</f>
        <v>0</v>
      </c>
      <c r="LM51" s="26">
        <f>VLOOKUP($B51,факт!$D$7:$KT$85,215,0)</f>
        <v>0</v>
      </c>
      <c r="LN51" s="47">
        <f t="shared" si="224"/>
        <v>0</v>
      </c>
      <c r="LO51" s="47">
        <f t="shared" si="225"/>
        <v>0</v>
      </c>
      <c r="LP51" s="86">
        <f>VLOOKUP($B51,'СДП (план)'!$B$16:$CY$170,59,0)</f>
        <v>0</v>
      </c>
      <c r="LQ51" s="86">
        <f>VLOOKUP($B51,'СДП (план)'!$B$16:$CY$170,60,0)</f>
        <v>0</v>
      </c>
      <c r="LR51" s="46">
        <f t="shared" si="226"/>
        <v>0</v>
      </c>
      <c r="LS51" s="46">
        <f t="shared" si="227"/>
        <v>0</v>
      </c>
      <c r="LT51" s="52">
        <f t="shared" si="228"/>
        <v>0</v>
      </c>
      <c r="LU51" s="52">
        <f t="shared" si="229"/>
        <v>0</v>
      </c>
      <c r="LV51" s="52">
        <f t="shared" si="230"/>
        <v>0</v>
      </c>
      <c r="LW51" s="26">
        <f>VLOOKUP($B51,факт!$D$7:$KT$85,64,0)</f>
        <v>0</v>
      </c>
      <c r="LX51" s="26">
        <f>VLOOKUP($B51,факт!$D$7:$KT$85,65,0)</f>
        <v>0</v>
      </c>
      <c r="LY51" s="26">
        <f>VLOOKUP($B51,факт!$D$7:$KT$85,66,0)</f>
        <v>0</v>
      </c>
      <c r="LZ51" s="26">
        <f>VLOOKUP($B51,факт!$D$7:$KT$85,67,0)</f>
        <v>0</v>
      </c>
      <c r="MA51" s="47">
        <f t="shared" si="231"/>
        <v>0</v>
      </c>
      <c r="MB51" s="47">
        <f t="shared" si="232"/>
        <v>0</v>
      </c>
      <c r="MC51" s="86">
        <f>VLOOKUP($B51,'СДП (план)'!$B$16:$CY$170,61,0)</f>
        <v>0</v>
      </c>
      <c r="MD51" s="86">
        <f>VLOOKUP($B51,'СДП (план)'!$B$16:$CY$170,62,0)</f>
        <v>0</v>
      </c>
      <c r="ME51" s="46">
        <f t="shared" si="233"/>
        <v>0</v>
      </c>
      <c r="MF51" s="46">
        <f t="shared" si="234"/>
        <v>0</v>
      </c>
      <c r="MG51" s="52">
        <f t="shared" si="235"/>
        <v>0</v>
      </c>
      <c r="MH51" s="52">
        <f t="shared" si="236"/>
        <v>0</v>
      </c>
      <c r="MI51" s="52">
        <f t="shared" si="237"/>
        <v>0</v>
      </c>
      <c r="MJ51" s="26">
        <f>VLOOKUP($B51,факт!$D$7:$KT$85,108,0)</f>
        <v>0</v>
      </c>
      <c r="MK51" s="26">
        <f>VLOOKUP($B51,факт!$D$7:$KT$85,109,0)</f>
        <v>0</v>
      </c>
      <c r="ML51" s="26">
        <f>VLOOKUP($B51,факт!$D$7:$KT$85,110,0)</f>
        <v>0</v>
      </c>
      <c r="MM51" s="26">
        <f>VLOOKUP($B51,факт!$D$7:$KT$85,111,0)</f>
        <v>0</v>
      </c>
      <c r="MN51" s="47">
        <f t="shared" si="238"/>
        <v>0</v>
      </c>
      <c r="MO51" s="47">
        <f t="shared" si="239"/>
        <v>0</v>
      </c>
      <c r="MP51" s="86">
        <f>VLOOKUP($B51,'СДП (план)'!$B$16:$CY$170,63,0)</f>
        <v>0</v>
      </c>
      <c r="MQ51" s="86">
        <f>VLOOKUP($B51,'СДП (план)'!$B$16:$CY$170,64,0)</f>
        <v>0</v>
      </c>
      <c r="MR51" s="46">
        <f t="shared" si="240"/>
        <v>0</v>
      </c>
      <c r="MS51" s="46">
        <f t="shared" si="241"/>
        <v>0</v>
      </c>
      <c r="MT51" s="52">
        <f t="shared" si="242"/>
        <v>0</v>
      </c>
      <c r="MU51" s="52">
        <f t="shared" si="243"/>
        <v>0</v>
      </c>
      <c r="MV51" s="52">
        <f t="shared" si="244"/>
        <v>0</v>
      </c>
      <c r="MW51" s="26">
        <f>VLOOKUP($B51,факт!$D$7:$KT$85,72,0)</f>
        <v>0</v>
      </c>
      <c r="MX51" s="26">
        <f>VLOOKUP($B51,факт!$D$7:$KT$85,73,0)</f>
        <v>0</v>
      </c>
      <c r="MY51" s="26">
        <f>VLOOKUP($B51,факт!$D$7:$KT$85,74,0)</f>
        <v>0</v>
      </c>
      <c r="MZ51" s="26">
        <f>VLOOKUP($B51,факт!$D$7:$KT$85,75,0)</f>
        <v>0</v>
      </c>
      <c r="NA51" s="47">
        <f t="shared" si="245"/>
        <v>0</v>
      </c>
      <c r="NB51" s="47">
        <f t="shared" si="246"/>
        <v>0</v>
      </c>
      <c r="NC51" s="86">
        <f>VLOOKUP($B51,'СДП (план)'!$B$16:$CY$170,65,0)</f>
        <v>0</v>
      </c>
      <c r="ND51" s="86">
        <f>VLOOKUP($B51,'СДП (план)'!$B$16:$CY$170,66,0)</f>
        <v>0</v>
      </c>
      <c r="NE51" s="46">
        <f t="shared" si="247"/>
        <v>0</v>
      </c>
      <c r="NF51" s="46">
        <f t="shared" si="248"/>
        <v>0</v>
      </c>
      <c r="NG51" s="52">
        <f t="shared" si="388"/>
        <v>0</v>
      </c>
      <c r="NH51" s="52">
        <f t="shared" si="389"/>
        <v>0</v>
      </c>
      <c r="NI51" s="52">
        <f t="shared" si="390"/>
        <v>0</v>
      </c>
      <c r="NJ51" s="26">
        <f>VLOOKUP($B51,факт!$D$7:$KT$85,76,0)</f>
        <v>0</v>
      </c>
      <c r="NK51" s="26">
        <f>VLOOKUP($B51,факт!$D$7:$KT$85,77,0)</f>
        <v>0</v>
      </c>
      <c r="NL51" s="26">
        <f>VLOOKUP($B51,факт!$D$7:$KT$85,78,0)</f>
        <v>0</v>
      </c>
      <c r="NM51" s="26">
        <f>VLOOKUP($B51,факт!$D$7:$KT$85,79,0)</f>
        <v>0</v>
      </c>
      <c r="NN51" s="47">
        <f t="shared" si="249"/>
        <v>0</v>
      </c>
      <c r="NO51" s="47">
        <f t="shared" si="250"/>
        <v>0</v>
      </c>
      <c r="NP51" s="86">
        <f>VLOOKUP($B51,'СДП (план)'!$B$16:$CY$170,67,0)</f>
        <v>0</v>
      </c>
      <c r="NQ51" s="86">
        <f>VLOOKUP($B51,'СДП (план)'!$B$16:$CY$170,68,0)</f>
        <v>0</v>
      </c>
      <c r="NR51" s="46">
        <f t="shared" si="251"/>
        <v>0</v>
      </c>
      <c r="NS51" s="46">
        <f t="shared" si="252"/>
        <v>0</v>
      </c>
      <c r="NT51" s="52">
        <f t="shared" si="253"/>
        <v>0</v>
      </c>
      <c r="NU51" s="52">
        <f t="shared" si="254"/>
        <v>0</v>
      </c>
      <c r="NV51" s="52">
        <f t="shared" si="255"/>
        <v>0</v>
      </c>
      <c r="NW51" s="26">
        <f>VLOOKUP($B51,факт!$D$7:$KT$85,280,0)</f>
        <v>0</v>
      </c>
      <c r="NX51" s="26">
        <f>VLOOKUP($B51,факт!$D$7:$KT$85,281,0)</f>
        <v>0</v>
      </c>
      <c r="NY51" s="26">
        <f>VLOOKUP($B51,факт!$D$7:$KT$85,282,0)</f>
        <v>0</v>
      </c>
      <c r="NZ51" s="26">
        <f>VLOOKUP($B51,факт!$D$7:$KT$85,283,0)</f>
        <v>0</v>
      </c>
      <c r="OA51" s="47">
        <f t="shared" si="256"/>
        <v>0</v>
      </c>
      <c r="OB51" s="47">
        <f t="shared" si="257"/>
        <v>0</v>
      </c>
      <c r="OC51" s="86">
        <f>VLOOKUP($B51,'СДП (план)'!$B$16:$CY$170,69,0)</f>
        <v>0</v>
      </c>
      <c r="OD51" s="86">
        <f>VLOOKUP($B51,'СДП (план)'!$B$16:$CY$170,70,0)</f>
        <v>0</v>
      </c>
      <c r="OE51" s="46">
        <f t="shared" si="258"/>
        <v>0</v>
      </c>
      <c r="OF51" s="46">
        <f t="shared" si="259"/>
        <v>0</v>
      </c>
      <c r="OG51" s="52">
        <f t="shared" si="391"/>
        <v>0</v>
      </c>
      <c r="OH51" s="52">
        <f t="shared" si="392"/>
        <v>0</v>
      </c>
      <c r="OI51" s="52">
        <f t="shared" si="393"/>
        <v>0</v>
      </c>
      <c r="OJ51" s="26">
        <f>VLOOKUP($B51,факт!$D$7:$KT$85,276,0)</f>
        <v>0</v>
      </c>
      <c r="OK51" s="26">
        <f>VLOOKUP($B51,факт!$D$7:$KT$85,277,0)</f>
        <v>0</v>
      </c>
      <c r="OL51" s="26">
        <f>VLOOKUP($B51,факт!$D$7:$KT$85,278,0)</f>
        <v>0</v>
      </c>
      <c r="OM51" s="26">
        <f>VLOOKUP($B51,факт!$D$7:$KT$85,279,0)</f>
        <v>0</v>
      </c>
      <c r="ON51" s="47">
        <f t="shared" si="260"/>
        <v>0</v>
      </c>
      <c r="OO51" s="47">
        <f t="shared" si="261"/>
        <v>0</v>
      </c>
      <c r="OP51" s="86">
        <f>VLOOKUP($B51,'СДП (план)'!$B$16:$CY$170,71,0)</f>
        <v>0</v>
      </c>
      <c r="OQ51" s="86">
        <f>VLOOKUP($B51,'СДП (план)'!$B$16:$CY$170,72,0)</f>
        <v>0</v>
      </c>
      <c r="OR51" s="46">
        <f t="shared" si="262"/>
        <v>0</v>
      </c>
      <c r="OS51" s="46">
        <f t="shared" si="263"/>
        <v>0</v>
      </c>
      <c r="OT51" s="52">
        <f t="shared" si="264"/>
        <v>0</v>
      </c>
      <c r="OU51" s="52">
        <f t="shared" si="265"/>
        <v>0</v>
      </c>
      <c r="OV51" s="52">
        <f t="shared" si="266"/>
        <v>0</v>
      </c>
      <c r="OW51" s="26"/>
      <c r="OX51" s="26"/>
      <c r="OY51" s="26"/>
      <c r="OZ51" s="26"/>
      <c r="PA51" s="47">
        <f t="shared" si="370"/>
        <v>0</v>
      </c>
      <c r="PB51" s="47">
        <f t="shared" si="371"/>
        <v>0</v>
      </c>
      <c r="PC51" s="86">
        <f>VLOOKUP($B51,'СДП (план)'!$B$16:$CY$170,73,0)</f>
        <v>0</v>
      </c>
      <c r="PD51" s="86">
        <f>VLOOKUP($B51,'СДП (план)'!$B$16:$CY$170,74,0)</f>
        <v>0</v>
      </c>
      <c r="PE51" s="46">
        <f t="shared" si="267"/>
        <v>0</v>
      </c>
      <c r="PF51" s="46">
        <f t="shared" si="268"/>
        <v>0</v>
      </c>
      <c r="PG51" s="52">
        <f t="shared" si="269"/>
        <v>0</v>
      </c>
      <c r="PH51" s="52">
        <f t="shared" si="270"/>
        <v>0</v>
      </c>
      <c r="PI51" s="52">
        <f t="shared" si="271"/>
        <v>0</v>
      </c>
      <c r="PJ51" s="26">
        <f>VLOOKUP($B51,факт!$D$7:$KT$85,208,0)</f>
        <v>0</v>
      </c>
      <c r="PK51" s="26">
        <f>VLOOKUP($B51,факт!$D$7:$KT$85,209,0)</f>
        <v>0</v>
      </c>
      <c r="PL51" s="26">
        <f>VLOOKUP($B51,факт!$D$7:$KT$85,210,0)</f>
        <v>0</v>
      </c>
      <c r="PM51" s="26">
        <f>VLOOKUP($B51,факт!$D$7:$KT$85,211,0)</f>
        <v>0</v>
      </c>
      <c r="PN51" s="47">
        <f t="shared" si="272"/>
        <v>0</v>
      </c>
      <c r="PO51" s="47">
        <f t="shared" si="273"/>
        <v>0</v>
      </c>
      <c r="PP51" s="86">
        <f>VLOOKUP($B51,'СДП (план)'!$B$16:$CY$170,75,0)</f>
        <v>0</v>
      </c>
      <c r="PQ51" s="86">
        <f>VLOOKUP($B51,'СДП (план)'!$B$16:$CY$170,76,0)</f>
        <v>0</v>
      </c>
      <c r="PR51" s="46">
        <f t="shared" si="274"/>
        <v>0</v>
      </c>
      <c r="PS51" s="46">
        <f t="shared" si="275"/>
        <v>0</v>
      </c>
      <c r="PT51" s="52">
        <f t="shared" si="276"/>
        <v>0</v>
      </c>
      <c r="PU51" s="52">
        <f t="shared" si="277"/>
        <v>0</v>
      </c>
      <c r="PV51" s="52">
        <f t="shared" si="278"/>
        <v>0</v>
      </c>
      <c r="PW51" s="26">
        <f>VLOOKUP($B51,факт!$D$7:$KT$85,80,0)</f>
        <v>0</v>
      </c>
      <c r="PX51" s="26">
        <f>VLOOKUP($B51,факт!$D$7:$KT$85,81,0)</f>
        <v>0</v>
      </c>
      <c r="PY51" s="26">
        <f>VLOOKUP($B51,факт!$D$7:$KT$85,82,0)</f>
        <v>0</v>
      </c>
      <c r="PZ51" s="26">
        <f>VLOOKUP($B51,факт!$D$7:$KT$85,83,0)</f>
        <v>0</v>
      </c>
      <c r="QA51" s="47">
        <f t="shared" si="279"/>
        <v>0</v>
      </c>
      <c r="QB51" s="47">
        <f t="shared" si="280"/>
        <v>0</v>
      </c>
      <c r="QC51" s="86">
        <f>VLOOKUP($B51,'СДП (план)'!$B$16:$CY$170,77,0)</f>
        <v>0</v>
      </c>
      <c r="QD51" s="86">
        <f>VLOOKUP($B51,'СДП (план)'!$B$16:$CY$170,78,0)</f>
        <v>0</v>
      </c>
      <c r="QE51" s="46">
        <f t="shared" si="281"/>
        <v>0</v>
      </c>
      <c r="QF51" s="46">
        <f t="shared" si="282"/>
        <v>0</v>
      </c>
      <c r="QG51" s="52">
        <f t="shared" si="283"/>
        <v>0</v>
      </c>
      <c r="QH51" s="52">
        <f t="shared" si="284"/>
        <v>0</v>
      </c>
      <c r="QI51" s="52">
        <f t="shared" si="285"/>
        <v>0</v>
      </c>
      <c r="QJ51" s="26">
        <f>VLOOKUP($B51,факт!$D$7:$KT$85,112,0)</f>
        <v>0</v>
      </c>
      <c r="QK51" s="26">
        <f>VLOOKUP($B51,факт!$D$7:$KT$85,113,0)</f>
        <v>0</v>
      </c>
      <c r="QL51" s="26">
        <f>VLOOKUP($B51,факт!$D$7:$KT$85,114,0)</f>
        <v>0</v>
      </c>
      <c r="QM51" s="26">
        <f>VLOOKUP($B51,факт!$D$7:$KT$85,115,0)</f>
        <v>0</v>
      </c>
      <c r="QN51" s="47">
        <f t="shared" si="286"/>
        <v>0</v>
      </c>
      <c r="QO51" s="47">
        <f t="shared" si="287"/>
        <v>0</v>
      </c>
      <c r="QP51" s="86">
        <f>VLOOKUP($B51,'СДП (план)'!$B$16:$DC$170,79,0)+VLOOKUP($B51,'СДП (план)'!$B$16:$DC$170,103,0)</f>
        <v>0</v>
      </c>
      <c r="QQ51" s="86">
        <f>VLOOKUP($B51,'СДП (план)'!$B$16:$DC$170,80,0)+VLOOKUP($B51,'СДП (план)'!$B$16:$DC$170,104,0)</f>
        <v>0</v>
      </c>
      <c r="QR51" s="46">
        <f t="shared" si="288"/>
        <v>0</v>
      </c>
      <c r="QS51" s="46">
        <f t="shared" si="289"/>
        <v>0</v>
      </c>
      <c r="QT51" s="52">
        <f t="shared" si="290"/>
        <v>0</v>
      </c>
      <c r="QU51" s="52">
        <f t="shared" si="291"/>
        <v>0</v>
      </c>
      <c r="QV51" s="52">
        <f t="shared" si="292"/>
        <v>0</v>
      </c>
      <c r="QW51" s="26">
        <f>VLOOKUP($B51,факт!$D$7:$KT$85,88,0)</f>
        <v>0</v>
      </c>
      <c r="QX51" s="26">
        <f>VLOOKUP($B51,факт!$D$7:$KT$85,89,0)</f>
        <v>0</v>
      </c>
      <c r="QY51" s="26">
        <f>VLOOKUP($B51,факт!$D$7:$KT$85,90,0)</f>
        <v>0</v>
      </c>
      <c r="QZ51" s="26">
        <f>VLOOKUP($B51,факт!$D$7:$KT$85,91,0)</f>
        <v>0</v>
      </c>
      <c r="RA51" s="47">
        <f t="shared" si="293"/>
        <v>0</v>
      </c>
      <c r="RB51" s="47">
        <f t="shared" si="294"/>
        <v>0</v>
      </c>
      <c r="RC51" s="86">
        <f>VLOOKUP($B51,'СДП (план)'!$B$16:$CY$170,81,0)</f>
        <v>0</v>
      </c>
      <c r="RD51" s="86">
        <f>VLOOKUP($B51,'СДП (план)'!$B$16:$CY$170,82,0)</f>
        <v>0</v>
      </c>
      <c r="RE51" s="46">
        <f t="shared" si="295"/>
        <v>0</v>
      </c>
      <c r="RF51" s="46">
        <f t="shared" si="296"/>
        <v>0</v>
      </c>
      <c r="RG51" s="52">
        <f t="shared" si="297"/>
        <v>0</v>
      </c>
      <c r="RH51" s="52">
        <f t="shared" si="298"/>
        <v>0</v>
      </c>
      <c r="RI51" s="52">
        <f t="shared" si="299"/>
        <v>0</v>
      </c>
      <c r="RJ51" s="26">
        <f>VLOOKUP($B51,факт!$D$7:$KT$85,104,0)</f>
        <v>0</v>
      </c>
      <c r="RK51" s="26">
        <f>VLOOKUP($B51,факт!$D$7:$KT$85,105,0)</f>
        <v>0</v>
      </c>
      <c r="RL51" s="26">
        <f>VLOOKUP($B51,факт!$D$7:$KT$85,106,0)</f>
        <v>0</v>
      </c>
      <c r="RM51" s="26">
        <f>VLOOKUP($B51,факт!$D$7:$KT$85,107,0)</f>
        <v>0</v>
      </c>
      <c r="RN51" s="47">
        <f t="shared" si="300"/>
        <v>0</v>
      </c>
      <c r="RO51" s="47">
        <f t="shared" si="301"/>
        <v>0</v>
      </c>
      <c r="RP51" s="86">
        <f>VLOOKUP($B51,'СДП (план)'!$B$16:$CY$170,83,0)</f>
        <v>0</v>
      </c>
      <c r="RQ51" s="86">
        <f>VLOOKUP($B51,'СДП (план)'!$B$16:$CY$170,84,0)</f>
        <v>0</v>
      </c>
      <c r="RR51" s="46">
        <f t="shared" si="302"/>
        <v>0</v>
      </c>
      <c r="RS51" s="46">
        <f t="shared" si="303"/>
        <v>0</v>
      </c>
      <c r="RT51" s="52">
        <f t="shared" si="394"/>
        <v>0</v>
      </c>
      <c r="RU51" s="52">
        <f t="shared" si="395"/>
        <v>0</v>
      </c>
      <c r="RV51" s="52">
        <f t="shared" si="396"/>
        <v>0</v>
      </c>
      <c r="RW51" s="26">
        <f>VLOOKUP($B51,факт!$D$7:$KT$85,92,0)</f>
        <v>0</v>
      </c>
      <c r="RX51" s="26">
        <f>VLOOKUP($B51,факт!$D$7:$KT$85,93,0)</f>
        <v>0</v>
      </c>
      <c r="RY51" s="26">
        <f>VLOOKUP($B51,факт!$D$7:$KT$85,94,0)</f>
        <v>0</v>
      </c>
      <c r="RZ51" s="26">
        <f>VLOOKUP($B51,факт!$D$7:$KT$85,95,0)</f>
        <v>0</v>
      </c>
      <c r="SA51" s="47">
        <f t="shared" si="304"/>
        <v>0</v>
      </c>
      <c r="SB51" s="47">
        <f t="shared" si="305"/>
        <v>0</v>
      </c>
      <c r="SC51" s="86">
        <f>VLOOKUP($B51,'СДП (план)'!$B$16:$CY$170,85,0)</f>
        <v>0</v>
      </c>
      <c r="SD51" s="86">
        <f>VLOOKUP($B51,'СДП (план)'!$B$16:$CY$170,86,0)</f>
        <v>0</v>
      </c>
      <c r="SE51" s="46">
        <f t="shared" si="306"/>
        <v>0</v>
      </c>
      <c r="SF51" s="46">
        <f t="shared" si="307"/>
        <v>0</v>
      </c>
      <c r="SG51" s="52">
        <f t="shared" si="308"/>
        <v>0</v>
      </c>
      <c r="SH51" s="52">
        <f t="shared" si="309"/>
        <v>0</v>
      </c>
      <c r="SI51" s="52">
        <f t="shared" si="310"/>
        <v>0</v>
      </c>
      <c r="SJ51" s="26">
        <f>VLOOKUP($B51,факт!$D$7:$KT$85,68,0)</f>
        <v>0</v>
      </c>
      <c r="SK51" s="26">
        <f>VLOOKUP($B51,факт!$D$7:$KT$85,69,0)</f>
        <v>0</v>
      </c>
      <c r="SL51" s="26">
        <f>VLOOKUP($B51,факт!$D$7:$KT$85,70,0)</f>
        <v>0</v>
      </c>
      <c r="SM51" s="26">
        <f>VLOOKUP($B51,факт!$D$7:$KT$85,71,0)</f>
        <v>0</v>
      </c>
      <c r="SN51" s="47">
        <f t="shared" si="311"/>
        <v>0</v>
      </c>
      <c r="SO51" s="47">
        <f t="shared" si="312"/>
        <v>0</v>
      </c>
      <c r="SP51" s="86">
        <f>VLOOKUP($B51,'СДП (план)'!$B$16:$CY$170,87,0)</f>
        <v>0</v>
      </c>
      <c r="SQ51" s="86">
        <f>VLOOKUP($B51,'СДП (план)'!$B$16:$CY$170,88,0)</f>
        <v>0</v>
      </c>
      <c r="SR51" s="46">
        <f t="shared" si="313"/>
        <v>0</v>
      </c>
      <c r="SS51" s="46">
        <f t="shared" si="314"/>
        <v>0</v>
      </c>
      <c r="ST51" s="52">
        <f t="shared" si="315"/>
        <v>0</v>
      </c>
      <c r="SU51" s="52">
        <f t="shared" si="316"/>
        <v>0</v>
      </c>
      <c r="SV51" s="52">
        <f t="shared" si="317"/>
        <v>0</v>
      </c>
      <c r="SW51" s="26">
        <f>VLOOKUP($B51,факт!$D$7:$KT$85,96,0)</f>
        <v>0</v>
      </c>
      <c r="SX51" s="26">
        <f>VLOOKUP($B51,факт!$D$7:$KT$85,97,0)</f>
        <v>0</v>
      </c>
      <c r="SY51" s="26">
        <f>VLOOKUP($B51,факт!$D$7:$KT$85,98,0)</f>
        <v>0</v>
      </c>
      <c r="SZ51" s="26">
        <f>VLOOKUP($B51,факт!$D$7:$KT$85,99,0)</f>
        <v>0</v>
      </c>
      <c r="TA51" s="47">
        <f t="shared" si="318"/>
        <v>0</v>
      </c>
      <c r="TB51" s="47">
        <f t="shared" si="319"/>
        <v>0</v>
      </c>
      <c r="TC51" s="86">
        <f>VLOOKUP($B51,'СДП (план)'!$B$16:$CY$170,89,0)</f>
        <v>0</v>
      </c>
      <c r="TD51" s="86">
        <f>VLOOKUP($B51,'СДП (план)'!$B$16:$CY$170,90,0)</f>
        <v>0</v>
      </c>
      <c r="TE51" s="46">
        <f t="shared" si="320"/>
        <v>0</v>
      </c>
      <c r="TF51" s="46">
        <f t="shared" si="321"/>
        <v>0</v>
      </c>
      <c r="TG51" s="52">
        <f t="shared" si="322"/>
        <v>0</v>
      </c>
      <c r="TH51" s="52">
        <f t="shared" si="323"/>
        <v>0</v>
      </c>
      <c r="TI51" s="52">
        <f t="shared" si="324"/>
        <v>0</v>
      </c>
      <c r="TJ51" s="26">
        <f>VLOOKUP($B51,факт!$D$7:$KT$85,120,0)</f>
        <v>0</v>
      </c>
      <c r="TK51" s="26">
        <f>VLOOKUP($B51,факт!$D$7:$KT$85,121,0)</f>
        <v>0</v>
      </c>
      <c r="TL51" s="26">
        <f>VLOOKUP($B51,факт!$D$7:$KT$85,122,0)</f>
        <v>0</v>
      </c>
      <c r="TM51" s="26">
        <f>VLOOKUP($B51,факт!$D$7:$KT$85,123,0)</f>
        <v>0</v>
      </c>
      <c r="TN51" s="47">
        <f t="shared" si="325"/>
        <v>0</v>
      </c>
      <c r="TO51" s="47">
        <f t="shared" si="326"/>
        <v>0</v>
      </c>
      <c r="TP51" s="86">
        <f>VLOOKUP($B51,'СДП (план)'!$B$16:$CY$170,91,0)</f>
        <v>0</v>
      </c>
      <c r="TQ51" s="86">
        <f>VLOOKUP($B51,'СДП (план)'!$B$16:$CY$170,92,0)</f>
        <v>0</v>
      </c>
      <c r="TR51" s="46">
        <f t="shared" si="327"/>
        <v>0</v>
      </c>
      <c r="TS51" s="46">
        <f t="shared" si="328"/>
        <v>0</v>
      </c>
      <c r="TT51" s="52">
        <f t="shared" si="329"/>
        <v>0</v>
      </c>
      <c r="TU51" s="52">
        <f t="shared" si="330"/>
        <v>0</v>
      </c>
      <c r="TV51" s="52">
        <f t="shared" si="331"/>
        <v>0</v>
      </c>
      <c r="TW51" s="26">
        <f>VLOOKUP($B51,факт!$D$7:$KT$85,100,0)</f>
        <v>0</v>
      </c>
      <c r="TX51" s="26">
        <f>VLOOKUP($B51,факт!$D$7:$KT$85,101,0)</f>
        <v>0</v>
      </c>
      <c r="TY51" s="26">
        <f>VLOOKUP($B51,факт!$D$7:$KT$85,102,0)</f>
        <v>0</v>
      </c>
      <c r="TZ51" s="26">
        <f>VLOOKUP($B51,факт!$D$7:$KT$85,103,0)</f>
        <v>0</v>
      </c>
      <c r="UA51" s="47">
        <f t="shared" si="332"/>
        <v>0</v>
      </c>
      <c r="UB51" s="47">
        <f t="shared" si="333"/>
        <v>0</v>
      </c>
      <c r="UC51" s="86">
        <f>VLOOKUP($B51,'СДП (план)'!$B$16:$CY$170,93,0)</f>
        <v>0</v>
      </c>
      <c r="UD51" s="86">
        <f>VLOOKUP($B51,'СДП (план)'!$B$16:$CY$170,94,0)</f>
        <v>0</v>
      </c>
      <c r="UE51" s="46">
        <v>0</v>
      </c>
      <c r="UF51" s="46">
        <v>0</v>
      </c>
      <c r="UG51" s="52">
        <f t="shared" si="397"/>
        <v>0</v>
      </c>
      <c r="UH51" s="52">
        <f t="shared" si="398"/>
        <v>0</v>
      </c>
      <c r="UI51" s="52">
        <f t="shared" si="399"/>
        <v>0</v>
      </c>
      <c r="UJ51" s="26">
        <f>VLOOKUP($B51,факт!$D$7:$KT$85,56,0)</f>
        <v>0</v>
      </c>
      <c r="UK51" s="26">
        <f>VLOOKUP($B51,факт!$D$7:$KT$85,57,0)</f>
        <v>0</v>
      </c>
      <c r="UL51" s="26">
        <f>VLOOKUP($B51,факт!$D$7:$KT$85,58,0)</f>
        <v>0</v>
      </c>
      <c r="UM51" s="26">
        <f>VLOOKUP($B51,факт!$D$7:$KT$85,59,0)</f>
        <v>0</v>
      </c>
      <c r="UN51" s="47">
        <f t="shared" si="334"/>
        <v>0</v>
      </c>
      <c r="UO51" s="47">
        <f t="shared" si="335"/>
        <v>0</v>
      </c>
      <c r="UP51" s="86">
        <f>VLOOKUP($B51,'СДП (план)'!$B$16:$CY$170,95,0)</f>
        <v>0</v>
      </c>
      <c r="UQ51" s="86">
        <f>VLOOKUP($B51,'СДП (план)'!$B$16:$CY$170,96,0)</f>
        <v>0</v>
      </c>
      <c r="UR51" s="46">
        <f t="shared" si="336"/>
        <v>0</v>
      </c>
      <c r="US51" s="46">
        <f t="shared" si="337"/>
        <v>0</v>
      </c>
      <c r="UT51" s="52">
        <f t="shared" si="400"/>
        <v>0</v>
      </c>
      <c r="UU51" s="52">
        <f t="shared" si="401"/>
        <v>0</v>
      </c>
      <c r="UV51" s="52">
        <f t="shared" si="402"/>
        <v>0</v>
      </c>
      <c r="UW51" s="26">
        <f>VLOOKUP($B51,факт!$D$7:$KT$85,116,0)</f>
        <v>0</v>
      </c>
      <c r="UX51" s="26">
        <f>VLOOKUP($B51,факт!$D$7:$KT$85,117,0)</f>
        <v>0</v>
      </c>
      <c r="UY51" s="26">
        <f>VLOOKUP($B51,факт!$D$7:$KT$85,118,0)</f>
        <v>0</v>
      </c>
      <c r="UZ51" s="26">
        <f>VLOOKUP($B51,факт!$D$7:$KT$85,119,0)</f>
        <v>0</v>
      </c>
      <c r="VA51" s="47">
        <f t="shared" si="338"/>
        <v>0</v>
      </c>
      <c r="VB51" s="47">
        <f t="shared" si="339"/>
        <v>0</v>
      </c>
      <c r="VC51" s="86">
        <f>VLOOKUP($B51,'СДП (план)'!$B$16:$CY$170,97,0)</f>
        <v>0</v>
      </c>
      <c r="VD51" s="86">
        <f>VLOOKUP($B51,'СДП (план)'!$B$16:$CY$170,98,0)</f>
        <v>0</v>
      </c>
      <c r="VE51" s="46">
        <f t="shared" si="340"/>
        <v>0</v>
      </c>
      <c r="VF51" s="46">
        <f t="shared" si="341"/>
        <v>0</v>
      </c>
      <c r="VG51" s="52">
        <f t="shared" si="403"/>
        <v>0</v>
      </c>
      <c r="VH51" s="52">
        <f t="shared" si="404"/>
        <v>0</v>
      </c>
      <c r="VI51" s="52">
        <f t="shared" si="405"/>
        <v>0</v>
      </c>
      <c r="VJ51" s="26">
        <f>VLOOKUP($B51,факт!$D$7:$KT$85,60,0)</f>
        <v>0</v>
      </c>
      <c r="VK51" s="26">
        <f>VLOOKUP($B51,факт!$D$7:$KT$85,61,0)</f>
        <v>0</v>
      </c>
      <c r="VL51" s="26">
        <f>VLOOKUP($B51,факт!$D$7:$KT$85,62,0)</f>
        <v>0</v>
      </c>
      <c r="VM51" s="26">
        <f>VLOOKUP($B51,факт!$D$7:$KT$85,63,0)</f>
        <v>0</v>
      </c>
      <c r="VN51" s="47">
        <f t="shared" si="342"/>
        <v>0</v>
      </c>
      <c r="VO51" s="47">
        <f t="shared" si="343"/>
        <v>0</v>
      </c>
      <c r="VP51" s="86">
        <f>VLOOKUP($B51,'СДП (план)'!$B$16:$CY$170,99,0)</f>
        <v>0</v>
      </c>
      <c r="VQ51" s="86">
        <f>VLOOKUP($B51,'СДП (план)'!$B$16:$CY$170,100,0)</f>
        <v>0</v>
      </c>
      <c r="VR51" s="46">
        <f t="shared" si="344"/>
        <v>0</v>
      </c>
      <c r="VS51" s="46">
        <f t="shared" si="345"/>
        <v>0</v>
      </c>
      <c r="VT51" s="52">
        <f t="shared" si="346"/>
        <v>0</v>
      </c>
      <c r="VU51" s="52">
        <f t="shared" si="347"/>
        <v>0</v>
      </c>
      <c r="VV51" s="52">
        <f t="shared" si="348"/>
        <v>0</v>
      </c>
      <c r="VW51" s="26">
        <f>VLOOKUP($B51,факт!$D$7:$KT$85,84,0)</f>
        <v>0</v>
      </c>
      <c r="VX51" s="26">
        <f>VLOOKUP($B51,факт!$D$7:$KT$85,85,0)</f>
        <v>0</v>
      </c>
      <c r="VY51" s="26">
        <f>VLOOKUP($B51,факт!$D$7:$KT$85,86,0)</f>
        <v>0</v>
      </c>
      <c r="VZ51" s="26">
        <f>VLOOKUP($B51,факт!$D$7:$KT$85,87,0)</f>
        <v>0</v>
      </c>
      <c r="WA51" s="47">
        <f t="shared" si="349"/>
        <v>0</v>
      </c>
      <c r="WB51" s="47">
        <f t="shared" si="350"/>
        <v>0</v>
      </c>
      <c r="WC51" s="86">
        <f>VLOOKUP($B51,'СДП (план)'!$B$16:$CY$170,101,0)</f>
        <v>0</v>
      </c>
      <c r="WD51" s="86">
        <f>VLOOKUP($B51,'СДП (план)'!$B$16:$CY$170,102,0)</f>
        <v>0</v>
      </c>
      <c r="WE51" s="46">
        <f t="shared" si="351"/>
        <v>0</v>
      </c>
      <c r="WF51" s="46">
        <f t="shared" si="352"/>
        <v>0</v>
      </c>
      <c r="WG51" s="52">
        <f t="shared" si="353"/>
        <v>0</v>
      </c>
      <c r="WH51" s="52">
        <f t="shared" si="354"/>
        <v>0</v>
      </c>
      <c r="WI51" s="52">
        <f t="shared" si="355"/>
        <v>0</v>
      </c>
      <c r="WJ51" s="26">
        <f>VLOOKUP($B51,факт!$D$7:$KT$85,52,0)</f>
        <v>0</v>
      </c>
      <c r="WK51" s="26">
        <f>VLOOKUP($B51,факт!$D$7:$KT$85,53,0)</f>
        <v>0</v>
      </c>
      <c r="WL51" s="26">
        <f>VLOOKUP($B51,факт!$D$7:$KT$85,54,0)</f>
        <v>0</v>
      </c>
      <c r="WM51" s="26">
        <f>VLOOKUP($B51,факт!$D$7:$KT$85,55,0)</f>
        <v>0</v>
      </c>
      <c r="WN51" s="47">
        <f t="shared" si="356"/>
        <v>0</v>
      </c>
      <c r="WO51" s="47">
        <f t="shared" si="357"/>
        <v>0</v>
      </c>
      <c r="WP51" s="174">
        <f t="shared" si="406"/>
        <v>0</v>
      </c>
      <c r="WQ51" s="174">
        <f t="shared" si="407"/>
        <v>0</v>
      </c>
      <c r="WR51" s="174">
        <f t="shared" si="408"/>
        <v>0</v>
      </c>
      <c r="WS51" s="174">
        <f t="shared" si="409"/>
        <v>0</v>
      </c>
      <c r="WT51" s="174">
        <f t="shared" si="410"/>
        <v>0</v>
      </c>
      <c r="WU51" s="174">
        <f t="shared" si="411"/>
        <v>0</v>
      </c>
      <c r="WV51" s="174">
        <f t="shared" si="412"/>
        <v>0</v>
      </c>
      <c r="WW51" s="174">
        <f t="shared" si="413"/>
        <v>0</v>
      </c>
      <c r="WX51" s="174">
        <f t="shared" si="414"/>
        <v>0</v>
      </c>
      <c r="WY51" s="174">
        <f t="shared" si="415"/>
        <v>0</v>
      </c>
      <c r="WZ51" s="174">
        <f t="shared" si="416"/>
        <v>0</v>
      </c>
      <c r="XA51" s="26">
        <f t="shared" si="358"/>
        <v>0</v>
      </c>
      <c r="XB51" s="26">
        <f t="shared" si="359"/>
        <v>0</v>
      </c>
      <c r="XC51" s="174">
        <f t="shared" si="417"/>
        <v>18</v>
      </c>
      <c r="XD51" s="174">
        <f t="shared" si="418"/>
        <v>640540.46237999992</v>
      </c>
      <c r="XE51" s="174">
        <f t="shared" si="419"/>
        <v>18</v>
      </c>
      <c r="XF51" s="174">
        <f t="shared" si="420"/>
        <v>640540.46237999992</v>
      </c>
      <c r="XG51" s="174">
        <f t="shared" si="421"/>
        <v>46.26</v>
      </c>
      <c r="XH51" s="174">
        <f t="shared" si="422"/>
        <v>46.26</v>
      </c>
      <c r="XI51" s="174">
        <f t="shared" si="423"/>
        <v>66.819999999999993</v>
      </c>
      <c r="XJ51" s="174">
        <f t="shared" si="424"/>
        <v>26</v>
      </c>
      <c r="XK51" s="174">
        <f t="shared" si="425"/>
        <v>913439.93000000017</v>
      </c>
      <c r="XL51" s="174">
        <f t="shared" si="426"/>
        <v>0</v>
      </c>
      <c r="XM51" s="174">
        <f t="shared" si="427"/>
        <v>0</v>
      </c>
      <c r="XN51" s="26">
        <f t="shared" si="360"/>
        <v>8</v>
      </c>
      <c r="XO51" s="26">
        <f t="shared" si="361"/>
        <v>272899.46762000024</v>
      </c>
    </row>
    <row r="52" spans="1:639" ht="42.75" x14ac:dyDescent="0.25">
      <c r="A52" s="82" t="s">
        <v>271</v>
      </c>
      <c r="B52" s="111">
        <v>39</v>
      </c>
      <c r="C52" s="16" t="s">
        <v>448</v>
      </c>
      <c r="D52" s="12">
        <f t="shared" si="429"/>
        <v>10127</v>
      </c>
      <c r="E52" s="12">
        <v>10127</v>
      </c>
      <c r="F52" s="273">
        <v>9620</v>
      </c>
      <c r="G52" s="96">
        <v>1.79</v>
      </c>
      <c r="H52" s="264"/>
      <c r="I52" s="13">
        <v>1</v>
      </c>
      <c r="J52" s="271"/>
      <c r="K52" s="12">
        <v>1.4</v>
      </c>
      <c r="L52" s="12">
        <v>1.68</v>
      </c>
      <c r="M52" s="12">
        <v>2.23</v>
      </c>
      <c r="N52" s="12">
        <v>2.39</v>
      </c>
      <c r="O52" s="123">
        <v>2.57</v>
      </c>
      <c r="P52" s="86">
        <f>VLOOKUP($B52,'СДП (план)'!$B$16:$CY$170,15,0)</f>
        <v>0</v>
      </c>
      <c r="Q52" s="86">
        <f>VLOOKUP($B52,'СДП (план)'!$B$16:$CY$170,16,0)</f>
        <v>0</v>
      </c>
      <c r="R52" s="46">
        <f t="shared" si="60"/>
        <v>0</v>
      </c>
      <c r="S52" s="46">
        <f t="shared" si="61"/>
        <v>0</v>
      </c>
      <c r="T52" s="52">
        <f t="shared" si="62"/>
        <v>0</v>
      </c>
      <c r="U52" s="52">
        <f t="shared" si="63"/>
        <v>0</v>
      </c>
      <c r="V52" s="52">
        <f t="shared" si="64"/>
        <v>0</v>
      </c>
      <c r="W52" s="26">
        <f>VLOOKUP($B52,факт!$D$7:$KT$85,20,0)</f>
        <v>0</v>
      </c>
      <c r="X52" s="26">
        <f>VLOOKUP($B52,факт!$D$7:$KT$85,21,0)</f>
        <v>0</v>
      </c>
      <c r="Y52" s="26">
        <f>VLOOKUP($B52,факт!$D$7:$KT$85,22,0)</f>
        <v>0</v>
      </c>
      <c r="Z52" s="26">
        <f>VLOOKUP($B52,факт!$D$7:$KT$85,23,0)</f>
        <v>0</v>
      </c>
      <c r="AA52" s="47">
        <f t="shared" si="65"/>
        <v>0</v>
      </c>
      <c r="AB52" s="47">
        <f t="shared" si="66"/>
        <v>0</v>
      </c>
      <c r="AC52" s="86">
        <f>VLOOKUP($B52,'СДП (план)'!$B$16:$CY$170,17,0)</f>
        <v>0</v>
      </c>
      <c r="AD52" s="86">
        <f>VLOOKUP($B52,'СДП (план)'!$B$16:$CY$170,18,0)</f>
        <v>0</v>
      </c>
      <c r="AE52" s="46">
        <f t="shared" si="67"/>
        <v>0</v>
      </c>
      <c r="AF52" s="46">
        <f t="shared" si="68"/>
        <v>0</v>
      </c>
      <c r="AG52" s="52">
        <f t="shared" si="69"/>
        <v>0</v>
      </c>
      <c r="AH52" s="52">
        <f t="shared" si="70"/>
        <v>0</v>
      </c>
      <c r="AI52" s="52">
        <f t="shared" si="71"/>
        <v>0</v>
      </c>
      <c r="AJ52" s="26">
        <f>VLOOKUP($B52,факт!$D$7:$KT$85,28,0)</f>
        <v>0</v>
      </c>
      <c r="AK52" s="26">
        <f>VLOOKUP($B52,факт!$D$7:$KT$85,29,0)</f>
        <v>0</v>
      </c>
      <c r="AL52" s="26">
        <f>VLOOKUP($B52,факт!$D$7:$KT$85,30,0)</f>
        <v>0</v>
      </c>
      <c r="AM52" s="26">
        <f>VLOOKUP($B52,факт!$D$7:$KT$85,31,0)</f>
        <v>0</v>
      </c>
      <c r="AN52" s="47">
        <f t="shared" si="72"/>
        <v>0</v>
      </c>
      <c r="AO52" s="47">
        <f t="shared" si="73"/>
        <v>0</v>
      </c>
      <c r="AP52" s="86">
        <f>VLOOKUP($B52,'СДП (план)'!$B$16:$CY$170,19,0)</f>
        <v>0</v>
      </c>
      <c r="AQ52" s="86">
        <f>VLOOKUP($B52,'СДП (план)'!$B$16:$CY$170,20,0)</f>
        <v>0</v>
      </c>
      <c r="AR52" s="46">
        <f t="shared" si="74"/>
        <v>0</v>
      </c>
      <c r="AS52" s="46">
        <f t="shared" si="75"/>
        <v>0</v>
      </c>
      <c r="AT52" s="52">
        <f t="shared" si="76"/>
        <v>0</v>
      </c>
      <c r="AU52" s="52">
        <f t="shared" si="77"/>
        <v>0</v>
      </c>
      <c r="AV52" s="52">
        <f t="shared" si="78"/>
        <v>0</v>
      </c>
      <c r="AW52" s="26">
        <f>VLOOKUP($B52,факт!$D$7:$KT$85,48,0)</f>
        <v>0</v>
      </c>
      <c r="AX52" s="26">
        <f>VLOOKUP($B52,факт!$D$7:$KT$85,49,0)</f>
        <v>0</v>
      </c>
      <c r="AY52" s="26">
        <f>VLOOKUP($B52,факт!$D$7:$KT$85,50,0)</f>
        <v>0</v>
      </c>
      <c r="AZ52" s="26">
        <f>VLOOKUP($B52,факт!$D$7:$KT$85,51,0)</f>
        <v>0</v>
      </c>
      <c r="BA52" s="47">
        <f t="shared" si="79"/>
        <v>0</v>
      </c>
      <c r="BB52" s="47">
        <f t="shared" si="80"/>
        <v>0</v>
      </c>
      <c r="BC52" s="86">
        <f>VLOOKUP($B52,'СДП (план)'!$B$16:$CY$170,21,0)</f>
        <v>0</v>
      </c>
      <c r="BD52" s="86">
        <f>VLOOKUP($B52,'СДП (план)'!$B$16:$CY$170,22,0)</f>
        <v>0</v>
      </c>
      <c r="BE52" s="46">
        <f t="shared" si="81"/>
        <v>0</v>
      </c>
      <c r="BF52" s="46">
        <f t="shared" si="82"/>
        <v>0</v>
      </c>
      <c r="BG52" s="52">
        <f t="shared" si="83"/>
        <v>0</v>
      </c>
      <c r="BH52" s="52">
        <f t="shared" si="84"/>
        <v>0</v>
      </c>
      <c r="BI52" s="52">
        <f t="shared" si="85"/>
        <v>0</v>
      </c>
      <c r="BJ52" s="26">
        <f>VLOOKUP($B52,факт!$D$7:$KT$85,8,0)</f>
        <v>0</v>
      </c>
      <c r="BK52" s="26">
        <f>VLOOKUP($B52,факт!$D$7:$KT$85,9,0)</f>
        <v>0</v>
      </c>
      <c r="BL52" s="26">
        <f>VLOOKUP($B52,факт!$D$7:$KT$85,10,0)</f>
        <v>0</v>
      </c>
      <c r="BM52" s="26">
        <f>VLOOKUP($B52,факт!$D$7:$KT$85,11,0)</f>
        <v>0</v>
      </c>
      <c r="BN52" s="47">
        <f t="shared" si="86"/>
        <v>0</v>
      </c>
      <c r="BO52" s="47">
        <f t="shared" si="87"/>
        <v>0</v>
      </c>
      <c r="BP52" s="86">
        <f>VLOOKUP($B52,'СДП (план)'!$B$16:$CY$170,23,0)</f>
        <v>0</v>
      </c>
      <c r="BQ52" s="86">
        <f>VLOOKUP($B52,'СДП (план)'!$B$16:$CY$170,24,0)</f>
        <v>0</v>
      </c>
      <c r="BR52" s="46">
        <f t="shared" si="88"/>
        <v>0</v>
      </c>
      <c r="BS52" s="46">
        <f t="shared" si="89"/>
        <v>0</v>
      </c>
      <c r="BT52" s="52">
        <f t="shared" si="90"/>
        <v>0</v>
      </c>
      <c r="BU52" s="52">
        <f t="shared" si="91"/>
        <v>0</v>
      </c>
      <c r="BV52" s="52">
        <f t="shared" si="92"/>
        <v>0</v>
      </c>
      <c r="BW52" s="26">
        <f>VLOOKUP($B52,факт!$D$7:$KT$85,24,0)</f>
        <v>0</v>
      </c>
      <c r="BX52" s="26">
        <f>VLOOKUP($B52,факт!$D$7:$KT$85,25,0)</f>
        <v>0</v>
      </c>
      <c r="BY52" s="26">
        <f>VLOOKUP($B52,факт!$D$7:$KT$85,26,0)</f>
        <v>0</v>
      </c>
      <c r="BZ52" s="26">
        <f>VLOOKUP($B52,факт!$D$7:$KT$85,27,0)</f>
        <v>0</v>
      </c>
      <c r="CA52" s="47">
        <f t="shared" si="93"/>
        <v>0</v>
      </c>
      <c r="CB52" s="47">
        <f t="shared" si="94"/>
        <v>0</v>
      </c>
      <c r="CC52" s="86">
        <f>VLOOKUP($B52,'СДП (план)'!$B$16:$CY$170,25,0)</f>
        <v>0</v>
      </c>
      <c r="CD52" s="86">
        <f>VLOOKUP($B52,'СДП (план)'!$B$16:$CY$170,26,0)</f>
        <v>0</v>
      </c>
      <c r="CE52" s="46">
        <f t="shared" si="95"/>
        <v>0</v>
      </c>
      <c r="CF52" s="46">
        <f t="shared" si="96"/>
        <v>0</v>
      </c>
      <c r="CG52" s="52">
        <f t="shared" si="97"/>
        <v>0</v>
      </c>
      <c r="CH52" s="52">
        <f t="shared" si="98"/>
        <v>0</v>
      </c>
      <c r="CI52" s="52">
        <f t="shared" si="99"/>
        <v>0</v>
      </c>
      <c r="CJ52" s="26">
        <f>VLOOKUP($B52,факт!$D$7:$KT$85,260,0)</f>
        <v>0</v>
      </c>
      <c r="CK52" s="26">
        <f>VLOOKUP($B52,факт!$D$7:$KT$85,261,0)</f>
        <v>0</v>
      </c>
      <c r="CL52" s="26">
        <f>VLOOKUP($B52,факт!$D$7:$KT$85,262,0)</f>
        <v>0</v>
      </c>
      <c r="CM52" s="26">
        <f>VLOOKUP($B52,факт!$D$7:$KT$85,263,0)</f>
        <v>0</v>
      </c>
      <c r="CN52" s="47">
        <f t="shared" si="100"/>
        <v>0</v>
      </c>
      <c r="CO52" s="47">
        <f t="shared" si="101"/>
        <v>0</v>
      </c>
      <c r="CP52" s="86">
        <f>VLOOKUP($B52,'СДП (план)'!$B$16:$CY$170,27,0)</f>
        <v>0</v>
      </c>
      <c r="CQ52" s="86">
        <f>VLOOKUP($B52,'СДП (план)'!$B$16:$CY$170,28,0)</f>
        <v>0</v>
      </c>
      <c r="CR52" s="46">
        <f t="shared" si="102"/>
        <v>0</v>
      </c>
      <c r="CS52" s="46">
        <f t="shared" si="103"/>
        <v>0</v>
      </c>
      <c r="CT52" s="52">
        <f t="shared" si="104"/>
        <v>0</v>
      </c>
      <c r="CU52" s="52">
        <f t="shared" si="105"/>
        <v>0</v>
      </c>
      <c r="CV52" s="52">
        <f t="shared" si="106"/>
        <v>0</v>
      </c>
      <c r="CW52" s="26">
        <f>VLOOKUP($B52,факт!$D$7:$KT$85,284,0)</f>
        <v>0</v>
      </c>
      <c r="CX52" s="26">
        <f>VLOOKUP($B52,факт!$D$7:$KT$85,285,0)</f>
        <v>0</v>
      </c>
      <c r="CY52" s="26">
        <f>VLOOKUP($B52,факт!$D$7:$KT$85,286,0)</f>
        <v>0</v>
      </c>
      <c r="CZ52" s="26">
        <f>VLOOKUP($B52,факт!$D$7:$KT$85,287,0)</f>
        <v>0</v>
      </c>
      <c r="DA52" s="47">
        <f t="shared" si="107"/>
        <v>0</v>
      </c>
      <c r="DB52" s="47">
        <f t="shared" si="108"/>
        <v>0</v>
      </c>
      <c r="DC52" s="86">
        <f>VLOOKUP($B52,'СДП (план)'!$B$16:$CY$170,29,0)</f>
        <v>0</v>
      </c>
      <c r="DD52" s="86">
        <f>VLOOKUP($B52,'СДП (план)'!$B$16:$CY$170,30,0)</f>
        <v>0</v>
      </c>
      <c r="DE52" s="46">
        <f t="shared" si="109"/>
        <v>0</v>
      </c>
      <c r="DF52" s="46">
        <f t="shared" si="110"/>
        <v>0</v>
      </c>
      <c r="DG52" s="52">
        <f t="shared" si="111"/>
        <v>0</v>
      </c>
      <c r="DH52" s="52">
        <f t="shared" si="112"/>
        <v>0</v>
      </c>
      <c r="DI52" s="52">
        <f t="shared" si="113"/>
        <v>0</v>
      </c>
      <c r="DJ52" s="26">
        <f>VLOOKUP($B52,факт!$D$7:$KT$85,12,0)</f>
        <v>0</v>
      </c>
      <c r="DK52" s="26">
        <f>VLOOKUP($B52,факт!$D$7:$KT$85,13,0)</f>
        <v>0</v>
      </c>
      <c r="DL52" s="26">
        <f>VLOOKUP($B52,факт!$D$7:$KT$85,14,0)</f>
        <v>0</v>
      </c>
      <c r="DM52" s="26">
        <f>VLOOKUP($B52,факт!$D$7:$KT$85,15,0)</f>
        <v>0</v>
      </c>
      <c r="DN52" s="47">
        <f t="shared" si="114"/>
        <v>0</v>
      </c>
      <c r="DO52" s="47">
        <f t="shared" si="115"/>
        <v>0</v>
      </c>
      <c r="DP52" s="172">
        <f t="shared" si="116"/>
        <v>0</v>
      </c>
      <c r="DQ52" s="172">
        <f t="shared" si="117"/>
        <v>0</v>
      </c>
      <c r="DR52" s="172">
        <f t="shared" si="118"/>
        <v>0</v>
      </c>
      <c r="DS52" s="172">
        <f t="shared" si="119"/>
        <v>0</v>
      </c>
      <c r="DT52" s="172">
        <f t="shared" si="120"/>
        <v>0</v>
      </c>
      <c r="DU52" s="172">
        <f t="shared" si="121"/>
        <v>0</v>
      </c>
      <c r="DV52" s="172">
        <f t="shared" si="122"/>
        <v>0</v>
      </c>
      <c r="DW52" s="172">
        <f t="shared" si="123"/>
        <v>0</v>
      </c>
      <c r="DX52" s="172">
        <f t="shared" si="124"/>
        <v>0</v>
      </c>
      <c r="DY52" s="172">
        <f t="shared" si="125"/>
        <v>0</v>
      </c>
      <c r="DZ52" s="172">
        <f t="shared" si="126"/>
        <v>0</v>
      </c>
      <c r="EA52" s="172">
        <f t="shared" si="127"/>
        <v>0</v>
      </c>
      <c r="EB52" s="172">
        <f t="shared" si="128"/>
        <v>0</v>
      </c>
      <c r="EC52" s="86">
        <f>VLOOKUP($B52,'СДП (план)'!$B$16:$CY$170,31,0)</f>
        <v>0</v>
      </c>
      <c r="ED52" s="86">
        <f>VLOOKUP($B52,'СДП (план)'!$B$16:$CY$170,32,0)</f>
        <v>0</v>
      </c>
      <c r="EE52" s="46">
        <f t="shared" si="129"/>
        <v>0</v>
      </c>
      <c r="EF52" s="46">
        <f t="shared" si="130"/>
        <v>0</v>
      </c>
      <c r="EG52" s="52">
        <f t="shared" si="131"/>
        <v>0</v>
      </c>
      <c r="EH52" s="52">
        <f t="shared" si="132"/>
        <v>0</v>
      </c>
      <c r="EI52" s="52">
        <f t="shared" si="133"/>
        <v>0</v>
      </c>
      <c r="EJ52" s="26">
        <f>VLOOKUP($B52,факт!$D$7:$KT$85,40,0)</f>
        <v>0</v>
      </c>
      <c r="EK52" s="26">
        <f>VLOOKUP($B52,факт!$D$7:$KT$85,41,0)</f>
        <v>0</v>
      </c>
      <c r="EL52" s="26">
        <f>VLOOKUP($B52,факт!$D$7:$KT$85,42,0)</f>
        <v>0</v>
      </c>
      <c r="EM52" s="26">
        <f>VLOOKUP($B52,факт!$D$7:$KT$85,43,0)</f>
        <v>0</v>
      </c>
      <c r="EN52" s="47">
        <f t="shared" si="134"/>
        <v>0</v>
      </c>
      <c r="EO52" s="47">
        <f t="shared" si="135"/>
        <v>0</v>
      </c>
      <c r="EP52" s="86">
        <f>VLOOKUP($B52,'СДП (план)'!$B$16:$CY$170,33,0)</f>
        <v>0</v>
      </c>
      <c r="EQ52" s="86">
        <f>VLOOKUP($B52,'СДП (план)'!$B$16:$CY$170,34,0)</f>
        <v>0</v>
      </c>
      <c r="ER52" s="46">
        <f t="shared" si="136"/>
        <v>0</v>
      </c>
      <c r="ES52" s="46">
        <f t="shared" si="137"/>
        <v>0</v>
      </c>
      <c r="ET52" s="52">
        <f t="shared" si="138"/>
        <v>0</v>
      </c>
      <c r="EU52" s="52">
        <f t="shared" si="139"/>
        <v>0</v>
      </c>
      <c r="EV52" s="52">
        <f t="shared" si="140"/>
        <v>0</v>
      </c>
      <c r="EW52" s="26">
        <f>VLOOKUP($B52,факт!$D$7:$KT$85,160,0)</f>
        <v>0</v>
      </c>
      <c r="EX52" s="26">
        <f>VLOOKUP($B52,факт!$D$7:$KT$85,161,0)</f>
        <v>0</v>
      </c>
      <c r="EY52" s="26">
        <f>VLOOKUP($B52,факт!$D$7:$KT$85,162,0)</f>
        <v>0</v>
      </c>
      <c r="EZ52" s="26">
        <f>VLOOKUP($B52,факт!$D$7:$KT$85,163,0)</f>
        <v>0</v>
      </c>
      <c r="FA52" s="47">
        <f t="shared" si="141"/>
        <v>0</v>
      </c>
      <c r="FB52" s="47">
        <f t="shared" si="142"/>
        <v>0</v>
      </c>
      <c r="FC52" s="86">
        <f>VLOOKUP($B52,'СДП (план)'!$B$16:$CY$170,35,0)</f>
        <v>0</v>
      </c>
      <c r="FD52" s="86">
        <f>VLOOKUP($B52,'СДП (план)'!$B$16:$CY$170,36,0)</f>
        <v>0</v>
      </c>
      <c r="FE52" s="46">
        <f t="shared" si="143"/>
        <v>0</v>
      </c>
      <c r="FF52" s="46">
        <f t="shared" si="144"/>
        <v>0</v>
      </c>
      <c r="FG52" s="52">
        <f t="shared" si="145"/>
        <v>0</v>
      </c>
      <c r="FH52" s="52">
        <f t="shared" si="146"/>
        <v>0</v>
      </c>
      <c r="FI52" s="52">
        <f t="shared" si="147"/>
        <v>0</v>
      </c>
      <c r="FJ52" s="26">
        <f>VLOOKUP($B52,факт!$D$7:$KT$85,176,0)</f>
        <v>0</v>
      </c>
      <c r="FK52" s="26">
        <f>VLOOKUP($B52,факт!$D$7:$KT$85,177,0)</f>
        <v>0</v>
      </c>
      <c r="FL52" s="26">
        <f>VLOOKUP($B52,факт!$D$7:$KT$85,178,0)</f>
        <v>0</v>
      </c>
      <c r="FM52" s="26">
        <f>VLOOKUP($B52,факт!$D$7:$KT$85,179,0)</f>
        <v>0</v>
      </c>
      <c r="FN52" s="47">
        <f t="shared" si="148"/>
        <v>0</v>
      </c>
      <c r="FO52" s="47">
        <f t="shared" si="149"/>
        <v>0</v>
      </c>
      <c r="FP52" s="86">
        <f>VLOOKUP($B52,'СДП (план)'!$B$16:$CY$170,37,0)</f>
        <v>0</v>
      </c>
      <c r="FQ52" s="86">
        <f>VLOOKUP($B52,'СДП (план)'!$B$16:$CY$170,38,0)</f>
        <v>0</v>
      </c>
      <c r="FR52" s="46">
        <f t="shared" si="150"/>
        <v>0</v>
      </c>
      <c r="FS52" s="46">
        <f t="shared" si="151"/>
        <v>0</v>
      </c>
      <c r="FT52" s="52">
        <f t="shared" si="152"/>
        <v>0</v>
      </c>
      <c r="FU52" s="52">
        <f t="shared" si="153"/>
        <v>0</v>
      </c>
      <c r="FV52" s="52">
        <f t="shared" si="154"/>
        <v>0</v>
      </c>
      <c r="FW52" s="26">
        <f>VLOOKUP($B52,факт!$D$7:$KT$85,204,0)</f>
        <v>0</v>
      </c>
      <c r="FX52" s="26">
        <f>VLOOKUP($B52,факт!$D$7:$KT$85,205,0)</f>
        <v>0</v>
      </c>
      <c r="FY52" s="26">
        <f>VLOOKUP($B52,факт!$D$7:$KT$85,206,0)</f>
        <v>0</v>
      </c>
      <c r="FZ52" s="26">
        <f>VLOOKUP($B52,факт!$D$7:$KT$85,207,0)</f>
        <v>0</v>
      </c>
      <c r="GA52" s="47">
        <f t="shared" si="155"/>
        <v>0</v>
      </c>
      <c r="GB52" s="47">
        <f t="shared" si="156"/>
        <v>0</v>
      </c>
      <c r="GC52" s="86">
        <f>VLOOKUP($B52,'СДП (план)'!$B$16:$CY$170,39,0)</f>
        <v>0</v>
      </c>
      <c r="GD52" s="86">
        <f>VLOOKUP($B52,'СДП (план)'!$B$16:$CY$170,40,0)</f>
        <v>0</v>
      </c>
      <c r="GE52" s="46">
        <f t="shared" si="157"/>
        <v>0</v>
      </c>
      <c r="GF52" s="46">
        <f t="shared" si="158"/>
        <v>0</v>
      </c>
      <c r="GG52" s="52">
        <f t="shared" si="159"/>
        <v>0</v>
      </c>
      <c r="GH52" s="52">
        <f t="shared" si="160"/>
        <v>0</v>
      </c>
      <c r="GI52" s="52">
        <f t="shared" si="161"/>
        <v>0</v>
      </c>
      <c r="GJ52" s="26">
        <f>VLOOKUP($B52,факт!$D$7:$KT$85,224,0)</f>
        <v>0</v>
      </c>
      <c r="GK52" s="26">
        <f>VLOOKUP($B52,факт!$D$7:$KT$85,225,0)</f>
        <v>0</v>
      </c>
      <c r="GL52" s="26">
        <f>VLOOKUP($B52,факт!$D$7:$KT$85,226,0)</f>
        <v>0</v>
      </c>
      <c r="GM52" s="26">
        <f>VLOOKUP($B52,факт!$D$7:$KT$85,227,0)</f>
        <v>0</v>
      </c>
      <c r="GN52" s="47">
        <f t="shared" si="162"/>
        <v>0</v>
      </c>
      <c r="GO52" s="47">
        <f t="shared" si="163"/>
        <v>0</v>
      </c>
      <c r="GP52" s="86">
        <f>VLOOKUP($B52,'СДП (план)'!$B$16:$CY$170,41,0)</f>
        <v>0</v>
      </c>
      <c r="GQ52" s="86">
        <f>VLOOKUP($B52,'СДП (план)'!$B$16:$CY$170,42,0)</f>
        <v>0</v>
      </c>
      <c r="GR52" s="46">
        <f t="shared" si="164"/>
        <v>0</v>
      </c>
      <c r="GS52" s="46">
        <f t="shared" si="165"/>
        <v>0</v>
      </c>
      <c r="GT52" s="52">
        <f t="shared" si="166"/>
        <v>0</v>
      </c>
      <c r="GU52" s="52">
        <f t="shared" si="167"/>
        <v>0</v>
      </c>
      <c r="GV52" s="52">
        <f t="shared" si="168"/>
        <v>0</v>
      </c>
      <c r="GW52" s="26">
        <f>VLOOKUP($B52,факт!$D$7:$KT$85,228,0)</f>
        <v>0</v>
      </c>
      <c r="GX52" s="26">
        <f>VLOOKUP($B52,факт!$D$7:$KT$85,229,0)</f>
        <v>0</v>
      </c>
      <c r="GY52" s="26">
        <f>VLOOKUP($B52,факт!$D$7:$KT$85,230,0)</f>
        <v>0</v>
      </c>
      <c r="GZ52" s="26">
        <f>VLOOKUP($B52,факт!$D$7:$KT$85,231,0)</f>
        <v>0</v>
      </c>
      <c r="HA52" s="47">
        <f t="shared" si="169"/>
        <v>0</v>
      </c>
      <c r="HB52" s="47">
        <f t="shared" si="170"/>
        <v>0</v>
      </c>
      <c r="HC52" s="86">
        <f>VLOOKUP($B52,'СДП (план)'!$B$16:$CY$170,43,0)</f>
        <v>0</v>
      </c>
      <c r="HD52" s="86">
        <f>VLOOKUP($B52,'СДП (план)'!$B$16:$CY$170,44,0)</f>
        <v>0</v>
      </c>
      <c r="HE52" s="46">
        <f t="shared" si="171"/>
        <v>0</v>
      </c>
      <c r="HF52" s="46">
        <f t="shared" si="172"/>
        <v>0</v>
      </c>
      <c r="HG52" s="52">
        <f t="shared" si="374"/>
        <v>0</v>
      </c>
      <c r="HH52" s="52">
        <f t="shared" si="375"/>
        <v>0</v>
      </c>
      <c r="HI52" s="52">
        <f t="shared" si="376"/>
        <v>0</v>
      </c>
      <c r="HJ52" s="26">
        <f>VLOOKUP($B52,факт!$D$7:$KT$85,232,0)</f>
        <v>0</v>
      </c>
      <c r="HK52" s="26">
        <f>VLOOKUP($B52,факт!$D$7:$KT$85,233,0)</f>
        <v>0</v>
      </c>
      <c r="HL52" s="26">
        <f>VLOOKUP($B52,факт!$D$7:$KT$85,234,0)</f>
        <v>0</v>
      </c>
      <c r="HM52" s="26">
        <f>VLOOKUP($B52,факт!$D$7:$KT$85,235,0)</f>
        <v>0</v>
      </c>
      <c r="HN52" s="47">
        <f t="shared" si="173"/>
        <v>0</v>
      </c>
      <c r="HO52" s="47">
        <f t="shared" si="174"/>
        <v>0</v>
      </c>
      <c r="HP52" s="86">
        <f>VLOOKUP($B52,'СДП (план)'!$B$16:$CY$170,45,0)</f>
        <v>0</v>
      </c>
      <c r="HQ52" s="86">
        <f>VLOOKUP($B52,'СДП (план)'!$B$16:$CY$170,46,0)</f>
        <v>0</v>
      </c>
      <c r="HR52" s="46">
        <f t="shared" si="175"/>
        <v>0</v>
      </c>
      <c r="HS52" s="46">
        <f t="shared" si="176"/>
        <v>0</v>
      </c>
      <c r="HT52" s="52">
        <f t="shared" si="177"/>
        <v>0</v>
      </c>
      <c r="HU52" s="52">
        <f t="shared" si="178"/>
        <v>0</v>
      </c>
      <c r="HV52" s="52">
        <f t="shared" si="179"/>
        <v>0</v>
      </c>
      <c r="HW52" s="26">
        <f>VLOOKUP($B52,факт!$D$7:$KT$85,236,0)</f>
        <v>0</v>
      </c>
      <c r="HX52" s="26">
        <f>VLOOKUP($B52,факт!$D$7:$KT$85,237,0)</f>
        <v>0</v>
      </c>
      <c r="HY52" s="26">
        <f>VLOOKUP($B52,факт!$D$7:$KT$85,238,0)</f>
        <v>0</v>
      </c>
      <c r="HZ52" s="26">
        <f>VLOOKUP($B52,факт!$D$7:$KT$85,239,0)</f>
        <v>0</v>
      </c>
      <c r="IA52" s="47">
        <f t="shared" si="180"/>
        <v>0</v>
      </c>
      <c r="IB52" s="47">
        <f t="shared" si="181"/>
        <v>0</v>
      </c>
      <c r="IC52" s="86">
        <f>VLOOKUP($B52,'СДП (план)'!$B$16:$CY$170,47,0)</f>
        <v>0</v>
      </c>
      <c r="ID52" s="86">
        <f>VLOOKUP($B52,'СДП (план)'!$B$16:$CY$170,48,0)</f>
        <v>0</v>
      </c>
      <c r="IE52" s="46">
        <f t="shared" si="182"/>
        <v>0</v>
      </c>
      <c r="IF52" s="46">
        <f t="shared" si="183"/>
        <v>0</v>
      </c>
      <c r="IG52" s="52">
        <f t="shared" si="184"/>
        <v>0</v>
      </c>
      <c r="IH52" s="52">
        <f t="shared" si="185"/>
        <v>0</v>
      </c>
      <c r="II52" s="52">
        <f t="shared" si="186"/>
        <v>0</v>
      </c>
      <c r="IJ52" s="26">
        <f>VLOOKUP($B52,факт!$D$7:$KT$85,244,0)</f>
        <v>0</v>
      </c>
      <c r="IK52" s="26">
        <f>VLOOKUP($B52,факт!$D$7:$KT$85,245,0)</f>
        <v>0</v>
      </c>
      <c r="IL52" s="26">
        <f>VLOOKUP($B52,факт!$D$7:$KT$85,246,0)</f>
        <v>0</v>
      </c>
      <c r="IM52" s="26">
        <f>VLOOKUP($B52,факт!$D$7:$KT$85,247,0)</f>
        <v>0</v>
      </c>
      <c r="IN52" s="47">
        <f t="shared" si="187"/>
        <v>0</v>
      </c>
      <c r="IO52" s="47">
        <f t="shared" si="188"/>
        <v>0</v>
      </c>
      <c r="IP52" s="86">
        <f>VLOOKUP($B52,'СДП (план)'!$B$16:$CY$170,49,0)</f>
        <v>0</v>
      </c>
      <c r="IQ52" s="86">
        <f>VLOOKUP($B52,'СДП (план)'!$B$16:$CY$170,50,0)</f>
        <v>0</v>
      </c>
      <c r="IR52" s="46">
        <f t="shared" si="189"/>
        <v>0</v>
      </c>
      <c r="IS52" s="46">
        <f t="shared" si="190"/>
        <v>0</v>
      </c>
      <c r="IT52" s="52">
        <f t="shared" si="191"/>
        <v>0</v>
      </c>
      <c r="IU52" s="52">
        <f t="shared" si="192"/>
        <v>0</v>
      </c>
      <c r="IV52" s="52">
        <f t="shared" si="193"/>
        <v>0</v>
      </c>
      <c r="IW52" s="26">
        <f>VLOOKUP($B52,факт!$D$7:$KT$85,264,0)</f>
        <v>0</v>
      </c>
      <c r="IX52" s="26">
        <f>VLOOKUP($B52,факт!$D$7:$KT$85,265,0)</f>
        <v>0</v>
      </c>
      <c r="IY52" s="26">
        <f>VLOOKUP($B52,факт!$D$7:$KT$85,266,0)</f>
        <v>0</v>
      </c>
      <c r="IZ52" s="26">
        <f>VLOOKUP($B52,факт!$D$7:$KT$85,267,0)</f>
        <v>0</v>
      </c>
      <c r="JA52" s="47">
        <f t="shared" si="194"/>
        <v>0</v>
      </c>
      <c r="JB52" s="47">
        <f t="shared" si="195"/>
        <v>0</v>
      </c>
      <c r="JC52" s="86">
        <f>VLOOKUP($B52,'СДП (план)'!$B$16:$CY$170,51,0)</f>
        <v>0</v>
      </c>
      <c r="JD52" s="86">
        <f>VLOOKUP($B52,'СДП (план)'!$B$16:$CY$170,52,0)</f>
        <v>0</v>
      </c>
      <c r="JE52" s="46">
        <f t="shared" si="196"/>
        <v>0</v>
      </c>
      <c r="JF52" s="46">
        <f t="shared" si="197"/>
        <v>0</v>
      </c>
      <c r="JG52" s="52">
        <f t="shared" si="198"/>
        <v>0</v>
      </c>
      <c r="JH52" s="52">
        <f t="shared" si="199"/>
        <v>0</v>
      </c>
      <c r="JI52" s="52">
        <f t="shared" si="200"/>
        <v>0</v>
      </c>
      <c r="JJ52" s="26">
        <f>VLOOKUP($B52,факт!$D$7:$KT$85,248,0)</f>
        <v>0</v>
      </c>
      <c r="JK52" s="26">
        <f>VLOOKUP($B52,факт!$D$7:$KT$85,249,0)</f>
        <v>0</v>
      </c>
      <c r="JL52" s="26">
        <f>VLOOKUP($B52,факт!$D$7:$KT$85,250,0)</f>
        <v>0</v>
      </c>
      <c r="JM52" s="26">
        <f>VLOOKUP($B52,факт!$D$7:$KT$85,251,0)</f>
        <v>0</v>
      </c>
      <c r="JN52" s="47">
        <f t="shared" si="201"/>
        <v>0</v>
      </c>
      <c r="JO52" s="47">
        <f t="shared" si="202"/>
        <v>0</v>
      </c>
      <c r="JP52" s="86">
        <f>VLOOKUP($B52,'СДП (план)'!$B$16:$CY$170,53,0)</f>
        <v>0</v>
      </c>
      <c r="JQ52" s="86">
        <f>VLOOKUP($B52,'СДП (план)'!$B$16:$CY$170,54,0)</f>
        <v>0</v>
      </c>
      <c r="JR52" s="46">
        <f t="shared" si="203"/>
        <v>0</v>
      </c>
      <c r="JS52" s="46">
        <f t="shared" si="204"/>
        <v>0</v>
      </c>
      <c r="JT52" s="52">
        <f t="shared" si="205"/>
        <v>0</v>
      </c>
      <c r="JU52" s="52">
        <f t="shared" si="206"/>
        <v>0</v>
      </c>
      <c r="JV52" s="52">
        <f t="shared" si="207"/>
        <v>0</v>
      </c>
      <c r="JW52" s="26">
        <f>VLOOKUP($B52,факт!$D$7:$KT$85,168,0)</f>
        <v>0</v>
      </c>
      <c r="JX52" s="26">
        <f>VLOOKUP($B52,факт!$D$7:$KT$85,169,0)</f>
        <v>0</v>
      </c>
      <c r="JY52" s="26">
        <f>VLOOKUP($B52,факт!$D$7:$KT$85,170,0)</f>
        <v>0</v>
      </c>
      <c r="JZ52" s="26">
        <f>VLOOKUP($B52,факт!$D$7:$KT$85,171,0)</f>
        <v>0</v>
      </c>
      <c r="KA52" s="47">
        <f t="shared" si="208"/>
        <v>0</v>
      </c>
      <c r="KB52" s="47">
        <f t="shared" si="209"/>
        <v>0</v>
      </c>
      <c r="KC52" s="86">
        <f>VLOOKUP($B52,'СДП (план)'!$B$16:$CY$170,55,0)</f>
        <v>0</v>
      </c>
      <c r="KD52" s="86">
        <f>VLOOKUP($B52,'СДП (план)'!$B$16:$CY$170,56,0)</f>
        <v>0</v>
      </c>
      <c r="KE52" s="46">
        <f t="shared" si="210"/>
        <v>0</v>
      </c>
      <c r="KF52" s="46">
        <f t="shared" si="211"/>
        <v>0</v>
      </c>
      <c r="KG52" s="52">
        <f t="shared" si="212"/>
        <v>0</v>
      </c>
      <c r="KH52" s="52">
        <f t="shared" si="213"/>
        <v>0</v>
      </c>
      <c r="KI52" s="52">
        <f t="shared" si="214"/>
        <v>0</v>
      </c>
      <c r="KJ52" s="26">
        <f>VLOOKUP($B52,факт!$D$7:$KT$85,172,0)</f>
        <v>0</v>
      </c>
      <c r="KK52" s="26">
        <f>VLOOKUP($B52,факт!$D$7:$KT$85,173,0)</f>
        <v>0</v>
      </c>
      <c r="KL52" s="26">
        <f>VLOOKUP($B52,факт!$D$7:$KT$85,174,0)</f>
        <v>0</v>
      </c>
      <c r="KM52" s="26">
        <f>VLOOKUP($B52,факт!$D$7:$KT$85,175,0)</f>
        <v>0</v>
      </c>
      <c r="KN52" s="47">
        <f t="shared" si="215"/>
        <v>0</v>
      </c>
      <c r="KO52" s="47">
        <f t="shared" si="216"/>
        <v>0</v>
      </c>
      <c r="KP52" s="26">
        <f t="shared" si="377"/>
        <v>0</v>
      </c>
      <c r="KQ52" s="26">
        <f t="shared" si="378"/>
        <v>0</v>
      </c>
      <c r="KR52" s="26">
        <f t="shared" si="379"/>
        <v>0</v>
      </c>
      <c r="KS52" s="26">
        <f t="shared" si="380"/>
        <v>0</v>
      </c>
      <c r="KT52" s="26">
        <f t="shared" si="381"/>
        <v>0</v>
      </c>
      <c r="KU52" s="26">
        <f t="shared" si="382"/>
        <v>0</v>
      </c>
      <c r="KV52" s="26">
        <f t="shared" si="383"/>
        <v>0</v>
      </c>
      <c r="KW52" s="26">
        <f t="shared" si="384"/>
        <v>0</v>
      </c>
      <c r="KX52" s="26">
        <f t="shared" si="385"/>
        <v>0</v>
      </c>
      <c r="KY52" s="26">
        <f t="shared" si="386"/>
        <v>0</v>
      </c>
      <c r="KZ52" s="26">
        <f t="shared" si="387"/>
        <v>0</v>
      </c>
      <c r="LA52" s="26">
        <f t="shared" si="217"/>
        <v>0</v>
      </c>
      <c r="LB52" s="26">
        <f t="shared" si="218"/>
        <v>0</v>
      </c>
      <c r="LC52" s="86">
        <f>VLOOKUP($B52,'СДП (план)'!$B$16:$CY$170,57,0)</f>
        <v>0</v>
      </c>
      <c r="LD52" s="86">
        <f>VLOOKUP($B52,'СДП (план)'!$B$16:$CY$170,58,0)</f>
        <v>0</v>
      </c>
      <c r="LE52" s="46">
        <f t="shared" si="219"/>
        <v>0</v>
      </c>
      <c r="LF52" s="46">
        <f t="shared" si="220"/>
        <v>0</v>
      </c>
      <c r="LG52" s="52">
        <f t="shared" si="221"/>
        <v>0</v>
      </c>
      <c r="LH52" s="52">
        <f t="shared" si="222"/>
        <v>0</v>
      </c>
      <c r="LI52" s="52">
        <f t="shared" si="223"/>
        <v>0</v>
      </c>
      <c r="LJ52" s="26">
        <f>VLOOKUP($B52,факт!$D$7:$KT$85,212,0)</f>
        <v>0</v>
      </c>
      <c r="LK52" s="26">
        <f>VLOOKUP($B52,факт!$D$7:$KT$85,213,0)</f>
        <v>0</v>
      </c>
      <c r="LL52" s="26">
        <f>VLOOKUP($B52,факт!$D$7:$KT$85,214,0)</f>
        <v>0</v>
      </c>
      <c r="LM52" s="26">
        <f>VLOOKUP($B52,факт!$D$7:$KT$85,215,0)</f>
        <v>0</v>
      </c>
      <c r="LN52" s="47">
        <f t="shared" si="224"/>
        <v>0</v>
      </c>
      <c r="LO52" s="47">
        <f t="shared" si="225"/>
        <v>0</v>
      </c>
      <c r="LP52" s="86">
        <f>VLOOKUP($B52,'СДП (план)'!$B$16:$CY$170,59,0)</f>
        <v>0</v>
      </c>
      <c r="LQ52" s="86">
        <f>VLOOKUP($B52,'СДП (план)'!$B$16:$CY$170,60,0)</f>
        <v>0</v>
      </c>
      <c r="LR52" s="46">
        <f t="shared" si="226"/>
        <v>0</v>
      </c>
      <c r="LS52" s="46">
        <f t="shared" si="227"/>
        <v>0</v>
      </c>
      <c r="LT52" s="52">
        <f t="shared" si="228"/>
        <v>0</v>
      </c>
      <c r="LU52" s="52">
        <f t="shared" si="229"/>
        <v>0</v>
      </c>
      <c r="LV52" s="52">
        <f t="shared" si="230"/>
        <v>0</v>
      </c>
      <c r="LW52" s="26">
        <f>VLOOKUP($B52,факт!$D$7:$KT$85,64,0)</f>
        <v>0</v>
      </c>
      <c r="LX52" s="26">
        <f>VLOOKUP($B52,факт!$D$7:$KT$85,65,0)</f>
        <v>0</v>
      </c>
      <c r="LY52" s="26">
        <f>VLOOKUP($B52,факт!$D$7:$KT$85,66,0)</f>
        <v>0</v>
      </c>
      <c r="LZ52" s="26">
        <f>VLOOKUP($B52,факт!$D$7:$KT$85,67,0)</f>
        <v>0</v>
      </c>
      <c r="MA52" s="47">
        <f t="shared" si="231"/>
        <v>0</v>
      </c>
      <c r="MB52" s="47">
        <f t="shared" si="232"/>
        <v>0</v>
      </c>
      <c r="MC52" s="86">
        <f>VLOOKUP($B52,'СДП (план)'!$B$16:$CY$170,61,0)</f>
        <v>0</v>
      </c>
      <c r="MD52" s="86">
        <f>VLOOKUP($B52,'СДП (план)'!$B$16:$CY$170,62,0)</f>
        <v>0</v>
      </c>
      <c r="ME52" s="46">
        <f t="shared" si="233"/>
        <v>0</v>
      </c>
      <c r="MF52" s="46">
        <f t="shared" si="234"/>
        <v>0</v>
      </c>
      <c r="MG52" s="52">
        <f t="shared" si="235"/>
        <v>0</v>
      </c>
      <c r="MH52" s="52">
        <f t="shared" si="236"/>
        <v>0</v>
      </c>
      <c r="MI52" s="52">
        <f t="shared" si="237"/>
        <v>0</v>
      </c>
      <c r="MJ52" s="26">
        <f>VLOOKUP($B52,факт!$D$7:$KT$85,108,0)</f>
        <v>0</v>
      </c>
      <c r="MK52" s="26">
        <f>VLOOKUP($B52,факт!$D$7:$KT$85,109,0)</f>
        <v>0</v>
      </c>
      <c r="ML52" s="26">
        <f>VLOOKUP($B52,факт!$D$7:$KT$85,110,0)</f>
        <v>0</v>
      </c>
      <c r="MM52" s="26">
        <f>VLOOKUP($B52,факт!$D$7:$KT$85,111,0)</f>
        <v>0</v>
      </c>
      <c r="MN52" s="47">
        <f t="shared" si="238"/>
        <v>0</v>
      </c>
      <c r="MO52" s="47">
        <f t="shared" si="239"/>
        <v>0</v>
      </c>
      <c r="MP52" s="86">
        <f>VLOOKUP($B52,'СДП (план)'!$B$16:$CY$170,63,0)</f>
        <v>1</v>
      </c>
      <c r="MQ52" s="86">
        <f>VLOOKUP($B52,'СДП (план)'!$B$16:$CY$170,64,0)</f>
        <v>30376.704539999999</v>
      </c>
      <c r="MR52" s="46">
        <f t="shared" si="240"/>
        <v>1</v>
      </c>
      <c r="MS52" s="46">
        <f t="shared" si="241"/>
        <v>30376.704539999999</v>
      </c>
      <c r="MT52" s="52">
        <f t="shared" si="242"/>
        <v>1.79</v>
      </c>
      <c r="MU52" s="52">
        <f t="shared" si="243"/>
        <v>1.79</v>
      </c>
      <c r="MV52" s="52">
        <f t="shared" si="244"/>
        <v>7.16</v>
      </c>
      <c r="MW52" s="26">
        <f>VLOOKUP($B52,факт!$D$7:$KT$85,72,0)</f>
        <v>4</v>
      </c>
      <c r="MX52" s="26">
        <f>VLOOKUP($B52,факт!$D$7:$KT$85,73,0)</f>
        <v>126233.06</v>
      </c>
      <c r="MY52" s="26">
        <f>VLOOKUP($B52,факт!$D$7:$KT$85,74,0)</f>
        <v>0</v>
      </c>
      <c r="MZ52" s="26">
        <f>VLOOKUP($B52,факт!$D$7:$KT$85,75,0)</f>
        <v>0</v>
      </c>
      <c r="NA52" s="47">
        <f t="shared" si="245"/>
        <v>3</v>
      </c>
      <c r="NB52" s="47">
        <f t="shared" si="246"/>
        <v>95856.355459999992</v>
      </c>
      <c r="NC52" s="86">
        <f>VLOOKUP($B52,'СДП (план)'!$B$16:$CY$170,65,0)</f>
        <v>0</v>
      </c>
      <c r="ND52" s="86">
        <f>VLOOKUP($B52,'СДП (план)'!$B$16:$CY$170,66,0)</f>
        <v>0</v>
      </c>
      <c r="NE52" s="46">
        <f t="shared" si="247"/>
        <v>0</v>
      </c>
      <c r="NF52" s="46">
        <f t="shared" si="248"/>
        <v>0</v>
      </c>
      <c r="NG52" s="52">
        <f t="shared" si="388"/>
        <v>0</v>
      </c>
      <c r="NH52" s="52">
        <f t="shared" si="389"/>
        <v>0</v>
      </c>
      <c r="NI52" s="52">
        <f t="shared" si="390"/>
        <v>0</v>
      </c>
      <c r="NJ52" s="26">
        <f>VLOOKUP($B52,факт!$D$7:$KT$85,76,0)</f>
        <v>0</v>
      </c>
      <c r="NK52" s="26">
        <f>VLOOKUP($B52,факт!$D$7:$KT$85,77,0)</f>
        <v>0</v>
      </c>
      <c r="NL52" s="26">
        <f>VLOOKUP($B52,факт!$D$7:$KT$85,78,0)</f>
        <v>0</v>
      </c>
      <c r="NM52" s="26">
        <f>VLOOKUP($B52,факт!$D$7:$KT$85,79,0)</f>
        <v>0</v>
      </c>
      <c r="NN52" s="47">
        <f t="shared" si="249"/>
        <v>0</v>
      </c>
      <c r="NO52" s="47">
        <f t="shared" si="250"/>
        <v>0</v>
      </c>
      <c r="NP52" s="86">
        <f>VLOOKUP($B52,'СДП (план)'!$B$16:$CY$170,67,0)</f>
        <v>0</v>
      </c>
      <c r="NQ52" s="86">
        <f>VLOOKUP($B52,'СДП (план)'!$B$16:$CY$170,68,0)</f>
        <v>0</v>
      </c>
      <c r="NR52" s="46">
        <f t="shared" si="251"/>
        <v>0</v>
      </c>
      <c r="NS52" s="46">
        <f t="shared" si="252"/>
        <v>0</v>
      </c>
      <c r="NT52" s="52">
        <f t="shared" si="253"/>
        <v>0</v>
      </c>
      <c r="NU52" s="52">
        <f t="shared" si="254"/>
        <v>0</v>
      </c>
      <c r="NV52" s="52">
        <f t="shared" si="255"/>
        <v>0</v>
      </c>
      <c r="NW52" s="26">
        <f>VLOOKUP($B52,факт!$D$7:$KT$85,280,0)</f>
        <v>0</v>
      </c>
      <c r="NX52" s="26">
        <f>VLOOKUP($B52,факт!$D$7:$KT$85,281,0)</f>
        <v>0</v>
      </c>
      <c r="NY52" s="26">
        <f>VLOOKUP($B52,факт!$D$7:$KT$85,282,0)</f>
        <v>0</v>
      </c>
      <c r="NZ52" s="26">
        <f>VLOOKUP($B52,факт!$D$7:$KT$85,283,0)</f>
        <v>0</v>
      </c>
      <c r="OA52" s="47">
        <f t="shared" si="256"/>
        <v>0</v>
      </c>
      <c r="OB52" s="47">
        <f t="shared" si="257"/>
        <v>0</v>
      </c>
      <c r="OC52" s="86">
        <f>VLOOKUP($B52,'СДП (план)'!$B$16:$CY$170,69,0)</f>
        <v>0</v>
      </c>
      <c r="OD52" s="86">
        <f>VLOOKUP($B52,'СДП (план)'!$B$16:$CY$170,70,0)</f>
        <v>0</v>
      </c>
      <c r="OE52" s="46">
        <f t="shared" si="258"/>
        <v>0</v>
      </c>
      <c r="OF52" s="46">
        <f t="shared" si="259"/>
        <v>0</v>
      </c>
      <c r="OG52" s="52">
        <f t="shared" si="391"/>
        <v>0</v>
      </c>
      <c r="OH52" s="52">
        <f t="shared" si="392"/>
        <v>0</v>
      </c>
      <c r="OI52" s="52">
        <f t="shared" si="393"/>
        <v>0</v>
      </c>
      <c r="OJ52" s="26">
        <f>VLOOKUP($B52,факт!$D$7:$KT$85,276,0)</f>
        <v>0</v>
      </c>
      <c r="OK52" s="26">
        <f>VLOOKUP($B52,факт!$D$7:$KT$85,277,0)</f>
        <v>0</v>
      </c>
      <c r="OL52" s="26">
        <f>VLOOKUP($B52,факт!$D$7:$KT$85,278,0)</f>
        <v>0</v>
      </c>
      <c r="OM52" s="26">
        <f>VLOOKUP($B52,факт!$D$7:$KT$85,279,0)</f>
        <v>0</v>
      </c>
      <c r="ON52" s="47">
        <f t="shared" si="260"/>
        <v>0</v>
      </c>
      <c r="OO52" s="47">
        <f t="shared" si="261"/>
        <v>0</v>
      </c>
      <c r="OP52" s="86">
        <f>VLOOKUP($B52,'СДП (план)'!$B$16:$CY$170,71,0)</f>
        <v>0</v>
      </c>
      <c r="OQ52" s="86">
        <f>VLOOKUP($B52,'СДП (план)'!$B$16:$CY$170,72,0)</f>
        <v>0</v>
      </c>
      <c r="OR52" s="46">
        <f t="shared" si="262"/>
        <v>0</v>
      </c>
      <c r="OS52" s="46">
        <f t="shared" si="263"/>
        <v>0</v>
      </c>
      <c r="OT52" s="52">
        <f t="shared" si="264"/>
        <v>0</v>
      </c>
      <c r="OU52" s="52">
        <f t="shared" si="265"/>
        <v>0</v>
      </c>
      <c r="OV52" s="52">
        <f t="shared" si="266"/>
        <v>0</v>
      </c>
      <c r="OW52" s="26"/>
      <c r="OX52" s="26"/>
      <c r="OY52" s="26"/>
      <c r="OZ52" s="26"/>
      <c r="PA52" s="47">
        <f t="shared" si="370"/>
        <v>0</v>
      </c>
      <c r="PB52" s="47">
        <f t="shared" si="371"/>
        <v>0</v>
      </c>
      <c r="PC52" s="86">
        <f>VLOOKUP($B52,'СДП (план)'!$B$16:$CY$170,73,0)</f>
        <v>0</v>
      </c>
      <c r="PD52" s="86">
        <f>VLOOKUP($B52,'СДП (план)'!$B$16:$CY$170,74,0)</f>
        <v>0</v>
      </c>
      <c r="PE52" s="46">
        <f t="shared" si="267"/>
        <v>0</v>
      </c>
      <c r="PF52" s="46">
        <f t="shared" si="268"/>
        <v>0</v>
      </c>
      <c r="PG52" s="52">
        <f t="shared" si="269"/>
        <v>0</v>
      </c>
      <c r="PH52" s="52">
        <f t="shared" si="270"/>
        <v>0</v>
      </c>
      <c r="PI52" s="52">
        <f t="shared" si="271"/>
        <v>0</v>
      </c>
      <c r="PJ52" s="26">
        <f>VLOOKUP($B52,факт!$D$7:$KT$85,208,0)</f>
        <v>0</v>
      </c>
      <c r="PK52" s="26">
        <f>VLOOKUP($B52,факт!$D$7:$KT$85,209,0)</f>
        <v>0</v>
      </c>
      <c r="PL52" s="26">
        <f>VLOOKUP($B52,факт!$D$7:$KT$85,210,0)</f>
        <v>0</v>
      </c>
      <c r="PM52" s="26">
        <f>VLOOKUP($B52,факт!$D$7:$KT$85,211,0)</f>
        <v>0</v>
      </c>
      <c r="PN52" s="47">
        <f t="shared" si="272"/>
        <v>0</v>
      </c>
      <c r="PO52" s="47">
        <f t="shared" si="273"/>
        <v>0</v>
      </c>
      <c r="PP52" s="86">
        <f>VLOOKUP($B52,'СДП (план)'!$B$16:$CY$170,75,0)</f>
        <v>0</v>
      </c>
      <c r="PQ52" s="86">
        <f>VLOOKUP($B52,'СДП (план)'!$B$16:$CY$170,76,0)</f>
        <v>0</v>
      </c>
      <c r="PR52" s="46">
        <f t="shared" si="274"/>
        <v>0</v>
      </c>
      <c r="PS52" s="46">
        <f t="shared" si="275"/>
        <v>0</v>
      </c>
      <c r="PT52" s="52">
        <f t="shared" si="276"/>
        <v>0</v>
      </c>
      <c r="PU52" s="52">
        <f t="shared" si="277"/>
        <v>0</v>
      </c>
      <c r="PV52" s="52">
        <f t="shared" si="278"/>
        <v>0</v>
      </c>
      <c r="PW52" s="26">
        <f>VLOOKUP($B52,факт!$D$7:$KT$85,80,0)</f>
        <v>0</v>
      </c>
      <c r="PX52" s="26">
        <f>VLOOKUP($B52,факт!$D$7:$KT$85,81,0)</f>
        <v>0</v>
      </c>
      <c r="PY52" s="26">
        <f>VLOOKUP($B52,факт!$D$7:$KT$85,82,0)</f>
        <v>0</v>
      </c>
      <c r="PZ52" s="26">
        <f>VLOOKUP($B52,факт!$D$7:$KT$85,83,0)</f>
        <v>0</v>
      </c>
      <c r="QA52" s="47">
        <f t="shared" si="279"/>
        <v>0</v>
      </c>
      <c r="QB52" s="47">
        <f t="shared" si="280"/>
        <v>0</v>
      </c>
      <c r="QC52" s="86">
        <f>VLOOKUP($B52,'СДП (план)'!$B$16:$CY$170,77,0)</f>
        <v>0</v>
      </c>
      <c r="QD52" s="86">
        <f>VLOOKUP($B52,'СДП (план)'!$B$16:$CY$170,78,0)</f>
        <v>0</v>
      </c>
      <c r="QE52" s="46">
        <f t="shared" si="281"/>
        <v>0</v>
      </c>
      <c r="QF52" s="46">
        <f t="shared" si="282"/>
        <v>0</v>
      </c>
      <c r="QG52" s="52">
        <f t="shared" si="283"/>
        <v>0</v>
      </c>
      <c r="QH52" s="52">
        <f t="shared" si="284"/>
        <v>0</v>
      </c>
      <c r="QI52" s="52">
        <f t="shared" si="285"/>
        <v>0</v>
      </c>
      <c r="QJ52" s="26">
        <f>VLOOKUP($B52,факт!$D$7:$KT$85,112,0)</f>
        <v>0</v>
      </c>
      <c r="QK52" s="26">
        <f>VLOOKUP($B52,факт!$D$7:$KT$85,113,0)</f>
        <v>0</v>
      </c>
      <c r="QL52" s="26">
        <f>VLOOKUP($B52,факт!$D$7:$KT$85,114,0)</f>
        <v>0</v>
      </c>
      <c r="QM52" s="26">
        <f>VLOOKUP($B52,факт!$D$7:$KT$85,115,0)</f>
        <v>0</v>
      </c>
      <c r="QN52" s="47">
        <f t="shared" si="286"/>
        <v>0</v>
      </c>
      <c r="QO52" s="47">
        <f t="shared" si="287"/>
        <v>0</v>
      </c>
      <c r="QP52" s="86">
        <f>VLOOKUP($B52,'СДП (план)'!$B$16:$DC$170,79,0)+VLOOKUP($B52,'СДП (план)'!$B$16:$DC$170,103,0)</f>
        <v>0</v>
      </c>
      <c r="QQ52" s="86">
        <f>VLOOKUP($B52,'СДП (план)'!$B$16:$DC$170,80,0)+VLOOKUP($B52,'СДП (план)'!$B$16:$DC$170,104,0)</f>
        <v>0</v>
      </c>
      <c r="QR52" s="46">
        <f t="shared" si="288"/>
        <v>0</v>
      </c>
      <c r="QS52" s="46">
        <f t="shared" si="289"/>
        <v>0</v>
      </c>
      <c r="QT52" s="52">
        <f t="shared" si="290"/>
        <v>0</v>
      </c>
      <c r="QU52" s="52">
        <f t="shared" si="291"/>
        <v>0</v>
      </c>
      <c r="QV52" s="52">
        <f t="shared" si="292"/>
        <v>0</v>
      </c>
      <c r="QW52" s="26">
        <f>VLOOKUP($B52,факт!$D$7:$KT$85,88,0)</f>
        <v>0</v>
      </c>
      <c r="QX52" s="26">
        <f>VLOOKUP($B52,факт!$D$7:$KT$85,89,0)</f>
        <v>0</v>
      </c>
      <c r="QY52" s="26">
        <f>VLOOKUP($B52,факт!$D$7:$KT$85,90,0)</f>
        <v>0</v>
      </c>
      <c r="QZ52" s="26">
        <f>VLOOKUP($B52,факт!$D$7:$KT$85,91,0)</f>
        <v>0</v>
      </c>
      <c r="RA52" s="47">
        <f t="shared" si="293"/>
        <v>0</v>
      </c>
      <c r="RB52" s="47">
        <f t="shared" si="294"/>
        <v>0</v>
      </c>
      <c r="RC52" s="86">
        <f>VLOOKUP($B52,'СДП (план)'!$B$16:$CY$170,81,0)</f>
        <v>0</v>
      </c>
      <c r="RD52" s="86">
        <f>VLOOKUP($B52,'СДП (план)'!$B$16:$CY$170,82,0)</f>
        <v>0</v>
      </c>
      <c r="RE52" s="46">
        <f t="shared" si="295"/>
        <v>0</v>
      </c>
      <c r="RF52" s="46">
        <f t="shared" si="296"/>
        <v>0</v>
      </c>
      <c r="RG52" s="52">
        <f t="shared" si="297"/>
        <v>0</v>
      </c>
      <c r="RH52" s="52">
        <f t="shared" si="298"/>
        <v>0</v>
      </c>
      <c r="RI52" s="52">
        <f t="shared" si="299"/>
        <v>0</v>
      </c>
      <c r="RJ52" s="26">
        <f>VLOOKUP($B52,факт!$D$7:$KT$85,104,0)</f>
        <v>0</v>
      </c>
      <c r="RK52" s="26">
        <f>VLOOKUP($B52,факт!$D$7:$KT$85,105,0)</f>
        <v>0</v>
      </c>
      <c r="RL52" s="26">
        <f>VLOOKUP($B52,факт!$D$7:$KT$85,106,0)</f>
        <v>0</v>
      </c>
      <c r="RM52" s="26">
        <f>VLOOKUP($B52,факт!$D$7:$KT$85,107,0)</f>
        <v>0</v>
      </c>
      <c r="RN52" s="47">
        <f t="shared" si="300"/>
        <v>0</v>
      </c>
      <c r="RO52" s="47">
        <f t="shared" si="301"/>
        <v>0</v>
      </c>
      <c r="RP52" s="86">
        <f>VLOOKUP($B52,'СДП (план)'!$B$16:$CY$170,83,0)</f>
        <v>0</v>
      </c>
      <c r="RQ52" s="86">
        <f>VLOOKUP($B52,'СДП (план)'!$B$16:$CY$170,84,0)</f>
        <v>0</v>
      </c>
      <c r="RR52" s="46">
        <f t="shared" si="302"/>
        <v>0</v>
      </c>
      <c r="RS52" s="46">
        <f t="shared" si="303"/>
        <v>0</v>
      </c>
      <c r="RT52" s="52">
        <f t="shared" si="394"/>
        <v>0</v>
      </c>
      <c r="RU52" s="52">
        <f t="shared" si="395"/>
        <v>0</v>
      </c>
      <c r="RV52" s="52">
        <f t="shared" si="396"/>
        <v>0</v>
      </c>
      <c r="RW52" s="26">
        <f>VLOOKUP($B52,факт!$D$7:$KT$85,92,0)</f>
        <v>0</v>
      </c>
      <c r="RX52" s="26">
        <f>VLOOKUP($B52,факт!$D$7:$KT$85,93,0)</f>
        <v>0</v>
      </c>
      <c r="RY52" s="26">
        <f>VLOOKUP($B52,факт!$D$7:$KT$85,94,0)</f>
        <v>0</v>
      </c>
      <c r="RZ52" s="26">
        <f>VLOOKUP($B52,факт!$D$7:$KT$85,95,0)</f>
        <v>0</v>
      </c>
      <c r="SA52" s="47">
        <f t="shared" si="304"/>
        <v>0</v>
      </c>
      <c r="SB52" s="47">
        <f t="shared" si="305"/>
        <v>0</v>
      </c>
      <c r="SC52" s="86">
        <f>VLOOKUP($B52,'СДП (план)'!$B$16:$CY$170,85,0)</f>
        <v>20</v>
      </c>
      <c r="SD52" s="86">
        <f>VLOOKUP($B52,'СДП (план)'!$B$16:$CY$170,86,0)</f>
        <v>649966.54486400005</v>
      </c>
      <c r="SE52" s="46">
        <f t="shared" si="306"/>
        <v>20</v>
      </c>
      <c r="SF52" s="46">
        <f t="shared" si="307"/>
        <v>649966.54486400005</v>
      </c>
      <c r="SG52" s="52">
        <f t="shared" si="308"/>
        <v>35.799999999999997</v>
      </c>
      <c r="SH52" s="52">
        <f t="shared" si="309"/>
        <v>35.799999999999997</v>
      </c>
      <c r="SI52" s="52">
        <f t="shared" si="310"/>
        <v>34.01</v>
      </c>
      <c r="SJ52" s="26">
        <f>VLOOKUP($B52,факт!$D$7:$KT$85,68,0)</f>
        <v>19</v>
      </c>
      <c r="SK52" s="26">
        <f>VLOOKUP($B52,факт!$D$7:$KT$85,69,0)</f>
        <v>617778.43999999983</v>
      </c>
      <c r="SL52" s="26">
        <f>VLOOKUP($B52,факт!$D$7:$KT$85,70,0)</f>
        <v>0</v>
      </c>
      <c r="SM52" s="26">
        <f>VLOOKUP($B52,факт!$D$7:$KT$85,71,0)</f>
        <v>0</v>
      </c>
      <c r="SN52" s="47">
        <f t="shared" si="311"/>
        <v>-1</v>
      </c>
      <c r="SO52" s="47">
        <f t="shared" si="312"/>
        <v>-32188.104864000226</v>
      </c>
      <c r="SP52" s="86">
        <f>VLOOKUP($B52,'СДП (план)'!$B$16:$CY$170,87,0)</f>
        <v>0</v>
      </c>
      <c r="SQ52" s="86">
        <f>VLOOKUP($B52,'СДП (план)'!$B$16:$CY$170,88,0)</f>
        <v>0</v>
      </c>
      <c r="SR52" s="46">
        <f t="shared" si="313"/>
        <v>0</v>
      </c>
      <c r="SS52" s="46">
        <f t="shared" si="314"/>
        <v>0</v>
      </c>
      <c r="ST52" s="52">
        <f t="shared" si="315"/>
        <v>0</v>
      </c>
      <c r="SU52" s="52">
        <f t="shared" si="316"/>
        <v>0</v>
      </c>
      <c r="SV52" s="52">
        <f t="shared" si="317"/>
        <v>0</v>
      </c>
      <c r="SW52" s="26">
        <f>VLOOKUP($B52,факт!$D$7:$KT$85,96,0)</f>
        <v>0</v>
      </c>
      <c r="SX52" s="26">
        <f>VLOOKUP($B52,факт!$D$7:$KT$85,97,0)</f>
        <v>0</v>
      </c>
      <c r="SY52" s="26">
        <f>VLOOKUP($B52,факт!$D$7:$KT$85,98,0)</f>
        <v>0</v>
      </c>
      <c r="SZ52" s="26">
        <f>VLOOKUP($B52,факт!$D$7:$KT$85,99,0)</f>
        <v>0</v>
      </c>
      <c r="TA52" s="47">
        <f t="shared" si="318"/>
        <v>0</v>
      </c>
      <c r="TB52" s="47">
        <f t="shared" si="319"/>
        <v>0</v>
      </c>
      <c r="TC52" s="86">
        <f>VLOOKUP($B52,'СДП (план)'!$B$16:$CY$170,89,0)</f>
        <v>14</v>
      </c>
      <c r="TD52" s="86">
        <f>VLOOKUP($B52,'СДП (план)'!$B$16:$CY$170,90,0)</f>
        <v>378377.34389000002</v>
      </c>
      <c r="TE52" s="46">
        <f t="shared" si="320"/>
        <v>14</v>
      </c>
      <c r="TF52" s="46">
        <f t="shared" si="321"/>
        <v>378377.34389000002</v>
      </c>
      <c r="TG52" s="52">
        <f t="shared" si="322"/>
        <v>25.060000000000002</v>
      </c>
      <c r="TH52" s="52">
        <f t="shared" si="323"/>
        <v>25.060000000000002</v>
      </c>
      <c r="TI52" s="52">
        <f t="shared" si="324"/>
        <v>5.37</v>
      </c>
      <c r="TJ52" s="26">
        <f>VLOOKUP($B52,факт!$D$7:$KT$85,120,0)</f>
        <v>3</v>
      </c>
      <c r="TK52" s="26">
        <f>VLOOKUP($B52,факт!$D$7:$KT$85,121,0)</f>
        <v>79555.47</v>
      </c>
      <c r="TL52" s="26">
        <f>VLOOKUP($B52,факт!$D$7:$KT$85,122,0)</f>
        <v>0</v>
      </c>
      <c r="TM52" s="26">
        <f>VLOOKUP($B52,факт!$D$7:$KT$85,123,0)</f>
        <v>0</v>
      </c>
      <c r="TN52" s="47">
        <f t="shared" si="325"/>
        <v>-11</v>
      </c>
      <c r="TO52" s="47">
        <f t="shared" si="326"/>
        <v>-298821.87389000005</v>
      </c>
      <c r="TP52" s="86">
        <f>VLOOKUP($B52,'СДП (план)'!$B$16:$CY$170,91,0)</f>
        <v>1</v>
      </c>
      <c r="TQ52" s="86">
        <f>VLOOKUP($B52,'СДП (план)'!$B$16:$CY$170,92,0)</f>
        <v>27026.953134999996</v>
      </c>
      <c r="TR52" s="46">
        <f t="shared" si="327"/>
        <v>1</v>
      </c>
      <c r="TS52" s="46">
        <f t="shared" si="328"/>
        <v>27026.953134999996</v>
      </c>
      <c r="TT52" s="52">
        <f t="shared" si="329"/>
        <v>1.79</v>
      </c>
      <c r="TU52" s="52">
        <f t="shared" si="330"/>
        <v>1.79</v>
      </c>
      <c r="TV52" s="52">
        <f t="shared" si="331"/>
        <v>0</v>
      </c>
      <c r="TW52" s="26">
        <f>VLOOKUP($B52,факт!$D$7:$KT$85,100,0)</f>
        <v>0</v>
      </c>
      <c r="TX52" s="26">
        <f>VLOOKUP($B52,факт!$D$7:$KT$85,101,0)</f>
        <v>0</v>
      </c>
      <c r="TY52" s="26">
        <f>VLOOKUP($B52,факт!$D$7:$KT$85,102,0)</f>
        <v>0</v>
      </c>
      <c r="TZ52" s="26">
        <f>VLOOKUP($B52,факт!$D$7:$KT$85,103,0)</f>
        <v>0</v>
      </c>
      <c r="UA52" s="47">
        <f t="shared" si="332"/>
        <v>-1</v>
      </c>
      <c r="UB52" s="47">
        <f t="shared" si="333"/>
        <v>-27026.953134999996</v>
      </c>
      <c r="UC52" s="86">
        <f>VLOOKUP($B52,'СДП (план)'!$B$16:$CY$170,93,0)</f>
        <v>0</v>
      </c>
      <c r="UD52" s="86">
        <f>VLOOKUP($B52,'СДП (план)'!$B$16:$CY$170,94,0)</f>
        <v>0</v>
      </c>
      <c r="UE52" s="46">
        <v>0</v>
      </c>
      <c r="UF52" s="46">
        <v>0</v>
      </c>
      <c r="UG52" s="52">
        <f t="shared" si="397"/>
        <v>0</v>
      </c>
      <c r="UH52" s="52">
        <f t="shared" si="398"/>
        <v>0</v>
      </c>
      <c r="UI52" s="52">
        <f t="shared" si="399"/>
        <v>0</v>
      </c>
      <c r="UJ52" s="26">
        <f>VLOOKUP($B52,факт!$D$7:$KT$85,56,0)</f>
        <v>0</v>
      </c>
      <c r="UK52" s="26">
        <f>VLOOKUP($B52,факт!$D$7:$KT$85,57,0)</f>
        <v>0</v>
      </c>
      <c r="UL52" s="26">
        <f>VLOOKUP($B52,факт!$D$7:$KT$85,58,0)</f>
        <v>0</v>
      </c>
      <c r="UM52" s="26">
        <f>VLOOKUP($B52,факт!$D$7:$KT$85,59,0)</f>
        <v>0</v>
      </c>
      <c r="UN52" s="47">
        <f t="shared" si="334"/>
        <v>0</v>
      </c>
      <c r="UO52" s="47">
        <f t="shared" si="335"/>
        <v>0</v>
      </c>
      <c r="UP52" s="86">
        <f>VLOOKUP($B52,'СДП (план)'!$B$16:$CY$170,95,0)</f>
        <v>0</v>
      </c>
      <c r="UQ52" s="86">
        <f>VLOOKUP($B52,'СДП (план)'!$B$16:$CY$170,96,0)</f>
        <v>0</v>
      </c>
      <c r="UR52" s="46">
        <f t="shared" si="336"/>
        <v>0</v>
      </c>
      <c r="US52" s="46">
        <f t="shared" si="337"/>
        <v>0</v>
      </c>
      <c r="UT52" s="52">
        <f t="shared" si="400"/>
        <v>0</v>
      </c>
      <c r="UU52" s="52">
        <f t="shared" si="401"/>
        <v>0</v>
      </c>
      <c r="UV52" s="52">
        <f t="shared" si="402"/>
        <v>0</v>
      </c>
      <c r="UW52" s="26">
        <f>VLOOKUP($B52,факт!$D$7:$KT$85,116,0)</f>
        <v>0</v>
      </c>
      <c r="UX52" s="26">
        <f>VLOOKUP($B52,факт!$D$7:$KT$85,117,0)</f>
        <v>0</v>
      </c>
      <c r="UY52" s="26">
        <f>VLOOKUP($B52,факт!$D$7:$KT$85,118,0)</f>
        <v>0</v>
      </c>
      <c r="UZ52" s="26">
        <f>VLOOKUP($B52,факт!$D$7:$KT$85,119,0)</f>
        <v>0</v>
      </c>
      <c r="VA52" s="47">
        <f t="shared" si="338"/>
        <v>0</v>
      </c>
      <c r="VB52" s="47">
        <f t="shared" si="339"/>
        <v>0</v>
      </c>
      <c r="VC52" s="86">
        <f>VLOOKUP($B52,'СДП (план)'!$B$16:$CY$170,97,0)</f>
        <v>0</v>
      </c>
      <c r="VD52" s="86">
        <f>VLOOKUP($B52,'СДП (план)'!$B$16:$CY$170,98,0)</f>
        <v>0</v>
      </c>
      <c r="VE52" s="46">
        <f t="shared" si="340"/>
        <v>0</v>
      </c>
      <c r="VF52" s="46">
        <f t="shared" si="341"/>
        <v>0</v>
      </c>
      <c r="VG52" s="52">
        <f t="shared" si="403"/>
        <v>0</v>
      </c>
      <c r="VH52" s="52">
        <f t="shared" si="404"/>
        <v>0</v>
      </c>
      <c r="VI52" s="52">
        <f t="shared" si="405"/>
        <v>0</v>
      </c>
      <c r="VJ52" s="26">
        <f>VLOOKUP($B52,факт!$D$7:$KT$85,60,0)</f>
        <v>0</v>
      </c>
      <c r="VK52" s="26">
        <f>VLOOKUP($B52,факт!$D$7:$KT$85,61,0)</f>
        <v>0</v>
      </c>
      <c r="VL52" s="26">
        <f>VLOOKUP($B52,факт!$D$7:$KT$85,62,0)</f>
        <v>0</v>
      </c>
      <c r="VM52" s="26">
        <f>VLOOKUP($B52,факт!$D$7:$KT$85,63,0)</f>
        <v>0</v>
      </c>
      <c r="VN52" s="47">
        <f t="shared" si="342"/>
        <v>0</v>
      </c>
      <c r="VO52" s="47">
        <f t="shared" si="343"/>
        <v>0</v>
      </c>
      <c r="VP52" s="86">
        <f>VLOOKUP($B52,'СДП (план)'!$B$16:$CY$170,99,0)</f>
        <v>0</v>
      </c>
      <c r="VQ52" s="86">
        <f>VLOOKUP($B52,'СДП (план)'!$B$16:$CY$170,100,0)</f>
        <v>0</v>
      </c>
      <c r="VR52" s="46">
        <f t="shared" si="344"/>
        <v>0</v>
      </c>
      <c r="VS52" s="46">
        <f t="shared" si="345"/>
        <v>0</v>
      </c>
      <c r="VT52" s="52">
        <f t="shared" si="346"/>
        <v>0</v>
      </c>
      <c r="VU52" s="52">
        <f t="shared" si="347"/>
        <v>0</v>
      </c>
      <c r="VV52" s="52">
        <f t="shared" si="348"/>
        <v>0</v>
      </c>
      <c r="VW52" s="26">
        <f>VLOOKUP($B52,факт!$D$7:$KT$85,84,0)</f>
        <v>0</v>
      </c>
      <c r="VX52" s="26">
        <f>VLOOKUP($B52,факт!$D$7:$KT$85,85,0)</f>
        <v>0</v>
      </c>
      <c r="VY52" s="26">
        <f>VLOOKUP($B52,факт!$D$7:$KT$85,86,0)</f>
        <v>0</v>
      </c>
      <c r="VZ52" s="26">
        <f>VLOOKUP($B52,факт!$D$7:$KT$85,87,0)</f>
        <v>0</v>
      </c>
      <c r="WA52" s="47">
        <f t="shared" si="349"/>
        <v>0</v>
      </c>
      <c r="WB52" s="47">
        <f t="shared" si="350"/>
        <v>0</v>
      </c>
      <c r="WC52" s="86">
        <f>VLOOKUP($B52,'СДП (план)'!$B$16:$CY$170,101,0)</f>
        <v>0</v>
      </c>
      <c r="WD52" s="86">
        <f>VLOOKUP($B52,'СДП (план)'!$B$16:$CY$170,102,0)</f>
        <v>0</v>
      </c>
      <c r="WE52" s="46">
        <f t="shared" si="351"/>
        <v>0</v>
      </c>
      <c r="WF52" s="46">
        <f t="shared" si="352"/>
        <v>0</v>
      </c>
      <c r="WG52" s="52">
        <f t="shared" si="353"/>
        <v>0</v>
      </c>
      <c r="WH52" s="52">
        <f t="shared" si="354"/>
        <v>0</v>
      </c>
      <c r="WI52" s="52">
        <f t="shared" si="355"/>
        <v>0</v>
      </c>
      <c r="WJ52" s="26">
        <f>VLOOKUP($B52,факт!$D$7:$KT$85,52,0)</f>
        <v>0</v>
      </c>
      <c r="WK52" s="26">
        <f>VLOOKUP($B52,факт!$D$7:$KT$85,53,0)</f>
        <v>0</v>
      </c>
      <c r="WL52" s="26">
        <f>VLOOKUP($B52,факт!$D$7:$KT$85,54,0)</f>
        <v>0</v>
      </c>
      <c r="WM52" s="26">
        <f>VLOOKUP($B52,факт!$D$7:$KT$85,55,0)</f>
        <v>0</v>
      </c>
      <c r="WN52" s="47">
        <f t="shared" si="356"/>
        <v>0</v>
      </c>
      <c r="WO52" s="47">
        <f t="shared" si="357"/>
        <v>0</v>
      </c>
      <c r="WP52" s="174">
        <f t="shared" si="406"/>
        <v>36</v>
      </c>
      <c r="WQ52" s="174">
        <f t="shared" si="407"/>
        <v>1085747.5464290001</v>
      </c>
      <c r="WR52" s="174">
        <f t="shared" si="408"/>
        <v>36</v>
      </c>
      <c r="WS52" s="174">
        <f t="shared" si="409"/>
        <v>1085747.5464290001</v>
      </c>
      <c r="WT52" s="174">
        <f t="shared" si="410"/>
        <v>64.44</v>
      </c>
      <c r="WU52" s="174">
        <f t="shared" si="411"/>
        <v>64.44</v>
      </c>
      <c r="WV52" s="174">
        <f t="shared" si="412"/>
        <v>46.54</v>
      </c>
      <c r="WW52" s="174">
        <f t="shared" si="413"/>
        <v>26</v>
      </c>
      <c r="WX52" s="174">
        <f t="shared" si="414"/>
        <v>823566.96999999974</v>
      </c>
      <c r="WY52" s="174">
        <f t="shared" si="415"/>
        <v>0</v>
      </c>
      <c r="WZ52" s="174">
        <f t="shared" si="416"/>
        <v>0</v>
      </c>
      <c r="XA52" s="26">
        <f t="shared" si="358"/>
        <v>-10</v>
      </c>
      <c r="XB52" s="26">
        <f t="shared" si="359"/>
        <v>-262180.57642900036</v>
      </c>
      <c r="XC52" s="174">
        <f t="shared" si="417"/>
        <v>36</v>
      </c>
      <c r="XD52" s="174">
        <f t="shared" si="418"/>
        <v>1085747.5464290001</v>
      </c>
      <c r="XE52" s="174">
        <f t="shared" si="419"/>
        <v>36</v>
      </c>
      <c r="XF52" s="174">
        <f t="shared" si="420"/>
        <v>1085747.5464290001</v>
      </c>
      <c r="XG52" s="174">
        <f t="shared" si="421"/>
        <v>64.44</v>
      </c>
      <c r="XH52" s="174">
        <f t="shared" si="422"/>
        <v>64.44</v>
      </c>
      <c r="XI52" s="174">
        <f t="shared" si="423"/>
        <v>46.54</v>
      </c>
      <c r="XJ52" s="174">
        <f t="shared" si="424"/>
        <v>26</v>
      </c>
      <c r="XK52" s="174">
        <f t="shared" si="425"/>
        <v>823566.96999999974</v>
      </c>
      <c r="XL52" s="174">
        <f t="shared" si="426"/>
        <v>0</v>
      </c>
      <c r="XM52" s="174">
        <f t="shared" si="427"/>
        <v>0</v>
      </c>
      <c r="XN52" s="26">
        <f t="shared" si="360"/>
        <v>-10</v>
      </c>
      <c r="XO52" s="26">
        <f t="shared" si="361"/>
        <v>-262180.57642900036</v>
      </c>
    </row>
    <row r="53" spans="1:639" ht="45" x14ac:dyDescent="0.25">
      <c r="A53" s="82" t="s">
        <v>272</v>
      </c>
      <c r="B53" s="111">
        <v>40</v>
      </c>
      <c r="C53" s="11" t="s">
        <v>449</v>
      </c>
      <c r="D53" s="12">
        <f t="shared" si="429"/>
        <v>10127</v>
      </c>
      <c r="E53" s="12">
        <v>10127</v>
      </c>
      <c r="F53" s="273">
        <v>9620</v>
      </c>
      <c r="G53" s="96">
        <v>1.6</v>
      </c>
      <c r="H53" s="264"/>
      <c r="I53" s="13">
        <v>1</v>
      </c>
      <c r="J53" s="271"/>
      <c r="K53" s="12">
        <v>1.4</v>
      </c>
      <c r="L53" s="12">
        <v>1.68</v>
      </c>
      <c r="M53" s="12">
        <v>2.23</v>
      </c>
      <c r="N53" s="12">
        <v>2.39</v>
      </c>
      <c r="O53" s="123">
        <v>2.57</v>
      </c>
      <c r="P53" s="86">
        <f>VLOOKUP($B53,'СДП (план)'!$B$16:$CY$170,15,0)</f>
        <v>0</v>
      </c>
      <c r="Q53" s="86">
        <f>VLOOKUP($B53,'СДП (план)'!$B$16:$CY$170,16,0)</f>
        <v>0</v>
      </c>
      <c r="R53" s="46">
        <f t="shared" si="60"/>
        <v>0</v>
      </c>
      <c r="S53" s="46">
        <f t="shared" si="61"/>
        <v>0</v>
      </c>
      <c r="T53" s="52">
        <f t="shared" si="62"/>
        <v>0</v>
      </c>
      <c r="U53" s="52">
        <f t="shared" si="63"/>
        <v>0</v>
      </c>
      <c r="V53" s="52">
        <f t="shared" si="64"/>
        <v>0</v>
      </c>
      <c r="W53" s="26">
        <f>VLOOKUP($B53,факт!$D$7:$KT$85,20,0)</f>
        <v>0</v>
      </c>
      <c r="X53" s="26">
        <f>VLOOKUP($B53,факт!$D$7:$KT$85,21,0)</f>
        <v>0</v>
      </c>
      <c r="Y53" s="26">
        <f>VLOOKUP($B53,факт!$D$7:$KT$85,22,0)</f>
        <v>0</v>
      </c>
      <c r="Z53" s="26">
        <f>VLOOKUP($B53,факт!$D$7:$KT$85,23,0)</f>
        <v>0</v>
      </c>
      <c r="AA53" s="47">
        <f t="shared" si="65"/>
        <v>0</v>
      </c>
      <c r="AB53" s="47">
        <f t="shared" si="66"/>
        <v>0</v>
      </c>
      <c r="AC53" s="86">
        <f>VLOOKUP($B53,'СДП (план)'!$B$16:$CY$170,17,0)</f>
        <v>0</v>
      </c>
      <c r="AD53" s="86">
        <f>VLOOKUP($B53,'СДП (план)'!$B$16:$CY$170,18,0)</f>
        <v>0</v>
      </c>
      <c r="AE53" s="46">
        <f t="shared" si="67"/>
        <v>0</v>
      </c>
      <c r="AF53" s="46">
        <f t="shared" si="68"/>
        <v>0</v>
      </c>
      <c r="AG53" s="52">
        <f t="shared" si="69"/>
        <v>0</v>
      </c>
      <c r="AH53" s="52">
        <f t="shared" si="70"/>
        <v>0</v>
      </c>
      <c r="AI53" s="52">
        <f t="shared" si="71"/>
        <v>0</v>
      </c>
      <c r="AJ53" s="26">
        <f>VLOOKUP($B53,факт!$D$7:$KT$85,28,0)</f>
        <v>0</v>
      </c>
      <c r="AK53" s="26">
        <f>VLOOKUP($B53,факт!$D$7:$KT$85,29,0)</f>
        <v>0</v>
      </c>
      <c r="AL53" s="26">
        <f>VLOOKUP($B53,факт!$D$7:$KT$85,30,0)</f>
        <v>0</v>
      </c>
      <c r="AM53" s="26">
        <f>VLOOKUP($B53,факт!$D$7:$KT$85,31,0)</f>
        <v>0</v>
      </c>
      <c r="AN53" s="47">
        <f t="shared" si="72"/>
        <v>0</v>
      </c>
      <c r="AO53" s="47">
        <f t="shared" si="73"/>
        <v>0</v>
      </c>
      <c r="AP53" s="86">
        <f>VLOOKUP($B53,'СДП (план)'!$B$16:$CY$170,19,0)</f>
        <v>0</v>
      </c>
      <c r="AQ53" s="86">
        <f>VLOOKUP($B53,'СДП (план)'!$B$16:$CY$170,20,0)</f>
        <v>0</v>
      </c>
      <c r="AR53" s="46">
        <f t="shared" si="74"/>
        <v>0</v>
      </c>
      <c r="AS53" s="46">
        <f t="shared" si="75"/>
        <v>0</v>
      </c>
      <c r="AT53" s="52">
        <f t="shared" si="76"/>
        <v>0</v>
      </c>
      <c r="AU53" s="52">
        <f t="shared" si="77"/>
        <v>0</v>
      </c>
      <c r="AV53" s="52">
        <f t="shared" si="78"/>
        <v>0</v>
      </c>
      <c r="AW53" s="26">
        <f>VLOOKUP($B53,факт!$D$7:$KT$85,48,0)</f>
        <v>0</v>
      </c>
      <c r="AX53" s="26">
        <f>VLOOKUP($B53,факт!$D$7:$KT$85,49,0)</f>
        <v>0</v>
      </c>
      <c r="AY53" s="26">
        <f>VLOOKUP($B53,факт!$D$7:$KT$85,50,0)</f>
        <v>0</v>
      </c>
      <c r="AZ53" s="26">
        <f>VLOOKUP($B53,факт!$D$7:$KT$85,51,0)</f>
        <v>0</v>
      </c>
      <c r="BA53" s="47">
        <f t="shared" si="79"/>
        <v>0</v>
      </c>
      <c r="BB53" s="47">
        <f t="shared" si="80"/>
        <v>0</v>
      </c>
      <c r="BC53" s="86">
        <f>VLOOKUP($B53,'СДП (план)'!$B$16:$CY$170,21,0)</f>
        <v>0</v>
      </c>
      <c r="BD53" s="86">
        <f>VLOOKUP($B53,'СДП (план)'!$B$16:$CY$170,22,0)</f>
        <v>0</v>
      </c>
      <c r="BE53" s="46">
        <f t="shared" si="81"/>
        <v>0</v>
      </c>
      <c r="BF53" s="46">
        <f t="shared" si="82"/>
        <v>0</v>
      </c>
      <c r="BG53" s="52">
        <f t="shared" si="83"/>
        <v>0</v>
      </c>
      <c r="BH53" s="52">
        <f t="shared" si="84"/>
        <v>0</v>
      </c>
      <c r="BI53" s="52">
        <f t="shared" si="85"/>
        <v>0</v>
      </c>
      <c r="BJ53" s="26">
        <f>VLOOKUP($B53,факт!$D$7:$KT$85,8,0)</f>
        <v>0</v>
      </c>
      <c r="BK53" s="26">
        <f>VLOOKUP($B53,факт!$D$7:$KT$85,9,0)</f>
        <v>0</v>
      </c>
      <c r="BL53" s="26">
        <f>VLOOKUP($B53,факт!$D$7:$KT$85,10,0)</f>
        <v>0</v>
      </c>
      <c r="BM53" s="26">
        <f>VLOOKUP($B53,факт!$D$7:$KT$85,11,0)</f>
        <v>0</v>
      </c>
      <c r="BN53" s="47">
        <f t="shared" si="86"/>
        <v>0</v>
      </c>
      <c r="BO53" s="47">
        <f t="shared" si="87"/>
        <v>0</v>
      </c>
      <c r="BP53" s="86">
        <f>VLOOKUP($B53,'СДП (план)'!$B$16:$CY$170,23,0)</f>
        <v>0</v>
      </c>
      <c r="BQ53" s="86">
        <f>VLOOKUP($B53,'СДП (план)'!$B$16:$CY$170,24,0)</f>
        <v>0</v>
      </c>
      <c r="BR53" s="46">
        <f t="shared" si="88"/>
        <v>0</v>
      </c>
      <c r="BS53" s="46">
        <f t="shared" si="89"/>
        <v>0</v>
      </c>
      <c r="BT53" s="52">
        <f t="shared" si="90"/>
        <v>0</v>
      </c>
      <c r="BU53" s="52">
        <f t="shared" si="91"/>
        <v>0</v>
      </c>
      <c r="BV53" s="52">
        <f t="shared" si="92"/>
        <v>0</v>
      </c>
      <c r="BW53" s="26">
        <f>VLOOKUP($B53,факт!$D$7:$KT$85,24,0)</f>
        <v>0</v>
      </c>
      <c r="BX53" s="26">
        <f>VLOOKUP($B53,факт!$D$7:$KT$85,25,0)</f>
        <v>0</v>
      </c>
      <c r="BY53" s="26">
        <f>VLOOKUP($B53,факт!$D$7:$KT$85,26,0)</f>
        <v>0</v>
      </c>
      <c r="BZ53" s="26">
        <f>VLOOKUP($B53,факт!$D$7:$KT$85,27,0)</f>
        <v>0</v>
      </c>
      <c r="CA53" s="47">
        <f t="shared" si="93"/>
        <v>0</v>
      </c>
      <c r="CB53" s="47">
        <f t="shared" si="94"/>
        <v>0</v>
      </c>
      <c r="CC53" s="86">
        <f>VLOOKUP($B53,'СДП (план)'!$B$16:$CY$170,25,0)</f>
        <v>32</v>
      </c>
      <c r="CD53" s="86">
        <f>VLOOKUP($B53,'СДП (план)'!$B$16:$CY$170,26,0)</f>
        <v>773666.37226666661</v>
      </c>
      <c r="CE53" s="46">
        <f t="shared" si="95"/>
        <v>32</v>
      </c>
      <c r="CF53" s="46">
        <f t="shared" si="96"/>
        <v>773666.37226666661</v>
      </c>
      <c r="CG53" s="52">
        <f t="shared" si="97"/>
        <v>51.2</v>
      </c>
      <c r="CH53" s="52">
        <f t="shared" si="98"/>
        <v>51.2</v>
      </c>
      <c r="CI53" s="52">
        <f t="shared" si="99"/>
        <v>89.600000000000009</v>
      </c>
      <c r="CJ53" s="26">
        <f>VLOOKUP($B53,факт!$D$7:$KT$85,260,0)</f>
        <v>56</v>
      </c>
      <c r="CK53" s="26">
        <f>VLOOKUP($B53,факт!$D$7:$KT$85,261,0)</f>
        <v>1355153.2000000002</v>
      </c>
      <c r="CL53" s="26">
        <f>VLOOKUP($B53,факт!$D$7:$KT$85,262,0)</f>
        <v>0</v>
      </c>
      <c r="CM53" s="26">
        <f>VLOOKUP($B53,факт!$D$7:$KT$85,263,0)</f>
        <v>0</v>
      </c>
      <c r="CN53" s="47">
        <f t="shared" si="100"/>
        <v>24</v>
      </c>
      <c r="CO53" s="47">
        <f t="shared" si="101"/>
        <v>581486.82773333357</v>
      </c>
      <c r="CP53" s="86">
        <f>VLOOKUP($B53,'СДП (план)'!$B$16:$CY$170,27,0)</f>
        <v>0</v>
      </c>
      <c r="CQ53" s="86">
        <f>VLOOKUP($B53,'СДП (план)'!$B$16:$CY$170,28,0)</f>
        <v>0</v>
      </c>
      <c r="CR53" s="46">
        <f t="shared" si="102"/>
        <v>0</v>
      </c>
      <c r="CS53" s="46">
        <f t="shared" si="103"/>
        <v>0</v>
      </c>
      <c r="CT53" s="52">
        <f t="shared" si="104"/>
        <v>0</v>
      </c>
      <c r="CU53" s="52">
        <f t="shared" si="105"/>
        <v>0</v>
      </c>
      <c r="CV53" s="52">
        <f t="shared" si="106"/>
        <v>0</v>
      </c>
      <c r="CW53" s="26">
        <f>VLOOKUP($B53,факт!$D$7:$KT$85,284,0)</f>
        <v>0</v>
      </c>
      <c r="CX53" s="26">
        <f>VLOOKUP($B53,факт!$D$7:$KT$85,285,0)</f>
        <v>0</v>
      </c>
      <c r="CY53" s="26">
        <f>VLOOKUP($B53,факт!$D$7:$KT$85,286,0)</f>
        <v>0</v>
      </c>
      <c r="CZ53" s="26">
        <f>VLOOKUP($B53,факт!$D$7:$KT$85,287,0)</f>
        <v>0</v>
      </c>
      <c r="DA53" s="47">
        <f t="shared" si="107"/>
        <v>0</v>
      </c>
      <c r="DB53" s="47">
        <f t="shared" si="108"/>
        <v>0</v>
      </c>
      <c r="DC53" s="86">
        <f>VLOOKUP($B53,'СДП (план)'!$B$16:$CY$170,29,0)</f>
        <v>0</v>
      </c>
      <c r="DD53" s="86">
        <f>VLOOKUP($B53,'СДП (план)'!$B$16:$CY$170,30,0)</f>
        <v>0</v>
      </c>
      <c r="DE53" s="46">
        <f t="shared" si="109"/>
        <v>0</v>
      </c>
      <c r="DF53" s="46">
        <f t="shared" si="110"/>
        <v>0</v>
      </c>
      <c r="DG53" s="52">
        <f t="shared" si="111"/>
        <v>0</v>
      </c>
      <c r="DH53" s="52">
        <f t="shared" si="112"/>
        <v>0</v>
      </c>
      <c r="DI53" s="52">
        <f t="shared" si="113"/>
        <v>0</v>
      </c>
      <c r="DJ53" s="26">
        <f>VLOOKUP($B53,факт!$D$7:$KT$85,12,0)</f>
        <v>0</v>
      </c>
      <c r="DK53" s="26">
        <f>VLOOKUP($B53,факт!$D$7:$KT$85,13,0)</f>
        <v>0</v>
      </c>
      <c r="DL53" s="26">
        <f>VLOOKUP($B53,факт!$D$7:$KT$85,14,0)</f>
        <v>0</v>
      </c>
      <c r="DM53" s="26">
        <f>VLOOKUP($B53,факт!$D$7:$KT$85,15,0)</f>
        <v>0</v>
      </c>
      <c r="DN53" s="47">
        <f t="shared" si="114"/>
        <v>0</v>
      </c>
      <c r="DO53" s="47">
        <f t="shared" si="115"/>
        <v>0</v>
      </c>
      <c r="DP53" s="172">
        <f t="shared" si="116"/>
        <v>32</v>
      </c>
      <c r="DQ53" s="172">
        <f t="shared" si="117"/>
        <v>773666.37226666661</v>
      </c>
      <c r="DR53" s="172">
        <f t="shared" si="118"/>
        <v>32</v>
      </c>
      <c r="DS53" s="172">
        <f t="shared" si="119"/>
        <v>773666.37226666661</v>
      </c>
      <c r="DT53" s="172">
        <f t="shared" si="120"/>
        <v>51.2</v>
      </c>
      <c r="DU53" s="172">
        <f t="shared" si="121"/>
        <v>51.2</v>
      </c>
      <c r="DV53" s="172">
        <f t="shared" si="122"/>
        <v>89.600000000000009</v>
      </c>
      <c r="DW53" s="172">
        <f t="shared" si="123"/>
        <v>56</v>
      </c>
      <c r="DX53" s="172">
        <f t="shared" si="124"/>
        <v>1355153.2000000002</v>
      </c>
      <c r="DY53" s="172">
        <f t="shared" si="125"/>
        <v>0</v>
      </c>
      <c r="DZ53" s="172">
        <f t="shared" si="126"/>
        <v>0</v>
      </c>
      <c r="EA53" s="172">
        <f t="shared" si="127"/>
        <v>24</v>
      </c>
      <c r="EB53" s="172">
        <f t="shared" si="128"/>
        <v>581486.82773333357</v>
      </c>
      <c r="EC53" s="86">
        <f>VLOOKUP($B53,'СДП (план)'!$B$16:$CY$170,31,0)</f>
        <v>0</v>
      </c>
      <c r="ED53" s="86">
        <f>VLOOKUP($B53,'СДП (план)'!$B$16:$CY$170,32,0)</f>
        <v>0</v>
      </c>
      <c r="EE53" s="46">
        <f t="shared" si="129"/>
        <v>0</v>
      </c>
      <c r="EF53" s="46">
        <f t="shared" si="130"/>
        <v>0</v>
      </c>
      <c r="EG53" s="52">
        <f t="shared" si="131"/>
        <v>0</v>
      </c>
      <c r="EH53" s="52">
        <f t="shared" si="132"/>
        <v>0</v>
      </c>
      <c r="EI53" s="52">
        <f t="shared" si="133"/>
        <v>1.6</v>
      </c>
      <c r="EJ53" s="26">
        <f>VLOOKUP($B53,факт!$D$7:$KT$85,40,0)</f>
        <v>1</v>
      </c>
      <c r="EK53" s="26">
        <f>VLOOKUP($B53,факт!$D$7:$KT$85,41,0)</f>
        <v>22912.23</v>
      </c>
      <c r="EL53" s="26">
        <f>VLOOKUP($B53,факт!$D$7:$KT$85,42,0)</f>
        <v>1</v>
      </c>
      <c r="EM53" s="26">
        <f>VLOOKUP($B53,факт!$D$7:$KT$85,43,0)</f>
        <v>22912.23</v>
      </c>
      <c r="EN53" s="47">
        <f t="shared" si="134"/>
        <v>1</v>
      </c>
      <c r="EO53" s="47">
        <f t="shared" si="135"/>
        <v>22912.23</v>
      </c>
      <c r="EP53" s="86">
        <f>VLOOKUP($B53,'СДП (план)'!$B$16:$CY$170,33,0)</f>
        <v>0</v>
      </c>
      <c r="EQ53" s="86">
        <f>VLOOKUP($B53,'СДП (план)'!$B$16:$CY$170,34,0)</f>
        <v>0</v>
      </c>
      <c r="ER53" s="46">
        <f t="shared" si="136"/>
        <v>0</v>
      </c>
      <c r="ES53" s="46">
        <f t="shared" si="137"/>
        <v>0</v>
      </c>
      <c r="ET53" s="52">
        <f t="shared" si="138"/>
        <v>0</v>
      </c>
      <c r="EU53" s="52">
        <f t="shared" si="139"/>
        <v>0</v>
      </c>
      <c r="EV53" s="52">
        <f t="shared" si="140"/>
        <v>0</v>
      </c>
      <c r="EW53" s="26">
        <f>VLOOKUP($B53,факт!$D$7:$KT$85,160,0)</f>
        <v>0</v>
      </c>
      <c r="EX53" s="26">
        <f>VLOOKUP($B53,факт!$D$7:$KT$85,161,0)</f>
        <v>0</v>
      </c>
      <c r="EY53" s="26">
        <f>VLOOKUP($B53,факт!$D$7:$KT$85,162,0)</f>
        <v>0</v>
      </c>
      <c r="EZ53" s="26">
        <f>VLOOKUP($B53,факт!$D$7:$KT$85,163,0)</f>
        <v>0</v>
      </c>
      <c r="FA53" s="47">
        <f t="shared" si="141"/>
        <v>0</v>
      </c>
      <c r="FB53" s="47">
        <f t="shared" si="142"/>
        <v>0</v>
      </c>
      <c r="FC53" s="86">
        <f>VLOOKUP($B53,'СДП (план)'!$B$16:$CY$170,35,0)</f>
        <v>0</v>
      </c>
      <c r="FD53" s="86">
        <f>VLOOKUP($B53,'СДП (план)'!$B$16:$CY$170,36,0)</f>
        <v>0</v>
      </c>
      <c r="FE53" s="46">
        <f t="shared" si="143"/>
        <v>0</v>
      </c>
      <c r="FF53" s="46">
        <f t="shared" si="144"/>
        <v>0</v>
      </c>
      <c r="FG53" s="52">
        <f t="shared" si="145"/>
        <v>0</v>
      </c>
      <c r="FH53" s="52">
        <f t="shared" si="146"/>
        <v>0</v>
      </c>
      <c r="FI53" s="52">
        <f t="shared" si="147"/>
        <v>0</v>
      </c>
      <c r="FJ53" s="26">
        <f>VLOOKUP($B53,факт!$D$7:$KT$85,176,0)</f>
        <v>0</v>
      </c>
      <c r="FK53" s="26">
        <f>VLOOKUP($B53,факт!$D$7:$KT$85,177,0)</f>
        <v>0</v>
      </c>
      <c r="FL53" s="26">
        <f>VLOOKUP($B53,факт!$D$7:$KT$85,178,0)</f>
        <v>0</v>
      </c>
      <c r="FM53" s="26">
        <f>VLOOKUP($B53,факт!$D$7:$KT$85,179,0)</f>
        <v>0</v>
      </c>
      <c r="FN53" s="47">
        <f t="shared" si="148"/>
        <v>0</v>
      </c>
      <c r="FO53" s="47">
        <f t="shared" si="149"/>
        <v>0</v>
      </c>
      <c r="FP53" s="86">
        <f>VLOOKUP($B53,'СДП (план)'!$B$16:$CY$170,37,0)</f>
        <v>0</v>
      </c>
      <c r="FQ53" s="86">
        <f>VLOOKUP($B53,'СДП (план)'!$B$16:$CY$170,38,0)</f>
        <v>0</v>
      </c>
      <c r="FR53" s="46">
        <f t="shared" si="150"/>
        <v>0</v>
      </c>
      <c r="FS53" s="46">
        <f t="shared" si="151"/>
        <v>0</v>
      </c>
      <c r="FT53" s="52">
        <f t="shared" si="152"/>
        <v>0</v>
      </c>
      <c r="FU53" s="52">
        <f t="shared" si="153"/>
        <v>0</v>
      </c>
      <c r="FV53" s="52">
        <f t="shared" si="154"/>
        <v>0</v>
      </c>
      <c r="FW53" s="26">
        <f>VLOOKUP($B53,факт!$D$7:$KT$85,204,0)</f>
        <v>0</v>
      </c>
      <c r="FX53" s="26">
        <f>VLOOKUP($B53,факт!$D$7:$KT$85,205,0)</f>
        <v>0</v>
      </c>
      <c r="FY53" s="26">
        <f>VLOOKUP($B53,факт!$D$7:$KT$85,206,0)</f>
        <v>0</v>
      </c>
      <c r="FZ53" s="26">
        <f>VLOOKUP($B53,факт!$D$7:$KT$85,207,0)</f>
        <v>0</v>
      </c>
      <c r="GA53" s="47">
        <f t="shared" si="155"/>
        <v>0</v>
      </c>
      <c r="GB53" s="47">
        <f t="shared" si="156"/>
        <v>0</v>
      </c>
      <c r="GC53" s="86">
        <f>VLOOKUP($B53,'СДП (план)'!$B$16:$CY$170,39,0)</f>
        <v>0</v>
      </c>
      <c r="GD53" s="86">
        <f>VLOOKUP($B53,'СДП (план)'!$B$16:$CY$170,40,0)</f>
        <v>0</v>
      </c>
      <c r="GE53" s="46">
        <f t="shared" si="157"/>
        <v>0</v>
      </c>
      <c r="GF53" s="46">
        <f t="shared" si="158"/>
        <v>0</v>
      </c>
      <c r="GG53" s="52">
        <f t="shared" si="159"/>
        <v>0</v>
      </c>
      <c r="GH53" s="52">
        <f t="shared" si="160"/>
        <v>0</v>
      </c>
      <c r="GI53" s="52">
        <f t="shared" si="161"/>
        <v>0</v>
      </c>
      <c r="GJ53" s="26">
        <f>VLOOKUP($B53,факт!$D$7:$KT$85,224,0)</f>
        <v>0</v>
      </c>
      <c r="GK53" s="26">
        <f>VLOOKUP($B53,факт!$D$7:$KT$85,225,0)</f>
        <v>0</v>
      </c>
      <c r="GL53" s="26">
        <f>VLOOKUP($B53,факт!$D$7:$KT$85,226,0)</f>
        <v>0</v>
      </c>
      <c r="GM53" s="26">
        <f>VLOOKUP($B53,факт!$D$7:$KT$85,227,0)</f>
        <v>0</v>
      </c>
      <c r="GN53" s="47">
        <f t="shared" si="162"/>
        <v>0</v>
      </c>
      <c r="GO53" s="47">
        <f t="shared" si="163"/>
        <v>0</v>
      </c>
      <c r="GP53" s="86">
        <f>VLOOKUP($B53,'СДП (план)'!$B$16:$CY$170,41,0)</f>
        <v>449</v>
      </c>
      <c r="GQ53" s="86">
        <f>VLOOKUP($B53,'СДП (план)'!$B$16:$CY$170,42,0)</f>
        <v>12035610.08832</v>
      </c>
      <c r="GR53" s="46">
        <f t="shared" si="164"/>
        <v>449</v>
      </c>
      <c r="GS53" s="46">
        <f t="shared" si="165"/>
        <v>12035610.08832</v>
      </c>
      <c r="GT53" s="52">
        <f t="shared" si="166"/>
        <v>718.40000000000009</v>
      </c>
      <c r="GU53" s="52">
        <f t="shared" si="167"/>
        <v>718.40000000000009</v>
      </c>
      <c r="GV53" s="52">
        <f t="shared" si="168"/>
        <v>593.6</v>
      </c>
      <c r="GW53" s="26">
        <f>VLOOKUP($B53,факт!$D$7:$KT$85,228,0)</f>
        <v>371</v>
      </c>
      <c r="GX53" s="26">
        <f>VLOOKUP($B53,факт!$D$7:$KT$85,229,0)</f>
        <v>9936040.5200000051</v>
      </c>
      <c r="GY53" s="26">
        <f>VLOOKUP($B53,факт!$D$7:$KT$85,230,0)</f>
        <v>1</v>
      </c>
      <c r="GZ53" s="26">
        <f>VLOOKUP($B53,факт!$D$7:$KT$85,231,0)</f>
        <v>26117.15</v>
      </c>
      <c r="HA53" s="47">
        <f t="shared" si="169"/>
        <v>-78</v>
      </c>
      <c r="HB53" s="47">
        <f t="shared" si="170"/>
        <v>-2099569.568319995</v>
      </c>
      <c r="HC53" s="86">
        <f>VLOOKUP($B53,'СДП (план)'!$B$16:$CY$170,43,0)</f>
        <v>0</v>
      </c>
      <c r="HD53" s="86">
        <f>VLOOKUP($B53,'СДП (план)'!$B$16:$CY$170,44,0)</f>
        <v>0</v>
      </c>
      <c r="HE53" s="46">
        <f t="shared" si="171"/>
        <v>0</v>
      </c>
      <c r="HF53" s="46">
        <f t="shared" si="172"/>
        <v>0</v>
      </c>
      <c r="HG53" s="52">
        <f t="shared" si="374"/>
        <v>0</v>
      </c>
      <c r="HH53" s="52">
        <f t="shared" si="375"/>
        <v>0</v>
      </c>
      <c r="HI53" s="52">
        <f t="shared" si="376"/>
        <v>0</v>
      </c>
      <c r="HJ53" s="26">
        <f>VLOOKUP($B53,факт!$D$7:$KT$85,232,0)</f>
        <v>0</v>
      </c>
      <c r="HK53" s="26">
        <f>VLOOKUP($B53,факт!$D$7:$KT$85,233,0)</f>
        <v>0</v>
      </c>
      <c r="HL53" s="26">
        <f>VLOOKUP($B53,факт!$D$7:$KT$85,234,0)</f>
        <v>0</v>
      </c>
      <c r="HM53" s="26">
        <f>VLOOKUP($B53,факт!$D$7:$KT$85,235,0)</f>
        <v>0</v>
      </c>
      <c r="HN53" s="47">
        <f t="shared" si="173"/>
        <v>0</v>
      </c>
      <c r="HO53" s="47">
        <f t="shared" si="174"/>
        <v>0</v>
      </c>
      <c r="HP53" s="86">
        <f>VLOOKUP($B53,'СДП (план)'!$B$16:$CY$170,45,0)</f>
        <v>0</v>
      </c>
      <c r="HQ53" s="86">
        <f>VLOOKUP($B53,'СДП (план)'!$B$16:$CY$170,46,0)</f>
        <v>0</v>
      </c>
      <c r="HR53" s="46">
        <f t="shared" si="175"/>
        <v>0</v>
      </c>
      <c r="HS53" s="46">
        <f t="shared" si="176"/>
        <v>0</v>
      </c>
      <c r="HT53" s="52">
        <f t="shared" si="177"/>
        <v>0</v>
      </c>
      <c r="HU53" s="52">
        <f t="shared" si="178"/>
        <v>0</v>
      </c>
      <c r="HV53" s="52">
        <f t="shared" si="179"/>
        <v>0</v>
      </c>
      <c r="HW53" s="26">
        <f>VLOOKUP($B53,факт!$D$7:$KT$85,236,0)</f>
        <v>0</v>
      </c>
      <c r="HX53" s="26">
        <f>VLOOKUP($B53,факт!$D$7:$KT$85,237,0)</f>
        <v>0</v>
      </c>
      <c r="HY53" s="26">
        <f>VLOOKUP($B53,факт!$D$7:$KT$85,238,0)</f>
        <v>0</v>
      </c>
      <c r="HZ53" s="26">
        <f>VLOOKUP($B53,факт!$D$7:$KT$85,239,0)</f>
        <v>0</v>
      </c>
      <c r="IA53" s="47">
        <f t="shared" si="180"/>
        <v>0</v>
      </c>
      <c r="IB53" s="47">
        <f t="shared" si="181"/>
        <v>0</v>
      </c>
      <c r="IC53" s="86">
        <f>VLOOKUP($B53,'СДП (план)'!$B$16:$CY$170,47,0)</f>
        <v>0</v>
      </c>
      <c r="ID53" s="86">
        <f>VLOOKUP($B53,'СДП (план)'!$B$16:$CY$170,48,0)</f>
        <v>0</v>
      </c>
      <c r="IE53" s="46">
        <f t="shared" si="182"/>
        <v>0</v>
      </c>
      <c r="IF53" s="46">
        <f t="shared" si="183"/>
        <v>0</v>
      </c>
      <c r="IG53" s="52">
        <f t="shared" si="184"/>
        <v>0</v>
      </c>
      <c r="IH53" s="52">
        <f t="shared" si="185"/>
        <v>0</v>
      </c>
      <c r="II53" s="52">
        <f t="shared" si="186"/>
        <v>0</v>
      </c>
      <c r="IJ53" s="26">
        <f>VLOOKUP($B53,факт!$D$7:$KT$85,244,0)</f>
        <v>0</v>
      </c>
      <c r="IK53" s="26">
        <f>VLOOKUP($B53,факт!$D$7:$KT$85,245,0)</f>
        <v>0</v>
      </c>
      <c r="IL53" s="26">
        <f>VLOOKUP($B53,факт!$D$7:$KT$85,246,0)</f>
        <v>0</v>
      </c>
      <c r="IM53" s="26">
        <f>VLOOKUP($B53,факт!$D$7:$KT$85,247,0)</f>
        <v>0</v>
      </c>
      <c r="IN53" s="47">
        <f t="shared" si="187"/>
        <v>0</v>
      </c>
      <c r="IO53" s="47">
        <f t="shared" si="188"/>
        <v>0</v>
      </c>
      <c r="IP53" s="86">
        <f>VLOOKUP($B53,'СДП (план)'!$B$16:$CY$170,49,0)</f>
        <v>0</v>
      </c>
      <c r="IQ53" s="86">
        <f>VLOOKUP($B53,'СДП (план)'!$B$16:$CY$170,50,0)</f>
        <v>0</v>
      </c>
      <c r="IR53" s="46">
        <f t="shared" si="189"/>
        <v>0</v>
      </c>
      <c r="IS53" s="46">
        <f t="shared" si="190"/>
        <v>0</v>
      </c>
      <c r="IT53" s="52">
        <f t="shared" si="191"/>
        <v>0</v>
      </c>
      <c r="IU53" s="52">
        <f t="shared" si="192"/>
        <v>0</v>
      </c>
      <c r="IV53" s="52">
        <f t="shared" si="193"/>
        <v>0</v>
      </c>
      <c r="IW53" s="26">
        <f>VLOOKUP($B53,факт!$D$7:$KT$85,264,0)</f>
        <v>0</v>
      </c>
      <c r="IX53" s="26">
        <f>VLOOKUP($B53,факт!$D$7:$KT$85,265,0)</f>
        <v>0</v>
      </c>
      <c r="IY53" s="26">
        <f>VLOOKUP($B53,факт!$D$7:$KT$85,266,0)</f>
        <v>0</v>
      </c>
      <c r="IZ53" s="26">
        <f>VLOOKUP($B53,факт!$D$7:$KT$85,267,0)</f>
        <v>0</v>
      </c>
      <c r="JA53" s="47">
        <f t="shared" si="194"/>
        <v>0</v>
      </c>
      <c r="JB53" s="47">
        <f t="shared" si="195"/>
        <v>0</v>
      </c>
      <c r="JC53" s="86">
        <f>VLOOKUP($B53,'СДП (план)'!$B$16:$CY$170,51,0)</f>
        <v>0</v>
      </c>
      <c r="JD53" s="86">
        <f>VLOOKUP($B53,'СДП (план)'!$B$16:$CY$170,52,0)</f>
        <v>0</v>
      </c>
      <c r="JE53" s="46">
        <f t="shared" si="196"/>
        <v>0</v>
      </c>
      <c r="JF53" s="46">
        <f t="shared" si="197"/>
        <v>0</v>
      </c>
      <c r="JG53" s="52">
        <f t="shared" si="198"/>
        <v>0</v>
      </c>
      <c r="JH53" s="52">
        <f t="shared" si="199"/>
        <v>0</v>
      </c>
      <c r="JI53" s="52">
        <f t="shared" si="200"/>
        <v>0</v>
      </c>
      <c r="JJ53" s="26">
        <f>VLOOKUP($B53,факт!$D$7:$KT$85,248,0)</f>
        <v>0</v>
      </c>
      <c r="JK53" s="26">
        <f>VLOOKUP($B53,факт!$D$7:$KT$85,249,0)</f>
        <v>0</v>
      </c>
      <c r="JL53" s="26">
        <f>VLOOKUP($B53,факт!$D$7:$KT$85,250,0)</f>
        <v>0</v>
      </c>
      <c r="JM53" s="26">
        <f>VLOOKUP($B53,факт!$D$7:$KT$85,251,0)</f>
        <v>0</v>
      </c>
      <c r="JN53" s="47">
        <f t="shared" si="201"/>
        <v>0</v>
      </c>
      <c r="JO53" s="47">
        <f t="shared" si="202"/>
        <v>0</v>
      </c>
      <c r="JP53" s="86">
        <f>VLOOKUP($B53,'СДП (план)'!$B$16:$CY$170,53,0)</f>
        <v>0</v>
      </c>
      <c r="JQ53" s="86">
        <f>VLOOKUP($B53,'СДП (план)'!$B$16:$CY$170,54,0)</f>
        <v>0</v>
      </c>
      <c r="JR53" s="46">
        <f t="shared" si="203"/>
        <v>0</v>
      </c>
      <c r="JS53" s="46">
        <f t="shared" si="204"/>
        <v>0</v>
      </c>
      <c r="JT53" s="52">
        <f t="shared" si="205"/>
        <v>0</v>
      </c>
      <c r="JU53" s="52">
        <f t="shared" si="206"/>
        <v>0</v>
      </c>
      <c r="JV53" s="52">
        <f t="shared" si="207"/>
        <v>0</v>
      </c>
      <c r="JW53" s="26">
        <f>VLOOKUP($B53,факт!$D$7:$KT$85,168,0)</f>
        <v>0</v>
      </c>
      <c r="JX53" s="26">
        <f>VLOOKUP($B53,факт!$D$7:$KT$85,169,0)</f>
        <v>0</v>
      </c>
      <c r="JY53" s="26">
        <f>VLOOKUP($B53,факт!$D$7:$KT$85,170,0)</f>
        <v>0</v>
      </c>
      <c r="JZ53" s="26">
        <f>VLOOKUP($B53,факт!$D$7:$KT$85,171,0)</f>
        <v>0</v>
      </c>
      <c r="KA53" s="47">
        <f t="shared" si="208"/>
        <v>0</v>
      </c>
      <c r="KB53" s="47">
        <f t="shared" si="209"/>
        <v>0</v>
      </c>
      <c r="KC53" s="86">
        <f>VLOOKUP($B53,'СДП (план)'!$B$16:$CY$170,55,0)</f>
        <v>0</v>
      </c>
      <c r="KD53" s="86">
        <f>VLOOKUP($B53,'СДП (план)'!$B$16:$CY$170,56,0)</f>
        <v>0</v>
      </c>
      <c r="KE53" s="46">
        <f t="shared" si="210"/>
        <v>0</v>
      </c>
      <c r="KF53" s="46">
        <f t="shared" si="211"/>
        <v>0</v>
      </c>
      <c r="KG53" s="52">
        <f t="shared" si="212"/>
        <v>0</v>
      </c>
      <c r="KH53" s="52">
        <f t="shared" si="213"/>
        <v>0</v>
      </c>
      <c r="KI53" s="52">
        <f t="shared" si="214"/>
        <v>0</v>
      </c>
      <c r="KJ53" s="26">
        <f>VLOOKUP($B53,факт!$D$7:$KT$85,172,0)</f>
        <v>0</v>
      </c>
      <c r="KK53" s="26">
        <f>VLOOKUP($B53,факт!$D$7:$KT$85,173,0)</f>
        <v>0</v>
      </c>
      <c r="KL53" s="26">
        <f>VLOOKUP($B53,факт!$D$7:$KT$85,174,0)</f>
        <v>0</v>
      </c>
      <c r="KM53" s="26">
        <f>VLOOKUP($B53,факт!$D$7:$KT$85,175,0)</f>
        <v>0</v>
      </c>
      <c r="KN53" s="47">
        <f t="shared" si="215"/>
        <v>0</v>
      </c>
      <c r="KO53" s="47">
        <f t="shared" si="216"/>
        <v>0</v>
      </c>
      <c r="KP53" s="26">
        <f t="shared" si="377"/>
        <v>449</v>
      </c>
      <c r="KQ53" s="26">
        <f t="shared" si="378"/>
        <v>12035610.08832</v>
      </c>
      <c r="KR53" s="26">
        <f t="shared" si="379"/>
        <v>449</v>
      </c>
      <c r="KS53" s="26">
        <f t="shared" si="380"/>
        <v>12035610.08832</v>
      </c>
      <c r="KT53" s="26">
        <f t="shared" si="381"/>
        <v>718.40000000000009</v>
      </c>
      <c r="KU53" s="26">
        <f t="shared" si="382"/>
        <v>718.40000000000009</v>
      </c>
      <c r="KV53" s="26">
        <f t="shared" si="383"/>
        <v>595.20000000000005</v>
      </c>
      <c r="KW53" s="26">
        <f t="shared" si="384"/>
        <v>372</v>
      </c>
      <c r="KX53" s="26">
        <f t="shared" si="385"/>
        <v>9958952.7500000056</v>
      </c>
      <c r="KY53" s="26">
        <f t="shared" si="386"/>
        <v>2</v>
      </c>
      <c r="KZ53" s="26">
        <f t="shared" si="387"/>
        <v>49029.380000000005</v>
      </c>
      <c r="LA53" s="26">
        <f t="shared" si="217"/>
        <v>-77</v>
      </c>
      <c r="LB53" s="26">
        <f t="shared" si="218"/>
        <v>-2076657.3383199945</v>
      </c>
      <c r="LC53" s="86">
        <f>VLOOKUP($B53,'СДП (план)'!$B$16:$CY$170,57,0)</f>
        <v>0</v>
      </c>
      <c r="LD53" s="86">
        <f>VLOOKUP($B53,'СДП (план)'!$B$16:$CY$170,58,0)</f>
        <v>0</v>
      </c>
      <c r="LE53" s="46">
        <f t="shared" si="219"/>
        <v>0</v>
      </c>
      <c r="LF53" s="46">
        <f t="shared" si="220"/>
        <v>0</v>
      </c>
      <c r="LG53" s="52">
        <f t="shared" si="221"/>
        <v>0</v>
      </c>
      <c r="LH53" s="52">
        <f t="shared" si="222"/>
        <v>0</v>
      </c>
      <c r="LI53" s="52">
        <f t="shared" si="223"/>
        <v>0</v>
      </c>
      <c r="LJ53" s="26">
        <f>VLOOKUP($B53,факт!$D$7:$KT$85,212,0)</f>
        <v>0</v>
      </c>
      <c r="LK53" s="26">
        <f>VLOOKUP($B53,факт!$D$7:$KT$85,213,0)</f>
        <v>0</v>
      </c>
      <c r="LL53" s="26">
        <f>VLOOKUP($B53,факт!$D$7:$KT$85,214,0)</f>
        <v>0</v>
      </c>
      <c r="LM53" s="26">
        <f>VLOOKUP($B53,факт!$D$7:$KT$85,215,0)</f>
        <v>0</v>
      </c>
      <c r="LN53" s="47">
        <f t="shared" si="224"/>
        <v>0</v>
      </c>
      <c r="LO53" s="47">
        <f t="shared" si="225"/>
        <v>0</v>
      </c>
      <c r="LP53" s="86">
        <f>VLOOKUP($B53,'СДП (план)'!$B$16:$CY$170,59,0)</f>
        <v>0</v>
      </c>
      <c r="LQ53" s="86">
        <f>VLOOKUP($B53,'СДП (план)'!$B$16:$CY$170,60,0)</f>
        <v>0</v>
      </c>
      <c r="LR53" s="46">
        <f t="shared" si="226"/>
        <v>0</v>
      </c>
      <c r="LS53" s="46">
        <f t="shared" si="227"/>
        <v>0</v>
      </c>
      <c r="LT53" s="52">
        <f t="shared" si="228"/>
        <v>0</v>
      </c>
      <c r="LU53" s="52">
        <f t="shared" si="229"/>
        <v>0</v>
      </c>
      <c r="LV53" s="52">
        <f t="shared" si="230"/>
        <v>0</v>
      </c>
      <c r="LW53" s="26">
        <f>VLOOKUP($B53,факт!$D$7:$KT$85,64,0)</f>
        <v>0</v>
      </c>
      <c r="LX53" s="26">
        <f>VLOOKUP($B53,факт!$D$7:$KT$85,65,0)</f>
        <v>0</v>
      </c>
      <c r="LY53" s="26">
        <f>VLOOKUP($B53,факт!$D$7:$KT$85,66,0)</f>
        <v>0</v>
      </c>
      <c r="LZ53" s="26">
        <f>VLOOKUP($B53,факт!$D$7:$KT$85,67,0)</f>
        <v>0</v>
      </c>
      <c r="MA53" s="47">
        <f t="shared" si="231"/>
        <v>0</v>
      </c>
      <c r="MB53" s="47">
        <f t="shared" si="232"/>
        <v>0</v>
      </c>
      <c r="MC53" s="86">
        <f>VLOOKUP($B53,'СДП (план)'!$B$16:$CY$170,61,0)</f>
        <v>0</v>
      </c>
      <c r="MD53" s="86">
        <f>VLOOKUP($B53,'СДП (план)'!$B$16:$CY$170,62,0)</f>
        <v>0</v>
      </c>
      <c r="ME53" s="46">
        <f t="shared" si="233"/>
        <v>0</v>
      </c>
      <c r="MF53" s="46">
        <f t="shared" si="234"/>
        <v>0</v>
      </c>
      <c r="MG53" s="52">
        <f t="shared" si="235"/>
        <v>0</v>
      </c>
      <c r="MH53" s="52">
        <f t="shared" si="236"/>
        <v>0</v>
      </c>
      <c r="MI53" s="52">
        <f t="shared" si="237"/>
        <v>0</v>
      </c>
      <c r="MJ53" s="26">
        <f>VLOOKUP($B53,факт!$D$7:$KT$85,108,0)</f>
        <v>0</v>
      </c>
      <c r="MK53" s="26">
        <f>VLOOKUP($B53,факт!$D$7:$KT$85,109,0)</f>
        <v>0</v>
      </c>
      <c r="ML53" s="26">
        <f>VLOOKUP($B53,факт!$D$7:$KT$85,110,0)</f>
        <v>0</v>
      </c>
      <c r="MM53" s="26">
        <f>VLOOKUP($B53,факт!$D$7:$KT$85,111,0)</f>
        <v>0</v>
      </c>
      <c r="MN53" s="47">
        <f t="shared" si="238"/>
        <v>0</v>
      </c>
      <c r="MO53" s="47">
        <f t="shared" si="239"/>
        <v>0</v>
      </c>
      <c r="MP53" s="86">
        <f>VLOOKUP($B53,'СДП (план)'!$B$16:$CY$170,63,0)</f>
        <v>2</v>
      </c>
      <c r="MQ53" s="86">
        <f>VLOOKUP($B53,'СДП (план)'!$B$16:$CY$170,64,0)</f>
        <v>54304.723200000008</v>
      </c>
      <c r="MR53" s="46">
        <f t="shared" si="240"/>
        <v>2</v>
      </c>
      <c r="MS53" s="46">
        <f t="shared" si="241"/>
        <v>54304.723200000008</v>
      </c>
      <c r="MT53" s="52">
        <f t="shared" si="242"/>
        <v>3.2</v>
      </c>
      <c r="MU53" s="52">
        <f t="shared" si="243"/>
        <v>3.2</v>
      </c>
      <c r="MV53" s="52">
        <f t="shared" si="244"/>
        <v>0</v>
      </c>
      <c r="MW53" s="26">
        <f>VLOOKUP($B53,факт!$D$7:$KT$85,72,0)</f>
        <v>0</v>
      </c>
      <c r="MX53" s="26">
        <f>VLOOKUP($B53,факт!$D$7:$KT$85,73,0)</f>
        <v>0</v>
      </c>
      <c r="MY53" s="26">
        <f>VLOOKUP($B53,факт!$D$7:$KT$85,74,0)</f>
        <v>0</v>
      </c>
      <c r="MZ53" s="26">
        <f>VLOOKUP($B53,факт!$D$7:$KT$85,75,0)</f>
        <v>0</v>
      </c>
      <c r="NA53" s="47">
        <f t="shared" si="245"/>
        <v>-2</v>
      </c>
      <c r="NB53" s="47">
        <f t="shared" si="246"/>
        <v>-54304.723200000008</v>
      </c>
      <c r="NC53" s="86">
        <f>VLOOKUP($B53,'СДП (план)'!$B$16:$CY$170,65,0)</f>
        <v>0</v>
      </c>
      <c r="ND53" s="86">
        <f>VLOOKUP($B53,'СДП (план)'!$B$16:$CY$170,66,0)</f>
        <v>0</v>
      </c>
      <c r="NE53" s="46">
        <f t="shared" si="247"/>
        <v>0</v>
      </c>
      <c r="NF53" s="46">
        <f t="shared" si="248"/>
        <v>0</v>
      </c>
      <c r="NG53" s="52">
        <f t="shared" si="388"/>
        <v>0</v>
      </c>
      <c r="NH53" s="52">
        <f t="shared" si="389"/>
        <v>0</v>
      </c>
      <c r="NI53" s="52">
        <f t="shared" si="390"/>
        <v>0</v>
      </c>
      <c r="NJ53" s="26">
        <f>VLOOKUP($B53,факт!$D$7:$KT$85,76,0)</f>
        <v>0</v>
      </c>
      <c r="NK53" s="26">
        <f>VLOOKUP($B53,факт!$D$7:$KT$85,77,0)</f>
        <v>0</v>
      </c>
      <c r="NL53" s="26">
        <f>VLOOKUP($B53,факт!$D$7:$KT$85,78,0)</f>
        <v>0</v>
      </c>
      <c r="NM53" s="26">
        <f>VLOOKUP($B53,факт!$D$7:$KT$85,79,0)</f>
        <v>0</v>
      </c>
      <c r="NN53" s="47">
        <f t="shared" si="249"/>
        <v>0</v>
      </c>
      <c r="NO53" s="47">
        <f t="shared" si="250"/>
        <v>0</v>
      </c>
      <c r="NP53" s="86">
        <f>VLOOKUP($B53,'СДП (план)'!$B$16:$CY$170,67,0)</f>
        <v>0</v>
      </c>
      <c r="NQ53" s="86">
        <f>VLOOKUP($B53,'СДП (план)'!$B$16:$CY$170,68,0)</f>
        <v>0</v>
      </c>
      <c r="NR53" s="46">
        <f t="shared" si="251"/>
        <v>0</v>
      </c>
      <c r="NS53" s="46">
        <f t="shared" si="252"/>
        <v>0</v>
      </c>
      <c r="NT53" s="52">
        <f t="shared" si="253"/>
        <v>0</v>
      </c>
      <c r="NU53" s="52">
        <f t="shared" si="254"/>
        <v>0</v>
      </c>
      <c r="NV53" s="52">
        <f t="shared" si="255"/>
        <v>0</v>
      </c>
      <c r="NW53" s="26">
        <f>VLOOKUP($B53,факт!$D$7:$KT$85,280,0)</f>
        <v>0</v>
      </c>
      <c r="NX53" s="26">
        <f>VLOOKUP($B53,факт!$D$7:$KT$85,281,0)</f>
        <v>0</v>
      </c>
      <c r="NY53" s="26">
        <f>VLOOKUP($B53,факт!$D$7:$KT$85,282,0)</f>
        <v>0</v>
      </c>
      <c r="NZ53" s="26">
        <f>VLOOKUP($B53,факт!$D$7:$KT$85,283,0)</f>
        <v>0</v>
      </c>
      <c r="OA53" s="47">
        <f t="shared" si="256"/>
        <v>0</v>
      </c>
      <c r="OB53" s="47">
        <f t="shared" si="257"/>
        <v>0</v>
      </c>
      <c r="OC53" s="86">
        <f>VLOOKUP($B53,'СДП (план)'!$B$16:$CY$170,69,0)</f>
        <v>0</v>
      </c>
      <c r="OD53" s="86">
        <f>VLOOKUP($B53,'СДП (план)'!$B$16:$CY$170,70,0)</f>
        <v>0</v>
      </c>
      <c r="OE53" s="46">
        <f t="shared" si="258"/>
        <v>0</v>
      </c>
      <c r="OF53" s="46">
        <f t="shared" si="259"/>
        <v>0</v>
      </c>
      <c r="OG53" s="52">
        <f t="shared" si="391"/>
        <v>0</v>
      </c>
      <c r="OH53" s="52">
        <f t="shared" si="392"/>
        <v>0</v>
      </c>
      <c r="OI53" s="52">
        <f t="shared" si="393"/>
        <v>0</v>
      </c>
      <c r="OJ53" s="26">
        <f>VLOOKUP($B53,факт!$D$7:$KT$85,276,0)</f>
        <v>0</v>
      </c>
      <c r="OK53" s="26">
        <f>VLOOKUP($B53,факт!$D$7:$KT$85,277,0)</f>
        <v>0</v>
      </c>
      <c r="OL53" s="26">
        <f>VLOOKUP($B53,факт!$D$7:$KT$85,278,0)</f>
        <v>0</v>
      </c>
      <c r="OM53" s="26">
        <f>VLOOKUP($B53,факт!$D$7:$KT$85,279,0)</f>
        <v>0</v>
      </c>
      <c r="ON53" s="47">
        <f t="shared" si="260"/>
        <v>0</v>
      </c>
      <c r="OO53" s="47">
        <f t="shared" si="261"/>
        <v>0</v>
      </c>
      <c r="OP53" s="86">
        <f>VLOOKUP($B53,'СДП (план)'!$B$16:$CY$170,71,0)</f>
        <v>0</v>
      </c>
      <c r="OQ53" s="86">
        <f>VLOOKUP($B53,'СДП (план)'!$B$16:$CY$170,72,0)</f>
        <v>0</v>
      </c>
      <c r="OR53" s="46">
        <f t="shared" si="262"/>
        <v>0</v>
      </c>
      <c r="OS53" s="46">
        <f t="shared" si="263"/>
        <v>0</v>
      </c>
      <c r="OT53" s="52">
        <f t="shared" si="264"/>
        <v>0</v>
      </c>
      <c r="OU53" s="52">
        <f t="shared" si="265"/>
        <v>0</v>
      </c>
      <c r="OV53" s="52">
        <f t="shared" si="266"/>
        <v>0</v>
      </c>
      <c r="OW53" s="26"/>
      <c r="OX53" s="26"/>
      <c r="OY53" s="26"/>
      <c r="OZ53" s="26"/>
      <c r="PA53" s="47">
        <f t="shared" si="370"/>
        <v>0</v>
      </c>
      <c r="PB53" s="47">
        <f t="shared" si="371"/>
        <v>0</v>
      </c>
      <c r="PC53" s="86">
        <f>VLOOKUP($B53,'СДП (план)'!$B$16:$CY$170,73,0)</f>
        <v>0</v>
      </c>
      <c r="PD53" s="86">
        <f>VLOOKUP($B53,'СДП (план)'!$B$16:$CY$170,74,0)</f>
        <v>0</v>
      </c>
      <c r="PE53" s="46">
        <f t="shared" si="267"/>
        <v>0</v>
      </c>
      <c r="PF53" s="46">
        <f t="shared" si="268"/>
        <v>0</v>
      </c>
      <c r="PG53" s="52">
        <f t="shared" si="269"/>
        <v>0</v>
      </c>
      <c r="PH53" s="52">
        <f t="shared" si="270"/>
        <v>0</v>
      </c>
      <c r="PI53" s="52">
        <f t="shared" si="271"/>
        <v>0</v>
      </c>
      <c r="PJ53" s="26">
        <f>VLOOKUP($B53,факт!$D$7:$KT$85,208,0)</f>
        <v>0</v>
      </c>
      <c r="PK53" s="26">
        <f>VLOOKUP($B53,факт!$D$7:$KT$85,209,0)</f>
        <v>0</v>
      </c>
      <c r="PL53" s="26">
        <f>VLOOKUP($B53,факт!$D$7:$KT$85,210,0)</f>
        <v>0</v>
      </c>
      <c r="PM53" s="26">
        <f>VLOOKUP($B53,факт!$D$7:$KT$85,211,0)</f>
        <v>0</v>
      </c>
      <c r="PN53" s="47">
        <f t="shared" si="272"/>
        <v>0</v>
      </c>
      <c r="PO53" s="47">
        <f t="shared" si="273"/>
        <v>0</v>
      </c>
      <c r="PP53" s="86">
        <f>VLOOKUP($B53,'СДП (план)'!$B$16:$CY$170,75,0)</f>
        <v>0</v>
      </c>
      <c r="PQ53" s="86">
        <f>VLOOKUP($B53,'СДП (план)'!$B$16:$CY$170,76,0)</f>
        <v>0</v>
      </c>
      <c r="PR53" s="46">
        <f t="shared" si="274"/>
        <v>0</v>
      </c>
      <c r="PS53" s="46">
        <f t="shared" si="275"/>
        <v>0</v>
      </c>
      <c r="PT53" s="52">
        <f t="shared" si="276"/>
        <v>0</v>
      </c>
      <c r="PU53" s="52">
        <f t="shared" si="277"/>
        <v>0</v>
      </c>
      <c r="PV53" s="52">
        <f t="shared" si="278"/>
        <v>0</v>
      </c>
      <c r="PW53" s="26">
        <f>VLOOKUP($B53,факт!$D$7:$KT$85,80,0)</f>
        <v>0</v>
      </c>
      <c r="PX53" s="26">
        <f>VLOOKUP($B53,факт!$D$7:$KT$85,81,0)</f>
        <v>0</v>
      </c>
      <c r="PY53" s="26">
        <f>VLOOKUP($B53,факт!$D$7:$KT$85,82,0)</f>
        <v>0</v>
      </c>
      <c r="PZ53" s="26">
        <f>VLOOKUP($B53,факт!$D$7:$KT$85,83,0)</f>
        <v>0</v>
      </c>
      <c r="QA53" s="47">
        <f t="shared" si="279"/>
        <v>0</v>
      </c>
      <c r="QB53" s="47">
        <f t="shared" si="280"/>
        <v>0</v>
      </c>
      <c r="QC53" s="86">
        <f>VLOOKUP($B53,'СДП (план)'!$B$16:$CY$170,77,0)</f>
        <v>0</v>
      </c>
      <c r="QD53" s="86">
        <f>VLOOKUP($B53,'СДП (план)'!$B$16:$CY$170,78,0)</f>
        <v>0</v>
      </c>
      <c r="QE53" s="46">
        <f t="shared" si="281"/>
        <v>0</v>
      </c>
      <c r="QF53" s="46">
        <f t="shared" si="282"/>
        <v>0</v>
      </c>
      <c r="QG53" s="52">
        <f t="shared" si="283"/>
        <v>0</v>
      </c>
      <c r="QH53" s="52">
        <f t="shared" si="284"/>
        <v>0</v>
      </c>
      <c r="QI53" s="52">
        <f t="shared" si="285"/>
        <v>0</v>
      </c>
      <c r="QJ53" s="26">
        <f>VLOOKUP($B53,факт!$D$7:$KT$85,112,0)</f>
        <v>0</v>
      </c>
      <c r="QK53" s="26">
        <f>VLOOKUP($B53,факт!$D$7:$KT$85,113,0)</f>
        <v>0</v>
      </c>
      <c r="QL53" s="26">
        <f>VLOOKUP($B53,факт!$D$7:$KT$85,114,0)</f>
        <v>0</v>
      </c>
      <c r="QM53" s="26">
        <f>VLOOKUP($B53,факт!$D$7:$KT$85,115,0)</f>
        <v>0</v>
      </c>
      <c r="QN53" s="47">
        <f t="shared" si="286"/>
        <v>0</v>
      </c>
      <c r="QO53" s="47">
        <f t="shared" si="287"/>
        <v>0</v>
      </c>
      <c r="QP53" s="86">
        <f>VLOOKUP($B53,'СДП (план)'!$B$16:$DC$170,79,0)+VLOOKUP($B53,'СДП (план)'!$B$16:$DC$170,103,0)</f>
        <v>0</v>
      </c>
      <c r="QQ53" s="86">
        <f>VLOOKUP($B53,'СДП (план)'!$B$16:$DC$170,80,0)+VLOOKUP($B53,'СДП (план)'!$B$16:$DC$170,104,0)</f>
        <v>0</v>
      </c>
      <c r="QR53" s="46">
        <f t="shared" si="288"/>
        <v>0</v>
      </c>
      <c r="QS53" s="46">
        <f t="shared" si="289"/>
        <v>0</v>
      </c>
      <c r="QT53" s="52">
        <f t="shared" si="290"/>
        <v>0</v>
      </c>
      <c r="QU53" s="52">
        <f t="shared" si="291"/>
        <v>0</v>
      </c>
      <c r="QV53" s="52">
        <f t="shared" si="292"/>
        <v>0</v>
      </c>
      <c r="QW53" s="26">
        <f>VLOOKUP($B53,факт!$D$7:$KT$85,88,0)</f>
        <v>0</v>
      </c>
      <c r="QX53" s="26">
        <f>VLOOKUP($B53,факт!$D$7:$KT$85,89,0)</f>
        <v>0</v>
      </c>
      <c r="QY53" s="26">
        <f>VLOOKUP($B53,факт!$D$7:$KT$85,90,0)</f>
        <v>0</v>
      </c>
      <c r="QZ53" s="26">
        <f>VLOOKUP($B53,факт!$D$7:$KT$85,91,0)</f>
        <v>0</v>
      </c>
      <c r="RA53" s="47">
        <f t="shared" si="293"/>
        <v>0</v>
      </c>
      <c r="RB53" s="47">
        <f t="shared" si="294"/>
        <v>0</v>
      </c>
      <c r="RC53" s="86">
        <f>VLOOKUP($B53,'СДП (план)'!$B$16:$CY$170,81,0)</f>
        <v>0</v>
      </c>
      <c r="RD53" s="86">
        <f>VLOOKUP($B53,'СДП (план)'!$B$16:$CY$170,82,0)</f>
        <v>0</v>
      </c>
      <c r="RE53" s="46">
        <f t="shared" si="295"/>
        <v>0</v>
      </c>
      <c r="RF53" s="46">
        <f t="shared" si="296"/>
        <v>0</v>
      </c>
      <c r="RG53" s="52">
        <f t="shared" si="297"/>
        <v>0</v>
      </c>
      <c r="RH53" s="52">
        <f t="shared" si="298"/>
        <v>0</v>
      </c>
      <c r="RI53" s="52">
        <f t="shared" si="299"/>
        <v>0</v>
      </c>
      <c r="RJ53" s="26">
        <f>VLOOKUP($B53,факт!$D$7:$KT$85,104,0)</f>
        <v>0</v>
      </c>
      <c r="RK53" s="26">
        <f>VLOOKUP($B53,факт!$D$7:$KT$85,105,0)</f>
        <v>0</v>
      </c>
      <c r="RL53" s="26">
        <f>VLOOKUP($B53,факт!$D$7:$KT$85,106,0)</f>
        <v>0</v>
      </c>
      <c r="RM53" s="26">
        <f>VLOOKUP($B53,факт!$D$7:$KT$85,107,0)</f>
        <v>0</v>
      </c>
      <c r="RN53" s="47">
        <f t="shared" si="300"/>
        <v>0</v>
      </c>
      <c r="RO53" s="47">
        <f t="shared" si="301"/>
        <v>0</v>
      </c>
      <c r="RP53" s="86">
        <f>VLOOKUP($B53,'СДП (план)'!$B$16:$CY$170,83,0)</f>
        <v>0</v>
      </c>
      <c r="RQ53" s="86">
        <f>VLOOKUP($B53,'СДП (план)'!$B$16:$CY$170,84,0)</f>
        <v>0</v>
      </c>
      <c r="RR53" s="46">
        <f t="shared" si="302"/>
        <v>0</v>
      </c>
      <c r="RS53" s="46">
        <f t="shared" si="303"/>
        <v>0</v>
      </c>
      <c r="RT53" s="52">
        <f t="shared" si="394"/>
        <v>0</v>
      </c>
      <c r="RU53" s="52">
        <f t="shared" si="395"/>
        <v>0</v>
      </c>
      <c r="RV53" s="52">
        <f t="shared" si="396"/>
        <v>0</v>
      </c>
      <c r="RW53" s="26">
        <f>VLOOKUP($B53,факт!$D$7:$KT$85,92,0)</f>
        <v>0</v>
      </c>
      <c r="RX53" s="26">
        <f>VLOOKUP($B53,факт!$D$7:$KT$85,93,0)</f>
        <v>0</v>
      </c>
      <c r="RY53" s="26">
        <f>VLOOKUP($B53,факт!$D$7:$KT$85,94,0)</f>
        <v>0</v>
      </c>
      <c r="RZ53" s="26">
        <f>VLOOKUP($B53,факт!$D$7:$KT$85,95,0)</f>
        <v>0</v>
      </c>
      <c r="SA53" s="47">
        <f t="shared" si="304"/>
        <v>0</v>
      </c>
      <c r="SB53" s="47">
        <f t="shared" si="305"/>
        <v>0</v>
      </c>
      <c r="SC53" s="86">
        <f>VLOOKUP($B53,'СДП (план)'!$B$16:$CY$170,85,0)</f>
        <v>0</v>
      </c>
      <c r="SD53" s="86">
        <f>VLOOKUP($B53,'СДП (план)'!$B$16:$CY$170,86,0)</f>
        <v>0</v>
      </c>
      <c r="SE53" s="46">
        <f t="shared" si="306"/>
        <v>0</v>
      </c>
      <c r="SF53" s="46">
        <f t="shared" si="307"/>
        <v>0</v>
      </c>
      <c r="SG53" s="52">
        <f t="shared" si="308"/>
        <v>0</v>
      </c>
      <c r="SH53" s="52">
        <f t="shared" si="309"/>
        <v>0</v>
      </c>
      <c r="SI53" s="52">
        <f t="shared" si="310"/>
        <v>0</v>
      </c>
      <c r="SJ53" s="26">
        <f>VLOOKUP($B53,факт!$D$7:$KT$85,68,0)</f>
        <v>0</v>
      </c>
      <c r="SK53" s="26">
        <f>VLOOKUP($B53,факт!$D$7:$KT$85,69,0)</f>
        <v>0</v>
      </c>
      <c r="SL53" s="26">
        <f>VLOOKUP($B53,факт!$D$7:$KT$85,70,0)</f>
        <v>0</v>
      </c>
      <c r="SM53" s="26">
        <f>VLOOKUP($B53,факт!$D$7:$KT$85,71,0)</f>
        <v>0</v>
      </c>
      <c r="SN53" s="47">
        <f t="shared" si="311"/>
        <v>0</v>
      </c>
      <c r="SO53" s="47">
        <f t="shared" si="312"/>
        <v>0</v>
      </c>
      <c r="SP53" s="86">
        <f>VLOOKUP($B53,'СДП (план)'!$B$16:$CY$170,87,0)</f>
        <v>0</v>
      </c>
      <c r="SQ53" s="86">
        <f>VLOOKUP($B53,'СДП (план)'!$B$16:$CY$170,88,0)</f>
        <v>0</v>
      </c>
      <c r="SR53" s="46">
        <f t="shared" si="313"/>
        <v>0</v>
      </c>
      <c r="SS53" s="46">
        <f t="shared" si="314"/>
        <v>0</v>
      </c>
      <c r="ST53" s="52">
        <f t="shared" si="315"/>
        <v>0</v>
      </c>
      <c r="SU53" s="52">
        <f t="shared" si="316"/>
        <v>0</v>
      </c>
      <c r="SV53" s="52">
        <f t="shared" si="317"/>
        <v>0</v>
      </c>
      <c r="SW53" s="26">
        <f>VLOOKUP($B53,факт!$D$7:$KT$85,96,0)</f>
        <v>0</v>
      </c>
      <c r="SX53" s="26">
        <f>VLOOKUP($B53,факт!$D$7:$KT$85,97,0)</f>
        <v>0</v>
      </c>
      <c r="SY53" s="26">
        <f>VLOOKUP($B53,факт!$D$7:$KT$85,98,0)</f>
        <v>0</v>
      </c>
      <c r="SZ53" s="26">
        <f>VLOOKUP($B53,факт!$D$7:$KT$85,99,0)</f>
        <v>0</v>
      </c>
      <c r="TA53" s="47">
        <f t="shared" si="318"/>
        <v>0</v>
      </c>
      <c r="TB53" s="47">
        <f t="shared" si="319"/>
        <v>0</v>
      </c>
      <c r="TC53" s="86">
        <f>VLOOKUP($B53,'СДП (план)'!$B$16:$CY$170,89,0)</f>
        <v>0</v>
      </c>
      <c r="TD53" s="86">
        <f>VLOOKUP($B53,'СДП (план)'!$B$16:$CY$170,90,0)</f>
        <v>0</v>
      </c>
      <c r="TE53" s="46">
        <f t="shared" si="320"/>
        <v>0</v>
      </c>
      <c r="TF53" s="46">
        <f t="shared" si="321"/>
        <v>0</v>
      </c>
      <c r="TG53" s="52">
        <f t="shared" si="322"/>
        <v>0</v>
      </c>
      <c r="TH53" s="52">
        <f t="shared" si="323"/>
        <v>0</v>
      </c>
      <c r="TI53" s="52">
        <f t="shared" si="324"/>
        <v>0</v>
      </c>
      <c r="TJ53" s="26">
        <f>VLOOKUP($B53,факт!$D$7:$KT$85,120,0)</f>
        <v>0</v>
      </c>
      <c r="TK53" s="26">
        <f>VLOOKUP($B53,факт!$D$7:$KT$85,121,0)</f>
        <v>0</v>
      </c>
      <c r="TL53" s="26">
        <f>VLOOKUP($B53,факт!$D$7:$KT$85,122,0)</f>
        <v>0</v>
      </c>
      <c r="TM53" s="26">
        <f>VLOOKUP($B53,факт!$D$7:$KT$85,123,0)</f>
        <v>0</v>
      </c>
      <c r="TN53" s="47">
        <f t="shared" si="325"/>
        <v>0</v>
      </c>
      <c r="TO53" s="47">
        <f t="shared" si="326"/>
        <v>0</v>
      </c>
      <c r="TP53" s="86">
        <f>VLOOKUP($B53,'СДП (план)'!$B$16:$CY$170,91,0)</f>
        <v>0</v>
      </c>
      <c r="TQ53" s="86">
        <f>VLOOKUP($B53,'СДП (план)'!$B$16:$CY$170,92,0)</f>
        <v>0</v>
      </c>
      <c r="TR53" s="46">
        <f t="shared" si="327"/>
        <v>0</v>
      </c>
      <c r="TS53" s="46">
        <f t="shared" si="328"/>
        <v>0</v>
      </c>
      <c r="TT53" s="52">
        <f t="shared" si="329"/>
        <v>0</v>
      </c>
      <c r="TU53" s="52">
        <f t="shared" si="330"/>
        <v>0</v>
      </c>
      <c r="TV53" s="52">
        <f t="shared" si="331"/>
        <v>0</v>
      </c>
      <c r="TW53" s="26">
        <f>VLOOKUP($B53,факт!$D$7:$KT$85,100,0)</f>
        <v>0</v>
      </c>
      <c r="TX53" s="26">
        <f>VLOOKUP($B53,факт!$D$7:$KT$85,101,0)</f>
        <v>0</v>
      </c>
      <c r="TY53" s="26">
        <f>VLOOKUP($B53,факт!$D$7:$KT$85,102,0)</f>
        <v>0</v>
      </c>
      <c r="TZ53" s="26">
        <f>VLOOKUP($B53,факт!$D$7:$KT$85,103,0)</f>
        <v>0</v>
      </c>
      <c r="UA53" s="47">
        <f t="shared" si="332"/>
        <v>0</v>
      </c>
      <c r="UB53" s="47">
        <f t="shared" si="333"/>
        <v>0</v>
      </c>
      <c r="UC53" s="86">
        <f>VLOOKUP($B53,'СДП (план)'!$B$16:$CY$170,93,0)</f>
        <v>0</v>
      </c>
      <c r="UD53" s="86">
        <f>VLOOKUP($B53,'СДП (план)'!$B$16:$CY$170,94,0)</f>
        <v>0</v>
      </c>
      <c r="UE53" s="46">
        <v>0</v>
      </c>
      <c r="UF53" s="46">
        <v>0</v>
      </c>
      <c r="UG53" s="52">
        <f t="shared" si="397"/>
        <v>0</v>
      </c>
      <c r="UH53" s="52">
        <f t="shared" si="398"/>
        <v>0</v>
      </c>
      <c r="UI53" s="52">
        <f t="shared" si="399"/>
        <v>0</v>
      </c>
      <c r="UJ53" s="26">
        <f>VLOOKUP($B53,факт!$D$7:$KT$85,56,0)</f>
        <v>0</v>
      </c>
      <c r="UK53" s="26">
        <f>VLOOKUP($B53,факт!$D$7:$KT$85,57,0)</f>
        <v>0</v>
      </c>
      <c r="UL53" s="26">
        <f>VLOOKUP($B53,факт!$D$7:$KT$85,58,0)</f>
        <v>0</v>
      </c>
      <c r="UM53" s="26">
        <f>VLOOKUP($B53,факт!$D$7:$KT$85,59,0)</f>
        <v>0</v>
      </c>
      <c r="UN53" s="47">
        <f t="shared" si="334"/>
        <v>0</v>
      </c>
      <c r="UO53" s="47">
        <f t="shared" si="335"/>
        <v>0</v>
      </c>
      <c r="UP53" s="86">
        <f>VLOOKUP($B53,'СДП (план)'!$B$16:$CY$170,95,0)</f>
        <v>0</v>
      </c>
      <c r="UQ53" s="86">
        <f>VLOOKUP($B53,'СДП (план)'!$B$16:$CY$170,96,0)</f>
        <v>0</v>
      </c>
      <c r="UR53" s="46">
        <f t="shared" si="336"/>
        <v>0</v>
      </c>
      <c r="US53" s="46">
        <f t="shared" si="337"/>
        <v>0</v>
      </c>
      <c r="UT53" s="52">
        <f t="shared" si="400"/>
        <v>0</v>
      </c>
      <c r="UU53" s="52">
        <f t="shared" si="401"/>
        <v>0</v>
      </c>
      <c r="UV53" s="52">
        <f t="shared" si="402"/>
        <v>0</v>
      </c>
      <c r="UW53" s="26">
        <f>VLOOKUP($B53,факт!$D$7:$KT$85,116,0)</f>
        <v>0</v>
      </c>
      <c r="UX53" s="26">
        <f>VLOOKUP($B53,факт!$D$7:$KT$85,117,0)</f>
        <v>0</v>
      </c>
      <c r="UY53" s="26">
        <f>VLOOKUP($B53,факт!$D$7:$KT$85,118,0)</f>
        <v>0</v>
      </c>
      <c r="UZ53" s="26">
        <f>VLOOKUP($B53,факт!$D$7:$KT$85,119,0)</f>
        <v>0</v>
      </c>
      <c r="VA53" s="47">
        <f t="shared" si="338"/>
        <v>0</v>
      </c>
      <c r="VB53" s="47">
        <f t="shared" si="339"/>
        <v>0</v>
      </c>
      <c r="VC53" s="86">
        <f>VLOOKUP($B53,'СДП (план)'!$B$16:$CY$170,97,0)</f>
        <v>0</v>
      </c>
      <c r="VD53" s="86">
        <f>VLOOKUP($B53,'СДП (план)'!$B$16:$CY$170,98,0)</f>
        <v>0</v>
      </c>
      <c r="VE53" s="46">
        <f t="shared" si="340"/>
        <v>0</v>
      </c>
      <c r="VF53" s="46">
        <f t="shared" si="341"/>
        <v>0</v>
      </c>
      <c r="VG53" s="52">
        <f t="shared" si="403"/>
        <v>0</v>
      </c>
      <c r="VH53" s="52">
        <f t="shared" si="404"/>
        <v>0</v>
      </c>
      <c r="VI53" s="52">
        <f t="shared" si="405"/>
        <v>0</v>
      </c>
      <c r="VJ53" s="26">
        <f>VLOOKUP($B53,факт!$D$7:$KT$85,60,0)</f>
        <v>0</v>
      </c>
      <c r="VK53" s="26">
        <f>VLOOKUP($B53,факт!$D$7:$KT$85,61,0)</f>
        <v>0</v>
      </c>
      <c r="VL53" s="26">
        <f>VLOOKUP($B53,факт!$D$7:$KT$85,62,0)</f>
        <v>0</v>
      </c>
      <c r="VM53" s="26">
        <f>VLOOKUP($B53,факт!$D$7:$KT$85,63,0)</f>
        <v>0</v>
      </c>
      <c r="VN53" s="47">
        <f t="shared" si="342"/>
        <v>0</v>
      </c>
      <c r="VO53" s="47">
        <f t="shared" si="343"/>
        <v>0</v>
      </c>
      <c r="VP53" s="86">
        <f>VLOOKUP($B53,'СДП (план)'!$B$16:$CY$170,99,0)</f>
        <v>2</v>
      </c>
      <c r="VQ53" s="86">
        <f>VLOOKUP($B53,'СДП (план)'!$B$16:$CY$170,100,0)</f>
        <v>118488.64213333331</v>
      </c>
      <c r="VR53" s="46">
        <f t="shared" si="344"/>
        <v>2</v>
      </c>
      <c r="VS53" s="46">
        <f t="shared" si="345"/>
        <v>118488.64213333331</v>
      </c>
      <c r="VT53" s="52">
        <f t="shared" si="346"/>
        <v>3.2</v>
      </c>
      <c r="VU53" s="52">
        <f t="shared" si="347"/>
        <v>3.2</v>
      </c>
      <c r="VV53" s="52">
        <f t="shared" si="348"/>
        <v>1.6</v>
      </c>
      <c r="VW53" s="26">
        <f>VLOOKUP($B53,факт!$D$7:$KT$85,84,0)</f>
        <v>1</v>
      </c>
      <c r="VX53" s="26">
        <f>VLOOKUP($B53,факт!$D$7:$KT$85,85,0)</f>
        <v>62465.8</v>
      </c>
      <c r="VY53" s="26">
        <f>VLOOKUP($B53,факт!$D$7:$KT$85,86,0)</f>
        <v>0</v>
      </c>
      <c r="VZ53" s="26">
        <f>VLOOKUP($B53,факт!$D$7:$KT$85,87,0)</f>
        <v>0</v>
      </c>
      <c r="WA53" s="47">
        <f t="shared" si="349"/>
        <v>-1</v>
      </c>
      <c r="WB53" s="47">
        <f t="shared" si="350"/>
        <v>-56022.84213333331</v>
      </c>
      <c r="WC53" s="86">
        <f>VLOOKUP($B53,'СДП (план)'!$B$16:$CY$170,101,0)</f>
        <v>0</v>
      </c>
      <c r="WD53" s="86">
        <f>VLOOKUP($B53,'СДП (план)'!$B$16:$CY$170,102,0)</f>
        <v>0</v>
      </c>
      <c r="WE53" s="46">
        <f t="shared" si="351"/>
        <v>0</v>
      </c>
      <c r="WF53" s="46">
        <f t="shared" si="352"/>
        <v>0</v>
      </c>
      <c r="WG53" s="52">
        <f t="shared" si="353"/>
        <v>0</v>
      </c>
      <c r="WH53" s="52">
        <f t="shared" si="354"/>
        <v>0</v>
      </c>
      <c r="WI53" s="52">
        <f t="shared" si="355"/>
        <v>0</v>
      </c>
      <c r="WJ53" s="26">
        <f>VLOOKUP($B53,факт!$D$7:$KT$85,52,0)</f>
        <v>0</v>
      </c>
      <c r="WK53" s="26">
        <f>VLOOKUP($B53,факт!$D$7:$KT$85,53,0)</f>
        <v>0</v>
      </c>
      <c r="WL53" s="26">
        <f>VLOOKUP($B53,факт!$D$7:$KT$85,54,0)</f>
        <v>0</v>
      </c>
      <c r="WM53" s="26">
        <f>VLOOKUP($B53,факт!$D$7:$KT$85,55,0)</f>
        <v>0</v>
      </c>
      <c r="WN53" s="47">
        <f t="shared" si="356"/>
        <v>0</v>
      </c>
      <c r="WO53" s="47">
        <f t="shared" si="357"/>
        <v>0</v>
      </c>
      <c r="WP53" s="174">
        <f t="shared" si="406"/>
        <v>4</v>
      </c>
      <c r="WQ53" s="174">
        <f t="shared" si="407"/>
        <v>172793.36533333332</v>
      </c>
      <c r="WR53" s="174">
        <f t="shared" si="408"/>
        <v>4</v>
      </c>
      <c r="WS53" s="174">
        <f t="shared" si="409"/>
        <v>172793.36533333332</v>
      </c>
      <c r="WT53" s="174">
        <f t="shared" si="410"/>
        <v>6.4</v>
      </c>
      <c r="WU53" s="174">
        <f t="shared" si="411"/>
        <v>6.4</v>
      </c>
      <c r="WV53" s="174">
        <f t="shared" si="412"/>
        <v>1.6</v>
      </c>
      <c r="WW53" s="174">
        <f t="shared" si="413"/>
        <v>1</v>
      </c>
      <c r="WX53" s="174">
        <f t="shared" si="414"/>
        <v>62465.8</v>
      </c>
      <c r="WY53" s="174">
        <f t="shared" si="415"/>
        <v>0</v>
      </c>
      <c r="WZ53" s="174">
        <f t="shared" si="416"/>
        <v>0</v>
      </c>
      <c r="XA53" s="26">
        <f t="shared" si="358"/>
        <v>-3</v>
      </c>
      <c r="XB53" s="26">
        <f t="shared" si="359"/>
        <v>-110327.56533333332</v>
      </c>
      <c r="XC53" s="174">
        <f t="shared" si="417"/>
        <v>485</v>
      </c>
      <c r="XD53" s="174">
        <f t="shared" si="418"/>
        <v>12982069.825920001</v>
      </c>
      <c r="XE53" s="174">
        <f t="shared" si="419"/>
        <v>485</v>
      </c>
      <c r="XF53" s="174">
        <f t="shared" si="420"/>
        <v>12982069.825920001</v>
      </c>
      <c r="XG53" s="174">
        <f t="shared" si="421"/>
        <v>776.00000000000011</v>
      </c>
      <c r="XH53" s="174">
        <f t="shared" si="422"/>
        <v>776.00000000000011</v>
      </c>
      <c r="XI53" s="174">
        <f t="shared" si="423"/>
        <v>686.40000000000009</v>
      </c>
      <c r="XJ53" s="174">
        <f t="shared" si="424"/>
        <v>429</v>
      </c>
      <c r="XK53" s="174">
        <f t="shared" si="425"/>
        <v>11376571.750000007</v>
      </c>
      <c r="XL53" s="174">
        <f t="shared" si="426"/>
        <v>2</v>
      </c>
      <c r="XM53" s="174">
        <f t="shared" si="427"/>
        <v>49029.380000000005</v>
      </c>
      <c r="XN53" s="26">
        <f t="shared" si="360"/>
        <v>-56</v>
      </c>
      <c r="XO53" s="26">
        <f t="shared" si="361"/>
        <v>-1605498.0759199932</v>
      </c>
    </row>
    <row r="54" spans="1:639" ht="30" x14ac:dyDescent="0.25">
      <c r="A54" s="145"/>
      <c r="B54" s="111">
        <v>41</v>
      </c>
      <c r="C54" s="11" t="s">
        <v>450</v>
      </c>
      <c r="D54" s="12">
        <f t="shared" si="428"/>
        <v>10127</v>
      </c>
      <c r="E54" s="12">
        <v>10127</v>
      </c>
      <c r="F54" s="273">
        <v>9620</v>
      </c>
      <c r="G54" s="96">
        <v>3.25</v>
      </c>
      <c r="H54" s="264"/>
      <c r="I54" s="13">
        <v>1</v>
      </c>
      <c r="J54" s="271"/>
      <c r="K54" s="12">
        <v>1.4</v>
      </c>
      <c r="L54" s="12">
        <v>1.68</v>
      </c>
      <c r="M54" s="12">
        <v>2.23</v>
      </c>
      <c r="N54" s="12">
        <v>2.39</v>
      </c>
      <c r="O54" s="123">
        <v>2.57</v>
      </c>
      <c r="P54" s="86">
        <f>VLOOKUP($B54,'СДП (план)'!$B$16:$CY$170,15,0)</f>
        <v>0</v>
      </c>
      <c r="Q54" s="86">
        <f>VLOOKUP($B54,'СДП (план)'!$B$16:$CY$170,16,0)</f>
        <v>0</v>
      </c>
      <c r="R54" s="46">
        <f t="shared" si="60"/>
        <v>0</v>
      </c>
      <c r="S54" s="46">
        <f t="shared" si="61"/>
        <v>0</v>
      </c>
      <c r="T54" s="52">
        <f t="shared" si="62"/>
        <v>0</v>
      </c>
      <c r="U54" s="52">
        <f t="shared" si="63"/>
        <v>0</v>
      </c>
      <c r="V54" s="52">
        <f t="shared" si="64"/>
        <v>0</v>
      </c>
      <c r="W54" s="26"/>
      <c r="X54" s="26"/>
      <c r="Y54" s="26"/>
      <c r="Z54" s="26"/>
      <c r="AA54" s="47">
        <f t="shared" si="65"/>
        <v>0</v>
      </c>
      <c r="AB54" s="47">
        <f t="shared" si="66"/>
        <v>0</v>
      </c>
      <c r="AC54" s="86">
        <f>VLOOKUP($B54,'СДП (план)'!$B$16:$CY$170,17,0)</f>
        <v>0</v>
      </c>
      <c r="AD54" s="86">
        <f>VLOOKUP($B54,'СДП (план)'!$B$16:$CY$170,18,0)</f>
        <v>0</v>
      </c>
      <c r="AE54" s="46">
        <f t="shared" si="67"/>
        <v>0</v>
      </c>
      <c r="AF54" s="46">
        <f t="shared" si="68"/>
        <v>0</v>
      </c>
      <c r="AG54" s="52">
        <f t="shared" si="69"/>
        <v>0</v>
      </c>
      <c r="AH54" s="52">
        <f t="shared" si="70"/>
        <v>0</v>
      </c>
      <c r="AI54" s="52">
        <f t="shared" si="71"/>
        <v>0</v>
      </c>
      <c r="AJ54" s="26"/>
      <c r="AK54" s="26"/>
      <c r="AL54" s="26"/>
      <c r="AM54" s="26"/>
      <c r="AN54" s="47">
        <f t="shared" si="72"/>
        <v>0</v>
      </c>
      <c r="AO54" s="47">
        <f t="shared" si="73"/>
        <v>0</v>
      </c>
      <c r="AP54" s="86">
        <f>VLOOKUP($B54,'СДП (план)'!$B$16:$CY$170,19,0)</f>
        <v>0</v>
      </c>
      <c r="AQ54" s="86">
        <f>VLOOKUP($B54,'СДП (план)'!$B$16:$CY$170,20,0)</f>
        <v>0</v>
      </c>
      <c r="AR54" s="46">
        <f t="shared" si="74"/>
        <v>0</v>
      </c>
      <c r="AS54" s="46">
        <f t="shared" si="75"/>
        <v>0</v>
      </c>
      <c r="AT54" s="52">
        <f t="shared" si="76"/>
        <v>0</v>
      </c>
      <c r="AU54" s="52">
        <f t="shared" si="77"/>
        <v>0</v>
      </c>
      <c r="AV54" s="52">
        <f t="shared" si="78"/>
        <v>0</v>
      </c>
      <c r="AW54" s="26"/>
      <c r="AX54" s="26"/>
      <c r="AY54" s="26"/>
      <c r="AZ54" s="26"/>
      <c r="BA54" s="47">
        <f t="shared" si="79"/>
        <v>0</v>
      </c>
      <c r="BB54" s="47">
        <f t="shared" si="80"/>
        <v>0</v>
      </c>
      <c r="BC54" s="86">
        <f>VLOOKUP($B54,'СДП (план)'!$B$16:$CY$170,21,0)</f>
        <v>0</v>
      </c>
      <c r="BD54" s="86">
        <f>VLOOKUP($B54,'СДП (план)'!$B$16:$CY$170,22,0)</f>
        <v>0</v>
      </c>
      <c r="BE54" s="46">
        <f t="shared" si="81"/>
        <v>0</v>
      </c>
      <c r="BF54" s="46">
        <f t="shared" si="82"/>
        <v>0</v>
      </c>
      <c r="BG54" s="52">
        <f t="shared" si="83"/>
        <v>0</v>
      </c>
      <c r="BH54" s="52">
        <f t="shared" si="84"/>
        <v>0</v>
      </c>
      <c r="BI54" s="52">
        <f t="shared" si="85"/>
        <v>0</v>
      </c>
      <c r="BJ54" s="26"/>
      <c r="BK54" s="26"/>
      <c r="BL54" s="26"/>
      <c r="BM54" s="26"/>
      <c r="BN54" s="47">
        <f t="shared" si="86"/>
        <v>0</v>
      </c>
      <c r="BO54" s="47">
        <f t="shared" si="87"/>
        <v>0</v>
      </c>
      <c r="BP54" s="86">
        <f>VLOOKUP($B54,'СДП (план)'!$B$16:$CY$170,23,0)</f>
        <v>0</v>
      </c>
      <c r="BQ54" s="86">
        <f>VLOOKUP($B54,'СДП (план)'!$B$16:$CY$170,24,0)</f>
        <v>0</v>
      </c>
      <c r="BR54" s="46">
        <f t="shared" si="88"/>
        <v>0</v>
      </c>
      <c r="BS54" s="46">
        <f t="shared" si="89"/>
        <v>0</v>
      </c>
      <c r="BT54" s="52">
        <f t="shared" si="90"/>
        <v>0</v>
      </c>
      <c r="BU54" s="52">
        <f t="shared" si="91"/>
        <v>0</v>
      </c>
      <c r="BV54" s="52">
        <f t="shared" si="92"/>
        <v>0</v>
      </c>
      <c r="BW54" s="26"/>
      <c r="BX54" s="26"/>
      <c r="BY54" s="26"/>
      <c r="BZ54" s="26"/>
      <c r="CA54" s="47">
        <f t="shared" si="93"/>
        <v>0</v>
      </c>
      <c r="CB54" s="47">
        <f t="shared" si="94"/>
        <v>0</v>
      </c>
      <c r="CC54" s="86">
        <f>VLOOKUP($B54,'СДП (план)'!$B$16:$CY$170,25,0)</f>
        <v>0</v>
      </c>
      <c r="CD54" s="86">
        <f>VLOOKUP($B54,'СДП (план)'!$B$16:$CY$170,26,0)</f>
        <v>0</v>
      </c>
      <c r="CE54" s="46">
        <f t="shared" si="95"/>
        <v>0</v>
      </c>
      <c r="CF54" s="46">
        <f t="shared" si="96"/>
        <v>0</v>
      </c>
      <c r="CG54" s="52">
        <f t="shared" si="97"/>
        <v>0</v>
      </c>
      <c r="CH54" s="52">
        <f t="shared" si="98"/>
        <v>0</v>
      </c>
      <c r="CI54" s="52">
        <f t="shared" si="99"/>
        <v>0</v>
      </c>
      <c r="CJ54" s="26"/>
      <c r="CK54" s="26"/>
      <c r="CL54" s="26"/>
      <c r="CM54" s="26"/>
      <c r="CN54" s="47">
        <f t="shared" si="100"/>
        <v>0</v>
      </c>
      <c r="CO54" s="47">
        <f t="shared" si="101"/>
        <v>0</v>
      </c>
      <c r="CP54" s="86">
        <f>VLOOKUP($B54,'СДП (план)'!$B$16:$CY$170,27,0)</f>
        <v>0</v>
      </c>
      <c r="CQ54" s="86">
        <f>VLOOKUP($B54,'СДП (план)'!$B$16:$CY$170,28,0)</f>
        <v>0</v>
      </c>
      <c r="CR54" s="46">
        <f t="shared" si="102"/>
        <v>0</v>
      </c>
      <c r="CS54" s="46">
        <f t="shared" si="103"/>
        <v>0</v>
      </c>
      <c r="CT54" s="52">
        <f t="shared" si="104"/>
        <v>0</v>
      </c>
      <c r="CU54" s="52">
        <f t="shared" si="105"/>
        <v>0</v>
      </c>
      <c r="CV54" s="52">
        <f t="shared" si="106"/>
        <v>0</v>
      </c>
      <c r="CW54" s="26"/>
      <c r="CX54" s="26"/>
      <c r="CY54" s="26"/>
      <c r="CZ54" s="26"/>
      <c r="DA54" s="47">
        <f t="shared" si="107"/>
        <v>0</v>
      </c>
      <c r="DB54" s="47">
        <f t="shared" si="108"/>
        <v>0</v>
      </c>
      <c r="DC54" s="86">
        <f>VLOOKUP($B54,'СДП (план)'!$B$16:$CY$170,29,0)</f>
        <v>0</v>
      </c>
      <c r="DD54" s="86">
        <f>VLOOKUP($B54,'СДП (план)'!$B$16:$CY$170,30,0)</f>
        <v>0</v>
      </c>
      <c r="DE54" s="46">
        <f t="shared" si="109"/>
        <v>0</v>
      </c>
      <c r="DF54" s="46">
        <f t="shared" si="110"/>
        <v>0</v>
      </c>
      <c r="DG54" s="52">
        <f t="shared" si="111"/>
        <v>0</v>
      </c>
      <c r="DH54" s="52">
        <f t="shared" si="112"/>
        <v>0</v>
      </c>
      <c r="DI54" s="52">
        <f t="shared" si="113"/>
        <v>0</v>
      </c>
      <c r="DJ54" s="26"/>
      <c r="DK54" s="26"/>
      <c r="DL54" s="26"/>
      <c r="DM54" s="26"/>
      <c r="DN54" s="47">
        <f t="shared" si="114"/>
        <v>0</v>
      </c>
      <c r="DO54" s="47">
        <f t="shared" si="115"/>
        <v>0</v>
      </c>
      <c r="DP54" s="172">
        <f t="shared" si="116"/>
        <v>0</v>
      </c>
      <c r="DQ54" s="172">
        <f t="shared" si="117"/>
        <v>0</v>
      </c>
      <c r="DR54" s="172">
        <f t="shared" si="118"/>
        <v>0</v>
      </c>
      <c r="DS54" s="172">
        <f t="shared" si="119"/>
        <v>0</v>
      </c>
      <c r="DT54" s="172">
        <f t="shared" si="120"/>
        <v>0</v>
      </c>
      <c r="DU54" s="172">
        <f t="shared" si="121"/>
        <v>0</v>
      </c>
      <c r="DV54" s="172">
        <f t="shared" si="122"/>
        <v>0</v>
      </c>
      <c r="DW54" s="172">
        <f t="shared" si="123"/>
        <v>0</v>
      </c>
      <c r="DX54" s="172">
        <f t="shared" si="124"/>
        <v>0</v>
      </c>
      <c r="DY54" s="172">
        <f t="shared" si="125"/>
        <v>0</v>
      </c>
      <c r="DZ54" s="172">
        <f t="shared" si="126"/>
        <v>0</v>
      </c>
      <c r="EA54" s="172">
        <f t="shared" si="127"/>
        <v>0</v>
      </c>
      <c r="EB54" s="172">
        <f t="shared" si="128"/>
        <v>0</v>
      </c>
      <c r="EC54" s="86">
        <f>VLOOKUP($B54,'СДП (план)'!$B$16:$CY$170,31,0)</f>
        <v>0</v>
      </c>
      <c r="ED54" s="86">
        <f>VLOOKUP($B54,'СДП (план)'!$B$16:$CY$170,32,0)</f>
        <v>0</v>
      </c>
      <c r="EE54" s="46">
        <f t="shared" si="129"/>
        <v>0</v>
      </c>
      <c r="EF54" s="46">
        <f t="shared" si="130"/>
        <v>0</v>
      </c>
      <c r="EG54" s="52">
        <f t="shared" si="131"/>
        <v>0</v>
      </c>
      <c r="EH54" s="52">
        <f t="shared" si="132"/>
        <v>0</v>
      </c>
      <c r="EI54" s="52">
        <f t="shared" si="133"/>
        <v>0</v>
      </c>
      <c r="EJ54" s="26"/>
      <c r="EK54" s="26"/>
      <c r="EL54" s="26"/>
      <c r="EM54" s="26"/>
      <c r="EN54" s="47">
        <f t="shared" si="134"/>
        <v>0</v>
      </c>
      <c r="EO54" s="47">
        <f t="shared" si="135"/>
        <v>0</v>
      </c>
      <c r="EP54" s="86">
        <f>VLOOKUP($B54,'СДП (план)'!$B$16:$CY$170,33,0)</f>
        <v>0</v>
      </c>
      <c r="EQ54" s="86">
        <f>VLOOKUP($B54,'СДП (план)'!$B$16:$CY$170,34,0)</f>
        <v>0</v>
      </c>
      <c r="ER54" s="46">
        <f t="shared" si="136"/>
        <v>0</v>
      </c>
      <c r="ES54" s="46">
        <f t="shared" si="137"/>
        <v>0</v>
      </c>
      <c r="ET54" s="52">
        <f t="shared" si="138"/>
        <v>0</v>
      </c>
      <c r="EU54" s="52">
        <f t="shared" si="139"/>
        <v>0</v>
      </c>
      <c r="EV54" s="52">
        <f t="shared" si="140"/>
        <v>0</v>
      </c>
      <c r="EW54" s="26"/>
      <c r="EX54" s="26"/>
      <c r="EY54" s="26"/>
      <c r="EZ54" s="26"/>
      <c r="FA54" s="47">
        <f t="shared" si="141"/>
        <v>0</v>
      </c>
      <c r="FB54" s="47">
        <f t="shared" si="142"/>
        <v>0</v>
      </c>
      <c r="FC54" s="86">
        <f>VLOOKUP($B54,'СДП (план)'!$B$16:$CY$170,35,0)</f>
        <v>0</v>
      </c>
      <c r="FD54" s="86">
        <f>VLOOKUP($B54,'СДП (план)'!$B$16:$CY$170,36,0)</f>
        <v>0</v>
      </c>
      <c r="FE54" s="46">
        <f t="shared" si="143"/>
        <v>0</v>
      </c>
      <c r="FF54" s="46">
        <f t="shared" si="144"/>
        <v>0</v>
      </c>
      <c r="FG54" s="52">
        <f t="shared" si="145"/>
        <v>0</v>
      </c>
      <c r="FH54" s="52">
        <f t="shared" si="146"/>
        <v>0</v>
      </c>
      <c r="FI54" s="52">
        <f t="shared" si="147"/>
        <v>0</v>
      </c>
      <c r="FJ54" s="26"/>
      <c r="FK54" s="26"/>
      <c r="FL54" s="26"/>
      <c r="FM54" s="26"/>
      <c r="FN54" s="47">
        <f t="shared" si="148"/>
        <v>0</v>
      </c>
      <c r="FO54" s="47">
        <f t="shared" si="149"/>
        <v>0</v>
      </c>
      <c r="FP54" s="86">
        <f>VLOOKUP($B54,'СДП (план)'!$B$16:$CY$170,37,0)</f>
        <v>0</v>
      </c>
      <c r="FQ54" s="86">
        <f>VLOOKUP($B54,'СДП (план)'!$B$16:$CY$170,38,0)</f>
        <v>0</v>
      </c>
      <c r="FR54" s="46">
        <f t="shared" si="150"/>
        <v>0</v>
      </c>
      <c r="FS54" s="46">
        <f t="shared" si="151"/>
        <v>0</v>
      </c>
      <c r="FT54" s="52">
        <f t="shared" si="152"/>
        <v>0</v>
      </c>
      <c r="FU54" s="52">
        <f t="shared" si="153"/>
        <v>0</v>
      </c>
      <c r="FV54" s="52">
        <f t="shared" si="154"/>
        <v>0</v>
      </c>
      <c r="FW54" s="26"/>
      <c r="FX54" s="26"/>
      <c r="FY54" s="26"/>
      <c r="FZ54" s="26"/>
      <c r="GA54" s="47">
        <f t="shared" si="155"/>
        <v>0</v>
      </c>
      <c r="GB54" s="47">
        <f t="shared" si="156"/>
        <v>0</v>
      </c>
      <c r="GC54" s="86">
        <f>VLOOKUP($B54,'СДП (план)'!$B$16:$CY$170,39,0)</f>
        <v>0</v>
      </c>
      <c r="GD54" s="86">
        <f>VLOOKUP($B54,'СДП (план)'!$B$16:$CY$170,40,0)</f>
        <v>0</v>
      </c>
      <c r="GE54" s="46">
        <f t="shared" si="157"/>
        <v>0</v>
      </c>
      <c r="GF54" s="46">
        <f t="shared" si="158"/>
        <v>0</v>
      </c>
      <c r="GG54" s="52">
        <f t="shared" si="159"/>
        <v>0</v>
      </c>
      <c r="GH54" s="52">
        <f t="shared" si="160"/>
        <v>0</v>
      </c>
      <c r="GI54" s="52">
        <f t="shared" si="161"/>
        <v>0</v>
      </c>
      <c r="GJ54" s="26"/>
      <c r="GK54" s="26"/>
      <c r="GL54" s="26"/>
      <c r="GM54" s="26"/>
      <c r="GN54" s="47">
        <f t="shared" si="162"/>
        <v>0</v>
      </c>
      <c r="GO54" s="47">
        <f t="shared" si="163"/>
        <v>0</v>
      </c>
      <c r="GP54" s="86">
        <f>VLOOKUP($B54,'СДП (план)'!$B$16:$CY$170,41,0)</f>
        <v>0</v>
      </c>
      <c r="GQ54" s="86">
        <f>VLOOKUP($B54,'СДП (план)'!$B$16:$CY$170,42,0)</f>
        <v>0</v>
      </c>
      <c r="GR54" s="46">
        <f t="shared" si="164"/>
        <v>0</v>
      </c>
      <c r="GS54" s="46">
        <f t="shared" si="165"/>
        <v>0</v>
      </c>
      <c r="GT54" s="52">
        <f t="shared" si="166"/>
        <v>0</v>
      </c>
      <c r="GU54" s="52">
        <f t="shared" si="167"/>
        <v>0</v>
      </c>
      <c r="GV54" s="52">
        <f t="shared" si="168"/>
        <v>0</v>
      </c>
      <c r="GW54" s="26"/>
      <c r="GX54" s="26"/>
      <c r="GY54" s="26"/>
      <c r="GZ54" s="26"/>
      <c r="HA54" s="47">
        <f t="shared" si="169"/>
        <v>0</v>
      </c>
      <c r="HB54" s="47">
        <f t="shared" si="170"/>
        <v>0</v>
      </c>
      <c r="HC54" s="86">
        <f>VLOOKUP($B54,'СДП (план)'!$B$16:$CY$170,43,0)</f>
        <v>0</v>
      </c>
      <c r="HD54" s="86">
        <f>VLOOKUP($B54,'СДП (план)'!$B$16:$CY$170,44,0)</f>
        <v>0</v>
      </c>
      <c r="HE54" s="46">
        <f t="shared" si="171"/>
        <v>0</v>
      </c>
      <c r="HF54" s="46">
        <f t="shared" si="172"/>
        <v>0</v>
      </c>
      <c r="HG54" s="52">
        <f t="shared" si="374"/>
        <v>0</v>
      </c>
      <c r="HH54" s="52">
        <f t="shared" si="375"/>
        <v>0</v>
      </c>
      <c r="HI54" s="52">
        <f t="shared" si="376"/>
        <v>0</v>
      </c>
      <c r="HJ54" s="26"/>
      <c r="HK54" s="26"/>
      <c r="HL54" s="26"/>
      <c r="HM54" s="26"/>
      <c r="HN54" s="47">
        <f t="shared" si="173"/>
        <v>0</v>
      </c>
      <c r="HO54" s="47">
        <f t="shared" si="174"/>
        <v>0</v>
      </c>
      <c r="HP54" s="86">
        <f>VLOOKUP($B54,'СДП (план)'!$B$16:$CY$170,45,0)</f>
        <v>0</v>
      </c>
      <c r="HQ54" s="86">
        <f>VLOOKUP($B54,'СДП (план)'!$B$16:$CY$170,46,0)</f>
        <v>0</v>
      </c>
      <c r="HR54" s="46">
        <f t="shared" si="175"/>
        <v>0</v>
      </c>
      <c r="HS54" s="46">
        <f t="shared" si="176"/>
        <v>0</v>
      </c>
      <c r="HT54" s="52">
        <f t="shared" si="177"/>
        <v>0</v>
      </c>
      <c r="HU54" s="52">
        <f t="shared" si="178"/>
        <v>0</v>
      </c>
      <c r="HV54" s="52">
        <f t="shared" si="179"/>
        <v>0</v>
      </c>
      <c r="HW54" s="26"/>
      <c r="HX54" s="26"/>
      <c r="HY54" s="26"/>
      <c r="HZ54" s="26"/>
      <c r="IA54" s="47">
        <f t="shared" si="180"/>
        <v>0</v>
      </c>
      <c r="IB54" s="47">
        <f t="shared" si="181"/>
        <v>0</v>
      </c>
      <c r="IC54" s="86">
        <f>VLOOKUP($B54,'СДП (план)'!$B$16:$CY$170,47,0)</f>
        <v>0</v>
      </c>
      <c r="ID54" s="86">
        <f>VLOOKUP($B54,'СДП (план)'!$B$16:$CY$170,48,0)</f>
        <v>0</v>
      </c>
      <c r="IE54" s="46">
        <f t="shared" si="182"/>
        <v>0</v>
      </c>
      <c r="IF54" s="46">
        <f t="shared" si="183"/>
        <v>0</v>
      </c>
      <c r="IG54" s="52">
        <f t="shared" si="184"/>
        <v>0</v>
      </c>
      <c r="IH54" s="52">
        <f t="shared" si="185"/>
        <v>0</v>
      </c>
      <c r="II54" s="52">
        <f t="shared" si="186"/>
        <v>0</v>
      </c>
      <c r="IJ54" s="26"/>
      <c r="IK54" s="26"/>
      <c r="IL54" s="26"/>
      <c r="IM54" s="26"/>
      <c r="IN54" s="47">
        <f t="shared" si="187"/>
        <v>0</v>
      </c>
      <c r="IO54" s="47">
        <f t="shared" si="188"/>
        <v>0</v>
      </c>
      <c r="IP54" s="86">
        <f>VLOOKUP($B54,'СДП (план)'!$B$16:$CY$170,49,0)</f>
        <v>0</v>
      </c>
      <c r="IQ54" s="86">
        <f>VLOOKUP($B54,'СДП (план)'!$B$16:$CY$170,50,0)</f>
        <v>0</v>
      </c>
      <c r="IR54" s="46">
        <f t="shared" si="189"/>
        <v>0</v>
      </c>
      <c r="IS54" s="46">
        <f t="shared" si="190"/>
        <v>0</v>
      </c>
      <c r="IT54" s="52">
        <f t="shared" si="191"/>
        <v>0</v>
      </c>
      <c r="IU54" s="52">
        <f t="shared" si="192"/>
        <v>0</v>
      </c>
      <c r="IV54" s="52">
        <f t="shared" si="193"/>
        <v>0</v>
      </c>
      <c r="IW54" s="26"/>
      <c r="IX54" s="26"/>
      <c r="IY54" s="26"/>
      <c r="IZ54" s="26"/>
      <c r="JA54" s="47">
        <f t="shared" si="194"/>
        <v>0</v>
      </c>
      <c r="JB54" s="47">
        <f t="shared" si="195"/>
        <v>0</v>
      </c>
      <c r="JC54" s="86">
        <f>VLOOKUP($B54,'СДП (план)'!$B$16:$CY$170,51,0)</f>
        <v>0</v>
      </c>
      <c r="JD54" s="86">
        <f>VLOOKUP($B54,'СДП (план)'!$B$16:$CY$170,52,0)</f>
        <v>0</v>
      </c>
      <c r="JE54" s="46">
        <f t="shared" si="196"/>
        <v>0</v>
      </c>
      <c r="JF54" s="46">
        <f t="shared" si="197"/>
        <v>0</v>
      </c>
      <c r="JG54" s="52">
        <f t="shared" si="198"/>
        <v>0</v>
      </c>
      <c r="JH54" s="52">
        <f t="shared" si="199"/>
        <v>0</v>
      </c>
      <c r="JI54" s="52">
        <f t="shared" si="200"/>
        <v>0</v>
      </c>
      <c r="JJ54" s="26"/>
      <c r="JK54" s="26"/>
      <c r="JL54" s="26"/>
      <c r="JM54" s="26"/>
      <c r="JN54" s="47">
        <f t="shared" si="201"/>
        <v>0</v>
      </c>
      <c r="JO54" s="47">
        <f t="shared" si="202"/>
        <v>0</v>
      </c>
      <c r="JP54" s="86">
        <f>VLOOKUP($B54,'СДП (план)'!$B$16:$CY$170,53,0)</f>
        <v>0</v>
      </c>
      <c r="JQ54" s="86">
        <f>VLOOKUP($B54,'СДП (план)'!$B$16:$CY$170,54,0)</f>
        <v>0</v>
      </c>
      <c r="JR54" s="46">
        <f t="shared" si="203"/>
        <v>0</v>
      </c>
      <c r="JS54" s="46">
        <f t="shared" si="204"/>
        <v>0</v>
      </c>
      <c r="JT54" s="52">
        <f t="shared" si="205"/>
        <v>0</v>
      </c>
      <c r="JU54" s="52">
        <f t="shared" si="206"/>
        <v>0</v>
      </c>
      <c r="JV54" s="52">
        <f t="shared" si="207"/>
        <v>0</v>
      </c>
      <c r="JW54" s="26"/>
      <c r="JX54" s="26"/>
      <c r="JY54" s="26"/>
      <c r="JZ54" s="26"/>
      <c r="KA54" s="47">
        <f t="shared" si="208"/>
        <v>0</v>
      </c>
      <c r="KB54" s="47">
        <f t="shared" si="209"/>
        <v>0</v>
      </c>
      <c r="KC54" s="86">
        <f>VLOOKUP($B54,'СДП (план)'!$B$16:$CY$170,55,0)</f>
        <v>0</v>
      </c>
      <c r="KD54" s="86">
        <f>VLOOKUP($B54,'СДП (план)'!$B$16:$CY$170,56,0)</f>
        <v>0</v>
      </c>
      <c r="KE54" s="46">
        <f t="shared" si="210"/>
        <v>0</v>
      </c>
      <c r="KF54" s="46">
        <f t="shared" si="211"/>
        <v>0</v>
      </c>
      <c r="KG54" s="52">
        <f t="shared" si="212"/>
        <v>0</v>
      </c>
      <c r="KH54" s="52">
        <f t="shared" si="213"/>
        <v>0</v>
      </c>
      <c r="KI54" s="52">
        <f t="shared" si="214"/>
        <v>0</v>
      </c>
      <c r="KJ54" s="26"/>
      <c r="KK54" s="26"/>
      <c r="KL54" s="26"/>
      <c r="KM54" s="26"/>
      <c r="KN54" s="47">
        <f t="shared" si="215"/>
        <v>0</v>
      </c>
      <c r="KO54" s="47">
        <f t="shared" si="216"/>
        <v>0</v>
      </c>
      <c r="KP54" s="26">
        <f t="shared" si="377"/>
        <v>0</v>
      </c>
      <c r="KQ54" s="26">
        <f t="shared" si="378"/>
        <v>0</v>
      </c>
      <c r="KR54" s="26">
        <f t="shared" si="379"/>
        <v>0</v>
      </c>
      <c r="KS54" s="26">
        <f t="shared" si="380"/>
        <v>0</v>
      </c>
      <c r="KT54" s="26">
        <f t="shared" si="381"/>
        <v>0</v>
      </c>
      <c r="KU54" s="26">
        <f t="shared" si="382"/>
        <v>0</v>
      </c>
      <c r="KV54" s="26">
        <f t="shared" si="383"/>
        <v>0</v>
      </c>
      <c r="KW54" s="26">
        <f t="shared" si="384"/>
        <v>0</v>
      </c>
      <c r="KX54" s="26">
        <f t="shared" si="385"/>
        <v>0</v>
      </c>
      <c r="KY54" s="26">
        <f t="shared" si="386"/>
        <v>0</v>
      </c>
      <c r="KZ54" s="26">
        <f t="shared" si="387"/>
        <v>0</v>
      </c>
      <c r="LA54" s="26">
        <f t="shared" si="217"/>
        <v>0</v>
      </c>
      <c r="LB54" s="26">
        <f t="shared" si="218"/>
        <v>0</v>
      </c>
      <c r="LC54" s="86">
        <f>VLOOKUP($B54,'СДП (план)'!$B$16:$CY$170,57,0)</f>
        <v>0</v>
      </c>
      <c r="LD54" s="86">
        <f>VLOOKUP($B54,'СДП (план)'!$B$16:$CY$170,58,0)</f>
        <v>0</v>
      </c>
      <c r="LE54" s="46">
        <f t="shared" si="219"/>
        <v>0</v>
      </c>
      <c r="LF54" s="46">
        <f t="shared" si="220"/>
        <v>0</v>
      </c>
      <c r="LG54" s="52">
        <f t="shared" si="221"/>
        <v>0</v>
      </c>
      <c r="LH54" s="52">
        <f t="shared" si="222"/>
        <v>0</v>
      </c>
      <c r="LI54" s="52">
        <f t="shared" si="223"/>
        <v>0</v>
      </c>
      <c r="LJ54" s="26"/>
      <c r="LK54" s="26"/>
      <c r="LL54" s="26"/>
      <c r="LM54" s="26"/>
      <c r="LN54" s="47">
        <f t="shared" si="224"/>
        <v>0</v>
      </c>
      <c r="LO54" s="47">
        <f t="shared" si="225"/>
        <v>0</v>
      </c>
      <c r="LP54" s="86">
        <f>VLOOKUP($B54,'СДП (план)'!$B$16:$CY$170,59,0)</f>
        <v>0</v>
      </c>
      <c r="LQ54" s="86">
        <f>VLOOKUP($B54,'СДП (план)'!$B$16:$CY$170,60,0)</f>
        <v>0</v>
      </c>
      <c r="LR54" s="46">
        <f t="shared" si="226"/>
        <v>0</v>
      </c>
      <c r="LS54" s="46">
        <f t="shared" si="227"/>
        <v>0</v>
      </c>
      <c r="LT54" s="52">
        <f t="shared" si="228"/>
        <v>0</v>
      </c>
      <c r="LU54" s="52">
        <f t="shared" si="229"/>
        <v>0</v>
      </c>
      <c r="LV54" s="52">
        <f t="shared" si="230"/>
        <v>0</v>
      </c>
      <c r="LW54" s="26"/>
      <c r="LX54" s="26"/>
      <c r="LY54" s="26"/>
      <c r="LZ54" s="26"/>
      <c r="MA54" s="47">
        <f t="shared" si="231"/>
        <v>0</v>
      </c>
      <c r="MB54" s="47">
        <f t="shared" si="232"/>
        <v>0</v>
      </c>
      <c r="MC54" s="86">
        <f>VLOOKUP($B54,'СДП (план)'!$B$16:$CY$170,61,0)</f>
        <v>0</v>
      </c>
      <c r="MD54" s="86">
        <f>VLOOKUP($B54,'СДП (план)'!$B$16:$CY$170,62,0)</f>
        <v>0</v>
      </c>
      <c r="ME54" s="46">
        <f t="shared" si="233"/>
        <v>0</v>
      </c>
      <c r="MF54" s="46">
        <f t="shared" si="234"/>
        <v>0</v>
      </c>
      <c r="MG54" s="52">
        <f t="shared" si="235"/>
        <v>0</v>
      </c>
      <c r="MH54" s="52">
        <f t="shared" si="236"/>
        <v>0</v>
      </c>
      <c r="MI54" s="52">
        <f t="shared" si="237"/>
        <v>0</v>
      </c>
      <c r="MJ54" s="26"/>
      <c r="MK54" s="26"/>
      <c r="ML54" s="26"/>
      <c r="MM54" s="26"/>
      <c r="MN54" s="47">
        <f t="shared" si="238"/>
        <v>0</v>
      </c>
      <c r="MO54" s="47">
        <f t="shared" si="239"/>
        <v>0</v>
      </c>
      <c r="MP54" s="86">
        <f>VLOOKUP($B54,'СДП (план)'!$B$16:$CY$170,63,0)</f>
        <v>0</v>
      </c>
      <c r="MQ54" s="86">
        <f>VLOOKUP($B54,'СДП (план)'!$B$16:$CY$170,64,0)</f>
        <v>0</v>
      </c>
      <c r="MR54" s="46">
        <f t="shared" si="240"/>
        <v>0</v>
      </c>
      <c r="MS54" s="46">
        <f t="shared" si="241"/>
        <v>0</v>
      </c>
      <c r="MT54" s="52">
        <f t="shared" si="242"/>
        <v>0</v>
      </c>
      <c r="MU54" s="52">
        <f t="shared" si="243"/>
        <v>0</v>
      </c>
      <c r="MV54" s="52">
        <f t="shared" si="244"/>
        <v>0</v>
      </c>
      <c r="MW54" s="26"/>
      <c r="MX54" s="26"/>
      <c r="MY54" s="26"/>
      <c r="MZ54" s="26"/>
      <c r="NA54" s="47">
        <f t="shared" si="245"/>
        <v>0</v>
      </c>
      <c r="NB54" s="47">
        <f t="shared" si="246"/>
        <v>0</v>
      </c>
      <c r="NC54" s="86">
        <f>VLOOKUP($B54,'СДП (план)'!$B$16:$CY$170,65,0)</f>
        <v>0</v>
      </c>
      <c r="ND54" s="86">
        <f>VLOOKUP($B54,'СДП (план)'!$B$16:$CY$170,66,0)</f>
        <v>0</v>
      </c>
      <c r="NE54" s="46">
        <f t="shared" si="247"/>
        <v>0</v>
      </c>
      <c r="NF54" s="46">
        <f t="shared" si="248"/>
        <v>0</v>
      </c>
      <c r="NG54" s="52">
        <f t="shared" si="388"/>
        <v>0</v>
      </c>
      <c r="NH54" s="52">
        <f t="shared" si="389"/>
        <v>0</v>
      </c>
      <c r="NI54" s="52">
        <f t="shared" si="390"/>
        <v>0</v>
      </c>
      <c r="NJ54" s="26"/>
      <c r="NK54" s="26"/>
      <c r="NL54" s="26"/>
      <c r="NM54" s="26"/>
      <c r="NN54" s="47">
        <f t="shared" si="249"/>
        <v>0</v>
      </c>
      <c r="NO54" s="47">
        <f t="shared" si="250"/>
        <v>0</v>
      </c>
      <c r="NP54" s="86">
        <f>VLOOKUP($B54,'СДП (план)'!$B$16:$CY$170,67,0)</f>
        <v>0</v>
      </c>
      <c r="NQ54" s="86">
        <f>VLOOKUP($B54,'СДП (план)'!$B$16:$CY$170,68,0)</f>
        <v>0</v>
      </c>
      <c r="NR54" s="46">
        <f t="shared" si="251"/>
        <v>0</v>
      </c>
      <c r="NS54" s="46">
        <f t="shared" si="252"/>
        <v>0</v>
      </c>
      <c r="NT54" s="52">
        <f t="shared" si="253"/>
        <v>0</v>
      </c>
      <c r="NU54" s="52">
        <f t="shared" si="254"/>
        <v>0</v>
      </c>
      <c r="NV54" s="52">
        <f t="shared" si="255"/>
        <v>0</v>
      </c>
      <c r="NW54" s="26"/>
      <c r="NX54" s="26"/>
      <c r="NY54" s="26"/>
      <c r="NZ54" s="26"/>
      <c r="OA54" s="47">
        <f t="shared" si="256"/>
        <v>0</v>
      </c>
      <c r="OB54" s="47">
        <f t="shared" si="257"/>
        <v>0</v>
      </c>
      <c r="OC54" s="86">
        <f>VLOOKUP($B54,'СДП (план)'!$B$16:$CY$170,69,0)</f>
        <v>0</v>
      </c>
      <c r="OD54" s="86">
        <f>VLOOKUP($B54,'СДП (план)'!$B$16:$CY$170,70,0)</f>
        <v>0</v>
      </c>
      <c r="OE54" s="46">
        <f t="shared" si="258"/>
        <v>0</v>
      </c>
      <c r="OF54" s="46">
        <f t="shared" si="259"/>
        <v>0</v>
      </c>
      <c r="OG54" s="52">
        <f t="shared" si="391"/>
        <v>0</v>
      </c>
      <c r="OH54" s="52">
        <f t="shared" si="392"/>
        <v>0</v>
      </c>
      <c r="OI54" s="52">
        <f t="shared" si="393"/>
        <v>0</v>
      </c>
      <c r="OJ54" s="26"/>
      <c r="OK54" s="26"/>
      <c r="OL54" s="26"/>
      <c r="OM54" s="26"/>
      <c r="ON54" s="47">
        <f t="shared" si="260"/>
        <v>0</v>
      </c>
      <c r="OO54" s="47">
        <f t="shared" si="261"/>
        <v>0</v>
      </c>
      <c r="OP54" s="86">
        <f>VLOOKUP($B54,'СДП (план)'!$B$16:$CY$170,71,0)</f>
        <v>0</v>
      </c>
      <c r="OQ54" s="86">
        <f>VLOOKUP($B54,'СДП (план)'!$B$16:$CY$170,72,0)</f>
        <v>0</v>
      </c>
      <c r="OR54" s="46">
        <f t="shared" si="262"/>
        <v>0</v>
      </c>
      <c r="OS54" s="46">
        <f t="shared" si="263"/>
        <v>0</v>
      </c>
      <c r="OT54" s="52">
        <f t="shared" si="264"/>
        <v>0</v>
      </c>
      <c r="OU54" s="52">
        <f t="shared" si="265"/>
        <v>0</v>
      </c>
      <c r="OV54" s="52">
        <f t="shared" si="266"/>
        <v>0</v>
      </c>
      <c r="OW54" s="26"/>
      <c r="OX54" s="26"/>
      <c r="OY54" s="26"/>
      <c r="OZ54" s="26"/>
      <c r="PA54" s="47">
        <f t="shared" si="370"/>
        <v>0</v>
      </c>
      <c r="PB54" s="47">
        <f t="shared" si="371"/>
        <v>0</v>
      </c>
      <c r="PC54" s="86">
        <f>VLOOKUP($B54,'СДП (план)'!$B$16:$CY$170,73,0)</f>
        <v>0</v>
      </c>
      <c r="PD54" s="86">
        <f>VLOOKUP($B54,'СДП (план)'!$B$16:$CY$170,74,0)</f>
        <v>0</v>
      </c>
      <c r="PE54" s="46">
        <f t="shared" si="267"/>
        <v>0</v>
      </c>
      <c r="PF54" s="46">
        <f t="shared" si="268"/>
        <v>0</v>
      </c>
      <c r="PG54" s="52">
        <f t="shared" si="269"/>
        <v>0</v>
      </c>
      <c r="PH54" s="52">
        <f t="shared" si="270"/>
        <v>0</v>
      </c>
      <c r="PI54" s="52">
        <f t="shared" si="271"/>
        <v>0</v>
      </c>
      <c r="PJ54" s="26"/>
      <c r="PK54" s="26"/>
      <c r="PL54" s="26"/>
      <c r="PM54" s="26"/>
      <c r="PN54" s="47">
        <f t="shared" si="272"/>
        <v>0</v>
      </c>
      <c r="PO54" s="47">
        <f t="shared" si="273"/>
        <v>0</v>
      </c>
      <c r="PP54" s="86">
        <f>VLOOKUP($B54,'СДП (план)'!$B$16:$CY$170,75,0)</f>
        <v>0</v>
      </c>
      <c r="PQ54" s="86">
        <f>VLOOKUP($B54,'СДП (план)'!$B$16:$CY$170,76,0)</f>
        <v>0</v>
      </c>
      <c r="PR54" s="46">
        <f t="shared" si="274"/>
        <v>0</v>
      </c>
      <c r="PS54" s="46">
        <f t="shared" si="275"/>
        <v>0</v>
      </c>
      <c r="PT54" s="52">
        <f t="shared" si="276"/>
        <v>0</v>
      </c>
      <c r="PU54" s="52">
        <f t="shared" si="277"/>
        <v>0</v>
      </c>
      <c r="PV54" s="52">
        <f t="shared" si="278"/>
        <v>0</v>
      </c>
      <c r="PW54" s="26"/>
      <c r="PX54" s="26"/>
      <c r="PY54" s="26"/>
      <c r="PZ54" s="26"/>
      <c r="QA54" s="47">
        <f t="shared" si="279"/>
        <v>0</v>
      </c>
      <c r="QB54" s="47">
        <f t="shared" si="280"/>
        <v>0</v>
      </c>
      <c r="QC54" s="86">
        <f>VLOOKUP($B54,'СДП (план)'!$B$16:$CY$170,77,0)</f>
        <v>0</v>
      </c>
      <c r="QD54" s="86">
        <f>VLOOKUP($B54,'СДП (план)'!$B$16:$CY$170,78,0)</f>
        <v>0</v>
      </c>
      <c r="QE54" s="46">
        <f t="shared" si="281"/>
        <v>0</v>
      </c>
      <c r="QF54" s="46">
        <f t="shared" si="282"/>
        <v>0</v>
      </c>
      <c r="QG54" s="52">
        <f t="shared" si="283"/>
        <v>0</v>
      </c>
      <c r="QH54" s="52">
        <f t="shared" si="284"/>
        <v>0</v>
      </c>
      <c r="QI54" s="52">
        <f t="shared" si="285"/>
        <v>0</v>
      </c>
      <c r="QJ54" s="26"/>
      <c r="QK54" s="26"/>
      <c r="QL54" s="26"/>
      <c r="QM54" s="26"/>
      <c r="QN54" s="47">
        <f t="shared" si="286"/>
        <v>0</v>
      </c>
      <c r="QO54" s="47">
        <f t="shared" si="287"/>
        <v>0</v>
      </c>
      <c r="QP54" s="86">
        <f>VLOOKUP($B54,'СДП (план)'!$B$16:$DC$170,79,0)+VLOOKUP($B54,'СДП (план)'!$B$16:$DC$170,103,0)</f>
        <v>0</v>
      </c>
      <c r="QQ54" s="86">
        <f>VLOOKUP($B54,'СДП (план)'!$B$16:$DC$170,80,0)+VLOOKUP($B54,'СДП (план)'!$B$16:$DC$170,104,0)</f>
        <v>0</v>
      </c>
      <c r="QR54" s="46">
        <f t="shared" si="288"/>
        <v>0</v>
      </c>
      <c r="QS54" s="46">
        <f t="shared" si="289"/>
        <v>0</v>
      </c>
      <c r="QT54" s="52">
        <f t="shared" si="290"/>
        <v>0</v>
      </c>
      <c r="QU54" s="52">
        <f t="shared" si="291"/>
        <v>0</v>
      </c>
      <c r="QV54" s="52">
        <f t="shared" si="292"/>
        <v>0</v>
      </c>
      <c r="QW54" s="26"/>
      <c r="QX54" s="26"/>
      <c r="QY54" s="26"/>
      <c r="QZ54" s="26"/>
      <c r="RA54" s="47">
        <f t="shared" si="293"/>
        <v>0</v>
      </c>
      <c r="RB54" s="47">
        <f t="shared" si="294"/>
        <v>0</v>
      </c>
      <c r="RC54" s="86">
        <f>VLOOKUP($B54,'СДП (план)'!$B$16:$CY$170,81,0)</f>
        <v>0</v>
      </c>
      <c r="RD54" s="86">
        <f>VLOOKUP($B54,'СДП (план)'!$B$16:$CY$170,82,0)</f>
        <v>0</v>
      </c>
      <c r="RE54" s="46">
        <f t="shared" si="295"/>
        <v>0</v>
      </c>
      <c r="RF54" s="46">
        <f t="shared" si="296"/>
        <v>0</v>
      </c>
      <c r="RG54" s="52">
        <f t="shared" si="297"/>
        <v>0</v>
      </c>
      <c r="RH54" s="52">
        <f t="shared" si="298"/>
        <v>0</v>
      </c>
      <c r="RI54" s="52">
        <f t="shared" si="299"/>
        <v>0</v>
      </c>
      <c r="RJ54" s="26"/>
      <c r="RK54" s="26"/>
      <c r="RL54" s="26"/>
      <c r="RM54" s="26"/>
      <c r="RN54" s="47">
        <f t="shared" si="300"/>
        <v>0</v>
      </c>
      <c r="RO54" s="47">
        <f t="shared" si="301"/>
        <v>0</v>
      </c>
      <c r="RP54" s="86">
        <f>VLOOKUP($B54,'СДП (план)'!$B$16:$CY$170,83,0)</f>
        <v>0</v>
      </c>
      <c r="RQ54" s="86">
        <f>VLOOKUP($B54,'СДП (план)'!$B$16:$CY$170,84,0)</f>
        <v>0</v>
      </c>
      <c r="RR54" s="46">
        <f t="shared" si="302"/>
        <v>0</v>
      </c>
      <c r="RS54" s="46">
        <f t="shared" si="303"/>
        <v>0</v>
      </c>
      <c r="RT54" s="52">
        <f t="shared" si="394"/>
        <v>0</v>
      </c>
      <c r="RU54" s="52">
        <f t="shared" si="395"/>
        <v>0</v>
      </c>
      <c r="RV54" s="52">
        <f t="shared" si="396"/>
        <v>0</v>
      </c>
      <c r="RW54" s="26"/>
      <c r="RX54" s="26"/>
      <c r="RY54" s="26"/>
      <c r="RZ54" s="26"/>
      <c r="SA54" s="47">
        <f t="shared" si="304"/>
        <v>0</v>
      </c>
      <c r="SB54" s="47">
        <f t="shared" si="305"/>
        <v>0</v>
      </c>
      <c r="SC54" s="86">
        <f>VLOOKUP($B54,'СДП (план)'!$B$16:$CY$170,85,0)</f>
        <v>0</v>
      </c>
      <c r="SD54" s="86">
        <f>VLOOKUP($B54,'СДП (план)'!$B$16:$CY$170,86,0)</f>
        <v>0</v>
      </c>
      <c r="SE54" s="46">
        <f t="shared" si="306"/>
        <v>0</v>
      </c>
      <c r="SF54" s="46">
        <f t="shared" si="307"/>
        <v>0</v>
      </c>
      <c r="SG54" s="52">
        <f t="shared" si="308"/>
        <v>0</v>
      </c>
      <c r="SH54" s="52">
        <f t="shared" si="309"/>
        <v>0</v>
      </c>
      <c r="SI54" s="52">
        <f t="shared" si="310"/>
        <v>0</v>
      </c>
      <c r="SJ54" s="26"/>
      <c r="SK54" s="26"/>
      <c r="SL54" s="26"/>
      <c r="SM54" s="26"/>
      <c r="SN54" s="47">
        <f t="shared" si="311"/>
        <v>0</v>
      </c>
      <c r="SO54" s="47">
        <f t="shared" si="312"/>
        <v>0</v>
      </c>
      <c r="SP54" s="86">
        <f>VLOOKUP($B54,'СДП (план)'!$B$16:$CY$170,87,0)</f>
        <v>0</v>
      </c>
      <c r="SQ54" s="86">
        <f>VLOOKUP($B54,'СДП (план)'!$B$16:$CY$170,88,0)</f>
        <v>0</v>
      </c>
      <c r="SR54" s="46">
        <f t="shared" si="313"/>
        <v>0</v>
      </c>
      <c r="SS54" s="46">
        <f t="shared" si="314"/>
        <v>0</v>
      </c>
      <c r="ST54" s="52">
        <f t="shared" si="315"/>
        <v>0</v>
      </c>
      <c r="SU54" s="52">
        <f t="shared" si="316"/>
        <v>0</v>
      </c>
      <c r="SV54" s="52">
        <f t="shared" si="317"/>
        <v>0</v>
      </c>
      <c r="SW54" s="26"/>
      <c r="SX54" s="26"/>
      <c r="SY54" s="26"/>
      <c r="SZ54" s="26"/>
      <c r="TA54" s="47">
        <f t="shared" si="318"/>
        <v>0</v>
      </c>
      <c r="TB54" s="47">
        <f t="shared" si="319"/>
        <v>0</v>
      </c>
      <c r="TC54" s="86">
        <f>VLOOKUP($B54,'СДП (план)'!$B$16:$CY$170,89,0)</f>
        <v>0</v>
      </c>
      <c r="TD54" s="86">
        <f>VLOOKUP($B54,'СДП (план)'!$B$16:$CY$170,90,0)</f>
        <v>0</v>
      </c>
      <c r="TE54" s="46">
        <f t="shared" si="320"/>
        <v>0</v>
      </c>
      <c r="TF54" s="46">
        <f t="shared" si="321"/>
        <v>0</v>
      </c>
      <c r="TG54" s="52">
        <f t="shared" si="322"/>
        <v>0</v>
      </c>
      <c r="TH54" s="52">
        <f t="shared" si="323"/>
        <v>0</v>
      </c>
      <c r="TI54" s="52">
        <f t="shared" si="324"/>
        <v>0</v>
      </c>
      <c r="TJ54" s="26"/>
      <c r="TK54" s="26"/>
      <c r="TL54" s="26"/>
      <c r="TM54" s="26"/>
      <c r="TN54" s="47">
        <f t="shared" si="325"/>
        <v>0</v>
      </c>
      <c r="TO54" s="47">
        <f t="shared" si="326"/>
        <v>0</v>
      </c>
      <c r="TP54" s="86">
        <f>VLOOKUP($B54,'СДП (план)'!$B$16:$CY$170,91,0)</f>
        <v>0</v>
      </c>
      <c r="TQ54" s="86">
        <f>VLOOKUP($B54,'СДП (план)'!$B$16:$CY$170,92,0)</f>
        <v>0</v>
      </c>
      <c r="TR54" s="46">
        <f t="shared" si="327"/>
        <v>0</v>
      </c>
      <c r="TS54" s="46">
        <f t="shared" si="328"/>
        <v>0</v>
      </c>
      <c r="TT54" s="52">
        <f t="shared" si="329"/>
        <v>0</v>
      </c>
      <c r="TU54" s="52">
        <f t="shared" si="330"/>
        <v>0</v>
      </c>
      <c r="TV54" s="52">
        <f t="shared" si="331"/>
        <v>0</v>
      </c>
      <c r="TW54" s="26"/>
      <c r="TX54" s="26"/>
      <c r="TY54" s="26"/>
      <c r="TZ54" s="26"/>
      <c r="UA54" s="47">
        <f t="shared" si="332"/>
        <v>0</v>
      </c>
      <c r="UB54" s="47">
        <f t="shared" si="333"/>
        <v>0</v>
      </c>
      <c r="UC54" s="86">
        <f>VLOOKUP($B54,'СДП (план)'!$B$16:$CY$170,93,0)</f>
        <v>0</v>
      </c>
      <c r="UD54" s="86">
        <f>VLOOKUP($B54,'СДП (план)'!$B$16:$CY$170,94,0)</f>
        <v>0</v>
      </c>
      <c r="UE54" s="46">
        <v>0</v>
      </c>
      <c r="UF54" s="46">
        <v>0</v>
      </c>
      <c r="UG54" s="52">
        <f t="shared" si="397"/>
        <v>0</v>
      </c>
      <c r="UH54" s="52">
        <f t="shared" si="398"/>
        <v>0</v>
      </c>
      <c r="UI54" s="52">
        <f t="shared" si="399"/>
        <v>0</v>
      </c>
      <c r="UJ54" s="26"/>
      <c r="UK54" s="26"/>
      <c r="UL54" s="26"/>
      <c r="UM54" s="26"/>
      <c r="UN54" s="47">
        <f t="shared" si="334"/>
        <v>0</v>
      </c>
      <c r="UO54" s="47">
        <f t="shared" si="335"/>
        <v>0</v>
      </c>
      <c r="UP54" s="86">
        <f>VLOOKUP($B54,'СДП (план)'!$B$16:$CY$170,95,0)</f>
        <v>0</v>
      </c>
      <c r="UQ54" s="86">
        <f>VLOOKUP($B54,'СДП (план)'!$B$16:$CY$170,96,0)</f>
        <v>0</v>
      </c>
      <c r="UR54" s="46">
        <f t="shared" si="336"/>
        <v>0</v>
      </c>
      <c r="US54" s="46">
        <f t="shared" si="337"/>
        <v>0</v>
      </c>
      <c r="UT54" s="52">
        <f t="shared" si="400"/>
        <v>0</v>
      </c>
      <c r="UU54" s="52">
        <f t="shared" si="401"/>
        <v>0</v>
      </c>
      <c r="UV54" s="52">
        <f t="shared" si="402"/>
        <v>0</v>
      </c>
      <c r="UW54" s="26"/>
      <c r="UX54" s="26"/>
      <c r="UY54" s="26"/>
      <c r="UZ54" s="26"/>
      <c r="VA54" s="47">
        <f t="shared" si="338"/>
        <v>0</v>
      </c>
      <c r="VB54" s="47">
        <f t="shared" si="339"/>
        <v>0</v>
      </c>
      <c r="VC54" s="86">
        <f>VLOOKUP($B54,'СДП (план)'!$B$16:$CY$170,97,0)</f>
        <v>0</v>
      </c>
      <c r="VD54" s="86">
        <f>VLOOKUP($B54,'СДП (план)'!$B$16:$CY$170,98,0)</f>
        <v>0</v>
      </c>
      <c r="VE54" s="46">
        <f t="shared" si="340"/>
        <v>0</v>
      </c>
      <c r="VF54" s="46">
        <f t="shared" si="341"/>
        <v>0</v>
      </c>
      <c r="VG54" s="52">
        <f t="shared" si="403"/>
        <v>0</v>
      </c>
      <c r="VH54" s="52">
        <f t="shared" si="404"/>
        <v>0</v>
      </c>
      <c r="VI54" s="52">
        <f t="shared" si="405"/>
        <v>0</v>
      </c>
      <c r="VJ54" s="26"/>
      <c r="VK54" s="26"/>
      <c r="VL54" s="26"/>
      <c r="VM54" s="26"/>
      <c r="VN54" s="47">
        <f t="shared" si="342"/>
        <v>0</v>
      </c>
      <c r="VO54" s="47">
        <f t="shared" si="343"/>
        <v>0</v>
      </c>
      <c r="VP54" s="86">
        <f>VLOOKUP($B54,'СДП (план)'!$B$16:$CY$170,99,0)</f>
        <v>0</v>
      </c>
      <c r="VQ54" s="86">
        <f>VLOOKUP($B54,'СДП (план)'!$B$16:$CY$170,100,0)</f>
        <v>0</v>
      </c>
      <c r="VR54" s="46">
        <f t="shared" si="344"/>
        <v>0</v>
      </c>
      <c r="VS54" s="46">
        <f t="shared" si="345"/>
        <v>0</v>
      </c>
      <c r="VT54" s="52">
        <f t="shared" si="346"/>
        <v>0</v>
      </c>
      <c r="VU54" s="52">
        <f t="shared" si="347"/>
        <v>0</v>
      </c>
      <c r="VV54" s="52">
        <f t="shared" si="348"/>
        <v>0</v>
      </c>
      <c r="VW54" s="26"/>
      <c r="VX54" s="26"/>
      <c r="VY54" s="26"/>
      <c r="VZ54" s="26"/>
      <c r="WA54" s="47">
        <f t="shared" si="349"/>
        <v>0</v>
      </c>
      <c r="WB54" s="47">
        <f t="shared" si="350"/>
        <v>0</v>
      </c>
      <c r="WC54" s="86">
        <f>VLOOKUP($B54,'СДП (план)'!$B$16:$CY$170,101,0)</f>
        <v>0</v>
      </c>
      <c r="WD54" s="86">
        <f>VLOOKUP($B54,'СДП (план)'!$B$16:$CY$170,102,0)</f>
        <v>0</v>
      </c>
      <c r="WE54" s="46">
        <f t="shared" si="351"/>
        <v>0</v>
      </c>
      <c r="WF54" s="46">
        <f t="shared" si="352"/>
        <v>0</v>
      </c>
      <c r="WG54" s="52">
        <f t="shared" si="353"/>
        <v>0</v>
      </c>
      <c r="WH54" s="52">
        <f t="shared" si="354"/>
        <v>0</v>
      </c>
      <c r="WI54" s="52">
        <f t="shared" si="355"/>
        <v>0</v>
      </c>
      <c r="WJ54" s="26"/>
      <c r="WK54" s="26"/>
      <c r="WL54" s="26"/>
      <c r="WM54" s="26"/>
      <c r="WN54" s="47">
        <f t="shared" si="356"/>
        <v>0</v>
      </c>
      <c r="WO54" s="47">
        <f t="shared" si="357"/>
        <v>0</v>
      </c>
      <c r="WP54" s="174">
        <f t="shared" si="406"/>
        <v>0</v>
      </c>
      <c r="WQ54" s="174">
        <f t="shared" si="407"/>
        <v>0</v>
      </c>
      <c r="WR54" s="174">
        <f t="shared" si="408"/>
        <v>0</v>
      </c>
      <c r="WS54" s="174">
        <f t="shared" si="409"/>
        <v>0</v>
      </c>
      <c r="WT54" s="174">
        <f t="shared" si="410"/>
        <v>0</v>
      </c>
      <c r="WU54" s="174">
        <f t="shared" si="411"/>
        <v>0</v>
      </c>
      <c r="WV54" s="174">
        <f t="shared" si="412"/>
        <v>0</v>
      </c>
      <c r="WW54" s="174">
        <f t="shared" si="413"/>
        <v>0</v>
      </c>
      <c r="WX54" s="174">
        <f t="shared" si="414"/>
        <v>0</v>
      </c>
      <c r="WY54" s="174">
        <f t="shared" si="415"/>
        <v>0</v>
      </c>
      <c r="WZ54" s="174">
        <f t="shared" si="416"/>
        <v>0</v>
      </c>
      <c r="XA54" s="26">
        <f t="shared" si="358"/>
        <v>0</v>
      </c>
      <c r="XB54" s="26">
        <f t="shared" si="359"/>
        <v>0</v>
      </c>
      <c r="XC54" s="174">
        <f t="shared" si="417"/>
        <v>0</v>
      </c>
      <c r="XD54" s="174">
        <f t="shared" si="418"/>
        <v>0</v>
      </c>
      <c r="XE54" s="174">
        <f t="shared" si="419"/>
        <v>0</v>
      </c>
      <c r="XF54" s="174">
        <f t="shared" si="420"/>
        <v>0</v>
      </c>
      <c r="XG54" s="174">
        <f t="shared" si="421"/>
        <v>0</v>
      </c>
      <c r="XH54" s="174">
        <f t="shared" si="422"/>
        <v>0</v>
      </c>
      <c r="XI54" s="174">
        <f t="shared" si="423"/>
        <v>0</v>
      </c>
      <c r="XJ54" s="174">
        <f t="shared" si="424"/>
        <v>0</v>
      </c>
      <c r="XK54" s="174">
        <f t="shared" si="425"/>
        <v>0</v>
      </c>
      <c r="XL54" s="174">
        <f t="shared" si="426"/>
        <v>0</v>
      </c>
      <c r="XM54" s="174">
        <f t="shared" si="427"/>
        <v>0</v>
      </c>
      <c r="XN54" s="26">
        <f t="shared" si="360"/>
        <v>0</v>
      </c>
      <c r="XO54" s="26">
        <f t="shared" si="361"/>
        <v>0</v>
      </c>
    </row>
    <row r="55" spans="1:639" ht="45" x14ac:dyDescent="0.25">
      <c r="A55" s="145"/>
      <c r="B55" s="111">
        <v>42</v>
      </c>
      <c r="C55" s="16" t="s">
        <v>451</v>
      </c>
      <c r="D55" s="12">
        <f t="shared" ref="D55:D61" si="430">D54</f>
        <v>10127</v>
      </c>
      <c r="E55" s="12">
        <v>10127</v>
      </c>
      <c r="F55" s="273">
        <v>9620</v>
      </c>
      <c r="G55" s="96">
        <v>3.18</v>
      </c>
      <c r="H55" s="264"/>
      <c r="I55" s="13">
        <v>1</v>
      </c>
      <c r="J55" s="271"/>
      <c r="K55" s="12">
        <v>1.4</v>
      </c>
      <c r="L55" s="12">
        <v>1.68</v>
      </c>
      <c r="M55" s="12">
        <v>2.23</v>
      </c>
      <c r="N55" s="12">
        <v>2.39</v>
      </c>
      <c r="O55" s="123">
        <v>2.57</v>
      </c>
      <c r="P55" s="86">
        <f>VLOOKUP($B55,'СДП (план)'!$B$16:$CY$170,15,0)</f>
        <v>0</v>
      </c>
      <c r="Q55" s="86">
        <f>VLOOKUP($B55,'СДП (план)'!$B$16:$CY$170,16,0)</f>
        <v>0</v>
      </c>
      <c r="R55" s="46">
        <f t="shared" si="60"/>
        <v>0</v>
      </c>
      <c r="S55" s="46">
        <f t="shared" si="61"/>
        <v>0</v>
      </c>
      <c r="T55" s="52">
        <f t="shared" si="62"/>
        <v>0</v>
      </c>
      <c r="U55" s="52">
        <f t="shared" si="63"/>
        <v>0</v>
      </c>
      <c r="V55" s="52">
        <f t="shared" si="64"/>
        <v>0</v>
      </c>
      <c r="W55" s="26"/>
      <c r="X55" s="26"/>
      <c r="Y55" s="26"/>
      <c r="Z55" s="26"/>
      <c r="AA55" s="47">
        <f t="shared" si="65"/>
        <v>0</v>
      </c>
      <c r="AB55" s="47">
        <f t="shared" si="66"/>
        <v>0</v>
      </c>
      <c r="AC55" s="86">
        <f>VLOOKUP($B55,'СДП (план)'!$B$16:$CY$170,17,0)</f>
        <v>0</v>
      </c>
      <c r="AD55" s="86">
        <f>VLOOKUP($B55,'СДП (план)'!$B$16:$CY$170,18,0)</f>
        <v>0</v>
      </c>
      <c r="AE55" s="46">
        <f t="shared" si="67"/>
        <v>0</v>
      </c>
      <c r="AF55" s="46">
        <f t="shared" si="68"/>
        <v>0</v>
      </c>
      <c r="AG55" s="52">
        <f t="shared" si="69"/>
        <v>0</v>
      </c>
      <c r="AH55" s="52">
        <f t="shared" si="70"/>
        <v>0</v>
      </c>
      <c r="AI55" s="52">
        <f t="shared" si="71"/>
        <v>0</v>
      </c>
      <c r="AJ55" s="26"/>
      <c r="AK55" s="26"/>
      <c r="AL55" s="26"/>
      <c r="AM55" s="26"/>
      <c r="AN55" s="47">
        <f t="shared" si="72"/>
        <v>0</v>
      </c>
      <c r="AO55" s="47">
        <f t="shared" si="73"/>
        <v>0</v>
      </c>
      <c r="AP55" s="86">
        <f>VLOOKUP($B55,'СДП (план)'!$B$16:$CY$170,19,0)</f>
        <v>0</v>
      </c>
      <c r="AQ55" s="86">
        <f>VLOOKUP($B55,'СДП (план)'!$B$16:$CY$170,20,0)</f>
        <v>0</v>
      </c>
      <c r="AR55" s="46">
        <f t="shared" si="74"/>
        <v>0</v>
      </c>
      <c r="AS55" s="46">
        <f t="shared" si="75"/>
        <v>0</v>
      </c>
      <c r="AT55" s="52">
        <f t="shared" si="76"/>
        <v>0</v>
      </c>
      <c r="AU55" s="52">
        <f t="shared" si="77"/>
        <v>0</v>
      </c>
      <c r="AV55" s="52">
        <f t="shared" si="78"/>
        <v>0</v>
      </c>
      <c r="AW55" s="26"/>
      <c r="AX55" s="26"/>
      <c r="AY55" s="26"/>
      <c r="AZ55" s="26"/>
      <c r="BA55" s="47">
        <f t="shared" si="79"/>
        <v>0</v>
      </c>
      <c r="BB55" s="47">
        <f t="shared" si="80"/>
        <v>0</v>
      </c>
      <c r="BC55" s="86">
        <f>VLOOKUP($B55,'СДП (план)'!$B$16:$CY$170,21,0)</f>
        <v>0</v>
      </c>
      <c r="BD55" s="86">
        <f>VLOOKUP($B55,'СДП (план)'!$B$16:$CY$170,22,0)</f>
        <v>0</v>
      </c>
      <c r="BE55" s="46">
        <f t="shared" si="81"/>
        <v>0</v>
      </c>
      <c r="BF55" s="46">
        <f t="shared" si="82"/>
        <v>0</v>
      </c>
      <c r="BG55" s="52">
        <f t="shared" si="83"/>
        <v>0</v>
      </c>
      <c r="BH55" s="52">
        <f t="shared" si="84"/>
        <v>0</v>
      </c>
      <c r="BI55" s="52">
        <f t="shared" si="85"/>
        <v>0</v>
      </c>
      <c r="BJ55" s="26"/>
      <c r="BK55" s="26"/>
      <c r="BL55" s="26"/>
      <c r="BM55" s="26"/>
      <c r="BN55" s="47">
        <f t="shared" si="86"/>
        <v>0</v>
      </c>
      <c r="BO55" s="47">
        <f t="shared" si="87"/>
        <v>0</v>
      </c>
      <c r="BP55" s="86">
        <f>VLOOKUP($B55,'СДП (план)'!$B$16:$CY$170,23,0)</f>
        <v>0</v>
      </c>
      <c r="BQ55" s="86">
        <f>VLOOKUP($B55,'СДП (план)'!$B$16:$CY$170,24,0)</f>
        <v>0</v>
      </c>
      <c r="BR55" s="46">
        <f t="shared" si="88"/>
        <v>0</v>
      </c>
      <c r="BS55" s="46">
        <f t="shared" si="89"/>
        <v>0</v>
      </c>
      <c r="BT55" s="52">
        <f t="shared" si="90"/>
        <v>0</v>
      </c>
      <c r="BU55" s="52">
        <f t="shared" si="91"/>
        <v>0</v>
      </c>
      <c r="BV55" s="52">
        <f t="shared" si="92"/>
        <v>0</v>
      </c>
      <c r="BW55" s="26"/>
      <c r="BX55" s="26"/>
      <c r="BY55" s="26"/>
      <c r="BZ55" s="26"/>
      <c r="CA55" s="47">
        <f t="shared" si="93"/>
        <v>0</v>
      </c>
      <c r="CB55" s="47">
        <f t="shared" si="94"/>
        <v>0</v>
      </c>
      <c r="CC55" s="86">
        <f>VLOOKUP($B55,'СДП (план)'!$B$16:$CY$170,25,0)</f>
        <v>0</v>
      </c>
      <c r="CD55" s="86">
        <f>VLOOKUP($B55,'СДП (план)'!$B$16:$CY$170,26,0)</f>
        <v>0</v>
      </c>
      <c r="CE55" s="46">
        <f t="shared" si="95"/>
        <v>0</v>
      </c>
      <c r="CF55" s="46">
        <f t="shared" si="96"/>
        <v>0</v>
      </c>
      <c r="CG55" s="52">
        <f t="shared" si="97"/>
        <v>0</v>
      </c>
      <c r="CH55" s="52">
        <f t="shared" si="98"/>
        <v>0</v>
      </c>
      <c r="CI55" s="52">
        <f t="shared" si="99"/>
        <v>0</v>
      </c>
      <c r="CJ55" s="26"/>
      <c r="CK55" s="26"/>
      <c r="CL55" s="26"/>
      <c r="CM55" s="26"/>
      <c r="CN55" s="47">
        <f t="shared" si="100"/>
        <v>0</v>
      </c>
      <c r="CO55" s="47">
        <f t="shared" si="101"/>
        <v>0</v>
      </c>
      <c r="CP55" s="86">
        <f>VLOOKUP($B55,'СДП (план)'!$B$16:$CY$170,27,0)</f>
        <v>0</v>
      </c>
      <c r="CQ55" s="86">
        <f>VLOOKUP($B55,'СДП (план)'!$B$16:$CY$170,28,0)</f>
        <v>0</v>
      </c>
      <c r="CR55" s="46">
        <f t="shared" si="102"/>
        <v>0</v>
      </c>
      <c r="CS55" s="46">
        <f t="shared" si="103"/>
        <v>0</v>
      </c>
      <c r="CT55" s="52">
        <f t="shared" si="104"/>
        <v>0</v>
      </c>
      <c r="CU55" s="52">
        <f t="shared" si="105"/>
        <v>0</v>
      </c>
      <c r="CV55" s="52">
        <f t="shared" si="106"/>
        <v>0</v>
      </c>
      <c r="CW55" s="26"/>
      <c r="CX55" s="26"/>
      <c r="CY55" s="26"/>
      <c r="CZ55" s="26"/>
      <c r="DA55" s="47">
        <f t="shared" si="107"/>
        <v>0</v>
      </c>
      <c r="DB55" s="47">
        <f t="shared" si="108"/>
        <v>0</v>
      </c>
      <c r="DC55" s="86">
        <f>VLOOKUP($B55,'СДП (план)'!$B$16:$CY$170,29,0)</f>
        <v>0</v>
      </c>
      <c r="DD55" s="86">
        <f>VLOOKUP($B55,'СДП (план)'!$B$16:$CY$170,30,0)</f>
        <v>0</v>
      </c>
      <c r="DE55" s="46">
        <f t="shared" si="109"/>
        <v>0</v>
      </c>
      <c r="DF55" s="46">
        <f t="shared" si="110"/>
        <v>0</v>
      </c>
      <c r="DG55" s="52">
        <f t="shared" si="111"/>
        <v>0</v>
      </c>
      <c r="DH55" s="52">
        <f t="shared" si="112"/>
        <v>0</v>
      </c>
      <c r="DI55" s="52">
        <f t="shared" si="113"/>
        <v>0</v>
      </c>
      <c r="DJ55" s="26"/>
      <c r="DK55" s="26"/>
      <c r="DL55" s="26"/>
      <c r="DM55" s="26"/>
      <c r="DN55" s="47">
        <f t="shared" si="114"/>
        <v>0</v>
      </c>
      <c r="DO55" s="47">
        <f t="shared" si="115"/>
        <v>0</v>
      </c>
      <c r="DP55" s="172">
        <f t="shared" si="116"/>
        <v>0</v>
      </c>
      <c r="DQ55" s="172">
        <f t="shared" si="117"/>
        <v>0</v>
      </c>
      <c r="DR55" s="172">
        <f t="shared" si="118"/>
        <v>0</v>
      </c>
      <c r="DS55" s="172">
        <f t="shared" si="119"/>
        <v>0</v>
      </c>
      <c r="DT55" s="172">
        <f t="shared" si="120"/>
        <v>0</v>
      </c>
      <c r="DU55" s="172">
        <f t="shared" si="121"/>
        <v>0</v>
      </c>
      <c r="DV55" s="172">
        <f t="shared" si="122"/>
        <v>0</v>
      </c>
      <c r="DW55" s="172">
        <f t="shared" si="123"/>
        <v>0</v>
      </c>
      <c r="DX55" s="172">
        <f t="shared" si="124"/>
        <v>0</v>
      </c>
      <c r="DY55" s="172">
        <f t="shared" si="125"/>
        <v>0</v>
      </c>
      <c r="DZ55" s="172">
        <f t="shared" si="126"/>
        <v>0</v>
      </c>
      <c r="EA55" s="172">
        <f t="shared" si="127"/>
        <v>0</v>
      </c>
      <c r="EB55" s="172">
        <f t="shared" si="128"/>
        <v>0</v>
      </c>
      <c r="EC55" s="86">
        <f>VLOOKUP($B55,'СДП (план)'!$B$16:$CY$170,31,0)</f>
        <v>0</v>
      </c>
      <c r="ED55" s="86">
        <f>VLOOKUP($B55,'СДП (план)'!$B$16:$CY$170,32,0)</f>
        <v>0</v>
      </c>
      <c r="EE55" s="46">
        <f t="shared" si="129"/>
        <v>0</v>
      </c>
      <c r="EF55" s="46">
        <f t="shared" si="130"/>
        <v>0</v>
      </c>
      <c r="EG55" s="52">
        <f t="shared" si="131"/>
        <v>0</v>
      </c>
      <c r="EH55" s="52">
        <f t="shared" si="132"/>
        <v>0</v>
      </c>
      <c r="EI55" s="52">
        <f t="shared" si="133"/>
        <v>0</v>
      </c>
      <c r="EJ55" s="26"/>
      <c r="EK55" s="26"/>
      <c r="EL55" s="26"/>
      <c r="EM55" s="26"/>
      <c r="EN55" s="47">
        <f t="shared" si="134"/>
        <v>0</v>
      </c>
      <c r="EO55" s="47">
        <f t="shared" si="135"/>
        <v>0</v>
      </c>
      <c r="EP55" s="86">
        <f>VLOOKUP($B55,'СДП (план)'!$B$16:$CY$170,33,0)</f>
        <v>0</v>
      </c>
      <c r="EQ55" s="86">
        <f>VLOOKUP($B55,'СДП (план)'!$B$16:$CY$170,34,0)</f>
        <v>0</v>
      </c>
      <c r="ER55" s="46">
        <f t="shared" si="136"/>
        <v>0</v>
      </c>
      <c r="ES55" s="46">
        <f t="shared" si="137"/>
        <v>0</v>
      </c>
      <c r="ET55" s="52">
        <f t="shared" si="138"/>
        <v>0</v>
      </c>
      <c r="EU55" s="52">
        <f t="shared" si="139"/>
        <v>0</v>
      </c>
      <c r="EV55" s="52">
        <f t="shared" si="140"/>
        <v>0</v>
      </c>
      <c r="EW55" s="26"/>
      <c r="EX55" s="26"/>
      <c r="EY55" s="26"/>
      <c r="EZ55" s="26"/>
      <c r="FA55" s="47">
        <f t="shared" si="141"/>
        <v>0</v>
      </c>
      <c r="FB55" s="47">
        <f t="shared" si="142"/>
        <v>0</v>
      </c>
      <c r="FC55" s="86">
        <f>VLOOKUP($B55,'СДП (план)'!$B$16:$CY$170,35,0)</f>
        <v>0</v>
      </c>
      <c r="FD55" s="86">
        <f>VLOOKUP($B55,'СДП (план)'!$B$16:$CY$170,36,0)</f>
        <v>0</v>
      </c>
      <c r="FE55" s="46">
        <f t="shared" si="143"/>
        <v>0</v>
      </c>
      <c r="FF55" s="46">
        <f t="shared" si="144"/>
        <v>0</v>
      </c>
      <c r="FG55" s="52">
        <f t="shared" si="145"/>
        <v>0</v>
      </c>
      <c r="FH55" s="52">
        <f t="shared" si="146"/>
        <v>0</v>
      </c>
      <c r="FI55" s="52">
        <f t="shared" si="147"/>
        <v>0</v>
      </c>
      <c r="FJ55" s="26"/>
      <c r="FK55" s="26"/>
      <c r="FL55" s="26"/>
      <c r="FM55" s="26"/>
      <c r="FN55" s="47">
        <f t="shared" si="148"/>
        <v>0</v>
      </c>
      <c r="FO55" s="47">
        <f t="shared" si="149"/>
        <v>0</v>
      </c>
      <c r="FP55" s="86">
        <f>VLOOKUP($B55,'СДП (план)'!$B$16:$CY$170,37,0)</f>
        <v>0</v>
      </c>
      <c r="FQ55" s="86">
        <f>VLOOKUP($B55,'СДП (план)'!$B$16:$CY$170,38,0)</f>
        <v>0</v>
      </c>
      <c r="FR55" s="46">
        <f t="shared" si="150"/>
        <v>0</v>
      </c>
      <c r="FS55" s="46">
        <f t="shared" si="151"/>
        <v>0</v>
      </c>
      <c r="FT55" s="52">
        <f t="shared" si="152"/>
        <v>0</v>
      </c>
      <c r="FU55" s="52">
        <f t="shared" si="153"/>
        <v>0</v>
      </c>
      <c r="FV55" s="52">
        <f t="shared" si="154"/>
        <v>0</v>
      </c>
      <c r="FW55" s="26"/>
      <c r="FX55" s="26"/>
      <c r="FY55" s="26"/>
      <c r="FZ55" s="26"/>
      <c r="GA55" s="47">
        <f t="shared" si="155"/>
        <v>0</v>
      </c>
      <c r="GB55" s="47">
        <f t="shared" si="156"/>
        <v>0</v>
      </c>
      <c r="GC55" s="86">
        <f>VLOOKUP($B55,'СДП (план)'!$B$16:$CY$170,39,0)</f>
        <v>0</v>
      </c>
      <c r="GD55" s="86">
        <f>VLOOKUP($B55,'СДП (план)'!$B$16:$CY$170,40,0)</f>
        <v>0</v>
      </c>
      <c r="GE55" s="46">
        <f t="shared" si="157"/>
        <v>0</v>
      </c>
      <c r="GF55" s="46">
        <f t="shared" si="158"/>
        <v>0</v>
      </c>
      <c r="GG55" s="52">
        <f t="shared" si="159"/>
        <v>0</v>
      </c>
      <c r="GH55" s="52">
        <f t="shared" si="160"/>
        <v>0</v>
      </c>
      <c r="GI55" s="52">
        <f t="shared" si="161"/>
        <v>0</v>
      </c>
      <c r="GJ55" s="26"/>
      <c r="GK55" s="26"/>
      <c r="GL55" s="26"/>
      <c r="GM55" s="26"/>
      <c r="GN55" s="47">
        <f t="shared" si="162"/>
        <v>0</v>
      </c>
      <c r="GO55" s="47">
        <f t="shared" si="163"/>
        <v>0</v>
      </c>
      <c r="GP55" s="86">
        <f>VLOOKUP($B55,'СДП (план)'!$B$16:$CY$170,41,0)</f>
        <v>0</v>
      </c>
      <c r="GQ55" s="86">
        <f>VLOOKUP($B55,'СДП (план)'!$B$16:$CY$170,42,0)</f>
        <v>0</v>
      </c>
      <c r="GR55" s="46">
        <f t="shared" si="164"/>
        <v>0</v>
      </c>
      <c r="GS55" s="46">
        <f t="shared" si="165"/>
        <v>0</v>
      </c>
      <c r="GT55" s="52">
        <f t="shared" si="166"/>
        <v>0</v>
      </c>
      <c r="GU55" s="52">
        <f t="shared" si="167"/>
        <v>0</v>
      </c>
      <c r="GV55" s="52">
        <f t="shared" si="168"/>
        <v>0</v>
      </c>
      <c r="GW55" s="26"/>
      <c r="GX55" s="26"/>
      <c r="GY55" s="26"/>
      <c r="GZ55" s="26"/>
      <c r="HA55" s="47">
        <f t="shared" si="169"/>
        <v>0</v>
      </c>
      <c r="HB55" s="47">
        <f t="shared" si="170"/>
        <v>0</v>
      </c>
      <c r="HC55" s="86">
        <f>VLOOKUP($B55,'СДП (план)'!$B$16:$CY$170,43,0)</f>
        <v>0</v>
      </c>
      <c r="HD55" s="86">
        <f>VLOOKUP($B55,'СДП (план)'!$B$16:$CY$170,44,0)</f>
        <v>0</v>
      </c>
      <c r="HE55" s="46">
        <f t="shared" si="171"/>
        <v>0</v>
      </c>
      <c r="HF55" s="46">
        <f t="shared" si="172"/>
        <v>0</v>
      </c>
      <c r="HG55" s="52">
        <f t="shared" si="374"/>
        <v>0</v>
      </c>
      <c r="HH55" s="52">
        <f t="shared" si="375"/>
        <v>0</v>
      </c>
      <c r="HI55" s="52">
        <f t="shared" si="376"/>
        <v>0</v>
      </c>
      <c r="HJ55" s="26"/>
      <c r="HK55" s="26"/>
      <c r="HL55" s="26"/>
      <c r="HM55" s="26"/>
      <c r="HN55" s="47">
        <f t="shared" si="173"/>
        <v>0</v>
      </c>
      <c r="HO55" s="47">
        <f t="shared" si="174"/>
        <v>0</v>
      </c>
      <c r="HP55" s="86">
        <f>VLOOKUP($B55,'СДП (план)'!$B$16:$CY$170,45,0)</f>
        <v>0</v>
      </c>
      <c r="HQ55" s="86">
        <f>VLOOKUP($B55,'СДП (план)'!$B$16:$CY$170,46,0)</f>
        <v>0</v>
      </c>
      <c r="HR55" s="46">
        <f t="shared" si="175"/>
        <v>0</v>
      </c>
      <c r="HS55" s="46">
        <f t="shared" si="176"/>
        <v>0</v>
      </c>
      <c r="HT55" s="52">
        <f t="shared" si="177"/>
        <v>0</v>
      </c>
      <c r="HU55" s="52">
        <f t="shared" si="178"/>
        <v>0</v>
      </c>
      <c r="HV55" s="52">
        <f t="shared" si="179"/>
        <v>0</v>
      </c>
      <c r="HW55" s="26"/>
      <c r="HX55" s="26"/>
      <c r="HY55" s="26"/>
      <c r="HZ55" s="26"/>
      <c r="IA55" s="47">
        <f t="shared" si="180"/>
        <v>0</v>
      </c>
      <c r="IB55" s="47">
        <f t="shared" si="181"/>
        <v>0</v>
      </c>
      <c r="IC55" s="86">
        <f>VLOOKUP($B55,'СДП (план)'!$B$16:$CY$170,47,0)</f>
        <v>0</v>
      </c>
      <c r="ID55" s="86">
        <f>VLOOKUP($B55,'СДП (план)'!$B$16:$CY$170,48,0)</f>
        <v>0</v>
      </c>
      <c r="IE55" s="46">
        <f t="shared" si="182"/>
        <v>0</v>
      </c>
      <c r="IF55" s="46">
        <f t="shared" si="183"/>
        <v>0</v>
      </c>
      <c r="IG55" s="52">
        <f t="shared" si="184"/>
        <v>0</v>
      </c>
      <c r="IH55" s="52">
        <f t="shared" si="185"/>
        <v>0</v>
      </c>
      <c r="II55" s="52">
        <f t="shared" si="186"/>
        <v>0</v>
      </c>
      <c r="IJ55" s="26"/>
      <c r="IK55" s="26"/>
      <c r="IL55" s="26"/>
      <c r="IM55" s="26"/>
      <c r="IN55" s="47">
        <f t="shared" si="187"/>
        <v>0</v>
      </c>
      <c r="IO55" s="47">
        <f t="shared" si="188"/>
        <v>0</v>
      </c>
      <c r="IP55" s="86">
        <f>VLOOKUP($B55,'СДП (план)'!$B$16:$CY$170,49,0)</f>
        <v>0</v>
      </c>
      <c r="IQ55" s="86">
        <f>VLOOKUP($B55,'СДП (план)'!$B$16:$CY$170,50,0)</f>
        <v>0</v>
      </c>
      <c r="IR55" s="46">
        <f t="shared" si="189"/>
        <v>0</v>
      </c>
      <c r="IS55" s="46">
        <f t="shared" si="190"/>
        <v>0</v>
      </c>
      <c r="IT55" s="52">
        <f t="shared" si="191"/>
        <v>0</v>
      </c>
      <c r="IU55" s="52">
        <f t="shared" si="192"/>
        <v>0</v>
      </c>
      <c r="IV55" s="52">
        <f t="shared" si="193"/>
        <v>0</v>
      </c>
      <c r="IW55" s="26"/>
      <c r="IX55" s="26"/>
      <c r="IY55" s="26"/>
      <c r="IZ55" s="26"/>
      <c r="JA55" s="47">
        <f t="shared" si="194"/>
        <v>0</v>
      </c>
      <c r="JB55" s="47">
        <f t="shared" si="195"/>
        <v>0</v>
      </c>
      <c r="JC55" s="86">
        <f>VLOOKUP($B55,'СДП (план)'!$B$16:$CY$170,51,0)</f>
        <v>0</v>
      </c>
      <c r="JD55" s="86">
        <f>VLOOKUP($B55,'СДП (план)'!$B$16:$CY$170,52,0)</f>
        <v>0</v>
      </c>
      <c r="JE55" s="46">
        <f t="shared" si="196"/>
        <v>0</v>
      </c>
      <c r="JF55" s="46">
        <f t="shared" si="197"/>
        <v>0</v>
      </c>
      <c r="JG55" s="52">
        <f t="shared" si="198"/>
        <v>0</v>
      </c>
      <c r="JH55" s="52">
        <f t="shared" si="199"/>
        <v>0</v>
      </c>
      <c r="JI55" s="52">
        <f t="shared" si="200"/>
        <v>0</v>
      </c>
      <c r="JJ55" s="26"/>
      <c r="JK55" s="26"/>
      <c r="JL55" s="26"/>
      <c r="JM55" s="26"/>
      <c r="JN55" s="47">
        <f t="shared" si="201"/>
        <v>0</v>
      </c>
      <c r="JO55" s="47">
        <f t="shared" si="202"/>
        <v>0</v>
      </c>
      <c r="JP55" s="86">
        <f>VLOOKUP($B55,'СДП (план)'!$B$16:$CY$170,53,0)</f>
        <v>0</v>
      </c>
      <c r="JQ55" s="86">
        <f>VLOOKUP($B55,'СДП (план)'!$B$16:$CY$170,54,0)</f>
        <v>0</v>
      </c>
      <c r="JR55" s="46">
        <f t="shared" si="203"/>
        <v>0</v>
      </c>
      <c r="JS55" s="46">
        <f t="shared" si="204"/>
        <v>0</v>
      </c>
      <c r="JT55" s="52">
        <f t="shared" si="205"/>
        <v>0</v>
      </c>
      <c r="JU55" s="52">
        <f t="shared" si="206"/>
        <v>0</v>
      </c>
      <c r="JV55" s="52">
        <f t="shared" si="207"/>
        <v>0</v>
      </c>
      <c r="JW55" s="26"/>
      <c r="JX55" s="26"/>
      <c r="JY55" s="26"/>
      <c r="JZ55" s="26"/>
      <c r="KA55" s="47">
        <f t="shared" si="208"/>
        <v>0</v>
      </c>
      <c r="KB55" s="47">
        <f t="shared" si="209"/>
        <v>0</v>
      </c>
      <c r="KC55" s="86">
        <f>VLOOKUP($B55,'СДП (план)'!$B$16:$CY$170,55,0)</f>
        <v>0</v>
      </c>
      <c r="KD55" s="86">
        <f>VLOOKUP($B55,'СДП (план)'!$B$16:$CY$170,56,0)</f>
        <v>0</v>
      </c>
      <c r="KE55" s="46">
        <f t="shared" si="210"/>
        <v>0</v>
      </c>
      <c r="KF55" s="46">
        <f t="shared" si="211"/>
        <v>0</v>
      </c>
      <c r="KG55" s="52">
        <f t="shared" si="212"/>
        <v>0</v>
      </c>
      <c r="KH55" s="52">
        <f t="shared" si="213"/>
        <v>0</v>
      </c>
      <c r="KI55" s="52">
        <f t="shared" si="214"/>
        <v>0</v>
      </c>
      <c r="KJ55" s="26"/>
      <c r="KK55" s="26"/>
      <c r="KL55" s="26"/>
      <c r="KM55" s="26"/>
      <c r="KN55" s="47">
        <f t="shared" si="215"/>
        <v>0</v>
      </c>
      <c r="KO55" s="47">
        <f t="shared" si="216"/>
        <v>0</v>
      </c>
      <c r="KP55" s="26">
        <f t="shared" si="377"/>
        <v>0</v>
      </c>
      <c r="KQ55" s="26">
        <f t="shared" si="378"/>
        <v>0</v>
      </c>
      <c r="KR55" s="26">
        <f t="shared" si="379"/>
        <v>0</v>
      </c>
      <c r="KS55" s="26">
        <f t="shared" si="380"/>
        <v>0</v>
      </c>
      <c r="KT55" s="26">
        <f t="shared" si="381"/>
        <v>0</v>
      </c>
      <c r="KU55" s="26">
        <f t="shared" si="382"/>
        <v>0</v>
      </c>
      <c r="KV55" s="26">
        <f t="shared" si="383"/>
        <v>0</v>
      </c>
      <c r="KW55" s="26">
        <f t="shared" si="384"/>
        <v>0</v>
      </c>
      <c r="KX55" s="26">
        <f t="shared" si="385"/>
        <v>0</v>
      </c>
      <c r="KY55" s="26">
        <f t="shared" si="386"/>
        <v>0</v>
      </c>
      <c r="KZ55" s="26">
        <f t="shared" si="387"/>
        <v>0</v>
      </c>
      <c r="LA55" s="26">
        <f t="shared" si="217"/>
        <v>0</v>
      </c>
      <c r="LB55" s="26">
        <f t="shared" si="218"/>
        <v>0</v>
      </c>
      <c r="LC55" s="86">
        <f>VLOOKUP($B55,'СДП (план)'!$B$16:$CY$170,57,0)</f>
        <v>0</v>
      </c>
      <c r="LD55" s="86">
        <f>VLOOKUP($B55,'СДП (план)'!$B$16:$CY$170,58,0)</f>
        <v>0</v>
      </c>
      <c r="LE55" s="46">
        <f t="shared" si="219"/>
        <v>0</v>
      </c>
      <c r="LF55" s="46">
        <f t="shared" si="220"/>
        <v>0</v>
      </c>
      <c r="LG55" s="52">
        <f t="shared" si="221"/>
        <v>0</v>
      </c>
      <c r="LH55" s="52">
        <f t="shared" si="222"/>
        <v>0</v>
      </c>
      <c r="LI55" s="52">
        <f t="shared" si="223"/>
        <v>0</v>
      </c>
      <c r="LJ55" s="26"/>
      <c r="LK55" s="26"/>
      <c r="LL55" s="26"/>
      <c r="LM55" s="26"/>
      <c r="LN55" s="47">
        <f t="shared" si="224"/>
        <v>0</v>
      </c>
      <c r="LO55" s="47">
        <f t="shared" si="225"/>
        <v>0</v>
      </c>
      <c r="LP55" s="86">
        <f>VLOOKUP($B55,'СДП (план)'!$B$16:$CY$170,59,0)</f>
        <v>0</v>
      </c>
      <c r="LQ55" s="86">
        <f>VLOOKUP($B55,'СДП (план)'!$B$16:$CY$170,60,0)</f>
        <v>0</v>
      </c>
      <c r="LR55" s="46">
        <f t="shared" si="226"/>
        <v>0</v>
      </c>
      <c r="LS55" s="46">
        <f t="shared" si="227"/>
        <v>0</v>
      </c>
      <c r="LT55" s="52">
        <f t="shared" si="228"/>
        <v>0</v>
      </c>
      <c r="LU55" s="52">
        <f t="shared" si="229"/>
        <v>0</v>
      </c>
      <c r="LV55" s="52">
        <f t="shared" si="230"/>
        <v>0</v>
      </c>
      <c r="LW55" s="26"/>
      <c r="LX55" s="26"/>
      <c r="LY55" s="26"/>
      <c r="LZ55" s="26"/>
      <c r="MA55" s="47">
        <f t="shared" si="231"/>
        <v>0</v>
      </c>
      <c r="MB55" s="47">
        <f t="shared" si="232"/>
        <v>0</v>
      </c>
      <c r="MC55" s="86">
        <f>VLOOKUP($B55,'СДП (план)'!$B$16:$CY$170,61,0)</f>
        <v>0</v>
      </c>
      <c r="MD55" s="86">
        <f>VLOOKUP($B55,'СДП (план)'!$B$16:$CY$170,62,0)</f>
        <v>0</v>
      </c>
      <c r="ME55" s="46">
        <f t="shared" si="233"/>
        <v>0</v>
      </c>
      <c r="MF55" s="46">
        <f t="shared" si="234"/>
        <v>0</v>
      </c>
      <c r="MG55" s="52">
        <f t="shared" si="235"/>
        <v>0</v>
      </c>
      <c r="MH55" s="52">
        <f t="shared" si="236"/>
        <v>0</v>
      </c>
      <c r="MI55" s="52">
        <f t="shared" si="237"/>
        <v>0</v>
      </c>
      <c r="MJ55" s="26"/>
      <c r="MK55" s="26"/>
      <c r="ML55" s="26"/>
      <c r="MM55" s="26"/>
      <c r="MN55" s="47">
        <f t="shared" si="238"/>
        <v>0</v>
      </c>
      <c r="MO55" s="47">
        <f t="shared" si="239"/>
        <v>0</v>
      </c>
      <c r="MP55" s="86">
        <f>VLOOKUP($B55,'СДП (план)'!$B$16:$CY$170,63,0)</f>
        <v>0</v>
      </c>
      <c r="MQ55" s="86">
        <f>VLOOKUP($B55,'СДП (план)'!$B$16:$CY$170,64,0)</f>
        <v>0</v>
      </c>
      <c r="MR55" s="46">
        <f t="shared" si="240"/>
        <v>0</v>
      </c>
      <c r="MS55" s="46">
        <f t="shared" si="241"/>
        <v>0</v>
      </c>
      <c r="MT55" s="52">
        <f t="shared" si="242"/>
        <v>0</v>
      </c>
      <c r="MU55" s="52">
        <f t="shared" si="243"/>
        <v>0</v>
      </c>
      <c r="MV55" s="52">
        <f t="shared" si="244"/>
        <v>0</v>
      </c>
      <c r="MW55" s="26"/>
      <c r="MX55" s="26"/>
      <c r="MY55" s="26"/>
      <c r="MZ55" s="26"/>
      <c r="NA55" s="47">
        <f t="shared" si="245"/>
        <v>0</v>
      </c>
      <c r="NB55" s="47">
        <f t="shared" si="246"/>
        <v>0</v>
      </c>
      <c r="NC55" s="86">
        <f>VLOOKUP($B55,'СДП (план)'!$B$16:$CY$170,65,0)</f>
        <v>0</v>
      </c>
      <c r="ND55" s="86">
        <f>VLOOKUP($B55,'СДП (план)'!$B$16:$CY$170,66,0)</f>
        <v>0</v>
      </c>
      <c r="NE55" s="46">
        <f t="shared" si="247"/>
        <v>0</v>
      </c>
      <c r="NF55" s="46">
        <f t="shared" si="248"/>
        <v>0</v>
      </c>
      <c r="NG55" s="52">
        <f t="shared" si="388"/>
        <v>0</v>
      </c>
      <c r="NH55" s="52">
        <f t="shared" si="389"/>
        <v>0</v>
      </c>
      <c r="NI55" s="52">
        <f t="shared" si="390"/>
        <v>0</v>
      </c>
      <c r="NJ55" s="26"/>
      <c r="NK55" s="26"/>
      <c r="NL55" s="26"/>
      <c r="NM55" s="26"/>
      <c r="NN55" s="47">
        <f t="shared" si="249"/>
        <v>0</v>
      </c>
      <c r="NO55" s="47">
        <f t="shared" si="250"/>
        <v>0</v>
      </c>
      <c r="NP55" s="86">
        <f>VLOOKUP($B55,'СДП (план)'!$B$16:$CY$170,67,0)</f>
        <v>0</v>
      </c>
      <c r="NQ55" s="86">
        <f>VLOOKUP($B55,'СДП (план)'!$B$16:$CY$170,68,0)</f>
        <v>0</v>
      </c>
      <c r="NR55" s="46">
        <f t="shared" si="251"/>
        <v>0</v>
      </c>
      <c r="NS55" s="46">
        <f t="shared" si="252"/>
        <v>0</v>
      </c>
      <c r="NT55" s="52">
        <f t="shared" si="253"/>
        <v>0</v>
      </c>
      <c r="NU55" s="52">
        <f t="shared" si="254"/>
        <v>0</v>
      </c>
      <c r="NV55" s="52">
        <f t="shared" si="255"/>
        <v>0</v>
      </c>
      <c r="NW55" s="26"/>
      <c r="NX55" s="26"/>
      <c r="NY55" s="26"/>
      <c r="NZ55" s="26"/>
      <c r="OA55" s="47">
        <f t="shared" si="256"/>
        <v>0</v>
      </c>
      <c r="OB55" s="47">
        <f t="shared" si="257"/>
        <v>0</v>
      </c>
      <c r="OC55" s="86">
        <f>VLOOKUP($B55,'СДП (план)'!$B$16:$CY$170,69,0)</f>
        <v>0</v>
      </c>
      <c r="OD55" s="86">
        <f>VLOOKUP($B55,'СДП (план)'!$B$16:$CY$170,70,0)</f>
        <v>0</v>
      </c>
      <c r="OE55" s="46">
        <f t="shared" si="258"/>
        <v>0</v>
      </c>
      <c r="OF55" s="46">
        <f t="shared" si="259"/>
        <v>0</v>
      </c>
      <c r="OG55" s="52">
        <f t="shared" si="391"/>
        <v>0</v>
      </c>
      <c r="OH55" s="52">
        <f t="shared" si="392"/>
        <v>0</v>
      </c>
      <c r="OI55" s="52">
        <f t="shared" si="393"/>
        <v>0</v>
      </c>
      <c r="OJ55" s="26"/>
      <c r="OK55" s="26"/>
      <c r="OL55" s="26"/>
      <c r="OM55" s="26"/>
      <c r="ON55" s="47">
        <f t="shared" si="260"/>
        <v>0</v>
      </c>
      <c r="OO55" s="47">
        <f t="shared" si="261"/>
        <v>0</v>
      </c>
      <c r="OP55" s="86">
        <f>VLOOKUP($B55,'СДП (план)'!$B$16:$CY$170,71,0)</f>
        <v>0</v>
      </c>
      <c r="OQ55" s="86">
        <f>VLOOKUP($B55,'СДП (план)'!$B$16:$CY$170,72,0)</f>
        <v>0</v>
      </c>
      <c r="OR55" s="46">
        <f t="shared" si="262"/>
        <v>0</v>
      </c>
      <c r="OS55" s="46">
        <f t="shared" si="263"/>
        <v>0</v>
      </c>
      <c r="OT55" s="52">
        <f t="shared" si="264"/>
        <v>0</v>
      </c>
      <c r="OU55" s="52">
        <f t="shared" si="265"/>
        <v>0</v>
      </c>
      <c r="OV55" s="52">
        <f t="shared" si="266"/>
        <v>0</v>
      </c>
      <c r="OW55" s="26"/>
      <c r="OX55" s="26"/>
      <c r="OY55" s="26"/>
      <c r="OZ55" s="26"/>
      <c r="PA55" s="47">
        <f t="shared" si="370"/>
        <v>0</v>
      </c>
      <c r="PB55" s="47">
        <f t="shared" si="371"/>
        <v>0</v>
      </c>
      <c r="PC55" s="86">
        <f>VLOOKUP($B55,'СДП (план)'!$B$16:$CY$170,73,0)</f>
        <v>0</v>
      </c>
      <c r="PD55" s="86">
        <f>VLOOKUP($B55,'СДП (план)'!$B$16:$CY$170,74,0)</f>
        <v>0</v>
      </c>
      <c r="PE55" s="46">
        <f t="shared" si="267"/>
        <v>0</v>
      </c>
      <c r="PF55" s="46">
        <f t="shared" si="268"/>
        <v>0</v>
      </c>
      <c r="PG55" s="52">
        <f t="shared" si="269"/>
        <v>0</v>
      </c>
      <c r="PH55" s="52">
        <f t="shared" si="270"/>
        <v>0</v>
      </c>
      <c r="PI55" s="52">
        <f t="shared" si="271"/>
        <v>0</v>
      </c>
      <c r="PJ55" s="26"/>
      <c r="PK55" s="26"/>
      <c r="PL55" s="26"/>
      <c r="PM55" s="26"/>
      <c r="PN55" s="47">
        <f t="shared" si="272"/>
        <v>0</v>
      </c>
      <c r="PO55" s="47">
        <f t="shared" si="273"/>
        <v>0</v>
      </c>
      <c r="PP55" s="86">
        <f>VLOOKUP($B55,'СДП (план)'!$B$16:$CY$170,75,0)</f>
        <v>0</v>
      </c>
      <c r="PQ55" s="86">
        <f>VLOOKUP($B55,'СДП (план)'!$B$16:$CY$170,76,0)</f>
        <v>0</v>
      </c>
      <c r="PR55" s="46">
        <f t="shared" si="274"/>
        <v>0</v>
      </c>
      <c r="PS55" s="46">
        <f t="shared" si="275"/>
        <v>0</v>
      </c>
      <c r="PT55" s="52">
        <f t="shared" si="276"/>
        <v>0</v>
      </c>
      <c r="PU55" s="52">
        <f t="shared" si="277"/>
        <v>0</v>
      </c>
      <c r="PV55" s="52">
        <f t="shared" si="278"/>
        <v>0</v>
      </c>
      <c r="PW55" s="26"/>
      <c r="PX55" s="26"/>
      <c r="PY55" s="26"/>
      <c r="PZ55" s="26"/>
      <c r="QA55" s="47">
        <f t="shared" si="279"/>
        <v>0</v>
      </c>
      <c r="QB55" s="47">
        <f t="shared" si="280"/>
        <v>0</v>
      </c>
      <c r="QC55" s="86">
        <f>VLOOKUP($B55,'СДП (план)'!$B$16:$CY$170,77,0)</f>
        <v>0</v>
      </c>
      <c r="QD55" s="86">
        <f>VLOOKUP($B55,'СДП (план)'!$B$16:$CY$170,78,0)</f>
        <v>0</v>
      </c>
      <c r="QE55" s="46">
        <f t="shared" si="281"/>
        <v>0</v>
      </c>
      <c r="QF55" s="46">
        <f t="shared" si="282"/>
        <v>0</v>
      </c>
      <c r="QG55" s="52">
        <f t="shared" si="283"/>
        <v>0</v>
      </c>
      <c r="QH55" s="52">
        <f t="shared" si="284"/>
        <v>0</v>
      </c>
      <c r="QI55" s="52">
        <f t="shared" si="285"/>
        <v>0</v>
      </c>
      <c r="QJ55" s="26"/>
      <c r="QK55" s="26"/>
      <c r="QL55" s="26"/>
      <c r="QM55" s="26"/>
      <c r="QN55" s="47">
        <f t="shared" si="286"/>
        <v>0</v>
      </c>
      <c r="QO55" s="47">
        <f t="shared" si="287"/>
        <v>0</v>
      </c>
      <c r="QP55" s="86">
        <f>VLOOKUP($B55,'СДП (план)'!$B$16:$DC$170,79,0)+VLOOKUP($B55,'СДП (план)'!$B$16:$DC$170,103,0)</f>
        <v>0</v>
      </c>
      <c r="QQ55" s="86">
        <f>VLOOKUP($B55,'СДП (план)'!$B$16:$DC$170,80,0)+VLOOKUP($B55,'СДП (план)'!$B$16:$DC$170,104,0)</f>
        <v>0</v>
      </c>
      <c r="QR55" s="46">
        <f t="shared" si="288"/>
        <v>0</v>
      </c>
      <c r="QS55" s="46">
        <f t="shared" si="289"/>
        <v>0</v>
      </c>
      <c r="QT55" s="52">
        <f t="shared" si="290"/>
        <v>0</v>
      </c>
      <c r="QU55" s="52">
        <f t="shared" si="291"/>
        <v>0</v>
      </c>
      <c r="QV55" s="52">
        <f t="shared" si="292"/>
        <v>0</v>
      </c>
      <c r="QW55" s="26"/>
      <c r="QX55" s="26"/>
      <c r="QY55" s="26"/>
      <c r="QZ55" s="26"/>
      <c r="RA55" s="47">
        <f t="shared" si="293"/>
        <v>0</v>
      </c>
      <c r="RB55" s="47">
        <f t="shared" si="294"/>
        <v>0</v>
      </c>
      <c r="RC55" s="86">
        <f>VLOOKUP($B55,'СДП (план)'!$B$16:$CY$170,81,0)</f>
        <v>0</v>
      </c>
      <c r="RD55" s="86">
        <f>VLOOKUP($B55,'СДП (план)'!$B$16:$CY$170,82,0)</f>
        <v>0</v>
      </c>
      <c r="RE55" s="46">
        <f t="shared" si="295"/>
        <v>0</v>
      </c>
      <c r="RF55" s="46">
        <f t="shared" si="296"/>
        <v>0</v>
      </c>
      <c r="RG55" s="52">
        <f t="shared" si="297"/>
        <v>0</v>
      </c>
      <c r="RH55" s="52">
        <f t="shared" si="298"/>
        <v>0</v>
      </c>
      <c r="RI55" s="52">
        <f t="shared" si="299"/>
        <v>0</v>
      </c>
      <c r="RJ55" s="26"/>
      <c r="RK55" s="26"/>
      <c r="RL55" s="26"/>
      <c r="RM55" s="26"/>
      <c r="RN55" s="47">
        <f t="shared" si="300"/>
        <v>0</v>
      </c>
      <c r="RO55" s="47">
        <f t="shared" si="301"/>
        <v>0</v>
      </c>
      <c r="RP55" s="86">
        <f>VLOOKUP($B55,'СДП (план)'!$B$16:$CY$170,83,0)</f>
        <v>0</v>
      </c>
      <c r="RQ55" s="86">
        <f>VLOOKUP($B55,'СДП (план)'!$B$16:$CY$170,84,0)</f>
        <v>0</v>
      </c>
      <c r="RR55" s="46">
        <f t="shared" si="302"/>
        <v>0</v>
      </c>
      <c r="RS55" s="46">
        <f t="shared" si="303"/>
        <v>0</v>
      </c>
      <c r="RT55" s="52">
        <f t="shared" si="394"/>
        <v>0</v>
      </c>
      <c r="RU55" s="52">
        <f t="shared" si="395"/>
        <v>0</v>
      </c>
      <c r="RV55" s="52">
        <f t="shared" si="396"/>
        <v>0</v>
      </c>
      <c r="RW55" s="26"/>
      <c r="RX55" s="26"/>
      <c r="RY55" s="26"/>
      <c r="RZ55" s="26"/>
      <c r="SA55" s="47">
        <f t="shared" si="304"/>
        <v>0</v>
      </c>
      <c r="SB55" s="47">
        <f t="shared" si="305"/>
        <v>0</v>
      </c>
      <c r="SC55" s="86">
        <f>VLOOKUP($B55,'СДП (план)'!$B$16:$CY$170,85,0)</f>
        <v>0</v>
      </c>
      <c r="SD55" s="86">
        <f>VLOOKUP($B55,'СДП (план)'!$B$16:$CY$170,86,0)</f>
        <v>0</v>
      </c>
      <c r="SE55" s="46">
        <f t="shared" si="306"/>
        <v>0</v>
      </c>
      <c r="SF55" s="46">
        <f t="shared" si="307"/>
        <v>0</v>
      </c>
      <c r="SG55" s="52">
        <f t="shared" si="308"/>
        <v>0</v>
      </c>
      <c r="SH55" s="52">
        <f t="shared" si="309"/>
        <v>0</v>
      </c>
      <c r="SI55" s="52">
        <f t="shared" si="310"/>
        <v>0</v>
      </c>
      <c r="SJ55" s="26"/>
      <c r="SK55" s="26"/>
      <c r="SL55" s="26"/>
      <c r="SM55" s="26"/>
      <c r="SN55" s="47">
        <f t="shared" si="311"/>
        <v>0</v>
      </c>
      <c r="SO55" s="47">
        <f t="shared" si="312"/>
        <v>0</v>
      </c>
      <c r="SP55" s="86">
        <f>VLOOKUP($B55,'СДП (план)'!$B$16:$CY$170,87,0)</f>
        <v>0</v>
      </c>
      <c r="SQ55" s="86">
        <f>VLOOKUP($B55,'СДП (план)'!$B$16:$CY$170,88,0)</f>
        <v>0</v>
      </c>
      <c r="SR55" s="46">
        <f t="shared" si="313"/>
        <v>0</v>
      </c>
      <c r="SS55" s="46">
        <f t="shared" si="314"/>
        <v>0</v>
      </c>
      <c r="ST55" s="52">
        <f t="shared" si="315"/>
        <v>0</v>
      </c>
      <c r="SU55" s="52">
        <f t="shared" si="316"/>
        <v>0</v>
      </c>
      <c r="SV55" s="52">
        <f t="shared" si="317"/>
        <v>0</v>
      </c>
      <c r="SW55" s="26"/>
      <c r="SX55" s="26"/>
      <c r="SY55" s="26"/>
      <c r="SZ55" s="26"/>
      <c r="TA55" s="47">
        <f t="shared" si="318"/>
        <v>0</v>
      </c>
      <c r="TB55" s="47">
        <f t="shared" si="319"/>
        <v>0</v>
      </c>
      <c r="TC55" s="86">
        <f>VLOOKUP($B55,'СДП (план)'!$B$16:$CY$170,89,0)</f>
        <v>0</v>
      </c>
      <c r="TD55" s="86">
        <f>VLOOKUP($B55,'СДП (план)'!$B$16:$CY$170,90,0)</f>
        <v>0</v>
      </c>
      <c r="TE55" s="46">
        <f t="shared" si="320"/>
        <v>0</v>
      </c>
      <c r="TF55" s="46">
        <f t="shared" si="321"/>
        <v>0</v>
      </c>
      <c r="TG55" s="52">
        <f t="shared" si="322"/>
        <v>0</v>
      </c>
      <c r="TH55" s="52">
        <f t="shared" si="323"/>
        <v>0</v>
      </c>
      <c r="TI55" s="52">
        <f t="shared" si="324"/>
        <v>0</v>
      </c>
      <c r="TJ55" s="26"/>
      <c r="TK55" s="26"/>
      <c r="TL55" s="26"/>
      <c r="TM55" s="26"/>
      <c r="TN55" s="47">
        <f t="shared" si="325"/>
        <v>0</v>
      </c>
      <c r="TO55" s="47">
        <f t="shared" si="326"/>
        <v>0</v>
      </c>
      <c r="TP55" s="86">
        <f>VLOOKUP($B55,'СДП (план)'!$B$16:$CY$170,91,0)</f>
        <v>0</v>
      </c>
      <c r="TQ55" s="86">
        <f>VLOOKUP($B55,'СДП (план)'!$B$16:$CY$170,92,0)</f>
        <v>0</v>
      </c>
      <c r="TR55" s="46">
        <f t="shared" si="327"/>
        <v>0</v>
      </c>
      <c r="TS55" s="46">
        <f t="shared" si="328"/>
        <v>0</v>
      </c>
      <c r="TT55" s="52">
        <f t="shared" si="329"/>
        <v>0</v>
      </c>
      <c r="TU55" s="52">
        <f t="shared" si="330"/>
        <v>0</v>
      </c>
      <c r="TV55" s="52">
        <f t="shared" si="331"/>
        <v>0</v>
      </c>
      <c r="TW55" s="26"/>
      <c r="TX55" s="26"/>
      <c r="TY55" s="26"/>
      <c r="TZ55" s="26"/>
      <c r="UA55" s="47">
        <f t="shared" si="332"/>
        <v>0</v>
      </c>
      <c r="UB55" s="47">
        <f t="shared" si="333"/>
        <v>0</v>
      </c>
      <c r="UC55" s="86">
        <f>VLOOKUP($B55,'СДП (план)'!$B$16:$CY$170,93,0)</f>
        <v>0</v>
      </c>
      <c r="UD55" s="86">
        <f>VLOOKUP($B55,'СДП (план)'!$B$16:$CY$170,94,0)</f>
        <v>0</v>
      </c>
      <c r="UE55" s="46">
        <v>0</v>
      </c>
      <c r="UF55" s="46">
        <v>0</v>
      </c>
      <c r="UG55" s="52">
        <f t="shared" si="397"/>
        <v>0</v>
      </c>
      <c r="UH55" s="52">
        <f t="shared" si="398"/>
        <v>0</v>
      </c>
      <c r="UI55" s="52">
        <f t="shared" si="399"/>
        <v>0</v>
      </c>
      <c r="UJ55" s="26"/>
      <c r="UK55" s="26"/>
      <c r="UL55" s="26"/>
      <c r="UM55" s="26"/>
      <c r="UN55" s="47">
        <f t="shared" si="334"/>
        <v>0</v>
      </c>
      <c r="UO55" s="47">
        <f t="shared" si="335"/>
        <v>0</v>
      </c>
      <c r="UP55" s="86">
        <f>VLOOKUP($B55,'СДП (план)'!$B$16:$CY$170,95,0)</f>
        <v>0</v>
      </c>
      <c r="UQ55" s="86">
        <f>VLOOKUP($B55,'СДП (план)'!$B$16:$CY$170,96,0)</f>
        <v>0</v>
      </c>
      <c r="UR55" s="46">
        <f t="shared" si="336"/>
        <v>0</v>
      </c>
      <c r="US55" s="46">
        <f t="shared" si="337"/>
        <v>0</v>
      </c>
      <c r="UT55" s="52">
        <f t="shared" si="400"/>
        <v>0</v>
      </c>
      <c r="UU55" s="52">
        <f t="shared" si="401"/>
        <v>0</v>
      </c>
      <c r="UV55" s="52">
        <f t="shared" si="402"/>
        <v>0</v>
      </c>
      <c r="UW55" s="26"/>
      <c r="UX55" s="26"/>
      <c r="UY55" s="26"/>
      <c r="UZ55" s="26"/>
      <c r="VA55" s="47">
        <f t="shared" si="338"/>
        <v>0</v>
      </c>
      <c r="VB55" s="47">
        <f t="shared" si="339"/>
        <v>0</v>
      </c>
      <c r="VC55" s="86">
        <f>VLOOKUP($B55,'СДП (план)'!$B$16:$CY$170,97,0)</f>
        <v>0</v>
      </c>
      <c r="VD55" s="86">
        <f>VLOOKUP($B55,'СДП (план)'!$B$16:$CY$170,98,0)</f>
        <v>0</v>
      </c>
      <c r="VE55" s="46">
        <f t="shared" si="340"/>
        <v>0</v>
      </c>
      <c r="VF55" s="46">
        <f t="shared" si="341"/>
        <v>0</v>
      </c>
      <c r="VG55" s="52">
        <f t="shared" si="403"/>
        <v>0</v>
      </c>
      <c r="VH55" s="52">
        <f t="shared" si="404"/>
        <v>0</v>
      </c>
      <c r="VI55" s="52">
        <f t="shared" si="405"/>
        <v>0</v>
      </c>
      <c r="VJ55" s="26"/>
      <c r="VK55" s="26"/>
      <c r="VL55" s="26"/>
      <c r="VM55" s="26"/>
      <c r="VN55" s="47">
        <f t="shared" si="342"/>
        <v>0</v>
      </c>
      <c r="VO55" s="47">
        <f t="shared" si="343"/>
        <v>0</v>
      </c>
      <c r="VP55" s="86">
        <f>VLOOKUP($B55,'СДП (план)'!$B$16:$CY$170,99,0)</f>
        <v>0</v>
      </c>
      <c r="VQ55" s="86">
        <f>VLOOKUP($B55,'СДП (план)'!$B$16:$CY$170,100,0)</f>
        <v>0</v>
      </c>
      <c r="VR55" s="46">
        <f t="shared" si="344"/>
        <v>0</v>
      </c>
      <c r="VS55" s="46">
        <f t="shared" si="345"/>
        <v>0</v>
      </c>
      <c r="VT55" s="52">
        <f t="shared" si="346"/>
        <v>0</v>
      </c>
      <c r="VU55" s="52">
        <f t="shared" si="347"/>
        <v>0</v>
      </c>
      <c r="VV55" s="52">
        <f t="shared" si="348"/>
        <v>0</v>
      </c>
      <c r="VW55" s="26"/>
      <c r="VX55" s="26"/>
      <c r="VY55" s="26"/>
      <c r="VZ55" s="26"/>
      <c r="WA55" s="47">
        <f t="shared" si="349"/>
        <v>0</v>
      </c>
      <c r="WB55" s="47">
        <f t="shared" si="350"/>
        <v>0</v>
      </c>
      <c r="WC55" s="86">
        <f>VLOOKUP($B55,'СДП (план)'!$B$16:$CY$170,101,0)</f>
        <v>0</v>
      </c>
      <c r="WD55" s="86">
        <f>VLOOKUP($B55,'СДП (план)'!$B$16:$CY$170,102,0)</f>
        <v>0</v>
      </c>
      <c r="WE55" s="46">
        <f t="shared" si="351"/>
        <v>0</v>
      </c>
      <c r="WF55" s="46">
        <f t="shared" si="352"/>
        <v>0</v>
      </c>
      <c r="WG55" s="52">
        <f t="shared" si="353"/>
        <v>0</v>
      </c>
      <c r="WH55" s="52">
        <f t="shared" si="354"/>
        <v>0</v>
      </c>
      <c r="WI55" s="52">
        <f t="shared" si="355"/>
        <v>0</v>
      </c>
      <c r="WJ55" s="26"/>
      <c r="WK55" s="26"/>
      <c r="WL55" s="26"/>
      <c r="WM55" s="26"/>
      <c r="WN55" s="47">
        <f t="shared" si="356"/>
        <v>0</v>
      </c>
      <c r="WO55" s="47">
        <f t="shared" si="357"/>
        <v>0</v>
      </c>
      <c r="WP55" s="174">
        <f t="shared" si="406"/>
        <v>0</v>
      </c>
      <c r="WQ55" s="174">
        <f t="shared" si="407"/>
        <v>0</v>
      </c>
      <c r="WR55" s="174">
        <f t="shared" si="408"/>
        <v>0</v>
      </c>
      <c r="WS55" s="174">
        <f t="shared" si="409"/>
        <v>0</v>
      </c>
      <c r="WT55" s="174">
        <f t="shared" si="410"/>
        <v>0</v>
      </c>
      <c r="WU55" s="174">
        <f t="shared" si="411"/>
        <v>0</v>
      </c>
      <c r="WV55" s="174">
        <f t="shared" si="412"/>
        <v>0</v>
      </c>
      <c r="WW55" s="174">
        <f t="shared" si="413"/>
        <v>0</v>
      </c>
      <c r="WX55" s="174">
        <f t="shared" si="414"/>
        <v>0</v>
      </c>
      <c r="WY55" s="174">
        <f t="shared" si="415"/>
        <v>0</v>
      </c>
      <c r="WZ55" s="174">
        <f t="shared" si="416"/>
        <v>0</v>
      </c>
      <c r="XA55" s="26">
        <f t="shared" si="358"/>
        <v>0</v>
      </c>
      <c r="XB55" s="26">
        <f t="shared" si="359"/>
        <v>0</v>
      </c>
      <c r="XC55" s="174">
        <f t="shared" si="417"/>
        <v>0</v>
      </c>
      <c r="XD55" s="174">
        <f t="shared" si="418"/>
        <v>0</v>
      </c>
      <c r="XE55" s="174">
        <f t="shared" si="419"/>
        <v>0</v>
      </c>
      <c r="XF55" s="174">
        <f t="shared" si="420"/>
        <v>0</v>
      </c>
      <c r="XG55" s="174">
        <f t="shared" si="421"/>
        <v>0</v>
      </c>
      <c r="XH55" s="174">
        <f t="shared" si="422"/>
        <v>0</v>
      </c>
      <c r="XI55" s="174">
        <f t="shared" si="423"/>
        <v>0</v>
      </c>
      <c r="XJ55" s="174">
        <f t="shared" si="424"/>
        <v>0</v>
      </c>
      <c r="XK55" s="174">
        <f t="shared" si="425"/>
        <v>0</v>
      </c>
      <c r="XL55" s="174">
        <f t="shared" si="426"/>
        <v>0</v>
      </c>
      <c r="XM55" s="174">
        <f t="shared" si="427"/>
        <v>0</v>
      </c>
      <c r="XN55" s="26">
        <f t="shared" si="360"/>
        <v>0</v>
      </c>
      <c r="XO55" s="26">
        <f t="shared" si="361"/>
        <v>0</v>
      </c>
    </row>
    <row r="56" spans="1:639" x14ac:dyDescent="0.25">
      <c r="A56" s="145"/>
      <c r="B56" s="111">
        <v>43</v>
      </c>
      <c r="C56" s="16" t="s">
        <v>452</v>
      </c>
      <c r="D56" s="12">
        <f t="shared" si="430"/>
        <v>10127</v>
      </c>
      <c r="E56" s="12">
        <v>10127</v>
      </c>
      <c r="F56" s="273">
        <v>9620</v>
      </c>
      <c r="G56" s="96">
        <v>0.8</v>
      </c>
      <c r="H56" s="264"/>
      <c r="I56" s="13">
        <v>1</v>
      </c>
      <c r="J56" s="271"/>
      <c r="K56" s="12">
        <v>1.4</v>
      </c>
      <c r="L56" s="12">
        <v>1.68</v>
      </c>
      <c r="M56" s="12">
        <v>2.23</v>
      </c>
      <c r="N56" s="12">
        <v>2.39</v>
      </c>
      <c r="O56" s="123">
        <v>2.57</v>
      </c>
      <c r="P56" s="86">
        <f>VLOOKUP($B56,'СДП (план)'!$B$16:$CY$170,15,0)</f>
        <v>0</v>
      </c>
      <c r="Q56" s="86">
        <f>VLOOKUP($B56,'СДП (план)'!$B$16:$CY$170,16,0)</f>
        <v>0</v>
      </c>
      <c r="R56" s="46">
        <f t="shared" si="60"/>
        <v>0</v>
      </c>
      <c r="S56" s="46">
        <f t="shared" si="61"/>
        <v>0</v>
      </c>
      <c r="T56" s="52">
        <f t="shared" si="62"/>
        <v>0</v>
      </c>
      <c r="U56" s="52">
        <f t="shared" si="63"/>
        <v>0</v>
      </c>
      <c r="V56" s="52">
        <f t="shared" si="64"/>
        <v>0</v>
      </c>
      <c r="W56" s="26">
        <f>VLOOKUP($B56,факт!$D$7:$KT$85,20,0)</f>
        <v>0</v>
      </c>
      <c r="X56" s="26">
        <f>VLOOKUP($B56,факт!$D$7:$KT$85,21,0)</f>
        <v>0</v>
      </c>
      <c r="Y56" s="26">
        <f>VLOOKUP($B56,факт!$D$7:$KT$85,22,0)</f>
        <v>0</v>
      </c>
      <c r="Z56" s="26">
        <f>VLOOKUP($B56,факт!$D$7:$KT$85,23,0)</f>
        <v>0</v>
      </c>
      <c r="AA56" s="47">
        <f t="shared" si="65"/>
        <v>0</v>
      </c>
      <c r="AB56" s="47">
        <f t="shared" si="66"/>
        <v>0</v>
      </c>
      <c r="AC56" s="86">
        <f>VLOOKUP($B56,'СДП (план)'!$B$16:$CY$170,17,0)</f>
        <v>26</v>
      </c>
      <c r="AD56" s="86">
        <f>VLOOKUP($B56,'СДП (план)'!$B$16:$CY$170,18,0)</f>
        <v>288007.81706666667</v>
      </c>
      <c r="AE56" s="46">
        <f t="shared" si="67"/>
        <v>26</v>
      </c>
      <c r="AF56" s="46">
        <f t="shared" si="68"/>
        <v>288007.81706666667</v>
      </c>
      <c r="AG56" s="52">
        <f t="shared" si="69"/>
        <v>20.8</v>
      </c>
      <c r="AH56" s="52">
        <f t="shared" si="70"/>
        <v>20.8</v>
      </c>
      <c r="AI56" s="52">
        <f t="shared" si="71"/>
        <v>7.2</v>
      </c>
      <c r="AJ56" s="26">
        <f>VLOOKUP($B56,факт!$D$7:$KT$85,28,0)</f>
        <v>9</v>
      </c>
      <c r="AK56" s="26">
        <f>VLOOKUP($B56,факт!$D$7:$KT$85,29,0)</f>
        <v>94992.139999999985</v>
      </c>
      <c r="AL56" s="26">
        <f>VLOOKUP($B56,факт!$D$7:$KT$85,30,0)</f>
        <v>0</v>
      </c>
      <c r="AM56" s="26">
        <f>VLOOKUP($B56,факт!$D$7:$KT$85,31,0)</f>
        <v>0</v>
      </c>
      <c r="AN56" s="47">
        <f t="shared" si="72"/>
        <v>-17</v>
      </c>
      <c r="AO56" s="47">
        <f t="shared" si="73"/>
        <v>-193015.67706666669</v>
      </c>
      <c r="AP56" s="86">
        <f>VLOOKUP($B56,'СДП (план)'!$B$16:$CY$170,19,0)</f>
        <v>0</v>
      </c>
      <c r="AQ56" s="86">
        <f>VLOOKUP($B56,'СДП (план)'!$B$16:$CY$170,20,0)</f>
        <v>0</v>
      </c>
      <c r="AR56" s="46">
        <f t="shared" si="74"/>
        <v>0</v>
      </c>
      <c r="AS56" s="46">
        <f t="shared" si="75"/>
        <v>0</v>
      </c>
      <c r="AT56" s="52">
        <f t="shared" si="76"/>
        <v>0</v>
      </c>
      <c r="AU56" s="52">
        <f t="shared" si="77"/>
        <v>0</v>
      </c>
      <c r="AV56" s="52">
        <f t="shared" si="78"/>
        <v>0</v>
      </c>
      <c r="AW56" s="26">
        <f>VLOOKUP($B56,факт!$D$7:$KT$85,48,0)</f>
        <v>0</v>
      </c>
      <c r="AX56" s="26">
        <f>VLOOKUP($B56,факт!$D$7:$KT$85,49,0)</f>
        <v>0</v>
      </c>
      <c r="AY56" s="26">
        <f>VLOOKUP($B56,факт!$D$7:$KT$85,50,0)</f>
        <v>0</v>
      </c>
      <c r="AZ56" s="26">
        <f>VLOOKUP($B56,факт!$D$7:$KT$85,51,0)</f>
        <v>0</v>
      </c>
      <c r="BA56" s="47">
        <f t="shared" si="79"/>
        <v>0</v>
      </c>
      <c r="BB56" s="47">
        <f t="shared" si="80"/>
        <v>0</v>
      </c>
      <c r="BC56" s="86">
        <f>VLOOKUP($B56,'СДП (план)'!$B$16:$CY$170,21,0)</f>
        <v>0</v>
      </c>
      <c r="BD56" s="86">
        <f>VLOOKUP($B56,'СДП (план)'!$B$16:$CY$170,22,0)</f>
        <v>0</v>
      </c>
      <c r="BE56" s="46">
        <f t="shared" si="81"/>
        <v>0</v>
      </c>
      <c r="BF56" s="46">
        <f t="shared" si="82"/>
        <v>0</v>
      </c>
      <c r="BG56" s="52">
        <f t="shared" si="83"/>
        <v>0</v>
      </c>
      <c r="BH56" s="52">
        <f t="shared" si="84"/>
        <v>0</v>
      </c>
      <c r="BI56" s="52">
        <f t="shared" si="85"/>
        <v>0</v>
      </c>
      <c r="BJ56" s="26">
        <f>VLOOKUP($B56,факт!$D$7:$KT$85,8,0)</f>
        <v>0</v>
      </c>
      <c r="BK56" s="26">
        <f>VLOOKUP($B56,факт!$D$7:$KT$85,9,0)</f>
        <v>0</v>
      </c>
      <c r="BL56" s="26">
        <f>VLOOKUP($B56,факт!$D$7:$KT$85,10,0)</f>
        <v>0</v>
      </c>
      <c r="BM56" s="26">
        <f>VLOOKUP($B56,факт!$D$7:$KT$85,11,0)</f>
        <v>0</v>
      </c>
      <c r="BN56" s="47">
        <f t="shared" si="86"/>
        <v>0</v>
      </c>
      <c r="BO56" s="47">
        <f t="shared" si="87"/>
        <v>0</v>
      </c>
      <c r="BP56" s="86">
        <f>VLOOKUP($B56,'СДП (план)'!$B$16:$CY$170,23,0)</f>
        <v>0</v>
      </c>
      <c r="BQ56" s="86">
        <f>VLOOKUP($B56,'СДП (план)'!$B$16:$CY$170,24,0)</f>
        <v>0</v>
      </c>
      <c r="BR56" s="46">
        <f t="shared" si="88"/>
        <v>0</v>
      </c>
      <c r="BS56" s="46">
        <f t="shared" si="89"/>
        <v>0</v>
      </c>
      <c r="BT56" s="52">
        <f t="shared" si="90"/>
        <v>0</v>
      </c>
      <c r="BU56" s="52">
        <f t="shared" si="91"/>
        <v>0</v>
      </c>
      <c r="BV56" s="52">
        <f t="shared" si="92"/>
        <v>0</v>
      </c>
      <c r="BW56" s="26">
        <f>VLOOKUP($B56,факт!$D$7:$KT$85,24,0)</f>
        <v>0</v>
      </c>
      <c r="BX56" s="26">
        <f>VLOOKUP($B56,факт!$D$7:$KT$85,25,0)</f>
        <v>0</v>
      </c>
      <c r="BY56" s="26">
        <f>VLOOKUP($B56,факт!$D$7:$KT$85,26,0)</f>
        <v>0</v>
      </c>
      <c r="BZ56" s="26">
        <f>VLOOKUP($B56,факт!$D$7:$KT$85,27,0)</f>
        <v>0</v>
      </c>
      <c r="CA56" s="47">
        <f t="shared" si="93"/>
        <v>0</v>
      </c>
      <c r="CB56" s="47">
        <f t="shared" si="94"/>
        <v>0</v>
      </c>
      <c r="CC56" s="86">
        <f>VLOOKUP($B56,'СДП (план)'!$B$16:$CY$170,25,0)</f>
        <v>12</v>
      </c>
      <c r="CD56" s="86">
        <f>VLOOKUP($B56,'СДП (план)'!$B$16:$CY$170,26,0)</f>
        <v>145062.4448</v>
      </c>
      <c r="CE56" s="46">
        <f t="shared" si="95"/>
        <v>12</v>
      </c>
      <c r="CF56" s="46">
        <f t="shared" si="96"/>
        <v>145062.4448</v>
      </c>
      <c r="CG56" s="52">
        <f t="shared" si="97"/>
        <v>9.6000000000000014</v>
      </c>
      <c r="CH56" s="52">
        <f t="shared" si="98"/>
        <v>9.6000000000000014</v>
      </c>
      <c r="CI56" s="52">
        <f t="shared" si="99"/>
        <v>7.2</v>
      </c>
      <c r="CJ56" s="26">
        <f>VLOOKUP($B56,факт!$D$7:$KT$85,260,0)</f>
        <v>9</v>
      </c>
      <c r="CK56" s="26">
        <f>VLOOKUP($B56,факт!$D$7:$KT$85,261,0)</f>
        <v>108259.61999999998</v>
      </c>
      <c r="CL56" s="26">
        <f>VLOOKUP($B56,факт!$D$7:$KT$85,262,0)</f>
        <v>0</v>
      </c>
      <c r="CM56" s="26">
        <f>VLOOKUP($B56,факт!$D$7:$KT$85,263,0)</f>
        <v>0</v>
      </c>
      <c r="CN56" s="47">
        <f t="shared" si="100"/>
        <v>-3</v>
      </c>
      <c r="CO56" s="47">
        <f t="shared" si="101"/>
        <v>-36802.824800000017</v>
      </c>
      <c r="CP56" s="86">
        <f>VLOOKUP($B56,'СДП (план)'!$B$16:$CY$170,27,0)</f>
        <v>0</v>
      </c>
      <c r="CQ56" s="86">
        <f>VLOOKUP($B56,'СДП (план)'!$B$16:$CY$170,28,0)</f>
        <v>0</v>
      </c>
      <c r="CR56" s="46">
        <f t="shared" si="102"/>
        <v>0</v>
      </c>
      <c r="CS56" s="46">
        <f t="shared" si="103"/>
        <v>0</v>
      </c>
      <c r="CT56" s="52">
        <f t="shared" si="104"/>
        <v>0</v>
      </c>
      <c r="CU56" s="52">
        <f t="shared" si="105"/>
        <v>0</v>
      </c>
      <c r="CV56" s="52">
        <f t="shared" si="106"/>
        <v>0</v>
      </c>
      <c r="CW56" s="26">
        <f>VLOOKUP($B56,факт!$D$7:$KT$85,284,0)</f>
        <v>0</v>
      </c>
      <c r="CX56" s="26">
        <f>VLOOKUP($B56,факт!$D$7:$KT$85,285,0)</f>
        <v>0</v>
      </c>
      <c r="CY56" s="26">
        <f>VLOOKUP($B56,факт!$D$7:$KT$85,286,0)</f>
        <v>0</v>
      </c>
      <c r="CZ56" s="26">
        <f>VLOOKUP($B56,факт!$D$7:$KT$85,287,0)</f>
        <v>0</v>
      </c>
      <c r="DA56" s="47">
        <f t="shared" si="107"/>
        <v>0</v>
      </c>
      <c r="DB56" s="47">
        <f t="shared" si="108"/>
        <v>0</v>
      </c>
      <c r="DC56" s="86">
        <f>VLOOKUP($B56,'СДП (план)'!$B$16:$CY$170,29,0)</f>
        <v>0</v>
      </c>
      <c r="DD56" s="86">
        <f>VLOOKUP($B56,'СДП (план)'!$B$16:$CY$170,30,0)</f>
        <v>0</v>
      </c>
      <c r="DE56" s="46">
        <f t="shared" si="109"/>
        <v>0</v>
      </c>
      <c r="DF56" s="46">
        <f t="shared" si="110"/>
        <v>0</v>
      </c>
      <c r="DG56" s="52">
        <f t="shared" si="111"/>
        <v>0</v>
      </c>
      <c r="DH56" s="52">
        <f t="shared" si="112"/>
        <v>0</v>
      </c>
      <c r="DI56" s="52">
        <f t="shared" si="113"/>
        <v>0</v>
      </c>
      <c r="DJ56" s="26">
        <f>VLOOKUP($B56,факт!$D$7:$KT$85,12,0)</f>
        <v>0</v>
      </c>
      <c r="DK56" s="26">
        <f>VLOOKUP($B56,факт!$D$7:$KT$85,13,0)</f>
        <v>0</v>
      </c>
      <c r="DL56" s="26">
        <f>VLOOKUP($B56,факт!$D$7:$KT$85,14,0)</f>
        <v>0</v>
      </c>
      <c r="DM56" s="26">
        <f>VLOOKUP($B56,факт!$D$7:$KT$85,15,0)</f>
        <v>0</v>
      </c>
      <c r="DN56" s="47">
        <f t="shared" si="114"/>
        <v>0</v>
      </c>
      <c r="DO56" s="47">
        <f t="shared" si="115"/>
        <v>0</v>
      </c>
      <c r="DP56" s="172">
        <f t="shared" si="116"/>
        <v>38</v>
      </c>
      <c r="DQ56" s="172">
        <f t="shared" si="117"/>
        <v>433070.26186666667</v>
      </c>
      <c r="DR56" s="172">
        <f t="shared" si="118"/>
        <v>38</v>
      </c>
      <c r="DS56" s="172">
        <f t="shared" si="119"/>
        <v>433070.26186666667</v>
      </c>
      <c r="DT56" s="172">
        <f t="shared" si="120"/>
        <v>30.400000000000002</v>
      </c>
      <c r="DU56" s="172">
        <f t="shared" si="121"/>
        <v>30.400000000000002</v>
      </c>
      <c r="DV56" s="172">
        <f t="shared" si="122"/>
        <v>14.4</v>
      </c>
      <c r="DW56" s="172">
        <f t="shared" si="123"/>
        <v>18</v>
      </c>
      <c r="DX56" s="172">
        <f t="shared" si="124"/>
        <v>203251.75999999995</v>
      </c>
      <c r="DY56" s="172">
        <f t="shared" si="125"/>
        <v>0</v>
      </c>
      <c r="DZ56" s="172">
        <f t="shared" si="126"/>
        <v>0</v>
      </c>
      <c r="EA56" s="172">
        <f t="shared" si="127"/>
        <v>-20</v>
      </c>
      <c r="EB56" s="172">
        <f t="shared" si="128"/>
        <v>-229818.50186666672</v>
      </c>
      <c r="EC56" s="86">
        <f>VLOOKUP($B56,'СДП (план)'!$B$16:$CY$170,31,0)</f>
        <v>21</v>
      </c>
      <c r="ED56" s="86">
        <f>VLOOKUP($B56,'СДП (план)'!$B$16:$CY$170,32,0)</f>
        <v>234546.96720000001</v>
      </c>
      <c r="EE56" s="46">
        <f t="shared" si="129"/>
        <v>21</v>
      </c>
      <c r="EF56" s="46">
        <f t="shared" si="130"/>
        <v>234546.96720000001</v>
      </c>
      <c r="EG56" s="52">
        <f t="shared" si="131"/>
        <v>16.8</v>
      </c>
      <c r="EH56" s="52">
        <f t="shared" si="132"/>
        <v>16.8</v>
      </c>
      <c r="EI56" s="52">
        <f t="shared" si="133"/>
        <v>6.4</v>
      </c>
      <c r="EJ56" s="26">
        <f>VLOOKUP($B56,факт!$D$7:$KT$85,40,0)</f>
        <v>8</v>
      </c>
      <c r="EK56" s="26">
        <f>VLOOKUP($B56,факт!$D$7:$KT$85,41,0)</f>
        <v>88779.03</v>
      </c>
      <c r="EL56" s="26">
        <f>VLOOKUP($B56,факт!$D$7:$KT$85,42,0)</f>
        <v>0</v>
      </c>
      <c r="EM56" s="26">
        <f>VLOOKUP($B56,факт!$D$7:$KT$85,43,0)</f>
        <v>0</v>
      </c>
      <c r="EN56" s="47">
        <f t="shared" si="134"/>
        <v>-13</v>
      </c>
      <c r="EO56" s="47">
        <f t="shared" si="135"/>
        <v>-145767.93720000001</v>
      </c>
      <c r="EP56" s="86">
        <f>VLOOKUP($B56,'СДП (план)'!$B$16:$CY$170,33,0)</f>
        <v>0</v>
      </c>
      <c r="EQ56" s="86">
        <f>VLOOKUP($B56,'СДП (план)'!$B$16:$CY$170,34,0)</f>
        <v>0</v>
      </c>
      <c r="ER56" s="46">
        <f t="shared" si="136"/>
        <v>0</v>
      </c>
      <c r="ES56" s="46">
        <f t="shared" si="137"/>
        <v>0</v>
      </c>
      <c r="ET56" s="52">
        <f t="shared" si="138"/>
        <v>0</v>
      </c>
      <c r="EU56" s="52">
        <f t="shared" si="139"/>
        <v>0</v>
      </c>
      <c r="EV56" s="52">
        <f t="shared" si="140"/>
        <v>0</v>
      </c>
      <c r="EW56" s="26">
        <f>VLOOKUP($B56,факт!$D$7:$KT$85,160,0)</f>
        <v>0</v>
      </c>
      <c r="EX56" s="26">
        <f>VLOOKUP($B56,факт!$D$7:$KT$85,161,0)</f>
        <v>0</v>
      </c>
      <c r="EY56" s="26">
        <f>VLOOKUP($B56,факт!$D$7:$KT$85,162,0)</f>
        <v>0</v>
      </c>
      <c r="EZ56" s="26">
        <f>VLOOKUP($B56,факт!$D$7:$KT$85,163,0)</f>
        <v>0</v>
      </c>
      <c r="FA56" s="47">
        <f t="shared" si="141"/>
        <v>0</v>
      </c>
      <c r="FB56" s="47">
        <f t="shared" si="142"/>
        <v>0</v>
      </c>
      <c r="FC56" s="86">
        <f>VLOOKUP($B56,'СДП (план)'!$B$16:$CY$170,35,0)</f>
        <v>0</v>
      </c>
      <c r="FD56" s="86">
        <f>VLOOKUP($B56,'СДП (план)'!$B$16:$CY$170,36,0)</f>
        <v>0</v>
      </c>
      <c r="FE56" s="46">
        <f t="shared" si="143"/>
        <v>0</v>
      </c>
      <c r="FF56" s="46">
        <f t="shared" si="144"/>
        <v>0</v>
      </c>
      <c r="FG56" s="52">
        <f t="shared" si="145"/>
        <v>0</v>
      </c>
      <c r="FH56" s="52">
        <f t="shared" si="146"/>
        <v>0</v>
      </c>
      <c r="FI56" s="52">
        <f t="shared" si="147"/>
        <v>0</v>
      </c>
      <c r="FJ56" s="26">
        <f>VLOOKUP($B56,факт!$D$7:$KT$85,176,0)</f>
        <v>0</v>
      </c>
      <c r="FK56" s="26">
        <f>VLOOKUP($B56,факт!$D$7:$KT$85,177,0)</f>
        <v>0</v>
      </c>
      <c r="FL56" s="26">
        <f>VLOOKUP($B56,факт!$D$7:$KT$85,178,0)</f>
        <v>0</v>
      </c>
      <c r="FM56" s="26">
        <f>VLOOKUP($B56,факт!$D$7:$KT$85,179,0)</f>
        <v>0</v>
      </c>
      <c r="FN56" s="47">
        <f t="shared" si="148"/>
        <v>0</v>
      </c>
      <c r="FO56" s="47">
        <f t="shared" si="149"/>
        <v>0</v>
      </c>
      <c r="FP56" s="86">
        <f>VLOOKUP($B56,'СДП (план)'!$B$16:$CY$170,37,0)</f>
        <v>0</v>
      </c>
      <c r="FQ56" s="86">
        <f>VLOOKUP($B56,'СДП (план)'!$B$16:$CY$170,38,0)</f>
        <v>0</v>
      </c>
      <c r="FR56" s="46">
        <f t="shared" si="150"/>
        <v>0</v>
      </c>
      <c r="FS56" s="46">
        <f t="shared" si="151"/>
        <v>0</v>
      </c>
      <c r="FT56" s="52">
        <f t="shared" si="152"/>
        <v>0</v>
      </c>
      <c r="FU56" s="52">
        <f t="shared" si="153"/>
        <v>0</v>
      </c>
      <c r="FV56" s="52">
        <f t="shared" si="154"/>
        <v>0</v>
      </c>
      <c r="FW56" s="26">
        <f>VLOOKUP($B56,факт!$D$7:$KT$85,204,0)</f>
        <v>0</v>
      </c>
      <c r="FX56" s="26">
        <f>VLOOKUP($B56,факт!$D$7:$KT$85,205,0)</f>
        <v>0</v>
      </c>
      <c r="FY56" s="26">
        <f>VLOOKUP($B56,факт!$D$7:$KT$85,206,0)</f>
        <v>0</v>
      </c>
      <c r="FZ56" s="26">
        <f>VLOOKUP($B56,факт!$D$7:$KT$85,207,0)</f>
        <v>0</v>
      </c>
      <c r="GA56" s="47">
        <f t="shared" si="155"/>
        <v>0</v>
      </c>
      <c r="GB56" s="47">
        <f t="shared" si="156"/>
        <v>0</v>
      </c>
      <c r="GC56" s="86">
        <f>VLOOKUP($B56,'СДП (план)'!$B$16:$CY$170,39,0)</f>
        <v>0</v>
      </c>
      <c r="GD56" s="86">
        <f>VLOOKUP($B56,'СДП (план)'!$B$16:$CY$170,40,0)</f>
        <v>0</v>
      </c>
      <c r="GE56" s="46">
        <f t="shared" si="157"/>
        <v>0</v>
      </c>
      <c r="GF56" s="46">
        <f t="shared" si="158"/>
        <v>0</v>
      </c>
      <c r="GG56" s="52">
        <f t="shared" si="159"/>
        <v>0</v>
      </c>
      <c r="GH56" s="52">
        <f t="shared" si="160"/>
        <v>0</v>
      </c>
      <c r="GI56" s="52">
        <f t="shared" si="161"/>
        <v>0</v>
      </c>
      <c r="GJ56" s="26">
        <f>VLOOKUP($B56,факт!$D$7:$KT$85,224,0)</f>
        <v>0</v>
      </c>
      <c r="GK56" s="26">
        <f>VLOOKUP($B56,факт!$D$7:$KT$85,225,0)</f>
        <v>0</v>
      </c>
      <c r="GL56" s="26">
        <f>VLOOKUP($B56,факт!$D$7:$KT$85,226,0)</f>
        <v>0</v>
      </c>
      <c r="GM56" s="26">
        <f>VLOOKUP($B56,факт!$D$7:$KT$85,227,0)</f>
        <v>0</v>
      </c>
      <c r="GN56" s="47">
        <f t="shared" si="162"/>
        <v>0</v>
      </c>
      <c r="GO56" s="47">
        <f t="shared" si="163"/>
        <v>0</v>
      </c>
      <c r="GP56" s="86">
        <f>VLOOKUP($B56,'СДП (план)'!$B$16:$CY$170,41,0)</f>
        <v>50</v>
      </c>
      <c r="GQ56" s="86">
        <f>VLOOKUP($B56,'СДП (план)'!$B$16:$CY$170,42,0)</f>
        <v>670134.19200000004</v>
      </c>
      <c r="GR56" s="46">
        <f t="shared" si="164"/>
        <v>50</v>
      </c>
      <c r="GS56" s="46">
        <f t="shared" si="165"/>
        <v>670134.19200000004</v>
      </c>
      <c r="GT56" s="52">
        <f t="shared" si="166"/>
        <v>40</v>
      </c>
      <c r="GU56" s="52">
        <f t="shared" si="167"/>
        <v>40</v>
      </c>
      <c r="GV56" s="52">
        <f t="shared" si="168"/>
        <v>49.6</v>
      </c>
      <c r="GW56" s="26">
        <f>VLOOKUP($B56,факт!$D$7:$KT$85,228,0)</f>
        <v>62</v>
      </c>
      <c r="GX56" s="26">
        <f>VLOOKUP($B56,факт!$D$7:$KT$85,229,0)</f>
        <v>828916.9</v>
      </c>
      <c r="GY56" s="26">
        <f>VLOOKUP($B56,факт!$D$7:$KT$85,230,0)</f>
        <v>0</v>
      </c>
      <c r="GZ56" s="26">
        <f>VLOOKUP($B56,факт!$D$7:$KT$85,231,0)</f>
        <v>0</v>
      </c>
      <c r="HA56" s="47">
        <f t="shared" si="169"/>
        <v>12</v>
      </c>
      <c r="HB56" s="47">
        <f t="shared" si="170"/>
        <v>158782.70799999998</v>
      </c>
      <c r="HC56" s="86">
        <f>VLOOKUP($B56,'СДП (план)'!$B$16:$CY$170,43,0)</f>
        <v>0</v>
      </c>
      <c r="HD56" s="86">
        <f>VLOOKUP($B56,'СДП (план)'!$B$16:$CY$170,44,0)</f>
        <v>0</v>
      </c>
      <c r="HE56" s="46">
        <f t="shared" si="171"/>
        <v>0</v>
      </c>
      <c r="HF56" s="46">
        <f t="shared" si="172"/>
        <v>0</v>
      </c>
      <c r="HG56" s="52">
        <f t="shared" si="374"/>
        <v>0</v>
      </c>
      <c r="HH56" s="52">
        <f t="shared" si="375"/>
        <v>0</v>
      </c>
      <c r="HI56" s="52">
        <f t="shared" si="376"/>
        <v>0</v>
      </c>
      <c r="HJ56" s="26">
        <f>VLOOKUP($B56,факт!$D$7:$KT$85,232,0)</f>
        <v>0</v>
      </c>
      <c r="HK56" s="26">
        <f>VLOOKUP($B56,факт!$D$7:$KT$85,233,0)</f>
        <v>0</v>
      </c>
      <c r="HL56" s="26">
        <f>VLOOKUP($B56,факт!$D$7:$KT$85,234,0)</f>
        <v>0</v>
      </c>
      <c r="HM56" s="26">
        <f>VLOOKUP($B56,факт!$D$7:$KT$85,235,0)</f>
        <v>0</v>
      </c>
      <c r="HN56" s="47">
        <f t="shared" si="173"/>
        <v>0</v>
      </c>
      <c r="HO56" s="47">
        <f t="shared" si="174"/>
        <v>0</v>
      </c>
      <c r="HP56" s="86">
        <f>VLOOKUP($B56,'СДП (план)'!$B$16:$CY$170,45,0)</f>
        <v>0</v>
      </c>
      <c r="HQ56" s="86">
        <f>VLOOKUP($B56,'СДП (план)'!$B$16:$CY$170,46,0)</f>
        <v>0</v>
      </c>
      <c r="HR56" s="46">
        <f t="shared" si="175"/>
        <v>0</v>
      </c>
      <c r="HS56" s="46">
        <f t="shared" si="176"/>
        <v>0</v>
      </c>
      <c r="HT56" s="52">
        <f t="shared" si="177"/>
        <v>0</v>
      </c>
      <c r="HU56" s="52">
        <f t="shared" si="178"/>
        <v>0</v>
      </c>
      <c r="HV56" s="52">
        <f t="shared" si="179"/>
        <v>0.8</v>
      </c>
      <c r="HW56" s="26">
        <f>VLOOKUP($B56,факт!$D$7:$KT$85,236,0)</f>
        <v>1</v>
      </c>
      <c r="HX56" s="26">
        <f>VLOOKUP($B56,факт!$D$7:$KT$85,237,0)</f>
        <v>13747.34</v>
      </c>
      <c r="HY56" s="26">
        <f>VLOOKUP($B56,факт!$D$7:$KT$85,238,0)</f>
        <v>0</v>
      </c>
      <c r="HZ56" s="26">
        <f>VLOOKUP($B56,факт!$D$7:$KT$85,239,0)</f>
        <v>0</v>
      </c>
      <c r="IA56" s="47">
        <f t="shared" si="180"/>
        <v>1</v>
      </c>
      <c r="IB56" s="47">
        <f t="shared" si="181"/>
        <v>13747.34</v>
      </c>
      <c r="IC56" s="86">
        <f>VLOOKUP($B56,'СДП (план)'!$B$16:$CY$170,47,0)</f>
        <v>0</v>
      </c>
      <c r="ID56" s="86">
        <f>VLOOKUP($B56,'СДП (план)'!$B$16:$CY$170,48,0)</f>
        <v>0</v>
      </c>
      <c r="IE56" s="46">
        <f t="shared" si="182"/>
        <v>0</v>
      </c>
      <c r="IF56" s="46">
        <f t="shared" si="183"/>
        <v>0</v>
      </c>
      <c r="IG56" s="52">
        <f t="shared" si="184"/>
        <v>0</v>
      </c>
      <c r="IH56" s="52">
        <f t="shared" si="185"/>
        <v>0</v>
      </c>
      <c r="II56" s="52">
        <f t="shared" si="186"/>
        <v>0</v>
      </c>
      <c r="IJ56" s="26">
        <f>VLOOKUP($B56,факт!$D$7:$KT$85,244,0)</f>
        <v>0</v>
      </c>
      <c r="IK56" s="26">
        <f>VLOOKUP($B56,факт!$D$7:$KT$85,245,0)</f>
        <v>0</v>
      </c>
      <c r="IL56" s="26">
        <f>VLOOKUP($B56,факт!$D$7:$KT$85,246,0)</f>
        <v>0</v>
      </c>
      <c r="IM56" s="26">
        <f>VLOOKUP($B56,факт!$D$7:$KT$85,247,0)</f>
        <v>0</v>
      </c>
      <c r="IN56" s="47">
        <f t="shared" si="187"/>
        <v>0</v>
      </c>
      <c r="IO56" s="47">
        <f t="shared" si="188"/>
        <v>0</v>
      </c>
      <c r="IP56" s="86">
        <f>VLOOKUP($B56,'СДП (план)'!$B$16:$CY$170,49,0)</f>
        <v>29</v>
      </c>
      <c r="IQ56" s="86">
        <f>VLOOKUP($B56,'СДП (план)'!$B$16:$CY$170,50,0)</f>
        <v>388677.83135999995</v>
      </c>
      <c r="IR56" s="46">
        <f t="shared" si="189"/>
        <v>29</v>
      </c>
      <c r="IS56" s="46">
        <f t="shared" si="190"/>
        <v>388677.83135999995</v>
      </c>
      <c r="IT56" s="52">
        <f t="shared" si="191"/>
        <v>23.200000000000003</v>
      </c>
      <c r="IU56" s="52">
        <f t="shared" si="192"/>
        <v>23.200000000000003</v>
      </c>
      <c r="IV56" s="52">
        <f t="shared" si="193"/>
        <v>28</v>
      </c>
      <c r="IW56" s="26">
        <f>VLOOKUP($B56,факт!$D$7:$KT$85,264,0)</f>
        <v>35</v>
      </c>
      <c r="IX56" s="26">
        <f>VLOOKUP($B56,факт!$D$7:$KT$85,265,0)</f>
        <v>467825.43000000005</v>
      </c>
      <c r="IY56" s="26">
        <f>VLOOKUP($B56,факт!$D$7:$KT$85,266,0)</f>
        <v>0</v>
      </c>
      <c r="IZ56" s="26">
        <f>VLOOKUP($B56,факт!$D$7:$KT$85,267,0)</f>
        <v>0</v>
      </c>
      <c r="JA56" s="47">
        <f t="shared" si="194"/>
        <v>6</v>
      </c>
      <c r="JB56" s="47">
        <f t="shared" si="195"/>
        <v>79147.598640000098</v>
      </c>
      <c r="JC56" s="86">
        <f>VLOOKUP($B56,'СДП (план)'!$B$16:$CY$170,51,0)</f>
        <v>15</v>
      </c>
      <c r="JD56" s="86">
        <f>VLOOKUP($B56,'СДП (план)'!$B$16:$CY$170,52,0)</f>
        <v>201040.25760000001</v>
      </c>
      <c r="JE56" s="46">
        <f t="shared" si="196"/>
        <v>15</v>
      </c>
      <c r="JF56" s="46">
        <f t="shared" si="197"/>
        <v>201040.25760000001</v>
      </c>
      <c r="JG56" s="52">
        <f t="shared" si="198"/>
        <v>12</v>
      </c>
      <c r="JH56" s="52">
        <f t="shared" si="199"/>
        <v>12</v>
      </c>
      <c r="JI56" s="52">
        <f t="shared" si="200"/>
        <v>4.8000000000000007</v>
      </c>
      <c r="JJ56" s="26">
        <f>VLOOKUP($B56,факт!$D$7:$KT$85,248,0)</f>
        <v>6</v>
      </c>
      <c r="JK56" s="26">
        <f>VLOOKUP($B56,факт!$D$7:$KT$85,249,0)</f>
        <v>74232.83</v>
      </c>
      <c r="JL56" s="26">
        <f>VLOOKUP($B56,факт!$D$7:$KT$85,250,0)</f>
        <v>0</v>
      </c>
      <c r="JM56" s="26">
        <f>VLOOKUP($B56,факт!$D$7:$KT$85,251,0)</f>
        <v>0</v>
      </c>
      <c r="JN56" s="47">
        <f t="shared" si="201"/>
        <v>-9</v>
      </c>
      <c r="JO56" s="47">
        <f t="shared" si="202"/>
        <v>-126807.42760000001</v>
      </c>
      <c r="JP56" s="86">
        <f>VLOOKUP($B56,'СДП (план)'!$B$16:$CY$170,53,0)</f>
        <v>37</v>
      </c>
      <c r="JQ56" s="86">
        <f>VLOOKUP($B56,'СДП (план)'!$B$16:$CY$170,54,0)</f>
        <v>484694.46480000002</v>
      </c>
      <c r="JR56" s="46">
        <f t="shared" si="203"/>
        <v>37</v>
      </c>
      <c r="JS56" s="46">
        <f t="shared" si="204"/>
        <v>484694.46479999996</v>
      </c>
      <c r="JT56" s="52">
        <f t="shared" si="205"/>
        <v>29.6</v>
      </c>
      <c r="JU56" s="52">
        <f t="shared" si="206"/>
        <v>29.6</v>
      </c>
      <c r="JV56" s="52">
        <f t="shared" si="207"/>
        <v>23.200000000000003</v>
      </c>
      <c r="JW56" s="26">
        <f>VLOOKUP($B56,факт!$D$7:$KT$85,168,0)</f>
        <v>29</v>
      </c>
      <c r="JX56" s="26">
        <f>VLOOKUP($B56,факт!$D$7:$KT$85,169,0)</f>
        <v>379735.25000000012</v>
      </c>
      <c r="JY56" s="26">
        <f>VLOOKUP($B56,факт!$D$7:$KT$85,170,0)</f>
        <v>2</v>
      </c>
      <c r="JZ56" s="26">
        <f>VLOOKUP($B56,факт!$D$7:$KT$85,171,0)</f>
        <v>25858.560000000001</v>
      </c>
      <c r="KA56" s="47">
        <f t="shared" si="208"/>
        <v>-8</v>
      </c>
      <c r="KB56" s="47">
        <f t="shared" si="209"/>
        <v>-104959.21479999984</v>
      </c>
      <c r="KC56" s="86">
        <f>VLOOKUP($B56,'СДП (план)'!$B$16:$CY$170,55,0)</f>
        <v>0</v>
      </c>
      <c r="KD56" s="86">
        <f>VLOOKUP($B56,'СДП (план)'!$B$16:$CY$170,56,0)</f>
        <v>0</v>
      </c>
      <c r="KE56" s="46">
        <f t="shared" si="210"/>
        <v>0</v>
      </c>
      <c r="KF56" s="46">
        <f t="shared" si="211"/>
        <v>0</v>
      </c>
      <c r="KG56" s="52">
        <f t="shared" si="212"/>
        <v>0</v>
      </c>
      <c r="KH56" s="52">
        <f t="shared" si="213"/>
        <v>0</v>
      </c>
      <c r="KI56" s="52">
        <f t="shared" si="214"/>
        <v>0</v>
      </c>
      <c r="KJ56" s="26">
        <f>VLOOKUP($B56,факт!$D$7:$KT$85,172,0)</f>
        <v>0</v>
      </c>
      <c r="KK56" s="26">
        <f>VLOOKUP($B56,факт!$D$7:$KT$85,173,0)</f>
        <v>0</v>
      </c>
      <c r="KL56" s="26">
        <f>VLOOKUP($B56,факт!$D$7:$KT$85,174,0)</f>
        <v>0</v>
      </c>
      <c r="KM56" s="26">
        <f>VLOOKUP($B56,факт!$D$7:$KT$85,175,0)</f>
        <v>0</v>
      </c>
      <c r="KN56" s="47">
        <f t="shared" si="215"/>
        <v>0</v>
      </c>
      <c r="KO56" s="47">
        <f t="shared" si="216"/>
        <v>0</v>
      </c>
      <c r="KP56" s="26">
        <f t="shared" si="377"/>
        <v>152</v>
      </c>
      <c r="KQ56" s="26">
        <f t="shared" si="378"/>
        <v>1979093.7129599999</v>
      </c>
      <c r="KR56" s="26">
        <f t="shared" si="379"/>
        <v>152</v>
      </c>
      <c r="KS56" s="26">
        <f t="shared" si="380"/>
        <v>1979093.7129599999</v>
      </c>
      <c r="KT56" s="26">
        <f t="shared" si="381"/>
        <v>121.6</v>
      </c>
      <c r="KU56" s="26">
        <f t="shared" si="382"/>
        <v>121.6</v>
      </c>
      <c r="KV56" s="26">
        <f t="shared" si="383"/>
        <v>112.8</v>
      </c>
      <c r="KW56" s="26">
        <f t="shared" si="384"/>
        <v>141</v>
      </c>
      <c r="KX56" s="26">
        <f t="shared" si="385"/>
        <v>1853236.7800000003</v>
      </c>
      <c r="KY56" s="26">
        <f t="shared" si="386"/>
        <v>2</v>
      </c>
      <c r="KZ56" s="26">
        <f t="shared" si="387"/>
        <v>25858.560000000001</v>
      </c>
      <c r="LA56" s="26">
        <f t="shared" si="217"/>
        <v>-11</v>
      </c>
      <c r="LB56" s="26">
        <f t="shared" si="218"/>
        <v>-125856.93295999966</v>
      </c>
      <c r="LC56" s="86">
        <f>VLOOKUP($B56,'СДП (план)'!$B$16:$CY$170,57,0)</f>
        <v>0</v>
      </c>
      <c r="LD56" s="86">
        <f>VLOOKUP($B56,'СДП (план)'!$B$16:$CY$170,58,0)</f>
        <v>0</v>
      </c>
      <c r="LE56" s="46">
        <f t="shared" si="219"/>
        <v>0</v>
      </c>
      <c r="LF56" s="46">
        <f t="shared" si="220"/>
        <v>0</v>
      </c>
      <c r="LG56" s="52">
        <f t="shared" si="221"/>
        <v>0</v>
      </c>
      <c r="LH56" s="52">
        <f t="shared" si="222"/>
        <v>0</v>
      </c>
      <c r="LI56" s="52">
        <f t="shared" si="223"/>
        <v>0</v>
      </c>
      <c r="LJ56" s="26">
        <f>VLOOKUP($B56,факт!$D$7:$KT$85,212,0)</f>
        <v>0</v>
      </c>
      <c r="LK56" s="26">
        <f>VLOOKUP($B56,факт!$D$7:$KT$85,213,0)</f>
        <v>0</v>
      </c>
      <c r="LL56" s="26">
        <f>VLOOKUP($B56,факт!$D$7:$KT$85,214,0)</f>
        <v>0</v>
      </c>
      <c r="LM56" s="26">
        <f>VLOOKUP($B56,факт!$D$7:$KT$85,215,0)</f>
        <v>0</v>
      </c>
      <c r="LN56" s="47">
        <f t="shared" si="224"/>
        <v>0</v>
      </c>
      <c r="LO56" s="47">
        <f t="shared" si="225"/>
        <v>0</v>
      </c>
      <c r="LP56" s="86">
        <f>VLOOKUP($B56,'СДП (план)'!$B$16:$CY$170,59,0)</f>
        <v>0</v>
      </c>
      <c r="LQ56" s="86">
        <f>VLOOKUP($B56,'СДП (план)'!$B$16:$CY$170,60,0)</f>
        <v>0</v>
      </c>
      <c r="LR56" s="46">
        <f t="shared" si="226"/>
        <v>0</v>
      </c>
      <c r="LS56" s="46">
        <f t="shared" si="227"/>
        <v>0</v>
      </c>
      <c r="LT56" s="52">
        <f t="shared" si="228"/>
        <v>0</v>
      </c>
      <c r="LU56" s="52">
        <f t="shared" si="229"/>
        <v>0</v>
      </c>
      <c r="LV56" s="52">
        <f t="shared" si="230"/>
        <v>0</v>
      </c>
      <c r="LW56" s="26">
        <f>VLOOKUP($B56,факт!$D$7:$KT$85,64,0)</f>
        <v>0</v>
      </c>
      <c r="LX56" s="26">
        <f>VLOOKUP($B56,факт!$D$7:$KT$85,65,0)</f>
        <v>0</v>
      </c>
      <c r="LY56" s="26">
        <f>VLOOKUP($B56,факт!$D$7:$KT$85,66,0)</f>
        <v>0</v>
      </c>
      <c r="LZ56" s="26">
        <f>VLOOKUP($B56,факт!$D$7:$KT$85,67,0)</f>
        <v>0</v>
      </c>
      <c r="MA56" s="47">
        <f t="shared" si="231"/>
        <v>0</v>
      </c>
      <c r="MB56" s="47">
        <f t="shared" si="232"/>
        <v>0</v>
      </c>
      <c r="MC56" s="86">
        <f>VLOOKUP($B56,'СДП (план)'!$B$16:$CY$170,61,0)</f>
        <v>0</v>
      </c>
      <c r="MD56" s="86">
        <f>VLOOKUP($B56,'СДП (план)'!$B$16:$CY$170,62,0)</f>
        <v>0</v>
      </c>
      <c r="ME56" s="46">
        <f t="shared" si="233"/>
        <v>0</v>
      </c>
      <c r="MF56" s="46">
        <f t="shared" si="234"/>
        <v>0</v>
      </c>
      <c r="MG56" s="52">
        <f t="shared" si="235"/>
        <v>0</v>
      </c>
      <c r="MH56" s="52">
        <f t="shared" si="236"/>
        <v>0</v>
      </c>
      <c r="MI56" s="52">
        <f t="shared" si="237"/>
        <v>0</v>
      </c>
      <c r="MJ56" s="26">
        <f>VLOOKUP($B56,факт!$D$7:$KT$85,108,0)</f>
        <v>0</v>
      </c>
      <c r="MK56" s="26">
        <f>VLOOKUP($B56,факт!$D$7:$KT$85,109,0)</f>
        <v>0</v>
      </c>
      <c r="ML56" s="26">
        <f>VLOOKUP($B56,факт!$D$7:$KT$85,110,0)</f>
        <v>0</v>
      </c>
      <c r="MM56" s="26">
        <f>VLOOKUP($B56,факт!$D$7:$KT$85,111,0)</f>
        <v>0</v>
      </c>
      <c r="MN56" s="47">
        <f t="shared" si="238"/>
        <v>0</v>
      </c>
      <c r="MO56" s="47">
        <f t="shared" si="239"/>
        <v>0</v>
      </c>
      <c r="MP56" s="86">
        <f>VLOOKUP($B56,'СДП (план)'!$B$16:$CY$170,63,0)</f>
        <v>7</v>
      </c>
      <c r="MQ56" s="86">
        <f>VLOOKUP($B56,'СДП (план)'!$B$16:$CY$170,64,0)</f>
        <v>95033.265600000013</v>
      </c>
      <c r="MR56" s="46">
        <f t="shared" si="240"/>
        <v>7</v>
      </c>
      <c r="MS56" s="46">
        <f t="shared" si="241"/>
        <v>95033.265600000013</v>
      </c>
      <c r="MT56" s="52">
        <f t="shared" si="242"/>
        <v>5.6000000000000005</v>
      </c>
      <c r="MU56" s="52">
        <f t="shared" si="243"/>
        <v>5.6000000000000005</v>
      </c>
      <c r="MV56" s="52">
        <f t="shared" si="244"/>
        <v>4</v>
      </c>
      <c r="MW56" s="26">
        <f>VLOOKUP($B56,факт!$D$7:$KT$85,72,0)</f>
        <v>5</v>
      </c>
      <c r="MX56" s="26">
        <f>VLOOKUP($B56,факт!$D$7:$KT$85,73,0)</f>
        <v>65194.720000000001</v>
      </c>
      <c r="MY56" s="26">
        <f>VLOOKUP($B56,факт!$D$7:$KT$85,74,0)</f>
        <v>0</v>
      </c>
      <c r="MZ56" s="26">
        <f>VLOOKUP($B56,факт!$D$7:$KT$85,75,0)</f>
        <v>0</v>
      </c>
      <c r="NA56" s="47">
        <f t="shared" si="245"/>
        <v>-2</v>
      </c>
      <c r="NB56" s="47">
        <f t="shared" si="246"/>
        <v>-29838.545600000012</v>
      </c>
      <c r="NC56" s="86">
        <f>VLOOKUP($B56,'СДП (план)'!$B$16:$CY$170,65,0)</f>
        <v>24</v>
      </c>
      <c r="ND56" s="86">
        <f>VLOOKUP($B56,'СДП (план)'!$B$16:$CY$170,66,0)</f>
        <v>336716.88959999999</v>
      </c>
      <c r="NE56" s="46">
        <f t="shared" si="247"/>
        <v>24</v>
      </c>
      <c r="NF56" s="46">
        <f t="shared" si="248"/>
        <v>336716.88959999999</v>
      </c>
      <c r="NG56" s="52">
        <f t="shared" si="388"/>
        <v>19.200000000000003</v>
      </c>
      <c r="NH56" s="52">
        <f t="shared" si="389"/>
        <v>19.200000000000003</v>
      </c>
      <c r="NI56" s="52">
        <f t="shared" si="390"/>
        <v>13.600000000000001</v>
      </c>
      <c r="NJ56" s="26">
        <f>VLOOKUP($B56,факт!$D$7:$KT$85,76,0)</f>
        <v>17</v>
      </c>
      <c r="NK56" s="26">
        <f>VLOOKUP($B56,факт!$D$7:$KT$85,77,0)</f>
        <v>238250.84999999995</v>
      </c>
      <c r="NL56" s="26">
        <f>VLOOKUP($B56,факт!$D$7:$KT$85,78,0)</f>
        <v>0</v>
      </c>
      <c r="NM56" s="26">
        <f>VLOOKUP($B56,факт!$D$7:$KT$85,79,0)</f>
        <v>0</v>
      </c>
      <c r="NN56" s="47">
        <f t="shared" si="249"/>
        <v>-7</v>
      </c>
      <c r="NO56" s="47">
        <f t="shared" si="250"/>
        <v>-98466.039600000047</v>
      </c>
      <c r="NP56" s="86">
        <f>VLOOKUP($B56,'СДП (план)'!$B$16:$CY$170,67,0)</f>
        <v>0</v>
      </c>
      <c r="NQ56" s="86">
        <f>VLOOKUP($B56,'СДП (план)'!$B$16:$CY$170,68,0)</f>
        <v>0</v>
      </c>
      <c r="NR56" s="46">
        <f t="shared" si="251"/>
        <v>0</v>
      </c>
      <c r="NS56" s="46">
        <f t="shared" si="252"/>
        <v>0</v>
      </c>
      <c r="NT56" s="52">
        <f t="shared" si="253"/>
        <v>0</v>
      </c>
      <c r="NU56" s="52">
        <f t="shared" si="254"/>
        <v>0</v>
      </c>
      <c r="NV56" s="52">
        <f t="shared" si="255"/>
        <v>0</v>
      </c>
      <c r="NW56" s="26">
        <f>VLOOKUP($B56,факт!$D$7:$KT$85,280,0)</f>
        <v>0</v>
      </c>
      <c r="NX56" s="26">
        <f>VLOOKUP($B56,факт!$D$7:$KT$85,281,0)</f>
        <v>0</v>
      </c>
      <c r="NY56" s="26">
        <f>VLOOKUP($B56,факт!$D$7:$KT$85,282,0)</f>
        <v>0</v>
      </c>
      <c r="NZ56" s="26">
        <f>VLOOKUP($B56,факт!$D$7:$KT$85,283,0)</f>
        <v>0</v>
      </c>
      <c r="OA56" s="47">
        <f t="shared" si="256"/>
        <v>0</v>
      </c>
      <c r="OB56" s="47">
        <f t="shared" si="257"/>
        <v>0</v>
      </c>
      <c r="OC56" s="86">
        <f>VLOOKUP($B56,'СДП (план)'!$B$16:$CY$170,69,0)</f>
        <v>4</v>
      </c>
      <c r="OD56" s="86">
        <f>VLOOKUP($B56,'СДП (план)'!$B$16:$CY$170,70,0)</f>
        <v>53243.264255999995</v>
      </c>
      <c r="OE56" s="46">
        <f t="shared" si="258"/>
        <v>4</v>
      </c>
      <c r="OF56" s="46">
        <f t="shared" si="259"/>
        <v>53243.264255999995</v>
      </c>
      <c r="OG56" s="52">
        <f t="shared" si="391"/>
        <v>3.2</v>
      </c>
      <c r="OH56" s="52">
        <f t="shared" si="392"/>
        <v>3.2</v>
      </c>
      <c r="OI56" s="52">
        <f t="shared" si="393"/>
        <v>0</v>
      </c>
      <c r="OJ56" s="26">
        <f>VLOOKUP($B56,факт!$D$7:$KT$85,276,0)</f>
        <v>0</v>
      </c>
      <c r="OK56" s="26">
        <f>VLOOKUP($B56,факт!$D$7:$KT$85,277,0)</f>
        <v>0</v>
      </c>
      <c r="OL56" s="26">
        <f>VLOOKUP($B56,факт!$D$7:$KT$85,278,0)</f>
        <v>0</v>
      </c>
      <c r="OM56" s="26">
        <f>VLOOKUP($B56,факт!$D$7:$KT$85,279,0)</f>
        <v>0</v>
      </c>
      <c r="ON56" s="47">
        <f t="shared" si="260"/>
        <v>-4</v>
      </c>
      <c r="OO56" s="47">
        <f t="shared" si="261"/>
        <v>-53243.264255999995</v>
      </c>
      <c r="OP56" s="86">
        <f>VLOOKUP($B56,'СДП (план)'!$B$16:$CY$170,71,0)</f>
        <v>0</v>
      </c>
      <c r="OQ56" s="86">
        <f>VLOOKUP($B56,'СДП (план)'!$B$16:$CY$170,72,0)</f>
        <v>0</v>
      </c>
      <c r="OR56" s="46">
        <f t="shared" si="262"/>
        <v>0</v>
      </c>
      <c r="OS56" s="46">
        <f t="shared" si="263"/>
        <v>0</v>
      </c>
      <c r="OT56" s="52">
        <f t="shared" si="264"/>
        <v>0</v>
      </c>
      <c r="OU56" s="52">
        <f t="shared" si="265"/>
        <v>0</v>
      </c>
      <c r="OV56" s="52">
        <f t="shared" si="266"/>
        <v>0</v>
      </c>
      <c r="OW56" s="26"/>
      <c r="OX56" s="26"/>
      <c r="OY56" s="26"/>
      <c r="OZ56" s="26"/>
      <c r="PA56" s="47">
        <f t="shared" si="370"/>
        <v>0</v>
      </c>
      <c r="PB56" s="47">
        <f t="shared" si="371"/>
        <v>0</v>
      </c>
      <c r="PC56" s="86">
        <f>VLOOKUP($B56,'СДП (план)'!$B$16:$CY$170,73,0)</f>
        <v>0</v>
      </c>
      <c r="PD56" s="86">
        <f>VLOOKUP($B56,'СДП (план)'!$B$16:$CY$170,74,0)</f>
        <v>0</v>
      </c>
      <c r="PE56" s="46">
        <f t="shared" si="267"/>
        <v>0</v>
      </c>
      <c r="PF56" s="46">
        <f t="shared" si="268"/>
        <v>0</v>
      </c>
      <c r="PG56" s="52">
        <f t="shared" si="269"/>
        <v>0</v>
      </c>
      <c r="PH56" s="52">
        <f t="shared" si="270"/>
        <v>0</v>
      </c>
      <c r="PI56" s="52">
        <f t="shared" si="271"/>
        <v>0</v>
      </c>
      <c r="PJ56" s="26">
        <f>VLOOKUP($B56,факт!$D$7:$KT$85,208,0)</f>
        <v>0</v>
      </c>
      <c r="PK56" s="26">
        <f>VLOOKUP($B56,факт!$D$7:$KT$85,209,0)</f>
        <v>0</v>
      </c>
      <c r="PL56" s="26">
        <f>VLOOKUP($B56,факт!$D$7:$KT$85,210,0)</f>
        <v>0</v>
      </c>
      <c r="PM56" s="26">
        <f>VLOOKUP($B56,факт!$D$7:$KT$85,211,0)</f>
        <v>0</v>
      </c>
      <c r="PN56" s="47">
        <f t="shared" si="272"/>
        <v>0</v>
      </c>
      <c r="PO56" s="47">
        <f t="shared" si="273"/>
        <v>0</v>
      </c>
      <c r="PP56" s="86">
        <f>VLOOKUP($B56,'СДП (план)'!$B$16:$CY$170,75,0)</f>
        <v>22</v>
      </c>
      <c r="PQ56" s="86">
        <f>VLOOKUP($B56,'СДП (план)'!$B$16:$CY$170,76,0)</f>
        <v>244031.62784</v>
      </c>
      <c r="PR56" s="46">
        <f t="shared" si="274"/>
        <v>22</v>
      </c>
      <c r="PS56" s="46">
        <f t="shared" si="275"/>
        <v>244031.62784</v>
      </c>
      <c r="PT56" s="52">
        <f t="shared" si="276"/>
        <v>17.600000000000001</v>
      </c>
      <c r="PU56" s="52">
        <f t="shared" si="277"/>
        <v>17.600000000000001</v>
      </c>
      <c r="PV56" s="52">
        <f t="shared" si="278"/>
        <v>17.600000000000001</v>
      </c>
      <c r="PW56" s="26">
        <f>VLOOKUP($B56,факт!$D$7:$KT$85,80,0)</f>
        <v>22</v>
      </c>
      <c r="PX56" s="26">
        <f>VLOOKUP($B56,факт!$D$7:$KT$85,81,0)</f>
        <v>247602.79999999996</v>
      </c>
      <c r="PY56" s="26">
        <f>VLOOKUP($B56,факт!$D$7:$KT$85,82,0)</f>
        <v>0</v>
      </c>
      <c r="PZ56" s="26">
        <f>VLOOKUP($B56,факт!$D$7:$KT$85,83,0)</f>
        <v>0</v>
      </c>
      <c r="QA56" s="47">
        <f t="shared" si="279"/>
        <v>0</v>
      </c>
      <c r="QB56" s="47">
        <f t="shared" si="280"/>
        <v>3571.1721599999582</v>
      </c>
      <c r="QC56" s="86">
        <f>VLOOKUP($B56,'СДП (план)'!$B$16:$CY$170,77,0)</f>
        <v>10</v>
      </c>
      <c r="QD56" s="86">
        <f>VLOOKUP($B56,'СДП (план)'!$B$16:$CY$170,78,0)</f>
        <v>145243.92064</v>
      </c>
      <c r="QE56" s="46">
        <f t="shared" si="281"/>
        <v>10</v>
      </c>
      <c r="QF56" s="46">
        <f t="shared" si="282"/>
        <v>145243.92064</v>
      </c>
      <c r="QG56" s="52">
        <f t="shared" si="283"/>
        <v>8</v>
      </c>
      <c r="QH56" s="52">
        <f t="shared" si="284"/>
        <v>8</v>
      </c>
      <c r="QI56" s="52">
        <f t="shared" si="285"/>
        <v>23.200000000000003</v>
      </c>
      <c r="QJ56" s="26">
        <f>VLOOKUP($B56,факт!$D$7:$KT$85,112,0)</f>
        <v>29</v>
      </c>
      <c r="QK56" s="26">
        <f>VLOOKUP($B56,факт!$D$7:$KT$85,113,0)</f>
        <v>424083.39000000013</v>
      </c>
      <c r="QL56" s="26">
        <f>VLOOKUP($B56,факт!$D$7:$KT$85,114,0)</f>
        <v>0</v>
      </c>
      <c r="QM56" s="26">
        <f>VLOOKUP($B56,факт!$D$7:$KT$85,115,0)</f>
        <v>0</v>
      </c>
      <c r="QN56" s="47">
        <f t="shared" si="286"/>
        <v>19</v>
      </c>
      <c r="QO56" s="47">
        <f t="shared" si="287"/>
        <v>278839.4693600001</v>
      </c>
      <c r="QP56" s="86">
        <f>VLOOKUP($B56,'СДП (план)'!$B$16:$DC$170,79,0)+VLOOKUP($B56,'СДП (план)'!$B$16:$DC$170,103,0)</f>
        <v>5</v>
      </c>
      <c r="QQ56" s="86">
        <f>VLOOKUP($B56,'СДП (план)'!$B$16:$DC$170,80,0)+VLOOKUP($B56,'СДП (план)'!$B$16:$DC$170,104,0)</f>
        <v>72611.323999999993</v>
      </c>
      <c r="QR56" s="46">
        <f t="shared" si="288"/>
        <v>5</v>
      </c>
      <c r="QS56" s="46">
        <f t="shared" si="289"/>
        <v>72611.323999999993</v>
      </c>
      <c r="QT56" s="52">
        <f t="shared" si="290"/>
        <v>4</v>
      </c>
      <c r="QU56" s="52">
        <f t="shared" si="291"/>
        <v>4</v>
      </c>
      <c r="QV56" s="52">
        <f t="shared" si="292"/>
        <v>2.4000000000000004</v>
      </c>
      <c r="QW56" s="26">
        <f>VLOOKUP($B56,факт!$D$7:$KT$85,88,0)</f>
        <v>3</v>
      </c>
      <c r="QX56" s="26">
        <f>VLOOKUP($B56,факт!$D$7:$KT$85,89,0)</f>
        <v>44166.91</v>
      </c>
      <c r="QY56" s="26">
        <f>VLOOKUP($B56,факт!$D$7:$KT$85,90,0)</f>
        <v>0</v>
      </c>
      <c r="QZ56" s="26">
        <f>VLOOKUP($B56,факт!$D$7:$KT$85,91,0)</f>
        <v>0</v>
      </c>
      <c r="RA56" s="47">
        <f t="shared" si="293"/>
        <v>-2</v>
      </c>
      <c r="RB56" s="47">
        <f t="shared" si="294"/>
        <v>-28444.41399999999</v>
      </c>
      <c r="RC56" s="86">
        <f>VLOOKUP($B56,'СДП (план)'!$B$16:$CY$170,81,0)</f>
        <v>0</v>
      </c>
      <c r="RD56" s="86">
        <f>VLOOKUP($B56,'СДП (план)'!$B$16:$CY$170,82,0)</f>
        <v>0</v>
      </c>
      <c r="RE56" s="46">
        <f t="shared" si="295"/>
        <v>0</v>
      </c>
      <c r="RF56" s="46">
        <f t="shared" si="296"/>
        <v>0</v>
      </c>
      <c r="RG56" s="52">
        <f t="shared" si="297"/>
        <v>0</v>
      </c>
      <c r="RH56" s="52">
        <f t="shared" si="298"/>
        <v>0</v>
      </c>
      <c r="RI56" s="52">
        <f t="shared" si="299"/>
        <v>0</v>
      </c>
      <c r="RJ56" s="26">
        <f>VLOOKUP($B56,факт!$D$7:$KT$85,104,0)</f>
        <v>0</v>
      </c>
      <c r="RK56" s="26">
        <f>VLOOKUP($B56,факт!$D$7:$KT$85,105,0)</f>
        <v>0</v>
      </c>
      <c r="RL56" s="26">
        <f>VLOOKUP($B56,факт!$D$7:$KT$85,106,0)</f>
        <v>0</v>
      </c>
      <c r="RM56" s="26">
        <f>VLOOKUP($B56,факт!$D$7:$KT$85,107,0)</f>
        <v>0</v>
      </c>
      <c r="RN56" s="47">
        <f t="shared" si="300"/>
        <v>0</v>
      </c>
      <c r="RO56" s="47">
        <f t="shared" si="301"/>
        <v>0</v>
      </c>
      <c r="RP56" s="86">
        <f>VLOOKUP($B56,'СДП (план)'!$B$16:$CY$170,83,0)</f>
        <v>11</v>
      </c>
      <c r="RQ56" s="86">
        <f>VLOOKUP($B56,'СДП (план)'!$B$16:$CY$170,84,0)</f>
        <v>159319.16</v>
      </c>
      <c r="RR56" s="46">
        <f t="shared" si="302"/>
        <v>11</v>
      </c>
      <c r="RS56" s="46">
        <f t="shared" si="303"/>
        <v>159319.16</v>
      </c>
      <c r="RT56" s="52">
        <f t="shared" si="394"/>
        <v>8.8000000000000007</v>
      </c>
      <c r="RU56" s="52">
        <f t="shared" si="395"/>
        <v>8.8000000000000007</v>
      </c>
      <c r="RV56" s="52">
        <f t="shared" si="396"/>
        <v>5.6000000000000005</v>
      </c>
      <c r="RW56" s="26">
        <f>VLOOKUP($B56,факт!$D$7:$KT$85,92,0)</f>
        <v>7</v>
      </c>
      <c r="RX56" s="26">
        <f>VLOOKUP($B56,факт!$D$7:$KT$85,93,0)</f>
        <v>101805.88999999998</v>
      </c>
      <c r="RY56" s="26">
        <f>VLOOKUP($B56,факт!$D$7:$KT$85,94,0)</f>
        <v>0</v>
      </c>
      <c r="RZ56" s="26">
        <f>VLOOKUP($B56,факт!$D$7:$KT$85,95,0)</f>
        <v>0</v>
      </c>
      <c r="SA56" s="47">
        <f t="shared" si="304"/>
        <v>-4</v>
      </c>
      <c r="SB56" s="47">
        <f t="shared" si="305"/>
        <v>-57513.270000000019</v>
      </c>
      <c r="SC56" s="86">
        <f>VLOOKUP($B56,'СДП (план)'!$B$16:$CY$170,85,0)</f>
        <v>20</v>
      </c>
      <c r="SD56" s="86">
        <f>VLOOKUP($B56,'СДП (план)'!$B$16:$CY$170,86,0)</f>
        <v>290487.84127999999</v>
      </c>
      <c r="SE56" s="46">
        <f t="shared" si="306"/>
        <v>20</v>
      </c>
      <c r="SF56" s="46">
        <f t="shared" si="307"/>
        <v>290487.84127999999</v>
      </c>
      <c r="SG56" s="52">
        <f t="shared" si="308"/>
        <v>16</v>
      </c>
      <c r="SH56" s="52">
        <f t="shared" si="309"/>
        <v>16</v>
      </c>
      <c r="SI56" s="52">
        <f t="shared" si="310"/>
        <v>14.4</v>
      </c>
      <c r="SJ56" s="26">
        <f>VLOOKUP($B56,факт!$D$7:$KT$85,68,0)</f>
        <v>18</v>
      </c>
      <c r="SK56" s="26">
        <f>VLOOKUP($B56,факт!$D$7:$KT$85,69,0)</f>
        <v>263888.38</v>
      </c>
      <c r="SL56" s="26">
        <f>VLOOKUP($B56,факт!$D$7:$KT$85,70,0)</f>
        <v>0</v>
      </c>
      <c r="SM56" s="26">
        <f>VLOOKUP($B56,факт!$D$7:$KT$85,71,0)</f>
        <v>0</v>
      </c>
      <c r="SN56" s="47">
        <f t="shared" si="311"/>
        <v>-2</v>
      </c>
      <c r="SO56" s="47">
        <f t="shared" si="312"/>
        <v>-26599.461279999989</v>
      </c>
      <c r="SP56" s="86">
        <f>VLOOKUP($B56,'СДП (план)'!$B$16:$CY$170,87,0)</f>
        <v>0</v>
      </c>
      <c r="SQ56" s="86">
        <f>VLOOKUP($B56,'СДП (план)'!$B$16:$CY$170,88,0)</f>
        <v>0</v>
      </c>
      <c r="SR56" s="46">
        <f t="shared" si="313"/>
        <v>0</v>
      </c>
      <c r="SS56" s="46">
        <f t="shared" si="314"/>
        <v>0</v>
      </c>
      <c r="ST56" s="52">
        <f t="shared" si="315"/>
        <v>0</v>
      </c>
      <c r="SU56" s="52">
        <f t="shared" si="316"/>
        <v>0</v>
      </c>
      <c r="SV56" s="52">
        <f t="shared" si="317"/>
        <v>15.200000000000001</v>
      </c>
      <c r="SW56" s="26">
        <f>VLOOKUP($B56,факт!$D$7:$KT$85,96,0)</f>
        <v>19</v>
      </c>
      <c r="SX56" s="26">
        <f>VLOOKUP($B56,факт!$D$7:$KT$85,97,0)</f>
        <v>230185.91999999998</v>
      </c>
      <c r="SY56" s="26">
        <f>VLOOKUP($B56,факт!$D$7:$KT$85,98,0)</f>
        <v>0</v>
      </c>
      <c r="SZ56" s="26">
        <f>VLOOKUP($B56,факт!$D$7:$KT$85,99,0)</f>
        <v>0</v>
      </c>
      <c r="TA56" s="47">
        <f t="shared" si="318"/>
        <v>19</v>
      </c>
      <c r="TB56" s="47">
        <f t="shared" si="319"/>
        <v>230185.91999999998</v>
      </c>
      <c r="TC56" s="86">
        <f>VLOOKUP($B56,'СДП (план)'!$B$16:$CY$170,89,0)</f>
        <v>21</v>
      </c>
      <c r="TD56" s="86">
        <f>VLOOKUP($B56,'СДП (план)'!$B$16:$CY$170,90,0)</f>
        <v>253660.7892</v>
      </c>
      <c r="TE56" s="46">
        <f t="shared" si="320"/>
        <v>21</v>
      </c>
      <c r="TF56" s="46">
        <f t="shared" si="321"/>
        <v>253660.7892</v>
      </c>
      <c r="TG56" s="52">
        <f t="shared" si="322"/>
        <v>16.8</v>
      </c>
      <c r="TH56" s="52">
        <f t="shared" si="323"/>
        <v>16.8</v>
      </c>
      <c r="TI56" s="52">
        <f t="shared" si="324"/>
        <v>12.8</v>
      </c>
      <c r="TJ56" s="26">
        <f>VLOOKUP($B56,факт!$D$7:$KT$85,120,0)</f>
        <v>16</v>
      </c>
      <c r="TK56" s="26">
        <f>VLOOKUP($B56,факт!$D$7:$KT$85,121,0)</f>
        <v>192818.08999999997</v>
      </c>
      <c r="TL56" s="26">
        <f>VLOOKUP($B56,факт!$D$7:$KT$85,122,0)</f>
        <v>0</v>
      </c>
      <c r="TM56" s="26">
        <f>VLOOKUP($B56,факт!$D$7:$KT$85,123,0)</f>
        <v>0</v>
      </c>
      <c r="TN56" s="47">
        <f t="shared" si="325"/>
        <v>-5</v>
      </c>
      <c r="TO56" s="47">
        <f t="shared" si="326"/>
        <v>-60842.699200000032</v>
      </c>
      <c r="TP56" s="86">
        <f>VLOOKUP($B56,'СДП (план)'!$B$16:$CY$170,91,0)</f>
        <v>20</v>
      </c>
      <c r="TQ56" s="86">
        <f>VLOOKUP($B56,'СДП (план)'!$B$16:$CY$170,92,0)</f>
        <v>241581.70400000003</v>
      </c>
      <c r="TR56" s="46">
        <f t="shared" si="327"/>
        <v>20</v>
      </c>
      <c r="TS56" s="46">
        <f t="shared" si="328"/>
        <v>241581.70400000003</v>
      </c>
      <c r="TT56" s="52">
        <f t="shared" si="329"/>
        <v>16</v>
      </c>
      <c r="TU56" s="52">
        <f t="shared" si="330"/>
        <v>16</v>
      </c>
      <c r="TV56" s="52">
        <f t="shared" si="331"/>
        <v>12.8</v>
      </c>
      <c r="TW56" s="26">
        <f>VLOOKUP($B56,факт!$D$7:$KT$85,100,0)</f>
        <v>16</v>
      </c>
      <c r="TX56" s="26">
        <f>VLOOKUP($B56,факт!$D$7:$KT$85,101,0)</f>
        <v>192755.03999999998</v>
      </c>
      <c r="TY56" s="26">
        <f>VLOOKUP($B56,факт!$D$7:$KT$85,102,0)</f>
        <v>0</v>
      </c>
      <c r="TZ56" s="26">
        <f>VLOOKUP($B56,факт!$D$7:$KT$85,103,0)</f>
        <v>0</v>
      </c>
      <c r="UA56" s="47">
        <f t="shared" si="332"/>
        <v>-4</v>
      </c>
      <c r="UB56" s="47">
        <f t="shared" si="333"/>
        <v>-48826.664000000048</v>
      </c>
      <c r="UC56" s="86">
        <f>VLOOKUP($B56,'СДП (план)'!$B$16:$CY$170,93,0)</f>
        <v>1</v>
      </c>
      <c r="UD56" s="86">
        <f>VLOOKUP($B56,'СДП (план)'!$B$16:$CY$170,94,0)</f>
        <v>14972.35</v>
      </c>
      <c r="UE56" s="46">
        <v>1</v>
      </c>
      <c r="UF56" s="46">
        <v>14972.35</v>
      </c>
      <c r="UG56" s="52">
        <f t="shared" si="397"/>
        <v>0.8</v>
      </c>
      <c r="UH56" s="52">
        <f t="shared" si="398"/>
        <v>0.8</v>
      </c>
      <c r="UI56" s="52">
        <f t="shared" si="399"/>
        <v>0.8</v>
      </c>
      <c r="UJ56" s="26">
        <f>VLOOKUP($B56,факт!$D$7:$KT$85,56,0)</f>
        <v>1</v>
      </c>
      <c r="UK56" s="26">
        <f>VLOOKUP($B56,факт!$D$7:$KT$85,57,0)</f>
        <v>14972.35</v>
      </c>
      <c r="UL56" s="26">
        <f>VLOOKUP($B56,факт!$D$7:$KT$85,58,0)</f>
        <v>0</v>
      </c>
      <c r="UM56" s="26">
        <f>VLOOKUP($B56,факт!$D$7:$KT$85,59,0)</f>
        <v>0</v>
      </c>
      <c r="UN56" s="47">
        <f t="shared" si="334"/>
        <v>0</v>
      </c>
      <c r="UO56" s="47">
        <f t="shared" si="335"/>
        <v>0</v>
      </c>
      <c r="UP56" s="86">
        <f>VLOOKUP($B56,'СДП (план)'!$B$16:$CY$170,95,0)</f>
        <v>6</v>
      </c>
      <c r="UQ56" s="86">
        <f>VLOOKUP($B56,'СДП (план)'!$B$16:$CY$170,96,0)</f>
        <v>116707.7184</v>
      </c>
      <c r="UR56" s="46">
        <f t="shared" si="336"/>
        <v>6</v>
      </c>
      <c r="US56" s="46">
        <f t="shared" si="337"/>
        <v>116707.71840000001</v>
      </c>
      <c r="UT56" s="52">
        <f t="shared" si="400"/>
        <v>4.8000000000000007</v>
      </c>
      <c r="UU56" s="52">
        <f t="shared" si="401"/>
        <v>4.8000000000000007</v>
      </c>
      <c r="UV56" s="52">
        <f t="shared" si="402"/>
        <v>10.4</v>
      </c>
      <c r="UW56" s="26">
        <f>VLOOKUP($B56,факт!$D$7:$KT$85,116,0)</f>
        <v>13</v>
      </c>
      <c r="UX56" s="26">
        <f>VLOOKUP($B56,факт!$D$7:$KT$85,117,0)</f>
        <v>260304.31999999995</v>
      </c>
      <c r="UY56" s="26">
        <f>VLOOKUP($B56,факт!$D$7:$KT$85,118,0)</f>
        <v>0</v>
      </c>
      <c r="UZ56" s="26">
        <f>VLOOKUP($B56,факт!$D$7:$KT$85,119,0)</f>
        <v>0</v>
      </c>
      <c r="VA56" s="47">
        <f t="shared" si="338"/>
        <v>7</v>
      </c>
      <c r="VB56" s="47">
        <f t="shared" si="339"/>
        <v>143596.60159999994</v>
      </c>
      <c r="VC56" s="86">
        <f>VLOOKUP($B56,'СДП (план)'!$B$16:$CY$170,97,0)</f>
        <v>2</v>
      </c>
      <c r="VD56" s="86">
        <f>VLOOKUP($B56,'СДП (план)'!$B$16:$CY$170,98,0)</f>
        <v>39356.2624</v>
      </c>
      <c r="VE56" s="46">
        <f t="shared" si="340"/>
        <v>2</v>
      </c>
      <c r="VF56" s="46">
        <f t="shared" si="341"/>
        <v>39356.2624</v>
      </c>
      <c r="VG56" s="52">
        <f t="shared" si="403"/>
        <v>1.6</v>
      </c>
      <c r="VH56" s="52">
        <f t="shared" si="404"/>
        <v>1.6</v>
      </c>
      <c r="VI56" s="52">
        <f t="shared" si="405"/>
        <v>3.2</v>
      </c>
      <c r="VJ56" s="26">
        <f>VLOOKUP($B56,факт!$D$7:$KT$85,60,0)</f>
        <v>4</v>
      </c>
      <c r="VK56" s="26">
        <f>VLOOKUP($B56,факт!$D$7:$KT$85,61,0)</f>
        <v>75336.33</v>
      </c>
      <c r="VL56" s="26">
        <f>VLOOKUP($B56,факт!$D$7:$KT$85,62,0)</f>
        <v>0</v>
      </c>
      <c r="VM56" s="26">
        <f>VLOOKUP($B56,факт!$D$7:$KT$85,63,0)</f>
        <v>0</v>
      </c>
      <c r="VN56" s="47">
        <f t="shared" si="342"/>
        <v>2</v>
      </c>
      <c r="VO56" s="47">
        <f t="shared" si="343"/>
        <v>35980.067600000002</v>
      </c>
      <c r="VP56" s="86">
        <f>VLOOKUP($B56,'СДП (план)'!$B$16:$CY$170,99,0)</f>
        <v>10</v>
      </c>
      <c r="VQ56" s="86">
        <f>VLOOKUP($B56,'СДП (план)'!$B$16:$CY$170,100,0)</f>
        <v>296221.60533333337</v>
      </c>
      <c r="VR56" s="46">
        <f t="shared" si="344"/>
        <v>10</v>
      </c>
      <c r="VS56" s="46">
        <f t="shared" si="345"/>
        <v>296221.60533333337</v>
      </c>
      <c r="VT56" s="52">
        <f t="shared" si="346"/>
        <v>8</v>
      </c>
      <c r="VU56" s="52">
        <f t="shared" si="347"/>
        <v>8</v>
      </c>
      <c r="VV56" s="52">
        <f t="shared" si="348"/>
        <v>2.4000000000000004</v>
      </c>
      <c r="VW56" s="26">
        <f>VLOOKUP($B56,факт!$D$7:$KT$85,84,0)</f>
        <v>3</v>
      </c>
      <c r="VX56" s="26">
        <f>VLOOKUP($B56,факт!$D$7:$KT$85,85,0)</f>
        <v>83765.75</v>
      </c>
      <c r="VY56" s="26">
        <f>VLOOKUP($B56,факт!$D$7:$KT$85,86,0)</f>
        <v>0</v>
      </c>
      <c r="VZ56" s="26">
        <f>VLOOKUP($B56,факт!$D$7:$KT$85,87,0)</f>
        <v>0</v>
      </c>
      <c r="WA56" s="47">
        <f t="shared" si="349"/>
        <v>-7</v>
      </c>
      <c r="WB56" s="47">
        <f t="shared" si="350"/>
        <v>-212455.85533333337</v>
      </c>
      <c r="WC56" s="86">
        <f>VLOOKUP($B56,'СДП (план)'!$B$16:$CY$170,101,0)</f>
        <v>8</v>
      </c>
      <c r="WD56" s="86">
        <f>VLOOKUP($B56,'СДП (план)'!$B$16:$CY$170,102,0)</f>
        <v>208963.01226666663</v>
      </c>
      <c r="WE56" s="46">
        <f t="shared" si="351"/>
        <v>8</v>
      </c>
      <c r="WF56" s="46">
        <f t="shared" si="352"/>
        <v>208963.01226666663</v>
      </c>
      <c r="WG56" s="52">
        <f t="shared" si="353"/>
        <v>6.4</v>
      </c>
      <c r="WH56" s="52">
        <f t="shared" si="354"/>
        <v>6.4</v>
      </c>
      <c r="WI56" s="52">
        <f t="shared" si="355"/>
        <v>7.2</v>
      </c>
      <c r="WJ56" s="26">
        <f>VLOOKUP($B56,факт!$D$7:$KT$85,52,0)</f>
        <v>9</v>
      </c>
      <c r="WK56" s="26">
        <f>VLOOKUP($B56,факт!$D$7:$KT$85,53,0)</f>
        <v>234403.67999999996</v>
      </c>
      <c r="WL56" s="26">
        <f>VLOOKUP($B56,факт!$D$7:$KT$85,54,0)</f>
        <v>0</v>
      </c>
      <c r="WM56" s="26">
        <f>VLOOKUP($B56,факт!$D$7:$KT$85,55,0)</f>
        <v>0</v>
      </c>
      <c r="WN56" s="47">
        <f t="shared" si="356"/>
        <v>1</v>
      </c>
      <c r="WO56" s="47">
        <f t="shared" si="357"/>
        <v>25440.667733333335</v>
      </c>
      <c r="WP56" s="174">
        <f t="shared" si="406"/>
        <v>171</v>
      </c>
      <c r="WQ56" s="174">
        <f t="shared" si="407"/>
        <v>2568150.7348159999</v>
      </c>
      <c r="WR56" s="174">
        <f t="shared" si="408"/>
        <v>171</v>
      </c>
      <c r="WS56" s="174">
        <f t="shared" si="409"/>
        <v>2568150.7348159999</v>
      </c>
      <c r="WT56" s="174">
        <f t="shared" si="410"/>
        <v>136.80000000000001</v>
      </c>
      <c r="WU56" s="174">
        <f t="shared" si="411"/>
        <v>136.80000000000001</v>
      </c>
      <c r="WV56" s="174">
        <f t="shared" si="412"/>
        <v>145.59999999999997</v>
      </c>
      <c r="WW56" s="174">
        <f t="shared" si="413"/>
        <v>182</v>
      </c>
      <c r="WX56" s="174">
        <f t="shared" si="414"/>
        <v>2669534.42</v>
      </c>
      <c r="WY56" s="174">
        <f t="shared" si="415"/>
        <v>0</v>
      </c>
      <c r="WZ56" s="174">
        <f t="shared" si="416"/>
        <v>0</v>
      </c>
      <c r="XA56" s="26">
        <f t="shared" si="358"/>
        <v>11</v>
      </c>
      <c r="XB56" s="26">
        <f t="shared" si="359"/>
        <v>101383.68518400006</v>
      </c>
      <c r="XC56" s="174">
        <f t="shared" si="417"/>
        <v>361</v>
      </c>
      <c r="XD56" s="174">
        <f t="shared" si="418"/>
        <v>4980314.7096426664</v>
      </c>
      <c r="XE56" s="174">
        <f t="shared" si="419"/>
        <v>361</v>
      </c>
      <c r="XF56" s="174">
        <f t="shared" si="420"/>
        <v>4980314.7096426664</v>
      </c>
      <c r="XG56" s="174">
        <f t="shared" si="421"/>
        <v>288.8</v>
      </c>
      <c r="XH56" s="174">
        <f t="shared" si="422"/>
        <v>288.8</v>
      </c>
      <c r="XI56" s="174">
        <f t="shared" si="423"/>
        <v>272.79999999999995</v>
      </c>
      <c r="XJ56" s="174">
        <f t="shared" si="424"/>
        <v>341</v>
      </c>
      <c r="XK56" s="174">
        <f t="shared" si="425"/>
        <v>4726022.96</v>
      </c>
      <c r="XL56" s="174">
        <f t="shared" si="426"/>
        <v>2</v>
      </c>
      <c r="XM56" s="174">
        <f t="shared" si="427"/>
        <v>25858.560000000001</v>
      </c>
      <c r="XN56" s="26">
        <f t="shared" si="360"/>
        <v>-20</v>
      </c>
      <c r="XO56" s="26">
        <f t="shared" si="361"/>
        <v>-254291.74964266643</v>
      </c>
    </row>
    <row r="57" spans="1:639" x14ac:dyDescent="0.25">
      <c r="A57" s="82" t="s">
        <v>287</v>
      </c>
      <c r="B57" s="111">
        <v>44</v>
      </c>
      <c r="C57" s="16" t="s">
        <v>453</v>
      </c>
      <c r="D57" s="12">
        <f t="shared" si="430"/>
        <v>10127</v>
      </c>
      <c r="E57" s="12">
        <v>10127</v>
      </c>
      <c r="F57" s="273">
        <v>9620</v>
      </c>
      <c r="G57" s="96">
        <v>3.64</v>
      </c>
      <c r="H57" s="264"/>
      <c r="I57" s="13">
        <v>1</v>
      </c>
      <c r="J57" s="271"/>
      <c r="K57" s="12">
        <v>1.4</v>
      </c>
      <c r="L57" s="12">
        <v>1.68</v>
      </c>
      <c r="M57" s="12">
        <v>2.23</v>
      </c>
      <c r="N57" s="12">
        <v>2.39</v>
      </c>
      <c r="O57" s="123">
        <v>2.57</v>
      </c>
      <c r="P57" s="86">
        <f>VLOOKUP($B57,'СДП (план)'!$B$16:$CY$170,15,0)</f>
        <v>0</v>
      </c>
      <c r="Q57" s="86">
        <f>VLOOKUP($B57,'СДП (план)'!$B$16:$CY$170,16,0)</f>
        <v>0</v>
      </c>
      <c r="R57" s="46">
        <f t="shared" si="60"/>
        <v>0</v>
      </c>
      <c r="S57" s="46">
        <f t="shared" si="61"/>
        <v>0</v>
      </c>
      <c r="T57" s="52">
        <f t="shared" si="62"/>
        <v>0</v>
      </c>
      <c r="U57" s="52">
        <f t="shared" si="63"/>
        <v>0</v>
      </c>
      <c r="V57" s="52">
        <f t="shared" si="64"/>
        <v>0</v>
      </c>
      <c r="W57" s="26"/>
      <c r="X57" s="26"/>
      <c r="Y57" s="26"/>
      <c r="Z57" s="26"/>
      <c r="AA57" s="47">
        <f t="shared" si="65"/>
        <v>0</v>
      </c>
      <c r="AB57" s="47">
        <f t="shared" si="66"/>
        <v>0</v>
      </c>
      <c r="AC57" s="86">
        <f>VLOOKUP($B57,'СДП (план)'!$B$16:$CY$170,17,0)</f>
        <v>0</v>
      </c>
      <c r="AD57" s="86">
        <f>VLOOKUP($B57,'СДП (план)'!$B$16:$CY$170,18,0)</f>
        <v>0</v>
      </c>
      <c r="AE57" s="46">
        <f t="shared" si="67"/>
        <v>0</v>
      </c>
      <c r="AF57" s="46">
        <f t="shared" si="68"/>
        <v>0</v>
      </c>
      <c r="AG57" s="52">
        <f t="shared" si="69"/>
        <v>0</v>
      </c>
      <c r="AH57" s="52">
        <f t="shared" si="70"/>
        <v>0</v>
      </c>
      <c r="AI57" s="52">
        <f t="shared" si="71"/>
        <v>0</v>
      </c>
      <c r="AJ57" s="26"/>
      <c r="AK57" s="26"/>
      <c r="AL57" s="26"/>
      <c r="AM57" s="26"/>
      <c r="AN57" s="47">
        <f t="shared" si="72"/>
        <v>0</v>
      </c>
      <c r="AO57" s="47">
        <f t="shared" si="73"/>
        <v>0</v>
      </c>
      <c r="AP57" s="86">
        <f>VLOOKUP($B57,'СДП (план)'!$B$16:$CY$170,19,0)</f>
        <v>0</v>
      </c>
      <c r="AQ57" s="86">
        <f>VLOOKUP($B57,'СДП (план)'!$B$16:$CY$170,20,0)</f>
        <v>0</v>
      </c>
      <c r="AR57" s="46">
        <f t="shared" si="74"/>
        <v>0</v>
      </c>
      <c r="AS57" s="46">
        <f t="shared" si="75"/>
        <v>0</v>
      </c>
      <c r="AT57" s="52">
        <f t="shared" si="76"/>
        <v>0</v>
      </c>
      <c r="AU57" s="52">
        <f t="shared" si="77"/>
        <v>0</v>
      </c>
      <c r="AV57" s="52">
        <f t="shared" si="78"/>
        <v>0</v>
      </c>
      <c r="AW57" s="26"/>
      <c r="AX57" s="26"/>
      <c r="AY57" s="26"/>
      <c r="AZ57" s="26"/>
      <c r="BA57" s="47">
        <f t="shared" si="79"/>
        <v>0</v>
      </c>
      <c r="BB57" s="47">
        <f t="shared" si="80"/>
        <v>0</v>
      </c>
      <c r="BC57" s="86">
        <f>VLOOKUP($B57,'СДП (план)'!$B$16:$CY$170,21,0)</f>
        <v>0</v>
      </c>
      <c r="BD57" s="86">
        <f>VLOOKUP($B57,'СДП (план)'!$B$16:$CY$170,22,0)</f>
        <v>0</v>
      </c>
      <c r="BE57" s="46">
        <f t="shared" si="81"/>
        <v>0</v>
      </c>
      <c r="BF57" s="46">
        <f t="shared" si="82"/>
        <v>0</v>
      </c>
      <c r="BG57" s="52">
        <f t="shared" si="83"/>
        <v>0</v>
      </c>
      <c r="BH57" s="52">
        <f t="shared" si="84"/>
        <v>0</v>
      </c>
      <c r="BI57" s="52">
        <f t="shared" si="85"/>
        <v>0</v>
      </c>
      <c r="BJ57" s="26"/>
      <c r="BK57" s="26"/>
      <c r="BL57" s="26"/>
      <c r="BM57" s="26"/>
      <c r="BN57" s="47">
        <f t="shared" si="86"/>
        <v>0</v>
      </c>
      <c r="BO57" s="47">
        <f t="shared" si="87"/>
        <v>0</v>
      </c>
      <c r="BP57" s="86">
        <f>VLOOKUP($B57,'СДП (план)'!$B$16:$CY$170,23,0)</f>
        <v>0</v>
      </c>
      <c r="BQ57" s="86">
        <f>VLOOKUP($B57,'СДП (план)'!$B$16:$CY$170,24,0)</f>
        <v>0</v>
      </c>
      <c r="BR57" s="46">
        <f t="shared" si="88"/>
        <v>0</v>
      </c>
      <c r="BS57" s="46">
        <f t="shared" si="89"/>
        <v>0</v>
      </c>
      <c r="BT57" s="52">
        <f t="shared" si="90"/>
        <v>0</v>
      </c>
      <c r="BU57" s="52">
        <f t="shared" si="91"/>
        <v>0</v>
      </c>
      <c r="BV57" s="52">
        <f t="shared" si="92"/>
        <v>0</v>
      </c>
      <c r="BW57" s="26"/>
      <c r="BX57" s="26"/>
      <c r="BY57" s="26"/>
      <c r="BZ57" s="26"/>
      <c r="CA57" s="47">
        <f t="shared" si="93"/>
        <v>0</v>
      </c>
      <c r="CB57" s="47">
        <f t="shared" si="94"/>
        <v>0</v>
      </c>
      <c r="CC57" s="86">
        <f>VLOOKUP($B57,'СДП (план)'!$B$16:$CY$170,25,0)</f>
        <v>0</v>
      </c>
      <c r="CD57" s="86">
        <f>VLOOKUP($B57,'СДП (план)'!$B$16:$CY$170,26,0)</f>
        <v>0</v>
      </c>
      <c r="CE57" s="46">
        <f t="shared" si="95"/>
        <v>0</v>
      </c>
      <c r="CF57" s="46">
        <f t="shared" si="96"/>
        <v>0</v>
      </c>
      <c r="CG57" s="52">
        <f t="shared" si="97"/>
        <v>0</v>
      </c>
      <c r="CH57" s="52">
        <f t="shared" si="98"/>
        <v>0</v>
      </c>
      <c r="CI57" s="52">
        <f t="shared" si="99"/>
        <v>0</v>
      </c>
      <c r="CJ57" s="26"/>
      <c r="CK57" s="26"/>
      <c r="CL57" s="26"/>
      <c r="CM57" s="26"/>
      <c r="CN57" s="47">
        <f t="shared" si="100"/>
        <v>0</v>
      </c>
      <c r="CO57" s="47">
        <f t="shared" si="101"/>
        <v>0</v>
      </c>
      <c r="CP57" s="86">
        <f>VLOOKUP($B57,'СДП (план)'!$B$16:$CY$170,27,0)</f>
        <v>0</v>
      </c>
      <c r="CQ57" s="86">
        <f>VLOOKUP($B57,'СДП (план)'!$B$16:$CY$170,28,0)</f>
        <v>0</v>
      </c>
      <c r="CR57" s="46">
        <f t="shared" si="102"/>
        <v>0</v>
      </c>
      <c r="CS57" s="46">
        <f t="shared" si="103"/>
        <v>0</v>
      </c>
      <c r="CT57" s="52">
        <f t="shared" si="104"/>
        <v>0</v>
      </c>
      <c r="CU57" s="52">
        <f t="shared" si="105"/>
        <v>0</v>
      </c>
      <c r="CV57" s="52">
        <f t="shared" si="106"/>
        <v>0</v>
      </c>
      <c r="CW57" s="26"/>
      <c r="CX57" s="26"/>
      <c r="CY57" s="26"/>
      <c r="CZ57" s="26"/>
      <c r="DA57" s="47">
        <f t="shared" si="107"/>
        <v>0</v>
      </c>
      <c r="DB57" s="47">
        <f t="shared" si="108"/>
        <v>0</v>
      </c>
      <c r="DC57" s="86">
        <f>VLOOKUP($B57,'СДП (план)'!$B$16:$CY$170,29,0)</f>
        <v>0</v>
      </c>
      <c r="DD57" s="86">
        <f>VLOOKUP($B57,'СДП (план)'!$B$16:$CY$170,30,0)</f>
        <v>0</v>
      </c>
      <c r="DE57" s="46">
        <f t="shared" si="109"/>
        <v>0</v>
      </c>
      <c r="DF57" s="46">
        <f t="shared" si="110"/>
        <v>0</v>
      </c>
      <c r="DG57" s="52">
        <f t="shared" si="111"/>
        <v>0</v>
      </c>
      <c r="DH57" s="52">
        <f t="shared" si="112"/>
        <v>0</v>
      </c>
      <c r="DI57" s="52">
        <f t="shared" si="113"/>
        <v>0</v>
      </c>
      <c r="DJ57" s="26"/>
      <c r="DK57" s="26"/>
      <c r="DL57" s="26"/>
      <c r="DM57" s="26"/>
      <c r="DN57" s="47">
        <f t="shared" si="114"/>
        <v>0</v>
      </c>
      <c r="DO57" s="47">
        <f t="shared" si="115"/>
        <v>0</v>
      </c>
      <c r="DP57" s="172">
        <f t="shared" si="116"/>
        <v>0</v>
      </c>
      <c r="DQ57" s="172">
        <f t="shared" si="117"/>
        <v>0</v>
      </c>
      <c r="DR57" s="172">
        <f t="shared" si="118"/>
        <v>0</v>
      </c>
      <c r="DS57" s="172">
        <f t="shared" si="119"/>
        <v>0</v>
      </c>
      <c r="DT57" s="172">
        <f t="shared" si="120"/>
        <v>0</v>
      </c>
      <c r="DU57" s="172">
        <f t="shared" si="121"/>
        <v>0</v>
      </c>
      <c r="DV57" s="172">
        <f t="shared" si="122"/>
        <v>0</v>
      </c>
      <c r="DW57" s="172">
        <f t="shared" si="123"/>
        <v>0</v>
      </c>
      <c r="DX57" s="172">
        <f t="shared" si="124"/>
        <v>0</v>
      </c>
      <c r="DY57" s="172">
        <f t="shared" si="125"/>
        <v>0</v>
      </c>
      <c r="DZ57" s="172">
        <f t="shared" si="126"/>
        <v>0</v>
      </c>
      <c r="EA57" s="172">
        <f t="shared" si="127"/>
        <v>0</v>
      </c>
      <c r="EB57" s="172">
        <f t="shared" si="128"/>
        <v>0</v>
      </c>
      <c r="EC57" s="86">
        <f>VLOOKUP($B57,'СДП (план)'!$B$16:$CY$170,31,0)</f>
        <v>0</v>
      </c>
      <c r="ED57" s="86">
        <f>VLOOKUP($B57,'СДП (план)'!$B$16:$CY$170,32,0)</f>
        <v>0</v>
      </c>
      <c r="EE57" s="46">
        <f t="shared" si="129"/>
        <v>0</v>
      </c>
      <c r="EF57" s="46">
        <f t="shared" si="130"/>
        <v>0</v>
      </c>
      <c r="EG57" s="52">
        <f t="shared" si="131"/>
        <v>0</v>
      </c>
      <c r="EH57" s="52">
        <f t="shared" si="132"/>
        <v>0</v>
      </c>
      <c r="EI57" s="52">
        <f t="shared" si="133"/>
        <v>0</v>
      </c>
      <c r="EJ57" s="26"/>
      <c r="EK57" s="26"/>
      <c r="EL57" s="26"/>
      <c r="EM57" s="26"/>
      <c r="EN57" s="47">
        <f t="shared" si="134"/>
        <v>0</v>
      </c>
      <c r="EO57" s="47">
        <f t="shared" si="135"/>
        <v>0</v>
      </c>
      <c r="EP57" s="86">
        <f>VLOOKUP($B57,'СДП (план)'!$B$16:$CY$170,33,0)</f>
        <v>0</v>
      </c>
      <c r="EQ57" s="86">
        <f>VLOOKUP($B57,'СДП (план)'!$B$16:$CY$170,34,0)</f>
        <v>0</v>
      </c>
      <c r="ER57" s="46">
        <f t="shared" si="136"/>
        <v>0</v>
      </c>
      <c r="ES57" s="46">
        <f t="shared" si="137"/>
        <v>0</v>
      </c>
      <c r="ET57" s="52">
        <f t="shared" si="138"/>
        <v>0</v>
      </c>
      <c r="EU57" s="52">
        <f t="shared" si="139"/>
        <v>0</v>
      </c>
      <c r="EV57" s="52">
        <f t="shared" si="140"/>
        <v>0</v>
      </c>
      <c r="EW57" s="26"/>
      <c r="EX57" s="26"/>
      <c r="EY57" s="26"/>
      <c r="EZ57" s="26"/>
      <c r="FA57" s="47">
        <f t="shared" si="141"/>
        <v>0</v>
      </c>
      <c r="FB57" s="47">
        <f t="shared" si="142"/>
        <v>0</v>
      </c>
      <c r="FC57" s="86">
        <f>VLOOKUP($B57,'СДП (план)'!$B$16:$CY$170,35,0)</f>
        <v>0</v>
      </c>
      <c r="FD57" s="86">
        <f>VLOOKUP($B57,'СДП (план)'!$B$16:$CY$170,36,0)</f>
        <v>0</v>
      </c>
      <c r="FE57" s="46">
        <f t="shared" si="143"/>
        <v>0</v>
      </c>
      <c r="FF57" s="46">
        <f t="shared" si="144"/>
        <v>0</v>
      </c>
      <c r="FG57" s="52">
        <f t="shared" si="145"/>
        <v>0</v>
      </c>
      <c r="FH57" s="52">
        <f t="shared" si="146"/>
        <v>0</v>
      </c>
      <c r="FI57" s="52">
        <f t="shared" si="147"/>
        <v>0</v>
      </c>
      <c r="FJ57" s="26"/>
      <c r="FK57" s="26"/>
      <c r="FL57" s="26"/>
      <c r="FM57" s="26"/>
      <c r="FN57" s="47">
        <f t="shared" si="148"/>
        <v>0</v>
      </c>
      <c r="FO57" s="47">
        <f t="shared" si="149"/>
        <v>0</v>
      </c>
      <c r="FP57" s="86">
        <f>VLOOKUP($B57,'СДП (план)'!$B$16:$CY$170,37,0)</f>
        <v>0</v>
      </c>
      <c r="FQ57" s="86">
        <f>VLOOKUP($B57,'СДП (план)'!$B$16:$CY$170,38,0)</f>
        <v>0</v>
      </c>
      <c r="FR57" s="46">
        <f t="shared" si="150"/>
        <v>0</v>
      </c>
      <c r="FS57" s="46">
        <f t="shared" si="151"/>
        <v>0</v>
      </c>
      <c r="FT57" s="52">
        <f t="shared" si="152"/>
        <v>0</v>
      </c>
      <c r="FU57" s="52">
        <f t="shared" si="153"/>
        <v>0</v>
      </c>
      <c r="FV57" s="52">
        <f t="shared" si="154"/>
        <v>0</v>
      </c>
      <c r="FW57" s="26"/>
      <c r="FX57" s="26"/>
      <c r="FY57" s="26"/>
      <c r="FZ57" s="26"/>
      <c r="GA57" s="47">
        <f t="shared" si="155"/>
        <v>0</v>
      </c>
      <c r="GB57" s="47">
        <f t="shared" si="156"/>
        <v>0</v>
      </c>
      <c r="GC57" s="86">
        <f>VLOOKUP($B57,'СДП (план)'!$B$16:$CY$170,39,0)</f>
        <v>0</v>
      </c>
      <c r="GD57" s="86">
        <f>VLOOKUP($B57,'СДП (план)'!$B$16:$CY$170,40,0)</f>
        <v>0</v>
      </c>
      <c r="GE57" s="46">
        <f t="shared" si="157"/>
        <v>0</v>
      </c>
      <c r="GF57" s="46">
        <f t="shared" si="158"/>
        <v>0</v>
      </c>
      <c r="GG57" s="52">
        <f t="shared" si="159"/>
        <v>0</v>
      </c>
      <c r="GH57" s="52">
        <f t="shared" si="160"/>
        <v>0</v>
      </c>
      <c r="GI57" s="52">
        <f t="shared" si="161"/>
        <v>0</v>
      </c>
      <c r="GJ57" s="26"/>
      <c r="GK57" s="26"/>
      <c r="GL57" s="26"/>
      <c r="GM57" s="26"/>
      <c r="GN57" s="47">
        <f t="shared" si="162"/>
        <v>0</v>
      </c>
      <c r="GO57" s="47">
        <f t="shared" si="163"/>
        <v>0</v>
      </c>
      <c r="GP57" s="86">
        <f>VLOOKUP($B57,'СДП (план)'!$B$16:$CY$170,41,0)</f>
        <v>0</v>
      </c>
      <c r="GQ57" s="86">
        <f>VLOOKUP($B57,'СДП (план)'!$B$16:$CY$170,42,0)</f>
        <v>0</v>
      </c>
      <c r="GR57" s="46">
        <f t="shared" si="164"/>
        <v>0</v>
      </c>
      <c r="GS57" s="46">
        <f t="shared" si="165"/>
        <v>0</v>
      </c>
      <c r="GT57" s="52">
        <f t="shared" si="166"/>
        <v>0</v>
      </c>
      <c r="GU57" s="52">
        <f t="shared" si="167"/>
        <v>0</v>
      </c>
      <c r="GV57" s="52">
        <f t="shared" si="168"/>
        <v>0</v>
      </c>
      <c r="GW57" s="26"/>
      <c r="GX57" s="26"/>
      <c r="GY57" s="26"/>
      <c r="GZ57" s="26"/>
      <c r="HA57" s="47">
        <f t="shared" si="169"/>
        <v>0</v>
      </c>
      <c r="HB57" s="47">
        <f t="shared" si="170"/>
        <v>0</v>
      </c>
      <c r="HC57" s="86">
        <f>VLOOKUP($B57,'СДП (план)'!$B$16:$CY$170,43,0)</f>
        <v>0</v>
      </c>
      <c r="HD57" s="86">
        <f>VLOOKUP($B57,'СДП (план)'!$B$16:$CY$170,44,0)</f>
        <v>0</v>
      </c>
      <c r="HE57" s="46">
        <f t="shared" si="171"/>
        <v>0</v>
      </c>
      <c r="HF57" s="46">
        <f t="shared" si="172"/>
        <v>0</v>
      </c>
      <c r="HG57" s="52">
        <f t="shared" si="374"/>
        <v>0</v>
      </c>
      <c r="HH57" s="52">
        <f t="shared" si="375"/>
        <v>0</v>
      </c>
      <c r="HI57" s="52">
        <f t="shared" si="376"/>
        <v>0</v>
      </c>
      <c r="HJ57" s="26"/>
      <c r="HK57" s="26"/>
      <c r="HL57" s="26"/>
      <c r="HM57" s="26"/>
      <c r="HN57" s="47">
        <f t="shared" si="173"/>
        <v>0</v>
      </c>
      <c r="HO57" s="47">
        <f t="shared" si="174"/>
        <v>0</v>
      </c>
      <c r="HP57" s="86">
        <f>VLOOKUP($B57,'СДП (план)'!$B$16:$CY$170,45,0)</f>
        <v>0</v>
      </c>
      <c r="HQ57" s="86">
        <f>VLOOKUP($B57,'СДП (план)'!$B$16:$CY$170,46,0)</f>
        <v>0</v>
      </c>
      <c r="HR57" s="46">
        <f t="shared" si="175"/>
        <v>0</v>
      </c>
      <c r="HS57" s="46">
        <f t="shared" si="176"/>
        <v>0</v>
      </c>
      <c r="HT57" s="52">
        <f t="shared" si="177"/>
        <v>0</v>
      </c>
      <c r="HU57" s="52">
        <f t="shared" si="178"/>
        <v>0</v>
      </c>
      <c r="HV57" s="52">
        <f t="shared" si="179"/>
        <v>0</v>
      </c>
      <c r="HW57" s="26"/>
      <c r="HX57" s="26"/>
      <c r="HY57" s="26"/>
      <c r="HZ57" s="26"/>
      <c r="IA57" s="47">
        <f t="shared" si="180"/>
        <v>0</v>
      </c>
      <c r="IB57" s="47">
        <f t="shared" si="181"/>
        <v>0</v>
      </c>
      <c r="IC57" s="86">
        <f>VLOOKUP($B57,'СДП (план)'!$B$16:$CY$170,47,0)</f>
        <v>0</v>
      </c>
      <c r="ID57" s="86">
        <f>VLOOKUP($B57,'СДП (план)'!$B$16:$CY$170,48,0)</f>
        <v>0</v>
      </c>
      <c r="IE57" s="46">
        <f t="shared" si="182"/>
        <v>0</v>
      </c>
      <c r="IF57" s="46">
        <f t="shared" si="183"/>
        <v>0</v>
      </c>
      <c r="IG57" s="52">
        <f t="shared" si="184"/>
        <v>0</v>
      </c>
      <c r="IH57" s="52">
        <f t="shared" si="185"/>
        <v>0</v>
      </c>
      <c r="II57" s="52">
        <f t="shared" si="186"/>
        <v>0</v>
      </c>
      <c r="IJ57" s="26"/>
      <c r="IK57" s="26"/>
      <c r="IL57" s="26"/>
      <c r="IM57" s="26"/>
      <c r="IN57" s="47">
        <f t="shared" si="187"/>
        <v>0</v>
      </c>
      <c r="IO57" s="47">
        <f t="shared" si="188"/>
        <v>0</v>
      </c>
      <c r="IP57" s="86">
        <f>VLOOKUP($B57,'СДП (план)'!$B$16:$CY$170,49,0)</f>
        <v>0</v>
      </c>
      <c r="IQ57" s="86">
        <f>VLOOKUP($B57,'СДП (план)'!$B$16:$CY$170,50,0)</f>
        <v>0</v>
      </c>
      <c r="IR57" s="46">
        <f t="shared" si="189"/>
        <v>0</v>
      </c>
      <c r="IS57" s="46">
        <f t="shared" si="190"/>
        <v>0</v>
      </c>
      <c r="IT57" s="52">
        <f t="shared" si="191"/>
        <v>0</v>
      </c>
      <c r="IU57" s="52">
        <f t="shared" si="192"/>
        <v>0</v>
      </c>
      <c r="IV57" s="52">
        <f t="shared" si="193"/>
        <v>0</v>
      </c>
      <c r="IW57" s="26"/>
      <c r="IX57" s="26"/>
      <c r="IY57" s="26"/>
      <c r="IZ57" s="26"/>
      <c r="JA57" s="47">
        <f t="shared" si="194"/>
        <v>0</v>
      </c>
      <c r="JB57" s="47">
        <f t="shared" si="195"/>
        <v>0</v>
      </c>
      <c r="JC57" s="86">
        <f>VLOOKUP($B57,'СДП (план)'!$B$16:$CY$170,51,0)</f>
        <v>0</v>
      </c>
      <c r="JD57" s="86">
        <f>VLOOKUP($B57,'СДП (план)'!$B$16:$CY$170,52,0)</f>
        <v>0</v>
      </c>
      <c r="JE57" s="46">
        <f t="shared" si="196"/>
        <v>0</v>
      </c>
      <c r="JF57" s="46">
        <f t="shared" si="197"/>
        <v>0</v>
      </c>
      <c r="JG57" s="52">
        <f t="shared" si="198"/>
        <v>0</v>
      </c>
      <c r="JH57" s="52">
        <f t="shared" si="199"/>
        <v>0</v>
      </c>
      <c r="JI57" s="52">
        <f t="shared" si="200"/>
        <v>0</v>
      </c>
      <c r="JJ57" s="26"/>
      <c r="JK57" s="26"/>
      <c r="JL57" s="26"/>
      <c r="JM57" s="26"/>
      <c r="JN57" s="47">
        <f t="shared" si="201"/>
        <v>0</v>
      </c>
      <c r="JO57" s="47">
        <f t="shared" si="202"/>
        <v>0</v>
      </c>
      <c r="JP57" s="86">
        <f>VLOOKUP($B57,'СДП (план)'!$B$16:$CY$170,53,0)</f>
        <v>0</v>
      </c>
      <c r="JQ57" s="86">
        <f>VLOOKUP($B57,'СДП (план)'!$B$16:$CY$170,54,0)</f>
        <v>0</v>
      </c>
      <c r="JR57" s="46">
        <f t="shared" si="203"/>
        <v>0</v>
      </c>
      <c r="JS57" s="46">
        <f t="shared" si="204"/>
        <v>0</v>
      </c>
      <c r="JT57" s="52">
        <f t="shared" si="205"/>
        <v>0</v>
      </c>
      <c r="JU57" s="52">
        <f t="shared" si="206"/>
        <v>0</v>
      </c>
      <c r="JV57" s="52">
        <f t="shared" si="207"/>
        <v>0</v>
      </c>
      <c r="JW57" s="26"/>
      <c r="JX57" s="26"/>
      <c r="JY57" s="26"/>
      <c r="JZ57" s="26"/>
      <c r="KA57" s="47">
        <f t="shared" si="208"/>
        <v>0</v>
      </c>
      <c r="KB57" s="47">
        <f t="shared" si="209"/>
        <v>0</v>
      </c>
      <c r="KC57" s="86">
        <f>VLOOKUP($B57,'СДП (план)'!$B$16:$CY$170,55,0)</f>
        <v>0</v>
      </c>
      <c r="KD57" s="86">
        <f>VLOOKUP($B57,'СДП (план)'!$B$16:$CY$170,56,0)</f>
        <v>0</v>
      </c>
      <c r="KE57" s="46">
        <f t="shared" si="210"/>
        <v>0</v>
      </c>
      <c r="KF57" s="46">
        <f t="shared" si="211"/>
        <v>0</v>
      </c>
      <c r="KG57" s="52">
        <f t="shared" si="212"/>
        <v>0</v>
      </c>
      <c r="KH57" s="52">
        <f t="shared" si="213"/>
        <v>0</v>
      </c>
      <c r="KI57" s="52">
        <f t="shared" si="214"/>
        <v>0</v>
      </c>
      <c r="KJ57" s="26"/>
      <c r="KK57" s="26"/>
      <c r="KL57" s="26"/>
      <c r="KM57" s="26"/>
      <c r="KN57" s="47">
        <f t="shared" si="215"/>
        <v>0</v>
      </c>
      <c r="KO57" s="47">
        <f t="shared" si="216"/>
        <v>0</v>
      </c>
      <c r="KP57" s="26">
        <f t="shared" si="377"/>
        <v>0</v>
      </c>
      <c r="KQ57" s="26">
        <f t="shared" si="378"/>
        <v>0</v>
      </c>
      <c r="KR57" s="26">
        <f t="shared" si="379"/>
        <v>0</v>
      </c>
      <c r="KS57" s="26">
        <f t="shared" si="380"/>
        <v>0</v>
      </c>
      <c r="KT57" s="26">
        <f t="shared" si="381"/>
        <v>0</v>
      </c>
      <c r="KU57" s="26">
        <f t="shared" si="382"/>
        <v>0</v>
      </c>
      <c r="KV57" s="26">
        <f t="shared" si="383"/>
        <v>0</v>
      </c>
      <c r="KW57" s="26">
        <f t="shared" si="384"/>
        <v>0</v>
      </c>
      <c r="KX57" s="26">
        <f t="shared" si="385"/>
        <v>0</v>
      </c>
      <c r="KY57" s="26">
        <f t="shared" si="386"/>
        <v>0</v>
      </c>
      <c r="KZ57" s="26">
        <f t="shared" si="387"/>
        <v>0</v>
      </c>
      <c r="LA57" s="26">
        <f t="shared" si="217"/>
        <v>0</v>
      </c>
      <c r="LB57" s="26">
        <f t="shared" si="218"/>
        <v>0</v>
      </c>
      <c r="LC57" s="86">
        <f>VLOOKUP($B57,'СДП (план)'!$B$16:$CY$170,57,0)</f>
        <v>0</v>
      </c>
      <c r="LD57" s="86">
        <f>VLOOKUP($B57,'СДП (план)'!$B$16:$CY$170,58,0)</f>
        <v>0</v>
      </c>
      <c r="LE57" s="46">
        <f t="shared" si="219"/>
        <v>0</v>
      </c>
      <c r="LF57" s="46">
        <f t="shared" si="220"/>
        <v>0</v>
      </c>
      <c r="LG57" s="52">
        <f t="shared" si="221"/>
        <v>0</v>
      </c>
      <c r="LH57" s="52">
        <f t="shared" si="222"/>
        <v>0</v>
      </c>
      <c r="LI57" s="52">
        <f t="shared" si="223"/>
        <v>0</v>
      </c>
      <c r="LJ57" s="26"/>
      <c r="LK57" s="26"/>
      <c r="LL57" s="26"/>
      <c r="LM57" s="26"/>
      <c r="LN57" s="47">
        <f t="shared" si="224"/>
        <v>0</v>
      </c>
      <c r="LO57" s="47">
        <f t="shared" si="225"/>
        <v>0</v>
      </c>
      <c r="LP57" s="86">
        <f>VLOOKUP($B57,'СДП (план)'!$B$16:$CY$170,59,0)</f>
        <v>0</v>
      </c>
      <c r="LQ57" s="86">
        <f>VLOOKUP($B57,'СДП (план)'!$B$16:$CY$170,60,0)</f>
        <v>0</v>
      </c>
      <c r="LR57" s="46">
        <f t="shared" si="226"/>
        <v>0</v>
      </c>
      <c r="LS57" s="46">
        <f t="shared" si="227"/>
        <v>0</v>
      </c>
      <c r="LT57" s="52">
        <f t="shared" si="228"/>
        <v>0</v>
      </c>
      <c r="LU57" s="52">
        <f t="shared" si="229"/>
        <v>0</v>
      </c>
      <c r="LV57" s="52">
        <f t="shared" si="230"/>
        <v>0</v>
      </c>
      <c r="LW57" s="26"/>
      <c r="LX57" s="26"/>
      <c r="LY57" s="26"/>
      <c r="LZ57" s="26"/>
      <c r="MA57" s="47">
        <f t="shared" si="231"/>
        <v>0</v>
      </c>
      <c r="MB57" s="47">
        <f t="shared" si="232"/>
        <v>0</v>
      </c>
      <c r="MC57" s="86">
        <f>VLOOKUP($B57,'СДП (план)'!$B$16:$CY$170,61,0)</f>
        <v>0</v>
      </c>
      <c r="MD57" s="86">
        <f>VLOOKUP($B57,'СДП (план)'!$B$16:$CY$170,62,0)</f>
        <v>0</v>
      </c>
      <c r="ME57" s="46">
        <f t="shared" si="233"/>
        <v>0</v>
      </c>
      <c r="MF57" s="46">
        <f t="shared" si="234"/>
        <v>0</v>
      </c>
      <c r="MG57" s="52">
        <f t="shared" si="235"/>
        <v>0</v>
      </c>
      <c r="MH57" s="52">
        <f t="shared" si="236"/>
        <v>0</v>
      </c>
      <c r="MI57" s="52">
        <f t="shared" si="237"/>
        <v>0</v>
      </c>
      <c r="MJ57" s="26"/>
      <c r="MK57" s="26"/>
      <c r="ML57" s="26"/>
      <c r="MM57" s="26"/>
      <c r="MN57" s="47">
        <f t="shared" si="238"/>
        <v>0</v>
      </c>
      <c r="MO57" s="47">
        <f t="shared" si="239"/>
        <v>0</v>
      </c>
      <c r="MP57" s="86">
        <f>VLOOKUP($B57,'СДП (план)'!$B$16:$CY$170,63,0)</f>
        <v>0</v>
      </c>
      <c r="MQ57" s="86">
        <f>VLOOKUP($B57,'СДП (план)'!$B$16:$CY$170,64,0)</f>
        <v>0</v>
      </c>
      <c r="MR57" s="46">
        <f t="shared" si="240"/>
        <v>0</v>
      </c>
      <c r="MS57" s="46">
        <f t="shared" si="241"/>
        <v>0</v>
      </c>
      <c r="MT57" s="52">
        <f t="shared" si="242"/>
        <v>0</v>
      </c>
      <c r="MU57" s="52">
        <f t="shared" si="243"/>
        <v>0</v>
      </c>
      <c r="MV57" s="52">
        <f t="shared" si="244"/>
        <v>0</v>
      </c>
      <c r="MW57" s="26"/>
      <c r="MX57" s="26"/>
      <c r="MY57" s="26"/>
      <c r="MZ57" s="26"/>
      <c r="NA57" s="47">
        <f t="shared" si="245"/>
        <v>0</v>
      </c>
      <c r="NB57" s="47">
        <f t="shared" si="246"/>
        <v>0</v>
      </c>
      <c r="NC57" s="86">
        <f>VLOOKUP($B57,'СДП (план)'!$B$16:$CY$170,65,0)</f>
        <v>0</v>
      </c>
      <c r="ND57" s="86">
        <f>VLOOKUP($B57,'СДП (план)'!$B$16:$CY$170,66,0)</f>
        <v>0</v>
      </c>
      <c r="NE57" s="46">
        <f t="shared" si="247"/>
        <v>0</v>
      </c>
      <c r="NF57" s="46">
        <f t="shared" si="248"/>
        <v>0</v>
      </c>
      <c r="NG57" s="52">
        <f t="shared" si="388"/>
        <v>0</v>
      </c>
      <c r="NH57" s="52">
        <f t="shared" si="389"/>
        <v>0</v>
      </c>
      <c r="NI57" s="52">
        <f t="shared" si="390"/>
        <v>0</v>
      </c>
      <c r="NJ57" s="26"/>
      <c r="NK57" s="26"/>
      <c r="NL57" s="26"/>
      <c r="NM57" s="26"/>
      <c r="NN57" s="47">
        <f t="shared" si="249"/>
        <v>0</v>
      </c>
      <c r="NO57" s="47">
        <f t="shared" si="250"/>
        <v>0</v>
      </c>
      <c r="NP57" s="86">
        <f>VLOOKUP($B57,'СДП (план)'!$B$16:$CY$170,67,0)</f>
        <v>0</v>
      </c>
      <c r="NQ57" s="86">
        <f>VLOOKUP($B57,'СДП (план)'!$B$16:$CY$170,68,0)</f>
        <v>0</v>
      </c>
      <c r="NR57" s="46">
        <f t="shared" si="251"/>
        <v>0</v>
      </c>
      <c r="NS57" s="46">
        <f t="shared" si="252"/>
        <v>0</v>
      </c>
      <c r="NT57" s="52">
        <f t="shared" si="253"/>
        <v>0</v>
      </c>
      <c r="NU57" s="52">
        <f t="shared" si="254"/>
        <v>0</v>
      </c>
      <c r="NV57" s="52">
        <f t="shared" si="255"/>
        <v>0</v>
      </c>
      <c r="NW57" s="26"/>
      <c r="NX57" s="26"/>
      <c r="NY57" s="26"/>
      <c r="NZ57" s="26"/>
      <c r="OA57" s="47">
        <f t="shared" si="256"/>
        <v>0</v>
      </c>
      <c r="OB57" s="47">
        <f t="shared" si="257"/>
        <v>0</v>
      </c>
      <c r="OC57" s="86">
        <f>VLOOKUP($B57,'СДП (план)'!$B$16:$CY$170,69,0)</f>
        <v>0</v>
      </c>
      <c r="OD57" s="86">
        <f>VLOOKUP($B57,'СДП (план)'!$B$16:$CY$170,70,0)</f>
        <v>0</v>
      </c>
      <c r="OE57" s="46">
        <f t="shared" si="258"/>
        <v>0</v>
      </c>
      <c r="OF57" s="46">
        <f t="shared" si="259"/>
        <v>0</v>
      </c>
      <c r="OG57" s="52">
        <f t="shared" si="391"/>
        <v>0</v>
      </c>
      <c r="OH57" s="52">
        <f t="shared" si="392"/>
        <v>0</v>
      </c>
      <c r="OI57" s="52">
        <f t="shared" si="393"/>
        <v>0</v>
      </c>
      <c r="OJ57" s="26"/>
      <c r="OK57" s="26"/>
      <c r="OL57" s="26"/>
      <c r="OM57" s="26"/>
      <c r="ON57" s="47">
        <f t="shared" si="260"/>
        <v>0</v>
      </c>
      <c r="OO57" s="47">
        <f t="shared" si="261"/>
        <v>0</v>
      </c>
      <c r="OP57" s="86">
        <f>VLOOKUP($B57,'СДП (план)'!$B$16:$CY$170,71,0)</f>
        <v>0</v>
      </c>
      <c r="OQ57" s="86">
        <f>VLOOKUP($B57,'СДП (план)'!$B$16:$CY$170,72,0)</f>
        <v>0</v>
      </c>
      <c r="OR57" s="46">
        <f t="shared" si="262"/>
        <v>0</v>
      </c>
      <c r="OS57" s="46">
        <f t="shared" si="263"/>
        <v>0</v>
      </c>
      <c r="OT57" s="52">
        <f t="shared" si="264"/>
        <v>0</v>
      </c>
      <c r="OU57" s="52">
        <f t="shared" si="265"/>
        <v>0</v>
      </c>
      <c r="OV57" s="52">
        <f t="shared" si="266"/>
        <v>0</v>
      </c>
      <c r="OW57" s="26"/>
      <c r="OX57" s="26"/>
      <c r="OY57" s="26"/>
      <c r="OZ57" s="26"/>
      <c r="PA57" s="47">
        <f t="shared" si="370"/>
        <v>0</v>
      </c>
      <c r="PB57" s="47">
        <f t="shared" si="371"/>
        <v>0</v>
      </c>
      <c r="PC57" s="86">
        <f>VLOOKUP($B57,'СДП (план)'!$B$16:$CY$170,73,0)</f>
        <v>0</v>
      </c>
      <c r="PD57" s="86">
        <f>VLOOKUP($B57,'СДП (план)'!$B$16:$CY$170,74,0)</f>
        <v>0</v>
      </c>
      <c r="PE57" s="46">
        <f t="shared" si="267"/>
        <v>0</v>
      </c>
      <c r="PF57" s="46">
        <f t="shared" si="268"/>
        <v>0</v>
      </c>
      <c r="PG57" s="52">
        <f t="shared" si="269"/>
        <v>0</v>
      </c>
      <c r="PH57" s="52">
        <f t="shared" si="270"/>
        <v>0</v>
      </c>
      <c r="PI57" s="52">
        <f t="shared" si="271"/>
        <v>0</v>
      </c>
      <c r="PJ57" s="26"/>
      <c r="PK57" s="26"/>
      <c r="PL57" s="26"/>
      <c r="PM57" s="26"/>
      <c r="PN57" s="47">
        <f t="shared" si="272"/>
        <v>0</v>
      </c>
      <c r="PO57" s="47">
        <f t="shared" si="273"/>
        <v>0</v>
      </c>
      <c r="PP57" s="86">
        <f>VLOOKUP($B57,'СДП (план)'!$B$16:$CY$170,75,0)</f>
        <v>0</v>
      </c>
      <c r="PQ57" s="86">
        <f>VLOOKUP($B57,'СДП (план)'!$B$16:$CY$170,76,0)</f>
        <v>0</v>
      </c>
      <c r="PR57" s="46">
        <f t="shared" si="274"/>
        <v>0</v>
      </c>
      <c r="PS57" s="46">
        <f t="shared" si="275"/>
        <v>0</v>
      </c>
      <c r="PT57" s="52">
        <f t="shared" si="276"/>
        <v>0</v>
      </c>
      <c r="PU57" s="52">
        <f t="shared" si="277"/>
        <v>0</v>
      </c>
      <c r="PV57" s="52">
        <f t="shared" si="278"/>
        <v>0</v>
      </c>
      <c r="PW57" s="26"/>
      <c r="PX57" s="26"/>
      <c r="PY57" s="26"/>
      <c r="PZ57" s="26"/>
      <c r="QA57" s="47">
        <f t="shared" si="279"/>
        <v>0</v>
      </c>
      <c r="QB57" s="47">
        <f t="shared" si="280"/>
        <v>0</v>
      </c>
      <c r="QC57" s="86">
        <f>VLOOKUP($B57,'СДП (план)'!$B$16:$CY$170,77,0)</f>
        <v>0</v>
      </c>
      <c r="QD57" s="86">
        <f>VLOOKUP($B57,'СДП (план)'!$B$16:$CY$170,78,0)</f>
        <v>0</v>
      </c>
      <c r="QE57" s="46">
        <f t="shared" si="281"/>
        <v>0</v>
      </c>
      <c r="QF57" s="46">
        <f t="shared" si="282"/>
        <v>0</v>
      </c>
      <c r="QG57" s="52">
        <f t="shared" si="283"/>
        <v>0</v>
      </c>
      <c r="QH57" s="52">
        <f t="shared" si="284"/>
        <v>0</v>
      </c>
      <c r="QI57" s="52">
        <f t="shared" si="285"/>
        <v>0</v>
      </c>
      <c r="QJ57" s="26"/>
      <c r="QK57" s="26"/>
      <c r="QL57" s="26"/>
      <c r="QM57" s="26"/>
      <c r="QN57" s="47">
        <f t="shared" si="286"/>
        <v>0</v>
      </c>
      <c r="QO57" s="47">
        <f t="shared" si="287"/>
        <v>0</v>
      </c>
      <c r="QP57" s="86">
        <f>VLOOKUP($B57,'СДП (план)'!$B$16:$DC$170,79,0)+VLOOKUP($B57,'СДП (план)'!$B$16:$DC$170,103,0)</f>
        <v>0</v>
      </c>
      <c r="QQ57" s="86">
        <f>VLOOKUP($B57,'СДП (план)'!$B$16:$DC$170,80,0)+VLOOKUP($B57,'СДП (план)'!$B$16:$DC$170,104,0)</f>
        <v>0</v>
      </c>
      <c r="QR57" s="46">
        <f t="shared" si="288"/>
        <v>0</v>
      </c>
      <c r="QS57" s="46">
        <f t="shared" si="289"/>
        <v>0</v>
      </c>
      <c r="QT57" s="52">
        <f t="shared" si="290"/>
        <v>0</v>
      </c>
      <c r="QU57" s="52">
        <f t="shared" si="291"/>
        <v>0</v>
      </c>
      <c r="QV57" s="52">
        <f t="shared" si="292"/>
        <v>0</v>
      </c>
      <c r="QW57" s="26"/>
      <c r="QX57" s="26"/>
      <c r="QY57" s="26"/>
      <c r="QZ57" s="26"/>
      <c r="RA57" s="47">
        <f t="shared" si="293"/>
        <v>0</v>
      </c>
      <c r="RB57" s="47">
        <f t="shared" si="294"/>
        <v>0</v>
      </c>
      <c r="RC57" s="86">
        <f>VLOOKUP($B57,'СДП (план)'!$B$16:$CY$170,81,0)</f>
        <v>0</v>
      </c>
      <c r="RD57" s="86">
        <f>VLOOKUP($B57,'СДП (план)'!$B$16:$CY$170,82,0)</f>
        <v>0</v>
      </c>
      <c r="RE57" s="46">
        <f t="shared" si="295"/>
        <v>0</v>
      </c>
      <c r="RF57" s="46">
        <f t="shared" si="296"/>
        <v>0</v>
      </c>
      <c r="RG57" s="52">
        <f t="shared" si="297"/>
        <v>0</v>
      </c>
      <c r="RH57" s="52">
        <f t="shared" si="298"/>
        <v>0</v>
      </c>
      <c r="RI57" s="52">
        <f t="shared" si="299"/>
        <v>0</v>
      </c>
      <c r="RJ57" s="26"/>
      <c r="RK57" s="26"/>
      <c r="RL57" s="26"/>
      <c r="RM57" s="26"/>
      <c r="RN57" s="47">
        <f t="shared" si="300"/>
        <v>0</v>
      </c>
      <c r="RO57" s="47">
        <f t="shared" si="301"/>
        <v>0</v>
      </c>
      <c r="RP57" s="86">
        <f>VLOOKUP($B57,'СДП (план)'!$B$16:$CY$170,83,0)</f>
        <v>0</v>
      </c>
      <c r="RQ57" s="86">
        <f>VLOOKUP($B57,'СДП (план)'!$B$16:$CY$170,84,0)</f>
        <v>0</v>
      </c>
      <c r="RR57" s="46">
        <f t="shared" si="302"/>
        <v>0</v>
      </c>
      <c r="RS57" s="46">
        <f t="shared" si="303"/>
        <v>0</v>
      </c>
      <c r="RT57" s="52">
        <f t="shared" si="394"/>
        <v>0</v>
      </c>
      <c r="RU57" s="52">
        <f t="shared" si="395"/>
        <v>0</v>
      </c>
      <c r="RV57" s="52">
        <f t="shared" si="396"/>
        <v>0</v>
      </c>
      <c r="RW57" s="26"/>
      <c r="RX57" s="26"/>
      <c r="RY57" s="26"/>
      <c r="RZ57" s="26"/>
      <c r="SA57" s="47">
        <f t="shared" si="304"/>
        <v>0</v>
      </c>
      <c r="SB57" s="47">
        <f t="shared" si="305"/>
        <v>0</v>
      </c>
      <c r="SC57" s="86">
        <f>VLOOKUP($B57,'СДП (план)'!$B$16:$CY$170,85,0)</f>
        <v>0</v>
      </c>
      <c r="SD57" s="86">
        <f>VLOOKUP($B57,'СДП (план)'!$B$16:$CY$170,86,0)</f>
        <v>0</v>
      </c>
      <c r="SE57" s="46">
        <f t="shared" si="306"/>
        <v>0</v>
      </c>
      <c r="SF57" s="46">
        <f t="shared" si="307"/>
        <v>0</v>
      </c>
      <c r="SG57" s="52">
        <f t="shared" si="308"/>
        <v>0</v>
      </c>
      <c r="SH57" s="52">
        <f t="shared" si="309"/>
        <v>0</v>
      </c>
      <c r="SI57" s="52">
        <f t="shared" si="310"/>
        <v>0</v>
      </c>
      <c r="SJ57" s="26"/>
      <c r="SK57" s="26"/>
      <c r="SL57" s="26"/>
      <c r="SM57" s="26"/>
      <c r="SN57" s="47">
        <f t="shared" si="311"/>
        <v>0</v>
      </c>
      <c r="SO57" s="47">
        <f t="shared" si="312"/>
        <v>0</v>
      </c>
      <c r="SP57" s="86">
        <f>VLOOKUP($B57,'СДП (план)'!$B$16:$CY$170,87,0)</f>
        <v>0</v>
      </c>
      <c r="SQ57" s="86">
        <f>VLOOKUP($B57,'СДП (план)'!$B$16:$CY$170,88,0)</f>
        <v>0</v>
      </c>
      <c r="SR57" s="46">
        <f t="shared" si="313"/>
        <v>0</v>
      </c>
      <c r="SS57" s="46">
        <f t="shared" si="314"/>
        <v>0</v>
      </c>
      <c r="ST57" s="52">
        <f t="shared" si="315"/>
        <v>0</v>
      </c>
      <c r="SU57" s="52">
        <f t="shared" si="316"/>
        <v>0</v>
      </c>
      <c r="SV57" s="52">
        <f t="shared" si="317"/>
        <v>0</v>
      </c>
      <c r="SW57" s="26"/>
      <c r="SX57" s="26"/>
      <c r="SY57" s="26"/>
      <c r="SZ57" s="26"/>
      <c r="TA57" s="47">
        <f t="shared" si="318"/>
        <v>0</v>
      </c>
      <c r="TB57" s="47">
        <f t="shared" si="319"/>
        <v>0</v>
      </c>
      <c r="TC57" s="86">
        <f>VLOOKUP($B57,'СДП (план)'!$B$16:$CY$170,89,0)</f>
        <v>0</v>
      </c>
      <c r="TD57" s="86">
        <f>VLOOKUP($B57,'СДП (план)'!$B$16:$CY$170,90,0)</f>
        <v>0</v>
      </c>
      <c r="TE57" s="46">
        <f t="shared" si="320"/>
        <v>0</v>
      </c>
      <c r="TF57" s="46">
        <f t="shared" si="321"/>
        <v>0</v>
      </c>
      <c r="TG57" s="52">
        <f t="shared" si="322"/>
        <v>0</v>
      </c>
      <c r="TH57" s="52">
        <f t="shared" si="323"/>
        <v>0</v>
      </c>
      <c r="TI57" s="52">
        <f t="shared" si="324"/>
        <v>0</v>
      </c>
      <c r="TJ57" s="26"/>
      <c r="TK57" s="26"/>
      <c r="TL57" s="26"/>
      <c r="TM57" s="26"/>
      <c r="TN57" s="47">
        <f t="shared" si="325"/>
        <v>0</v>
      </c>
      <c r="TO57" s="47">
        <f t="shared" si="326"/>
        <v>0</v>
      </c>
      <c r="TP57" s="86">
        <f>VLOOKUP($B57,'СДП (план)'!$B$16:$CY$170,91,0)</f>
        <v>0</v>
      </c>
      <c r="TQ57" s="86">
        <f>VLOOKUP($B57,'СДП (план)'!$B$16:$CY$170,92,0)</f>
        <v>0</v>
      </c>
      <c r="TR57" s="46">
        <f t="shared" si="327"/>
        <v>0</v>
      </c>
      <c r="TS57" s="46">
        <f t="shared" si="328"/>
        <v>0</v>
      </c>
      <c r="TT57" s="52">
        <f t="shared" si="329"/>
        <v>0</v>
      </c>
      <c r="TU57" s="52">
        <f t="shared" si="330"/>
        <v>0</v>
      </c>
      <c r="TV57" s="52">
        <f t="shared" si="331"/>
        <v>0</v>
      </c>
      <c r="TW57" s="26"/>
      <c r="TX57" s="26"/>
      <c r="TY57" s="26"/>
      <c r="TZ57" s="26"/>
      <c r="UA57" s="47">
        <f t="shared" si="332"/>
        <v>0</v>
      </c>
      <c r="UB57" s="47">
        <f t="shared" si="333"/>
        <v>0</v>
      </c>
      <c r="UC57" s="86">
        <f>VLOOKUP($B57,'СДП (план)'!$B$16:$CY$170,93,0)</f>
        <v>0</v>
      </c>
      <c r="UD57" s="86">
        <f>VLOOKUP($B57,'СДП (план)'!$B$16:$CY$170,94,0)</f>
        <v>0</v>
      </c>
      <c r="UE57" s="46">
        <v>0</v>
      </c>
      <c r="UF57" s="46">
        <v>0</v>
      </c>
      <c r="UG57" s="52">
        <f t="shared" si="397"/>
        <v>0</v>
      </c>
      <c r="UH57" s="52">
        <f t="shared" si="398"/>
        <v>0</v>
      </c>
      <c r="UI57" s="52">
        <f t="shared" si="399"/>
        <v>0</v>
      </c>
      <c r="UJ57" s="26"/>
      <c r="UK57" s="26"/>
      <c r="UL57" s="26"/>
      <c r="UM57" s="26"/>
      <c r="UN57" s="47">
        <f t="shared" si="334"/>
        <v>0</v>
      </c>
      <c r="UO57" s="47">
        <f t="shared" si="335"/>
        <v>0</v>
      </c>
      <c r="UP57" s="86">
        <f>VLOOKUP($B57,'СДП (план)'!$B$16:$CY$170,95,0)</f>
        <v>0</v>
      </c>
      <c r="UQ57" s="86">
        <f>VLOOKUP($B57,'СДП (план)'!$B$16:$CY$170,96,0)</f>
        <v>0</v>
      </c>
      <c r="UR57" s="46">
        <f t="shared" si="336"/>
        <v>0</v>
      </c>
      <c r="US57" s="46">
        <f t="shared" si="337"/>
        <v>0</v>
      </c>
      <c r="UT57" s="52">
        <f t="shared" si="400"/>
        <v>0</v>
      </c>
      <c r="UU57" s="52">
        <f t="shared" si="401"/>
        <v>0</v>
      </c>
      <c r="UV57" s="52">
        <f t="shared" si="402"/>
        <v>0</v>
      </c>
      <c r="UW57" s="26"/>
      <c r="UX57" s="26"/>
      <c r="UY57" s="26"/>
      <c r="UZ57" s="26"/>
      <c r="VA57" s="47">
        <f t="shared" si="338"/>
        <v>0</v>
      </c>
      <c r="VB57" s="47">
        <f t="shared" si="339"/>
        <v>0</v>
      </c>
      <c r="VC57" s="86">
        <f>VLOOKUP($B57,'СДП (план)'!$B$16:$CY$170,97,0)</f>
        <v>0</v>
      </c>
      <c r="VD57" s="86">
        <f>VLOOKUP($B57,'СДП (план)'!$B$16:$CY$170,98,0)</f>
        <v>0</v>
      </c>
      <c r="VE57" s="46">
        <f t="shared" si="340"/>
        <v>0</v>
      </c>
      <c r="VF57" s="46">
        <f t="shared" si="341"/>
        <v>0</v>
      </c>
      <c r="VG57" s="52">
        <f t="shared" si="403"/>
        <v>0</v>
      </c>
      <c r="VH57" s="52">
        <f t="shared" si="404"/>
        <v>0</v>
      </c>
      <c r="VI57" s="52">
        <f t="shared" si="405"/>
        <v>0</v>
      </c>
      <c r="VJ57" s="26"/>
      <c r="VK57" s="26"/>
      <c r="VL57" s="26"/>
      <c r="VM57" s="26"/>
      <c r="VN57" s="47">
        <f t="shared" si="342"/>
        <v>0</v>
      </c>
      <c r="VO57" s="47">
        <f t="shared" si="343"/>
        <v>0</v>
      </c>
      <c r="VP57" s="86">
        <f>VLOOKUP($B57,'СДП (план)'!$B$16:$CY$170,99,0)</f>
        <v>0</v>
      </c>
      <c r="VQ57" s="86">
        <f>VLOOKUP($B57,'СДП (план)'!$B$16:$CY$170,100,0)</f>
        <v>0</v>
      </c>
      <c r="VR57" s="46">
        <f t="shared" si="344"/>
        <v>0</v>
      </c>
      <c r="VS57" s="46">
        <f t="shared" si="345"/>
        <v>0</v>
      </c>
      <c r="VT57" s="52">
        <f t="shared" si="346"/>
        <v>0</v>
      </c>
      <c r="VU57" s="52">
        <f t="shared" si="347"/>
        <v>0</v>
      </c>
      <c r="VV57" s="52">
        <f t="shared" si="348"/>
        <v>0</v>
      </c>
      <c r="VW57" s="26"/>
      <c r="VX57" s="26"/>
      <c r="VY57" s="26"/>
      <c r="VZ57" s="26"/>
      <c r="WA57" s="47">
        <f t="shared" si="349"/>
        <v>0</v>
      </c>
      <c r="WB57" s="47">
        <f t="shared" si="350"/>
        <v>0</v>
      </c>
      <c r="WC57" s="86">
        <f>VLOOKUP($B57,'СДП (план)'!$B$16:$CY$170,101,0)</f>
        <v>0</v>
      </c>
      <c r="WD57" s="86">
        <f>VLOOKUP($B57,'СДП (план)'!$B$16:$CY$170,102,0)</f>
        <v>0</v>
      </c>
      <c r="WE57" s="46">
        <f t="shared" si="351"/>
        <v>0</v>
      </c>
      <c r="WF57" s="46">
        <f t="shared" si="352"/>
        <v>0</v>
      </c>
      <c r="WG57" s="52">
        <f t="shared" si="353"/>
        <v>0</v>
      </c>
      <c r="WH57" s="52">
        <f t="shared" si="354"/>
        <v>0</v>
      </c>
      <c r="WI57" s="52">
        <f t="shared" si="355"/>
        <v>0</v>
      </c>
      <c r="WJ57" s="26"/>
      <c r="WK57" s="26"/>
      <c r="WL57" s="26"/>
      <c r="WM57" s="26"/>
      <c r="WN57" s="47">
        <f t="shared" si="356"/>
        <v>0</v>
      </c>
      <c r="WO57" s="47">
        <f t="shared" si="357"/>
        <v>0</v>
      </c>
      <c r="WP57" s="174">
        <f t="shared" si="406"/>
        <v>0</v>
      </c>
      <c r="WQ57" s="174">
        <f t="shared" si="407"/>
        <v>0</v>
      </c>
      <c r="WR57" s="174">
        <f t="shared" si="408"/>
        <v>0</v>
      </c>
      <c r="WS57" s="174">
        <f t="shared" si="409"/>
        <v>0</v>
      </c>
      <c r="WT57" s="174">
        <f t="shared" si="410"/>
        <v>0</v>
      </c>
      <c r="WU57" s="174">
        <f t="shared" si="411"/>
        <v>0</v>
      </c>
      <c r="WV57" s="174">
        <f t="shared" si="412"/>
        <v>0</v>
      </c>
      <c r="WW57" s="174">
        <f t="shared" si="413"/>
        <v>0</v>
      </c>
      <c r="WX57" s="174">
        <f t="shared" si="414"/>
        <v>0</v>
      </c>
      <c r="WY57" s="174">
        <f t="shared" si="415"/>
        <v>0</v>
      </c>
      <c r="WZ57" s="174">
        <f t="shared" si="416"/>
        <v>0</v>
      </c>
      <c r="XA57" s="26">
        <f t="shared" si="358"/>
        <v>0</v>
      </c>
      <c r="XB57" s="26">
        <f t="shared" si="359"/>
        <v>0</v>
      </c>
      <c r="XC57" s="174">
        <f t="shared" si="417"/>
        <v>0</v>
      </c>
      <c r="XD57" s="174">
        <f t="shared" si="418"/>
        <v>0</v>
      </c>
      <c r="XE57" s="174">
        <f t="shared" si="419"/>
        <v>0</v>
      </c>
      <c r="XF57" s="174">
        <f t="shared" si="420"/>
        <v>0</v>
      </c>
      <c r="XG57" s="174">
        <f t="shared" si="421"/>
        <v>0</v>
      </c>
      <c r="XH57" s="174">
        <f t="shared" si="422"/>
        <v>0</v>
      </c>
      <c r="XI57" s="174">
        <f t="shared" si="423"/>
        <v>0</v>
      </c>
      <c r="XJ57" s="174">
        <f t="shared" si="424"/>
        <v>0</v>
      </c>
      <c r="XK57" s="174">
        <f t="shared" si="425"/>
        <v>0</v>
      </c>
      <c r="XL57" s="174">
        <f t="shared" si="426"/>
        <v>0</v>
      </c>
      <c r="XM57" s="174">
        <f t="shared" si="427"/>
        <v>0</v>
      </c>
      <c r="XN57" s="26">
        <f t="shared" si="360"/>
        <v>0</v>
      </c>
      <c r="XO57" s="26">
        <f t="shared" si="361"/>
        <v>0</v>
      </c>
    </row>
    <row r="58" spans="1:639" x14ac:dyDescent="0.25">
      <c r="A58" s="145"/>
      <c r="B58" s="111">
        <v>45</v>
      </c>
      <c r="C58" s="16" t="s">
        <v>454</v>
      </c>
      <c r="D58" s="12">
        <f t="shared" si="430"/>
        <v>10127</v>
      </c>
      <c r="E58" s="12">
        <v>10127</v>
      </c>
      <c r="F58" s="273">
        <v>9620</v>
      </c>
      <c r="G58" s="96">
        <v>4.0199999999999996</v>
      </c>
      <c r="H58" s="264"/>
      <c r="I58" s="13">
        <v>1</v>
      </c>
      <c r="J58" s="271"/>
      <c r="K58" s="12">
        <v>1.4</v>
      </c>
      <c r="L58" s="12">
        <v>1.68</v>
      </c>
      <c r="M58" s="12">
        <v>2.23</v>
      </c>
      <c r="N58" s="12">
        <v>2.39</v>
      </c>
      <c r="O58" s="123">
        <v>2.57</v>
      </c>
      <c r="P58" s="86">
        <f>VLOOKUP($B58,'СДП (план)'!$B$16:$CY$170,15,0)</f>
        <v>0</v>
      </c>
      <c r="Q58" s="86">
        <f>VLOOKUP($B58,'СДП (план)'!$B$16:$CY$170,16,0)</f>
        <v>0</v>
      </c>
      <c r="R58" s="46">
        <f t="shared" si="60"/>
        <v>0</v>
      </c>
      <c r="S58" s="46">
        <f t="shared" si="61"/>
        <v>0</v>
      </c>
      <c r="T58" s="52">
        <f t="shared" si="62"/>
        <v>0</v>
      </c>
      <c r="U58" s="52">
        <f t="shared" si="63"/>
        <v>0</v>
      </c>
      <c r="V58" s="52">
        <f t="shared" si="64"/>
        <v>0</v>
      </c>
      <c r="W58" s="26">
        <f>VLOOKUP($B58,факт!$D$7:$KT$85,20,0)</f>
        <v>0</v>
      </c>
      <c r="X58" s="26">
        <f>VLOOKUP($B58,факт!$D$7:$KT$85,21,0)</f>
        <v>0</v>
      </c>
      <c r="Y58" s="26">
        <f>VLOOKUP($B58,факт!$D$7:$KT$85,22,0)</f>
        <v>0</v>
      </c>
      <c r="Z58" s="26">
        <f>VLOOKUP($B58,факт!$D$7:$KT$85,23,0)</f>
        <v>0</v>
      </c>
      <c r="AA58" s="47">
        <f t="shared" si="65"/>
        <v>0</v>
      </c>
      <c r="AB58" s="47">
        <f t="shared" si="66"/>
        <v>0</v>
      </c>
      <c r="AC58" s="86">
        <f>VLOOKUP($B58,'СДП (план)'!$B$16:$CY$170,17,0)</f>
        <v>0</v>
      </c>
      <c r="AD58" s="86">
        <f>VLOOKUP($B58,'СДП (план)'!$B$16:$CY$170,18,0)</f>
        <v>0</v>
      </c>
      <c r="AE58" s="46">
        <f t="shared" si="67"/>
        <v>0</v>
      </c>
      <c r="AF58" s="46">
        <f t="shared" si="68"/>
        <v>0</v>
      </c>
      <c r="AG58" s="52">
        <f t="shared" si="69"/>
        <v>0</v>
      </c>
      <c r="AH58" s="52">
        <f t="shared" si="70"/>
        <v>0</v>
      </c>
      <c r="AI58" s="52">
        <f t="shared" si="71"/>
        <v>0</v>
      </c>
      <c r="AJ58" s="26">
        <f>VLOOKUP($B58,факт!$D$7:$KT$85,28,0)</f>
        <v>0</v>
      </c>
      <c r="AK58" s="26">
        <f>VLOOKUP($B58,факт!$D$7:$KT$85,29,0)</f>
        <v>0</v>
      </c>
      <c r="AL58" s="26">
        <f>VLOOKUP($B58,факт!$D$7:$KT$85,30,0)</f>
        <v>0</v>
      </c>
      <c r="AM58" s="26">
        <f>VLOOKUP($B58,факт!$D$7:$KT$85,31,0)</f>
        <v>0</v>
      </c>
      <c r="AN58" s="47">
        <f t="shared" si="72"/>
        <v>0</v>
      </c>
      <c r="AO58" s="47">
        <f t="shared" si="73"/>
        <v>0</v>
      </c>
      <c r="AP58" s="86">
        <f>VLOOKUP($B58,'СДП (план)'!$B$16:$CY$170,19,0)</f>
        <v>0</v>
      </c>
      <c r="AQ58" s="86">
        <f>VLOOKUP($B58,'СДП (план)'!$B$16:$CY$170,20,0)</f>
        <v>0</v>
      </c>
      <c r="AR58" s="46">
        <f t="shared" si="74"/>
        <v>0</v>
      </c>
      <c r="AS58" s="46">
        <f t="shared" si="75"/>
        <v>0</v>
      </c>
      <c r="AT58" s="52">
        <f t="shared" si="76"/>
        <v>0</v>
      </c>
      <c r="AU58" s="52">
        <f t="shared" si="77"/>
        <v>0</v>
      </c>
      <c r="AV58" s="52">
        <f t="shared" si="78"/>
        <v>0</v>
      </c>
      <c r="AW58" s="26">
        <f>VLOOKUP($B58,факт!$D$7:$KT$85,48,0)</f>
        <v>0</v>
      </c>
      <c r="AX58" s="26">
        <f>VLOOKUP($B58,факт!$D$7:$KT$85,49,0)</f>
        <v>0</v>
      </c>
      <c r="AY58" s="26">
        <f>VLOOKUP($B58,факт!$D$7:$KT$85,50,0)</f>
        <v>0</v>
      </c>
      <c r="AZ58" s="26">
        <f>VLOOKUP($B58,факт!$D$7:$KT$85,51,0)</f>
        <v>0</v>
      </c>
      <c r="BA58" s="47">
        <f t="shared" si="79"/>
        <v>0</v>
      </c>
      <c r="BB58" s="47">
        <f t="shared" si="80"/>
        <v>0</v>
      </c>
      <c r="BC58" s="86">
        <f>VLOOKUP($B58,'СДП (план)'!$B$16:$CY$170,21,0)</f>
        <v>0</v>
      </c>
      <c r="BD58" s="86">
        <f>VLOOKUP($B58,'СДП (план)'!$B$16:$CY$170,22,0)</f>
        <v>0</v>
      </c>
      <c r="BE58" s="46">
        <f t="shared" si="81"/>
        <v>0</v>
      </c>
      <c r="BF58" s="46">
        <f t="shared" si="82"/>
        <v>0</v>
      </c>
      <c r="BG58" s="52">
        <f t="shared" si="83"/>
        <v>0</v>
      </c>
      <c r="BH58" s="52">
        <f t="shared" si="84"/>
        <v>0</v>
      </c>
      <c r="BI58" s="52">
        <f t="shared" si="85"/>
        <v>0</v>
      </c>
      <c r="BJ58" s="26">
        <f>VLOOKUP($B58,факт!$D$7:$KT$85,8,0)</f>
        <v>0</v>
      </c>
      <c r="BK58" s="26">
        <f>VLOOKUP($B58,факт!$D$7:$KT$85,9,0)</f>
        <v>0</v>
      </c>
      <c r="BL58" s="26">
        <f>VLOOKUP($B58,факт!$D$7:$KT$85,10,0)</f>
        <v>0</v>
      </c>
      <c r="BM58" s="26">
        <f>VLOOKUP($B58,факт!$D$7:$KT$85,11,0)</f>
        <v>0</v>
      </c>
      <c r="BN58" s="47">
        <f t="shared" si="86"/>
        <v>0</v>
      </c>
      <c r="BO58" s="47">
        <f t="shared" si="87"/>
        <v>0</v>
      </c>
      <c r="BP58" s="86">
        <f>VLOOKUP($B58,'СДП (план)'!$B$16:$CY$170,23,0)</f>
        <v>55</v>
      </c>
      <c r="BQ58" s="86">
        <f>VLOOKUP($B58,'СДП (план)'!$B$16:$CY$170,24,0)</f>
        <v>3340969.4317999994</v>
      </c>
      <c r="BR58" s="46">
        <f t="shared" si="88"/>
        <v>55</v>
      </c>
      <c r="BS58" s="46">
        <f t="shared" si="89"/>
        <v>3340969.4317999994</v>
      </c>
      <c r="BT58" s="52">
        <f t="shared" si="90"/>
        <v>221.09999999999997</v>
      </c>
      <c r="BU58" s="52">
        <f t="shared" si="91"/>
        <v>221.09999999999997</v>
      </c>
      <c r="BV58" s="52">
        <f t="shared" si="92"/>
        <v>132.66</v>
      </c>
      <c r="BW58" s="26">
        <f>VLOOKUP($B58,факт!$D$7:$KT$85,24,0)</f>
        <v>33</v>
      </c>
      <c r="BX58" s="26">
        <f>VLOOKUP($B58,факт!$D$7:$KT$85,25,0)</f>
        <v>2006167.23</v>
      </c>
      <c r="BY58" s="26">
        <f>VLOOKUP($B58,факт!$D$7:$KT$85,26,0)</f>
        <v>0</v>
      </c>
      <c r="BZ58" s="26">
        <f>VLOOKUP($B58,факт!$D$7:$KT$85,27,0)</f>
        <v>0</v>
      </c>
      <c r="CA58" s="47">
        <f t="shared" si="93"/>
        <v>-22</v>
      </c>
      <c r="CB58" s="47">
        <f t="shared" si="94"/>
        <v>-1334802.2017999995</v>
      </c>
      <c r="CC58" s="86">
        <f>VLOOKUP($B58,'СДП (план)'!$B$16:$CY$170,25,0)</f>
        <v>0</v>
      </c>
      <c r="CD58" s="86">
        <f>VLOOKUP($B58,'СДП (план)'!$B$16:$CY$170,26,0)</f>
        <v>0</v>
      </c>
      <c r="CE58" s="46">
        <f t="shared" si="95"/>
        <v>0</v>
      </c>
      <c r="CF58" s="46">
        <f t="shared" si="96"/>
        <v>0</v>
      </c>
      <c r="CG58" s="52">
        <f t="shared" si="97"/>
        <v>0</v>
      </c>
      <c r="CH58" s="52">
        <f t="shared" si="98"/>
        <v>0</v>
      </c>
      <c r="CI58" s="52">
        <f t="shared" si="99"/>
        <v>0</v>
      </c>
      <c r="CJ58" s="26">
        <f>VLOOKUP($B58,факт!$D$7:$KT$85,260,0)</f>
        <v>0</v>
      </c>
      <c r="CK58" s="26">
        <f>VLOOKUP($B58,факт!$D$7:$KT$85,261,0)</f>
        <v>0</v>
      </c>
      <c r="CL58" s="26">
        <f>VLOOKUP($B58,факт!$D$7:$KT$85,262,0)</f>
        <v>0</v>
      </c>
      <c r="CM58" s="26">
        <f>VLOOKUP($B58,факт!$D$7:$KT$85,263,0)</f>
        <v>0</v>
      </c>
      <c r="CN58" s="47">
        <f t="shared" si="100"/>
        <v>0</v>
      </c>
      <c r="CO58" s="47">
        <f t="shared" si="101"/>
        <v>0</v>
      </c>
      <c r="CP58" s="86">
        <f>VLOOKUP($B58,'СДП (план)'!$B$16:$CY$170,27,0)</f>
        <v>0</v>
      </c>
      <c r="CQ58" s="86">
        <f>VLOOKUP($B58,'СДП (план)'!$B$16:$CY$170,28,0)</f>
        <v>0</v>
      </c>
      <c r="CR58" s="46">
        <f t="shared" si="102"/>
        <v>0</v>
      </c>
      <c r="CS58" s="46">
        <f t="shared" si="103"/>
        <v>0</v>
      </c>
      <c r="CT58" s="52">
        <f t="shared" si="104"/>
        <v>0</v>
      </c>
      <c r="CU58" s="52">
        <f t="shared" si="105"/>
        <v>0</v>
      </c>
      <c r="CV58" s="52">
        <f t="shared" si="106"/>
        <v>0</v>
      </c>
      <c r="CW58" s="26">
        <f>VLOOKUP($B58,факт!$D$7:$KT$85,284,0)</f>
        <v>0</v>
      </c>
      <c r="CX58" s="26">
        <f>VLOOKUP($B58,факт!$D$7:$KT$85,285,0)</f>
        <v>0</v>
      </c>
      <c r="CY58" s="26">
        <f>VLOOKUP($B58,факт!$D$7:$KT$85,286,0)</f>
        <v>0</v>
      </c>
      <c r="CZ58" s="26">
        <f>VLOOKUP($B58,факт!$D$7:$KT$85,287,0)</f>
        <v>0</v>
      </c>
      <c r="DA58" s="47">
        <f t="shared" si="107"/>
        <v>0</v>
      </c>
      <c r="DB58" s="47">
        <f t="shared" si="108"/>
        <v>0</v>
      </c>
      <c r="DC58" s="86">
        <f>VLOOKUP($B58,'СДП (план)'!$B$16:$CY$170,29,0)</f>
        <v>0</v>
      </c>
      <c r="DD58" s="86">
        <f>VLOOKUP($B58,'СДП (план)'!$B$16:$CY$170,30,0)</f>
        <v>0</v>
      </c>
      <c r="DE58" s="46">
        <f t="shared" si="109"/>
        <v>0</v>
      </c>
      <c r="DF58" s="46">
        <f t="shared" si="110"/>
        <v>0</v>
      </c>
      <c r="DG58" s="52">
        <f t="shared" si="111"/>
        <v>0</v>
      </c>
      <c r="DH58" s="52">
        <f t="shared" si="112"/>
        <v>0</v>
      </c>
      <c r="DI58" s="52">
        <f t="shared" si="113"/>
        <v>0</v>
      </c>
      <c r="DJ58" s="26">
        <f>VLOOKUP($B58,факт!$D$7:$KT$85,12,0)</f>
        <v>0</v>
      </c>
      <c r="DK58" s="26">
        <f>VLOOKUP($B58,факт!$D$7:$KT$85,13,0)</f>
        <v>0</v>
      </c>
      <c r="DL58" s="26">
        <f>VLOOKUP($B58,факт!$D$7:$KT$85,14,0)</f>
        <v>0</v>
      </c>
      <c r="DM58" s="26">
        <f>VLOOKUP($B58,факт!$D$7:$KT$85,15,0)</f>
        <v>0</v>
      </c>
      <c r="DN58" s="47">
        <f t="shared" si="114"/>
        <v>0</v>
      </c>
      <c r="DO58" s="47">
        <f t="shared" si="115"/>
        <v>0</v>
      </c>
      <c r="DP58" s="172">
        <f t="shared" si="116"/>
        <v>55</v>
      </c>
      <c r="DQ58" s="172">
        <f t="shared" si="117"/>
        <v>3340969.4317999994</v>
      </c>
      <c r="DR58" s="172">
        <f t="shared" si="118"/>
        <v>55</v>
      </c>
      <c r="DS58" s="172">
        <f t="shared" si="119"/>
        <v>3340969.4317999994</v>
      </c>
      <c r="DT58" s="172">
        <f t="shared" si="120"/>
        <v>221.09999999999997</v>
      </c>
      <c r="DU58" s="172">
        <f t="shared" si="121"/>
        <v>221.09999999999997</v>
      </c>
      <c r="DV58" s="172">
        <f t="shared" si="122"/>
        <v>132.66</v>
      </c>
      <c r="DW58" s="172">
        <f t="shared" si="123"/>
        <v>33</v>
      </c>
      <c r="DX58" s="172">
        <f t="shared" si="124"/>
        <v>2006167.23</v>
      </c>
      <c r="DY58" s="172">
        <f t="shared" si="125"/>
        <v>0</v>
      </c>
      <c r="DZ58" s="172">
        <f t="shared" si="126"/>
        <v>0</v>
      </c>
      <c r="EA58" s="172">
        <f t="shared" si="127"/>
        <v>-22</v>
      </c>
      <c r="EB58" s="172">
        <f t="shared" si="128"/>
        <v>-1334802.2017999995</v>
      </c>
      <c r="EC58" s="86">
        <f>VLOOKUP($B58,'СДП (план)'!$B$16:$CY$170,31,0)</f>
        <v>0</v>
      </c>
      <c r="ED58" s="86">
        <f>VLOOKUP($B58,'СДП (план)'!$B$16:$CY$170,32,0)</f>
        <v>0</v>
      </c>
      <c r="EE58" s="46">
        <f t="shared" si="129"/>
        <v>0</v>
      </c>
      <c r="EF58" s="46">
        <f t="shared" si="130"/>
        <v>0</v>
      </c>
      <c r="EG58" s="52">
        <f t="shared" si="131"/>
        <v>0</v>
      </c>
      <c r="EH58" s="52">
        <f t="shared" si="132"/>
        <v>0</v>
      </c>
      <c r="EI58" s="52">
        <f t="shared" si="133"/>
        <v>0</v>
      </c>
      <c r="EJ58" s="26">
        <f>VLOOKUP($B58,факт!$D$7:$KT$85,40,0)</f>
        <v>0</v>
      </c>
      <c r="EK58" s="26">
        <f>VLOOKUP($B58,факт!$D$7:$KT$85,41,0)</f>
        <v>0</v>
      </c>
      <c r="EL58" s="26">
        <f>VLOOKUP($B58,факт!$D$7:$KT$85,42,0)</f>
        <v>0</v>
      </c>
      <c r="EM58" s="26">
        <f>VLOOKUP($B58,факт!$D$7:$KT$85,43,0)</f>
        <v>0</v>
      </c>
      <c r="EN58" s="47">
        <f t="shared" si="134"/>
        <v>0</v>
      </c>
      <c r="EO58" s="47">
        <f t="shared" si="135"/>
        <v>0</v>
      </c>
      <c r="EP58" s="86">
        <f>VLOOKUP($B58,'СДП (план)'!$B$16:$CY$170,33,0)</f>
        <v>0</v>
      </c>
      <c r="EQ58" s="86">
        <f>VLOOKUP($B58,'СДП (план)'!$B$16:$CY$170,34,0)</f>
        <v>0</v>
      </c>
      <c r="ER58" s="46">
        <f t="shared" si="136"/>
        <v>0</v>
      </c>
      <c r="ES58" s="46">
        <f t="shared" si="137"/>
        <v>0</v>
      </c>
      <c r="ET58" s="52">
        <f t="shared" si="138"/>
        <v>0</v>
      </c>
      <c r="EU58" s="52">
        <f t="shared" si="139"/>
        <v>0</v>
      </c>
      <c r="EV58" s="52">
        <f t="shared" si="140"/>
        <v>0</v>
      </c>
      <c r="EW58" s="26">
        <f>VLOOKUP($B58,факт!$D$7:$KT$85,160,0)</f>
        <v>0</v>
      </c>
      <c r="EX58" s="26">
        <f>VLOOKUP($B58,факт!$D$7:$KT$85,161,0)</f>
        <v>0</v>
      </c>
      <c r="EY58" s="26">
        <f>VLOOKUP($B58,факт!$D$7:$KT$85,162,0)</f>
        <v>0</v>
      </c>
      <c r="EZ58" s="26">
        <f>VLOOKUP($B58,факт!$D$7:$KT$85,163,0)</f>
        <v>0</v>
      </c>
      <c r="FA58" s="47">
        <f t="shared" si="141"/>
        <v>0</v>
      </c>
      <c r="FB58" s="47">
        <f t="shared" si="142"/>
        <v>0</v>
      </c>
      <c r="FC58" s="86">
        <f>VLOOKUP($B58,'СДП (план)'!$B$16:$CY$170,35,0)</f>
        <v>0</v>
      </c>
      <c r="FD58" s="86">
        <f>VLOOKUP($B58,'СДП (план)'!$B$16:$CY$170,36,0)</f>
        <v>0</v>
      </c>
      <c r="FE58" s="46">
        <f t="shared" si="143"/>
        <v>0</v>
      </c>
      <c r="FF58" s="46">
        <f t="shared" si="144"/>
        <v>0</v>
      </c>
      <c r="FG58" s="52">
        <f t="shared" si="145"/>
        <v>0</v>
      </c>
      <c r="FH58" s="52">
        <f t="shared" si="146"/>
        <v>0</v>
      </c>
      <c r="FI58" s="52">
        <f t="shared" si="147"/>
        <v>0</v>
      </c>
      <c r="FJ58" s="26">
        <f>VLOOKUP($B58,факт!$D$7:$KT$85,176,0)</f>
        <v>0</v>
      </c>
      <c r="FK58" s="26">
        <f>VLOOKUP($B58,факт!$D$7:$KT$85,177,0)</f>
        <v>0</v>
      </c>
      <c r="FL58" s="26">
        <f>VLOOKUP($B58,факт!$D$7:$KT$85,178,0)</f>
        <v>0</v>
      </c>
      <c r="FM58" s="26">
        <f>VLOOKUP($B58,факт!$D$7:$KT$85,179,0)</f>
        <v>0</v>
      </c>
      <c r="FN58" s="47">
        <f t="shared" si="148"/>
        <v>0</v>
      </c>
      <c r="FO58" s="47">
        <f t="shared" si="149"/>
        <v>0</v>
      </c>
      <c r="FP58" s="86">
        <f>VLOOKUP($B58,'СДП (план)'!$B$16:$CY$170,37,0)</f>
        <v>0</v>
      </c>
      <c r="FQ58" s="86">
        <f>VLOOKUP($B58,'СДП (план)'!$B$16:$CY$170,38,0)</f>
        <v>0</v>
      </c>
      <c r="FR58" s="46">
        <f t="shared" si="150"/>
        <v>0</v>
      </c>
      <c r="FS58" s="46">
        <f t="shared" si="151"/>
        <v>0</v>
      </c>
      <c r="FT58" s="52">
        <f t="shared" si="152"/>
        <v>0</v>
      </c>
      <c r="FU58" s="52">
        <f t="shared" si="153"/>
        <v>0</v>
      </c>
      <c r="FV58" s="52">
        <f t="shared" si="154"/>
        <v>0</v>
      </c>
      <c r="FW58" s="26">
        <f>VLOOKUP($B58,факт!$D$7:$KT$85,204,0)</f>
        <v>0</v>
      </c>
      <c r="FX58" s="26">
        <f>VLOOKUP($B58,факт!$D$7:$KT$85,205,0)</f>
        <v>0</v>
      </c>
      <c r="FY58" s="26">
        <f>VLOOKUP($B58,факт!$D$7:$KT$85,206,0)</f>
        <v>0</v>
      </c>
      <c r="FZ58" s="26">
        <f>VLOOKUP($B58,факт!$D$7:$KT$85,207,0)</f>
        <v>0</v>
      </c>
      <c r="GA58" s="47">
        <f t="shared" si="155"/>
        <v>0</v>
      </c>
      <c r="GB58" s="47">
        <f t="shared" si="156"/>
        <v>0</v>
      </c>
      <c r="GC58" s="86">
        <f>VLOOKUP($B58,'СДП (план)'!$B$16:$CY$170,39,0)</f>
        <v>0</v>
      </c>
      <c r="GD58" s="86">
        <f>VLOOKUP($B58,'СДП (план)'!$B$16:$CY$170,40,0)</f>
        <v>0</v>
      </c>
      <c r="GE58" s="46">
        <f t="shared" si="157"/>
        <v>0</v>
      </c>
      <c r="GF58" s="46">
        <f t="shared" si="158"/>
        <v>0</v>
      </c>
      <c r="GG58" s="52">
        <f t="shared" si="159"/>
        <v>0</v>
      </c>
      <c r="GH58" s="52">
        <f t="shared" si="160"/>
        <v>0</v>
      </c>
      <c r="GI58" s="52">
        <f t="shared" si="161"/>
        <v>0</v>
      </c>
      <c r="GJ58" s="26">
        <f>VLOOKUP($B58,факт!$D$7:$KT$85,224,0)</f>
        <v>0</v>
      </c>
      <c r="GK58" s="26">
        <f>VLOOKUP($B58,факт!$D$7:$KT$85,225,0)</f>
        <v>0</v>
      </c>
      <c r="GL58" s="26">
        <f>VLOOKUP($B58,факт!$D$7:$KT$85,226,0)</f>
        <v>0</v>
      </c>
      <c r="GM58" s="26">
        <f>VLOOKUP($B58,факт!$D$7:$KT$85,227,0)</f>
        <v>0</v>
      </c>
      <c r="GN58" s="47">
        <f t="shared" si="162"/>
        <v>0</v>
      </c>
      <c r="GO58" s="47">
        <f t="shared" si="163"/>
        <v>0</v>
      </c>
      <c r="GP58" s="86">
        <f>VLOOKUP($B58,'СДП (план)'!$B$16:$CY$170,41,0)</f>
        <v>0</v>
      </c>
      <c r="GQ58" s="86">
        <f>VLOOKUP($B58,'СДП (план)'!$B$16:$CY$170,42,0)</f>
        <v>0</v>
      </c>
      <c r="GR58" s="46">
        <f t="shared" si="164"/>
        <v>0</v>
      </c>
      <c r="GS58" s="46">
        <f t="shared" si="165"/>
        <v>0</v>
      </c>
      <c r="GT58" s="52">
        <f t="shared" si="166"/>
        <v>0</v>
      </c>
      <c r="GU58" s="52">
        <f t="shared" si="167"/>
        <v>0</v>
      </c>
      <c r="GV58" s="52">
        <f t="shared" si="168"/>
        <v>0</v>
      </c>
      <c r="GW58" s="26">
        <f>VLOOKUP($B58,факт!$D$7:$KT$85,228,0)</f>
        <v>0</v>
      </c>
      <c r="GX58" s="26">
        <f>VLOOKUP($B58,факт!$D$7:$KT$85,229,0)</f>
        <v>0</v>
      </c>
      <c r="GY58" s="26">
        <f>VLOOKUP($B58,факт!$D$7:$KT$85,230,0)</f>
        <v>0</v>
      </c>
      <c r="GZ58" s="26">
        <f>VLOOKUP($B58,факт!$D$7:$KT$85,231,0)</f>
        <v>0</v>
      </c>
      <c r="HA58" s="47">
        <f t="shared" si="169"/>
        <v>0</v>
      </c>
      <c r="HB58" s="47">
        <f t="shared" si="170"/>
        <v>0</v>
      </c>
      <c r="HC58" s="86">
        <f>VLOOKUP($B58,'СДП (план)'!$B$16:$CY$170,43,0)</f>
        <v>0</v>
      </c>
      <c r="HD58" s="86">
        <f>VLOOKUP($B58,'СДП (план)'!$B$16:$CY$170,44,0)</f>
        <v>0</v>
      </c>
      <c r="HE58" s="46">
        <f t="shared" si="171"/>
        <v>0</v>
      </c>
      <c r="HF58" s="46">
        <f t="shared" si="172"/>
        <v>0</v>
      </c>
      <c r="HG58" s="52">
        <f t="shared" si="374"/>
        <v>0</v>
      </c>
      <c r="HH58" s="52">
        <f t="shared" si="375"/>
        <v>0</v>
      </c>
      <c r="HI58" s="52">
        <f t="shared" si="376"/>
        <v>0</v>
      </c>
      <c r="HJ58" s="26">
        <f>VLOOKUP($B58,факт!$D$7:$KT$85,232,0)</f>
        <v>0</v>
      </c>
      <c r="HK58" s="26">
        <f>VLOOKUP($B58,факт!$D$7:$KT$85,233,0)</f>
        <v>0</v>
      </c>
      <c r="HL58" s="26">
        <f>VLOOKUP($B58,факт!$D$7:$KT$85,234,0)</f>
        <v>0</v>
      </c>
      <c r="HM58" s="26">
        <f>VLOOKUP($B58,факт!$D$7:$KT$85,235,0)</f>
        <v>0</v>
      </c>
      <c r="HN58" s="47">
        <f t="shared" si="173"/>
        <v>0</v>
      </c>
      <c r="HO58" s="47">
        <f t="shared" si="174"/>
        <v>0</v>
      </c>
      <c r="HP58" s="86">
        <f>VLOOKUP($B58,'СДП (план)'!$B$16:$CY$170,45,0)</f>
        <v>0</v>
      </c>
      <c r="HQ58" s="86">
        <f>VLOOKUP($B58,'СДП (план)'!$B$16:$CY$170,46,0)</f>
        <v>0</v>
      </c>
      <c r="HR58" s="46">
        <f t="shared" si="175"/>
        <v>0</v>
      </c>
      <c r="HS58" s="46">
        <f t="shared" si="176"/>
        <v>0</v>
      </c>
      <c r="HT58" s="52">
        <f t="shared" si="177"/>
        <v>0</v>
      </c>
      <c r="HU58" s="52">
        <f t="shared" si="178"/>
        <v>0</v>
      </c>
      <c r="HV58" s="52">
        <f t="shared" si="179"/>
        <v>0</v>
      </c>
      <c r="HW58" s="26">
        <f>VLOOKUP($B58,факт!$D$7:$KT$85,236,0)</f>
        <v>0</v>
      </c>
      <c r="HX58" s="26">
        <f>VLOOKUP($B58,факт!$D$7:$KT$85,237,0)</f>
        <v>0</v>
      </c>
      <c r="HY58" s="26">
        <f>VLOOKUP($B58,факт!$D$7:$KT$85,238,0)</f>
        <v>0</v>
      </c>
      <c r="HZ58" s="26">
        <f>VLOOKUP($B58,факт!$D$7:$KT$85,239,0)</f>
        <v>0</v>
      </c>
      <c r="IA58" s="47">
        <f t="shared" si="180"/>
        <v>0</v>
      </c>
      <c r="IB58" s="47">
        <f t="shared" si="181"/>
        <v>0</v>
      </c>
      <c r="IC58" s="86">
        <f>VLOOKUP($B58,'СДП (план)'!$B$16:$CY$170,47,0)</f>
        <v>0</v>
      </c>
      <c r="ID58" s="86">
        <f>VLOOKUP($B58,'СДП (план)'!$B$16:$CY$170,48,0)</f>
        <v>0</v>
      </c>
      <c r="IE58" s="46">
        <f t="shared" si="182"/>
        <v>0</v>
      </c>
      <c r="IF58" s="46">
        <f t="shared" si="183"/>
        <v>0</v>
      </c>
      <c r="IG58" s="52">
        <f t="shared" si="184"/>
        <v>0</v>
      </c>
      <c r="IH58" s="52">
        <f t="shared" si="185"/>
        <v>0</v>
      </c>
      <c r="II58" s="52">
        <f t="shared" si="186"/>
        <v>0</v>
      </c>
      <c r="IJ58" s="26">
        <f>VLOOKUP($B58,факт!$D$7:$KT$85,244,0)</f>
        <v>0</v>
      </c>
      <c r="IK58" s="26">
        <f>VLOOKUP($B58,факт!$D$7:$KT$85,245,0)</f>
        <v>0</v>
      </c>
      <c r="IL58" s="26">
        <f>VLOOKUP($B58,факт!$D$7:$KT$85,246,0)</f>
        <v>0</v>
      </c>
      <c r="IM58" s="26">
        <f>VLOOKUP($B58,факт!$D$7:$KT$85,247,0)</f>
        <v>0</v>
      </c>
      <c r="IN58" s="47">
        <f t="shared" si="187"/>
        <v>0</v>
      </c>
      <c r="IO58" s="47">
        <f t="shared" si="188"/>
        <v>0</v>
      </c>
      <c r="IP58" s="86">
        <f>VLOOKUP($B58,'СДП (план)'!$B$16:$CY$170,49,0)</f>
        <v>0</v>
      </c>
      <c r="IQ58" s="86">
        <f>VLOOKUP($B58,'СДП (план)'!$B$16:$CY$170,50,0)</f>
        <v>0</v>
      </c>
      <c r="IR58" s="46">
        <f t="shared" si="189"/>
        <v>0</v>
      </c>
      <c r="IS58" s="46">
        <f t="shared" si="190"/>
        <v>0</v>
      </c>
      <c r="IT58" s="52">
        <f t="shared" si="191"/>
        <v>0</v>
      </c>
      <c r="IU58" s="52">
        <f t="shared" si="192"/>
        <v>0</v>
      </c>
      <c r="IV58" s="52">
        <f t="shared" si="193"/>
        <v>0</v>
      </c>
      <c r="IW58" s="26">
        <f>VLOOKUP($B58,факт!$D$7:$KT$85,264,0)</f>
        <v>0</v>
      </c>
      <c r="IX58" s="26">
        <f>VLOOKUP($B58,факт!$D$7:$KT$85,265,0)</f>
        <v>0</v>
      </c>
      <c r="IY58" s="26">
        <f>VLOOKUP($B58,факт!$D$7:$KT$85,266,0)</f>
        <v>0</v>
      </c>
      <c r="IZ58" s="26">
        <f>VLOOKUP($B58,факт!$D$7:$KT$85,267,0)</f>
        <v>0</v>
      </c>
      <c r="JA58" s="47">
        <f t="shared" si="194"/>
        <v>0</v>
      </c>
      <c r="JB58" s="47">
        <f t="shared" si="195"/>
        <v>0</v>
      </c>
      <c r="JC58" s="86">
        <f>VLOOKUP($B58,'СДП (план)'!$B$16:$CY$170,51,0)</f>
        <v>0</v>
      </c>
      <c r="JD58" s="86">
        <f>VLOOKUP($B58,'СДП (план)'!$B$16:$CY$170,52,0)</f>
        <v>0</v>
      </c>
      <c r="JE58" s="46">
        <f t="shared" si="196"/>
        <v>0</v>
      </c>
      <c r="JF58" s="46">
        <f t="shared" si="197"/>
        <v>0</v>
      </c>
      <c r="JG58" s="52">
        <f t="shared" si="198"/>
        <v>0</v>
      </c>
      <c r="JH58" s="52">
        <f t="shared" si="199"/>
        <v>0</v>
      </c>
      <c r="JI58" s="52">
        <f t="shared" si="200"/>
        <v>0</v>
      </c>
      <c r="JJ58" s="26">
        <f>VLOOKUP($B58,факт!$D$7:$KT$85,248,0)</f>
        <v>0</v>
      </c>
      <c r="JK58" s="26">
        <f>VLOOKUP($B58,факт!$D$7:$KT$85,249,0)</f>
        <v>0</v>
      </c>
      <c r="JL58" s="26">
        <f>VLOOKUP($B58,факт!$D$7:$KT$85,250,0)</f>
        <v>0</v>
      </c>
      <c r="JM58" s="26">
        <f>VLOOKUP($B58,факт!$D$7:$KT$85,251,0)</f>
        <v>0</v>
      </c>
      <c r="JN58" s="47">
        <f t="shared" si="201"/>
        <v>0</v>
      </c>
      <c r="JO58" s="47">
        <f t="shared" si="202"/>
        <v>0</v>
      </c>
      <c r="JP58" s="86">
        <f>VLOOKUP($B58,'СДП (план)'!$B$16:$CY$170,53,0)</f>
        <v>0</v>
      </c>
      <c r="JQ58" s="86">
        <f>VLOOKUP($B58,'СДП (план)'!$B$16:$CY$170,54,0)</f>
        <v>0</v>
      </c>
      <c r="JR58" s="46">
        <f t="shared" si="203"/>
        <v>0</v>
      </c>
      <c r="JS58" s="46">
        <f t="shared" si="204"/>
        <v>0</v>
      </c>
      <c r="JT58" s="52">
        <f t="shared" si="205"/>
        <v>0</v>
      </c>
      <c r="JU58" s="52">
        <f t="shared" si="206"/>
        <v>0</v>
      </c>
      <c r="JV58" s="52">
        <f t="shared" si="207"/>
        <v>0</v>
      </c>
      <c r="JW58" s="26">
        <f>VLOOKUP($B58,факт!$D$7:$KT$85,168,0)</f>
        <v>0</v>
      </c>
      <c r="JX58" s="26">
        <f>VLOOKUP($B58,факт!$D$7:$KT$85,169,0)</f>
        <v>0</v>
      </c>
      <c r="JY58" s="26">
        <f>VLOOKUP($B58,факт!$D$7:$KT$85,170,0)</f>
        <v>0</v>
      </c>
      <c r="JZ58" s="26">
        <f>VLOOKUP($B58,факт!$D$7:$KT$85,171,0)</f>
        <v>0</v>
      </c>
      <c r="KA58" s="47">
        <f t="shared" si="208"/>
        <v>0</v>
      </c>
      <c r="KB58" s="47">
        <f t="shared" si="209"/>
        <v>0</v>
      </c>
      <c r="KC58" s="86">
        <f>VLOOKUP($B58,'СДП (план)'!$B$16:$CY$170,55,0)</f>
        <v>0</v>
      </c>
      <c r="KD58" s="86">
        <f>VLOOKUP($B58,'СДП (план)'!$B$16:$CY$170,56,0)</f>
        <v>0</v>
      </c>
      <c r="KE58" s="46">
        <f t="shared" si="210"/>
        <v>0</v>
      </c>
      <c r="KF58" s="46">
        <f t="shared" si="211"/>
        <v>0</v>
      </c>
      <c r="KG58" s="52">
        <f t="shared" si="212"/>
        <v>0</v>
      </c>
      <c r="KH58" s="52">
        <f t="shared" si="213"/>
        <v>0</v>
      </c>
      <c r="KI58" s="52">
        <f t="shared" si="214"/>
        <v>0</v>
      </c>
      <c r="KJ58" s="26">
        <f>VLOOKUP($B58,факт!$D$7:$KT$85,172,0)</f>
        <v>0</v>
      </c>
      <c r="KK58" s="26">
        <f>VLOOKUP($B58,факт!$D$7:$KT$85,173,0)</f>
        <v>0</v>
      </c>
      <c r="KL58" s="26">
        <f>VLOOKUP($B58,факт!$D$7:$KT$85,174,0)</f>
        <v>0</v>
      </c>
      <c r="KM58" s="26">
        <f>VLOOKUP($B58,факт!$D$7:$KT$85,175,0)</f>
        <v>0</v>
      </c>
      <c r="KN58" s="47">
        <f t="shared" si="215"/>
        <v>0</v>
      </c>
      <c r="KO58" s="47">
        <f t="shared" si="216"/>
        <v>0</v>
      </c>
      <c r="KP58" s="26">
        <f t="shared" si="377"/>
        <v>0</v>
      </c>
      <c r="KQ58" s="26">
        <f t="shared" si="378"/>
        <v>0</v>
      </c>
      <c r="KR58" s="26">
        <f t="shared" si="379"/>
        <v>0</v>
      </c>
      <c r="KS58" s="26">
        <f t="shared" si="380"/>
        <v>0</v>
      </c>
      <c r="KT58" s="26">
        <f t="shared" si="381"/>
        <v>0</v>
      </c>
      <c r="KU58" s="26">
        <f t="shared" si="382"/>
        <v>0</v>
      </c>
      <c r="KV58" s="26">
        <f t="shared" si="383"/>
        <v>0</v>
      </c>
      <c r="KW58" s="26">
        <f t="shared" si="384"/>
        <v>0</v>
      </c>
      <c r="KX58" s="26">
        <f t="shared" si="385"/>
        <v>0</v>
      </c>
      <c r="KY58" s="26">
        <f t="shared" si="386"/>
        <v>0</v>
      </c>
      <c r="KZ58" s="26">
        <f t="shared" si="387"/>
        <v>0</v>
      </c>
      <c r="LA58" s="26">
        <f t="shared" si="217"/>
        <v>0</v>
      </c>
      <c r="LB58" s="26">
        <f t="shared" si="218"/>
        <v>0</v>
      </c>
      <c r="LC58" s="86">
        <f>VLOOKUP($B58,'СДП (план)'!$B$16:$CY$170,57,0)</f>
        <v>0</v>
      </c>
      <c r="LD58" s="86">
        <f>VLOOKUP($B58,'СДП (план)'!$B$16:$CY$170,58,0)</f>
        <v>0</v>
      </c>
      <c r="LE58" s="46">
        <f t="shared" si="219"/>
        <v>0</v>
      </c>
      <c r="LF58" s="46">
        <f t="shared" si="220"/>
        <v>0</v>
      </c>
      <c r="LG58" s="52">
        <f t="shared" si="221"/>
        <v>0</v>
      </c>
      <c r="LH58" s="52">
        <f t="shared" si="222"/>
        <v>0</v>
      </c>
      <c r="LI58" s="52">
        <f t="shared" si="223"/>
        <v>0</v>
      </c>
      <c r="LJ58" s="26">
        <f>VLOOKUP($B58,факт!$D$7:$KT$85,212,0)</f>
        <v>0</v>
      </c>
      <c r="LK58" s="26">
        <f>VLOOKUP($B58,факт!$D$7:$KT$85,213,0)</f>
        <v>0</v>
      </c>
      <c r="LL58" s="26">
        <f>VLOOKUP($B58,факт!$D$7:$KT$85,214,0)</f>
        <v>0</v>
      </c>
      <c r="LM58" s="26">
        <f>VLOOKUP($B58,факт!$D$7:$KT$85,215,0)</f>
        <v>0</v>
      </c>
      <c r="LN58" s="47">
        <f t="shared" si="224"/>
        <v>0</v>
      </c>
      <c r="LO58" s="47">
        <f t="shared" si="225"/>
        <v>0</v>
      </c>
      <c r="LP58" s="86">
        <f>VLOOKUP($B58,'СДП (план)'!$B$16:$CY$170,59,0)</f>
        <v>0</v>
      </c>
      <c r="LQ58" s="86">
        <f>VLOOKUP($B58,'СДП (план)'!$B$16:$CY$170,60,0)</f>
        <v>0</v>
      </c>
      <c r="LR58" s="46">
        <f t="shared" si="226"/>
        <v>0</v>
      </c>
      <c r="LS58" s="46">
        <f t="shared" si="227"/>
        <v>0</v>
      </c>
      <c r="LT58" s="52">
        <f t="shared" si="228"/>
        <v>0</v>
      </c>
      <c r="LU58" s="52">
        <f t="shared" si="229"/>
        <v>0</v>
      </c>
      <c r="LV58" s="52">
        <f t="shared" si="230"/>
        <v>0</v>
      </c>
      <c r="LW58" s="26">
        <f>VLOOKUP($B58,факт!$D$7:$KT$85,64,0)</f>
        <v>0</v>
      </c>
      <c r="LX58" s="26">
        <f>VLOOKUP($B58,факт!$D$7:$KT$85,65,0)</f>
        <v>0</v>
      </c>
      <c r="LY58" s="26">
        <f>VLOOKUP($B58,факт!$D$7:$KT$85,66,0)</f>
        <v>0</v>
      </c>
      <c r="LZ58" s="26">
        <f>VLOOKUP($B58,факт!$D$7:$KT$85,67,0)</f>
        <v>0</v>
      </c>
      <c r="MA58" s="47">
        <f t="shared" si="231"/>
        <v>0</v>
      </c>
      <c r="MB58" s="47">
        <f t="shared" si="232"/>
        <v>0</v>
      </c>
      <c r="MC58" s="86">
        <f>VLOOKUP($B58,'СДП (план)'!$B$16:$CY$170,61,0)</f>
        <v>0</v>
      </c>
      <c r="MD58" s="86">
        <f>VLOOKUP($B58,'СДП (план)'!$B$16:$CY$170,62,0)</f>
        <v>0</v>
      </c>
      <c r="ME58" s="46">
        <f t="shared" si="233"/>
        <v>0</v>
      </c>
      <c r="MF58" s="46">
        <f t="shared" si="234"/>
        <v>0</v>
      </c>
      <c r="MG58" s="52">
        <f t="shared" si="235"/>
        <v>0</v>
      </c>
      <c r="MH58" s="52">
        <f t="shared" si="236"/>
        <v>0</v>
      </c>
      <c r="MI58" s="52">
        <f t="shared" si="237"/>
        <v>0</v>
      </c>
      <c r="MJ58" s="26">
        <f>VLOOKUP($B58,факт!$D$7:$KT$85,108,0)</f>
        <v>0</v>
      </c>
      <c r="MK58" s="26">
        <f>VLOOKUP($B58,факт!$D$7:$KT$85,109,0)</f>
        <v>0</v>
      </c>
      <c r="ML58" s="26">
        <f>VLOOKUP($B58,факт!$D$7:$KT$85,110,0)</f>
        <v>0</v>
      </c>
      <c r="MM58" s="26">
        <f>VLOOKUP($B58,факт!$D$7:$KT$85,111,0)</f>
        <v>0</v>
      </c>
      <c r="MN58" s="47">
        <f t="shared" si="238"/>
        <v>0</v>
      </c>
      <c r="MO58" s="47">
        <f t="shared" si="239"/>
        <v>0</v>
      </c>
      <c r="MP58" s="86">
        <f>VLOOKUP($B58,'СДП (план)'!$B$16:$CY$170,63,0)</f>
        <v>0</v>
      </c>
      <c r="MQ58" s="86">
        <f>VLOOKUP($B58,'СДП (план)'!$B$16:$CY$170,64,0)</f>
        <v>0</v>
      </c>
      <c r="MR58" s="46">
        <f t="shared" si="240"/>
        <v>0</v>
      </c>
      <c r="MS58" s="46">
        <f t="shared" si="241"/>
        <v>0</v>
      </c>
      <c r="MT58" s="52">
        <f t="shared" si="242"/>
        <v>0</v>
      </c>
      <c r="MU58" s="52">
        <f t="shared" si="243"/>
        <v>0</v>
      </c>
      <c r="MV58" s="52">
        <f t="shared" si="244"/>
        <v>0</v>
      </c>
      <c r="MW58" s="26">
        <f>VLOOKUP($B58,факт!$D$7:$KT$85,72,0)</f>
        <v>0</v>
      </c>
      <c r="MX58" s="26">
        <f>VLOOKUP($B58,факт!$D$7:$KT$85,73,0)</f>
        <v>0</v>
      </c>
      <c r="MY58" s="26">
        <f>VLOOKUP($B58,факт!$D$7:$KT$85,74,0)</f>
        <v>0</v>
      </c>
      <c r="MZ58" s="26">
        <f>VLOOKUP($B58,факт!$D$7:$KT$85,75,0)</f>
        <v>0</v>
      </c>
      <c r="NA58" s="47">
        <f t="shared" si="245"/>
        <v>0</v>
      </c>
      <c r="NB58" s="47">
        <f t="shared" si="246"/>
        <v>0</v>
      </c>
      <c r="NC58" s="86">
        <f>VLOOKUP($B58,'СДП (план)'!$B$16:$CY$170,65,0)</f>
        <v>0</v>
      </c>
      <c r="ND58" s="86">
        <f>VLOOKUP($B58,'СДП (план)'!$B$16:$CY$170,66,0)</f>
        <v>0</v>
      </c>
      <c r="NE58" s="46">
        <f t="shared" si="247"/>
        <v>0</v>
      </c>
      <c r="NF58" s="46">
        <f t="shared" si="248"/>
        <v>0</v>
      </c>
      <c r="NG58" s="52">
        <f t="shared" si="388"/>
        <v>0</v>
      </c>
      <c r="NH58" s="52">
        <f t="shared" si="389"/>
        <v>0</v>
      </c>
      <c r="NI58" s="52">
        <f t="shared" si="390"/>
        <v>0</v>
      </c>
      <c r="NJ58" s="26">
        <f>VLOOKUP($B58,факт!$D$7:$KT$85,76,0)</f>
        <v>0</v>
      </c>
      <c r="NK58" s="26">
        <f>VLOOKUP($B58,факт!$D$7:$KT$85,77,0)</f>
        <v>0</v>
      </c>
      <c r="NL58" s="26">
        <f>VLOOKUP($B58,факт!$D$7:$KT$85,78,0)</f>
        <v>0</v>
      </c>
      <c r="NM58" s="26">
        <f>VLOOKUP($B58,факт!$D$7:$KT$85,79,0)</f>
        <v>0</v>
      </c>
      <c r="NN58" s="47">
        <f t="shared" si="249"/>
        <v>0</v>
      </c>
      <c r="NO58" s="47">
        <f t="shared" si="250"/>
        <v>0</v>
      </c>
      <c r="NP58" s="86">
        <f>VLOOKUP($B58,'СДП (план)'!$B$16:$CY$170,67,0)</f>
        <v>0</v>
      </c>
      <c r="NQ58" s="86">
        <f>VLOOKUP($B58,'СДП (план)'!$B$16:$CY$170,68,0)</f>
        <v>0</v>
      </c>
      <c r="NR58" s="46">
        <f t="shared" si="251"/>
        <v>0</v>
      </c>
      <c r="NS58" s="46">
        <f t="shared" si="252"/>
        <v>0</v>
      </c>
      <c r="NT58" s="52">
        <f t="shared" si="253"/>
        <v>0</v>
      </c>
      <c r="NU58" s="52">
        <f t="shared" si="254"/>
        <v>0</v>
      </c>
      <c r="NV58" s="52">
        <f t="shared" si="255"/>
        <v>0</v>
      </c>
      <c r="NW58" s="26">
        <f>VLOOKUP($B58,факт!$D$7:$KT$85,280,0)</f>
        <v>0</v>
      </c>
      <c r="NX58" s="26">
        <f>VLOOKUP($B58,факт!$D$7:$KT$85,281,0)</f>
        <v>0</v>
      </c>
      <c r="NY58" s="26">
        <f>VLOOKUP($B58,факт!$D$7:$KT$85,282,0)</f>
        <v>0</v>
      </c>
      <c r="NZ58" s="26">
        <f>VLOOKUP($B58,факт!$D$7:$KT$85,283,0)</f>
        <v>0</v>
      </c>
      <c r="OA58" s="47">
        <f t="shared" si="256"/>
        <v>0</v>
      </c>
      <c r="OB58" s="47">
        <f t="shared" si="257"/>
        <v>0</v>
      </c>
      <c r="OC58" s="86">
        <f>VLOOKUP($B58,'СДП (план)'!$B$16:$CY$170,69,0)</f>
        <v>0</v>
      </c>
      <c r="OD58" s="86">
        <f>VLOOKUP($B58,'СДП (план)'!$B$16:$CY$170,70,0)</f>
        <v>0</v>
      </c>
      <c r="OE58" s="46">
        <f t="shared" si="258"/>
        <v>0</v>
      </c>
      <c r="OF58" s="46">
        <f t="shared" si="259"/>
        <v>0</v>
      </c>
      <c r="OG58" s="52">
        <f t="shared" si="391"/>
        <v>0</v>
      </c>
      <c r="OH58" s="52">
        <f t="shared" si="392"/>
        <v>0</v>
      </c>
      <c r="OI58" s="52">
        <f t="shared" si="393"/>
        <v>0</v>
      </c>
      <c r="OJ58" s="26">
        <f>VLOOKUP($B58,факт!$D$7:$KT$85,276,0)</f>
        <v>0</v>
      </c>
      <c r="OK58" s="26">
        <f>VLOOKUP($B58,факт!$D$7:$KT$85,277,0)</f>
        <v>0</v>
      </c>
      <c r="OL58" s="26">
        <f>VLOOKUP($B58,факт!$D$7:$KT$85,278,0)</f>
        <v>0</v>
      </c>
      <c r="OM58" s="26">
        <f>VLOOKUP($B58,факт!$D$7:$KT$85,279,0)</f>
        <v>0</v>
      </c>
      <c r="ON58" s="47">
        <f t="shared" si="260"/>
        <v>0</v>
      </c>
      <c r="OO58" s="47">
        <f t="shared" si="261"/>
        <v>0</v>
      </c>
      <c r="OP58" s="86">
        <f>VLOOKUP($B58,'СДП (план)'!$B$16:$CY$170,71,0)</f>
        <v>0</v>
      </c>
      <c r="OQ58" s="86">
        <f>VLOOKUP($B58,'СДП (план)'!$B$16:$CY$170,72,0)</f>
        <v>0</v>
      </c>
      <c r="OR58" s="46">
        <f t="shared" si="262"/>
        <v>0</v>
      </c>
      <c r="OS58" s="46">
        <f t="shared" si="263"/>
        <v>0</v>
      </c>
      <c r="OT58" s="52">
        <f t="shared" si="264"/>
        <v>0</v>
      </c>
      <c r="OU58" s="52">
        <f t="shared" si="265"/>
        <v>0</v>
      </c>
      <c r="OV58" s="52">
        <f t="shared" si="266"/>
        <v>0</v>
      </c>
      <c r="OW58" s="26"/>
      <c r="OX58" s="26"/>
      <c r="OY58" s="26"/>
      <c r="OZ58" s="26"/>
      <c r="PA58" s="47">
        <f t="shared" si="370"/>
        <v>0</v>
      </c>
      <c r="PB58" s="47">
        <f t="shared" si="371"/>
        <v>0</v>
      </c>
      <c r="PC58" s="86">
        <f>VLOOKUP($B58,'СДП (план)'!$B$16:$CY$170,73,0)</f>
        <v>0</v>
      </c>
      <c r="PD58" s="86">
        <f>VLOOKUP($B58,'СДП (план)'!$B$16:$CY$170,74,0)</f>
        <v>0</v>
      </c>
      <c r="PE58" s="46">
        <f t="shared" si="267"/>
        <v>0</v>
      </c>
      <c r="PF58" s="46">
        <f t="shared" si="268"/>
        <v>0</v>
      </c>
      <c r="PG58" s="52">
        <f t="shared" si="269"/>
        <v>0</v>
      </c>
      <c r="PH58" s="52">
        <f t="shared" si="270"/>
        <v>0</v>
      </c>
      <c r="PI58" s="52">
        <f t="shared" si="271"/>
        <v>0</v>
      </c>
      <c r="PJ58" s="26">
        <f>VLOOKUP($B58,факт!$D$7:$KT$85,208,0)</f>
        <v>0</v>
      </c>
      <c r="PK58" s="26">
        <f>VLOOKUP($B58,факт!$D$7:$KT$85,209,0)</f>
        <v>0</v>
      </c>
      <c r="PL58" s="26">
        <f>VLOOKUP($B58,факт!$D$7:$KT$85,210,0)</f>
        <v>0</v>
      </c>
      <c r="PM58" s="26">
        <f>VLOOKUP($B58,факт!$D$7:$KT$85,211,0)</f>
        <v>0</v>
      </c>
      <c r="PN58" s="47">
        <f t="shared" si="272"/>
        <v>0</v>
      </c>
      <c r="PO58" s="47">
        <f t="shared" si="273"/>
        <v>0</v>
      </c>
      <c r="PP58" s="86">
        <f>VLOOKUP($B58,'СДП (план)'!$B$16:$CY$170,75,0)</f>
        <v>0</v>
      </c>
      <c r="PQ58" s="86">
        <f>VLOOKUP($B58,'СДП (план)'!$B$16:$CY$170,76,0)</f>
        <v>0</v>
      </c>
      <c r="PR58" s="46">
        <f t="shared" si="274"/>
        <v>0</v>
      </c>
      <c r="PS58" s="46">
        <f t="shared" si="275"/>
        <v>0</v>
      </c>
      <c r="PT58" s="52">
        <f t="shared" si="276"/>
        <v>0</v>
      </c>
      <c r="PU58" s="52">
        <f t="shared" si="277"/>
        <v>0</v>
      </c>
      <c r="PV58" s="52">
        <f t="shared" si="278"/>
        <v>0</v>
      </c>
      <c r="PW58" s="26">
        <f>VLOOKUP($B58,факт!$D$7:$KT$85,80,0)</f>
        <v>0</v>
      </c>
      <c r="PX58" s="26">
        <f>VLOOKUP($B58,факт!$D$7:$KT$85,81,0)</f>
        <v>0</v>
      </c>
      <c r="PY58" s="26">
        <f>VLOOKUP($B58,факт!$D$7:$KT$85,82,0)</f>
        <v>0</v>
      </c>
      <c r="PZ58" s="26">
        <f>VLOOKUP($B58,факт!$D$7:$KT$85,83,0)</f>
        <v>0</v>
      </c>
      <c r="QA58" s="47">
        <f t="shared" si="279"/>
        <v>0</v>
      </c>
      <c r="QB58" s="47">
        <f t="shared" si="280"/>
        <v>0</v>
      </c>
      <c r="QC58" s="86">
        <f>VLOOKUP($B58,'СДП (план)'!$B$16:$CY$170,77,0)</f>
        <v>0</v>
      </c>
      <c r="QD58" s="86">
        <f>VLOOKUP($B58,'СДП (план)'!$B$16:$CY$170,78,0)</f>
        <v>0</v>
      </c>
      <c r="QE58" s="46">
        <f t="shared" si="281"/>
        <v>0</v>
      </c>
      <c r="QF58" s="46">
        <f t="shared" si="282"/>
        <v>0</v>
      </c>
      <c r="QG58" s="52">
        <f t="shared" si="283"/>
        <v>0</v>
      </c>
      <c r="QH58" s="52">
        <f t="shared" si="284"/>
        <v>0</v>
      </c>
      <c r="QI58" s="52">
        <f t="shared" si="285"/>
        <v>0</v>
      </c>
      <c r="QJ58" s="26">
        <f>VLOOKUP($B58,факт!$D$7:$KT$85,112,0)</f>
        <v>0</v>
      </c>
      <c r="QK58" s="26">
        <f>VLOOKUP($B58,факт!$D$7:$KT$85,113,0)</f>
        <v>0</v>
      </c>
      <c r="QL58" s="26">
        <f>VLOOKUP($B58,факт!$D$7:$KT$85,114,0)</f>
        <v>0</v>
      </c>
      <c r="QM58" s="26">
        <f>VLOOKUP($B58,факт!$D$7:$KT$85,115,0)</f>
        <v>0</v>
      </c>
      <c r="QN58" s="47">
        <f t="shared" si="286"/>
        <v>0</v>
      </c>
      <c r="QO58" s="47">
        <f t="shared" si="287"/>
        <v>0</v>
      </c>
      <c r="QP58" s="86">
        <f>VLOOKUP($B58,'СДП (план)'!$B$16:$DC$170,79,0)+VLOOKUP($B58,'СДП (план)'!$B$16:$DC$170,103,0)</f>
        <v>0</v>
      </c>
      <c r="QQ58" s="86">
        <f>VLOOKUP($B58,'СДП (план)'!$B$16:$DC$170,80,0)+VLOOKUP($B58,'СДП (план)'!$B$16:$DC$170,104,0)</f>
        <v>0</v>
      </c>
      <c r="QR58" s="46">
        <f t="shared" si="288"/>
        <v>0</v>
      </c>
      <c r="QS58" s="46">
        <f t="shared" si="289"/>
        <v>0</v>
      </c>
      <c r="QT58" s="52">
        <f t="shared" si="290"/>
        <v>0</v>
      </c>
      <c r="QU58" s="52">
        <f t="shared" si="291"/>
        <v>0</v>
      </c>
      <c r="QV58" s="52">
        <f t="shared" si="292"/>
        <v>0</v>
      </c>
      <c r="QW58" s="26">
        <f>VLOOKUP($B58,факт!$D$7:$KT$85,88,0)</f>
        <v>0</v>
      </c>
      <c r="QX58" s="26">
        <f>VLOOKUP($B58,факт!$D$7:$KT$85,89,0)</f>
        <v>0</v>
      </c>
      <c r="QY58" s="26">
        <f>VLOOKUP($B58,факт!$D$7:$KT$85,90,0)</f>
        <v>0</v>
      </c>
      <c r="QZ58" s="26">
        <f>VLOOKUP($B58,факт!$D$7:$KT$85,91,0)</f>
        <v>0</v>
      </c>
      <c r="RA58" s="47">
        <f t="shared" si="293"/>
        <v>0</v>
      </c>
      <c r="RB58" s="47">
        <f t="shared" si="294"/>
        <v>0</v>
      </c>
      <c r="RC58" s="86">
        <f>VLOOKUP($B58,'СДП (план)'!$B$16:$CY$170,81,0)</f>
        <v>0</v>
      </c>
      <c r="RD58" s="86">
        <f>VLOOKUP($B58,'СДП (план)'!$B$16:$CY$170,82,0)</f>
        <v>0</v>
      </c>
      <c r="RE58" s="46">
        <f t="shared" si="295"/>
        <v>0</v>
      </c>
      <c r="RF58" s="46">
        <f t="shared" si="296"/>
        <v>0</v>
      </c>
      <c r="RG58" s="52">
        <f t="shared" si="297"/>
        <v>0</v>
      </c>
      <c r="RH58" s="52">
        <f t="shared" si="298"/>
        <v>0</v>
      </c>
      <c r="RI58" s="52">
        <f t="shared" si="299"/>
        <v>0</v>
      </c>
      <c r="RJ58" s="26">
        <f>VLOOKUP($B58,факт!$D$7:$KT$85,104,0)</f>
        <v>0</v>
      </c>
      <c r="RK58" s="26">
        <f>VLOOKUP($B58,факт!$D$7:$KT$85,105,0)</f>
        <v>0</v>
      </c>
      <c r="RL58" s="26">
        <f>VLOOKUP($B58,факт!$D$7:$KT$85,106,0)</f>
        <v>0</v>
      </c>
      <c r="RM58" s="26">
        <f>VLOOKUP($B58,факт!$D$7:$KT$85,107,0)</f>
        <v>0</v>
      </c>
      <c r="RN58" s="47">
        <f t="shared" si="300"/>
        <v>0</v>
      </c>
      <c r="RO58" s="47">
        <f t="shared" si="301"/>
        <v>0</v>
      </c>
      <c r="RP58" s="86">
        <f>VLOOKUP($B58,'СДП (план)'!$B$16:$CY$170,83,0)</f>
        <v>0</v>
      </c>
      <c r="RQ58" s="86">
        <f>VLOOKUP($B58,'СДП (план)'!$B$16:$CY$170,84,0)</f>
        <v>0</v>
      </c>
      <c r="RR58" s="46">
        <f t="shared" si="302"/>
        <v>0</v>
      </c>
      <c r="RS58" s="46">
        <f t="shared" si="303"/>
        <v>0</v>
      </c>
      <c r="RT58" s="52">
        <f t="shared" si="394"/>
        <v>0</v>
      </c>
      <c r="RU58" s="52">
        <f t="shared" si="395"/>
        <v>0</v>
      </c>
      <c r="RV58" s="52">
        <f t="shared" si="396"/>
        <v>0</v>
      </c>
      <c r="RW58" s="26">
        <f>VLOOKUP($B58,факт!$D$7:$KT$85,92,0)</f>
        <v>0</v>
      </c>
      <c r="RX58" s="26">
        <f>VLOOKUP($B58,факт!$D$7:$KT$85,93,0)</f>
        <v>0</v>
      </c>
      <c r="RY58" s="26">
        <f>VLOOKUP($B58,факт!$D$7:$KT$85,94,0)</f>
        <v>0</v>
      </c>
      <c r="RZ58" s="26">
        <f>VLOOKUP($B58,факт!$D$7:$KT$85,95,0)</f>
        <v>0</v>
      </c>
      <c r="SA58" s="47">
        <f t="shared" si="304"/>
        <v>0</v>
      </c>
      <c r="SB58" s="47">
        <f t="shared" si="305"/>
        <v>0</v>
      </c>
      <c r="SC58" s="86">
        <f>VLOOKUP($B58,'СДП (план)'!$B$16:$CY$170,85,0)</f>
        <v>0</v>
      </c>
      <c r="SD58" s="86">
        <f>VLOOKUP($B58,'СДП (план)'!$B$16:$CY$170,86,0)</f>
        <v>0</v>
      </c>
      <c r="SE58" s="46">
        <f t="shared" si="306"/>
        <v>0</v>
      </c>
      <c r="SF58" s="46">
        <f t="shared" si="307"/>
        <v>0</v>
      </c>
      <c r="SG58" s="52">
        <f t="shared" si="308"/>
        <v>0</v>
      </c>
      <c r="SH58" s="52">
        <f t="shared" si="309"/>
        <v>0</v>
      </c>
      <c r="SI58" s="52">
        <f t="shared" si="310"/>
        <v>0</v>
      </c>
      <c r="SJ58" s="26">
        <f>VLOOKUP($B58,факт!$D$7:$KT$85,68,0)</f>
        <v>0</v>
      </c>
      <c r="SK58" s="26">
        <f>VLOOKUP($B58,факт!$D$7:$KT$85,69,0)</f>
        <v>0</v>
      </c>
      <c r="SL58" s="26">
        <f>VLOOKUP($B58,факт!$D$7:$KT$85,70,0)</f>
        <v>0</v>
      </c>
      <c r="SM58" s="26">
        <f>VLOOKUP($B58,факт!$D$7:$KT$85,71,0)</f>
        <v>0</v>
      </c>
      <c r="SN58" s="47">
        <f t="shared" si="311"/>
        <v>0</v>
      </c>
      <c r="SO58" s="47">
        <f t="shared" si="312"/>
        <v>0</v>
      </c>
      <c r="SP58" s="86">
        <f>VLOOKUP($B58,'СДП (план)'!$B$16:$CY$170,87,0)</f>
        <v>0</v>
      </c>
      <c r="SQ58" s="86">
        <f>VLOOKUP($B58,'СДП (план)'!$B$16:$CY$170,88,0)</f>
        <v>0</v>
      </c>
      <c r="SR58" s="46">
        <f t="shared" si="313"/>
        <v>0</v>
      </c>
      <c r="SS58" s="46">
        <f t="shared" si="314"/>
        <v>0</v>
      </c>
      <c r="ST58" s="52">
        <f t="shared" si="315"/>
        <v>0</v>
      </c>
      <c r="SU58" s="52">
        <f t="shared" si="316"/>
        <v>0</v>
      </c>
      <c r="SV58" s="52">
        <f t="shared" si="317"/>
        <v>0</v>
      </c>
      <c r="SW58" s="26">
        <f>VLOOKUP($B58,факт!$D$7:$KT$85,96,0)</f>
        <v>0</v>
      </c>
      <c r="SX58" s="26">
        <f>VLOOKUP($B58,факт!$D$7:$KT$85,97,0)</f>
        <v>0</v>
      </c>
      <c r="SY58" s="26">
        <f>VLOOKUP($B58,факт!$D$7:$KT$85,98,0)</f>
        <v>0</v>
      </c>
      <c r="SZ58" s="26">
        <f>VLOOKUP($B58,факт!$D$7:$KT$85,99,0)</f>
        <v>0</v>
      </c>
      <c r="TA58" s="47">
        <f t="shared" si="318"/>
        <v>0</v>
      </c>
      <c r="TB58" s="47">
        <f t="shared" si="319"/>
        <v>0</v>
      </c>
      <c r="TC58" s="86">
        <f>VLOOKUP($B58,'СДП (план)'!$B$16:$CY$170,89,0)</f>
        <v>0</v>
      </c>
      <c r="TD58" s="86">
        <f>VLOOKUP($B58,'СДП (план)'!$B$16:$CY$170,90,0)</f>
        <v>0</v>
      </c>
      <c r="TE58" s="46">
        <f t="shared" si="320"/>
        <v>0</v>
      </c>
      <c r="TF58" s="46">
        <f t="shared" si="321"/>
        <v>0</v>
      </c>
      <c r="TG58" s="52">
        <f t="shared" si="322"/>
        <v>0</v>
      </c>
      <c r="TH58" s="52">
        <f t="shared" si="323"/>
        <v>0</v>
      </c>
      <c r="TI58" s="52">
        <f t="shared" si="324"/>
        <v>0</v>
      </c>
      <c r="TJ58" s="26">
        <f>VLOOKUP($B58,факт!$D$7:$KT$85,120,0)</f>
        <v>0</v>
      </c>
      <c r="TK58" s="26">
        <f>VLOOKUP($B58,факт!$D$7:$KT$85,121,0)</f>
        <v>0</v>
      </c>
      <c r="TL58" s="26">
        <f>VLOOKUP($B58,факт!$D$7:$KT$85,122,0)</f>
        <v>0</v>
      </c>
      <c r="TM58" s="26">
        <f>VLOOKUP($B58,факт!$D$7:$KT$85,123,0)</f>
        <v>0</v>
      </c>
      <c r="TN58" s="47">
        <f t="shared" si="325"/>
        <v>0</v>
      </c>
      <c r="TO58" s="47">
        <f t="shared" si="326"/>
        <v>0</v>
      </c>
      <c r="TP58" s="86">
        <f>VLOOKUP($B58,'СДП (план)'!$B$16:$CY$170,91,0)</f>
        <v>0</v>
      </c>
      <c r="TQ58" s="86">
        <f>VLOOKUP($B58,'СДП (план)'!$B$16:$CY$170,92,0)</f>
        <v>0</v>
      </c>
      <c r="TR58" s="46">
        <f t="shared" si="327"/>
        <v>0</v>
      </c>
      <c r="TS58" s="46">
        <f t="shared" si="328"/>
        <v>0</v>
      </c>
      <c r="TT58" s="52">
        <f t="shared" si="329"/>
        <v>0</v>
      </c>
      <c r="TU58" s="52">
        <f t="shared" si="330"/>
        <v>0</v>
      </c>
      <c r="TV58" s="52">
        <f t="shared" si="331"/>
        <v>0</v>
      </c>
      <c r="TW58" s="26">
        <f>VLOOKUP($B58,факт!$D$7:$KT$85,100,0)</f>
        <v>0</v>
      </c>
      <c r="TX58" s="26">
        <f>VLOOKUP($B58,факт!$D$7:$KT$85,101,0)</f>
        <v>0</v>
      </c>
      <c r="TY58" s="26">
        <f>VLOOKUP($B58,факт!$D$7:$KT$85,102,0)</f>
        <v>0</v>
      </c>
      <c r="TZ58" s="26">
        <f>VLOOKUP($B58,факт!$D$7:$KT$85,103,0)</f>
        <v>0</v>
      </c>
      <c r="UA58" s="47">
        <f t="shared" si="332"/>
        <v>0</v>
      </c>
      <c r="UB58" s="47">
        <f t="shared" si="333"/>
        <v>0</v>
      </c>
      <c r="UC58" s="86">
        <f>VLOOKUP($B58,'СДП (план)'!$B$16:$CY$170,93,0)</f>
        <v>0</v>
      </c>
      <c r="UD58" s="86">
        <f>VLOOKUP($B58,'СДП (план)'!$B$16:$CY$170,94,0)</f>
        <v>0</v>
      </c>
      <c r="UE58" s="46">
        <v>0</v>
      </c>
      <c r="UF58" s="46">
        <v>0</v>
      </c>
      <c r="UG58" s="52">
        <f t="shared" si="397"/>
        <v>0</v>
      </c>
      <c r="UH58" s="52">
        <f t="shared" si="398"/>
        <v>0</v>
      </c>
      <c r="UI58" s="52">
        <f t="shared" si="399"/>
        <v>0</v>
      </c>
      <c r="UJ58" s="26">
        <f>VLOOKUP($B58,факт!$D$7:$KT$85,56,0)</f>
        <v>0</v>
      </c>
      <c r="UK58" s="26">
        <f>VLOOKUP($B58,факт!$D$7:$KT$85,57,0)</f>
        <v>0</v>
      </c>
      <c r="UL58" s="26">
        <f>VLOOKUP($B58,факт!$D$7:$KT$85,58,0)</f>
        <v>0</v>
      </c>
      <c r="UM58" s="26">
        <f>VLOOKUP($B58,факт!$D$7:$KT$85,59,0)</f>
        <v>0</v>
      </c>
      <c r="UN58" s="47">
        <f t="shared" si="334"/>
        <v>0</v>
      </c>
      <c r="UO58" s="47">
        <f t="shared" si="335"/>
        <v>0</v>
      </c>
      <c r="UP58" s="86">
        <f>VLOOKUP($B58,'СДП (план)'!$B$16:$CY$170,95,0)</f>
        <v>0</v>
      </c>
      <c r="UQ58" s="86">
        <f>VLOOKUP($B58,'СДП (план)'!$B$16:$CY$170,96,0)</f>
        <v>0</v>
      </c>
      <c r="UR58" s="46">
        <f t="shared" si="336"/>
        <v>0</v>
      </c>
      <c r="US58" s="46">
        <f t="shared" si="337"/>
        <v>0</v>
      </c>
      <c r="UT58" s="52">
        <f t="shared" si="400"/>
        <v>0</v>
      </c>
      <c r="UU58" s="52">
        <f t="shared" si="401"/>
        <v>0</v>
      </c>
      <c r="UV58" s="52">
        <f t="shared" si="402"/>
        <v>0</v>
      </c>
      <c r="UW58" s="26">
        <f>VLOOKUP($B58,факт!$D$7:$KT$85,116,0)</f>
        <v>0</v>
      </c>
      <c r="UX58" s="26">
        <f>VLOOKUP($B58,факт!$D$7:$KT$85,117,0)</f>
        <v>0</v>
      </c>
      <c r="UY58" s="26">
        <f>VLOOKUP($B58,факт!$D$7:$KT$85,118,0)</f>
        <v>0</v>
      </c>
      <c r="UZ58" s="26">
        <f>VLOOKUP($B58,факт!$D$7:$KT$85,119,0)</f>
        <v>0</v>
      </c>
      <c r="VA58" s="47">
        <f t="shared" si="338"/>
        <v>0</v>
      </c>
      <c r="VB58" s="47">
        <f t="shared" si="339"/>
        <v>0</v>
      </c>
      <c r="VC58" s="86">
        <f>VLOOKUP($B58,'СДП (план)'!$B$16:$CY$170,97,0)</f>
        <v>0</v>
      </c>
      <c r="VD58" s="86">
        <f>VLOOKUP($B58,'СДП (план)'!$B$16:$CY$170,98,0)</f>
        <v>0</v>
      </c>
      <c r="VE58" s="46">
        <f t="shared" si="340"/>
        <v>0</v>
      </c>
      <c r="VF58" s="46">
        <f t="shared" si="341"/>
        <v>0</v>
      </c>
      <c r="VG58" s="52">
        <f t="shared" si="403"/>
        <v>0</v>
      </c>
      <c r="VH58" s="52">
        <f t="shared" si="404"/>
        <v>0</v>
      </c>
      <c r="VI58" s="52">
        <f t="shared" si="405"/>
        <v>0</v>
      </c>
      <c r="VJ58" s="26">
        <f>VLOOKUP($B58,факт!$D$7:$KT$85,60,0)</f>
        <v>0</v>
      </c>
      <c r="VK58" s="26">
        <f>VLOOKUP($B58,факт!$D$7:$KT$85,61,0)</f>
        <v>0</v>
      </c>
      <c r="VL58" s="26">
        <f>VLOOKUP($B58,факт!$D$7:$KT$85,62,0)</f>
        <v>0</v>
      </c>
      <c r="VM58" s="26">
        <f>VLOOKUP($B58,факт!$D$7:$KT$85,63,0)</f>
        <v>0</v>
      </c>
      <c r="VN58" s="47">
        <f t="shared" si="342"/>
        <v>0</v>
      </c>
      <c r="VO58" s="47">
        <f t="shared" si="343"/>
        <v>0</v>
      </c>
      <c r="VP58" s="86">
        <f>VLOOKUP($B58,'СДП (план)'!$B$16:$CY$170,99,0)</f>
        <v>0</v>
      </c>
      <c r="VQ58" s="86">
        <f>VLOOKUP($B58,'СДП (план)'!$B$16:$CY$170,100,0)</f>
        <v>0</v>
      </c>
      <c r="VR58" s="46">
        <f t="shared" si="344"/>
        <v>0</v>
      </c>
      <c r="VS58" s="46">
        <f t="shared" si="345"/>
        <v>0</v>
      </c>
      <c r="VT58" s="52">
        <f t="shared" si="346"/>
        <v>0</v>
      </c>
      <c r="VU58" s="52">
        <f t="shared" si="347"/>
        <v>0</v>
      </c>
      <c r="VV58" s="52">
        <f t="shared" si="348"/>
        <v>0</v>
      </c>
      <c r="VW58" s="26">
        <f>VLOOKUP($B58,факт!$D$7:$KT$85,84,0)</f>
        <v>0</v>
      </c>
      <c r="VX58" s="26">
        <f>VLOOKUP($B58,факт!$D$7:$KT$85,85,0)</f>
        <v>0</v>
      </c>
      <c r="VY58" s="26">
        <f>VLOOKUP($B58,факт!$D$7:$KT$85,86,0)</f>
        <v>0</v>
      </c>
      <c r="VZ58" s="26">
        <f>VLOOKUP($B58,факт!$D$7:$KT$85,87,0)</f>
        <v>0</v>
      </c>
      <c r="WA58" s="47">
        <f t="shared" si="349"/>
        <v>0</v>
      </c>
      <c r="WB58" s="47">
        <f t="shared" si="350"/>
        <v>0</v>
      </c>
      <c r="WC58" s="86">
        <f>VLOOKUP($B58,'СДП (план)'!$B$16:$CY$170,101,0)</f>
        <v>0</v>
      </c>
      <c r="WD58" s="86">
        <f>VLOOKUP($B58,'СДП (план)'!$B$16:$CY$170,102,0)</f>
        <v>0</v>
      </c>
      <c r="WE58" s="46">
        <f t="shared" si="351"/>
        <v>0</v>
      </c>
      <c r="WF58" s="46">
        <f t="shared" si="352"/>
        <v>0</v>
      </c>
      <c r="WG58" s="52">
        <f t="shared" si="353"/>
        <v>0</v>
      </c>
      <c r="WH58" s="52">
        <f t="shared" si="354"/>
        <v>0</v>
      </c>
      <c r="WI58" s="52">
        <f t="shared" si="355"/>
        <v>0</v>
      </c>
      <c r="WJ58" s="26">
        <f>VLOOKUP($B58,факт!$D$7:$KT$85,52,0)</f>
        <v>0</v>
      </c>
      <c r="WK58" s="26">
        <f>VLOOKUP($B58,факт!$D$7:$KT$85,53,0)</f>
        <v>0</v>
      </c>
      <c r="WL58" s="26">
        <f>VLOOKUP($B58,факт!$D$7:$KT$85,54,0)</f>
        <v>0</v>
      </c>
      <c r="WM58" s="26">
        <f>VLOOKUP($B58,факт!$D$7:$KT$85,55,0)</f>
        <v>0</v>
      </c>
      <c r="WN58" s="47">
        <f t="shared" si="356"/>
        <v>0</v>
      </c>
      <c r="WO58" s="47">
        <f t="shared" si="357"/>
        <v>0</v>
      </c>
      <c r="WP58" s="174">
        <f t="shared" si="406"/>
        <v>0</v>
      </c>
      <c r="WQ58" s="174">
        <f t="shared" si="407"/>
        <v>0</v>
      </c>
      <c r="WR58" s="174">
        <f t="shared" si="408"/>
        <v>0</v>
      </c>
      <c r="WS58" s="174">
        <f t="shared" si="409"/>
        <v>0</v>
      </c>
      <c r="WT58" s="174">
        <f t="shared" si="410"/>
        <v>0</v>
      </c>
      <c r="WU58" s="174">
        <f t="shared" si="411"/>
        <v>0</v>
      </c>
      <c r="WV58" s="174">
        <f t="shared" si="412"/>
        <v>0</v>
      </c>
      <c r="WW58" s="174">
        <f t="shared" si="413"/>
        <v>0</v>
      </c>
      <c r="WX58" s="174">
        <f t="shared" si="414"/>
        <v>0</v>
      </c>
      <c r="WY58" s="174">
        <f t="shared" si="415"/>
        <v>0</v>
      </c>
      <c r="WZ58" s="174">
        <f t="shared" si="416"/>
        <v>0</v>
      </c>
      <c r="XA58" s="26">
        <f t="shared" si="358"/>
        <v>0</v>
      </c>
      <c r="XB58" s="26">
        <f t="shared" si="359"/>
        <v>0</v>
      </c>
      <c r="XC58" s="174">
        <f t="shared" si="417"/>
        <v>55</v>
      </c>
      <c r="XD58" s="174">
        <f t="shared" si="418"/>
        <v>3340969.4317999994</v>
      </c>
      <c r="XE58" s="174">
        <f t="shared" si="419"/>
        <v>55</v>
      </c>
      <c r="XF58" s="174">
        <f t="shared" si="420"/>
        <v>3340969.4317999994</v>
      </c>
      <c r="XG58" s="174">
        <f t="shared" si="421"/>
        <v>221.09999999999997</v>
      </c>
      <c r="XH58" s="174">
        <f t="shared" si="422"/>
        <v>221.09999999999997</v>
      </c>
      <c r="XI58" s="174">
        <f t="shared" si="423"/>
        <v>132.66</v>
      </c>
      <c r="XJ58" s="174">
        <f t="shared" si="424"/>
        <v>33</v>
      </c>
      <c r="XK58" s="174">
        <f t="shared" si="425"/>
        <v>2006167.23</v>
      </c>
      <c r="XL58" s="174">
        <f t="shared" si="426"/>
        <v>0</v>
      </c>
      <c r="XM58" s="174">
        <f t="shared" si="427"/>
        <v>0</v>
      </c>
      <c r="XN58" s="26">
        <f t="shared" si="360"/>
        <v>-22</v>
      </c>
      <c r="XO58" s="26">
        <f t="shared" si="361"/>
        <v>-1334802.2017999995</v>
      </c>
    </row>
    <row r="59" spans="1:639" x14ac:dyDescent="0.25">
      <c r="A59" s="145"/>
      <c r="B59" s="111">
        <v>46</v>
      </c>
      <c r="C59" s="16" t="s">
        <v>455</v>
      </c>
      <c r="D59" s="12">
        <f t="shared" si="430"/>
        <v>10127</v>
      </c>
      <c r="E59" s="12">
        <v>10127</v>
      </c>
      <c r="F59" s="273">
        <v>9620</v>
      </c>
      <c r="G59" s="96">
        <v>6.42</v>
      </c>
      <c r="H59" s="264"/>
      <c r="I59" s="13">
        <v>1</v>
      </c>
      <c r="J59" s="271"/>
      <c r="K59" s="12">
        <v>1.4</v>
      </c>
      <c r="L59" s="12">
        <v>1.68</v>
      </c>
      <c r="M59" s="12">
        <v>2.23</v>
      </c>
      <c r="N59" s="12">
        <v>2.39</v>
      </c>
      <c r="O59" s="123">
        <v>2.57</v>
      </c>
      <c r="P59" s="86">
        <f>VLOOKUP($B59,'СДП (план)'!$B$16:$CY$170,15,0)</f>
        <v>0</v>
      </c>
      <c r="Q59" s="86">
        <f>VLOOKUP($B59,'СДП (план)'!$B$16:$CY$170,16,0)</f>
        <v>0</v>
      </c>
      <c r="R59" s="46">
        <f t="shared" si="60"/>
        <v>0</v>
      </c>
      <c r="S59" s="46">
        <f t="shared" si="61"/>
        <v>0</v>
      </c>
      <c r="T59" s="52">
        <f t="shared" si="62"/>
        <v>0</v>
      </c>
      <c r="U59" s="52">
        <f t="shared" si="63"/>
        <v>0</v>
      </c>
      <c r="V59" s="52">
        <f t="shared" si="64"/>
        <v>0</v>
      </c>
      <c r="W59" s="26">
        <f>VLOOKUP($B59,факт!$D$7:$KT$85,20,0)</f>
        <v>0</v>
      </c>
      <c r="X59" s="26">
        <f>VLOOKUP($B59,факт!$D$7:$KT$85,21,0)</f>
        <v>0</v>
      </c>
      <c r="Y59" s="26">
        <f>VLOOKUP($B59,факт!$D$7:$KT$85,22,0)</f>
        <v>0</v>
      </c>
      <c r="Z59" s="26">
        <f>VLOOKUP($B59,факт!$D$7:$KT$85,23,0)</f>
        <v>0</v>
      </c>
      <c r="AA59" s="47">
        <f t="shared" si="65"/>
        <v>0</v>
      </c>
      <c r="AB59" s="47">
        <f t="shared" si="66"/>
        <v>0</v>
      </c>
      <c r="AC59" s="86">
        <f>VLOOKUP($B59,'СДП (план)'!$B$16:$CY$170,17,0)</f>
        <v>0</v>
      </c>
      <c r="AD59" s="86">
        <f>VLOOKUP($B59,'СДП (план)'!$B$16:$CY$170,18,0)</f>
        <v>0</v>
      </c>
      <c r="AE59" s="46">
        <f t="shared" si="67"/>
        <v>0</v>
      </c>
      <c r="AF59" s="46">
        <f t="shared" si="68"/>
        <v>0</v>
      </c>
      <c r="AG59" s="52">
        <f t="shared" si="69"/>
        <v>0</v>
      </c>
      <c r="AH59" s="52">
        <f t="shared" si="70"/>
        <v>0</v>
      </c>
      <c r="AI59" s="52">
        <f t="shared" si="71"/>
        <v>0</v>
      </c>
      <c r="AJ59" s="26">
        <f>VLOOKUP($B59,факт!$D$7:$KT$85,28,0)</f>
        <v>0</v>
      </c>
      <c r="AK59" s="26">
        <f>VLOOKUP($B59,факт!$D$7:$KT$85,29,0)</f>
        <v>0</v>
      </c>
      <c r="AL59" s="26">
        <f>VLOOKUP($B59,факт!$D$7:$KT$85,30,0)</f>
        <v>0</v>
      </c>
      <c r="AM59" s="26">
        <f>VLOOKUP($B59,факт!$D$7:$KT$85,31,0)</f>
        <v>0</v>
      </c>
      <c r="AN59" s="47">
        <f t="shared" si="72"/>
        <v>0</v>
      </c>
      <c r="AO59" s="47">
        <f t="shared" si="73"/>
        <v>0</v>
      </c>
      <c r="AP59" s="86">
        <f>VLOOKUP($B59,'СДП (план)'!$B$16:$CY$170,19,0)</f>
        <v>0</v>
      </c>
      <c r="AQ59" s="86">
        <f>VLOOKUP($B59,'СДП (план)'!$B$16:$CY$170,20,0)</f>
        <v>0</v>
      </c>
      <c r="AR59" s="46">
        <f t="shared" si="74"/>
        <v>0</v>
      </c>
      <c r="AS59" s="46">
        <f t="shared" si="75"/>
        <v>0</v>
      </c>
      <c r="AT59" s="52">
        <f t="shared" si="76"/>
        <v>0</v>
      </c>
      <c r="AU59" s="52">
        <f t="shared" si="77"/>
        <v>0</v>
      </c>
      <c r="AV59" s="52">
        <f t="shared" si="78"/>
        <v>0</v>
      </c>
      <c r="AW59" s="26">
        <f>VLOOKUP($B59,факт!$D$7:$KT$85,48,0)</f>
        <v>0</v>
      </c>
      <c r="AX59" s="26">
        <f>VLOOKUP($B59,факт!$D$7:$KT$85,49,0)</f>
        <v>0</v>
      </c>
      <c r="AY59" s="26">
        <f>VLOOKUP($B59,факт!$D$7:$KT$85,50,0)</f>
        <v>0</v>
      </c>
      <c r="AZ59" s="26">
        <f>VLOOKUP($B59,факт!$D$7:$KT$85,51,0)</f>
        <v>0</v>
      </c>
      <c r="BA59" s="47">
        <f t="shared" si="79"/>
        <v>0</v>
      </c>
      <c r="BB59" s="47">
        <f t="shared" si="80"/>
        <v>0</v>
      </c>
      <c r="BC59" s="86">
        <f>VLOOKUP($B59,'СДП (план)'!$B$16:$CY$170,21,0)</f>
        <v>0</v>
      </c>
      <c r="BD59" s="86">
        <f>VLOOKUP($B59,'СДП (план)'!$B$16:$CY$170,22,0)</f>
        <v>0</v>
      </c>
      <c r="BE59" s="46">
        <f t="shared" si="81"/>
        <v>0</v>
      </c>
      <c r="BF59" s="46">
        <f t="shared" si="82"/>
        <v>0</v>
      </c>
      <c r="BG59" s="52">
        <f t="shared" si="83"/>
        <v>0</v>
      </c>
      <c r="BH59" s="52">
        <f t="shared" si="84"/>
        <v>0</v>
      </c>
      <c r="BI59" s="52">
        <f t="shared" si="85"/>
        <v>0</v>
      </c>
      <c r="BJ59" s="26">
        <f>VLOOKUP($B59,факт!$D$7:$KT$85,8,0)</f>
        <v>0</v>
      </c>
      <c r="BK59" s="26">
        <f>VLOOKUP($B59,факт!$D$7:$KT$85,9,0)</f>
        <v>0</v>
      </c>
      <c r="BL59" s="26">
        <f>VLOOKUP($B59,факт!$D$7:$KT$85,10,0)</f>
        <v>0</v>
      </c>
      <c r="BM59" s="26">
        <f>VLOOKUP($B59,факт!$D$7:$KT$85,11,0)</f>
        <v>0</v>
      </c>
      <c r="BN59" s="47">
        <f t="shared" si="86"/>
        <v>0</v>
      </c>
      <c r="BO59" s="47">
        <f t="shared" si="87"/>
        <v>0</v>
      </c>
      <c r="BP59" s="86">
        <f>VLOOKUP($B59,'СДП (план)'!$B$16:$CY$170,23,0)</f>
        <v>0</v>
      </c>
      <c r="BQ59" s="86">
        <f>VLOOKUP($B59,'СДП (план)'!$B$16:$CY$170,24,0)</f>
        <v>0</v>
      </c>
      <c r="BR59" s="46">
        <f t="shared" si="88"/>
        <v>0</v>
      </c>
      <c r="BS59" s="46">
        <f t="shared" si="89"/>
        <v>0</v>
      </c>
      <c r="BT59" s="52">
        <f t="shared" si="90"/>
        <v>0</v>
      </c>
      <c r="BU59" s="52">
        <f t="shared" si="91"/>
        <v>0</v>
      </c>
      <c r="BV59" s="52">
        <f t="shared" si="92"/>
        <v>134.82</v>
      </c>
      <c r="BW59" s="26">
        <f>VLOOKUP($B59,факт!$D$7:$KT$85,24,0)</f>
        <v>21</v>
      </c>
      <c r="BX59" s="26">
        <f>VLOOKUP($B59,факт!$D$7:$KT$85,25,0)</f>
        <v>2057530.1400000001</v>
      </c>
      <c r="BY59" s="26">
        <f>VLOOKUP($B59,факт!$D$7:$KT$85,26,0)</f>
        <v>0</v>
      </c>
      <c r="BZ59" s="26">
        <f>VLOOKUP($B59,факт!$D$7:$KT$85,27,0)</f>
        <v>0</v>
      </c>
      <c r="CA59" s="47">
        <f t="shared" si="93"/>
        <v>21</v>
      </c>
      <c r="CB59" s="47">
        <f t="shared" si="94"/>
        <v>2057530.1400000001</v>
      </c>
      <c r="CC59" s="86">
        <f>VLOOKUP($B59,'СДП (план)'!$B$16:$CY$170,25,0)</f>
        <v>0</v>
      </c>
      <c r="CD59" s="86">
        <f>VLOOKUP($B59,'СДП (план)'!$B$16:$CY$170,26,0)</f>
        <v>0</v>
      </c>
      <c r="CE59" s="46">
        <f t="shared" si="95"/>
        <v>0</v>
      </c>
      <c r="CF59" s="46">
        <f t="shared" si="96"/>
        <v>0</v>
      </c>
      <c r="CG59" s="52">
        <f t="shared" si="97"/>
        <v>0</v>
      </c>
      <c r="CH59" s="52">
        <f t="shared" si="98"/>
        <v>0</v>
      </c>
      <c r="CI59" s="52">
        <f t="shared" si="99"/>
        <v>0</v>
      </c>
      <c r="CJ59" s="26">
        <f>VLOOKUP($B59,факт!$D$7:$KT$85,260,0)</f>
        <v>0</v>
      </c>
      <c r="CK59" s="26">
        <f>VLOOKUP($B59,факт!$D$7:$KT$85,261,0)</f>
        <v>0</v>
      </c>
      <c r="CL59" s="26">
        <f>VLOOKUP($B59,факт!$D$7:$KT$85,262,0)</f>
        <v>0</v>
      </c>
      <c r="CM59" s="26">
        <f>VLOOKUP($B59,факт!$D$7:$KT$85,263,0)</f>
        <v>0</v>
      </c>
      <c r="CN59" s="47">
        <f t="shared" si="100"/>
        <v>0</v>
      </c>
      <c r="CO59" s="47">
        <f t="shared" si="101"/>
        <v>0</v>
      </c>
      <c r="CP59" s="86">
        <f>VLOOKUP($B59,'СДП (план)'!$B$16:$CY$170,27,0)</f>
        <v>0</v>
      </c>
      <c r="CQ59" s="86">
        <f>VLOOKUP($B59,'СДП (план)'!$B$16:$CY$170,28,0)</f>
        <v>0</v>
      </c>
      <c r="CR59" s="46">
        <f t="shared" si="102"/>
        <v>0</v>
      </c>
      <c r="CS59" s="46">
        <f t="shared" si="103"/>
        <v>0</v>
      </c>
      <c r="CT59" s="52">
        <f t="shared" si="104"/>
        <v>0</v>
      </c>
      <c r="CU59" s="52">
        <f t="shared" si="105"/>
        <v>0</v>
      </c>
      <c r="CV59" s="52">
        <f t="shared" si="106"/>
        <v>0</v>
      </c>
      <c r="CW59" s="26">
        <f>VLOOKUP($B59,факт!$D$7:$KT$85,284,0)</f>
        <v>0</v>
      </c>
      <c r="CX59" s="26">
        <f>VLOOKUP($B59,факт!$D$7:$KT$85,285,0)</f>
        <v>0</v>
      </c>
      <c r="CY59" s="26">
        <f>VLOOKUP($B59,факт!$D$7:$KT$85,286,0)</f>
        <v>0</v>
      </c>
      <c r="CZ59" s="26">
        <f>VLOOKUP($B59,факт!$D$7:$KT$85,287,0)</f>
        <v>0</v>
      </c>
      <c r="DA59" s="47">
        <f t="shared" si="107"/>
        <v>0</v>
      </c>
      <c r="DB59" s="47">
        <f t="shared" si="108"/>
        <v>0</v>
      </c>
      <c r="DC59" s="86">
        <f>VLOOKUP($B59,'СДП (план)'!$B$16:$CY$170,29,0)</f>
        <v>0</v>
      </c>
      <c r="DD59" s="86">
        <f>VLOOKUP($B59,'СДП (план)'!$B$16:$CY$170,30,0)</f>
        <v>0</v>
      </c>
      <c r="DE59" s="46">
        <f t="shared" si="109"/>
        <v>0</v>
      </c>
      <c r="DF59" s="46">
        <f t="shared" si="110"/>
        <v>0</v>
      </c>
      <c r="DG59" s="52">
        <f t="shared" si="111"/>
        <v>0</v>
      </c>
      <c r="DH59" s="52">
        <f t="shared" si="112"/>
        <v>0</v>
      </c>
      <c r="DI59" s="52">
        <f t="shared" si="113"/>
        <v>0</v>
      </c>
      <c r="DJ59" s="26">
        <f>VLOOKUP($B59,факт!$D$7:$KT$85,12,0)</f>
        <v>0</v>
      </c>
      <c r="DK59" s="26">
        <f>VLOOKUP($B59,факт!$D$7:$KT$85,13,0)</f>
        <v>0</v>
      </c>
      <c r="DL59" s="26">
        <f>VLOOKUP($B59,факт!$D$7:$KT$85,14,0)</f>
        <v>0</v>
      </c>
      <c r="DM59" s="26">
        <f>VLOOKUP($B59,факт!$D$7:$KT$85,15,0)</f>
        <v>0</v>
      </c>
      <c r="DN59" s="47">
        <f t="shared" si="114"/>
        <v>0</v>
      </c>
      <c r="DO59" s="47">
        <f t="shared" si="115"/>
        <v>0</v>
      </c>
      <c r="DP59" s="172">
        <f t="shared" si="116"/>
        <v>0</v>
      </c>
      <c r="DQ59" s="172">
        <f t="shared" si="117"/>
        <v>0</v>
      </c>
      <c r="DR59" s="172">
        <f t="shared" si="118"/>
        <v>0</v>
      </c>
      <c r="DS59" s="172">
        <f t="shared" si="119"/>
        <v>0</v>
      </c>
      <c r="DT59" s="172">
        <f t="shared" si="120"/>
        <v>0</v>
      </c>
      <c r="DU59" s="172">
        <f t="shared" si="121"/>
        <v>0</v>
      </c>
      <c r="DV59" s="172">
        <f t="shared" si="122"/>
        <v>134.82</v>
      </c>
      <c r="DW59" s="172">
        <f t="shared" si="123"/>
        <v>21</v>
      </c>
      <c r="DX59" s="172">
        <f t="shared" si="124"/>
        <v>2057530.1400000001</v>
      </c>
      <c r="DY59" s="172">
        <f t="shared" si="125"/>
        <v>0</v>
      </c>
      <c r="DZ59" s="172">
        <f t="shared" si="126"/>
        <v>0</v>
      </c>
      <c r="EA59" s="172">
        <f t="shared" si="127"/>
        <v>21</v>
      </c>
      <c r="EB59" s="172">
        <f t="shared" si="128"/>
        <v>2057530.1400000001</v>
      </c>
      <c r="EC59" s="86">
        <f>VLOOKUP($B59,'СДП (план)'!$B$16:$CY$170,31,0)</f>
        <v>0</v>
      </c>
      <c r="ED59" s="86">
        <f>VLOOKUP($B59,'СДП (план)'!$B$16:$CY$170,32,0)</f>
        <v>0</v>
      </c>
      <c r="EE59" s="46">
        <f t="shared" si="129"/>
        <v>0</v>
      </c>
      <c r="EF59" s="46">
        <f t="shared" si="130"/>
        <v>0</v>
      </c>
      <c r="EG59" s="52">
        <f t="shared" si="131"/>
        <v>0</v>
      </c>
      <c r="EH59" s="52">
        <f t="shared" si="132"/>
        <v>0</v>
      </c>
      <c r="EI59" s="52">
        <f t="shared" si="133"/>
        <v>0</v>
      </c>
      <c r="EJ59" s="26">
        <f>VLOOKUP($B59,факт!$D$7:$KT$85,40,0)</f>
        <v>0</v>
      </c>
      <c r="EK59" s="26">
        <f>VLOOKUP($B59,факт!$D$7:$KT$85,41,0)</f>
        <v>0</v>
      </c>
      <c r="EL59" s="26">
        <f>VLOOKUP($B59,факт!$D$7:$KT$85,42,0)</f>
        <v>0</v>
      </c>
      <c r="EM59" s="26">
        <f>VLOOKUP($B59,факт!$D$7:$KT$85,43,0)</f>
        <v>0</v>
      </c>
      <c r="EN59" s="47">
        <f t="shared" si="134"/>
        <v>0</v>
      </c>
      <c r="EO59" s="47">
        <f t="shared" si="135"/>
        <v>0</v>
      </c>
      <c r="EP59" s="86">
        <f>VLOOKUP($B59,'СДП (план)'!$B$16:$CY$170,33,0)</f>
        <v>0</v>
      </c>
      <c r="EQ59" s="86">
        <f>VLOOKUP($B59,'СДП (план)'!$B$16:$CY$170,34,0)</f>
        <v>0</v>
      </c>
      <c r="ER59" s="46">
        <f t="shared" si="136"/>
        <v>0</v>
      </c>
      <c r="ES59" s="46">
        <f t="shared" si="137"/>
        <v>0</v>
      </c>
      <c r="ET59" s="52">
        <f t="shared" si="138"/>
        <v>0</v>
      </c>
      <c r="EU59" s="52">
        <f t="shared" si="139"/>
        <v>0</v>
      </c>
      <c r="EV59" s="52">
        <f t="shared" si="140"/>
        <v>0</v>
      </c>
      <c r="EW59" s="26">
        <f>VLOOKUP($B59,факт!$D$7:$KT$85,160,0)</f>
        <v>0</v>
      </c>
      <c r="EX59" s="26">
        <f>VLOOKUP($B59,факт!$D$7:$KT$85,161,0)</f>
        <v>0</v>
      </c>
      <c r="EY59" s="26">
        <f>VLOOKUP($B59,факт!$D$7:$KT$85,162,0)</f>
        <v>0</v>
      </c>
      <c r="EZ59" s="26">
        <f>VLOOKUP($B59,факт!$D$7:$KT$85,163,0)</f>
        <v>0</v>
      </c>
      <c r="FA59" s="47">
        <f t="shared" si="141"/>
        <v>0</v>
      </c>
      <c r="FB59" s="47">
        <f t="shared" si="142"/>
        <v>0</v>
      </c>
      <c r="FC59" s="86">
        <f>VLOOKUP($B59,'СДП (план)'!$B$16:$CY$170,35,0)</f>
        <v>0</v>
      </c>
      <c r="FD59" s="86">
        <f>VLOOKUP($B59,'СДП (план)'!$B$16:$CY$170,36,0)</f>
        <v>0</v>
      </c>
      <c r="FE59" s="46">
        <f t="shared" si="143"/>
        <v>0</v>
      </c>
      <c r="FF59" s="46">
        <f t="shared" si="144"/>
        <v>0</v>
      </c>
      <c r="FG59" s="52">
        <f t="shared" si="145"/>
        <v>0</v>
      </c>
      <c r="FH59" s="52">
        <f t="shared" si="146"/>
        <v>0</v>
      </c>
      <c r="FI59" s="52">
        <f t="shared" si="147"/>
        <v>0</v>
      </c>
      <c r="FJ59" s="26">
        <f>VLOOKUP($B59,факт!$D$7:$KT$85,176,0)</f>
        <v>0</v>
      </c>
      <c r="FK59" s="26">
        <f>VLOOKUP($B59,факт!$D$7:$KT$85,177,0)</f>
        <v>0</v>
      </c>
      <c r="FL59" s="26">
        <f>VLOOKUP($B59,факт!$D$7:$KT$85,178,0)</f>
        <v>0</v>
      </c>
      <c r="FM59" s="26">
        <f>VLOOKUP($B59,факт!$D$7:$KT$85,179,0)</f>
        <v>0</v>
      </c>
      <c r="FN59" s="47">
        <f t="shared" si="148"/>
        <v>0</v>
      </c>
      <c r="FO59" s="47">
        <f t="shared" si="149"/>
        <v>0</v>
      </c>
      <c r="FP59" s="86">
        <f>VLOOKUP($B59,'СДП (план)'!$B$16:$CY$170,37,0)</f>
        <v>0</v>
      </c>
      <c r="FQ59" s="86">
        <f>VLOOKUP($B59,'СДП (план)'!$B$16:$CY$170,38,0)</f>
        <v>0</v>
      </c>
      <c r="FR59" s="46">
        <f t="shared" si="150"/>
        <v>0</v>
      </c>
      <c r="FS59" s="46">
        <f t="shared" si="151"/>
        <v>0</v>
      </c>
      <c r="FT59" s="52">
        <f t="shared" si="152"/>
        <v>0</v>
      </c>
      <c r="FU59" s="52">
        <f t="shared" si="153"/>
        <v>0</v>
      </c>
      <c r="FV59" s="52">
        <f t="shared" si="154"/>
        <v>0</v>
      </c>
      <c r="FW59" s="26">
        <f>VLOOKUP($B59,факт!$D$7:$KT$85,204,0)</f>
        <v>0</v>
      </c>
      <c r="FX59" s="26">
        <f>VLOOKUP($B59,факт!$D$7:$KT$85,205,0)</f>
        <v>0</v>
      </c>
      <c r="FY59" s="26">
        <f>VLOOKUP($B59,факт!$D$7:$KT$85,206,0)</f>
        <v>0</v>
      </c>
      <c r="FZ59" s="26">
        <f>VLOOKUP($B59,факт!$D$7:$KT$85,207,0)</f>
        <v>0</v>
      </c>
      <c r="GA59" s="47">
        <f t="shared" si="155"/>
        <v>0</v>
      </c>
      <c r="GB59" s="47">
        <f t="shared" si="156"/>
        <v>0</v>
      </c>
      <c r="GC59" s="86">
        <f>VLOOKUP($B59,'СДП (план)'!$B$16:$CY$170,39,0)</f>
        <v>0</v>
      </c>
      <c r="GD59" s="86">
        <f>VLOOKUP($B59,'СДП (план)'!$B$16:$CY$170,40,0)</f>
        <v>0</v>
      </c>
      <c r="GE59" s="46">
        <f t="shared" si="157"/>
        <v>0</v>
      </c>
      <c r="GF59" s="46">
        <f t="shared" si="158"/>
        <v>0</v>
      </c>
      <c r="GG59" s="52">
        <f t="shared" si="159"/>
        <v>0</v>
      </c>
      <c r="GH59" s="52">
        <f t="shared" si="160"/>
        <v>0</v>
      </c>
      <c r="GI59" s="52">
        <f t="shared" si="161"/>
        <v>0</v>
      </c>
      <c r="GJ59" s="26">
        <f>VLOOKUP($B59,факт!$D$7:$KT$85,224,0)</f>
        <v>0</v>
      </c>
      <c r="GK59" s="26">
        <f>VLOOKUP($B59,факт!$D$7:$KT$85,225,0)</f>
        <v>0</v>
      </c>
      <c r="GL59" s="26">
        <f>VLOOKUP($B59,факт!$D$7:$KT$85,226,0)</f>
        <v>0</v>
      </c>
      <c r="GM59" s="26">
        <f>VLOOKUP($B59,факт!$D$7:$KT$85,227,0)</f>
        <v>0</v>
      </c>
      <c r="GN59" s="47">
        <f t="shared" si="162"/>
        <v>0</v>
      </c>
      <c r="GO59" s="47">
        <f t="shared" si="163"/>
        <v>0</v>
      </c>
      <c r="GP59" s="86">
        <f>VLOOKUP($B59,'СДП (план)'!$B$16:$CY$170,41,0)</f>
        <v>0</v>
      </c>
      <c r="GQ59" s="86">
        <f>VLOOKUP($B59,'СДП (план)'!$B$16:$CY$170,42,0)</f>
        <v>0</v>
      </c>
      <c r="GR59" s="46">
        <f t="shared" si="164"/>
        <v>0</v>
      </c>
      <c r="GS59" s="46">
        <f t="shared" si="165"/>
        <v>0</v>
      </c>
      <c r="GT59" s="52">
        <f t="shared" si="166"/>
        <v>0</v>
      </c>
      <c r="GU59" s="52">
        <f t="shared" si="167"/>
        <v>0</v>
      </c>
      <c r="GV59" s="52">
        <f t="shared" si="168"/>
        <v>0</v>
      </c>
      <c r="GW59" s="26">
        <f>VLOOKUP($B59,факт!$D$7:$KT$85,228,0)</f>
        <v>0</v>
      </c>
      <c r="GX59" s="26">
        <f>VLOOKUP($B59,факт!$D$7:$KT$85,229,0)</f>
        <v>0</v>
      </c>
      <c r="GY59" s="26">
        <f>VLOOKUP($B59,факт!$D$7:$KT$85,230,0)</f>
        <v>0</v>
      </c>
      <c r="GZ59" s="26">
        <f>VLOOKUP($B59,факт!$D$7:$KT$85,231,0)</f>
        <v>0</v>
      </c>
      <c r="HA59" s="47">
        <f t="shared" si="169"/>
        <v>0</v>
      </c>
      <c r="HB59" s="47">
        <f t="shared" si="170"/>
        <v>0</v>
      </c>
      <c r="HC59" s="86">
        <f>VLOOKUP($B59,'СДП (план)'!$B$16:$CY$170,43,0)</f>
        <v>0</v>
      </c>
      <c r="HD59" s="86">
        <f>VLOOKUP($B59,'СДП (план)'!$B$16:$CY$170,44,0)</f>
        <v>0</v>
      </c>
      <c r="HE59" s="46">
        <f t="shared" si="171"/>
        <v>0</v>
      </c>
      <c r="HF59" s="46">
        <f t="shared" si="172"/>
        <v>0</v>
      </c>
      <c r="HG59" s="52">
        <f t="shared" si="374"/>
        <v>0</v>
      </c>
      <c r="HH59" s="52">
        <f t="shared" si="375"/>
        <v>0</v>
      </c>
      <c r="HI59" s="52">
        <f t="shared" si="376"/>
        <v>0</v>
      </c>
      <c r="HJ59" s="26">
        <f>VLOOKUP($B59,факт!$D$7:$KT$85,232,0)</f>
        <v>0</v>
      </c>
      <c r="HK59" s="26">
        <f>VLOOKUP($B59,факт!$D$7:$KT$85,233,0)</f>
        <v>0</v>
      </c>
      <c r="HL59" s="26">
        <f>VLOOKUP($B59,факт!$D$7:$KT$85,234,0)</f>
        <v>0</v>
      </c>
      <c r="HM59" s="26">
        <f>VLOOKUP($B59,факт!$D$7:$KT$85,235,0)</f>
        <v>0</v>
      </c>
      <c r="HN59" s="47">
        <f t="shared" si="173"/>
        <v>0</v>
      </c>
      <c r="HO59" s="47">
        <f t="shared" si="174"/>
        <v>0</v>
      </c>
      <c r="HP59" s="86">
        <f>VLOOKUP($B59,'СДП (план)'!$B$16:$CY$170,45,0)</f>
        <v>0</v>
      </c>
      <c r="HQ59" s="86">
        <f>VLOOKUP($B59,'СДП (план)'!$B$16:$CY$170,46,0)</f>
        <v>0</v>
      </c>
      <c r="HR59" s="46">
        <f t="shared" si="175"/>
        <v>0</v>
      </c>
      <c r="HS59" s="46">
        <f t="shared" si="176"/>
        <v>0</v>
      </c>
      <c r="HT59" s="52">
        <f t="shared" si="177"/>
        <v>0</v>
      </c>
      <c r="HU59" s="52">
        <f t="shared" si="178"/>
        <v>0</v>
      </c>
      <c r="HV59" s="52">
        <f t="shared" si="179"/>
        <v>0</v>
      </c>
      <c r="HW59" s="26">
        <f>VLOOKUP($B59,факт!$D$7:$KT$85,236,0)</f>
        <v>0</v>
      </c>
      <c r="HX59" s="26">
        <f>VLOOKUP($B59,факт!$D$7:$KT$85,237,0)</f>
        <v>0</v>
      </c>
      <c r="HY59" s="26">
        <f>VLOOKUP($B59,факт!$D$7:$KT$85,238,0)</f>
        <v>0</v>
      </c>
      <c r="HZ59" s="26">
        <f>VLOOKUP($B59,факт!$D$7:$KT$85,239,0)</f>
        <v>0</v>
      </c>
      <c r="IA59" s="47">
        <f t="shared" si="180"/>
        <v>0</v>
      </c>
      <c r="IB59" s="47">
        <f t="shared" si="181"/>
        <v>0</v>
      </c>
      <c r="IC59" s="86">
        <f>VLOOKUP($B59,'СДП (план)'!$B$16:$CY$170,47,0)</f>
        <v>0</v>
      </c>
      <c r="ID59" s="86">
        <f>VLOOKUP($B59,'СДП (план)'!$B$16:$CY$170,48,0)</f>
        <v>0</v>
      </c>
      <c r="IE59" s="46">
        <f t="shared" si="182"/>
        <v>0</v>
      </c>
      <c r="IF59" s="46">
        <f t="shared" si="183"/>
        <v>0</v>
      </c>
      <c r="IG59" s="52">
        <f t="shared" si="184"/>
        <v>0</v>
      </c>
      <c r="IH59" s="52">
        <f t="shared" si="185"/>
        <v>0</v>
      </c>
      <c r="II59" s="52">
        <f t="shared" si="186"/>
        <v>0</v>
      </c>
      <c r="IJ59" s="26">
        <f>VLOOKUP($B59,факт!$D$7:$KT$85,244,0)</f>
        <v>0</v>
      </c>
      <c r="IK59" s="26">
        <f>VLOOKUP($B59,факт!$D$7:$KT$85,245,0)</f>
        <v>0</v>
      </c>
      <c r="IL59" s="26">
        <f>VLOOKUP($B59,факт!$D$7:$KT$85,246,0)</f>
        <v>0</v>
      </c>
      <c r="IM59" s="26">
        <f>VLOOKUP($B59,факт!$D$7:$KT$85,247,0)</f>
        <v>0</v>
      </c>
      <c r="IN59" s="47">
        <f t="shared" si="187"/>
        <v>0</v>
      </c>
      <c r="IO59" s="47">
        <f t="shared" si="188"/>
        <v>0</v>
      </c>
      <c r="IP59" s="86">
        <f>VLOOKUP($B59,'СДП (план)'!$B$16:$CY$170,49,0)</f>
        <v>0</v>
      </c>
      <c r="IQ59" s="86">
        <f>VLOOKUP($B59,'СДП (план)'!$B$16:$CY$170,50,0)</f>
        <v>0</v>
      </c>
      <c r="IR59" s="46">
        <f t="shared" si="189"/>
        <v>0</v>
      </c>
      <c r="IS59" s="46">
        <f t="shared" si="190"/>
        <v>0</v>
      </c>
      <c r="IT59" s="52">
        <f t="shared" si="191"/>
        <v>0</v>
      </c>
      <c r="IU59" s="52">
        <f t="shared" si="192"/>
        <v>0</v>
      </c>
      <c r="IV59" s="52">
        <f t="shared" si="193"/>
        <v>0</v>
      </c>
      <c r="IW59" s="26">
        <f>VLOOKUP($B59,факт!$D$7:$KT$85,264,0)</f>
        <v>0</v>
      </c>
      <c r="IX59" s="26">
        <f>VLOOKUP($B59,факт!$D$7:$KT$85,265,0)</f>
        <v>0</v>
      </c>
      <c r="IY59" s="26">
        <f>VLOOKUP($B59,факт!$D$7:$KT$85,266,0)</f>
        <v>0</v>
      </c>
      <c r="IZ59" s="26">
        <f>VLOOKUP($B59,факт!$D$7:$KT$85,267,0)</f>
        <v>0</v>
      </c>
      <c r="JA59" s="47">
        <f t="shared" si="194"/>
        <v>0</v>
      </c>
      <c r="JB59" s="47">
        <f t="shared" si="195"/>
        <v>0</v>
      </c>
      <c r="JC59" s="86">
        <f>VLOOKUP($B59,'СДП (план)'!$B$16:$CY$170,51,0)</f>
        <v>0</v>
      </c>
      <c r="JD59" s="86">
        <f>VLOOKUP($B59,'СДП (план)'!$B$16:$CY$170,52,0)</f>
        <v>0</v>
      </c>
      <c r="JE59" s="46">
        <f t="shared" si="196"/>
        <v>0</v>
      </c>
      <c r="JF59" s="46">
        <f t="shared" si="197"/>
        <v>0</v>
      </c>
      <c r="JG59" s="52">
        <f t="shared" si="198"/>
        <v>0</v>
      </c>
      <c r="JH59" s="52">
        <f t="shared" si="199"/>
        <v>0</v>
      </c>
      <c r="JI59" s="52">
        <f t="shared" si="200"/>
        <v>0</v>
      </c>
      <c r="JJ59" s="26">
        <f>VLOOKUP($B59,факт!$D$7:$KT$85,248,0)</f>
        <v>0</v>
      </c>
      <c r="JK59" s="26">
        <f>VLOOKUP($B59,факт!$D$7:$KT$85,249,0)</f>
        <v>0</v>
      </c>
      <c r="JL59" s="26">
        <f>VLOOKUP($B59,факт!$D$7:$KT$85,250,0)</f>
        <v>0</v>
      </c>
      <c r="JM59" s="26">
        <f>VLOOKUP($B59,факт!$D$7:$KT$85,251,0)</f>
        <v>0</v>
      </c>
      <c r="JN59" s="47">
        <f t="shared" si="201"/>
        <v>0</v>
      </c>
      <c r="JO59" s="47">
        <f t="shared" si="202"/>
        <v>0</v>
      </c>
      <c r="JP59" s="86">
        <f>VLOOKUP($B59,'СДП (план)'!$B$16:$CY$170,53,0)</f>
        <v>0</v>
      </c>
      <c r="JQ59" s="86">
        <f>VLOOKUP($B59,'СДП (план)'!$B$16:$CY$170,54,0)</f>
        <v>0</v>
      </c>
      <c r="JR59" s="46">
        <f t="shared" si="203"/>
        <v>0</v>
      </c>
      <c r="JS59" s="46">
        <f t="shared" si="204"/>
        <v>0</v>
      </c>
      <c r="JT59" s="52">
        <f t="shared" si="205"/>
        <v>0</v>
      </c>
      <c r="JU59" s="52">
        <f t="shared" si="206"/>
        <v>0</v>
      </c>
      <c r="JV59" s="52">
        <f t="shared" si="207"/>
        <v>0</v>
      </c>
      <c r="JW59" s="26">
        <f>VLOOKUP($B59,факт!$D$7:$KT$85,168,0)</f>
        <v>0</v>
      </c>
      <c r="JX59" s="26">
        <f>VLOOKUP($B59,факт!$D$7:$KT$85,169,0)</f>
        <v>0</v>
      </c>
      <c r="JY59" s="26">
        <f>VLOOKUP($B59,факт!$D$7:$KT$85,170,0)</f>
        <v>0</v>
      </c>
      <c r="JZ59" s="26">
        <f>VLOOKUP($B59,факт!$D$7:$KT$85,171,0)</f>
        <v>0</v>
      </c>
      <c r="KA59" s="47">
        <f t="shared" si="208"/>
        <v>0</v>
      </c>
      <c r="KB59" s="47">
        <f t="shared" si="209"/>
        <v>0</v>
      </c>
      <c r="KC59" s="86">
        <f>VLOOKUP($B59,'СДП (план)'!$B$16:$CY$170,55,0)</f>
        <v>0</v>
      </c>
      <c r="KD59" s="86">
        <f>VLOOKUP($B59,'СДП (план)'!$B$16:$CY$170,56,0)</f>
        <v>0</v>
      </c>
      <c r="KE59" s="46">
        <f t="shared" si="210"/>
        <v>0</v>
      </c>
      <c r="KF59" s="46">
        <f t="shared" si="211"/>
        <v>0</v>
      </c>
      <c r="KG59" s="52">
        <f t="shared" si="212"/>
        <v>0</v>
      </c>
      <c r="KH59" s="52">
        <f t="shared" si="213"/>
        <v>0</v>
      </c>
      <c r="KI59" s="52">
        <f t="shared" si="214"/>
        <v>0</v>
      </c>
      <c r="KJ59" s="26">
        <f>VLOOKUP($B59,факт!$D$7:$KT$85,172,0)</f>
        <v>0</v>
      </c>
      <c r="KK59" s="26">
        <f>VLOOKUP($B59,факт!$D$7:$KT$85,173,0)</f>
        <v>0</v>
      </c>
      <c r="KL59" s="26">
        <f>VLOOKUP($B59,факт!$D$7:$KT$85,174,0)</f>
        <v>0</v>
      </c>
      <c r="KM59" s="26">
        <f>VLOOKUP($B59,факт!$D$7:$KT$85,175,0)</f>
        <v>0</v>
      </c>
      <c r="KN59" s="47">
        <f t="shared" si="215"/>
        <v>0</v>
      </c>
      <c r="KO59" s="47">
        <f t="shared" si="216"/>
        <v>0</v>
      </c>
      <c r="KP59" s="26">
        <f t="shared" si="377"/>
        <v>0</v>
      </c>
      <c r="KQ59" s="26">
        <f t="shared" si="378"/>
        <v>0</v>
      </c>
      <c r="KR59" s="26">
        <f t="shared" si="379"/>
        <v>0</v>
      </c>
      <c r="KS59" s="26">
        <f t="shared" si="380"/>
        <v>0</v>
      </c>
      <c r="KT59" s="26">
        <f t="shared" si="381"/>
        <v>0</v>
      </c>
      <c r="KU59" s="26">
        <f t="shared" si="382"/>
        <v>0</v>
      </c>
      <c r="KV59" s="26">
        <f t="shared" si="383"/>
        <v>0</v>
      </c>
      <c r="KW59" s="26">
        <f t="shared" si="384"/>
        <v>0</v>
      </c>
      <c r="KX59" s="26">
        <f t="shared" si="385"/>
        <v>0</v>
      </c>
      <c r="KY59" s="26">
        <f t="shared" si="386"/>
        <v>0</v>
      </c>
      <c r="KZ59" s="26">
        <f t="shared" si="387"/>
        <v>0</v>
      </c>
      <c r="LA59" s="26">
        <f t="shared" si="217"/>
        <v>0</v>
      </c>
      <c r="LB59" s="26">
        <f t="shared" si="218"/>
        <v>0</v>
      </c>
      <c r="LC59" s="86">
        <f>VLOOKUP($B59,'СДП (план)'!$B$16:$CY$170,57,0)</f>
        <v>0</v>
      </c>
      <c r="LD59" s="86">
        <f>VLOOKUP($B59,'СДП (план)'!$B$16:$CY$170,58,0)</f>
        <v>0</v>
      </c>
      <c r="LE59" s="46">
        <f t="shared" si="219"/>
        <v>0</v>
      </c>
      <c r="LF59" s="46">
        <f t="shared" si="220"/>
        <v>0</v>
      </c>
      <c r="LG59" s="52">
        <f t="shared" si="221"/>
        <v>0</v>
      </c>
      <c r="LH59" s="52">
        <f t="shared" si="222"/>
        <v>0</v>
      </c>
      <c r="LI59" s="52">
        <f t="shared" si="223"/>
        <v>0</v>
      </c>
      <c r="LJ59" s="26">
        <f>VLOOKUP($B59,факт!$D$7:$KT$85,212,0)</f>
        <v>0</v>
      </c>
      <c r="LK59" s="26">
        <f>VLOOKUP($B59,факт!$D$7:$KT$85,213,0)</f>
        <v>0</v>
      </c>
      <c r="LL59" s="26">
        <f>VLOOKUP($B59,факт!$D$7:$KT$85,214,0)</f>
        <v>0</v>
      </c>
      <c r="LM59" s="26">
        <f>VLOOKUP($B59,факт!$D$7:$KT$85,215,0)</f>
        <v>0</v>
      </c>
      <c r="LN59" s="47">
        <f t="shared" si="224"/>
        <v>0</v>
      </c>
      <c r="LO59" s="47">
        <f t="shared" si="225"/>
        <v>0</v>
      </c>
      <c r="LP59" s="86">
        <f>VLOOKUP($B59,'СДП (план)'!$B$16:$CY$170,59,0)</f>
        <v>0</v>
      </c>
      <c r="LQ59" s="86">
        <f>VLOOKUP($B59,'СДП (план)'!$B$16:$CY$170,60,0)</f>
        <v>0</v>
      </c>
      <c r="LR59" s="46">
        <f t="shared" si="226"/>
        <v>0</v>
      </c>
      <c r="LS59" s="46">
        <f t="shared" si="227"/>
        <v>0</v>
      </c>
      <c r="LT59" s="52">
        <f t="shared" si="228"/>
        <v>0</v>
      </c>
      <c r="LU59" s="52">
        <f t="shared" si="229"/>
        <v>0</v>
      </c>
      <c r="LV59" s="52">
        <f t="shared" si="230"/>
        <v>0</v>
      </c>
      <c r="LW59" s="26">
        <f>VLOOKUP($B59,факт!$D$7:$KT$85,64,0)</f>
        <v>0</v>
      </c>
      <c r="LX59" s="26">
        <f>VLOOKUP($B59,факт!$D$7:$KT$85,65,0)</f>
        <v>0</v>
      </c>
      <c r="LY59" s="26">
        <f>VLOOKUP($B59,факт!$D$7:$KT$85,66,0)</f>
        <v>0</v>
      </c>
      <c r="LZ59" s="26">
        <f>VLOOKUP($B59,факт!$D$7:$KT$85,67,0)</f>
        <v>0</v>
      </c>
      <c r="MA59" s="47">
        <f t="shared" si="231"/>
        <v>0</v>
      </c>
      <c r="MB59" s="47">
        <f t="shared" si="232"/>
        <v>0</v>
      </c>
      <c r="MC59" s="86">
        <f>VLOOKUP($B59,'СДП (план)'!$B$16:$CY$170,61,0)</f>
        <v>0</v>
      </c>
      <c r="MD59" s="86">
        <f>VLOOKUP($B59,'СДП (план)'!$B$16:$CY$170,62,0)</f>
        <v>0</v>
      </c>
      <c r="ME59" s="46">
        <f t="shared" si="233"/>
        <v>0</v>
      </c>
      <c r="MF59" s="46">
        <f t="shared" si="234"/>
        <v>0</v>
      </c>
      <c r="MG59" s="52">
        <f t="shared" si="235"/>
        <v>0</v>
      </c>
      <c r="MH59" s="52">
        <f t="shared" si="236"/>
        <v>0</v>
      </c>
      <c r="MI59" s="52">
        <f t="shared" si="237"/>
        <v>0</v>
      </c>
      <c r="MJ59" s="26">
        <f>VLOOKUP($B59,факт!$D$7:$KT$85,108,0)</f>
        <v>0</v>
      </c>
      <c r="MK59" s="26">
        <f>VLOOKUP($B59,факт!$D$7:$KT$85,109,0)</f>
        <v>0</v>
      </c>
      <c r="ML59" s="26">
        <f>VLOOKUP($B59,факт!$D$7:$KT$85,110,0)</f>
        <v>0</v>
      </c>
      <c r="MM59" s="26">
        <f>VLOOKUP($B59,факт!$D$7:$KT$85,111,0)</f>
        <v>0</v>
      </c>
      <c r="MN59" s="47">
        <f t="shared" si="238"/>
        <v>0</v>
      </c>
      <c r="MO59" s="47">
        <f t="shared" si="239"/>
        <v>0</v>
      </c>
      <c r="MP59" s="86">
        <f>VLOOKUP($B59,'СДП (план)'!$B$16:$CY$170,63,0)</f>
        <v>0</v>
      </c>
      <c r="MQ59" s="86">
        <f>VLOOKUP($B59,'СДП (план)'!$B$16:$CY$170,64,0)</f>
        <v>0</v>
      </c>
      <c r="MR59" s="46">
        <f t="shared" si="240"/>
        <v>0</v>
      </c>
      <c r="MS59" s="46">
        <f t="shared" si="241"/>
        <v>0</v>
      </c>
      <c r="MT59" s="52">
        <f t="shared" si="242"/>
        <v>0</v>
      </c>
      <c r="MU59" s="52">
        <f t="shared" si="243"/>
        <v>0</v>
      </c>
      <c r="MV59" s="52">
        <f t="shared" si="244"/>
        <v>0</v>
      </c>
      <c r="MW59" s="26">
        <f>VLOOKUP($B59,факт!$D$7:$KT$85,72,0)</f>
        <v>0</v>
      </c>
      <c r="MX59" s="26">
        <f>VLOOKUP($B59,факт!$D$7:$KT$85,73,0)</f>
        <v>0</v>
      </c>
      <c r="MY59" s="26">
        <f>VLOOKUP($B59,факт!$D$7:$KT$85,74,0)</f>
        <v>0</v>
      </c>
      <c r="MZ59" s="26">
        <f>VLOOKUP($B59,факт!$D$7:$KT$85,75,0)</f>
        <v>0</v>
      </c>
      <c r="NA59" s="47">
        <f t="shared" si="245"/>
        <v>0</v>
      </c>
      <c r="NB59" s="47">
        <f t="shared" si="246"/>
        <v>0</v>
      </c>
      <c r="NC59" s="86">
        <f>VLOOKUP($B59,'СДП (план)'!$B$16:$CY$170,65,0)</f>
        <v>0</v>
      </c>
      <c r="ND59" s="86">
        <f>VLOOKUP($B59,'СДП (план)'!$B$16:$CY$170,66,0)</f>
        <v>0</v>
      </c>
      <c r="NE59" s="46">
        <f t="shared" si="247"/>
        <v>0</v>
      </c>
      <c r="NF59" s="46">
        <f t="shared" si="248"/>
        <v>0</v>
      </c>
      <c r="NG59" s="52">
        <f t="shared" si="388"/>
        <v>0</v>
      </c>
      <c r="NH59" s="52">
        <f t="shared" si="389"/>
        <v>0</v>
      </c>
      <c r="NI59" s="52">
        <f t="shared" si="390"/>
        <v>0</v>
      </c>
      <c r="NJ59" s="26">
        <f>VLOOKUP($B59,факт!$D$7:$KT$85,76,0)</f>
        <v>0</v>
      </c>
      <c r="NK59" s="26">
        <f>VLOOKUP($B59,факт!$D$7:$KT$85,77,0)</f>
        <v>0</v>
      </c>
      <c r="NL59" s="26">
        <f>VLOOKUP($B59,факт!$D$7:$KT$85,78,0)</f>
        <v>0</v>
      </c>
      <c r="NM59" s="26">
        <f>VLOOKUP($B59,факт!$D$7:$KT$85,79,0)</f>
        <v>0</v>
      </c>
      <c r="NN59" s="47">
        <f t="shared" si="249"/>
        <v>0</v>
      </c>
      <c r="NO59" s="47">
        <f t="shared" si="250"/>
        <v>0</v>
      </c>
      <c r="NP59" s="86">
        <f>VLOOKUP($B59,'СДП (план)'!$B$16:$CY$170,67,0)</f>
        <v>0</v>
      </c>
      <c r="NQ59" s="86">
        <f>VLOOKUP($B59,'СДП (план)'!$B$16:$CY$170,68,0)</f>
        <v>0</v>
      </c>
      <c r="NR59" s="46">
        <f t="shared" si="251"/>
        <v>0</v>
      </c>
      <c r="NS59" s="46">
        <f t="shared" si="252"/>
        <v>0</v>
      </c>
      <c r="NT59" s="52">
        <f t="shared" si="253"/>
        <v>0</v>
      </c>
      <c r="NU59" s="52">
        <f t="shared" si="254"/>
        <v>0</v>
      </c>
      <c r="NV59" s="52">
        <f t="shared" si="255"/>
        <v>0</v>
      </c>
      <c r="NW59" s="26">
        <f>VLOOKUP($B59,факт!$D$7:$KT$85,280,0)</f>
        <v>0</v>
      </c>
      <c r="NX59" s="26">
        <f>VLOOKUP($B59,факт!$D$7:$KT$85,281,0)</f>
        <v>0</v>
      </c>
      <c r="NY59" s="26">
        <f>VLOOKUP($B59,факт!$D$7:$KT$85,282,0)</f>
        <v>0</v>
      </c>
      <c r="NZ59" s="26">
        <f>VLOOKUP($B59,факт!$D$7:$KT$85,283,0)</f>
        <v>0</v>
      </c>
      <c r="OA59" s="47">
        <f t="shared" si="256"/>
        <v>0</v>
      </c>
      <c r="OB59" s="47">
        <f t="shared" si="257"/>
        <v>0</v>
      </c>
      <c r="OC59" s="86">
        <f>VLOOKUP($B59,'СДП (план)'!$B$16:$CY$170,69,0)</f>
        <v>0</v>
      </c>
      <c r="OD59" s="86">
        <f>VLOOKUP($B59,'СДП (план)'!$B$16:$CY$170,70,0)</f>
        <v>0</v>
      </c>
      <c r="OE59" s="46">
        <f t="shared" si="258"/>
        <v>0</v>
      </c>
      <c r="OF59" s="46">
        <f t="shared" si="259"/>
        <v>0</v>
      </c>
      <c r="OG59" s="52">
        <f t="shared" si="391"/>
        <v>0</v>
      </c>
      <c r="OH59" s="52">
        <f t="shared" si="392"/>
        <v>0</v>
      </c>
      <c r="OI59" s="52">
        <f t="shared" si="393"/>
        <v>0</v>
      </c>
      <c r="OJ59" s="26">
        <f>VLOOKUP($B59,факт!$D$7:$KT$85,276,0)</f>
        <v>0</v>
      </c>
      <c r="OK59" s="26">
        <f>VLOOKUP($B59,факт!$D$7:$KT$85,277,0)</f>
        <v>0</v>
      </c>
      <c r="OL59" s="26">
        <f>VLOOKUP($B59,факт!$D$7:$KT$85,278,0)</f>
        <v>0</v>
      </c>
      <c r="OM59" s="26">
        <f>VLOOKUP($B59,факт!$D$7:$KT$85,279,0)</f>
        <v>0</v>
      </c>
      <c r="ON59" s="47">
        <f t="shared" si="260"/>
        <v>0</v>
      </c>
      <c r="OO59" s="47">
        <f t="shared" si="261"/>
        <v>0</v>
      </c>
      <c r="OP59" s="86">
        <f>VLOOKUP($B59,'СДП (план)'!$B$16:$CY$170,71,0)</f>
        <v>0</v>
      </c>
      <c r="OQ59" s="86">
        <f>VLOOKUP($B59,'СДП (план)'!$B$16:$CY$170,72,0)</f>
        <v>0</v>
      </c>
      <c r="OR59" s="46">
        <f t="shared" si="262"/>
        <v>0</v>
      </c>
      <c r="OS59" s="46">
        <f t="shared" si="263"/>
        <v>0</v>
      </c>
      <c r="OT59" s="52">
        <f t="shared" si="264"/>
        <v>0</v>
      </c>
      <c r="OU59" s="52">
        <f t="shared" si="265"/>
        <v>0</v>
      </c>
      <c r="OV59" s="52">
        <f t="shared" si="266"/>
        <v>0</v>
      </c>
      <c r="OW59" s="26"/>
      <c r="OX59" s="26"/>
      <c r="OY59" s="26"/>
      <c r="OZ59" s="26"/>
      <c r="PA59" s="47">
        <f t="shared" si="370"/>
        <v>0</v>
      </c>
      <c r="PB59" s="47">
        <f t="shared" si="371"/>
        <v>0</v>
      </c>
      <c r="PC59" s="86">
        <f>VLOOKUP($B59,'СДП (план)'!$B$16:$CY$170,73,0)</f>
        <v>0</v>
      </c>
      <c r="PD59" s="86">
        <f>VLOOKUP($B59,'СДП (план)'!$B$16:$CY$170,74,0)</f>
        <v>0</v>
      </c>
      <c r="PE59" s="46">
        <f t="shared" si="267"/>
        <v>0</v>
      </c>
      <c r="PF59" s="46">
        <f t="shared" si="268"/>
        <v>0</v>
      </c>
      <c r="PG59" s="52">
        <f t="shared" si="269"/>
        <v>0</v>
      </c>
      <c r="PH59" s="52">
        <f t="shared" si="270"/>
        <v>0</v>
      </c>
      <c r="PI59" s="52">
        <f t="shared" si="271"/>
        <v>0</v>
      </c>
      <c r="PJ59" s="26">
        <f>VLOOKUP($B59,факт!$D$7:$KT$85,208,0)</f>
        <v>0</v>
      </c>
      <c r="PK59" s="26">
        <f>VLOOKUP($B59,факт!$D$7:$KT$85,209,0)</f>
        <v>0</v>
      </c>
      <c r="PL59" s="26">
        <f>VLOOKUP($B59,факт!$D$7:$KT$85,210,0)</f>
        <v>0</v>
      </c>
      <c r="PM59" s="26">
        <f>VLOOKUP($B59,факт!$D$7:$KT$85,211,0)</f>
        <v>0</v>
      </c>
      <c r="PN59" s="47">
        <f t="shared" si="272"/>
        <v>0</v>
      </c>
      <c r="PO59" s="47">
        <f t="shared" si="273"/>
        <v>0</v>
      </c>
      <c r="PP59" s="86">
        <f>VLOOKUP($B59,'СДП (план)'!$B$16:$CY$170,75,0)</f>
        <v>0</v>
      </c>
      <c r="PQ59" s="86">
        <f>VLOOKUP($B59,'СДП (план)'!$B$16:$CY$170,76,0)</f>
        <v>0</v>
      </c>
      <c r="PR59" s="46">
        <f t="shared" si="274"/>
        <v>0</v>
      </c>
      <c r="PS59" s="46">
        <f t="shared" si="275"/>
        <v>0</v>
      </c>
      <c r="PT59" s="52">
        <f t="shared" si="276"/>
        <v>0</v>
      </c>
      <c r="PU59" s="52">
        <f t="shared" si="277"/>
        <v>0</v>
      </c>
      <c r="PV59" s="52">
        <f t="shared" si="278"/>
        <v>0</v>
      </c>
      <c r="PW59" s="26">
        <f>VLOOKUP($B59,факт!$D$7:$KT$85,80,0)</f>
        <v>0</v>
      </c>
      <c r="PX59" s="26">
        <f>VLOOKUP($B59,факт!$D$7:$KT$85,81,0)</f>
        <v>0</v>
      </c>
      <c r="PY59" s="26">
        <f>VLOOKUP($B59,факт!$D$7:$KT$85,82,0)</f>
        <v>0</v>
      </c>
      <c r="PZ59" s="26">
        <f>VLOOKUP($B59,факт!$D$7:$KT$85,83,0)</f>
        <v>0</v>
      </c>
      <c r="QA59" s="47">
        <f t="shared" si="279"/>
        <v>0</v>
      </c>
      <c r="QB59" s="47">
        <f t="shared" si="280"/>
        <v>0</v>
      </c>
      <c r="QC59" s="86">
        <f>VLOOKUP($B59,'СДП (план)'!$B$16:$CY$170,77,0)</f>
        <v>0</v>
      </c>
      <c r="QD59" s="86">
        <f>VLOOKUP($B59,'СДП (план)'!$B$16:$CY$170,78,0)</f>
        <v>0</v>
      </c>
      <c r="QE59" s="46">
        <f t="shared" si="281"/>
        <v>0</v>
      </c>
      <c r="QF59" s="46">
        <f t="shared" si="282"/>
        <v>0</v>
      </c>
      <c r="QG59" s="52">
        <f t="shared" si="283"/>
        <v>0</v>
      </c>
      <c r="QH59" s="52">
        <f t="shared" si="284"/>
        <v>0</v>
      </c>
      <c r="QI59" s="52">
        <f t="shared" si="285"/>
        <v>0</v>
      </c>
      <c r="QJ59" s="26">
        <f>VLOOKUP($B59,факт!$D$7:$KT$85,112,0)</f>
        <v>0</v>
      </c>
      <c r="QK59" s="26">
        <f>VLOOKUP($B59,факт!$D$7:$KT$85,113,0)</f>
        <v>0</v>
      </c>
      <c r="QL59" s="26">
        <f>VLOOKUP($B59,факт!$D$7:$KT$85,114,0)</f>
        <v>0</v>
      </c>
      <c r="QM59" s="26">
        <f>VLOOKUP($B59,факт!$D$7:$KT$85,115,0)</f>
        <v>0</v>
      </c>
      <c r="QN59" s="47">
        <f t="shared" si="286"/>
        <v>0</v>
      </c>
      <c r="QO59" s="47">
        <f t="shared" si="287"/>
        <v>0</v>
      </c>
      <c r="QP59" s="86">
        <f>VLOOKUP($B59,'СДП (план)'!$B$16:$DC$170,79,0)+VLOOKUP($B59,'СДП (план)'!$B$16:$DC$170,103,0)</f>
        <v>0</v>
      </c>
      <c r="QQ59" s="86">
        <f>VLOOKUP($B59,'СДП (план)'!$B$16:$DC$170,80,0)+VLOOKUP($B59,'СДП (план)'!$B$16:$DC$170,104,0)</f>
        <v>0</v>
      </c>
      <c r="QR59" s="46">
        <f t="shared" si="288"/>
        <v>0</v>
      </c>
      <c r="QS59" s="46">
        <f t="shared" si="289"/>
        <v>0</v>
      </c>
      <c r="QT59" s="52">
        <f t="shared" si="290"/>
        <v>0</v>
      </c>
      <c r="QU59" s="52">
        <f t="shared" si="291"/>
        <v>0</v>
      </c>
      <c r="QV59" s="52">
        <f t="shared" si="292"/>
        <v>0</v>
      </c>
      <c r="QW59" s="26">
        <f>VLOOKUP($B59,факт!$D$7:$KT$85,88,0)</f>
        <v>0</v>
      </c>
      <c r="QX59" s="26">
        <f>VLOOKUP($B59,факт!$D$7:$KT$85,89,0)</f>
        <v>0</v>
      </c>
      <c r="QY59" s="26">
        <f>VLOOKUP($B59,факт!$D$7:$KT$85,90,0)</f>
        <v>0</v>
      </c>
      <c r="QZ59" s="26">
        <f>VLOOKUP($B59,факт!$D$7:$KT$85,91,0)</f>
        <v>0</v>
      </c>
      <c r="RA59" s="47">
        <f t="shared" si="293"/>
        <v>0</v>
      </c>
      <c r="RB59" s="47">
        <f t="shared" si="294"/>
        <v>0</v>
      </c>
      <c r="RC59" s="86">
        <f>VLOOKUP($B59,'СДП (план)'!$B$16:$CY$170,81,0)</f>
        <v>0</v>
      </c>
      <c r="RD59" s="86">
        <f>VLOOKUP($B59,'СДП (план)'!$B$16:$CY$170,82,0)</f>
        <v>0</v>
      </c>
      <c r="RE59" s="46">
        <f t="shared" si="295"/>
        <v>0</v>
      </c>
      <c r="RF59" s="46">
        <f t="shared" si="296"/>
        <v>0</v>
      </c>
      <c r="RG59" s="52">
        <f t="shared" si="297"/>
        <v>0</v>
      </c>
      <c r="RH59" s="52">
        <f t="shared" si="298"/>
        <v>0</v>
      </c>
      <c r="RI59" s="52">
        <f t="shared" si="299"/>
        <v>0</v>
      </c>
      <c r="RJ59" s="26">
        <f>VLOOKUP($B59,факт!$D$7:$KT$85,104,0)</f>
        <v>0</v>
      </c>
      <c r="RK59" s="26">
        <f>VLOOKUP($B59,факт!$D$7:$KT$85,105,0)</f>
        <v>0</v>
      </c>
      <c r="RL59" s="26">
        <f>VLOOKUP($B59,факт!$D$7:$KT$85,106,0)</f>
        <v>0</v>
      </c>
      <c r="RM59" s="26">
        <f>VLOOKUP($B59,факт!$D$7:$KT$85,107,0)</f>
        <v>0</v>
      </c>
      <c r="RN59" s="47">
        <f t="shared" si="300"/>
        <v>0</v>
      </c>
      <c r="RO59" s="47">
        <f t="shared" si="301"/>
        <v>0</v>
      </c>
      <c r="RP59" s="86">
        <f>VLOOKUP($B59,'СДП (план)'!$B$16:$CY$170,83,0)</f>
        <v>0</v>
      </c>
      <c r="RQ59" s="86">
        <f>VLOOKUP($B59,'СДП (план)'!$B$16:$CY$170,84,0)</f>
        <v>0</v>
      </c>
      <c r="RR59" s="46">
        <f t="shared" si="302"/>
        <v>0</v>
      </c>
      <c r="RS59" s="46">
        <f t="shared" si="303"/>
        <v>0</v>
      </c>
      <c r="RT59" s="52">
        <f t="shared" si="394"/>
        <v>0</v>
      </c>
      <c r="RU59" s="52">
        <f t="shared" si="395"/>
        <v>0</v>
      </c>
      <c r="RV59" s="52">
        <f t="shared" si="396"/>
        <v>0</v>
      </c>
      <c r="RW59" s="26">
        <f>VLOOKUP($B59,факт!$D$7:$KT$85,92,0)</f>
        <v>0</v>
      </c>
      <c r="RX59" s="26">
        <f>VLOOKUP($B59,факт!$D$7:$KT$85,93,0)</f>
        <v>0</v>
      </c>
      <c r="RY59" s="26">
        <f>VLOOKUP($B59,факт!$D$7:$KT$85,94,0)</f>
        <v>0</v>
      </c>
      <c r="RZ59" s="26">
        <f>VLOOKUP($B59,факт!$D$7:$KT$85,95,0)</f>
        <v>0</v>
      </c>
      <c r="SA59" s="47">
        <f t="shared" si="304"/>
        <v>0</v>
      </c>
      <c r="SB59" s="47">
        <f t="shared" si="305"/>
        <v>0</v>
      </c>
      <c r="SC59" s="86">
        <f>VLOOKUP($B59,'СДП (план)'!$B$16:$CY$170,85,0)</f>
        <v>0</v>
      </c>
      <c r="SD59" s="86">
        <f>VLOOKUP($B59,'СДП (план)'!$B$16:$CY$170,86,0)</f>
        <v>0</v>
      </c>
      <c r="SE59" s="46">
        <f t="shared" si="306"/>
        <v>0</v>
      </c>
      <c r="SF59" s="46">
        <f t="shared" si="307"/>
        <v>0</v>
      </c>
      <c r="SG59" s="52">
        <f t="shared" si="308"/>
        <v>0</v>
      </c>
      <c r="SH59" s="52">
        <f t="shared" si="309"/>
        <v>0</v>
      </c>
      <c r="SI59" s="52">
        <f t="shared" si="310"/>
        <v>0</v>
      </c>
      <c r="SJ59" s="26">
        <f>VLOOKUP($B59,факт!$D$7:$KT$85,68,0)</f>
        <v>0</v>
      </c>
      <c r="SK59" s="26">
        <f>VLOOKUP($B59,факт!$D$7:$KT$85,69,0)</f>
        <v>0</v>
      </c>
      <c r="SL59" s="26">
        <f>VLOOKUP($B59,факт!$D$7:$KT$85,70,0)</f>
        <v>0</v>
      </c>
      <c r="SM59" s="26">
        <f>VLOOKUP($B59,факт!$D$7:$KT$85,71,0)</f>
        <v>0</v>
      </c>
      <c r="SN59" s="47">
        <f t="shared" si="311"/>
        <v>0</v>
      </c>
      <c r="SO59" s="47">
        <f t="shared" si="312"/>
        <v>0</v>
      </c>
      <c r="SP59" s="86">
        <f>VLOOKUP($B59,'СДП (план)'!$B$16:$CY$170,87,0)</f>
        <v>0</v>
      </c>
      <c r="SQ59" s="86">
        <f>VLOOKUP($B59,'СДП (план)'!$B$16:$CY$170,88,0)</f>
        <v>0</v>
      </c>
      <c r="SR59" s="46">
        <f t="shared" si="313"/>
        <v>0</v>
      </c>
      <c r="SS59" s="46">
        <f t="shared" si="314"/>
        <v>0</v>
      </c>
      <c r="ST59" s="52">
        <f t="shared" si="315"/>
        <v>0</v>
      </c>
      <c r="SU59" s="52">
        <f t="shared" si="316"/>
        <v>0</v>
      </c>
      <c r="SV59" s="52">
        <f t="shared" si="317"/>
        <v>0</v>
      </c>
      <c r="SW59" s="26">
        <f>VLOOKUP($B59,факт!$D$7:$KT$85,96,0)</f>
        <v>0</v>
      </c>
      <c r="SX59" s="26">
        <f>VLOOKUP($B59,факт!$D$7:$KT$85,97,0)</f>
        <v>0</v>
      </c>
      <c r="SY59" s="26">
        <f>VLOOKUP($B59,факт!$D$7:$KT$85,98,0)</f>
        <v>0</v>
      </c>
      <c r="SZ59" s="26">
        <f>VLOOKUP($B59,факт!$D$7:$KT$85,99,0)</f>
        <v>0</v>
      </c>
      <c r="TA59" s="47">
        <f t="shared" si="318"/>
        <v>0</v>
      </c>
      <c r="TB59" s="47">
        <f t="shared" si="319"/>
        <v>0</v>
      </c>
      <c r="TC59" s="86">
        <f>VLOOKUP($B59,'СДП (план)'!$B$16:$CY$170,89,0)</f>
        <v>0</v>
      </c>
      <c r="TD59" s="86">
        <f>VLOOKUP($B59,'СДП (план)'!$B$16:$CY$170,90,0)</f>
        <v>0</v>
      </c>
      <c r="TE59" s="46">
        <f t="shared" si="320"/>
        <v>0</v>
      </c>
      <c r="TF59" s="46">
        <f t="shared" si="321"/>
        <v>0</v>
      </c>
      <c r="TG59" s="52">
        <f t="shared" si="322"/>
        <v>0</v>
      </c>
      <c r="TH59" s="52">
        <f t="shared" si="323"/>
        <v>0</v>
      </c>
      <c r="TI59" s="52">
        <f t="shared" si="324"/>
        <v>0</v>
      </c>
      <c r="TJ59" s="26">
        <f>VLOOKUP($B59,факт!$D$7:$KT$85,120,0)</f>
        <v>0</v>
      </c>
      <c r="TK59" s="26">
        <f>VLOOKUP($B59,факт!$D$7:$KT$85,121,0)</f>
        <v>0</v>
      </c>
      <c r="TL59" s="26">
        <f>VLOOKUP($B59,факт!$D$7:$KT$85,122,0)</f>
        <v>0</v>
      </c>
      <c r="TM59" s="26">
        <f>VLOOKUP($B59,факт!$D$7:$KT$85,123,0)</f>
        <v>0</v>
      </c>
      <c r="TN59" s="47">
        <f t="shared" si="325"/>
        <v>0</v>
      </c>
      <c r="TO59" s="47">
        <f t="shared" si="326"/>
        <v>0</v>
      </c>
      <c r="TP59" s="86">
        <f>VLOOKUP($B59,'СДП (план)'!$B$16:$CY$170,91,0)</f>
        <v>0</v>
      </c>
      <c r="TQ59" s="86">
        <f>VLOOKUP($B59,'СДП (план)'!$B$16:$CY$170,92,0)</f>
        <v>0</v>
      </c>
      <c r="TR59" s="46">
        <f t="shared" si="327"/>
        <v>0</v>
      </c>
      <c r="TS59" s="46">
        <f t="shared" si="328"/>
        <v>0</v>
      </c>
      <c r="TT59" s="52">
        <f t="shared" si="329"/>
        <v>0</v>
      </c>
      <c r="TU59" s="52">
        <f t="shared" si="330"/>
        <v>0</v>
      </c>
      <c r="TV59" s="52">
        <f t="shared" si="331"/>
        <v>0</v>
      </c>
      <c r="TW59" s="26">
        <f>VLOOKUP($B59,факт!$D$7:$KT$85,100,0)</f>
        <v>0</v>
      </c>
      <c r="TX59" s="26">
        <f>VLOOKUP($B59,факт!$D$7:$KT$85,101,0)</f>
        <v>0</v>
      </c>
      <c r="TY59" s="26">
        <f>VLOOKUP($B59,факт!$D$7:$KT$85,102,0)</f>
        <v>0</v>
      </c>
      <c r="TZ59" s="26">
        <f>VLOOKUP($B59,факт!$D$7:$KT$85,103,0)</f>
        <v>0</v>
      </c>
      <c r="UA59" s="47">
        <f t="shared" si="332"/>
        <v>0</v>
      </c>
      <c r="UB59" s="47">
        <f t="shared" si="333"/>
        <v>0</v>
      </c>
      <c r="UC59" s="86">
        <f>VLOOKUP($B59,'СДП (план)'!$B$16:$CY$170,93,0)</f>
        <v>0</v>
      </c>
      <c r="UD59" s="86">
        <f>VLOOKUP($B59,'СДП (план)'!$B$16:$CY$170,94,0)</f>
        <v>0</v>
      </c>
      <c r="UE59" s="46">
        <v>0</v>
      </c>
      <c r="UF59" s="46">
        <v>0</v>
      </c>
      <c r="UG59" s="52">
        <f t="shared" si="397"/>
        <v>0</v>
      </c>
      <c r="UH59" s="52">
        <f t="shared" si="398"/>
        <v>0</v>
      </c>
      <c r="UI59" s="52">
        <f t="shared" si="399"/>
        <v>0</v>
      </c>
      <c r="UJ59" s="26">
        <f>VLOOKUP($B59,факт!$D$7:$KT$85,56,0)</f>
        <v>0</v>
      </c>
      <c r="UK59" s="26">
        <f>VLOOKUP($B59,факт!$D$7:$KT$85,57,0)</f>
        <v>0</v>
      </c>
      <c r="UL59" s="26">
        <f>VLOOKUP($B59,факт!$D$7:$KT$85,58,0)</f>
        <v>0</v>
      </c>
      <c r="UM59" s="26">
        <f>VLOOKUP($B59,факт!$D$7:$KT$85,59,0)</f>
        <v>0</v>
      </c>
      <c r="UN59" s="47">
        <f t="shared" si="334"/>
        <v>0</v>
      </c>
      <c r="UO59" s="47">
        <f t="shared" si="335"/>
        <v>0</v>
      </c>
      <c r="UP59" s="86">
        <f>VLOOKUP($B59,'СДП (план)'!$B$16:$CY$170,95,0)</f>
        <v>0</v>
      </c>
      <c r="UQ59" s="86">
        <f>VLOOKUP($B59,'СДП (план)'!$B$16:$CY$170,96,0)</f>
        <v>0</v>
      </c>
      <c r="UR59" s="46">
        <f t="shared" si="336"/>
        <v>0</v>
      </c>
      <c r="US59" s="46">
        <f t="shared" si="337"/>
        <v>0</v>
      </c>
      <c r="UT59" s="52">
        <f t="shared" si="400"/>
        <v>0</v>
      </c>
      <c r="UU59" s="52">
        <f t="shared" si="401"/>
        <v>0</v>
      </c>
      <c r="UV59" s="52">
        <f t="shared" si="402"/>
        <v>0</v>
      </c>
      <c r="UW59" s="26">
        <f>VLOOKUP($B59,факт!$D$7:$KT$85,116,0)</f>
        <v>0</v>
      </c>
      <c r="UX59" s="26">
        <f>VLOOKUP($B59,факт!$D$7:$KT$85,117,0)</f>
        <v>0</v>
      </c>
      <c r="UY59" s="26">
        <f>VLOOKUP($B59,факт!$D$7:$KT$85,118,0)</f>
        <v>0</v>
      </c>
      <c r="UZ59" s="26">
        <f>VLOOKUP($B59,факт!$D$7:$KT$85,119,0)</f>
        <v>0</v>
      </c>
      <c r="VA59" s="47">
        <f t="shared" si="338"/>
        <v>0</v>
      </c>
      <c r="VB59" s="47">
        <f t="shared" si="339"/>
        <v>0</v>
      </c>
      <c r="VC59" s="86">
        <f>VLOOKUP($B59,'СДП (план)'!$B$16:$CY$170,97,0)</f>
        <v>0</v>
      </c>
      <c r="VD59" s="86">
        <f>VLOOKUP($B59,'СДП (план)'!$B$16:$CY$170,98,0)</f>
        <v>0</v>
      </c>
      <c r="VE59" s="46">
        <f t="shared" si="340"/>
        <v>0</v>
      </c>
      <c r="VF59" s="46">
        <f t="shared" si="341"/>
        <v>0</v>
      </c>
      <c r="VG59" s="52">
        <f t="shared" si="403"/>
        <v>0</v>
      </c>
      <c r="VH59" s="52">
        <f t="shared" si="404"/>
        <v>0</v>
      </c>
      <c r="VI59" s="52">
        <f t="shared" si="405"/>
        <v>0</v>
      </c>
      <c r="VJ59" s="26">
        <f>VLOOKUP($B59,факт!$D$7:$KT$85,60,0)</f>
        <v>0</v>
      </c>
      <c r="VK59" s="26">
        <f>VLOOKUP($B59,факт!$D$7:$KT$85,61,0)</f>
        <v>0</v>
      </c>
      <c r="VL59" s="26">
        <f>VLOOKUP($B59,факт!$D$7:$KT$85,62,0)</f>
        <v>0</v>
      </c>
      <c r="VM59" s="26">
        <f>VLOOKUP($B59,факт!$D$7:$KT$85,63,0)</f>
        <v>0</v>
      </c>
      <c r="VN59" s="47">
        <f t="shared" si="342"/>
        <v>0</v>
      </c>
      <c r="VO59" s="47">
        <f t="shared" si="343"/>
        <v>0</v>
      </c>
      <c r="VP59" s="86">
        <f>VLOOKUP($B59,'СДП (план)'!$B$16:$CY$170,99,0)</f>
        <v>0</v>
      </c>
      <c r="VQ59" s="86">
        <f>VLOOKUP($B59,'СДП (план)'!$B$16:$CY$170,100,0)</f>
        <v>0</v>
      </c>
      <c r="VR59" s="46">
        <f t="shared" si="344"/>
        <v>0</v>
      </c>
      <c r="VS59" s="46">
        <f t="shared" si="345"/>
        <v>0</v>
      </c>
      <c r="VT59" s="52">
        <f t="shared" si="346"/>
        <v>0</v>
      </c>
      <c r="VU59" s="52">
        <f t="shared" si="347"/>
        <v>0</v>
      </c>
      <c r="VV59" s="52">
        <f t="shared" si="348"/>
        <v>0</v>
      </c>
      <c r="VW59" s="26">
        <f>VLOOKUP($B59,факт!$D$7:$KT$85,84,0)</f>
        <v>0</v>
      </c>
      <c r="VX59" s="26">
        <f>VLOOKUP($B59,факт!$D$7:$KT$85,85,0)</f>
        <v>0</v>
      </c>
      <c r="VY59" s="26">
        <f>VLOOKUP($B59,факт!$D$7:$KT$85,86,0)</f>
        <v>0</v>
      </c>
      <c r="VZ59" s="26">
        <f>VLOOKUP($B59,факт!$D$7:$KT$85,87,0)</f>
        <v>0</v>
      </c>
      <c r="WA59" s="47">
        <f t="shared" si="349"/>
        <v>0</v>
      </c>
      <c r="WB59" s="47">
        <f t="shared" si="350"/>
        <v>0</v>
      </c>
      <c r="WC59" s="86">
        <f>VLOOKUP($B59,'СДП (план)'!$B$16:$CY$170,101,0)</f>
        <v>0</v>
      </c>
      <c r="WD59" s="86">
        <f>VLOOKUP($B59,'СДП (план)'!$B$16:$CY$170,102,0)</f>
        <v>0</v>
      </c>
      <c r="WE59" s="46">
        <f t="shared" si="351"/>
        <v>0</v>
      </c>
      <c r="WF59" s="46">
        <f t="shared" si="352"/>
        <v>0</v>
      </c>
      <c r="WG59" s="52">
        <f t="shared" si="353"/>
        <v>0</v>
      </c>
      <c r="WH59" s="52">
        <f t="shared" si="354"/>
        <v>0</v>
      </c>
      <c r="WI59" s="52">
        <f t="shared" si="355"/>
        <v>0</v>
      </c>
      <c r="WJ59" s="26">
        <f>VLOOKUP($B59,факт!$D$7:$KT$85,52,0)</f>
        <v>0</v>
      </c>
      <c r="WK59" s="26">
        <f>VLOOKUP($B59,факт!$D$7:$KT$85,53,0)</f>
        <v>0</v>
      </c>
      <c r="WL59" s="26">
        <f>VLOOKUP($B59,факт!$D$7:$KT$85,54,0)</f>
        <v>0</v>
      </c>
      <c r="WM59" s="26">
        <f>VLOOKUP($B59,факт!$D$7:$KT$85,55,0)</f>
        <v>0</v>
      </c>
      <c r="WN59" s="47">
        <f t="shared" si="356"/>
        <v>0</v>
      </c>
      <c r="WO59" s="47">
        <f t="shared" si="357"/>
        <v>0</v>
      </c>
      <c r="WP59" s="174">
        <f t="shared" si="406"/>
        <v>0</v>
      </c>
      <c r="WQ59" s="174">
        <f t="shared" si="407"/>
        <v>0</v>
      </c>
      <c r="WR59" s="174">
        <f t="shared" si="408"/>
        <v>0</v>
      </c>
      <c r="WS59" s="174">
        <f t="shared" si="409"/>
        <v>0</v>
      </c>
      <c r="WT59" s="174">
        <f t="shared" si="410"/>
        <v>0</v>
      </c>
      <c r="WU59" s="174">
        <f t="shared" si="411"/>
        <v>0</v>
      </c>
      <c r="WV59" s="174">
        <f t="shared" si="412"/>
        <v>0</v>
      </c>
      <c r="WW59" s="174">
        <f t="shared" si="413"/>
        <v>0</v>
      </c>
      <c r="WX59" s="174">
        <f t="shared" si="414"/>
        <v>0</v>
      </c>
      <c r="WY59" s="174">
        <f t="shared" si="415"/>
        <v>0</v>
      </c>
      <c r="WZ59" s="174">
        <f t="shared" si="416"/>
        <v>0</v>
      </c>
      <c r="XA59" s="26">
        <f t="shared" si="358"/>
        <v>0</v>
      </c>
      <c r="XB59" s="26">
        <f t="shared" si="359"/>
        <v>0</v>
      </c>
      <c r="XC59" s="174">
        <f t="shared" si="417"/>
        <v>0</v>
      </c>
      <c r="XD59" s="174">
        <f t="shared" si="418"/>
        <v>0</v>
      </c>
      <c r="XE59" s="174">
        <f t="shared" si="419"/>
        <v>0</v>
      </c>
      <c r="XF59" s="174">
        <f t="shared" si="420"/>
        <v>0</v>
      </c>
      <c r="XG59" s="174">
        <f t="shared" si="421"/>
        <v>0</v>
      </c>
      <c r="XH59" s="174">
        <f t="shared" si="422"/>
        <v>0</v>
      </c>
      <c r="XI59" s="174">
        <f t="shared" si="423"/>
        <v>134.82</v>
      </c>
      <c r="XJ59" s="174">
        <f t="shared" si="424"/>
        <v>21</v>
      </c>
      <c r="XK59" s="174">
        <f t="shared" si="425"/>
        <v>2057530.1400000001</v>
      </c>
      <c r="XL59" s="174">
        <f t="shared" si="426"/>
        <v>0</v>
      </c>
      <c r="XM59" s="174">
        <f t="shared" si="427"/>
        <v>0</v>
      </c>
      <c r="XN59" s="26">
        <f t="shared" si="360"/>
        <v>21</v>
      </c>
      <c r="XO59" s="26">
        <f t="shared" si="361"/>
        <v>2057530.1400000001</v>
      </c>
    </row>
    <row r="60" spans="1:639" ht="45" x14ac:dyDescent="0.25">
      <c r="A60" s="145"/>
      <c r="B60" s="111">
        <v>47</v>
      </c>
      <c r="C60" s="11" t="s">
        <v>57</v>
      </c>
      <c r="D60" s="12">
        <f t="shared" si="430"/>
        <v>10127</v>
      </c>
      <c r="E60" s="12">
        <v>10127</v>
      </c>
      <c r="F60" s="273">
        <v>9620</v>
      </c>
      <c r="G60" s="96">
        <v>2.35</v>
      </c>
      <c r="H60" s="264"/>
      <c r="I60" s="13">
        <v>1</v>
      </c>
      <c r="J60" s="271"/>
      <c r="K60" s="12">
        <v>1.4</v>
      </c>
      <c r="L60" s="12">
        <v>1.68</v>
      </c>
      <c r="M60" s="12">
        <v>2.23</v>
      </c>
      <c r="N60" s="12">
        <v>2.39</v>
      </c>
      <c r="O60" s="123">
        <v>2.57</v>
      </c>
      <c r="P60" s="86">
        <f>VLOOKUP($B60,'СДП (план)'!$B$16:$CY$170,15,0)</f>
        <v>0</v>
      </c>
      <c r="Q60" s="86">
        <f>VLOOKUP($B60,'СДП (план)'!$B$16:$CY$170,16,0)</f>
        <v>0</v>
      </c>
      <c r="R60" s="46">
        <f t="shared" si="60"/>
        <v>0</v>
      </c>
      <c r="S60" s="46">
        <f t="shared" si="61"/>
        <v>0</v>
      </c>
      <c r="T60" s="52">
        <f t="shared" si="62"/>
        <v>0</v>
      </c>
      <c r="U60" s="52">
        <f t="shared" si="63"/>
        <v>0</v>
      </c>
      <c r="V60" s="52">
        <f t="shared" si="64"/>
        <v>0</v>
      </c>
      <c r="W60" s="26"/>
      <c r="X60" s="26"/>
      <c r="Y60" s="26"/>
      <c r="Z60" s="26"/>
      <c r="AA60" s="47">
        <f t="shared" si="65"/>
        <v>0</v>
      </c>
      <c r="AB60" s="47">
        <f t="shared" si="66"/>
        <v>0</v>
      </c>
      <c r="AC60" s="86">
        <f>VLOOKUP($B60,'СДП (план)'!$B$16:$CY$170,17,0)</f>
        <v>0</v>
      </c>
      <c r="AD60" s="86">
        <f>VLOOKUP($B60,'СДП (план)'!$B$16:$CY$170,18,0)</f>
        <v>0</v>
      </c>
      <c r="AE60" s="46">
        <f t="shared" si="67"/>
        <v>0</v>
      </c>
      <c r="AF60" s="46">
        <f t="shared" si="68"/>
        <v>0</v>
      </c>
      <c r="AG60" s="52">
        <f t="shared" si="69"/>
        <v>0</v>
      </c>
      <c r="AH60" s="52">
        <f t="shared" si="70"/>
        <v>0</v>
      </c>
      <c r="AI60" s="52">
        <f t="shared" si="71"/>
        <v>0</v>
      </c>
      <c r="AJ60" s="26"/>
      <c r="AK60" s="26"/>
      <c r="AL60" s="26"/>
      <c r="AM60" s="26"/>
      <c r="AN60" s="47">
        <f t="shared" si="72"/>
        <v>0</v>
      </c>
      <c r="AO60" s="47">
        <f t="shared" si="73"/>
        <v>0</v>
      </c>
      <c r="AP60" s="86">
        <f>VLOOKUP($B60,'СДП (план)'!$B$16:$CY$170,19,0)</f>
        <v>0</v>
      </c>
      <c r="AQ60" s="86">
        <f>VLOOKUP($B60,'СДП (план)'!$B$16:$CY$170,20,0)</f>
        <v>0</v>
      </c>
      <c r="AR60" s="46">
        <f t="shared" si="74"/>
        <v>0</v>
      </c>
      <c r="AS60" s="46">
        <f t="shared" si="75"/>
        <v>0</v>
      </c>
      <c r="AT60" s="52">
        <f t="shared" si="76"/>
        <v>0</v>
      </c>
      <c r="AU60" s="52">
        <f t="shared" si="77"/>
        <v>0</v>
      </c>
      <c r="AV60" s="52">
        <f t="shared" si="78"/>
        <v>0</v>
      </c>
      <c r="AW60" s="26"/>
      <c r="AX60" s="26"/>
      <c r="AY60" s="26"/>
      <c r="AZ60" s="26"/>
      <c r="BA60" s="47">
        <f t="shared" si="79"/>
        <v>0</v>
      </c>
      <c r="BB60" s="47">
        <f t="shared" si="80"/>
        <v>0</v>
      </c>
      <c r="BC60" s="86">
        <f>VLOOKUP($B60,'СДП (план)'!$B$16:$CY$170,21,0)</f>
        <v>0</v>
      </c>
      <c r="BD60" s="86">
        <f>VLOOKUP($B60,'СДП (план)'!$B$16:$CY$170,22,0)</f>
        <v>0</v>
      </c>
      <c r="BE60" s="46">
        <f t="shared" si="81"/>
        <v>0</v>
      </c>
      <c r="BF60" s="46">
        <f t="shared" si="82"/>
        <v>0</v>
      </c>
      <c r="BG60" s="52">
        <f t="shared" si="83"/>
        <v>0</v>
      </c>
      <c r="BH60" s="52">
        <f t="shared" si="84"/>
        <v>0</v>
      </c>
      <c r="BI60" s="52">
        <f t="shared" si="85"/>
        <v>0</v>
      </c>
      <c r="BJ60" s="26"/>
      <c r="BK60" s="26"/>
      <c r="BL60" s="26"/>
      <c r="BM60" s="26"/>
      <c r="BN60" s="47">
        <f t="shared" si="86"/>
        <v>0</v>
      </c>
      <c r="BO60" s="47">
        <f t="shared" si="87"/>
        <v>0</v>
      </c>
      <c r="BP60" s="86">
        <f>VLOOKUP($B60,'СДП (план)'!$B$16:$CY$170,23,0)</f>
        <v>0</v>
      </c>
      <c r="BQ60" s="86">
        <f>VLOOKUP($B60,'СДП (план)'!$B$16:$CY$170,24,0)</f>
        <v>0</v>
      </c>
      <c r="BR60" s="46">
        <f t="shared" si="88"/>
        <v>0</v>
      </c>
      <c r="BS60" s="46">
        <f t="shared" si="89"/>
        <v>0</v>
      </c>
      <c r="BT60" s="52">
        <f t="shared" si="90"/>
        <v>0</v>
      </c>
      <c r="BU60" s="52">
        <f t="shared" si="91"/>
        <v>0</v>
      </c>
      <c r="BV60" s="52">
        <f t="shared" si="92"/>
        <v>0</v>
      </c>
      <c r="BW60" s="26"/>
      <c r="BX60" s="26"/>
      <c r="BY60" s="26"/>
      <c r="BZ60" s="26"/>
      <c r="CA60" s="47">
        <f t="shared" si="93"/>
        <v>0</v>
      </c>
      <c r="CB60" s="47">
        <f t="shared" si="94"/>
        <v>0</v>
      </c>
      <c r="CC60" s="86">
        <f>VLOOKUP($B60,'СДП (план)'!$B$16:$CY$170,25,0)</f>
        <v>0</v>
      </c>
      <c r="CD60" s="86">
        <f>VLOOKUP($B60,'СДП (план)'!$B$16:$CY$170,26,0)</f>
        <v>0</v>
      </c>
      <c r="CE60" s="46">
        <f t="shared" si="95"/>
        <v>0</v>
      </c>
      <c r="CF60" s="46">
        <f t="shared" si="96"/>
        <v>0</v>
      </c>
      <c r="CG60" s="52">
        <f t="shared" si="97"/>
        <v>0</v>
      </c>
      <c r="CH60" s="52">
        <f t="shared" si="98"/>
        <v>0</v>
      </c>
      <c r="CI60" s="52">
        <f t="shared" si="99"/>
        <v>0</v>
      </c>
      <c r="CJ60" s="26"/>
      <c r="CK60" s="26"/>
      <c r="CL60" s="26"/>
      <c r="CM60" s="26"/>
      <c r="CN60" s="47">
        <f t="shared" si="100"/>
        <v>0</v>
      </c>
      <c r="CO60" s="47">
        <f t="shared" si="101"/>
        <v>0</v>
      </c>
      <c r="CP60" s="86">
        <f>VLOOKUP($B60,'СДП (план)'!$B$16:$CY$170,27,0)</f>
        <v>0</v>
      </c>
      <c r="CQ60" s="86">
        <f>VLOOKUP($B60,'СДП (план)'!$B$16:$CY$170,28,0)</f>
        <v>0</v>
      </c>
      <c r="CR60" s="46">
        <f t="shared" si="102"/>
        <v>0</v>
      </c>
      <c r="CS60" s="46">
        <f t="shared" si="103"/>
        <v>0</v>
      </c>
      <c r="CT60" s="52">
        <f t="shared" si="104"/>
        <v>0</v>
      </c>
      <c r="CU60" s="52">
        <f t="shared" si="105"/>
        <v>0</v>
      </c>
      <c r="CV60" s="52">
        <f t="shared" si="106"/>
        <v>0</v>
      </c>
      <c r="CW60" s="26"/>
      <c r="CX60" s="26"/>
      <c r="CY60" s="26"/>
      <c r="CZ60" s="26"/>
      <c r="DA60" s="47">
        <f t="shared" si="107"/>
        <v>0</v>
      </c>
      <c r="DB60" s="47">
        <f t="shared" si="108"/>
        <v>0</v>
      </c>
      <c r="DC60" s="86">
        <f>VLOOKUP($B60,'СДП (план)'!$B$16:$CY$170,29,0)</f>
        <v>0</v>
      </c>
      <c r="DD60" s="86">
        <f>VLOOKUP($B60,'СДП (план)'!$B$16:$CY$170,30,0)</f>
        <v>0</v>
      </c>
      <c r="DE60" s="46">
        <f t="shared" si="109"/>
        <v>0</v>
      </c>
      <c r="DF60" s="46">
        <f t="shared" si="110"/>
        <v>0</v>
      </c>
      <c r="DG60" s="52">
        <f t="shared" si="111"/>
        <v>0</v>
      </c>
      <c r="DH60" s="52">
        <f t="shared" si="112"/>
        <v>0</v>
      </c>
      <c r="DI60" s="52">
        <f t="shared" si="113"/>
        <v>0</v>
      </c>
      <c r="DJ60" s="26"/>
      <c r="DK60" s="26"/>
      <c r="DL60" s="26"/>
      <c r="DM60" s="26"/>
      <c r="DN60" s="47">
        <f t="shared" si="114"/>
        <v>0</v>
      </c>
      <c r="DO60" s="47">
        <f t="shared" si="115"/>
        <v>0</v>
      </c>
      <c r="DP60" s="172">
        <f t="shared" si="116"/>
        <v>0</v>
      </c>
      <c r="DQ60" s="172">
        <f t="shared" si="117"/>
        <v>0</v>
      </c>
      <c r="DR60" s="172">
        <f t="shared" si="118"/>
        <v>0</v>
      </c>
      <c r="DS60" s="172">
        <f t="shared" si="119"/>
        <v>0</v>
      </c>
      <c r="DT60" s="172">
        <f t="shared" si="120"/>
        <v>0</v>
      </c>
      <c r="DU60" s="172">
        <f t="shared" si="121"/>
        <v>0</v>
      </c>
      <c r="DV60" s="172">
        <f t="shared" si="122"/>
        <v>0</v>
      </c>
      <c r="DW60" s="172">
        <f t="shared" si="123"/>
        <v>0</v>
      </c>
      <c r="DX60" s="172">
        <f t="shared" si="124"/>
        <v>0</v>
      </c>
      <c r="DY60" s="172">
        <f t="shared" si="125"/>
        <v>0</v>
      </c>
      <c r="DZ60" s="172">
        <f t="shared" si="126"/>
        <v>0</v>
      </c>
      <c r="EA60" s="172">
        <f t="shared" si="127"/>
        <v>0</v>
      </c>
      <c r="EB60" s="172">
        <f t="shared" si="128"/>
        <v>0</v>
      </c>
      <c r="EC60" s="86">
        <f>VLOOKUP($B60,'СДП (план)'!$B$16:$CY$170,31,0)</f>
        <v>0</v>
      </c>
      <c r="ED60" s="86">
        <f>VLOOKUP($B60,'СДП (план)'!$B$16:$CY$170,32,0)</f>
        <v>0</v>
      </c>
      <c r="EE60" s="46">
        <f t="shared" si="129"/>
        <v>0</v>
      </c>
      <c r="EF60" s="46">
        <f t="shared" si="130"/>
        <v>0</v>
      </c>
      <c r="EG60" s="52">
        <f t="shared" si="131"/>
        <v>0</v>
      </c>
      <c r="EH60" s="52">
        <f t="shared" si="132"/>
        <v>0</v>
      </c>
      <c r="EI60" s="52">
        <f t="shared" si="133"/>
        <v>0</v>
      </c>
      <c r="EJ60" s="26"/>
      <c r="EK60" s="26"/>
      <c r="EL60" s="26"/>
      <c r="EM60" s="26"/>
      <c r="EN60" s="47">
        <f t="shared" si="134"/>
        <v>0</v>
      </c>
      <c r="EO60" s="47">
        <f t="shared" si="135"/>
        <v>0</v>
      </c>
      <c r="EP60" s="86">
        <f>VLOOKUP($B60,'СДП (план)'!$B$16:$CY$170,33,0)</f>
        <v>10</v>
      </c>
      <c r="EQ60" s="86">
        <f>VLOOKUP($B60,'СДП (план)'!$B$16:$CY$170,34,0)</f>
        <v>328086.53149999998</v>
      </c>
      <c r="ER60" s="46">
        <f t="shared" si="136"/>
        <v>10</v>
      </c>
      <c r="ES60" s="46">
        <f t="shared" si="137"/>
        <v>328086.53149999998</v>
      </c>
      <c r="ET60" s="52">
        <f t="shared" si="138"/>
        <v>23.5</v>
      </c>
      <c r="EU60" s="52">
        <f t="shared" si="139"/>
        <v>23.5</v>
      </c>
      <c r="EV60" s="52">
        <f t="shared" si="140"/>
        <v>0</v>
      </c>
      <c r="EW60" s="26"/>
      <c r="EX60" s="26"/>
      <c r="EY60" s="26"/>
      <c r="EZ60" s="26"/>
      <c r="FA60" s="47">
        <f t="shared" si="141"/>
        <v>-10</v>
      </c>
      <c r="FB60" s="47">
        <f t="shared" si="142"/>
        <v>-328086.53149999998</v>
      </c>
      <c r="FC60" s="86">
        <f>VLOOKUP($B60,'СДП (план)'!$B$16:$CY$170,35,0)</f>
        <v>0</v>
      </c>
      <c r="FD60" s="86">
        <f>VLOOKUP($B60,'СДП (план)'!$B$16:$CY$170,36,0)</f>
        <v>0</v>
      </c>
      <c r="FE60" s="46">
        <f t="shared" si="143"/>
        <v>0</v>
      </c>
      <c r="FF60" s="46">
        <f t="shared" si="144"/>
        <v>0</v>
      </c>
      <c r="FG60" s="52">
        <f t="shared" si="145"/>
        <v>0</v>
      </c>
      <c r="FH60" s="52">
        <f t="shared" si="146"/>
        <v>0</v>
      </c>
      <c r="FI60" s="52">
        <f t="shared" si="147"/>
        <v>0</v>
      </c>
      <c r="FJ60" s="26"/>
      <c r="FK60" s="26"/>
      <c r="FL60" s="26"/>
      <c r="FM60" s="26"/>
      <c r="FN60" s="47">
        <f t="shared" si="148"/>
        <v>0</v>
      </c>
      <c r="FO60" s="47">
        <f t="shared" si="149"/>
        <v>0</v>
      </c>
      <c r="FP60" s="86">
        <f>VLOOKUP($B60,'СДП (план)'!$B$16:$CY$170,37,0)</f>
        <v>0</v>
      </c>
      <c r="FQ60" s="86">
        <f>VLOOKUP($B60,'СДП (план)'!$B$16:$CY$170,38,0)</f>
        <v>0</v>
      </c>
      <c r="FR60" s="46">
        <f t="shared" si="150"/>
        <v>0</v>
      </c>
      <c r="FS60" s="46">
        <f t="shared" si="151"/>
        <v>0</v>
      </c>
      <c r="FT60" s="52">
        <f t="shared" si="152"/>
        <v>0</v>
      </c>
      <c r="FU60" s="52">
        <f t="shared" si="153"/>
        <v>0</v>
      </c>
      <c r="FV60" s="52">
        <f t="shared" si="154"/>
        <v>0</v>
      </c>
      <c r="FW60" s="26"/>
      <c r="FX60" s="26"/>
      <c r="FY60" s="26"/>
      <c r="FZ60" s="26"/>
      <c r="GA60" s="47">
        <f t="shared" si="155"/>
        <v>0</v>
      </c>
      <c r="GB60" s="47">
        <f t="shared" si="156"/>
        <v>0</v>
      </c>
      <c r="GC60" s="86">
        <f>VLOOKUP($B60,'СДП (план)'!$B$16:$CY$170,39,0)</f>
        <v>0</v>
      </c>
      <c r="GD60" s="86">
        <f>VLOOKUP($B60,'СДП (план)'!$B$16:$CY$170,40,0)</f>
        <v>0</v>
      </c>
      <c r="GE60" s="46">
        <f t="shared" si="157"/>
        <v>0</v>
      </c>
      <c r="GF60" s="46">
        <f t="shared" si="158"/>
        <v>0</v>
      </c>
      <c r="GG60" s="52">
        <f t="shared" si="159"/>
        <v>0</v>
      </c>
      <c r="GH60" s="52">
        <f t="shared" si="160"/>
        <v>0</v>
      </c>
      <c r="GI60" s="52">
        <f t="shared" si="161"/>
        <v>0</v>
      </c>
      <c r="GJ60" s="26"/>
      <c r="GK60" s="26"/>
      <c r="GL60" s="26"/>
      <c r="GM60" s="26"/>
      <c r="GN60" s="47">
        <f t="shared" si="162"/>
        <v>0</v>
      </c>
      <c r="GO60" s="47">
        <f t="shared" si="163"/>
        <v>0</v>
      </c>
      <c r="GP60" s="86">
        <f>VLOOKUP($B60,'СДП (план)'!$B$16:$CY$170,41,0)</f>
        <v>0</v>
      </c>
      <c r="GQ60" s="86">
        <f>VLOOKUP($B60,'СДП (план)'!$B$16:$CY$170,42,0)</f>
        <v>0</v>
      </c>
      <c r="GR60" s="46">
        <f t="shared" si="164"/>
        <v>0</v>
      </c>
      <c r="GS60" s="46">
        <f t="shared" si="165"/>
        <v>0</v>
      </c>
      <c r="GT60" s="52">
        <f t="shared" si="166"/>
        <v>0</v>
      </c>
      <c r="GU60" s="52">
        <f t="shared" si="167"/>
        <v>0</v>
      </c>
      <c r="GV60" s="52">
        <f t="shared" si="168"/>
        <v>0</v>
      </c>
      <c r="GW60" s="26"/>
      <c r="GX60" s="26"/>
      <c r="GY60" s="26"/>
      <c r="GZ60" s="26"/>
      <c r="HA60" s="47">
        <f t="shared" si="169"/>
        <v>0</v>
      </c>
      <c r="HB60" s="47">
        <f t="shared" si="170"/>
        <v>0</v>
      </c>
      <c r="HC60" s="86">
        <f>VLOOKUP($B60,'СДП (план)'!$B$16:$CY$170,43,0)</f>
        <v>0</v>
      </c>
      <c r="HD60" s="86">
        <f>VLOOKUP($B60,'СДП (план)'!$B$16:$CY$170,44,0)</f>
        <v>0</v>
      </c>
      <c r="HE60" s="46">
        <f t="shared" si="171"/>
        <v>0</v>
      </c>
      <c r="HF60" s="46">
        <f t="shared" si="172"/>
        <v>0</v>
      </c>
      <c r="HG60" s="52">
        <f t="shared" si="374"/>
        <v>0</v>
      </c>
      <c r="HH60" s="52">
        <f t="shared" si="375"/>
        <v>0</v>
      </c>
      <c r="HI60" s="52">
        <f t="shared" si="376"/>
        <v>0</v>
      </c>
      <c r="HJ60" s="26"/>
      <c r="HK60" s="26"/>
      <c r="HL60" s="26"/>
      <c r="HM60" s="26"/>
      <c r="HN60" s="47">
        <f t="shared" si="173"/>
        <v>0</v>
      </c>
      <c r="HO60" s="47">
        <f t="shared" si="174"/>
        <v>0</v>
      </c>
      <c r="HP60" s="86">
        <f>VLOOKUP($B60,'СДП (план)'!$B$16:$CY$170,45,0)</f>
        <v>0</v>
      </c>
      <c r="HQ60" s="86">
        <f>VLOOKUP($B60,'СДП (план)'!$B$16:$CY$170,46,0)</f>
        <v>0</v>
      </c>
      <c r="HR60" s="46">
        <f t="shared" si="175"/>
        <v>0</v>
      </c>
      <c r="HS60" s="46">
        <f t="shared" si="176"/>
        <v>0</v>
      </c>
      <c r="HT60" s="52">
        <f t="shared" si="177"/>
        <v>0</v>
      </c>
      <c r="HU60" s="52">
        <f t="shared" si="178"/>
        <v>0</v>
      </c>
      <c r="HV60" s="52">
        <f t="shared" si="179"/>
        <v>0</v>
      </c>
      <c r="HW60" s="26"/>
      <c r="HX60" s="26"/>
      <c r="HY60" s="26"/>
      <c r="HZ60" s="26"/>
      <c r="IA60" s="47">
        <f t="shared" si="180"/>
        <v>0</v>
      </c>
      <c r="IB60" s="47">
        <f t="shared" si="181"/>
        <v>0</v>
      </c>
      <c r="IC60" s="86">
        <f>VLOOKUP($B60,'СДП (план)'!$B$16:$CY$170,47,0)</f>
        <v>0</v>
      </c>
      <c r="ID60" s="86">
        <f>VLOOKUP($B60,'СДП (план)'!$B$16:$CY$170,48,0)</f>
        <v>0</v>
      </c>
      <c r="IE60" s="46">
        <f t="shared" si="182"/>
        <v>0</v>
      </c>
      <c r="IF60" s="46">
        <f t="shared" si="183"/>
        <v>0</v>
      </c>
      <c r="IG60" s="52">
        <f t="shared" si="184"/>
        <v>0</v>
      </c>
      <c r="IH60" s="52">
        <f t="shared" si="185"/>
        <v>0</v>
      </c>
      <c r="II60" s="52">
        <f t="shared" si="186"/>
        <v>0</v>
      </c>
      <c r="IJ60" s="26"/>
      <c r="IK60" s="26"/>
      <c r="IL60" s="26"/>
      <c r="IM60" s="26"/>
      <c r="IN60" s="47">
        <f t="shared" si="187"/>
        <v>0</v>
      </c>
      <c r="IO60" s="47">
        <f t="shared" si="188"/>
        <v>0</v>
      </c>
      <c r="IP60" s="86">
        <f>VLOOKUP($B60,'СДП (план)'!$B$16:$CY$170,49,0)</f>
        <v>0</v>
      </c>
      <c r="IQ60" s="86">
        <f>VLOOKUP($B60,'СДП (план)'!$B$16:$CY$170,50,0)</f>
        <v>0</v>
      </c>
      <c r="IR60" s="46">
        <f t="shared" si="189"/>
        <v>0</v>
      </c>
      <c r="IS60" s="46">
        <f t="shared" si="190"/>
        <v>0</v>
      </c>
      <c r="IT60" s="52">
        <f t="shared" si="191"/>
        <v>0</v>
      </c>
      <c r="IU60" s="52">
        <f t="shared" si="192"/>
        <v>0</v>
      </c>
      <c r="IV60" s="52">
        <f t="shared" si="193"/>
        <v>0</v>
      </c>
      <c r="IW60" s="26"/>
      <c r="IX60" s="26"/>
      <c r="IY60" s="26"/>
      <c r="IZ60" s="26"/>
      <c r="JA60" s="47">
        <f t="shared" si="194"/>
        <v>0</v>
      </c>
      <c r="JB60" s="47">
        <f t="shared" si="195"/>
        <v>0</v>
      </c>
      <c r="JC60" s="86">
        <f>VLOOKUP($B60,'СДП (план)'!$B$16:$CY$170,51,0)</f>
        <v>0</v>
      </c>
      <c r="JD60" s="86">
        <f>VLOOKUP($B60,'СДП (план)'!$B$16:$CY$170,52,0)</f>
        <v>0</v>
      </c>
      <c r="JE60" s="46">
        <f t="shared" si="196"/>
        <v>0</v>
      </c>
      <c r="JF60" s="46">
        <f t="shared" si="197"/>
        <v>0</v>
      </c>
      <c r="JG60" s="52">
        <f t="shared" si="198"/>
        <v>0</v>
      </c>
      <c r="JH60" s="52">
        <f t="shared" si="199"/>
        <v>0</v>
      </c>
      <c r="JI60" s="52">
        <f t="shared" si="200"/>
        <v>0</v>
      </c>
      <c r="JJ60" s="26"/>
      <c r="JK60" s="26"/>
      <c r="JL60" s="26"/>
      <c r="JM60" s="26"/>
      <c r="JN60" s="47">
        <f t="shared" si="201"/>
        <v>0</v>
      </c>
      <c r="JO60" s="47">
        <f t="shared" si="202"/>
        <v>0</v>
      </c>
      <c r="JP60" s="86">
        <f>VLOOKUP($B60,'СДП (план)'!$B$16:$CY$170,53,0)</f>
        <v>0</v>
      </c>
      <c r="JQ60" s="86">
        <f>VLOOKUP($B60,'СДП (план)'!$B$16:$CY$170,54,0)</f>
        <v>0</v>
      </c>
      <c r="JR60" s="46">
        <f t="shared" si="203"/>
        <v>0</v>
      </c>
      <c r="JS60" s="46">
        <f t="shared" si="204"/>
        <v>0</v>
      </c>
      <c r="JT60" s="52">
        <f t="shared" si="205"/>
        <v>0</v>
      </c>
      <c r="JU60" s="52">
        <f t="shared" si="206"/>
        <v>0</v>
      </c>
      <c r="JV60" s="52">
        <f t="shared" si="207"/>
        <v>0</v>
      </c>
      <c r="JW60" s="26"/>
      <c r="JX60" s="26"/>
      <c r="JY60" s="26"/>
      <c r="JZ60" s="26"/>
      <c r="KA60" s="47">
        <f t="shared" si="208"/>
        <v>0</v>
      </c>
      <c r="KB60" s="47">
        <f t="shared" si="209"/>
        <v>0</v>
      </c>
      <c r="KC60" s="86">
        <f>VLOOKUP($B60,'СДП (план)'!$B$16:$CY$170,55,0)</f>
        <v>0</v>
      </c>
      <c r="KD60" s="86">
        <f>VLOOKUP($B60,'СДП (план)'!$B$16:$CY$170,56,0)</f>
        <v>0</v>
      </c>
      <c r="KE60" s="46">
        <f t="shared" si="210"/>
        <v>0</v>
      </c>
      <c r="KF60" s="46">
        <f t="shared" si="211"/>
        <v>0</v>
      </c>
      <c r="KG60" s="52">
        <f t="shared" si="212"/>
        <v>0</v>
      </c>
      <c r="KH60" s="52">
        <f t="shared" si="213"/>
        <v>0</v>
      </c>
      <c r="KI60" s="52">
        <f t="shared" si="214"/>
        <v>0</v>
      </c>
      <c r="KJ60" s="26"/>
      <c r="KK60" s="26"/>
      <c r="KL60" s="26"/>
      <c r="KM60" s="26"/>
      <c r="KN60" s="47">
        <f t="shared" si="215"/>
        <v>0</v>
      </c>
      <c r="KO60" s="47">
        <f t="shared" si="216"/>
        <v>0</v>
      </c>
      <c r="KP60" s="26">
        <f t="shared" si="377"/>
        <v>10</v>
      </c>
      <c r="KQ60" s="26">
        <f t="shared" si="378"/>
        <v>328086.53149999998</v>
      </c>
      <c r="KR60" s="26">
        <f t="shared" si="379"/>
        <v>10</v>
      </c>
      <c r="KS60" s="26">
        <f t="shared" si="380"/>
        <v>328086.53149999998</v>
      </c>
      <c r="KT60" s="26">
        <f t="shared" si="381"/>
        <v>23.5</v>
      </c>
      <c r="KU60" s="26">
        <f t="shared" si="382"/>
        <v>23.5</v>
      </c>
      <c r="KV60" s="26">
        <f t="shared" si="383"/>
        <v>0</v>
      </c>
      <c r="KW60" s="26">
        <f t="shared" si="384"/>
        <v>0</v>
      </c>
      <c r="KX60" s="26">
        <f t="shared" si="385"/>
        <v>0</v>
      </c>
      <c r="KY60" s="26">
        <f t="shared" si="386"/>
        <v>0</v>
      </c>
      <c r="KZ60" s="26">
        <f t="shared" si="387"/>
        <v>0</v>
      </c>
      <c r="LA60" s="26">
        <f t="shared" si="217"/>
        <v>-10</v>
      </c>
      <c r="LB60" s="26">
        <f t="shared" si="218"/>
        <v>-328086.53149999998</v>
      </c>
      <c r="LC60" s="86">
        <f>VLOOKUP($B60,'СДП (план)'!$B$16:$CY$170,57,0)</f>
        <v>0</v>
      </c>
      <c r="LD60" s="86">
        <f>VLOOKUP($B60,'СДП (план)'!$B$16:$CY$170,58,0)</f>
        <v>0</v>
      </c>
      <c r="LE60" s="46">
        <f t="shared" si="219"/>
        <v>0</v>
      </c>
      <c r="LF60" s="46">
        <f t="shared" si="220"/>
        <v>0</v>
      </c>
      <c r="LG60" s="52">
        <f t="shared" si="221"/>
        <v>0</v>
      </c>
      <c r="LH60" s="52">
        <f t="shared" si="222"/>
        <v>0</v>
      </c>
      <c r="LI60" s="52">
        <f t="shared" si="223"/>
        <v>0</v>
      </c>
      <c r="LJ60" s="26"/>
      <c r="LK60" s="26"/>
      <c r="LL60" s="26"/>
      <c r="LM60" s="26"/>
      <c r="LN60" s="47">
        <f t="shared" si="224"/>
        <v>0</v>
      </c>
      <c r="LO60" s="47">
        <f t="shared" si="225"/>
        <v>0</v>
      </c>
      <c r="LP60" s="86">
        <f>VLOOKUP($B60,'СДП (план)'!$B$16:$CY$170,59,0)</f>
        <v>0</v>
      </c>
      <c r="LQ60" s="86">
        <f>VLOOKUP($B60,'СДП (план)'!$B$16:$CY$170,60,0)</f>
        <v>0</v>
      </c>
      <c r="LR60" s="46">
        <f t="shared" si="226"/>
        <v>0</v>
      </c>
      <c r="LS60" s="46">
        <f t="shared" si="227"/>
        <v>0</v>
      </c>
      <c r="LT60" s="52">
        <f t="shared" si="228"/>
        <v>0</v>
      </c>
      <c r="LU60" s="52">
        <f t="shared" si="229"/>
        <v>0</v>
      </c>
      <c r="LV60" s="52">
        <f t="shared" si="230"/>
        <v>0</v>
      </c>
      <c r="LW60" s="26"/>
      <c r="LX60" s="26"/>
      <c r="LY60" s="26"/>
      <c r="LZ60" s="26"/>
      <c r="MA60" s="47">
        <f t="shared" si="231"/>
        <v>0</v>
      </c>
      <c r="MB60" s="47">
        <f t="shared" si="232"/>
        <v>0</v>
      </c>
      <c r="MC60" s="86">
        <f>VLOOKUP($B60,'СДП (план)'!$B$16:$CY$170,61,0)</f>
        <v>0</v>
      </c>
      <c r="MD60" s="86">
        <f>VLOOKUP($B60,'СДП (план)'!$B$16:$CY$170,62,0)</f>
        <v>0</v>
      </c>
      <c r="ME60" s="46">
        <f t="shared" si="233"/>
        <v>0</v>
      </c>
      <c r="MF60" s="46">
        <f t="shared" si="234"/>
        <v>0</v>
      </c>
      <c r="MG60" s="52">
        <f t="shared" si="235"/>
        <v>0</v>
      </c>
      <c r="MH60" s="52">
        <f t="shared" si="236"/>
        <v>0</v>
      </c>
      <c r="MI60" s="52">
        <f t="shared" si="237"/>
        <v>0</v>
      </c>
      <c r="MJ60" s="26"/>
      <c r="MK60" s="26"/>
      <c r="ML60" s="26"/>
      <c r="MM60" s="26"/>
      <c r="MN60" s="47">
        <f t="shared" si="238"/>
        <v>0</v>
      </c>
      <c r="MO60" s="47">
        <f t="shared" si="239"/>
        <v>0</v>
      </c>
      <c r="MP60" s="86">
        <f>VLOOKUP($B60,'СДП (план)'!$B$16:$CY$170,63,0)</f>
        <v>0</v>
      </c>
      <c r="MQ60" s="86">
        <f>VLOOKUP($B60,'СДП (план)'!$B$16:$CY$170,64,0)</f>
        <v>0</v>
      </c>
      <c r="MR60" s="46">
        <f t="shared" si="240"/>
        <v>0</v>
      </c>
      <c r="MS60" s="46">
        <f t="shared" si="241"/>
        <v>0</v>
      </c>
      <c r="MT60" s="52">
        <f t="shared" si="242"/>
        <v>0</v>
      </c>
      <c r="MU60" s="52">
        <f t="shared" si="243"/>
        <v>0</v>
      </c>
      <c r="MV60" s="52">
        <f t="shared" si="244"/>
        <v>0</v>
      </c>
      <c r="MW60" s="26"/>
      <c r="MX60" s="26"/>
      <c r="MY60" s="26"/>
      <c r="MZ60" s="26"/>
      <c r="NA60" s="47">
        <f t="shared" si="245"/>
        <v>0</v>
      </c>
      <c r="NB60" s="47">
        <f t="shared" si="246"/>
        <v>0</v>
      </c>
      <c r="NC60" s="86">
        <f>VLOOKUP($B60,'СДП (план)'!$B$16:$CY$170,65,0)</f>
        <v>0</v>
      </c>
      <c r="ND60" s="86">
        <f>VLOOKUP($B60,'СДП (план)'!$B$16:$CY$170,66,0)</f>
        <v>0</v>
      </c>
      <c r="NE60" s="46">
        <f t="shared" si="247"/>
        <v>0</v>
      </c>
      <c r="NF60" s="46">
        <f t="shared" si="248"/>
        <v>0</v>
      </c>
      <c r="NG60" s="52">
        <f t="shared" si="388"/>
        <v>0</v>
      </c>
      <c r="NH60" s="52">
        <f t="shared" si="389"/>
        <v>0</v>
      </c>
      <c r="NI60" s="52">
        <f t="shared" si="390"/>
        <v>0</v>
      </c>
      <c r="NJ60" s="26"/>
      <c r="NK60" s="26"/>
      <c r="NL60" s="26"/>
      <c r="NM60" s="26"/>
      <c r="NN60" s="47">
        <f t="shared" si="249"/>
        <v>0</v>
      </c>
      <c r="NO60" s="47">
        <f t="shared" si="250"/>
        <v>0</v>
      </c>
      <c r="NP60" s="86">
        <f>VLOOKUP($B60,'СДП (план)'!$B$16:$CY$170,67,0)</f>
        <v>0</v>
      </c>
      <c r="NQ60" s="86">
        <f>VLOOKUP($B60,'СДП (план)'!$B$16:$CY$170,68,0)</f>
        <v>0</v>
      </c>
      <c r="NR60" s="46">
        <f t="shared" si="251"/>
        <v>0</v>
      </c>
      <c r="NS60" s="46">
        <f t="shared" si="252"/>
        <v>0</v>
      </c>
      <c r="NT60" s="52">
        <f t="shared" si="253"/>
        <v>0</v>
      </c>
      <c r="NU60" s="52">
        <f t="shared" si="254"/>
        <v>0</v>
      </c>
      <c r="NV60" s="52">
        <f t="shared" si="255"/>
        <v>0</v>
      </c>
      <c r="NW60" s="26"/>
      <c r="NX60" s="26"/>
      <c r="NY60" s="26"/>
      <c r="NZ60" s="26"/>
      <c r="OA60" s="47">
        <f t="shared" si="256"/>
        <v>0</v>
      </c>
      <c r="OB60" s="47">
        <f t="shared" si="257"/>
        <v>0</v>
      </c>
      <c r="OC60" s="86">
        <f>VLOOKUP($B60,'СДП (план)'!$B$16:$CY$170,69,0)</f>
        <v>0</v>
      </c>
      <c r="OD60" s="86">
        <f>VLOOKUP($B60,'СДП (план)'!$B$16:$CY$170,70,0)</f>
        <v>0</v>
      </c>
      <c r="OE60" s="46">
        <f t="shared" si="258"/>
        <v>0</v>
      </c>
      <c r="OF60" s="46">
        <f t="shared" si="259"/>
        <v>0</v>
      </c>
      <c r="OG60" s="52">
        <f t="shared" si="391"/>
        <v>0</v>
      </c>
      <c r="OH60" s="52">
        <f t="shared" si="392"/>
        <v>0</v>
      </c>
      <c r="OI60" s="52">
        <f t="shared" si="393"/>
        <v>0</v>
      </c>
      <c r="OJ60" s="26"/>
      <c r="OK60" s="26"/>
      <c r="OL60" s="26"/>
      <c r="OM60" s="26"/>
      <c r="ON60" s="47">
        <f t="shared" si="260"/>
        <v>0</v>
      </c>
      <c r="OO60" s="47">
        <f t="shared" si="261"/>
        <v>0</v>
      </c>
      <c r="OP60" s="86">
        <f>VLOOKUP($B60,'СДП (план)'!$B$16:$CY$170,71,0)</f>
        <v>0</v>
      </c>
      <c r="OQ60" s="86">
        <f>VLOOKUP($B60,'СДП (план)'!$B$16:$CY$170,72,0)</f>
        <v>0</v>
      </c>
      <c r="OR60" s="46">
        <f t="shared" si="262"/>
        <v>0</v>
      </c>
      <c r="OS60" s="46">
        <f t="shared" si="263"/>
        <v>0</v>
      </c>
      <c r="OT60" s="52">
        <f t="shared" si="264"/>
        <v>0</v>
      </c>
      <c r="OU60" s="52">
        <f t="shared" si="265"/>
        <v>0</v>
      </c>
      <c r="OV60" s="52">
        <f t="shared" si="266"/>
        <v>0</v>
      </c>
      <c r="OW60" s="26"/>
      <c r="OX60" s="26"/>
      <c r="OY60" s="26"/>
      <c r="OZ60" s="26"/>
      <c r="PA60" s="47">
        <f t="shared" si="370"/>
        <v>0</v>
      </c>
      <c r="PB60" s="47">
        <f t="shared" si="371"/>
        <v>0</v>
      </c>
      <c r="PC60" s="86">
        <f>VLOOKUP($B60,'СДП (план)'!$B$16:$CY$170,73,0)</f>
        <v>0</v>
      </c>
      <c r="PD60" s="86">
        <f>VLOOKUP($B60,'СДП (план)'!$B$16:$CY$170,74,0)</f>
        <v>0</v>
      </c>
      <c r="PE60" s="46">
        <f t="shared" si="267"/>
        <v>0</v>
      </c>
      <c r="PF60" s="46">
        <f t="shared" si="268"/>
        <v>0</v>
      </c>
      <c r="PG60" s="52">
        <f t="shared" si="269"/>
        <v>0</v>
      </c>
      <c r="PH60" s="52">
        <f t="shared" si="270"/>
        <v>0</v>
      </c>
      <c r="PI60" s="52">
        <f t="shared" si="271"/>
        <v>0</v>
      </c>
      <c r="PJ60" s="26"/>
      <c r="PK60" s="26"/>
      <c r="PL60" s="26"/>
      <c r="PM60" s="26"/>
      <c r="PN60" s="47">
        <f t="shared" si="272"/>
        <v>0</v>
      </c>
      <c r="PO60" s="47">
        <f t="shared" si="273"/>
        <v>0</v>
      </c>
      <c r="PP60" s="86">
        <f>VLOOKUP($B60,'СДП (план)'!$B$16:$CY$170,75,0)</f>
        <v>0</v>
      </c>
      <c r="PQ60" s="86">
        <f>VLOOKUP($B60,'СДП (план)'!$B$16:$CY$170,76,0)</f>
        <v>0</v>
      </c>
      <c r="PR60" s="46">
        <f t="shared" si="274"/>
        <v>0</v>
      </c>
      <c r="PS60" s="46">
        <f t="shared" si="275"/>
        <v>0</v>
      </c>
      <c r="PT60" s="52">
        <f t="shared" si="276"/>
        <v>0</v>
      </c>
      <c r="PU60" s="52">
        <f t="shared" si="277"/>
        <v>0</v>
      </c>
      <c r="PV60" s="52">
        <f t="shared" si="278"/>
        <v>0</v>
      </c>
      <c r="PW60" s="26"/>
      <c r="PX60" s="26"/>
      <c r="PY60" s="26"/>
      <c r="PZ60" s="26"/>
      <c r="QA60" s="47">
        <f t="shared" si="279"/>
        <v>0</v>
      </c>
      <c r="QB60" s="47">
        <f t="shared" si="280"/>
        <v>0</v>
      </c>
      <c r="QC60" s="86">
        <f>VLOOKUP($B60,'СДП (план)'!$B$16:$CY$170,77,0)</f>
        <v>0</v>
      </c>
      <c r="QD60" s="86">
        <f>VLOOKUP($B60,'СДП (план)'!$B$16:$CY$170,78,0)</f>
        <v>0</v>
      </c>
      <c r="QE60" s="46">
        <f t="shared" si="281"/>
        <v>0</v>
      </c>
      <c r="QF60" s="46">
        <f t="shared" si="282"/>
        <v>0</v>
      </c>
      <c r="QG60" s="52">
        <f t="shared" si="283"/>
        <v>0</v>
      </c>
      <c r="QH60" s="52">
        <f t="shared" si="284"/>
        <v>0</v>
      </c>
      <c r="QI60" s="52">
        <f t="shared" si="285"/>
        <v>0</v>
      </c>
      <c r="QJ60" s="26"/>
      <c r="QK60" s="26"/>
      <c r="QL60" s="26"/>
      <c r="QM60" s="26"/>
      <c r="QN60" s="47">
        <f t="shared" si="286"/>
        <v>0</v>
      </c>
      <c r="QO60" s="47">
        <f t="shared" si="287"/>
        <v>0</v>
      </c>
      <c r="QP60" s="86">
        <f>VLOOKUP($B60,'СДП (план)'!$B$16:$DC$170,79,0)+VLOOKUP($B60,'СДП (план)'!$B$16:$DC$170,103,0)</f>
        <v>0</v>
      </c>
      <c r="QQ60" s="86">
        <f>VLOOKUP($B60,'СДП (план)'!$B$16:$DC$170,80,0)+VLOOKUP($B60,'СДП (план)'!$B$16:$DC$170,104,0)</f>
        <v>0</v>
      </c>
      <c r="QR60" s="46">
        <f t="shared" si="288"/>
        <v>0</v>
      </c>
      <c r="QS60" s="46">
        <f t="shared" si="289"/>
        <v>0</v>
      </c>
      <c r="QT60" s="52">
        <f t="shared" si="290"/>
        <v>0</v>
      </c>
      <c r="QU60" s="52">
        <f t="shared" si="291"/>
        <v>0</v>
      </c>
      <c r="QV60" s="52">
        <f t="shared" si="292"/>
        <v>0</v>
      </c>
      <c r="QW60" s="26"/>
      <c r="QX60" s="26"/>
      <c r="QY60" s="26"/>
      <c r="QZ60" s="26"/>
      <c r="RA60" s="47">
        <f t="shared" si="293"/>
        <v>0</v>
      </c>
      <c r="RB60" s="47">
        <f t="shared" si="294"/>
        <v>0</v>
      </c>
      <c r="RC60" s="86">
        <f>VLOOKUP($B60,'СДП (план)'!$B$16:$CY$170,81,0)</f>
        <v>0</v>
      </c>
      <c r="RD60" s="86">
        <f>VLOOKUP($B60,'СДП (план)'!$B$16:$CY$170,82,0)</f>
        <v>0</v>
      </c>
      <c r="RE60" s="46">
        <f t="shared" si="295"/>
        <v>0</v>
      </c>
      <c r="RF60" s="46">
        <f t="shared" si="296"/>
        <v>0</v>
      </c>
      <c r="RG60" s="52">
        <f t="shared" si="297"/>
        <v>0</v>
      </c>
      <c r="RH60" s="52">
        <f t="shared" si="298"/>
        <v>0</v>
      </c>
      <c r="RI60" s="52">
        <f t="shared" si="299"/>
        <v>0</v>
      </c>
      <c r="RJ60" s="26"/>
      <c r="RK60" s="26"/>
      <c r="RL60" s="26"/>
      <c r="RM60" s="26"/>
      <c r="RN60" s="47">
        <f t="shared" si="300"/>
        <v>0</v>
      </c>
      <c r="RO60" s="47">
        <f t="shared" si="301"/>
        <v>0</v>
      </c>
      <c r="RP60" s="86">
        <f>VLOOKUP($B60,'СДП (план)'!$B$16:$CY$170,83,0)</f>
        <v>0</v>
      </c>
      <c r="RQ60" s="86">
        <f>VLOOKUP($B60,'СДП (план)'!$B$16:$CY$170,84,0)</f>
        <v>0</v>
      </c>
      <c r="RR60" s="46">
        <f t="shared" si="302"/>
        <v>0</v>
      </c>
      <c r="RS60" s="46">
        <f t="shared" si="303"/>
        <v>0</v>
      </c>
      <c r="RT60" s="52">
        <f t="shared" si="394"/>
        <v>0</v>
      </c>
      <c r="RU60" s="52">
        <f t="shared" si="395"/>
        <v>0</v>
      </c>
      <c r="RV60" s="52">
        <f t="shared" si="396"/>
        <v>0</v>
      </c>
      <c r="RW60" s="26"/>
      <c r="RX60" s="26"/>
      <c r="RY60" s="26"/>
      <c r="RZ60" s="26"/>
      <c r="SA60" s="47">
        <f t="shared" si="304"/>
        <v>0</v>
      </c>
      <c r="SB60" s="47">
        <f t="shared" si="305"/>
        <v>0</v>
      </c>
      <c r="SC60" s="86">
        <f>VLOOKUP($B60,'СДП (план)'!$B$16:$CY$170,85,0)</f>
        <v>0</v>
      </c>
      <c r="SD60" s="86">
        <f>VLOOKUP($B60,'СДП (план)'!$B$16:$CY$170,86,0)</f>
        <v>0</v>
      </c>
      <c r="SE60" s="46">
        <f t="shared" si="306"/>
        <v>0</v>
      </c>
      <c r="SF60" s="46">
        <f t="shared" si="307"/>
        <v>0</v>
      </c>
      <c r="SG60" s="52">
        <f t="shared" si="308"/>
        <v>0</v>
      </c>
      <c r="SH60" s="52">
        <f t="shared" si="309"/>
        <v>0</v>
      </c>
      <c r="SI60" s="52">
        <f t="shared" si="310"/>
        <v>0</v>
      </c>
      <c r="SJ60" s="26"/>
      <c r="SK60" s="26"/>
      <c r="SL60" s="26"/>
      <c r="SM60" s="26"/>
      <c r="SN60" s="47">
        <f t="shared" si="311"/>
        <v>0</v>
      </c>
      <c r="SO60" s="47">
        <f t="shared" si="312"/>
        <v>0</v>
      </c>
      <c r="SP60" s="86">
        <f>VLOOKUP($B60,'СДП (план)'!$B$16:$CY$170,87,0)</f>
        <v>0</v>
      </c>
      <c r="SQ60" s="86">
        <f>VLOOKUP($B60,'СДП (план)'!$B$16:$CY$170,88,0)</f>
        <v>0</v>
      </c>
      <c r="SR60" s="46">
        <f t="shared" si="313"/>
        <v>0</v>
      </c>
      <c r="SS60" s="46">
        <f t="shared" si="314"/>
        <v>0</v>
      </c>
      <c r="ST60" s="52">
        <f t="shared" si="315"/>
        <v>0</v>
      </c>
      <c r="SU60" s="52">
        <f t="shared" si="316"/>
        <v>0</v>
      </c>
      <c r="SV60" s="52">
        <f t="shared" si="317"/>
        <v>0</v>
      </c>
      <c r="SW60" s="26"/>
      <c r="SX60" s="26"/>
      <c r="SY60" s="26"/>
      <c r="SZ60" s="26"/>
      <c r="TA60" s="47">
        <f t="shared" si="318"/>
        <v>0</v>
      </c>
      <c r="TB60" s="47">
        <f t="shared" si="319"/>
        <v>0</v>
      </c>
      <c r="TC60" s="86">
        <f>VLOOKUP($B60,'СДП (план)'!$B$16:$CY$170,89,0)</f>
        <v>0</v>
      </c>
      <c r="TD60" s="86">
        <f>VLOOKUP($B60,'СДП (план)'!$B$16:$CY$170,90,0)</f>
        <v>0</v>
      </c>
      <c r="TE60" s="46">
        <f t="shared" si="320"/>
        <v>0</v>
      </c>
      <c r="TF60" s="46">
        <f t="shared" si="321"/>
        <v>0</v>
      </c>
      <c r="TG60" s="52">
        <f t="shared" si="322"/>
        <v>0</v>
      </c>
      <c r="TH60" s="52">
        <f t="shared" si="323"/>
        <v>0</v>
      </c>
      <c r="TI60" s="52">
        <f t="shared" si="324"/>
        <v>0</v>
      </c>
      <c r="TJ60" s="26"/>
      <c r="TK60" s="26"/>
      <c r="TL60" s="26"/>
      <c r="TM60" s="26"/>
      <c r="TN60" s="47">
        <f t="shared" si="325"/>
        <v>0</v>
      </c>
      <c r="TO60" s="47">
        <f t="shared" si="326"/>
        <v>0</v>
      </c>
      <c r="TP60" s="86">
        <f>VLOOKUP($B60,'СДП (план)'!$B$16:$CY$170,91,0)</f>
        <v>0</v>
      </c>
      <c r="TQ60" s="86">
        <f>VLOOKUP($B60,'СДП (план)'!$B$16:$CY$170,92,0)</f>
        <v>0</v>
      </c>
      <c r="TR60" s="46">
        <f t="shared" si="327"/>
        <v>0</v>
      </c>
      <c r="TS60" s="46">
        <f t="shared" si="328"/>
        <v>0</v>
      </c>
      <c r="TT60" s="52">
        <f t="shared" si="329"/>
        <v>0</v>
      </c>
      <c r="TU60" s="52">
        <f t="shared" si="330"/>
        <v>0</v>
      </c>
      <c r="TV60" s="52">
        <f t="shared" si="331"/>
        <v>0</v>
      </c>
      <c r="TW60" s="26"/>
      <c r="TX60" s="26"/>
      <c r="TY60" s="26"/>
      <c r="TZ60" s="26"/>
      <c r="UA60" s="47">
        <f t="shared" si="332"/>
        <v>0</v>
      </c>
      <c r="UB60" s="47">
        <f t="shared" si="333"/>
        <v>0</v>
      </c>
      <c r="UC60" s="86">
        <f>VLOOKUP($B60,'СДП (план)'!$B$16:$CY$170,93,0)</f>
        <v>0</v>
      </c>
      <c r="UD60" s="86">
        <f>VLOOKUP($B60,'СДП (план)'!$B$16:$CY$170,94,0)</f>
        <v>0</v>
      </c>
      <c r="UE60" s="46">
        <v>0</v>
      </c>
      <c r="UF60" s="46">
        <v>0</v>
      </c>
      <c r="UG60" s="52">
        <f t="shared" si="397"/>
        <v>0</v>
      </c>
      <c r="UH60" s="52">
        <f t="shared" si="398"/>
        <v>0</v>
      </c>
      <c r="UI60" s="52">
        <f t="shared" si="399"/>
        <v>0</v>
      </c>
      <c r="UJ60" s="26"/>
      <c r="UK60" s="26"/>
      <c r="UL60" s="26"/>
      <c r="UM60" s="26"/>
      <c r="UN60" s="47">
        <f t="shared" si="334"/>
        <v>0</v>
      </c>
      <c r="UO60" s="47">
        <f t="shared" si="335"/>
        <v>0</v>
      </c>
      <c r="UP60" s="86">
        <f>VLOOKUP($B60,'СДП (план)'!$B$16:$CY$170,95,0)</f>
        <v>0</v>
      </c>
      <c r="UQ60" s="86">
        <f>VLOOKUP($B60,'СДП (план)'!$B$16:$CY$170,96,0)</f>
        <v>0</v>
      </c>
      <c r="UR60" s="46">
        <f t="shared" si="336"/>
        <v>0</v>
      </c>
      <c r="US60" s="46">
        <f t="shared" si="337"/>
        <v>0</v>
      </c>
      <c r="UT60" s="52">
        <f t="shared" si="400"/>
        <v>0</v>
      </c>
      <c r="UU60" s="52">
        <f t="shared" si="401"/>
        <v>0</v>
      </c>
      <c r="UV60" s="52">
        <f t="shared" si="402"/>
        <v>0</v>
      </c>
      <c r="UW60" s="26"/>
      <c r="UX60" s="26"/>
      <c r="UY60" s="26"/>
      <c r="UZ60" s="26"/>
      <c r="VA60" s="47">
        <f t="shared" si="338"/>
        <v>0</v>
      </c>
      <c r="VB60" s="47">
        <f t="shared" si="339"/>
        <v>0</v>
      </c>
      <c r="VC60" s="86">
        <f>VLOOKUP($B60,'СДП (план)'!$B$16:$CY$170,97,0)</f>
        <v>0</v>
      </c>
      <c r="VD60" s="86">
        <f>VLOOKUP($B60,'СДП (план)'!$B$16:$CY$170,98,0)</f>
        <v>0</v>
      </c>
      <c r="VE60" s="46">
        <f t="shared" si="340"/>
        <v>0</v>
      </c>
      <c r="VF60" s="46">
        <f t="shared" si="341"/>
        <v>0</v>
      </c>
      <c r="VG60" s="52">
        <f t="shared" si="403"/>
        <v>0</v>
      </c>
      <c r="VH60" s="52">
        <f t="shared" si="404"/>
        <v>0</v>
      </c>
      <c r="VI60" s="52">
        <f t="shared" si="405"/>
        <v>0</v>
      </c>
      <c r="VJ60" s="26"/>
      <c r="VK60" s="26"/>
      <c r="VL60" s="26"/>
      <c r="VM60" s="26"/>
      <c r="VN60" s="47">
        <f t="shared" si="342"/>
        <v>0</v>
      </c>
      <c r="VO60" s="47">
        <f t="shared" si="343"/>
        <v>0</v>
      </c>
      <c r="VP60" s="86">
        <f>VLOOKUP($B60,'СДП (план)'!$B$16:$CY$170,99,0)</f>
        <v>0</v>
      </c>
      <c r="VQ60" s="86">
        <f>VLOOKUP($B60,'СДП (план)'!$B$16:$CY$170,100,0)</f>
        <v>0</v>
      </c>
      <c r="VR60" s="46">
        <f t="shared" si="344"/>
        <v>0</v>
      </c>
      <c r="VS60" s="46">
        <f t="shared" si="345"/>
        <v>0</v>
      </c>
      <c r="VT60" s="52">
        <f t="shared" si="346"/>
        <v>0</v>
      </c>
      <c r="VU60" s="52">
        <f t="shared" si="347"/>
        <v>0</v>
      </c>
      <c r="VV60" s="52">
        <f t="shared" si="348"/>
        <v>0</v>
      </c>
      <c r="VW60" s="26"/>
      <c r="VX60" s="26"/>
      <c r="VY60" s="26"/>
      <c r="VZ60" s="26"/>
      <c r="WA60" s="47">
        <f t="shared" si="349"/>
        <v>0</v>
      </c>
      <c r="WB60" s="47">
        <f t="shared" si="350"/>
        <v>0</v>
      </c>
      <c r="WC60" s="86">
        <f>VLOOKUP($B60,'СДП (план)'!$B$16:$CY$170,101,0)</f>
        <v>0</v>
      </c>
      <c r="WD60" s="86">
        <f>VLOOKUP($B60,'СДП (план)'!$B$16:$CY$170,102,0)</f>
        <v>0</v>
      </c>
      <c r="WE60" s="46">
        <f t="shared" si="351"/>
        <v>0</v>
      </c>
      <c r="WF60" s="46">
        <f t="shared" si="352"/>
        <v>0</v>
      </c>
      <c r="WG60" s="52">
        <f t="shared" si="353"/>
        <v>0</v>
      </c>
      <c r="WH60" s="52">
        <f t="shared" si="354"/>
        <v>0</v>
      </c>
      <c r="WI60" s="52">
        <f t="shared" si="355"/>
        <v>0</v>
      </c>
      <c r="WJ60" s="26"/>
      <c r="WK60" s="26"/>
      <c r="WL60" s="26"/>
      <c r="WM60" s="26"/>
      <c r="WN60" s="47">
        <f t="shared" si="356"/>
        <v>0</v>
      </c>
      <c r="WO60" s="47">
        <f t="shared" si="357"/>
        <v>0</v>
      </c>
      <c r="WP60" s="174">
        <f t="shared" si="406"/>
        <v>0</v>
      </c>
      <c r="WQ60" s="174">
        <f t="shared" si="407"/>
        <v>0</v>
      </c>
      <c r="WR60" s="174">
        <f t="shared" si="408"/>
        <v>0</v>
      </c>
      <c r="WS60" s="174">
        <f t="shared" si="409"/>
        <v>0</v>
      </c>
      <c r="WT60" s="174">
        <f t="shared" si="410"/>
        <v>0</v>
      </c>
      <c r="WU60" s="174">
        <f t="shared" si="411"/>
        <v>0</v>
      </c>
      <c r="WV60" s="174">
        <f t="shared" si="412"/>
        <v>0</v>
      </c>
      <c r="WW60" s="174">
        <f t="shared" si="413"/>
        <v>0</v>
      </c>
      <c r="WX60" s="174">
        <f t="shared" si="414"/>
        <v>0</v>
      </c>
      <c r="WY60" s="174">
        <f t="shared" si="415"/>
        <v>0</v>
      </c>
      <c r="WZ60" s="174">
        <f t="shared" si="416"/>
        <v>0</v>
      </c>
      <c r="XA60" s="26">
        <f t="shared" si="358"/>
        <v>0</v>
      </c>
      <c r="XB60" s="26">
        <f t="shared" si="359"/>
        <v>0</v>
      </c>
      <c r="XC60" s="174">
        <f t="shared" si="417"/>
        <v>10</v>
      </c>
      <c r="XD60" s="174">
        <f t="shared" si="418"/>
        <v>328086.53149999998</v>
      </c>
      <c r="XE60" s="174">
        <f t="shared" si="419"/>
        <v>10</v>
      </c>
      <c r="XF60" s="174">
        <f t="shared" si="420"/>
        <v>328086.53149999998</v>
      </c>
      <c r="XG60" s="174">
        <f t="shared" si="421"/>
        <v>23.5</v>
      </c>
      <c r="XH60" s="174">
        <f t="shared" si="422"/>
        <v>23.5</v>
      </c>
      <c r="XI60" s="174">
        <f t="shared" si="423"/>
        <v>0</v>
      </c>
      <c r="XJ60" s="174">
        <f t="shared" si="424"/>
        <v>0</v>
      </c>
      <c r="XK60" s="174">
        <f t="shared" si="425"/>
        <v>0</v>
      </c>
      <c r="XL60" s="174">
        <f t="shared" si="426"/>
        <v>0</v>
      </c>
      <c r="XM60" s="174">
        <f t="shared" si="427"/>
        <v>0</v>
      </c>
      <c r="XN60" s="26">
        <f t="shared" si="360"/>
        <v>-10</v>
      </c>
      <c r="XO60" s="26">
        <f t="shared" si="361"/>
        <v>-328086.53149999998</v>
      </c>
    </row>
    <row r="61" spans="1:639" ht="45" x14ac:dyDescent="0.25">
      <c r="A61" s="145"/>
      <c r="B61" s="111">
        <v>48</v>
      </c>
      <c r="C61" s="11" t="s">
        <v>58</v>
      </c>
      <c r="D61" s="12">
        <f t="shared" si="430"/>
        <v>10127</v>
      </c>
      <c r="E61" s="12">
        <v>10127</v>
      </c>
      <c r="F61" s="273">
        <v>9620</v>
      </c>
      <c r="G61" s="96">
        <v>2.48</v>
      </c>
      <c r="H61" s="264"/>
      <c r="I61" s="13">
        <v>1</v>
      </c>
      <c r="J61" s="271"/>
      <c r="K61" s="12">
        <v>1.4</v>
      </c>
      <c r="L61" s="12">
        <v>1.68</v>
      </c>
      <c r="M61" s="12">
        <v>2.23</v>
      </c>
      <c r="N61" s="12">
        <v>2.39</v>
      </c>
      <c r="O61" s="123">
        <v>2.57</v>
      </c>
      <c r="P61" s="86">
        <f>VLOOKUP($B61,'СДП (план)'!$B$16:$CY$170,15,0)</f>
        <v>0</v>
      </c>
      <c r="Q61" s="86">
        <f>VLOOKUP($B61,'СДП (план)'!$B$16:$CY$170,16,0)</f>
        <v>0</v>
      </c>
      <c r="R61" s="46">
        <f t="shared" si="60"/>
        <v>0</v>
      </c>
      <c r="S61" s="46">
        <f t="shared" si="61"/>
        <v>0</v>
      </c>
      <c r="T61" s="52">
        <f t="shared" si="62"/>
        <v>0</v>
      </c>
      <c r="U61" s="52">
        <f t="shared" si="63"/>
        <v>0</v>
      </c>
      <c r="V61" s="52">
        <f t="shared" si="64"/>
        <v>0</v>
      </c>
      <c r="W61" s="26"/>
      <c r="X61" s="26"/>
      <c r="Y61" s="26"/>
      <c r="Z61" s="26"/>
      <c r="AA61" s="47">
        <f t="shared" si="65"/>
        <v>0</v>
      </c>
      <c r="AB61" s="47">
        <f t="shared" si="66"/>
        <v>0</v>
      </c>
      <c r="AC61" s="86">
        <f>VLOOKUP($B61,'СДП (план)'!$B$16:$CY$170,17,0)</f>
        <v>0</v>
      </c>
      <c r="AD61" s="86">
        <f>VLOOKUP($B61,'СДП (план)'!$B$16:$CY$170,18,0)</f>
        <v>0</v>
      </c>
      <c r="AE61" s="46">
        <f t="shared" si="67"/>
        <v>0</v>
      </c>
      <c r="AF61" s="46">
        <f t="shared" si="68"/>
        <v>0</v>
      </c>
      <c r="AG61" s="52">
        <f t="shared" si="69"/>
        <v>0</v>
      </c>
      <c r="AH61" s="52">
        <f t="shared" si="70"/>
        <v>0</v>
      </c>
      <c r="AI61" s="52">
        <f t="shared" si="71"/>
        <v>0</v>
      </c>
      <c r="AJ61" s="26"/>
      <c r="AK61" s="26"/>
      <c r="AL61" s="26"/>
      <c r="AM61" s="26"/>
      <c r="AN61" s="47">
        <f t="shared" si="72"/>
        <v>0</v>
      </c>
      <c r="AO61" s="47">
        <f t="shared" si="73"/>
        <v>0</v>
      </c>
      <c r="AP61" s="86">
        <f>VLOOKUP($B61,'СДП (план)'!$B$16:$CY$170,19,0)</f>
        <v>0</v>
      </c>
      <c r="AQ61" s="86">
        <f>VLOOKUP($B61,'СДП (план)'!$B$16:$CY$170,20,0)</f>
        <v>0</v>
      </c>
      <c r="AR61" s="46">
        <f t="shared" si="74"/>
        <v>0</v>
      </c>
      <c r="AS61" s="46">
        <f t="shared" si="75"/>
        <v>0</v>
      </c>
      <c r="AT61" s="52">
        <f t="shared" si="76"/>
        <v>0</v>
      </c>
      <c r="AU61" s="52">
        <f t="shared" si="77"/>
        <v>0</v>
      </c>
      <c r="AV61" s="52">
        <f t="shared" si="78"/>
        <v>0</v>
      </c>
      <c r="AW61" s="26"/>
      <c r="AX61" s="26"/>
      <c r="AY61" s="26"/>
      <c r="AZ61" s="26"/>
      <c r="BA61" s="47">
        <f t="shared" si="79"/>
        <v>0</v>
      </c>
      <c r="BB61" s="47">
        <f t="shared" si="80"/>
        <v>0</v>
      </c>
      <c r="BC61" s="86">
        <f>VLOOKUP($B61,'СДП (план)'!$B$16:$CY$170,21,0)</f>
        <v>0</v>
      </c>
      <c r="BD61" s="86">
        <f>VLOOKUP($B61,'СДП (план)'!$B$16:$CY$170,22,0)</f>
        <v>0</v>
      </c>
      <c r="BE61" s="46">
        <f t="shared" si="81"/>
        <v>0</v>
      </c>
      <c r="BF61" s="46">
        <f t="shared" si="82"/>
        <v>0</v>
      </c>
      <c r="BG61" s="52">
        <f t="shared" si="83"/>
        <v>0</v>
      </c>
      <c r="BH61" s="52">
        <f t="shared" si="84"/>
        <v>0</v>
      </c>
      <c r="BI61" s="52">
        <f t="shared" si="85"/>
        <v>0</v>
      </c>
      <c r="BJ61" s="26"/>
      <c r="BK61" s="26"/>
      <c r="BL61" s="26"/>
      <c r="BM61" s="26"/>
      <c r="BN61" s="47">
        <f t="shared" si="86"/>
        <v>0</v>
      </c>
      <c r="BO61" s="47">
        <f t="shared" si="87"/>
        <v>0</v>
      </c>
      <c r="BP61" s="86">
        <f>VLOOKUP($B61,'СДП (план)'!$B$16:$CY$170,23,0)</f>
        <v>0</v>
      </c>
      <c r="BQ61" s="86">
        <f>VLOOKUP($B61,'СДП (план)'!$B$16:$CY$170,24,0)</f>
        <v>0</v>
      </c>
      <c r="BR61" s="46">
        <f t="shared" si="88"/>
        <v>0</v>
      </c>
      <c r="BS61" s="46">
        <f t="shared" si="89"/>
        <v>0</v>
      </c>
      <c r="BT61" s="52">
        <f t="shared" si="90"/>
        <v>0</v>
      </c>
      <c r="BU61" s="52">
        <f t="shared" si="91"/>
        <v>0</v>
      </c>
      <c r="BV61" s="52">
        <f t="shared" si="92"/>
        <v>0</v>
      </c>
      <c r="BW61" s="26"/>
      <c r="BX61" s="26"/>
      <c r="BY61" s="26"/>
      <c r="BZ61" s="26"/>
      <c r="CA61" s="47">
        <f t="shared" si="93"/>
        <v>0</v>
      </c>
      <c r="CB61" s="47">
        <f t="shared" si="94"/>
        <v>0</v>
      </c>
      <c r="CC61" s="86">
        <f>VLOOKUP($B61,'СДП (план)'!$B$16:$CY$170,25,0)</f>
        <v>0</v>
      </c>
      <c r="CD61" s="86">
        <f>VLOOKUP($B61,'СДП (план)'!$B$16:$CY$170,26,0)</f>
        <v>0</v>
      </c>
      <c r="CE61" s="46">
        <f t="shared" si="95"/>
        <v>0</v>
      </c>
      <c r="CF61" s="46">
        <f t="shared" si="96"/>
        <v>0</v>
      </c>
      <c r="CG61" s="52">
        <f t="shared" si="97"/>
        <v>0</v>
      </c>
      <c r="CH61" s="52">
        <f t="shared" si="98"/>
        <v>0</v>
      </c>
      <c r="CI61" s="52">
        <f t="shared" si="99"/>
        <v>0</v>
      </c>
      <c r="CJ61" s="26"/>
      <c r="CK61" s="26"/>
      <c r="CL61" s="26"/>
      <c r="CM61" s="26"/>
      <c r="CN61" s="47">
        <f t="shared" si="100"/>
        <v>0</v>
      </c>
      <c r="CO61" s="47">
        <f t="shared" si="101"/>
        <v>0</v>
      </c>
      <c r="CP61" s="86">
        <f>VLOOKUP($B61,'СДП (план)'!$B$16:$CY$170,27,0)</f>
        <v>0</v>
      </c>
      <c r="CQ61" s="86">
        <f>VLOOKUP($B61,'СДП (план)'!$B$16:$CY$170,28,0)</f>
        <v>0</v>
      </c>
      <c r="CR61" s="46">
        <f t="shared" si="102"/>
        <v>0</v>
      </c>
      <c r="CS61" s="46">
        <f t="shared" si="103"/>
        <v>0</v>
      </c>
      <c r="CT61" s="52">
        <f t="shared" si="104"/>
        <v>0</v>
      </c>
      <c r="CU61" s="52">
        <f t="shared" si="105"/>
        <v>0</v>
      </c>
      <c r="CV61" s="52">
        <f t="shared" si="106"/>
        <v>0</v>
      </c>
      <c r="CW61" s="26"/>
      <c r="CX61" s="26"/>
      <c r="CY61" s="26"/>
      <c r="CZ61" s="26"/>
      <c r="DA61" s="47">
        <f t="shared" si="107"/>
        <v>0</v>
      </c>
      <c r="DB61" s="47">
        <f t="shared" si="108"/>
        <v>0</v>
      </c>
      <c r="DC61" s="86">
        <f>VLOOKUP($B61,'СДП (план)'!$B$16:$CY$170,29,0)</f>
        <v>0</v>
      </c>
      <c r="DD61" s="86">
        <f>VLOOKUP($B61,'СДП (план)'!$B$16:$CY$170,30,0)</f>
        <v>0</v>
      </c>
      <c r="DE61" s="46">
        <f t="shared" si="109"/>
        <v>0</v>
      </c>
      <c r="DF61" s="46">
        <f t="shared" si="110"/>
        <v>0</v>
      </c>
      <c r="DG61" s="52">
        <f t="shared" si="111"/>
        <v>0</v>
      </c>
      <c r="DH61" s="52">
        <f t="shared" si="112"/>
        <v>0</v>
      </c>
      <c r="DI61" s="52">
        <f t="shared" si="113"/>
        <v>0</v>
      </c>
      <c r="DJ61" s="26"/>
      <c r="DK61" s="26"/>
      <c r="DL61" s="26"/>
      <c r="DM61" s="26"/>
      <c r="DN61" s="47">
        <f t="shared" si="114"/>
        <v>0</v>
      </c>
      <c r="DO61" s="47">
        <f t="shared" si="115"/>
        <v>0</v>
      </c>
      <c r="DP61" s="172">
        <f t="shared" si="116"/>
        <v>0</v>
      </c>
      <c r="DQ61" s="172">
        <f t="shared" si="117"/>
        <v>0</v>
      </c>
      <c r="DR61" s="172">
        <f t="shared" si="118"/>
        <v>0</v>
      </c>
      <c r="DS61" s="172">
        <f t="shared" si="119"/>
        <v>0</v>
      </c>
      <c r="DT61" s="172">
        <f t="shared" si="120"/>
        <v>0</v>
      </c>
      <c r="DU61" s="172">
        <f t="shared" si="121"/>
        <v>0</v>
      </c>
      <c r="DV61" s="172">
        <f t="shared" si="122"/>
        <v>0</v>
      </c>
      <c r="DW61" s="172">
        <f t="shared" si="123"/>
        <v>0</v>
      </c>
      <c r="DX61" s="172">
        <f t="shared" si="124"/>
        <v>0</v>
      </c>
      <c r="DY61" s="172">
        <f t="shared" si="125"/>
        <v>0</v>
      </c>
      <c r="DZ61" s="172">
        <f t="shared" si="126"/>
        <v>0</v>
      </c>
      <c r="EA61" s="172">
        <f t="shared" si="127"/>
        <v>0</v>
      </c>
      <c r="EB61" s="172">
        <f t="shared" si="128"/>
        <v>0</v>
      </c>
      <c r="EC61" s="86">
        <f>VLOOKUP($B61,'СДП (план)'!$B$16:$CY$170,31,0)</f>
        <v>0</v>
      </c>
      <c r="ED61" s="86">
        <f>VLOOKUP($B61,'СДП (план)'!$B$16:$CY$170,32,0)</f>
        <v>0</v>
      </c>
      <c r="EE61" s="46">
        <f t="shared" si="129"/>
        <v>0</v>
      </c>
      <c r="EF61" s="46">
        <f t="shared" si="130"/>
        <v>0</v>
      </c>
      <c r="EG61" s="52">
        <f t="shared" si="131"/>
        <v>0</v>
      </c>
      <c r="EH61" s="52">
        <f t="shared" si="132"/>
        <v>0</v>
      </c>
      <c r="EI61" s="52">
        <f t="shared" si="133"/>
        <v>0</v>
      </c>
      <c r="EJ61" s="26"/>
      <c r="EK61" s="26"/>
      <c r="EL61" s="26"/>
      <c r="EM61" s="26"/>
      <c r="EN61" s="47">
        <f t="shared" si="134"/>
        <v>0</v>
      </c>
      <c r="EO61" s="47">
        <f t="shared" si="135"/>
        <v>0</v>
      </c>
      <c r="EP61" s="86">
        <f>VLOOKUP($B61,'СДП (план)'!$B$16:$CY$170,33,0)</f>
        <v>0</v>
      </c>
      <c r="EQ61" s="86">
        <f>VLOOKUP($B61,'СДП (план)'!$B$16:$CY$170,34,0)</f>
        <v>0</v>
      </c>
      <c r="ER61" s="46">
        <f t="shared" si="136"/>
        <v>0</v>
      </c>
      <c r="ES61" s="46">
        <f t="shared" si="137"/>
        <v>0</v>
      </c>
      <c r="ET61" s="52">
        <f t="shared" si="138"/>
        <v>0</v>
      </c>
      <c r="EU61" s="52">
        <f t="shared" si="139"/>
        <v>0</v>
      </c>
      <c r="EV61" s="52">
        <f t="shared" si="140"/>
        <v>0</v>
      </c>
      <c r="EW61" s="26"/>
      <c r="EX61" s="26"/>
      <c r="EY61" s="26"/>
      <c r="EZ61" s="26"/>
      <c r="FA61" s="47">
        <f t="shared" si="141"/>
        <v>0</v>
      </c>
      <c r="FB61" s="47">
        <f t="shared" si="142"/>
        <v>0</v>
      </c>
      <c r="FC61" s="86">
        <f>VLOOKUP($B61,'СДП (план)'!$B$16:$CY$170,35,0)</f>
        <v>0</v>
      </c>
      <c r="FD61" s="86">
        <f>VLOOKUP($B61,'СДП (план)'!$B$16:$CY$170,36,0)</f>
        <v>0</v>
      </c>
      <c r="FE61" s="46">
        <f t="shared" si="143"/>
        <v>0</v>
      </c>
      <c r="FF61" s="46">
        <f t="shared" si="144"/>
        <v>0</v>
      </c>
      <c r="FG61" s="52">
        <f t="shared" si="145"/>
        <v>0</v>
      </c>
      <c r="FH61" s="52">
        <f t="shared" si="146"/>
        <v>0</v>
      </c>
      <c r="FI61" s="52">
        <f t="shared" si="147"/>
        <v>0</v>
      </c>
      <c r="FJ61" s="26"/>
      <c r="FK61" s="26"/>
      <c r="FL61" s="26"/>
      <c r="FM61" s="26"/>
      <c r="FN61" s="47">
        <f t="shared" si="148"/>
        <v>0</v>
      </c>
      <c r="FO61" s="47">
        <f t="shared" si="149"/>
        <v>0</v>
      </c>
      <c r="FP61" s="86">
        <f>VLOOKUP($B61,'СДП (план)'!$B$16:$CY$170,37,0)</f>
        <v>0</v>
      </c>
      <c r="FQ61" s="86">
        <f>VLOOKUP($B61,'СДП (план)'!$B$16:$CY$170,38,0)</f>
        <v>0</v>
      </c>
      <c r="FR61" s="46">
        <f t="shared" si="150"/>
        <v>0</v>
      </c>
      <c r="FS61" s="46">
        <f t="shared" si="151"/>
        <v>0</v>
      </c>
      <c r="FT61" s="52">
        <f t="shared" si="152"/>
        <v>0</v>
      </c>
      <c r="FU61" s="52">
        <f t="shared" si="153"/>
        <v>0</v>
      </c>
      <c r="FV61" s="52">
        <f t="shared" si="154"/>
        <v>0</v>
      </c>
      <c r="FW61" s="26"/>
      <c r="FX61" s="26"/>
      <c r="FY61" s="26"/>
      <c r="FZ61" s="26"/>
      <c r="GA61" s="47">
        <f t="shared" si="155"/>
        <v>0</v>
      </c>
      <c r="GB61" s="47">
        <f t="shared" si="156"/>
        <v>0</v>
      </c>
      <c r="GC61" s="86">
        <f>VLOOKUP($B61,'СДП (план)'!$B$16:$CY$170,39,0)</f>
        <v>0</v>
      </c>
      <c r="GD61" s="86">
        <f>VLOOKUP($B61,'СДП (план)'!$B$16:$CY$170,40,0)</f>
        <v>0</v>
      </c>
      <c r="GE61" s="46">
        <f t="shared" si="157"/>
        <v>0</v>
      </c>
      <c r="GF61" s="46">
        <f t="shared" si="158"/>
        <v>0</v>
      </c>
      <c r="GG61" s="52">
        <f t="shared" si="159"/>
        <v>0</v>
      </c>
      <c r="GH61" s="52">
        <f t="shared" si="160"/>
        <v>0</v>
      </c>
      <c r="GI61" s="52">
        <f t="shared" si="161"/>
        <v>0</v>
      </c>
      <c r="GJ61" s="26"/>
      <c r="GK61" s="26"/>
      <c r="GL61" s="26"/>
      <c r="GM61" s="26"/>
      <c r="GN61" s="47">
        <f t="shared" si="162"/>
        <v>0</v>
      </c>
      <c r="GO61" s="47">
        <f t="shared" si="163"/>
        <v>0</v>
      </c>
      <c r="GP61" s="86">
        <f>VLOOKUP($B61,'СДП (план)'!$B$16:$CY$170,41,0)</f>
        <v>0</v>
      </c>
      <c r="GQ61" s="86">
        <f>VLOOKUP($B61,'СДП (план)'!$B$16:$CY$170,42,0)</f>
        <v>0</v>
      </c>
      <c r="GR61" s="46">
        <f t="shared" si="164"/>
        <v>0</v>
      </c>
      <c r="GS61" s="46">
        <f t="shared" si="165"/>
        <v>0</v>
      </c>
      <c r="GT61" s="52">
        <f t="shared" si="166"/>
        <v>0</v>
      </c>
      <c r="GU61" s="52">
        <f t="shared" si="167"/>
        <v>0</v>
      </c>
      <c r="GV61" s="52">
        <f t="shared" si="168"/>
        <v>0</v>
      </c>
      <c r="GW61" s="26"/>
      <c r="GX61" s="26"/>
      <c r="GY61" s="26"/>
      <c r="GZ61" s="26"/>
      <c r="HA61" s="47">
        <f t="shared" si="169"/>
        <v>0</v>
      </c>
      <c r="HB61" s="47">
        <f t="shared" si="170"/>
        <v>0</v>
      </c>
      <c r="HC61" s="86">
        <f>VLOOKUP($B61,'СДП (план)'!$B$16:$CY$170,43,0)</f>
        <v>0</v>
      </c>
      <c r="HD61" s="86">
        <f>VLOOKUP($B61,'СДП (план)'!$B$16:$CY$170,44,0)</f>
        <v>0</v>
      </c>
      <c r="HE61" s="46">
        <f t="shared" si="171"/>
        <v>0</v>
      </c>
      <c r="HF61" s="46">
        <f t="shared" si="172"/>
        <v>0</v>
      </c>
      <c r="HG61" s="52">
        <f t="shared" si="374"/>
        <v>0</v>
      </c>
      <c r="HH61" s="52">
        <f t="shared" si="375"/>
        <v>0</v>
      </c>
      <c r="HI61" s="52">
        <f t="shared" si="376"/>
        <v>0</v>
      </c>
      <c r="HJ61" s="26"/>
      <c r="HK61" s="26"/>
      <c r="HL61" s="26"/>
      <c r="HM61" s="26"/>
      <c r="HN61" s="47">
        <f t="shared" si="173"/>
        <v>0</v>
      </c>
      <c r="HO61" s="47">
        <f t="shared" si="174"/>
        <v>0</v>
      </c>
      <c r="HP61" s="86">
        <f>VLOOKUP($B61,'СДП (план)'!$B$16:$CY$170,45,0)</f>
        <v>0</v>
      </c>
      <c r="HQ61" s="86">
        <f>VLOOKUP($B61,'СДП (план)'!$B$16:$CY$170,46,0)</f>
        <v>0</v>
      </c>
      <c r="HR61" s="46">
        <f t="shared" si="175"/>
        <v>0</v>
      </c>
      <c r="HS61" s="46">
        <f t="shared" si="176"/>
        <v>0</v>
      </c>
      <c r="HT61" s="52">
        <f t="shared" si="177"/>
        <v>0</v>
      </c>
      <c r="HU61" s="52">
        <f t="shared" si="178"/>
        <v>0</v>
      </c>
      <c r="HV61" s="52">
        <f t="shared" si="179"/>
        <v>0</v>
      </c>
      <c r="HW61" s="26"/>
      <c r="HX61" s="26"/>
      <c r="HY61" s="26"/>
      <c r="HZ61" s="26"/>
      <c r="IA61" s="47">
        <f t="shared" si="180"/>
        <v>0</v>
      </c>
      <c r="IB61" s="47">
        <f t="shared" si="181"/>
        <v>0</v>
      </c>
      <c r="IC61" s="86">
        <f>VLOOKUP($B61,'СДП (план)'!$B$16:$CY$170,47,0)</f>
        <v>0</v>
      </c>
      <c r="ID61" s="86">
        <f>VLOOKUP($B61,'СДП (план)'!$B$16:$CY$170,48,0)</f>
        <v>0</v>
      </c>
      <c r="IE61" s="46">
        <f t="shared" si="182"/>
        <v>0</v>
      </c>
      <c r="IF61" s="46">
        <f t="shared" si="183"/>
        <v>0</v>
      </c>
      <c r="IG61" s="52">
        <f t="shared" si="184"/>
        <v>0</v>
      </c>
      <c r="IH61" s="52">
        <f t="shared" si="185"/>
        <v>0</v>
      </c>
      <c r="II61" s="52">
        <f t="shared" si="186"/>
        <v>0</v>
      </c>
      <c r="IJ61" s="26"/>
      <c r="IK61" s="26"/>
      <c r="IL61" s="26"/>
      <c r="IM61" s="26"/>
      <c r="IN61" s="47">
        <f t="shared" si="187"/>
        <v>0</v>
      </c>
      <c r="IO61" s="47">
        <f t="shared" si="188"/>
        <v>0</v>
      </c>
      <c r="IP61" s="86">
        <f>VLOOKUP($B61,'СДП (план)'!$B$16:$CY$170,49,0)</f>
        <v>0</v>
      </c>
      <c r="IQ61" s="86">
        <f>VLOOKUP($B61,'СДП (план)'!$B$16:$CY$170,50,0)</f>
        <v>0</v>
      </c>
      <c r="IR61" s="46">
        <f t="shared" si="189"/>
        <v>0</v>
      </c>
      <c r="IS61" s="46">
        <f t="shared" si="190"/>
        <v>0</v>
      </c>
      <c r="IT61" s="52">
        <f t="shared" si="191"/>
        <v>0</v>
      </c>
      <c r="IU61" s="52">
        <f t="shared" si="192"/>
        <v>0</v>
      </c>
      <c r="IV61" s="52">
        <f t="shared" si="193"/>
        <v>0</v>
      </c>
      <c r="IW61" s="26"/>
      <c r="IX61" s="26"/>
      <c r="IY61" s="26"/>
      <c r="IZ61" s="26"/>
      <c r="JA61" s="47">
        <f t="shared" si="194"/>
        <v>0</v>
      </c>
      <c r="JB61" s="47">
        <f t="shared" si="195"/>
        <v>0</v>
      </c>
      <c r="JC61" s="86">
        <f>VLOOKUP($B61,'СДП (план)'!$B$16:$CY$170,51,0)</f>
        <v>0</v>
      </c>
      <c r="JD61" s="86">
        <f>VLOOKUP($B61,'СДП (план)'!$B$16:$CY$170,52,0)</f>
        <v>0</v>
      </c>
      <c r="JE61" s="46">
        <f t="shared" si="196"/>
        <v>0</v>
      </c>
      <c r="JF61" s="46">
        <f t="shared" si="197"/>
        <v>0</v>
      </c>
      <c r="JG61" s="52">
        <f t="shared" si="198"/>
        <v>0</v>
      </c>
      <c r="JH61" s="52">
        <f t="shared" si="199"/>
        <v>0</v>
      </c>
      <c r="JI61" s="52">
        <f t="shared" si="200"/>
        <v>0</v>
      </c>
      <c r="JJ61" s="26"/>
      <c r="JK61" s="26"/>
      <c r="JL61" s="26"/>
      <c r="JM61" s="26"/>
      <c r="JN61" s="47">
        <f t="shared" si="201"/>
        <v>0</v>
      </c>
      <c r="JO61" s="47">
        <f t="shared" si="202"/>
        <v>0</v>
      </c>
      <c r="JP61" s="86">
        <f>VLOOKUP($B61,'СДП (план)'!$B$16:$CY$170,53,0)</f>
        <v>0</v>
      </c>
      <c r="JQ61" s="86">
        <f>VLOOKUP($B61,'СДП (план)'!$B$16:$CY$170,54,0)</f>
        <v>0</v>
      </c>
      <c r="JR61" s="46">
        <f t="shared" si="203"/>
        <v>0</v>
      </c>
      <c r="JS61" s="46">
        <f t="shared" si="204"/>
        <v>0</v>
      </c>
      <c r="JT61" s="52">
        <f t="shared" si="205"/>
        <v>0</v>
      </c>
      <c r="JU61" s="52">
        <f t="shared" si="206"/>
        <v>0</v>
      </c>
      <c r="JV61" s="52">
        <f t="shared" si="207"/>
        <v>0</v>
      </c>
      <c r="JW61" s="26"/>
      <c r="JX61" s="26"/>
      <c r="JY61" s="26"/>
      <c r="JZ61" s="26"/>
      <c r="KA61" s="47">
        <f t="shared" si="208"/>
        <v>0</v>
      </c>
      <c r="KB61" s="47">
        <f t="shared" si="209"/>
        <v>0</v>
      </c>
      <c r="KC61" s="86">
        <f>VLOOKUP($B61,'СДП (план)'!$B$16:$CY$170,55,0)</f>
        <v>0</v>
      </c>
      <c r="KD61" s="86">
        <f>VLOOKUP($B61,'СДП (план)'!$B$16:$CY$170,56,0)</f>
        <v>0</v>
      </c>
      <c r="KE61" s="46">
        <f t="shared" si="210"/>
        <v>0</v>
      </c>
      <c r="KF61" s="46">
        <f t="shared" si="211"/>
        <v>0</v>
      </c>
      <c r="KG61" s="52">
        <f t="shared" si="212"/>
        <v>0</v>
      </c>
      <c r="KH61" s="52">
        <f t="shared" si="213"/>
        <v>0</v>
      </c>
      <c r="KI61" s="52">
        <f t="shared" si="214"/>
        <v>0</v>
      </c>
      <c r="KJ61" s="26"/>
      <c r="KK61" s="26"/>
      <c r="KL61" s="26"/>
      <c r="KM61" s="26"/>
      <c r="KN61" s="47">
        <f t="shared" si="215"/>
        <v>0</v>
      </c>
      <c r="KO61" s="47">
        <f t="shared" si="216"/>
        <v>0</v>
      </c>
      <c r="KP61" s="26">
        <f t="shared" si="377"/>
        <v>0</v>
      </c>
      <c r="KQ61" s="26">
        <f t="shared" si="378"/>
        <v>0</v>
      </c>
      <c r="KR61" s="26">
        <f t="shared" si="379"/>
        <v>0</v>
      </c>
      <c r="KS61" s="26">
        <f t="shared" si="380"/>
        <v>0</v>
      </c>
      <c r="KT61" s="26">
        <f t="shared" si="381"/>
        <v>0</v>
      </c>
      <c r="KU61" s="26">
        <f t="shared" si="382"/>
        <v>0</v>
      </c>
      <c r="KV61" s="26">
        <f t="shared" si="383"/>
        <v>0</v>
      </c>
      <c r="KW61" s="26">
        <f t="shared" si="384"/>
        <v>0</v>
      </c>
      <c r="KX61" s="26">
        <f t="shared" si="385"/>
        <v>0</v>
      </c>
      <c r="KY61" s="26">
        <f t="shared" si="386"/>
        <v>0</v>
      </c>
      <c r="KZ61" s="26">
        <f t="shared" si="387"/>
        <v>0</v>
      </c>
      <c r="LA61" s="26">
        <f t="shared" si="217"/>
        <v>0</v>
      </c>
      <c r="LB61" s="26">
        <f t="shared" si="218"/>
        <v>0</v>
      </c>
      <c r="LC61" s="86">
        <f>VLOOKUP($B61,'СДП (план)'!$B$16:$CY$170,57,0)</f>
        <v>0</v>
      </c>
      <c r="LD61" s="86">
        <f>VLOOKUP($B61,'СДП (план)'!$B$16:$CY$170,58,0)</f>
        <v>0</v>
      </c>
      <c r="LE61" s="46">
        <f t="shared" si="219"/>
        <v>0</v>
      </c>
      <c r="LF61" s="46">
        <f t="shared" si="220"/>
        <v>0</v>
      </c>
      <c r="LG61" s="52">
        <f t="shared" si="221"/>
        <v>0</v>
      </c>
      <c r="LH61" s="52">
        <f t="shared" si="222"/>
        <v>0</v>
      </c>
      <c r="LI61" s="52">
        <f t="shared" si="223"/>
        <v>0</v>
      </c>
      <c r="LJ61" s="26"/>
      <c r="LK61" s="26"/>
      <c r="LL61" s="26"/>
      <c r="LM61" s="26"/>
      <c r="LN61" s="47">
        <f t="shared" si="224"/>
        <v>0</v>
      </c>
      <c r="LO61" s="47">
        <f t="shared" si="225"/>
        <v>0</v>
      </c>
      <c r="LP61" s="86">
        <f>VLOOKUP($B61,'СДП (план)'!$B$16:$CY$170,59,0)</f>
        <v>0</v>
      </c>
      <c r="LQ61" s="86">
        <f>VLOOKUP($B61,'СДП (план)'!$B$16:$CY$170,60,0)</f>
        <v>0</v>
      </c>
      <c r="LR61" s="46">
        <f t="shared" si="226"/>
        <v>0</v>
      </c>
      <c r="LS61" s="46">
        <f t="shared" si="227"/>
        <v>0</v>
      </c>
      <c r="LT61" s="52">
        <f t="shared" si="228"/>
        <v>0</v>
      </c>
      <c r="LU61" s="52">
        <f t="shared" si="229"/>
        <v>0</v>
      </c>
      <c r="LV61" s="52">
        <f t="shared" si="230"/>
        <v>0</v>
      </c>
      <c r="LW61" s="26"/>
      <c r="LX61" s="26"/>
      <c r="LY61" s="26"/>
      <c r="LZ61" s="26"/>
      <c r="MA61" s="47">
        <f t="shared" si="231"/>
        <v>0</v>
      </c>
      <c r="MB61" s="47">
        <f t="shared" si="232"/>
        <v>0</v>
      </c>
      <c r="MC61" s="86">
        <f>VLOOKUP($B61,'СДП (план)'!$B$16:$CY$170,61,0)</f>
        <v>0</v>
      </c>
      <c r="MD61" s="86">
        <f>VLOOKUP($B61,'СДП (план)'!$B$16:$CY$170,62,0)</f>
        <v>0</v>
      </c>
      <c r="ME61" s="46">
        <f t="shared" si="233"/>
        <v>0</v>
      </c>
      <c r="MF61" s="46">
        <f t="shared" si="234"/>
        <v>0</v>
      </c>
      <c r="MG61" s="52">
        <f t="shared" si="235"/>
        <v>0</v>
      </c>
      <c r="MH61" s="52">
        <f t="shared" si="236"/>
        <v>0</v>
      </c>
      <c r="MI61" s="52">
        <f t="shared" si="237"/>
        <v>0</v>
      </c>
      <c r="MJ61" s="26"/>
      <c r="MK61" s="26"/>
      <c r="ML61" s="26"/>
      <c r="MM61" s="26"/>
      <c r="MN61" s="47">
        <f t="shared" si="238"/>
        <v>0</v>
      </c>
      <c r="MO61" s="47">
        <f t="shared" si="239"/>
        <v>0</v>
      </c>
      <c r="MP61" s="86">
        <f>VLOOKUP($B61,'СДП (план)'!$B$16:$CY$170,63,0)</f>
        <v>0</v>
      </c>
      <c r="MQ61" s="86">
        <f>VLOOKUP($B61,'СДП (план)'!$B$16:$CY$170,64,0)</f>
        <v>0</v>
      </c>
      <c r="MR61" s="46">
        <f t="shared" si="240"/>
        <v>0</v>
      </c>
      <c r="MS61" s="46">
        <f t="shared" si="241"/>
        <v>0</v>
      </c>
      <c r="MT61" s="52">
        <f t="shared" si="242"/>
        <v>0</v>
      </c>
      <c r="MU61" s="52">
        <f t="shared" si="243"/>
        <v>0</v>
      </c>
      <c r="MV61" s="52">
        <f t="shared" si="244"/>
        <v>0</v>
      </c>
      <c r="MW61" s="26"/>
      <c r="MX61" s="26"/>
      <c r="MY61" s="26"/>
      <c r="MZ61" s="26"/>
      <c r="NA61" s="47">
        <f t="shared" si="245"/>
        <v>0</v>
      </c>
      <c r="NB61" s="47">
        <f t="shared" si="246"/>
        <v>0</v>
      </c>
      <c r="NC61" s="86">
        <f>VLOOKUP($B61,'СДП (план)'!$B$16:$CY$170,65,0)</f>
        <v>0</v>
      </c>
      <c r="ND61" s="86">
        <f>VLOOKUP($B61,'СДП (план)'!$B$16:$CY$170,66,0)</f>
        <v>0</v>
      </c>
      <c r="NE61" s="46">
        <f t="shared" si="247"/>
        <v>0</v>
      </c>
      <c r="NF61" s="46">
        <f t="shared" si="248"/>
        <v>0</v>
      </c>
      <c r="NG61" s="52">
        <f t="shared" si="388"/>
        <v>0</v>
      </c>
      <c r="NH61" s="52">
        <f t="shared" si="389"/>
        <v>0</v>
      </c>
      <c r="NI61" s="52">
        <f t="shared" si="390"/>
        <v>0</v>
      </c>
      <c r="NJ61" s="26"/>
      <c r="NK61" s="26"/>
      <c r="NL61" s="26"/>
      <c r="NM61" s="26"/>
      <c r="NN61" s="47">
        <f t="shared" si="249"/>
        <v>0</v>
      </c>
      <c r="NO61" s="47">
        <f t="shared" si="250"/>
        <v>0</v>
      </c>
      <c r="NP61" s="86">
        <f>VLOOKUP($B61,'СДП (план)'!$B$16:$CY$170,67,0)</f>
        <v>0</v>
      </c>
      <c r="NQ61" s="86">
        <f>VLOOKUP($B61,'СДП (план)'!$B$16:$CY$170,68,0)</f>
        <v>0</v>
      </c>
      <c r="NR61" s="46">
        <f t="shared" si="251"/>
        <v>0</v>
      </c>
      <c r="NS61" s="46">
        <f t="shared" si="252"/>
        <v>0</v>
      </c>
      <c r="NT61" s="52">
        <f t="shared" si="253"/>
        <v>0</v>
      </c>
      <c r="NU61" s="52">
        <f t="shared" si="254"/>
        <v>0</v>
      </c>
      <c r="NV61" s="52">
        <f t="shared" si="255"/>
        <v>0</v>
      </c>
      <c r="NW61" s="26"/>
      <c r="NX61" s="26"/>
      <c r="NY61" s="26"/>
      <c r="NZ61" s="26"/>
      <c r="OA61" s="47">
        <f t="shared" si="256"/>
        <v>0</v>
      </c>
      <c r="OB61" s="47">
        <f t="shared" si="257"/>
        <v>0</v>
      </c>
      <c r="OC61" s="86">
        <f>VLOOKUP($B61,'СДП (план)'!$B$16:$CY$170,69,0)</f>
        <v>0</v>
      </c>
      <c r="OD61" s="86">
        <f>VLOOKUP($B61,'СДП (план)'!$B$16:$CY$170,70,0)</f>
        <v>0</v>
      </c>
      <c r="OE61" s="46">
        <f t="shared" si="258"/>
        <v>0</v>
      </c>
      <c r="OF61" s="46">
        <f t="shared" si="259"/>
        <v>0</v>
      </c>
      <c r="OG61" s="52">
        <f t="shared" si="391"/>
        <v>0</v>
      </c>
      <c r="OH61" s="52">
        <f t="shared" si="392"/>
        <v>0</v>
      </c>
      <c r="OI61" s="52">
        <f t="shared" si="393"/>
        <v>0</v>
      </c>
      <c r="OJ61" s="26"/>
      <c r="OK61" s="26"/>
      <c r="OL61" s="26"/>
      <c r="OM61" s="26"/>
      <c r="ON61" s="47">
        <f t="shared" si="260"/>
        <v>0</v>
      </c>
      <c r="OO61" s="47">
        <f t="shared" si="261"/>
        <v>0</v>
      </c>
      <c r="OP61" s="86">
        <f>VLOOKUP($B61,'СДП (план)'!$B$16:$CY$170,71,0)</f>
        <v>0</v>
      </c>
      <c r="OQ61" s="86">
        <f>VLOOKUP($B61,'СДП (план)'!$B$16:$CY$170,72,0)</f>
        <v>0</v>
      </c>
      <c r="OR61" s="46">
        <f t="shared" si="262"/>
        <v>0</v>
      </c>
      <c r="OS61" s="46">
        <f t="shared" si="263"/>
        <v>0</v>
      </c>
      <c r="OT61" s="52">
        <f t="shared" si="264"/>
        <v>0</v>
      </c>
      <c r="OU61" s="52">
        <f t="shared" si="265"/>
        <v>0</v>
      </c>
      <c r="OV61" s="52">
        <f t="shared" si="266"/>
        <v>0</v>
      </c>
      <c r="OW61" s="26"/>
      <c r="OX61" s="26"/>
      <c r="OY61" s="26"/>
      <c r="OZ61" s="26"/>
      <c r="PA61" s="47">
        <f t="shared" si="370"/>
        <v>0</v>
      </c>
      <c r="PB61" s="47">
        <f t="shared" si="371"/>
        <v>0</v>
      </c>
      <c r="PC61" s="86">
        <f>VLOOKUP($B61,'СДП (план)'!$B$16:$CY$170,73,0)</f>
        <v>0</v>
      </c>
      <c r="PD61" s="86">
        <f>VLOOKUP($B61,'СДП (план)'!$B$16:$CY$170,74,0)</f>
        <v>0</v>
      </c>
      <c r="PE61" s="46">
        <f t="shared" si="267"/>
        <v>0</v>
      </c>
      <c r="PF61" s="46">
        <f t="shared" si="268"/>
        <v>0</v>
      </c>
      <c r="PG61" s="52">
        <f t="shared" si="269"/>
        <v>0</v>
      </c>
      <c r="PH61" s="52">
        <f t="shared" si="270"/>
        <v>0</v>
      </c>
      <c r="PI61" s="52">
        <f t="shared" si="271"/>
        <v>0</v>
      </c>
      <c r="PJ61" s="26"/>
      <c r="PK61" s="26"/>
      <c r="PL61" s="26"/>
      <c r="PM61" s="26"/>
      <c r="PN61" s="47">
        <f t="shared" si="272"/>
        <v>0</v>
      </c>
      <c r="PO61" s="47">
        <f t="shared" si="273"/>
        <v>0</v>
      </c>
      <c r="PP61" s="86">
        <f>VLOOKUP($B61,'СДП (план)'!$B$16:$CY$170,75,0)</f>
        <v>0</v>
      </c>
      <c r="PQ61" s="86">
        <f>VLOOKUP($B61,'СДП (план)'!$B$16:$CY$170,76,0)</f>
        <v>0</v>
      </c>
      <c r="PR61" s="46">
        <f t="shared" si="274"/>
        <v>0</v>
      </c>
      <c r="PS61" s="46">
        <f t="shared" si="275"/>
        <v>0</v>
      </c>
      <c r="PT61" s="52">
        <f t="shared" si="276"/>
        <v>0</v>
      </c>
      <c r="PU61" s="52">
        <f t="shared" si="277"/>
        <v>0</v>
      </c>
      <c r="PV61" s="52">
        <f t="shared" si="278"/>
        <v>0</v>
      </c>
      <c r="PW61" s="26"/>
      <c r="PX61" s="26"/>
      <c r="PY61" s="26"/>
      <c r="PZ61" s="26"/>
      <c r="QA61" s="47">
        <f t="shared" si="279"/>
        <v>0</v>
      </c>
      <c r="QB61" s="47">
        <f t="shared" si="280"/>
        <v>0</v>
      </c>
      <c r="QC61" s="86">
        <f>VLOOKUP($B61,'СДП (план)'!$B$16:$CY$170,77,0)</f>
        <v>0</v>
      </c>
      <c r="QD61" s="86">
        <f>VLOOKUP($B61,'СДП (план)'!$B$16:$CY$170,78,0)</f>
        <v>0</v>
      </c>
      <c r="QE61" s="46">
        <f t="shared" si="281"/>
        <v>0</v>
      </c>
      <c r="QF61" s="46">
        <f t="shared" si="282"/>
        <v>0</v>
      </c>
      <c r="QG61" s="52">
        <f t="shared" si="283"/>
        <v>0</v>
      </c>
      <c r="QH61" s="52">
        <f t="shared" si="284"/>
        <v>0</v>
      </c>
      <c r="QI61" s="52">
        <f t="shared" si="285"/>
        <v>0</v>
      </c>
      <c r="QJ61" s="26"/>
      <c r="QK61" s="26"/>
      <c r="QL61" s="26"/>
      <c r="QM61" s="26"/>
      <c r="QN61" s="47">
        <f t="shared" si="286"/>
        <v>0</v>
      </c>
      <c r="QO61" s="47">
        <f t="shared" si="287"/>
        <v>0</v>
      </c>
      <c r="QP61" s="86">
        <f>VLOOKUP($B61,'СДП (план)'!$B$16:$DC$170,79,0)+VLOOKUP($B61,'СДП (план)'!$B$16:$DC$170,103,0)</f>
        <v>0</v>
      </c>
      <c r="QQ61" s="86">
        <f>VLOOKUP($B61,'СДП (план)'!$B$16:$DC$170,80,0)+VLOOKUP($B61,'СДП (план)'!$B$16:$DC$170,104,0)</f>
        <v>0</v>
      </c>
      <c r="QR61" s="46">
        <f t="shared" si="288"/>
        <v>0</v>
      </c>
      <c r="QS61" s="46">
        <f t="shared" si="289"/>
        <v>0</v>
      </c>
      <c r="QT61" s="52">
        <f t="shared" si="290"/>
        <v>0</v>
      </c>
      <c r="QU61" s="52">
        <f t="shared" si="291"/>
        <v>0</v>
      </c>
      <c r="QV61" s="52">
        <f t="shared" si="292"/>
        <v>0</v>
      </c>
      <c r="QW61" s="26"/>
      <c r="QX61" s="26"/>
      <c r="QY61" s="26"/>
      <c r="QZ61" s="26"/>
      <c r="RA61" s="47">
        <f t="shared" si="293"/>
        <v>0</v>
      </c>
      <c r="RB61" s="47">
        <f t="shared" si="294"/>
        <v>0</v>
      </c>
      <c r="RC61" s="86">
        <f>VLOOKUP($B61,'СДП (план)'!$B$16:$CY$170,81,0)</f>
        <v>0</v>
      </c>
      <c r="RD61" s="86">
        <f>VLOOKUP($B61,'СДП (план)'!$B$16:$CY$170,82,0)</f>
        <v>0</v>
      </c>
      <c r="RE61" s="46">
        <f t="shared" si="295"/>
        <v>0</v>
      </c>
      <c r="RF61" s="46">
        <f t="shared" si="296"/>
        <v>0</v>
      </c>
      <c r="RG61" s="52">
        <f t="shared" si="297"/>
        <v>0</v>
      </c>
      <c r="RH61" s="52">
        <f t="shared" si="298"/>
        <v>0</v>
      </c>
      <c r="RI61" s="52">
        <f t="shared" si="299"/>
        <v>0</v>
      </c>
      <c r="RJ61" s="26"/>
      <c r="RK61" s="26"/>
      <c r="RL61" s="26"/>
      <c r="RM61" s="26"/>
      <c r="RN61" s="47">
        <f t="shared" si="300"/>
        <v>0</v>
      </c>
      <c r="RO61" s="47">
        <f t="shared" si="301"/>
        <v>0</v>
      </c>
      <c r="RP61" s="86">
        <f>VLOOKUP($B61,'СДП (план)'!$B$16:$CY$170,83,0)</f>
        <v>0</v>
      </c>
      <c r="RQ61" s="86">
        <f>VLOOKUP($B61,'СДП (план)'!$B$16:$CY$170,84,0)</f>
        <v>0</v>
      </c>
      <c r="RR61" s="46">
        <f t="shared" si="302"/>
        <v>0</v>
      </c>
      <c r="RS61" s="46">
        <f t="shared" si="303"/>
        <v>0</v>
      </c>
      <c r="RT61" s="52">
        <f t="shared" si="394"/>
        <v>0</v>
      </c>
      <c r="RU61" s="52">
        <f t="shared" si="395"/>
        <v>0</v>
      </c>
      <c r="RV61" s="52">
        <f t="shared" si="396"/>
        <v>0</v>
      </c>
      <c r="RW61" s="26"/>
      <c r="RX61" s="26"/>
      <c r="RY61" s="26"/>
      <c r="RZ61" s="26"/>
      <c r="SA61" s="47">
        <f t="shared" si="304"/>
        <v>0</v>
      </c>
      <c r="SB61" s="47">
        <f t="shared" si="305"/>
        <v>0</v>
      </c>
      <c r="SC61" s="86">
        <f>VLOOKUP($B61,'СДП (план)'!$B$16:$CY$170,85,0)</f>
        <v>0</v>
      </c>
      <c r="SD61" s="86">
        <f>VLOOKUP($B61,'СДП (план)'!$B$16:$CY$170,86,0)</f>
        <v>0</v>
      </c>
      <c r="SE61" s="46">
        <f t="shared" si="306"/>
        <v>0</v>
      </c>
      <c r="SF61" s="46">
        <f t="shared" si="307"/>
        <v>0</v>
      </c>
      <c r="SG61" s="52">
        <f t="shared" si="308"/>
        <v>0</v>
      </c>
      <c r="SH61" s="52">
        <f t="shared" si="309"/>
        <v>0</v>
      </c>
      <c r="SI61" s="52">
        <f t="shared" si="310"/>
        <v>0</v>
      </c>
      <c r="SJ61" s="26"/>
      <c r="SK61" s="26"/>
      <c r="SL61" s="26"/>
      <c r="SM61" s="26"/>
      <c r="SN61" s="47">
        <f t="shared" si="311"/>
        <v>0</v>
      </c>
      <c r="SO61" s="47">
        <f t="shared" si="312"/>
        <v>0</v>
      </c>
      <c r="SP61" s="86">
        <f>VLOOKUP($B61,'СДП (план)'!$B$16:$CY$170,87,0)</f>
        <v>0</v>
      </c>
      <c r="SQ61" s="86">
        <f>VLOOKUP($B61,'СДП (план)'!$B$16:$CY$170,88,0)</f>
        <v>0</v>
      </c>
      <c r="SR61" s="46">
        <f t="shared" si="313"/>
        <v>0</v>
      </c>
      <c r="SS61" s="46">
        <f t="shared" si="314"/>
        <v>0</v>
      </c>
      <c r="ST61" s="52">
        <f t="shared" si="315"/>
        <v>0</v>
      </c>
      <c r="SU61" s="52">
        <f t="shared" si="316"/>
        <v>0</v>
      </c>
      <c r="SV61" s="52">
        <f t="shared" si="317"/>
        <v>0</v>
      </c>
      <c r="SW61" s="26"/>
      <c r="SX61" s="26"/>
      <c r="SY61" s="26"/>
      <c r="SZ61" s="26"/>
      <c r="TA61" s="47">
        <f t="shared" si="318"/>
        <v>0</v>
      </c>
      <c r="TB61" s="47">
        <f t="shared" si="319"/>
        <v>0</v>
      </c>
      <c r="TC61" s="86">
        <f>VLOOKUP($B61,'СДП (план)'!$B$16:$CY$170,89,0)</f>
        <v>0</v>
      </c>
      <c r="TD61" s="86">
        <f>VLOOKUP($B61,'СДП (план)'!$B$16:$CY$170,90,0)</f>
        <v>0</v>
      </c>
      <c r="TE61" s="46">
        <f t="shared" si="320"/>
        <v>0</v>
      </c>
      <c r="TF61" s="46">
        <f t="shared" si="321"/>
        <v>0</v>
      </c>
      <c r="TG61" s="52">
        <f t="shared" si="322"/>
        <v>0</v>
      </c>
      <c r="TH61" s="52">
        <f t="shared" si="323"/>
        <v>0</v>
      </c>
      <c r="TI61" s="52">
        <f t="shared" si="324"/>
        <v>0</v>
      </c>
      <c r="TJ61" s="26"/>
      <c r="TK61" s="26"/>
      <c r="TL61" s="26"/>
      <c r="TM61" s="26"/>
      <c r="TN61" s="47">
        <f t="shared" si="325"/>
        <v>0</v>
      </c>
      <c r="TO61" s="47">
        <f t="shared" si="326"/>
        <v>0</v>
      </c>
      <c r="TP61" s="86">
        <f>VLOOKUP($B61,'СДП (план)'!$B$16:$CY$170,91,0)</f>
        <v>0</v>
      </c>
      <c r="TQ61" s="86">
        <f>VLOOKUP($B61,'СДП (план)'!$B$16:$CY$170,92,0)</f>
        <v>0</v>
      </c>
      <c r="TR61" s="46">
        <f t="shared" si="327"/>
        <v>0</v>
      </c>
      <c r="TS61" s="46">
        <f t="shared" si="328"/>
        <v>0</v>
      </c>
      <c r="TT61" s="52">
        <f t="shared" si="329"/>
        <v>0</v>
      </c>
      <c r="TU61" s="52">
        <f t="shared" si="330"/>
        <v>0</v>
      </c>
      <c r="TV61" s="52">
        <f t="shared" si="331"/>
        <v>0</v>
      </c>
      <c r="TW61" s="26"/>
      <c r="TX61" s="26"/>
      <c r="TY61" s="26"/>
      <c r="TZ61" s="26"/>
      <c r="UA61" s="47">
        <f t="shared" si="332"/>
        <v>0</v>
      </c>
      <c r="UB61" s="47">
        <f t="shared" si="333"/>
        <v>0</v>
      </c>
      <c r="UC61" s="86">
        <f>VLOOKUP($B61,'СДП (план)'!$B$16:$CY$170,93,0)</f>
        <v>0</v>
      </c>
      <c r="UD61" s="86">
        <f>VLOOKUP($B61,'СДП (план)'!$B$16:$CY$170,94,0)</f>
        <v>0</v>
      </c>
      <c r="UE61" s="46">
        <v>0</v>
      </c>
      <c r="UF61" s="46">
        <v>0</v>
      </c>
      <c r="UG61" s="52">
        <f t="shared" si="397"/>
        <v>0</v>
      </c>
      <c r="UH61" s="52">
        <f t="shared" si="398"/>
        <v>0</v>
      </c>
      <c r="UI61" s="52">
        <f t="shared" si="399"/>
        <v>0</v>
      </c>
      <c r="UJ61" s="26"/>
      <c r="UK61" s="26"/>
      <c r="UL61" s="26"/>
      <c r="UM61" s="26"/>
      <c r="UN61" s="47">
        <f t="shared" si="334"/>
        <v>0</v>
      </c>
      <c r="UO61" s="47">
        <f t="shared" si="335"/>
        <v>0</v>
      </c>
      <c r="UP61" s="86">
        <f>VLOOKUP($B61,'СДП (план)'!$B$16:$CY$170,95,0)</f>
        <v>0</v>
      </c>
      <c r="UQ61" s="86">
        <f>VLOOKUP($B61,'СДП (план)'!$B$16:$CY$170,96,0)</f>
        <v>0</v>
      </c>
      <c r="UR61" s="46">
        <f t="shared" si="336"/>
        <v>0</v>
      </c>
      <c r="US61" s="46">
        <f t="shared" si="337"/>
        <v>0</v>
      </c>
      <c r="UT61" s="52">
        <f t="shared" si="400"/>
        <v>0</v>
      </c>
      <c r="UU61" s="52">
        <f t="shared" si="401"/>
        <v>0</v>
      </c>
      <c r="UV61" s="52">
        <f t="shared" si="402"/>
        <v>0</v>
      </c>
      <c r="UW61" s="26"/>
      <c r="UX61" s="26"/>
      <c r="UY61" s="26"/>
      <c r="UZ61" s="26"/>
      <c r="VA61" s="47">
        <f t="shared" si="338"/>
        <v>0</v>
      </c>
      <c r="VB61" s="47">
        <f t="shared" si="339"/>
        <v>0</v>
      </c>
      <c r="VC61" s="86">
        <f>VLOOKUP($B61,'СДП (план)'!$B$16:$CY$170,97,0)</f>
        <v>0</v>
      </c>
      <c r="VD61" s="86">
        <f>VLOOKUP($B61,'СДП (план)'!$B$16:$CY$170,98,0)</f>
        <v>0</v>
      </c>
      <c r="VE61" s="46">
        <f t="shared" si="340"/>
        <v>0</v>
      </c>
      <c r="VF61" s="46">
        <f t="shared" si="341"/>
        <v>0</v>
      </c>
      <c r="VG61" s="52">
        <f t="shared" si="403"/>
        <v>0</v>
      </c>
      <c r="VH61" s="52">
        <f t="shared" si="404"/>
        <v>0</v>
      </c>
      <c r="VI61" s="52">
        <f t="shared" si="405"/>
        <v>0</v>
      </c>
      <c r="VJ61" s="26"/>
      <c r="VK61" s="26"/>
      <c r="VL61" s="26"/>
      <c r="VM61" s="26"/>
      <c r="VN61" s="47">
        <f t="shared" si="342"/>
        <v>0</v>
      </c>
      <c r="VO61" s="47">
        <f t="shared" si="343"/>
        <v>0</v>
      </c>
      <c r="VP61" s="86">
        <f>VLOOKUP($B61,'СДП (план)'!$B$16:$CY$170,99,0)</f>
        <v>0</v>
      </c>
      <c r="VQ61" s="86">
        <f>VLOOKUP($B61,'СДП (план)'!$B$16:$CY$170,100,0)</f>
        <v>0</v>
      </c>
      <c r="VR61" s="46">
        <f t="shared" si="344"/>
        <v>0</v>
      </c>
      <c r="VS61" s="46">
        <f t="shared" si="345"/>
        <v>0</v>
      </c>
      <c r="VT61" s="52">
        <f t="shared" si="346"/>
        <v>0</v>
      </c>
      <c r="VU61" s="52">
        <f t="shared" si="347"/>
        <v>0</v>
      </c>
      <c r="VV61" s="52">
        <f t="shared" si="348"/>
        <v>0</v>
      </c>
      <c r="VW61" s="26"/>
      <c r="VX61" s="26"/>
      <c r="VY61" s="26"/>
      <c r="VZ61" s="26"/>
      <c r="WA61" s="47">
        <f t="shared" si="349"/>
        <v>0</v>
      </c>
      <c r="WB61" s="47">
        <f t="shared" si="350"/>
        <v>0</v>
      </c>
      <c r="WC61" s="86">
        <f>VLOOKUP($B61,'СДП (план)'!$B$16:$CY$170,101,0)</f>
        <v>0</v>
      </c>
      <c r="WD61" s="86">
        <f>VLOOKUP($B61,'СДП (план)'!$B$16:$CY$170,102,0)</f>
        <v>0</v>
      </c>
      <c r="WE61" s="46">
        <f t="shared" si="351"/>
        <v>0</v>
      </c>
      <c r="WF61" s="46">
        <f t="shared" si="352"/>
        <v>0</v>
      </c>
      <c r="WG61" s="52">
        <f t="shared" si="353"/>
        <v>0</v>
      </c>
      <c r="WH61" s="52">
        <f t="shared" si="354"/>
        <v>0</v>
      </c>
      <c r="WI61" s="52">
        <f t="shared" si="355"/>
        <v>0</v>
      </c>
      <c r="WJ61" s="26"/>
      <c r="WK61" s="26"/>
      <c r="WL61" s="26"/>
      <c r="WM61" s="26"/>
      <c r="WN61" s="47">
        <f t="shared" si="356"/>
        <v>0</v>
      </c>
      <c r="WO61" s="47">
        <f t="shared" si="357"/>
        <v>0</v>
      </c>
      <c r="WP61" s="174">
        <f t="shared" si="406"/>
        <v>0</v>
      </c>
      <c r="WQ61" s="174">
        <f t="shared" si="407"/>
        <v>0</v>
      </c>
      <c r="WR61" s="174">
        <f t="shared" si="408"/>
        <v>0</v>
      </c>
      <c r="WS61" s="174">
        <f t="shared" si="409"/>
        <v>0</v>
      </c>
      <c r="WT61" s="174">
        <f t="shared" si="410"/>
        <v>0</v>
      </c>
      <c r="WU61" s="174">
        <f t="shared" si="411"/>
        <v>0</v>
      </c>
      <c r="WV61" s="174">
        <f t="shared" si="412"/>
        <v>0</v>
      </c>
      <c r="WW61" s="174">
        <f t="shared" si="413"/>
        <v>0</v>
      </c>
      <c r="WX61" s="174">
        <f t="shared" si="414"/>
        <v>0</v>
      </c>
      <c r="WY61" s="174">
        <f t="shared" si="415"/>
        <v>0</v>
      </c>
      <c r="WZ61" s="174">
        <f t="shared" si="416"/>
        <v>0</v>
      </c>
      <c r="XA61" s="26">
        <f t="shared" si="358"/>
        <v>0</v>
      </c>
      <c r="XB61" s="26">
        <f t="shared" si="359"/>
        <v>0</v>
      </c>
      <c r="XC61" s="174">
        <f t="shared" si="417"/>
        <v>0</v>
      </c>
      <c r="XD61" s="174">
        <f t="shared" si="418"/>
        <v>0</v>
      </c>
      <c r="XE61" s="174">
        <f t="shared" si="419"/>
        <v>0</v>
      </c>
      <c r="XF61" s="174">
        <f t="shared" si="420"/>
        <v>0</v>
      </c>
      <c r="XG61" s="174">
        <f t="shared" si="421"/>
        <v>0</v>
      </c>
      <c r="XH61" s="174">
        <f t="shared" si="422"/>
        <v>0</v>
      </c>
      <c r="XI61" s="174">
        <f t="shared" si="423"/>
        <v>0</v>
      </c>
      <c r="XJ61" s="174">
        <f t="shared" si="424"/>
        <v>0</v>
      </c>
      <c r="XK61" s="174">
        <f t="shared" si="425"/>
        <v>0</v>
      </c>
      <c r="XL61" s="174">
        <f t="shared" si="426"/>
        <v>0</v>
      </c>
      <c r="XM61" s="174">
        <f t="shared" si="427"/>
        <v>0</v>
      </c>
      <c r="XN61" s="26">
        <f t="shared" si="360"/>
        <v>0</v>
      </c>
      <c r="XO61" s="26">
        <f t="shared" si="361"/>
        <v>0</v>
      </c>
    </row>
    <row r="62" spans="1:639" ht="75" x14ac:dyDescent="0.25">
      <c r="A62" s="145"/>
      <c r="B62" s="111">
        <v>49</v>
      </c>
      <c r="C62" s="11" t="s">
        <v>71</v>
      </c>
      <c r="D62" s="12">
        <f>D64</f>
        <v>10127</v>
      </c>
      <c r="E62" s="12">
        <v>10127</v>
      </c>
      <c r="F62" s="273">
        <v>9620</v>
      </c>
      <c r="G62" s="96">
        <v>0.5</v>
      </c>
      <c r="H62" s="264"/>
      <c r="I62" s="13">
        <v>1</v>
      </c>
      <c r="J62" s="271"/>
      <c r="K62" s="12">
        <v>1.4</v>
      </c>
      <c r="L62" s="12">
        <v>1.68</v>
      </c>
      <c r="M62" s="12">
        <v>2.23</v>
      </c>
      <c r="N62" s="12">
        <v>2.39</v>
      </c>
      <c r="O62" s="123">
        <v>2.57</v>
      </c>
      <c r="P62" s="86">
        <f>VLOOKUP($B62,'СДП (план)'!$B$16:$CY$170,15,0)</f>
        <v>0</v>
      </c>
      <c r="Q62" s="86">
        <f>VLOOKUP($B62,'СДП (план)'!$B$16:$CY$170,16,0)</f>
        <v>0</v>
      </c>
      <c r="R62" s="46">
        <f t="shared" si="60"/>
        <v>0</v>
      </c>
      <c r="S62" s="46">
        <f t="shared" si="61"/>
        <v>0</v>
      </c>
      <c r="T62" s="52">
        <f t="shared" si="62"/>
        <v>0</v>
      </c>
      <c r="U62" s="52">
        <f t="shared" si="63"/>
        <v>0</v>
      </c>
      <c r="V62" s="52">
        <f t="shared" si="64"/>
        <v>0</v>
      </c>
      <c r="W62" s="26">
        <f>VLOOKUP($B62,факт!$D$7:$KT$85,20,0)</f>
        <v>0</v>
      </c>
      <c r="X62" s="26">
        <f>VLOOKUP($B62,факт!$D$7:$KT$85,21,0)</f>
        <v>0</v>
      </c>
      <c r="Y62" s="26">
        <f>VLOOKUP($B62,факт!$D$7:$KT$85,22,0)</f>
        <v>0</v>
      </c>
      <c r="Z62" s="26">
        <f>VLOOKUP($B62,факт!$D$7:$KT$85,23,0)</f>
        <v>0</v>
      </c>
      <c r="AA62" s="47">
        <f t="shared" si="65"/>
        <v>0</v>
      </c>
      <c r="AB62" s="47">
        <f t="shared" si="66"/>
        <v>0</v>
      </c>
      <c r="AC62" s="86">
        <f>VLOOKUP($B62,'СДП (план)'!$B$16:$CY$170,17,0)</f>
        <v>0</v>
      </c>
      <c r="AD62" s="86">
        <f>VLOOKUP($B62,'СДП (план)'!$B$16:$CY$170,18,0)</f>
        <v>0</v>
      </c>
      <c r="AE62" s="46">
        <f t="shared" si="67"/>
        <v>0</v>
      </c>
      <c r="AF62" s="46">
        <f t="shared" si="68"/>
        <v>0</v>
      </c>
      <c r="AG62" s="52">
        <f t="shared" si="69"/>
        <v>0</v>
      </c>
      <c r="AH62" s="52">
        <f t="shared" si="70"/>
        <v>0</v>
      </c>
      <c r="AI62" s="52">
        <f t="shared" si="71"/>
        <v>1</v>
      </c>
      <c r="AJ62" s="26">
        <f>VLOOKUP($B62,факт!$D$7:$KT$85,28,0)</f>
        <v>2</v>
      </c>
      <c r="AK62" s="26">
        <f>VLOOKUP($B62,факт!$D$7:$KT$85,29,0)</f>
        <v>13823.18</v>
      </c>
      <c r="AL62" s="26">
        <f>VLOOKUP($B62,факт!$D$7:$KT$85,30,0)</f>
        <v>0</v>
      </c>
      <c r="AM62" s="26">
        <f>VLOOKUP($B62,факт!$D$7:$KT$85,31,0)</f>
        <v>0</v>
      </c>
      <c r="AN62" s="47">
        <f t="shared" si="72"/>
        <v>2</v>
      </c>
      <c r="AO62" s="47">
        <f t="shared" si="73"/>
        <v>13823.18</v>
      </c>
      <c r="AP62" s="86">
        <f>VLOOKUP($B62,'СДП (план)'!$B$16:$CY$170,19,0)</f>
        <v>0</v>
      </c>
      <c r="AQ62" s="86">
        <f>VLOOKUP($B62,'СДП (план)'!$B$16:$CY$170,20,0)</f>
        <v>0</v>
      </c>
      <c r="AR62" s="46">
        <f t="shared" si="74"/>
        <v>0</v>
      </c>
      <c r="AS62" s="46">
        <f t="shared" si="75"/>
        <v>0</v>
      </c>
      <c r="AT62" s="52">
        <f t="shared" si="76"/>
        <v>0</v>
      </c>
      <c r="AU62" s="52">
        <f t="shared" si="77"/>
        <v>0</v>
      </c>
      <c r="AV62" s="52">
        <f t="shared" si="78"/>
        <v>0</v>
      </c>
      <c r="AW62" s="26">
        <f>VLOOKUP($B62,факт!$D$7:$KT$85,48,0)</f>
        <v>0</v>
      </c>
      <c r="AX62" s="26">
        <f>VLOOKUP($B62,факт!$D$7:$KT$85,49,0)</f>
        <v>0</v>
      </c>
      <c r="AY62" s="26">
        <f>VLOOKUP($B62,факт!$D$7:$KT$85,50,0)</f>
        <v>0</v>
      </c>
      <c r="AZ62" s="26">
        <f>VLOOKUP($B62,факт!$D$7:$KT$85,51,0)</f>
        <v>0</v>
      </c>
      <c r="BA62" s="47">
        <f t="shared" si="79"/>
        <v>0</v>
      </c>
      <c r="BB62" s="47">
        <f t="shared" si="80"/>
        <v>0</v>
      </c>
      <c r="BC62" s="86">
        <f>VLOOKUP($B62,'СДП (план)'!$B$16:$CY$170,21,0)</f>
        <v>114</v>
      </c>
      <c r="BD62" s="86">
        <f>VLOOKUP($B62,'СДП (план)'!$B$16:$CY$170,22,0)</f>
        <v>801374.21</v>
      </c>
      <c r="BE62" s="46">
        <f t="shared" si="81"/>
        <v>114</v>
      </c>
      <c r="BF62" s="46">
        <f t="shared" si="82"/>
        <v>801374.21</v>
      </c>
      <c r="BG62" s="52">
        <f t="shared" si="83"/>
        <v>57</v>
      </c>
      <c r="BH62" s="52">
        <f t="shared" si="84"/>
        <v>57</v>
      </c>
      <c r="BI62" s="52">
        <f t="shared" si="85"/>
        <v>40</v>
      </c>
      <c r="BJ62" s="26">
        <f>VLOOKUP($B62,факт!$D$7:$KT$85,8,0)</f>
        <v>80</v>
      </c>
      <c r="BK62" s="26">
        <f>VLOOKUP($B62,факт!$D$7:$KT$85,9,0)</f>
        <v>558730.25999999989</v>
      </c>
      <c r="BL62" s="26">
        <f>VLOOKUP($B62,факт!$D$7:$KT$85,10,0)</f>
        <v>6</v>
      </c>
      <c r="BM62" s="26">
        <f>VLOOKUP($B62,факт!$D$7:$KT$85,11,0)</f>
        <v>41114.36</v>
      </c>
      <c r="BN62" s="47">
        <f t="shared" si="86"/>
        <v>-34</v>
      </c>
      <c r="BO62" s="47">
        <f t="shared" si="87"/>
        <v>-242643.95000000007</v>
      </c>
      <c r="BP62" s="86">
        <f>VLOOKUP($B62,'СДП (план)'!$B$16:$CY$170,23,0)</f>
        <v>0</v>
      </c>
      <c r="BQ62" s="86">
        <f>VLOOKUP($B62,'СДП (план)'!$B$16:$CY$170,24,0)</f>
        <v>0</v>
      </c>
      <c r="BR62" s="46">
        <f t="shared" si="88"/>
        <v>0</v>
      </c>
      <c r="BS62" s="46">
        <f t="shared" si="89"/>
        <v>0</v>
      </c>
      <c r="BT62" s="52">
        <f t="shared" si="90"/>
        <v>0</v>
      </c>
      <c r="BU62" s="52">
        <f t="shared" si="91"/>
        <v>0</v>
      </c>
      <c r="BV62" s="52">
        <f t="shared" si="92"/>
        <v>0</v>
      </c>
      <c r="BW62" s="26">
        <f>VLOOKUP($B62,факт!$D$7:$KT$85,24,0)</f>
        <v>0</v>
      </c>
      <c r="BX62" s="26">
        <f>VLOOKUP($B62,факт!$D$7:$KT$85,25,0)</f>
        <v>0</v>
      </c>
      <c r="BY62" s="26">
        <f>VLOOKUP($B62,факт!$D$7:$KT$85,26,0)</f>
        <v>0</v>
      </c>
      <c r="BZ62" s="26">
        <f>VLOOKUP($B62,факт!$D$7:$KT$85,27,0)</f>
        <v>0</v>
      </c>
      <c r="CA62" s="47">
        <f t="shared" si="93"/>
        <v>0</v>
      </c>
      <c r="CB62" s="47">
        <f t="shared" si="94"/>
        <v>0</v>
      </c>
      <c r="CC62" s="86">
        <f>VLOOKUP($B62,'СДП (план)'!$B$16:$CY$170,25,0)</f>
        <v>0</v>
      </c>
      <c r="CD62" s="86">
        <f>VLOOKUP($B62,'СДП (план)'!$B$16:$CY$170,26,0)</f>
        <v>0</v>
      </c>
      <c r="CE62" s="46">
        <f t="shared" si="95"/>
        <v>0</v>
      </c>
      <c r="CF62" s="46">
        <f t="shared" si="96"/>
        <v>0</v>
      </c>
      <c r="CG62" s="52">
        <f t="shared" si="97"/>
        <v>0</v>
      </c>
      <c r="CH62" s="52">
        <f t="shared" si="98"/>
        <v>0</v>
      </c>
      <c r="CI62" s="52">
        <f t="shared" si="99"/>
        <v>0</v>
      </c>
      <c r="CJ62" s="26">
        <f>VLOOKUP($B62,факт!$D$7:$KT$85,260,0)</f>
        <v>0</v>
      </c>
      <c r="CK62" s="26">
        <f>VLOOKUP($B62,факт!$D$7:$KT$85,261,0)</f>
        <v>0</v>
      </c>
      <c r="CL62" s="26">
        <f>VLOOKUP($B62,факт!$D$7:$KT$85,262,0)</f>
        <v>0</v>
      </c>
      <c r="CM62" s="26">
        <f>VLOOKUP($B62,факт!$D$7:$KT$85,263,0)</f>
        <v>0</v>
      </c>
      <c r="CN62" s="47">
        <f t="shared" si="100"/>
        <v>0</v>
      </c>
      <c r="CO62" s="47">
        <f t="shared" si="101"/>
        <v>0</v>
      </c>
      <c r="CP62" s="86">
        <f>VLOOKUP($B62,'СДП (план)'!$B$16:$CY$170,27,0)</f>
        <v>0</v>
      </c>
      <c r="CQ62" s="86">
        <f>VLOOKUP($B62,'СДП (план)'!$B$16:$CY$170,28,0)</f>
        <v>0</v>
      </c>
      <c r="CR62" s="46">
        <f t="shared" si="102"/>
        <v>0</v>
      </c>
      <c r="CS62" s="46">
        <f t="shared" si="103"/>
        <v>0</v>
      </c>
      <c r="CT62" s="52">
        <f t="shared" si="104"/>
        <v>0</v>
      </c>
      <c r="CU62" s="52">
        <f t="shared" si="105"/>
        <v>0</v>
      </c>
      <c r="CV62" s="52">
        <f t="shared" si="106"/>
        <v>0</v>
      </c>
      <c r="CW62" s="26">
        <f>VLOOKUP($B62,факт!$D$7:$KT$85,284,0)</f>
        <v>0</v>
      </c>
      <c r="CX62" s="26">
        <f>VLOOKUP($B62,факт!$D$7:$KT$85,285,0)</f>
        <v>0</v>
      </c>
      <c r="CY62" s="26">
        <f>VLOOKUP($B62,факт!$D$7:$KT$85,286,0)</f>
        <v>0</v>
      </c>
      <c r="CZ62" s="26">
        <f>VLOOKUP($B62,факт!$D$7:$KT$85,287,0)</f>
        <v>0</v>
      </c>
      <c r="DA62" s="47">
        <f t="shared" si="107"/>
        <v>0</v>
      </c>
      <c r="DB62" s="47">
        <f t="shared" si="108"/>
        <v>0</v>
      </c>
      <c r="DC62" s="86">
        <f>VLOOKUP($B62,'СДП (план)'!$B$16:$CY$170,29,0)</f>
        <v>0</v>
      </c>
      <c r="DD62" s="86">
        <f>VLOOKUP($B62,'СДП (план)'!$B$16:$CY$170,30,0)</f>
        <v>0</v>
      </c>
      <c r="DE62" s="46">
        <f t="shared" si="109"/>
        <v>0</v>
      </c>
      <c r="DF62" s="46">
        <f t="shared" si="110"/>
        <v>0</v>
      </c>
      <c r="DG62" s="52">
        <f t="shared" si="111"/>
        <v>0</v>
      </c>
      <c r="DH62" s="52">
        <f t="shared" si="112"/>
        <v>0</v>
      </c>
      <c r="DI62" s="52">
        <f t="shared" si="113"/>
        <v>0</v>
      </c>
      <c r="DJ62" s="26">
        <f>VLOOKUP($B62,факт!$D$7:$KT$85,12,0)</f>
        <v>0</v>
      </c>
      <c r="DK62" s="26">
        <f>VLOOKUP($B62,факт!$D$7:$KT$85,13,0)</f>
        <v>0</v>
      </c>
      <c r="DL62" s="26">
        <f>VLOOKUP($B62,факт!$D$7:$KT$85,14,0)</f>
        <v>0</v>
      </c>
      <c r="DM62" s="26">
        <f>VLOOKUP($B62,факт!$D$7:$KT$85,15,0)</f>
        <v>0</v>
      </c>
      <c r="DN62" s="47">
        <f t="shared" si="114"/>
        <v>0</v>
      </c>
      <c r="DO62" s="47">
        <f t="shared" si="115"/>
        <v>0</v>
      </c>
      <c r="DP62" s="172">
        <f t="shared" si="116"/>
        <v>114</v>
      </c>
      <c r="DQ62" s="172">
        <f t="shared" si="117"/>
        <v>801374.21</v>
      </c>
      <c r="DR62" s="172">
        <f t="shared" si="118"/>
        <v>114</v>
      </c>
      <c r="DS62" s="172">
        <f t="shared" si="119"/>
        <v>801374.21</v>
      </c>
      <c r="DT62" s="172">
        <f t="shared" si="120"/>
        <v>57</v>
      </c>
      <c r="DU62" s="172">
        <f t="shared" si="121"/>
        <v>57</v>
      </c>
      <c r="DV62" s="172">
        <f t="shared" si="122"/>
        <v>41</v>
      </c>
      <c r="DW62" s="172">
        <f t="shared" si="123"/>
        <v>82</v>
      </c>
      <c r="DX62" s="172">
        <f t="shared" si="124"/>
        <v>572553.43999999994</v>
      </c>
      <c r="DY62" s="172">
        <f t="shared" si="125"/>
        <v>6</v>
      </c>
      <c r="DZ62" s="172">
        <f t="shared" si="126"/>
        <v>41114.36</v>
      </c>
      <c r="EA62" s="172">
        <f t="shared" si="127"/>
        <v>-32</v>
      </c>
      <c r="EB62" s="172">
        <f t="shared" si="128"/>
        <v>-228820.77000000002</v>
      </c>
      <c r="EC62" s="86">
        <f>VLOOKUP($B62,'СДП (план)'!$B$16:$CY$170,31,0)</f>
        <v>0</v>
      </c>
      <c r="ED62" s="86">
        <f>VLOOKUP($B62,'СДП (план)'!$B$16:$CY$170,32,0)</f>
        <v>0</v>
      </c>
      <c r="EE62" s="46">
        <f t="shared" si="129"/>
        <v>0</v>
      </c>
      <c r="EF62" s="46">
        <f t="shared" si="130"/>
        <v>0</v>
      </c>
      <c r="EG62" s="52">
        <f t="shared" si="131"/>
        <v>0</v>
      </c>
      <c r="EH62" s="52">
        <f t="shared" si="132"/>
        <v>0</v>
      </c>
      <c r="EI62" s="52">
        <f t="shared" si="133"/>
        <v>0</v>
      </c>
      <c r="EJ62" s="26">
        <f>VLOOKUP($B62,факт!$D$7:$KT$85,40,0)</f>
        <v>0</v>
      </c>
      <c r="EK62" s="26">
        <f>VLOOKUP($B62,факт!$D$7:$KT$85,41,0)</f>
        <v>0</v>
      </c>
      <c r="EL62" s="26">
        <f>VLOOKUP($B62,факт!$D$7:$KT$85,42,0)</f>
        <v>0</v>
      </c>
      <c r="EM62" s="26">
        <f>VLOOKUP($B62,факт!$D$7:$KT$85,43,0)</f>
        <v>0</v>
      </c>
      <c r="EN62" s="47">
        <f t="shared" si="134"/>
        <v>0</v>
      </c>
      <c r="EO62" s="47">
        <f t="shared" si="135"/>
        <v>0</v>
      </c>
      <c r="EP62" s="86">
        <f>VLOOKUP($B62,'СДП (план)'!$B$16:$CY$170,33,0)</f>
        <v>0</v>
      </c>
      <c r="EQ62" s="86">
        <f>VLOOKUP($B62,'СДП (план)'!$B$16:$CY$170,34,0)</f>
        <v>0</v>
      </c>
      <c r="ER62" s="46">
        <f t="shared" si="136"/>
        <v>0</v>
      </c>
      <c r="ES62" s="46">
        <f t="shared" si="137"/>
        <v>0</v>
      </c>
      <c r="ET62" s="52">
        <f t="shared" si="138"/>
        <v>0</v>
      </c>
      <c r="EU62" s="52">
        <f t="shared" si="139"/>
        <v>0</v>
      </c>
      <c r="EV62" s="52">
        <f t="shared" si="140"/>
        <v>1</v>
      </c>
      <c r="EW62" s="26">
        <f>VLOOKUP($B62,факт!$D$7:$KT$85,160,0)</f>
        <v>2</v>
      </c>
      <c r="EX62" s="26">
        <f>VLOOKUP($B62,факт!$D$7:$KT$85,161,0)</f>
        <v>13961.41</v>
      </c>
      <c r="EY62" s="26">
        <f>VLOOKUP($B62,факт!$D$7:$KT$85,162,0)</f>
        <v>0</v>
      </c>
      <c r="EZ62" s="26">
        <f>VLOOKUP($B62,факт!$D$7:$KT$85,163,0)</f>
        <v>0</v>
      </c>
      <c r="FA62" s="47">
        <f t="shared" si="141"/>
        <v>2</v>
      </c>
      <c r="FB62" s="47">
        <f t="shared" si="142"/>
        <v>13961.41</v>
      </c>
      <c r="FC62" s="86">
        <f>VLOOKUP($B62,'СДП (план)'!$B$16:$CY$170,35,0)</f>
        <v>0</v>
      </c>
      <c r="FD62" s="86">
        <f>VLOOKUP($B62,'СДП (план)'!$B$16:$CY$170,36,0)</f>
        <v>0</v>
      </c>
      <c r="FE62" s="46">
        <f t="shared" si="143"/>
        <v>0</v>
      </c>
      <c r="FF62" s="46">
        <f t="shared" si="144"/>
        <v>0</v>
      </c>
      <c r="FG62" s="52">
        <f t="shared" si="145"/>
        <v>0</v>
      </c>
      <c r="FH62" s="52">
        <f t="shared" si="146"/>
        <v>0</v>
      </c>
      <c r="FI62" s="52">
        <f t="shared" si="147"/>
        <v>0</v>
      </c>
      <c r="FJ62" s="26">
        <f>VLOOKUP($B62,факт!$D$7:$KT$85,176,0)</f>
        <v>0</v>
      </c>
      <c r="FK62" s="26">
        <f>VLOOKUP($B62,факт!$D$7:$KT$85,177,0)</f>
        <v>0</v>
      </c>
      <c r="FL62" s="26">
        <f>VLOOKUP($B62,факт!$D$7:$KT$85,178,0)</f>
        <v>0</v>
      </c>
      <c r="FM62" s="26">
        <f>VLOOKUP($B62,факт!$D$7:$KT$85,179,0)</f>
        <v>0</v>
      </c>
      <c r="FN62" s="47">
        <f t="shared" si="148"/>
        <v>0</v>
      </c>
      <c r="FO62" s="47">
        <f t="shared" si="149"/>
        <v>0</v>
      </c>
      <c r="FP62" s="86">
        <f>VLOOKUP($B62,'СДП (план)'!$B$16:$CY$170,37,0)</f>
        <v>0</v>
      </c>
      <c r="FQ62" s="86">
        <f>VLOOKUP($B62,'СДП (план)'!$B$16:$CY$170,38,0)</f>
        <v>0</v>
      </c>
      <c r="FR62" s="46">
        <f t="shared" si="150"/>
        <v>0</v>
      </c>
      <c r="FS62" s="46">
        <f t="shared" si="151"/>
        <v>0</v>
      </c>
      <c r="FT62" s="52">
        <f t="shared" si="152"/>
        <v>0</v>
      </c>
      <c r="FU62" s="52">
        <f t="shared" si="153"/>
        <v>0</v>
      </c>
      <c r="FV62" s="52">
        <f t="shared" si="154"/>
        <v>0</v>
      </c>
      <c r="FW62" s="26">
        <f>VLOOKUP($B62,факт!$D$7:$KT$85,204,0)</f>
        <v>0</v>
      </c>
      <c r="FX62" s="26">
        <f>VLOOKUP($B62,факт!$D$7:$KT$85,205,0)</f>
        <v>0</v>
      </c>
      <c r="FY62" s="26">
        <f>VLOOKUP($B62,факт!$D$7:$KT$85,206,0)</f>
        <v>0</v>
      </c>
      <c r="FZ62" s="26">
        <f>VLOOKUP($B62,факт!$D$7:$KT$85,207,0)</f>
        <v>0</v>
      </c>
      <c r="GA62" s="47">
        <f t="shared" si="155"/>
        <v>0</v>
      </c>
      <c r="GB62" s="47">
        <f t="shared" si="156"/>
        <v>0</v>
      </c>
      <c r="GC62" s="86">
        <f>VLOOKUP($B62,'СДП (план)'!$B$16:$CY$170,39,0)</f>
        <v>0</v>
      </c>
      <c r="GD62" s="86">
        <f>VLOOKUP($B62,'СДП (план)'!$B$16:$CY$170,40,0)</f>
        <v>0</v>
      </c>
      <c r="GE62" s="46">
        <f t="shared" si="157"/>
        <v>0</v>
      </c>
      <c r="GF62" s="46">
        <f t="shared" si="158"/>
        <v>0</v>
      </c>
      <c r="GG62" s="52">
        <f t="shared" si="159"/>
        <v>0</v>
      </c>
      <c r="GH62" s="52">
        <f t="shared" si="160"/>
        <v>0</v>
      </c>
      <c r="GI62" s="52">
        <f t="shared" si="161"/>
        <v>0</v>
      </c>
      <c r="GJ62" s="26">
        <f>VLOOKUP($B62,факт!$D$7:$KT$85,224,0)</f>
        <v>0</v>
      </c>
      <c r="GK62" s="26">
        <f>VLOOKUP($B62,факт!$D$7:$KT$85,225,0)</f>
        <v>0</v>
      </c>
      <c r="GL62" s="26">
        <f>VLOOKUP($B62,факт!$D$7:$KT$85,226,0)</f>
        <v>0</v>
      </c>
      <c r="GM62" s="26">
        <f>VLOOKUP($B62,факт!$D$7:$KT$85,227,0)</f>
        <v>0</v>
      </c>
      <c r="GN62" s="47">
        <f t="shared" si="162"/>
        <v>0</v>
      </c>
      <c r="GO62" s="47">
        <f t="shared" si="163"/>
        <v>0</v>
      </c>
      <c r="GP62" s="86">
        <f>VLOOKUP($B62,'СДП (план)'!$B$16:$CY$170,41,0)</f>
        <v>0</v>
      </c>
      <c r="GQ62" s="86">
        <f>VLOOKUP($B62,'СДП (план)'!$B$16:$CY$170,42,0)</f>
        <v>0</v>
      </c>
      <c r="GR62" s="46">
        <f t="shared" si="164"/>
        <v>0</v>
      </c>
      <c r="GS62" s="46">
        <f t="shared" si="165"/>
        <v>0</v>
      </c>
      <c r="GT62" s="52">
        <f t="shared" si="166"/>
        <v>0</v>
      </c>
      <c r="GU62" s="52">
        <f t="shared" si="167"/>
        <v>0</v>
      </c>
      <c r="GV62" s="52">
        <f t="shared" si="168"/>
        <v>0</v>
      </c>
      <c r="GW62" s="26">
        <f>VLOOKUP($B62,факт!$D$7:$KT$85,228,0)</f>
        <v>0</v>
      </c>
      <c r="GX62" s="26">
        <f>VLOOKUP($B62,факт!$D$7:$KT$85,229,0)</f>
        <v>0</v>
      </c>
      <c r="GY62" s="26">
        <f>VLOOKUP($B62,факт!$D$7:$KT$85,230,0)</f>
        <v>0</v>
      </c>
      <c r="GZ62" s="26">
        <f>VLOOKUP($B62,факт!$D$7:$KT$85,231,0)</f>
        <v>0</v>
      </c>
      <c r="HA62" s="47">
        <f t="shared" si="169"/>
        <v>0</v>
      </c>
      <c r="HB62" s="47">
        <f t="shared" si="170"/>
        <v>0</v>
      </c>
      <c r="HC62" s="86">
        <f>VLOOKUP($B62,'СДП (план)'!$B$16:$CY$170,43,0)</f>
        <v>0</v>
      </c>
      <c r="HD62" s="86">
        <f>VLOOKUP($B62,'СДП (план)'!$B$16:$CY$170,44,0)</f>
        <v>0</v>
      </c>
      <c r="HE62" s="46">
        <f t="shared" si="171"/>
        <v>0</v>
      </c>
      <c r="HF62" s="46">
        <f t="shared" si="172"/>
        <v>0</v>
      </c>
      <c r="HG62" s="52">
        <f t="shared" si="374"/>
        <v>0</v>
      </c>
      <c r="HH62" s="52">
        <f t="shared" si="375"/>
        <v>0</v>
      </c>
      <c r="HI62" s="52">
        <f t="shared" si="376"/>
        <v>0</v>
      </c>
      <c r="HJ62" s="26">
        <f>VLOOKUP($B62,факт!$D$7:$KT$85,232,0)</f>
        <v>0</v>
      </c>
      <c r="HK62" s="26">
        <f>VLOOKUP($B62,факт!$D$7:$KT$85,233,0)</f>
        <v>0</v>
      </c>
      <c r="HL62" s="26">
        <f>VLOOKUP($B62,факт!$D$7:$KT$85,234,0)</f>
        <v>0</v>
      </c>
      <c r="HM62" s="26">
        <f>VLOOKUP($B62,факт!$D$7:$KT$85,235,0)</f>
        <v>0</v>
      </c>
      <c r="HN62" s="47">
        <f t="shared" si="173"/>
        <v>0</v>
      </c>
      <c r="HO62" s="47">
        <f t="shared" si="174"/>
        <v>0</v>
      </c>
      <c r="HP62" s="86">
        <f>VLOOKUP($B62,'СДП (план)'!$B$16:$CY$170,45,0)</f>
        <v>4</v>
      </c>
      <c r="HQ62" s="86">
        <f>VLOOKUP($B62,'СДП (план)'!$B$16:$CY$170,46,0)</f>
        <v>33506.709599999995</v>
      </c>
      <c r="HR62" s="46">
        <f t="shared" si="175"/>
        <v>4</v>
      </c>
      <c r="HS62" s="46">
        <f t="shared" si="176"/>
        <v>33506.709599999995</v>
      </c>
      <c r="HT62" s="52">
        <f t="shared" si="177"/>
        <v>2</v>
      </c>
      <c r="HU62" s="52">
        <f t="shared" si="178"/>
        <v>2</v>
      </c>
      <c r="HV62" s="52">
        <f t="shared" si="179"/>
        <v>0</v>
      </c>
      <c r="HW62" s="26">
        <f>VLOOKUP($B62,факт!$D$7:$KT$85,236,0)</f>
        <v>0</v>
      </c>
      <c r="HX62" s="26">
        <f>VLOOKUP($B62,факт!$D$7:$KT$85,237,0)</f>
        <v>0</v>
      </c>
      <c r="HY62" s="26">
        <f>VLOOKUP($B62,факт!$D$7:$KT$85,238,0)</f>
        <v>0</v>
      </c>
      <c r="HZ62" s="26">
        <f>VLOOKUP($B62,факт!$D$7:$KT$85,239,0)</f>
        <v>0</v>
      </c>
      <c r="IA62" s="47">
        <f t="shared" si="180"/>
        <v>-4</v>
      </c>
      <c r="IB62" s="47">
        <f t="shared" si="181"/>
        <v>-33506.709599999995</v>
      </c>
      <c r="IC62" s="86">
        <f>VLOOKUP($B62,'СДП (план)'!$B$16:$CY$170,47,0)</f>
        <v>19</v>
      </c>
      <c r="ID62" s="86">
        <f>VLOOKUP($B62,'СДП (план)'!$B$16:$CY$170,48,0)</f>
        <v>159156.87059999997</v>
      </c>
      <c r="IE62" s="46">
        <f t="shared" si="182"/>
        <v>19</v>
      </c>
      <c r="IF62" s="46">
        <f t="shared" si="183"/>
        <v>159156.87059999997</v>
      </c>
      <c r="IG62" s="52">
        <f t="shared" si="184"/>
        <v>9.5</v>
      </c>
      <c r="IH62" s="52">
        <f t="shared" si="185"/>
        <v>9.5</v>
      </c>
      <c r="II62" s="52">
        <f t="shared" si="186"/>
        <v>1.5</v>
      </c>
      <c r="IJ62" s="26">
        <f>VLOOKUP($B62,факт!$D$7:$KT$85,244,0)</f>
        <v>3</v>
      </c>
      <c r="IK62" s="26">
        <f>VLOOKUP($B62,факт!$D$7:$KT$85,245,0)</f>
        <v>25345.79</v>
      </c>
      <c r="IL62" s="26">
        <f>VLOOKUP($B62,факт!$D$7:$KT$85,246,0)</f>
        <v>0</v>
      </c>
      <c r="IM62" s="26">
        <f>VLOOKUP($B62,факт!$D$7:$KT$85,247,0)</f>
        <v>0</v>
      </c>
      <c r="IN62" s="47">
        <f t="shared" si="187"/>
        <v>-16</v>
      </c>
      <c r="IO62" s="47">
        <f t="shared" si="188"/>
        <v>-133811.08059999996</v>
      </c>
      <c r="IP62" s="86">
        <f>VLOOKUP($B62,'СДП (план)'!$B$16:$CY$170,49,0)</f>
        <v>0</v>
      </c>
      <c r="IQ62" s="86">
        <f>VLOOKUP($B62,'СДП (план)'!$B$16:$CY$170,50,0)</f>
        <v>0</v>
      </c>
      <c r="IR62" s="46">
        <f t="shared" si="189"/>
        <v>0</v>
      </c>
      <c r="IS62" s="46">
        <f t="shared" si="190"/>
        <v>0</v>
      </c>
      <c r="IT62" s="52">
        <f t="shared" si="191"/>
        <v>0</v>
      </c>
      <c r="IU62" s="52">
        <f t="shared" si="192"/>
        <v>0</v>
      </c>
      <c r="IV62" s="52">
        <f t="shared" si="193"/>
        <v>2</v>
      </c>
      <c r="IW62" s="26">
        <f>VLOOKUP($B62,факт!$D$7:$KT$85,264,0)</f>
        <v>4</v>
      </c>
      <c r="IX62" s="26">
        <f>VLOOKUP($B62,факт!$D$7:$KT$85,265,0)</f>
        <v>24915.32</v>
      </c>
      <c r="IY62" s="26">
        <f>VLOOKUP($B62,факт!$D$7:$KT$85,266,0)</f>
        <v>0</v>
      </c>
      <c r="IZ62" s="26">
        <f>VLOOKUP($B62,факт!$D$7:$KT$85,267,0)</f>
        <v>0</v>
      </c>
      <c r="JA62" s="47">
        <f t="shared" si="194"/>
        <v>4</v>
      </c>
      <c r="JB62" s="47">
        <f t="shared" si="195"/>
        <v>24915.32</v>
      </c>
      <c r="JC62" s="86">
        <f>VLOOKUP($B62,'СДП (план)'!$B$16:$CY$170,51,0)</f>
        <v>0</v>
      </c>
      <c r="JD62" s="86">
        <f>VLOOKUP($B62,'СДП (план)'!$B$16:$CY$170,52,0)</f>
        <v>0</v>
      </c>
      <c r="JE62" s="46">
        <f t="shared" si="196"/>
        <v>0</v>
      </c>
      <c r="JF62" s="46">
        <f t="shared" si="197"/>
        <v>0</v>
      </c>
      <c r="JG62" s="52">
        <f t="shared" si="198"/>
        <v>0</v>
      </c>
      <c r="JH62" s="52">
        <f t="shared" si="199"/>
        <v>0</v>
      </c>
      <c r="JI62" s="52">
        <f t="shared" si="200"/>
        <v>0</v>
      </c>
      <c r="JJ62" s="26">
        <f>VLOOKUP($B62,факт!$D$7:$KT$85,248,0)</f>
        <v>0</v>
      </c>
      <c r="JK62" s="26">
        <f>VLOOKUP($B62,факт!$D$7:$KT$85,249,0)</f>
        <v>0</v>
      </c>
      <c r="JL62" s="26">
        <f>VLOOKUP($B62,факт!$D$7:$KT$85,250,0)</f>
        <v>0</v>
      </c>
      <c r="JM62" s="26">
        <f>VLOOKUP($B62,факт!$D$7:$KT$85,251,0)</f>
        <v>0</v>
      </c>
      <c r="JN62" s="47">
        <f t="shared" si="201"/>
        <v>0</v>
      </c>
      <c r="JO62" s="47">
        <f t="shared" si="202"/>
        <v>0</v>
      </c>
      <c r="JP62" s="86">
        <f>VLOOKUP($B62,'СДП (план)'!$B$16:$CY$170,53,0)</f>
        <v>0</v>
      </c>
      <c r="JQ62" s="86">
        <f>VLOOKUP($B62,'СДП (план)'!$B$16:$CY$170,54,0)</f>
        <v>0</v>
      </c>
      <c r="JR62" s="46">
        <f t="shared" si="203"/>
        <v>0</v>
      </c>
      <c r="JS62" s="46">
        <f t="shared" si="204"/>
        <v>0</v>
      </c>
      <c r="JT62" s="52">
        <f t="shared" si="205"/>
        <v>0</v>
      </c>
      <c r="JU62" s="52">
        <f t="shared" si="206"/>
        <v>0</v>
      </c>
      <c r="JV62" s="52">
        <f t="shared" si="207"/>
        <v>0.5</v>
      </c>
      <c r="JW62" s="26">
        <f>VLOOKUP($B62,факт!$D$7:$KT$85,168,0)</f>
        <v>1</v>
      </c>
      <c r="JX62" s="26">
        <f>VLOOKUP($B62,факт!$D$7:$KT$85,169,0)</f>
        <v>8507.02</v>
      </c>
      <c r="JY62" s="26">
        <f>VLOOKUP($B62,факт!$D$7:$KT$85,170,0)</f>
        <v>0</v>
      </c>
      <c r="JZ62" s="26">
        <f>VLOOKUP($B62,факт!$D$7:$KT$85,171,0)</f>
        <v>0</v>
      </c>
      <c r="KA62" s="47">
        <f t="shared" si="208"/>
        <v>1</v>
      </c>
      <c r="KB62" s="47">
        <f t="shared" si="209"/>
        <v>8507.02</v>
      </c>
      <c r="KC62" s="86">
        <f>VLOOKUP($B62,'СДП (план)'!$B$16:$CY$170,55,0)</f>
        <v>0</v>
      </c>
      <c r="KD62" s="86">
        <f>VLOOKUP($B62,'СДП (план)'!$B$16:$CY$170,56,0)</f>
        <v>0</v>
      </c>
      <c r="KE62" s="46">
        <f t="shared" si="210"/>
        <v>0</v>
      </c>
      <c r="KF62" s="46">
        <f t="shared" si="211"/>
        <v>0</v>
      </c>
      <c r="KG62" s="52">
        <f t="shared" si="212"/>
        <v>0</v>
      </c>
      <c r="KH62" s="52">
        <f t="shared" si="213"/>
        <v>0</v>
      </c>
      <c r="KI62" s="52">
        <f t="shared" si="214"/>
        <v>0</v>
      </c>
      <c r="KJ62" s="26">
        <f>VLOOKUP($B62,факт!$D$7:$KT$85,172,0)</f>
        <v>0</v>
      </c>
      <c r="KK62" s="26">
        <f>VLOOKUP($B62,факт!$D$7:$KT$85,173,0)</f>
        <v>0</v>
      </c>
      <c r="KL62" s="26">
        <f>VLOOKUP($B62,факт!$D$7:$KT$85,174,0)</f>
        <v>0</v>
      </c>
      <c r="KM62" s="26">
        <f>VLOOKUP($B62,факт!$D$7:$KT$85,175,0)</f>
        <v>0</v>
      </c>
      <c r="KN62" s="47">
        <f t="shared" si="215"/>
        <v>0</v>
      </c>
      <c r="KO62" s="47">
        <f t="shared" si="216"/>
        <v>0</v>
      </c>
      <c r="KP62" s="26">
        <f t="shared" si="377"/>
        <v>23</v>
      </c>
      <c r="KQ62" s="26">
        <f t="shared" si="378"/>
        <v>192663.58019999997</v>
      </c>
      <c r="KR62" s="26">
        <f t="shared" si="379"/>
        <v>23</v>
      </c>
      <c r="KS62" s="26">
        <f t="shared" si="380"/>
        <v>192663.58019999997</v>
      </c>
      <c r="KT62" s="26">
        <f t="shared" si="381"/>
        <v>11.5</v>
      </c>
      <c r="KU62" s="26">
        <f t="shared" si="382"/>
        <v>11.5</v>
      </c>
      <c r="KV62" s="26">
        <f t="shared" si="383"/>
        <v>5</v>
      </c>
      <c r="KW62" s="26">
        <f t="shared" si="384"/>
        <v>10</v>
      </c>
      <c r="KX62" s="26">
        <f t="shared" si="385"/>
        <v>72729.539999999994</v>
      </c>
      <c r="KY62" s="26">
        <f t="shared" si="386"/>
        <v>0</v>
      </c>
      <c r="KZ62" s="26">
        <f t="shared" si="387"/>
        <v>0</v>
      </c>
      <c r="LA62" s="26">
        <f t="shared" si="217"/>
        <v>-13</v>
      </c>
      <c r="LB62" s="26">
        <f t="shared" si="218"/>
        <v>-119934.04019999997</v>
      </c>
      <c r="LC62" s="86">
        <f>VLOOKUP($B62,'СДП (план)'!$B$16:$CY$170,57,0)</f>
        <v>0</v>
      </c>
      <c r="LD62" s="86">
        <f>VLOOKUP($B62,'СДП (план)'!$B$16:$CY$170,58,0)</f>
        <v>0</v>
      </c>
      <c r="LE62" s="46">
        <f t="shared" si="219"/>
        <v>0</v>
      </c>
      <c r="LF62" s="46">
        <f t="shared" si="220"/>
        <v>0</v>
      </c>
      <c r="LG62" s="52">
        <f t="shared" si="221"/>
        <v>0</v>
      </c>
      <c r="LH62" s="52">
        <f t="shared" si="222"/>
        <v>0</v>
      </c>
      <c r="LI62" s="52">
        <f t="shared" si="223"/>
        <v>0</v>
      </c>
      <c r="LJ62" s="26">
        <f>VLOOKUP($B62,факт!$D$7:$KT$85,212,0)</f>
        <v>0</v>
      </c>
      <c r="LK62" s="26">
        <f>VLOOKUP($B62,факт!$D$7:$KT$85,213,0)</f>
        <v>0</v>
      </c>
      <c r="LL62" s="26">
        <f>VLOOKUP($B62,факт!$D$7:$KT$85,214,0)</f>
        <v>0</v>
      </c>
      <c r="LM62" s="26">
        <f>VLOOKUP($B62,факт!$D$7:$KT$85,215,0)</f>
        <v>0</v>
      </c>
      <c r="LN62" s="47">
        <f t="shared" si="224"/>
        <v>0</v>
      </c>
      <c r="LO62" s="47">
        <f t="shared" si="225"/>
        <v>0</v>
      </c>
      <c r="LP62" s="86">
        <f>VLOOKUP($B62,'СДП (план)'!$B$16:$CY$170,59,0)</f>
        <v>0</v>
      </c>
      <c r="LQ62" s="86">
        <f>VLOOKUP($B62,'СДП (план)'!$B$16:$CY$170,60,0)</f>
        <v>0</v>
      </c>
      <c r="LR62" s="46">
        <f t="shared" si="226"/>
        <v>0</v>
      </c>
      <c r="LS62" s="46">
        <f t="shared" si="227"/>
        <v>0</v>
      </c>
      <c r="LT62" s="52">
        <f t="shared" si="228"/>
        <v>0</v>
      </c>
      <c r="LU62" s="52">
        <f t="shared" si="229"/>
        <v>0</v>
      </c>
      <c r="LV62" s="52">
        <f t="shared" si="230"/>
        <v>0</v>
      </c>
      <c r="LW62" s="26">
        <f>VLOOKUP($B62,факт!$D$7:$KT$85,64,0)</f>
        <v>0</v>
      </c>
      <c r="LX62" s="26">
        <f>VLOOKUP($B62,факт!$D$7:$KT$85,65,0)</f>
        <v>0</v>
      </c>
      <c r="LY62" s="26">
        <f>VLOOKUP($B62,факт!$D$7:$KT$85,66,0)</f>
        <v>0</v>
      </c>
      <c r="LZ62" s="26">
        <f>VLOOKUP($B62,факт!$D$7:$KT$85,67,0)</f>
        <v>0</v>
      </c>
      <c r="MA62" s="47">
        <f t="shared" si="231"/>
        <v>0</v>
      </c>
      <c r="MB62" s="47">
        <f t="shared" si="232"/>
        <v>0</v>
      </c>
      <c r="MC62" s="86">
        <f>VLOOKUP($B62,'СДП (план)'!$B$16:$CY$170,61,0)</f>
        <v>0</v>
      </c>
      <c r="MD62" s="86">
        <f>VLOOKUP($B62,'СДП (план)'!$B$16:$CY$170,62,0)</f>
        <v>0</v>
      </c>
      <c r="ME62" s="46">
        <f t="shared" si="233"/>
        <v>0</v>
      </c>
      <c r="MF62" s="46">
        <f t="shared" si="234"/>
        <v>0</v>
      </c>
      <c r="MG62" s="52">
        <f t="shared" si="235"/>
        <v>0</v>
      </c>
      <c r="MH62" s="52">
        <f t="shared" si="236"/>
        <v>0</v>
      </c>
      <c r="MI62" s="52">
        <f t="shared" si="237"/>
        <v>0</v>
      </c>
      <c r="MJ62" s="26">
        <f>VLOOKUP($B62,факт!$D$7:$KT$85,108,0)</f>
        <v>0</v>
      </c>
      <c r="MK62" s="26">
        <f>VLOOKUP($B62,факт!$D$7:$KT$85,109,0)</f>
        <v>0</v>
      </c>
      <c r="ML62" s="26">
        <f>VLOOKUP($B62,факт!$D$7:$KT$85,110,0)</f>
        <v>0</v>
      </c>
      <c r="MM62" s="26">
        <f>VLOOKUP($B62,факт!$D$7:$KT$85,111,0)</f>
        <v>0</v>
      </c>
      <c r="MN62" s="47">
        <f t="shared" si="238"/>
        <v>0</v>
      </c>
      <c r="MO62" s="47">
        <f t="shared" si="239"/>
        <v>0</v>
      </c>
      <c r="MP62" s="86">
        <f>VLOOKUP($B62,'СДП (план)'!$B$16:$CY$170,63,0)</f>
        <v>0</v>
      </c>
      <c r="MQ62" s="86">
        <f>VLOOKUP($B62,'СДП (план)'!$B$16:$CY$170,64,0)</f>
        <v>0</v>
      </c>
      <c r="MR62" s="46">
        <f t="shared" si="240"/>
        <v>0</v>
      </c>
      <c r="MS62" s="46">
        <f t="shared" si="241"/>
        <v>0</v>
      </c>
      <c r="MT62" s="52">
        <f t="shared" si="242"/>
        <v>0</v>
      </c>
      <c r="MU62" s="52">
        <f t="shared" si="243"/>
        <v>0</v>
      </c>
      <c r="MV62" s="52">
        <f t="shared" si="244"/>
        <v>2</v>
      </c>
      <c r="MW62" s="26">
        <f>VLOOKUP($B62,факт!$D$7:$KT$85,72,0)</f>
        <v>4</v>
      </c>
      <c r="MX62" s="26">
        <f>VLOOKUP($B62,факт!$D$7:$KT$85,73,0)</f>
        <v>34791.789999999994</v>
      </c>
      <c r="MY62" s="26">
        <f>VLOOKUP($B62,факт!$D$7:$KT$85,74,0)</f>
        <v>0</v>
      </c>
      <c r="MZ62" s="26">
        <f>VLOOKUP($B62,факт!$D$7:$KT$85,75,0)</f>
        <v>0</v>
      </c>
      <c r="NA62" s="47">
        <f t="shared" si="245"/>
        <v>4</v>
      </c>
      <c r="NB62" s="47">
        <f t="shared" si="246"/>
        <v>34791.789999999994</v>
      </c>
      <c r="NC62" s="86">
        <f>VLOOKUP($B62,'СДП (план)'!$B$16:$CY$170,65,0)</f>
        <v>0</v>
      </c>
      <c r="ND62" s="86">
        <f>VLOOKUP($B62,'СДП (план)'!$B$16:$CY$170,66,0)</f>
        <v>0</v>
      </c>
      <c r="NE62" s="46">
        <f t="shared" si="247"/>
        <v>0</v>
      </c>
      <c r="NF62" s="46">
        <f t="shared" si="248"/>
        <v>0</v>
      </c>
      <c r="NG62" s="52">
        <f t="shared" si="388"/>
        <v>0</v>
      </c>
      <c r="NH62" s="52">
        <f t="shared" si="389"/>
        <v>0</v>
      </c>
      <c r="NI62" s="52">
        <f t="shared" si="390"/>
        <v>3</v>
      </c>
      <c r="NJ62" s="26">
        <f>VLOOKUP($B62,факт!$D$7:$KT$85,76,0)</f>
        <v>6</v>
      </c>
      <c r="NK62" s="26">
        <f>VLOOKUP($B62,факт!$D$7:$KT$85,77,0)</f>
        <v>52656.539999999994</v>
      </c>
      <c r="NL62" s="26">
        <f>VLOOKUP($B62,факт!$D$7:$KT$85,78,0)</f>
        <v>0</v>
      </c>
      <c r="NM62" s="26">
        <f>VLOOKUP($B62,факт!$D$7:$KT$85,79,0)</f>
        <v>0</v>
      </c>
      <c r="NN62" s="47">
        <f t="shared" si="249"/>
        <v>6</v>
      </c>
      <c r="NO62" s="47">
        <f t="shared" si="250"/>
        <v>52656.539999999994</v>
      </c>
      <c r="NP62" s="86">
        <f>VLOOKUP($B62,'СДП (план)'!$B$16:$CY$170,67,0)</f>
        <v>0</v>
      </c>
      <c r="NQ62" s="86">
        <f>VLOOKUP($B62,'СДП (план)'!$B$16:$CY$170,68,0)</f>
        <v>0</v>
      </c>
      <c r="NR62" s="46">
        <f t="shared" si="251"/>
        <v>0</v>
      </c>
      <c r="NS62" s="46">
        <f t="shared" si="252"/>
        <v>0</v>
      </c>
      <c r="NT62" s="52">
        <f t="shared" si="253"/>
        <v>0</v>
      </c>
      <c r="NU62" s="52">
        <f t="shared" si="254"/>
        <v>0</v>
      </c>
      <c r="NV62" s="52">
        <f t="shared" si="255"/>
        <v>1</v>
      </c>
      <c r="NW62" s="26">
        <f>VLOOKUP($B62,факт!$D$7:$KT$85,280,0)</f>
        <v>2</v>
      </c>
      <c r="NX62" s="26">
        <f>VLOOKUP($B62,факт!$D$7:$KT$85,281,0)</f>
        <v>13823.18</v>
      </c>
      <c r="NY62" s="26">
        <f>VLOOKUP($B62,факт!$D$7:$KT$85,282,0)</f>
        <v>0</v>
      </c>
      <c r="NZ62" s="26">
        <f>VLOOKUP($B62,факт!$D$7:$KT$85,283,0)</f>
        <v>0</v>
      </c>
      <c r="OA62" s="47">
        <f t="shared" si="256"/>
        <v>2</v>
      </c>
      <c r="OB62" s="47">
        <f t="shared" si="257"/>
        <v>13823.18</v>
      </c>
      <c r="OC62" s="86">
        <f>VLOOKUP($B62,'СДП (план)'!$B$16:$CY$170,69,0)</f>
        <v>4</v>
      </c>
      <c r="OD62" s="86">
        <f>VLOOKUP($B62,'СДП (план)'!$B$16:$CY$170,70,0)</f>
        <v>33277.040159999997</v>
      </c>
      <c r="OE62" s="46">
        <f t="shared" si="258"/>
        <v>4</v>
      </c>
      <c r="OF62" s="46">
        <f t="shared" si="259"/>
        <v>33277.040159999997</v>
      </c>
      <c r="OG62" s="52">
        <f t="shared" si="391"/>
        <v>2</v>
      </c>
      <c r="OH62" s="52">
        <f t="shared" si="392"/>
        <v>2</v>
      </c>
      <c r="OI62" s="52">
        <f t="shared" si="393"/>
        <v>0.5</v>
      </c>
      <c r="OJ62" s="26">
        <f>VLOOKUP($B62,факт!$D$7:$KT$85,276,0)</f>
        <v>1</v>
      </c>
      <c r="OK62" s="26">
        <f>VLOOKUP($B62,факт!$D$7:$KT$85,277,0)</f>
        <v>8507.02</v>
      </c>
      <c r="OL62" s="26">
        <f>VLOOKUP($B62,факт!$D$7:$KT$85,278,0)</f>
        <v>0</v>
      </c>
      <c r="OM62" s="26">
        <f>VLOOKUP($B62,факт!$D$7:$KT$85,279,0)</f>
        <v>0</v>
      </c>
      <c r="ON62" s="47">
        <f t="shared" si="260"/>
        <v>-3</v>
      </c>
      <c r="OO62" s="47">
        <f t="shared" si="261"/>
        <v>-24770.020159999996</v>
      </c>
      <c r="OP62" s="86">
        <f>VLOOKUP($B62,'СДП (план)'!$B$16:$CY$170,71,0)</f>
        <v>0</v>
      </c>
      <c r="OQ62" s="86">
        <f>VLOOKUP($B62,'СДП (план)'!$B$16:$CY$170,72,0)</f>
        <v>0</v>
      </c>
      <c r="OR62" s="46">
        <f t="shared" si="262"/>
        <v>0</v>
      </c>
      <c r="OS62" s="46">
        <f t="shared" si="263"/>
        <v>0</v>
      </c>
      <c r="OT62" s="52">
        <f t="shared" si="264"/>
        <v>0</v>
      </c>
      <c r="OU62" s="52">
        <f t="shared" si="265"/>
        <v>0</v>
      </c>
      <c r="OV62" s="52">
        <f t="shared" si="266"/>
        <v>0</v>
      </c>
      <c r="OW62" s="26"/>
      <c r="OX62" s="26"/>
      <c r="OY62" s="26"/>
      <c r="OZ62" s="26"/>
      <c r="PA62" s="47">
        <f t="shared" si="370"/>
        <v>0</v>
      </c>
      <c r="PB62" s="47">
        <f t="shared" si="371"/>
        <v>0</v>
      </c>
      <c r="PC62" s="86">
        <f>VLOOKUP($B62,'СДП (план)'!$B$16:$CY$170,73,0)</f>
        <v>0</v>
      </c>
      <c r="PD62" s="86">
        <f>VLOOKUP($B62,'СДП (план)'!$B$16:$CY$170,74,0)</f>
        <v>0</v>
      </c>
      <c r="PE62" s="46">
        <f t="shared" si="267"/>
        <v>0</v>
      </c>
      <c r="PF62" s="46">
        <f t="shared" si="268"/>
        <v>0</v>
      </c>
      <c r="PG62" s="52">
        <f t="shared" si="269"/>
        <v>0</v>
      </c>
      <c r="PH62" s="52">
        <f t="shared" si="270"/>
        <v>0</v>
      </c>
      <c r="PI62" s="52">
        <f t="shared" si="271"/>
        <v>0</v>
      </c>
      <c r="PJ62" s="26">
        <f>VLOOKUP($B62,факт!$D$7:$KT$85,208,0)</f>
        <v>0</v>
      </c>
      <c r="PK62" s="26">
        <f>VLOOKUP($B62,факт!$D$7:$KT$85,209,0)</f>
        <v>0</v>
      </c>
      <c r="PL62" s="26">
        <f>VLOOKUP($B62,факт!$D$7:$KT$85,210,0)</f>
        <v>0</v>
      </c>
      <c r="PM62" s="26">
        <f>VLOOKUP($B62,факт!$D$7:$KT$85,211,0)</f>
        <v>0</v>
      </c>
      <c r="PN62" s="47">
        <f t="shared" si="272"/>
        <v>0</v>
      </c>
      <c r="PO62" s="47">
        <f t="shared" si="273"/>
        <v>0</v>
      </c>
      <c r="PP62" s="86">
        <f>VLOOKUP($B62,'СДП (план)'!$B$16:$CY$170,75,0)</f>
        <v>0</v>
      </c>
      <c r="PQ62" s="86">
        <f>VLOOKUP($B62,'СДП (план)'!$B$16:$CY$170,76,0)</f>
        <v>0</v>
      </c>
      <c r="PR62" s="46">
        <f t="shared" si="274"/>
        <v>0</v>
      </c>
      <c r="PS62" s="46">
        <f t="shared" si="275"/>
        <v>0</v>
      </c>
      <c r="PT62" s="52">
        <f t="shared" si="276"/>
        <v>0</v>
      </c>
      <c r="PU62" s="52">
        <f t="shared" si="277"/>
        <v>0</v>
      </c>
      <c r="PV62" s="52">
        <f t="shared" si="278"/>
        <v>1</v>
      </c>
      <c r="PW62" s="26">
        <f>VLOOKUP($B62,факт!$D$7:$KT$85,80,0)</f>
        <v>2</v>
      </c>
      <c r="PX62" s="26">
        <f>VLOOKUP($B62,факт!$D$7:$KT$85,81,0)</f>
        <v>13468</v>
      </c>
      <c r="PY62" s="26">
        <f>VLOOKUP($B62,факт!$D$7:$KT$85,82,0)</f>
        <v>0</v>
      </c>
      <c r="PZ62" s="26">
        <f>VLOOKUP($B62,факт!$D$7:$KT$85,83,0)</f>
        <v>0</v>
      </c>
      <c r="QA62" s="47">
        <f t="shared" si="279"/>
        <v>2</v>
      </c>
      <c r="QB62" s="47">
        <f t="shared" si="280"/>
        <v>13468</v>
      </c>
      <c r="QC62" s="86">
        <f>VLOOKUP($B62,'СДП (план)'!$B$16:$CY$170,77,0)</f>
        <v>2</v>
      </c>
      <c r="QD62" s="86">
        <f>VLOOKUP($B62,'СДП (план)'!$B$16:$CY$170,78,0)</f>
        <v>18155.49008</v>
      </c>
      <c r="QE62" s="46">
        <f t="shared" si="281"/>
        <v>2</v>
      </c>
      <c r="QF62" s="46">
        <f t="shared" si="282"/>
        <v>18155.49008</v>
      </c>
      <c r="QG62" s="52">
        <f t="shared" si="283"/>
        <v>1</v>
      </c>
      <c r="QH62" s="52">
        <f t="shared" si="284"/>
        <v>1</v>
      </c>
      <c r="QI62" s="52">
        <f t="shared" si="285"/>
        <v>0</v>
      </c>
      <c r="QJ62" s="26">
        <f>VLOOKUP($B62,факт!$D$7:$KT$85,112,0)</f>
        <v>0</v>
      </c>
      <c r="QK62" s="26">
        <f>VLOOKUP($B62,факт!$D$7:$KT$85,113,0)</f>
        <v>0</v>
      </c>
      <c r="QL62" s="26">
        <f>VLOOKUP($B62,факт!$D$7:$KT$85,114,0)</f>
        <v>0</v>
      </c>
      <c r="QM62" s="26">
        <f>VLOOKUP($B62,факт!$D$7:$KT$85,115,0)</f>
        <v>0</v>
      </c>
      <c r="QN62" s="47">
        <f t="shared" si="286"/>
        <v>-2</v>
      </c>
      <c r="QO62" s="47">
        <f t="shared" si="287"/>
        <v>-18155.49008</v>
      </c>
      <c r="QP62" s="86">
        <f>VLOOKUP($B62,'СДП (план)'!$B$16:$DC$170,79,0)+VLOOKUP($B62,'СДП (план)'!$B$16:$DC$170,103,0)</f>
        <v>0</v>
      </c>
      <c r="QQ62" s="86">
        <f>VLOOKUP($B62,'СДП (план)'!$B$16:$DC$170,80,0)+VLOOKUP($B62,'СДП (план)'!$B$16:$DC$170,104,0)</f>
        <v>0</v>
      </c>
      <c r="QR62" s="46">
        <f t="shared" si="288"/>
        <v>0</v>
      </c>
      <c r="QS62" s="46">
        <f t="shared" si="289"/>
        <v>0</v>
      </c>
      <c r="QT62" s="52">
        <f t="shared" si="290"/>
        <v>0</v>
      </c>
      <c r="QU62" s="52">
        <f t="shared" si="291"/>
        <v>0</v>
      </c>
      <c r="QV62" s="52">
        <f t="shared" si="292"/>
        <v>0</v>
      </c>
      <c r="QW62" s="26">
        <f>VLOOKUP($B62,факт!$D$7:$KT$85,88,0)</f>
        <v>0</v>
      </c>
      <c r="QX62" s="26">
        <f>VLOOKUP($B62,факт!$D$7:$KT$85,89,0)</f>
        <v>0</v>
      </c>
      <c r="QY62" s="26">
        <f>VLOOKUP($B62,факт!$D$7:$KT$85,90,0)</f>
        <v>0</v>
      </c>
      <c r="QZ62" s="26">
        <f>VLOOKUP($B62,факт!$D$7:$KT$85,91,0)</f>
        <v>0</v>
      </c>
      <c r="RA62" s="47">
        <f t="shared" si="293"/>
        <v>0</v>
      </c>
      <c r="RB62" s="47">
        <f t="shared" si="294"/>
        <v>0</v>
      </c>
      <c r="RC62" s="86">
        <f>VLOOKUP($B62,'СДП (план)'!$B$16:$CY$170,81,0)</f>
        <v>0</v>
      </c>
      <c r="RD62" s="86">
        <f>VLOOKUP($B62,'СДП (план)'!$B$16:$CY$170,82,0)</f>
        <v>0</v>
      </c>
      <c r="RE62" s="46">
        <f t="shared" si="295"/>
        <v>0</v>
      </c>
      <c r="RF62" s="46">
        <f t="shared" si="296"/>
        <v>0</v>
      </c>
      <c r="RG62" s="52">
        <f t="shared" si="297"/>
        <v>0</v>
      </c>
      <c r="RH62" s="52">
        <f t="shared" si="298"/>
        <v>0</v>
      </c>
      <c r="RI62" s="52">
        <f t="shared" si="299"/>
        <v>0</v>
      </c>
      <c r="RJ62" s="26">
        <f>VLOOKUP($B62,факт!$D$7:$KT$85,104,0)</f>
        <v>0</v>
      </c>
      <c r="RK62" s="26">
        <f>VLOOKUP($B62,факт!$D$7:$KT$85,105,0)</f>
        <v>0</v>
      </c>
      <c r="RL62" s="26">
        <f>VLOOKUP($B62,факт!$D$7:$KT$85,106,0)</f>
        <v>0</v>
      </c>
      <c r="RM62" s="26">
        <f>VLOOKUP($B62,факт!$D$7:$KT$85,107,0)</f>
        <v>0</v>
      </c>
      <c r="RN62" s="47">
        <f t="shared" si="300"/>
        <v>0</v>
      </c>
      <c r="RO62" s="47">
        <f t="shared" si="301"/>
        <v>0</v>
      </c>
      <c r="RP62" s="86">
        <f>VLOOKUP($B62,'СДП (план)'!$B$16:$CY$170,83,0)</f>
        <v>0</v>
      </c>
      <c r="RQ62" s="86">
        <f>VLOOKUP($B62,'СДП (план)'!$B$16:$CY$170,84,0)</f>
        <v>0</v>
      </c>
      <c r="RR62" s="46">
        <f t="shared" si="302"/>
        <v>0</v>
      </c>
      <c r="RS62" s="46">
        <f t="shared" si="303"/>
        <v>0</v>
      </c>
      <c r="RT62" s="52">
        <f t="shared" si="394"/>
        <v>0</v>
      </c>
      <c r="RU62" s="52">
        <f t="shared" si="395"/>
        <v>0</v>
      </c>
      <c r="RV62" s="52">
        <f t="shared" si="396"/>
        <v>0.5</v>
      </c>
      <c r="RW62" s="26">
        <f>VLOOKUP($B62,факт!$D$7:$KT$85,92,0)</f>
        <v>1</v>
      </c>
      <c r="RX62" s="26">
        <f>VLOOKUP($B62,факт!$D$7:$KT$85,93,0)</f>
        <v>8888.8799999999992</v>
      </c>
      <c r="RY62" s="26">
        <f>VLOOKUP($B62,факт!$D$7:$KT$85,94,0)</f>
        <v>0</v>
      </c>
      <c r="RZ62" s="26">
        <f>VLOOKUP($B62,факт!$D$7:$KT$85,95,0)</f>
        <v>0</v>
      </c>
      <c r="SA62" s="47">
        <f t="shared" si="304"/>
        <v>1</v>
      </c>
      <c r="SB62" s="47">
        <f t="shared" si="305"/>
        <v>8888.8799999999992</v>
      </c>
      <c r="SC62" s="86">
        <f>VLOOKUP($B62,'СДП (план)'!$B$16:$CY$170,85,0)</f>
        <v>0</v>
      </c>
      <c r="SD62" s="86">
        <f>VLOOKUP($B62,'СДП (план)'!$B$16:$CY$170,86,0)</f>
        <v>0</v>
      </c>
      <c r="SE62" s="46">
        <f t="shared" si="306"/>
        <v>0</v>
      </c>
      <c r="SF62" s="46">
        <f t="shared" si="307"/>
        <v>0</v>
      </c>
      <c r="SG62" s="52">
        <f t="shared" si="308"/>
        <v>0</v>
      </c>
      <c r="SH62" s="52">
        <f t="shared" si="309"/>
        <v>0</v>
      </c>
      <c r="SI62" s="52">
        <f t="shared" si="310"/>
        <v>0</v>
      </c>
      <c r="SJ62" s="26">
        <f>VLOOKUP($B62,факт!$D$7:$KT$85,68,0)</f>
        <v>0</v>
      </c>
      <c r="SK62" s="26">
        <f>VLOOKUP($B62,факт!$D$7:$KT$85,69,0)</f>
        <v>0</v>
      </c>
      <c r="SL62" s="26">
        <f>VLOOKUP($B62,факт!$D$7:$KT$85,70,0)</f>
        <v>0</v>
      </c>
      <c r="SM62" s="26">
        <f>VLOOKUP($B62,факт!$D$7:$KT$85,71,0)</f>
        <v>0</v>
      </c>
      <c r="SN62" s="47">
        <f t="shared" si="311"/>
        <v>0</v>
      </c>
      <c r="SO62" s="47">
        <f t="shared" si="312"/>
        <v>0</v>
      </c>
      <c r="SP62" s="86">
        <f>VLOOKUP($B62,'СДП (план)'!$B$16:$CY$170,87,0)</f>
        <v>0</v>
      </c>
      <c r="SQ62" s="86">
        <f>VLOOKUP($B62,'СДП (план)'!$B$16:$CY$170,88,0)</f>
        <v>0</v>
      </c>
      <c r="SR62" s="46">
        <f t="shared" si="313"/>
        <v>0</v>
      </c>
      <c r="SS62" s="46">
        <f t="shared" si="314"/>
        <v>0</v>
      </c>
      <c r="ST62" s="52">
        <f t="shared" si="315"/>
        <v>0</v>
      </c>
      <c r="SU62" s="52">
        <f t="shared" si="316"/>
        <v>0</v>
      </c>
      <c r="SV62" s="52">
        <f t="shared" si="317"/>
        <v>0.5</v>
      </c>
      <c r="SW62" s="26">
        <f>VLOOKUP($B62,факт!$D$7:$KT$85,96,0)</f>
        <v>1</v>
      </c>
      <c r="SX62" s="26">
        <f>VLOOKUP($B62,факт!$D$7:$KT$85,97,0)</f>
        <v>7798.1</v>
      </c>
      <c r="SY62" s="26">
        <f>VLOOKUP($B62,факт!$D$7:$KT$85,98,0)</f>
        <v>0</v>
      </c>
      <c r="SZ62" s="26">
        <f>VLOOKUP($B62,факт!$D$7:$KT$85,99,0)</f>
        <v>0</v>
      </c>
      <c r="TA62" s="47">
        <f t="shared" si="318"/>
        <v>1</v>
      </c>
      <c r="TB62" s="47">
        <f t="shared" si="319"/>
        <v>7798.1</v>
      </c>
      <c r="TC62" s="86">
        <f>VLOOKUP($B62,'СДП (план)'!$B$16:$CY$170,89,0)</f>
        <v>0</v>
      </c>
      <c r="TD62" s="86">
        <f>VLOOKUP($B62,'СДП (план)'!$B$16:$CY$170,90,0)</f>
        <v>0</v>
      </c>
      <c r="TE62" s="46">
        <f t="shared" si="320"/>
        <v>0</v>
      </c>
      <c r="TF62" s="46">
        <f t="shared" si="321"/>
        <v>0</v>
      </c>
      <c r="TG62" s="52">
        <f t="shared" si="322"/>
        <v>0</v>
      </c>
      <c r="TH62" s="52">
        <f t="shared" si="323"/>
        <v>0</v>
      </c>
      <c r="TI62" s="52">
        <f t="shared" si="324"/>
        <v>0</v>
      </c>
      <c r="TJ62" s="26">
        <f>VLOOKUP($B62,факт!$D$7:$KT$85,120,0)</f>
        <v>0</v>
      </c>
      <c r="TK62" s="26">
        <f>VLOOKUP($B62,факт!$D$7:$KT$85,121,0)</f>
        <v>0</v>
      </c>
      <c r="TL62" s="26">
        <f>VLOOKUP($B62,факт!$D$7:$KT$85,122,0)</f>
        <v>0</v>
      </c>
      <c r="TM62" s="26">
        <f>VLOOKUP($B62,факт!$D$7:$KT$85,123,0)</f>
        <v>0</v>
      </c>
      <c r="TN62" s="47">
        <f t="shared" si="325"/>
        <v>0</v>
      </c>
      <c r="TO62" s="47">
        <f t="shared" si="326"/>
        <v>0</v>
      </c>
      <c r="TP62" s="86">
        <f>VLOOKUP($B62,'СДП (план)'!$B$16:$CY$170,91,0)</f>
        <v>0</v>
      </c>
      <c r="TQ62" s="86">
        <f>VLOOKUP($B62,'СДП (план)'!$B$16:$CY$170,92,0)</f>
        <v>0</v>
      </c>
      <c r="TR62" s="46">
        <f t="shared" si="327"/>
        <v>0</v>
      </c>
      <c r="TS62" s="46">
        <f t="shared" si="328"/>
        <v>0</v>
      </c>
      <c r="TT62" s="52">
        <f t="shared" si="329"/>
        <v>0</v>
      </c>
      <c r="TU62" s="52">
        <f t="shared" si="330"/>
        <v>0</v>
      </c>
      <c r="TV62" s="52">
        <f t="shared" si="331"/>
        <v>0</v>
      </c>
      <c r="TW62" s="26">
        <f>VLOOKUP($B62,факт!$D$7:$KT$85,100,0)</f>
        <v>0</v>
      </c>
      <c r="TX62" s="26">
        <f>VLOOKUP($B62,факт!$D$7:$KT$85,101,0)</f>
        <v>0</v>
      </c>
      <c r="TY62" s="26">
        <f>VLOOKUP($B62,факт!$D$7:$KT$85,102,0)</f>
        <v>0</v>
      </c>
      <c r="TZ62" s="26">
        <f>VLOOKUP($B62,факт!$D$7:$KT$85,103,0)</f>
        <v>0</v>
      </c>
      <c r="UA62" s="47">
        <f t="shared" si="332"/>
        <v>0</v>
      </c>
      <c r="UB62" s="47">
        <f t="shared" si="333"/>
        <v>0</v>
      </c>
      <c r="UC62" s="86">
        <f>VLOOKUP($B62,'СДП (план)'!$B$16:$CY$170,93,0)</f>
        <v>0</v>
      </c>
      <c r="UD62" s="86">
        <f>VLOOKUP($B62,'СДП (план)'!$B$16:$CY$170,94,0)</f>
        <v>0</v>
      </c>
      <c r="UE62" s="46">
        <v>0</v>
      </c>
      <c r="UF62" s="46">
        <v>0</v>
      </c>
      <c r="UG62" s="52">
        <f t="shared" si="397"/>
        <v>0</v>
      </c>
      <c r="UH62" s="52">
        <f t="shared" si="398"/>
        <v>0</v>
      </c>
      <c r="UI62" s="52">
        <f t="shared" si="399"/>
        <v>0</v>
      </c>
      <c r="UJ62" s="26">
        <f>VLOOKUP($B62,факт!$D$7:$KT$85,56,0)</f>
        <v>0</v>
      </c>
      <c r="UK62" s="26">
        <f>VLOOKUP($B62,факт!$D$7:$KT$85,57,0)</f>
        <v>0</v>
      </c>
      <c r="UL62" s="26">
        <f>VLOOKUP($B62,факт!$D$7:$KT$85,58,0)</f>
        <v>0</v>
      </c>
      <c r="UM62" s="26">
        <f>VLOOKUP($B62,факт!$D$7:$KT$85,59,0)</f>
        <v>0</v>
      </c>
      <c r="UN62" s="47">
        <f t="shared" si="334"/>
        <v>0</v>
      </c>
      <c r="UO62" s="47">
        <f t="shared" si="335"/>
        <v>0</v>
      </c>
      <c r="UP62" s="86">
        <f>VLOOKUP($B62,'СДП (план)'!$B$16:$CY$170,95,0)</f>
        <v>0</v>
      </c>
      <c r="UQ62" s="86">
        <f>VLOOKUP($B62,'СДП (план)'!$B$16:$CY$170,96,0)</f>
        <v>0</v>
      </c>
      <c r="UR62" s="46">
        <f t="shared" si="336"/>
        <v>0</v>
      </c>
      <c r="US62" s="46">
        <f t="shared" si="337"/>
        <v>0</v>
      </c>
      <c r="UT62" s="52">
        <f t="shared" si="400"/>
        <v>0</v>
      </c>
      <c r="UU62" s="52">
        <f t="shared" si="401"/>
        <v>0</v>
      </c>
      <c r="UV62" s="52">
        <f t="shared" si="402"/>
        <v>1</v>
      </c>
      <c r="UW62" s="26">
        <f>VLOOKUP($B62,факт!$D$7:$KT$85,116,0)</f>
        <v>2</v>
      </c>
      <c r="UX62" s="26">
        <f>VLOOKUP($B62,факт!$D$7:$KT$85,117,0)</f>
        <v>24242.400000000001</v>
      </c>
      <c r="UY62" s="26">
        <f>VLOOKUP($B62,факт!$D$7:$KT$85,118,0)</f>
        <v>0</v>
      </c>
      <c r="UZ62" s="26">
        <f>VLOOKUP($B62,факт!$D$7:$KT$85,119,0)</f>
        <v>0</v>
      </c>
      <c r="VA62" s="47">
        <f t="shared" si="338"/>
        <v>2</v>
      </c>
      <c r="VB62" s="47">
        <f t="shared" si="339"/>
        <v>24242.400000000001</v>
      </c>
      <c r="VC62" s="86">
        <f>VLOOKUP($B62,'СДП (план)'!$B$16:$CY$170,97,0)</f>
        <v>0</v>
      </c>
      <c r="VD62" s="86">
        <f>VLOOKUP($B62,'СДП (план)'!$B$16:$CY$170,98,0)</f>
        <v>0</v>
      </c>
      <c r="VE62" s="46">
        <f t="shared" si="340"/>
        <v>0</v>
      </c>
      <c r="VF62" s="46">
        <f t="shared" si="341"/>
        <v>0</v>
      </c>
      <c r="VG62" s="52">
        <f t="shared" si="403"/>
        <v>0</v>
      </c>
      <c r="VH62" s="52">
        <f t="shared" si="404"/>
        <v>0</v>
      </c>
      <c r="VI62" s="52">
        <f t="shared" si="405"/>
        <v>0</v>
      </c>
      <c r="VJ62" s="26">
        <f>VLOOKUP($B62,факт!$D$7:$KT$85,60,0)</f>
        <v>0</v>
      </c>
      <c r="VK62" s="26">
        <f>VLOOKUP($B62,факт!$D$7:$KT$85,61,0)</f>
        <v>0</v>
      </c>
      <c r="VL62" s="26">
        <f>VLOOKUP($B62,факт!$D$7:$KT$85,62,0)</f>
        <v>0</v>
      </c>
      <c r="VM62" s="26">
        <f>VLOOKUP($B62,факт!$D$7:$KT$85,63,0)</f>
        <v>0</v>
      </c>
      <c r="VN62" s="47">
        <f t="shared" si="342"/>
        <v>0</v>
      </c>
      <c r="VO62" s="47">
        <f t="shared" si="343"/>
        <v>0</v>
      </c>
      <c r="VP62" s="86">
        <f>VLOOKUP($B62,'СДП (план)'!$B$16:$CY$170,99,0)</f>
        <v>2</v>
      </c>
      <c r="VQ62" s="86">
        <f>VLOOKUP($B62,'СДП (план)'!$B$16:$CY$170,100,0)</f>
        <v>37027.700666666664</v>
      </c>
      <c r="VR62" s="46">
        <f t="shared" si="344"/>
        <v>2</v>
      </c>
      <c r="VS62" s="46">
        <f t="shared" si="345"/>
        <v>37027.700666666664</v>
      </c>
      <c r="VT62" s="52">
        <f t="shared" si="346"/>
        <v>1</v>
      </c>
      <c r="VU62" s="52">
        <f t="shared" si="347"/>
        <v>1</v>
      </c>
      <c r="VV62" s="52">
        <f t="shared" si="348"/>
        <v>0</v>
      </c>
      <c r="VW62" s="26">
        <f>VLOOKUP($B62,факт!$D$7:$KT$85,84,0)</f>
        <v>0</v>
      </c>
      <c r="VX62" s="26">
        <f>VLOOKUP($B62,факт!$D$7:$KT$85,85,0)</f>
        <v>0</v>
      </c>
      <c r="VY62" s="26">
        <f>VLOOKUP($B62,факт!$D$7:$KT$85,86,0)</f>
        <v>0</v>
      </c>
      <c r="VZ62" s="26">
        <f>VLOOKUP($B62,факт!$D$7:$KT$85,87,0)</f>
        <v>0</v>
      </c>
      <c r="WA62" s="47">
        <f t="shared" si="349"/>
        <v>-2</v>
      </c>
      <c r="WB62" s="47">
        <f t="shared" si="350"/>
        <v>-37027.700666666664</v>
      </c>
      <c r="WC62" s="86">
        <f>VLOOKUP($B62,'СДП (план)'!$B$16:$CY$170,101,0)</f>
        <v>0</v>
      </c>
      <c r="WD62" s="86">
        <f>VLOOKUP($B62,'СДП (план)'!$B$16:$CY$170,102,0)</f>
        <v>0</v>
      </c>
      <c r="WE62" s="46">
        <f t="shared" si="351"/>
        <v>0</v>
      </c>
      <c r="WF62" s="46">
        <f t="shared" si="352"/>
        <v>0</v>
      </c>
      <c r="WG62" s="52">
        <f t="shared" si="353"/>
        <v>0</v>
      </c>
      <c r="WH62" s="52">
        <f t="shared" si="354"/>
        <v>0</v>
      </c>
      <c r="WI62" s="52">
        <f t="shared" si="355"/>
        <v>0</v>
      </c>
      <c r="WJ62" s="26">
        <f>VLOOKUP($B62,факт!$D$7:$KT$85,52,0)</f>
        <v>0</v>
      </c>
      <c r="WK62" s="26">
        <f>VLOOKUP($B62,факт!$D$7:$KT$85,53,0)</f>
        <v>0</v>
      </c>
      <c r="WL62" s="26">
        <f>VLOOKUP($B62,факт!$D$7:$KT$85,54,0)</f>
        <v>0</v>
      </c>
      <c r="WM62" s="26">
        <f>VLOOKUP($B62,факт!$D$7:$KT$85,55,0)</f>
        <v>0</v>
      </c>
      <c r="WN62" s="47">
        <f t="shared" si="356"/>
        <v>0</v>
      </c>
      <c r="WO62" s="47">
        <f t="shared" si="357"/>
        <v>0</v>
      </c>
      <c r="WP62" s="174">
        <f t="shared" si="406"/>
        <v>8</v>
      </c>
      <c r="WQ62" s="174">
        <f t="shared" si="407"/>
        <v>88460.230906666664</v>
      </c>
      <c r="WR62" s="174">
        <f t="shared" si="408"/>
        <v>8</v>
      </c>
      <c r="WS62" s="174">
        <f t="shared" si="409"/>
        <v>88460.230906666664</v>
      </c>
      <c r="WT62" s="174">
        <f t="shared" si="410"/>
        <v>4</v>
      </c>
      <c r="WU62" s="174">
        <f t="shared" si="411"/>
        <v>4</v>
      </c>
      <c r="WV62" s="174">
        <f t="shared" si="412"/>
        <v>9.5</v>
      </c>
      <c r="WW62" s="174">
        <f t="shared" si="413"/>
        <v>19</v>
      </c>
      <c r="WX62" s="174">
        <f t="shared" si="414"/>
        <v>164175.90999999997</v>
      </c>
      <c r="WY62" s="174">
        <f t="shared" si="415"/>
        <v>0</v>
      </c>
      <c r="WZ62" s="174">
        <f t="shared" si="416"/>
        <v>0</v>
      </c>
      <c r="XA62" s="26">
        <f t="shared" si="358"/>
        <v>11</v>
      </c>
      <c r="XB62" s="26">
        <f t="shared" si="359"/>
        <v>75715.67909333331</v>
      </c>
      <c r="XC62" s="174">
        <f t="shared" si="417"/>
        <v>145</v>
      </c>
      <c r="XD62" s="174">
        <f t="shared" si="418"/>
        <v>1082498.0211066667</v>
      </c>
      <c r="XE62" s="174">
        <f t="shared" si="419"/>
        <v>145</v>
      </c>
      <c r="XF62" s="174">
        <f t="shared" si="420"/>
        <v>1082498.0211066667</v>
      </c>
      <c r="XG62" s="174">
        <f t="shared" si="421"/>
        <v>72.5</v>
      </c>
      <c r="XH62" s="174">
        <f t="shared" si="422"/>
        <v>72.5</v>
      </c>
      <c r="XI62" s="174">
        <f t="shared" si="423"/>
        <v>55.5</v>
      </c>
      <c r="XJ62" s="174">
        <f t="shared" si="424"/>
        <v>111</v>
      </c>
      <c r="XK62" s="174">
        <f t="shared" si="425"/>
        <v>809458.8899999999</v>
      </c>
      <c r="XL62" s="174">
        <f t="shared" si="426"/>
        <v>6</v>
      </c>
      <c r="XM62" s="174">
        <f t="shared" si="427"/>
        <v>41114.36</v>
      </c>
      <c r="XN62" s="26">
        <f t="shared" si="360"/>
        <v>-34</v>
      </c>
      <c r="XO62" s="26">
        <f t="shared" si="361"/>
        <v>-273039.13110666675</v>
      </c>
    </row>
    <row r="63" spans="1:639" ht="30" x14ac:dyDescent="0.25">
      <c r="A63" s="145"/>
      <c r="B63" s="111">
        <v>50</v>
      </c>
      <c r="C63" s="16" t="s">
        <v>456</v>
      </c>
      <c r="D63" s="12">
        <f>D26</f>
        <v>10127</v>
      </c>
      <c r="E63" s="12">
        <v>10127</v>
      </c>
      <c r="F63" s="273">
        <v>9620</v>
      </c>
      <c r="G63" s="96">
        <v>7.77</v>
      </c>
      <c r="H63" s="264"/>
      <c r="I63" s="13">
        <v>1</v>
      </c>
      <c r="J63" s="271"/>
      <c r="K63" s="12">
        <v>1.4</v>
      </c>
      <c r="L63" s="12">
        <v>1.68</v>
      </c>
      <c r="M63" s="12">
        <v>2.23</v>
      </c>
      <c r="N63" s="12">
        <v>2.39</v>
      </c>
      <c r="O63" s="123">
        <v>2.57</v>
      </c>
      <c r="P63" s="86">
        <f>VLOOKUP($B63,'СДП (план)'!$B$16:$CY$170,15,0)</f>
        <v>0</v>
      </c>
      <c r="Q63" s="86">
        <f>VLOOKUP($B63,'СДП (план)'!$B$16:$CY$170,16,0)</f>
        <v>0</v>
      </c>
      <c r="R63" s="46">
        <f t="shared" si="60"/>
        <v>0</v>
      </c>
      <c r="S63" s="46">
        <f t="shared" si="61"/>
        <v>0</v>
      </c>
      <c r="T63" s="52">
        <f t="shared" si="62"/>
        <v>0</v>
      </c>
      <c r="U63" s="52">
        <f t="shared" si="63"/>
        <v>0</v>
      </c>
      <c r="V63" s="52">
        <f t="shared" si="64"/>
        <v>0</v>
      </c>
      <c r="W63" s="26"/>
      <c r="X63" s="26"/>
      <c r="Y63" s="26"/>
      <c r="Z63" s="26"/>
      <c r="AA63" s="47">
        <f t="shared" si="65"/>
        <v>0</v>
      </c>
      <c r="AB63" s="47">
        <f t="shared" si="66"/>
        <v>0</v>
      </c>
      <c r="AC63" s="86">
        <f>VLOOKUP($B63,'СДП (план)'!$B$16:$CY$170,17,0)</f>
        <v>0</v>
      </c>
      <c r="AD63" s="86">
        <f>VLOOKUP($B63,'СДП (план)'!$B$16:$CY$170,18,0)</f>
        <v>0</v>
      </c>
      <c r="AE63" s="46">
        <f t="shared" si="67"/>
        <v>0</v>
      </c>
      <c r="AF63" s="46">
        <f t="shared" si="68"/>
        <v>0</v>
      </c>
      <c r="AG63" s="52">
        <f t="shared" si="69"/>
        <v>0</v>
      </c>
      <c r="AH63" s="52">
        <f t="shared" si="70"/>
        <v>0</v>
      </c>
      <c r="AI63" s="52">
        <f t="shared" si="71"/>
        <v>0</v>
      </c>
      <c r="AJ63" s="26"/>
      <c r="AK63" s="26"/>
      <c r="AL63" s="26"/>
      <c r="AM63" s="26"/>
      <c r="AN63" s="47">
        <f t="shared" si="72"/>
        <v>0</v>
      </c>
      <c r="AO63" s="47">
        <f t="shared" si="73"/>
        <v>0</v>
      </c>
      <c r="AP63" s="86">
        <f>VLOOKUP($B63,'СДП (план)'!$B$16:$CY$170,19,0)</f>
        <v>0</v>
      </c>
      <c r="AQ63" s="86">
        <f>VLOOKUP($B63,'СДП (план)'!$B$16:$CY$170,20,0)</f>
        <v>0</v>
      </c>
      <c r="AR63" s="46">
        <f t="shared" si="74"/>
        <v>0</v>
      </c>
      <c r="AS63" s="46">
        <f t="shared" si="75"/>
        <v>0</v>
      </c>
      <c r="AT63" s="52">
        <f t="shared" si="76"/>
        <v>0</v>
      </c>
      <c r="AU63" s="52">
        <f t="shared" si="77"/>
        <v>0</v>
      </c>
      <c r="AV63" s="52">
        <f t="shared" si="78"/>
        <v>0</v>
      </c>
      <c r="AW63" s="26"/>
      <c r="AX63" s="26"/>
      <c r="AY63" s="26"/>
      <c r="AZ63" s="26"/>
      <c r="BA63" s="47">
        <f t="shared" si="79"/>
        <v>0</v>
      </c>
      <c r="BB63" s="47">
        <f t="shared" si="80"/>
        <v>0</v>
      </c>
      <c r="BC63" s="86">
        <f>VLOOKUP($B63,'СДП (план)'!$B$16:$CY$170,21,0)</f>
        <v>0</v>
      </c>
      <c r="BD63" s="86">
        <f>VLOOKUP($B63,'СДП (план)'!$B$16:$CY$170,22,0)</f>
        <v>0</v>
      </c>
      <c r="BE63" s="46">
        <f t="shared" si="81"/>
        <v>0</v>
      </c>
      <c r="BF63" s="46">
        <f t="shared" si="82"/>
        <v>0</v>
      </c>
      <c r="BG63" s="52">
        <f t="shared" si="83"/>
        <v>0</v>
      </c>
      <c r="BH63" s="52">
        <f t="shared" si="84"/>
        <v>0</v>
      </c>
      <c r="BI63" s="52">
        <f t="shared" si="85"/>
        <v>0</v>
      </c>
      <c r="BJ63" s="26"/>
      <c r="BK63" s="26"/>
      <c r="BL63" s="26"/>
      <c r="BM63" s="26"/>
      <c r="BN63" s="47">
        <f t="shared" si="86"/>
        <v>0</v>
      </c>
      <c r="BO63" s="47">
        <f t="shared" si="87"/>
        <v>0</v>
      </c>
      <c r="BP63" s="86">
        <f>VLOOKUP($B63,'СДП (план)'!$B$16:$CY$170,23,0)</f>
        <v>0</v>
      </c>
      <c r="BQ63" s="86">
        <f>VLOOKUP($B63,'СДП (план)'!$B$16:$CY$170,24,0)</f>
        <v>0</v>
      </c>
      <c r="BR63" s="46">
        <f t="shared" si="88"/>
        <v>0</v>
      </c>
      <c r="BS63" s="46">
        <f t="shared" si="89"/>
        <v>0</v>
      </c>
      <c r="BT63" s="52">
        <f t="shared" si="90"/>
        <v>0</v>
      </c>
      <c r="BU63" s="52">
        <f t="shared" si="91"/>
        <v>0</v>
      </c>
      <c r="BV63" s="52">
        <f t="shared" si="92"/>
        <v>0</v>
      </c>
      <c r="BW63" s="26"/>
      <c r="BX63" s="26"/>
      <c r="BY63" s="26"/>
      <c r="BZ63" s="26"/>
      <c r="CA63" s="47">
        <f t="shared" si="93"/>
        <v>0</v>
      </c>
      <c r="CB63" s="47">
        <f t="shared" si="94"/>
        <v>0</v>
      </c>
      <c r="CC63" s="86">
        <f>VLOOKUP($B63,'СДП (план)'!$B$16:$CY$170,25,0)</f>
        <v>0</v>
      </c>
      <c r="CD63" s="86">
        <f>VLOOKUP($B63,'СДП (план)'!$B$16:$CY$170,26,0)</f>
        <v>0</v>
      </c>
      <c r="CE63" s="46">
        <f t="shared" si="95"/>
        <v>0</v>
      </c>
      <c r="CF63" s="46">
        <f t="shared" si="96"/>
        <v>0</v>
      </c>
      <c r="CG63" s="52">
        <f t="shared" si="97"/>
        <v>0</v>
      </c>
      <c r="CH63" s="52">
        <f t="shared" si="98"/>
        <v>0</v>
      </c>
      <c r="CI63" s="52">
        <f t="shared" si="99"/>
        <v>0</v>
      </c>
      <c r="CJ63" s="26"/>
      <c r="CK63" s="26"/>
      <c r="CL63" s="26"/>
      <c r="CM63" s="26"/>
      <c r="CN63" s="47">
        <f t="shared" si="100"/>
        <v>0</v>
      </c>
      <c r="CO63" s="47">
        <f t="shared" si="101"/>
        <v>0</v>
      </c>
      <c r="CP63" s="86">
        <f>VLOOKUP($B63,'СДП (план)'!$B$16:$CY$170,27,0)</f>
        <v>0</v>
      </c>
      <c r="CQ63" s="86">
        <f>VLOOKUP($B63,'СДП (план)'!$B$16:$CY$170,28,0)</f>
        <v>0</v>
      </c>
      <c r="CR63" s="46">
        <f t="shared" si="102"/>
        <v>0</v>
      </c>
      <c r="CS63" s="46">
        <f t="shared" si="103"/>
        <v>0</v>
      </c>
      <c r="CT63" s="52">
        <f t="shared" si="104"/>
        <v>0</v>
      </c>
      <c r="CU63" s="52">
        <f t="shared" si="105"/>
        <v>0</v>
      </c>
      <c r="CV63" s="52">
        <f t="shared" si="106"/>
        <v>0</v>
      </c>
      <c r="CW63" s="26"/>
      <c r="CX63" s="26"/>
      <c r="CY63" s="26"/>
      <c r="CZ63" s="26"/>
      <c r="DA63" s="47">
        <f t="shared" si="107"/>
        <v>0</v>
      </c>
      <c r="DB63" s="47">
        <f t="shared" si="108"/>
        <v>0</v>
      </c>
      <c r="DC63" s="86">
        <f>VLOOKUP($B63,'СДП (план)'!$B$16:$CY$170,29,0)</f>
        <v>0</v>
      </c>
      <c r="DD63" s="86">
        <f>VLOOKUP($B63,'СДП (план)'!$B$16:$CY$170,30,0)</f>
        <v>0</v>
      </c>
      <c r="DE63" s="46">
        <f t="shared" si="109"/>
        <v>0</v>
      </c>
      <c r="DF63" s="46">
        <f t="shared" si="110"/>
        <v>0</v>
      </c>
      <c r="DG63" s="52">
        <f t="shared" si="111"/>
        <v>0</v>
      </c>
      <c r="DH63" s="52">
        <f t="shared" si="112"/>
        <v>0</v>
      </c>
      <c r="DI63" s="52">
        <f t="shared" si="113"/>
        <v>0</v>
      </c>
      <c r="DJ63" s="26"/>
      <c r="DK63" s="26"/>
      <c r="DL63" s="26"/>
      <c r="DM63" s="26"/>
      <c r="DN63" s="47">
        <f t="shared" si="114"/>
        <v>0</v>
      </c>
      <c r="DO63" s="47">
        <f t="shared" si="115"/>
        <v>0</v>
      </c>
      <c r="DP63" s="172">
        <f t="shared" si="116"/>
        <v>0</v>
      </c>
      <c r="DQ63" s="172">
        <f t="shared" si="117"/>
        <v>0</v>
      </c>
      <c r="DR63" s="172">
        <f t="shared" si="118"/>
        <v>0</v>
      </c>
      <c r="DS63" s="172">
        <f t="shared" si="119"/>
        <v>0</v>
      </c>
      <c r="DT63" s="172">
        <f t="shared" si="120"/>
        <v>0</v>
      </c>
      <c r="DU63" s="172">
        <f t="shared" si="121"/>
        <v>0</v>
      </c>
      <c r="DV63" s="172">
        <f t="shared" si="122"/>
        <v>0</v>
      </c>
      <c r="DW63" s="172">
        <f t="shared" si="123"/>
        <v>0</v>
      </c>
      <c r="DX63" s="172">
        <f t="shared" si="124"/>
        <v>0</v>
      </c>
      <c r="DY63" s="172">
        <f t="shared" si="125"/>
        <v>0</v>
      </c>
      <c r="DZ63" s="172">
        <f t="shared" si="126"/>
        <v>0</v>
      </c>
      <c r="EA63" s="172">
        <f t="shared" si="127"/>
        <v>0</v>
      </c>
      <c r="EB63" s="172">
        <f t="shared" si="128"/>
        <v>0</v>
      </c>
      <c r="EC63" s="86">
        <f>VLOOKUP($B63,'СДП (план)'!$B$16:$CY$170,31,0)</f>
        <v>0</v>
      </c>
      <c r="ED63" s="86">
        <f>VLOOKUP($B63,'СДП (план)'!$B$16:$CY$170,32,0)</f>
        <v>0</v>
      </c>
      <c r="EE63" s="46">
        <f t="shared" si="129"/>
        <v>0</v>
      </c>
      <c r="EF63" s="46">
        <f t="shared" si="130"/>
        <v>0</v>
      </c>
      <c r="EG63" s="52">
        <f t="shared" si="131"/>
        <v>0</v>
      </c>
      <c r="EH63" s="52">
        <f t="shared" si="132"/>
        <v>0</v>
      </c>
      <c r="EI63" s="52">
        <f t="shared" si="133"/>
        <v>0</v>
      </c>
      <c r="EJ63" s="26"/>
      <c r="EK63" s="26"/>
      <c r="EL63" s="26"/>
      <c r="EM63" s="26"/>
      <c r="EN63" s="47">
        <f t="shared" si="134"/>
        <v>0</v>
      </c>
      <c r="EO63" s="47">
        <f t="shared" si="135"/>
        <v>0</v>
      </c>
      <c r="EP63" s="86">
        <f>VLOOKUP($B63,'СДП (план)'!$B$16:$CY$170,33,0)</f>
        <v>0</v>
      </c>
      <c r="EQ63" s="86">
        <f>VLOOKUP($B63,'СДП (план)'!$B$16:$CY$170,34,0)</f>
        <v>0</v>
      </c>
      <c r="ER63" s="46">
        <f t="shared" si="136"/>
        <v>0</v>
      </c>
      <c r="ES63" s="46">
        <f t="shared" si="137"/>
        <v>0</v>
      </c>
      <c r="ET63" s="52">
        <f t="shared" si="138"/>
        <v>0</v>
      </c>
      <c r="EU63" s="52">
        <f t="shared" si="139"/>
        <v>0</v>
      </c>
      <c r="EV63" s="52">
        <f t="shared" si="140"/>
        <v>0</v>
      </c>
      <c r="EW63" s="26"/>
      <c r="EX63" s="26"/>
      <c r="EY63" s="26"/>
      <c r="EZ63" s="26"/>
      <c r="FA63" s="47">
        <f t="shared" si="141"/>
        <v>0</v>
      </c>
      <c r="FB63" s="47">
        <f t="shared" si="142"/>
        <v>0</v>
      </c>
      <c r="FC63" s="86">
        <f>VLOOKUP($B63,'СДП (план)'!$B$16:$CY$170,35,0)</f>
        <v>0</v>
      </c>
      <c r="FD63" s="86">
        <f>VLOOKUP($B63,'СДП (план)'!$B$16:$CY$170,36,0)</f>
        <v>0</v>
      </c>
      <c r="FE63" s="46">
        <f t="shared" si="143"/>
        <v>0</v>
      </c>
      <c r="FF63" s="46">
        <f t="shared" si="144"/>
        <v>0</v>
      </c>
      <c r="FG63" s="52">
        <f t="shared" si="145"/>
        <v>0</v>
      </c>
      <c r="FH63" s="52">
        <f t="shared" si="146"/>
        <v>0</v>
      </c>
      <c r="FI63" s="52">
        <f t="shared" si="147"/>
        <v>0</v>
      </c>
      <c r="FJ63" s="26"/>
      <c r="FK63" s="26"/>
      <c r="FL63" s="26"/>
      <c r="FM63" s="26"/>
      <c r="FN63" s="47">
        <f t="shared" si="148"/>
        <v>0</v>
      </c>
      <c r="FO63" s="47">
        <f t="shared" si="149"/>
        <v>0</v>
      </c>
      <c r="FP63" s="86">
        <f>VLOOKUP($B63,'СДП (план)'!$B$16:$CY$170,37,0)</f>
        <v>0</v>
      </c>
      <c r="FQ63" s="86">
        <f>VLOOKUP($B63,'СДП (план)'!$B$16:$CY$170,38,0)</f>
        <v>0</v>
      </c>
      <c r="FR63" s="46">
        <f t="shared" si="150"/>
        <v>0</v>
      </c>
      <c r="FS63" s="46">
        <f t="shared" si="151"/>
        <v>0</v>
      </c>
      <c r="FT63" s="52">
        <f t="shared" si="152"/>
        <v>0</v>
      </c>
      <c r="FU63" s="52">
        <f t="shared" si="153"/>
        <v>0</v>
      </c>
      <c r="FV63" s="52">
        <f t="shared" si="154"/>
        <v>0</v>
      </c>
      <c r="FW63" s="26"/>
      <c r="FX63" s="26"/>
      <c r="FY63" s="26"/>
      <c r="FZ63" s="26"/>
      <c r="GA63" s="47">
        <f t="shared" si="155"/>
        <v>0</v>
      </c>
      <c r="GB63" s="47">
        <f t="shared" si="156"/>
        <v>0</v>
      </c>
      <c r="GC63" s="86">
        <f>VLOOKUP($B63,'СДП (план)'!$B$16:$CY$170,39,0)</f>
        <v>0</v>
      </c>
      <c r="GD63" s="86">
        <f>VLOOKUP($B63,'СДП (план)'!$B$16:$CY$170,40,0)</f>
        <v>0</v>
      </c>
      <c r="GE63" s="46">
        <f t="shared" si="157"/>
        <v>0</v>
      </c>
      <c r="GF63" s="46">
        <f t="shared" si="158"/>
        <v>0</v>
      </c>
      <c r="GG63" s="52">
        <f t="shared" si="159"/>
        <v>0</v>
      </c>
      <c r="GH63" s="52">
        <f t="shared" si="160"/>
        <v>0</v>
      </c>
      <c r="GI63" s="52">
        <f t="shared" si="161"/>
        <v>0</v>
      </c>
      <c r="GJ63" s="26"/>
      <c r="GK63" s="26"/>
      <c r="GL63" s="26"/>
      <c r="GM63" s="26"/>
      <c r="GN63" s="47">
        <f t="shared" si="162"/>
        <v>0</v>
      </c>
      <c r="GO63" s="47">
        <f t="shared" si="163"/>
        <v>0</v>
      </c>
      <c r="GP63" s="86">
        <f>VLOOKUP($B63,'СДП (план)'!$B$16:$CY$170,41,0)</f>
        <v>0</v>
      </c>
      <c r="GQ63" s="86">
        <f>VLOOKUP($B63,'СДП (план)'!$B$16:$CY$170,42,0)</f>
        <v>0</v>
      </c>
      <c r="GR63" s="46">
        <f t="shared" si="164"/>
        <v>0</v>
      </c>
      <c r="GS63" s="46">
        <f t="shared" si="165"/>
        <v>0</v>
      </c>
      <c r="GT63" s="52">
        <f t="shared" si="166"/>
        <v>0</v>
      </c>
      <c r="GU63" s="52">
        <f t="shared" si="167"/>
        <v>0</v>
      </c>
      <c r="GV63" s="52">
        <f t="shared" si="168"/>
        <v>0</v>
      </c>
      <c r="GW63" s="26"/>
      <c r="GX63" s="26"/>
      <c r="GY63" s="26"/>
      <c r="GZ63" s="26"/>
      <c r="HA63" s="47">
        <f t="shared" si="169"/>
        <v>0</v>
      </c>
      <c r="HB63" s="47">
        <f t="shared" si="170"/>
        <v>0</v>
      </c>
      <c r="HC63" s="86">
        <f>VLOOKUP($B63,'СДП (план)'!$B$16:$CY$170,43,0)</f>
        <v>0</v>
      </c>
      <c r="HD63" s="86">
        <f>VLOOKUP($B63,'СДП (план)'!$B$16:$CY$170,44,0)</f>
        <v>0</v>
      </c>
      <c r="HE63" s="46">
        <f t="shared" si="171"/>
        <v>0</v>
      </c>
      <c r="HF63" s="46">
        <f t="shared" si="172"/>
        <v>0</v>
      </c>
      <c r="HG63" s="52">
        <f t="shared" si="374"/>
        <v>0</v>
      </c>
      <c r="HH63" s="52">
        <f t="shared" si="375"/>
        <v>0</v>
      </c>
      <c r="HI63" s="52">
        <f t="shared" si="376"/>
        <v>0</v>
      </c>
      <c r="HJ63" s="26"/>
      <c r="HK63" s="26"/>
      <c r="HL63" s="26"/>
      <c r="HM63" s="26"/>
      <c r="HN63" s="47">
        <f t="shared" si="173"/>
        <v>0</v>
      </c>
      <c r="HO63" s="47">
        <f t="shared" si="174"/>
        <v>0</v>
      </c>
      <c r="HP63" s="86">
        <f>VLOOKUP($B63,'СДП (план)'!$B$16:$CY$170,45,0)</f>
        <v>0</v>
      </c>
      <c r="HQ63" s="86">
        <f>VLOOKUP($B63,'СДП (план)'!$B$16:$CY$170,46,0)</f>
        <v>0</v>
      </c>
      <c r="HR63" s="46">
        <f t="shared" si="175"/>
        <v>0</v>
      </c>
      <c r="HS63" s="46">
        <f t="shared" si="176"/>
        <v>0</v>
      </c>
      <c r="HT63" s="52">
        <f t="shared" si="177"/>
        <v>0</v>
      </c>
      <c r="HU63" s="52">
        <f t="shared" si="178"/>
        <v>0</v>
      </c>
      <c r="HV63" s="52">
        <f t="shared" si="179"/>
        <v>0</v>
      </c>
      <c r="HW63" s="26"/>
      <c r="HX63" s="26"/>
      <c r="HY63" s="26"/>
      <c r="HZ63" s="26"/>
      <c r="IA63" s="47">
        <f t="shared" si="180"/>
        <v>0</v>
      </c>
      <c r="IB63" s="47">
        <f t="shared" si="181"/>
        <v>0</v>
      </c>
      <c r="IC63" s="86">
        <f>VLOOKUP($B63,'СДП (план)'!$B$16:$CY$170,47,0)</f>
        <v>0</v>
      </c>
      <c r="ID63" s="86">
        <f>VLOOKUP($B63,'СДП (план)'!$B$16:$CY$170,48,0)</f>
        <v>0</v>
      </c>
      <c r="IE63" s="46">
        <f t="shared" si="182"/>
        <v>0</v>
      </c>
      <c r="IF63" s="46">
        <f t="shared" si="183"/>
        <v>0</v>
      </c>
      <c r="IG63" s="52">
        <f t="shared" si="184"/>
        <v>0</v>
      </c>
      <c r="IH63" s="52">
        <f t="shared" si="185"/>
        <v>0</v>
      </c>
      <c r="II63" s="52">
        <f t="shared" si="186"/>
        <v>0</v>
      </c>
      <c r="IJ63" s="26"/>
      <c r="IK63" s="26"/>
      <c r="IL63" s="26"/>
      <c r="IM63" s="26"/>
      <c r="IN63" s="47">
        <f t="shared" si="187"/>
        <v>0</v>
      </c>
      <c r="IO63" s="47">
        <f t="shared" si="188"/>
        <v>0</v>
      </c>
      <c r="IP63" s="86">
        <f>VLOOKUP($B63,'СДП (план)'!$B$16:$CY$170,49,0)</f>
        <v>0</v>
      </c>
      <c r="IQ63" s="86">
        <f>VLOOKUP($B63,'СДП (план)'!$B$16:$CY$170,50,0)</f>
        <v>0</v>
      </c>
      <c r="IR63" s="46">
        <f t="shared" si="189"/>
        <v>0</v>
      </c>
      <c r="IS63" s="46">
        <f t="shared" si="190"/>
        <v>0</v>
      </c>
      <c r="IT63" s="52">
        <f t="shared" si="191"/>
        <v>0</v>
      </c>
      <c r="IU63" s="52">
        <f t="shared" si="192"/>
        <v>0</v>
      </c>
      <c r="IV63" s="52">
        <f t="shared" si="193"/>
        <v>0</v>
      </c>
      <c r="IW63" s="26"/>
      <c r="IX63" s="26"/>
      <c r="IY63" s="26"/>
      <c r="IZ63" s="26"/>
      <c r="JA63" s="47">
        <f t="shared" si="194"/>
        <v>0</v>
      </c>
      <c r="JB63" s="47">
        <f t="shared" si="195"/>
        <v>0</v>
      </c>
      <c r="JC63" s="86">
        <f>VLOOKUP($B63,'СДП (план)'!$B$16:$CY$170,51,0)</f>
        <v>0</v>
      </c>
      <c r="JD63" s="86">
        <f>VLOOKUP($B63,'СДП (план)'!$B$16:$CY$170,52,0)</f>
        <v>0</v>
      </c>
      <c r="JE63" s="46">
        <f t="shared" si="196"/>
        <v>0</v>
      </c>
      <c r="JF63" s="46">
        <f t="shared" si="197"/>
        <v>0</v>
      </c>
      <c r="JG63" s="52">
        <f t="shared" si="198"/>
        <v>0</v>
      </c>
      <c r="JH63" s="52">
        <f t="shared" si="199"/>
        <v>0</v>
      </c>
      <c r="JI63" s="52">
        <f t="shared" si="200"/>
        <v>0</v>
      </c>
      <c r="JJ63" s="26"/>
      <c r="JK63" s="26"/>
      <c r="JL63" s="26"/>
      <c r="JM63" s="26"/>
      <c r="JN63" s="47">
        <f t="shared" si="201"/>
        <v>0</v>
      </c>
      <c r="JO63" s="47">
        <f t="shared" si="202"/>
        <v>0</v>
      </c>
      <c r="JP63" s="86">
        <f>VLOOKUP($B63,'СДП (план)'!$B$16:$CY$170,53,0)</f>
        <v>0</v>
      </c>
      <c r="JQ63" s="86">
        <f>VLOOKUP($B63,'СДП (план)'!$B$16:$CY$170,54,0)</f>
        <v>0</v>
      </c>
      <c r="JR63" s="46">
        <f t="shared" si="203"/>
        <v>0</v>
      </c>
      <c r="JS63" s="46">
        <f t="shared" si="204"/>
        <v>0</v>
      </c>
      <c r="JT63" s="52">
        <f t="shared" si="205"/>
        <v>0</v>
      </c>
      <c r="JU63" s="52">
        <f t="shared" si="206"/>
        <v>0</v>
      </c>
      <c r="JV63" s="52">
        <f t="shared" si="207"/>
        <v>0</v>
      </c>
      <c r="JW63" s="26"/>
      <c r="JX63" s="26"/>
      <c r="JY63" s="26"/>
      <c r="JZ63" s="26"/>
      <c r="KA63" s="47">
        <f t="shared" si="208"/>
        <v>0</v>
      </c>
      <c r="KB63" s="47">
        <f t="shared" si="209"/>
        <v>0</v>
      </c>
      <c r="KC63" s="86">
        <f>VLOOKUP($B63,'СДП (план)'!$B$16:$CY$170,55,0)</f>
        <v>0</v>
      </c>
      <c r="KD63" s="86">
        <f>VLOOKUP($B63,'СДП (план)'!$B$16:$CY$170,56,0)</f>
        <v>0</v>
      </c>
      <c r="KE63" s="46">
        <f t="shared" si="210"/>
        <v>0</v>
      </c>
      <c r="KF63" s="46">
        <f t="shared" si="211"/>
        <v>0</v>
      </c>
      <c r="KG63" s="52">
        <f t="shared" si="212"/>
        <v>0</v>
      </c>
      <c r="KH63" s="52">
        <f t="shared" si="213"/>
        <v>0</v>
      </c>
      <c r="KI63" s="52">
        <f t="shared" si="214"/>
        <v>0</v>
      </c>
      <c r="KJ63" s="26"/>
      <c r="KK63" s="26"/>
      <c r="KL63" s="26"/>
      <c r="KM63" s="26"/>
      <c r="KN63" s="47">
        <f t="shared" si="215"/>
        <v>0</v>
      </c>
      <c r="KO63" s="47">
        <f t="shared" si="216"/>
        <v>0</v>
      </c>
      <c r="KP63" s="26">
        <f t="shared" si="377"/>
        <v>0</v>
      </c>
      <c r="KQ63" s="26">
        <f t="shared" si="378"/>
        <v>0</v>
      </c>
      <c r="KR63" s="26">
        <f t="shared" si="379"/>
        <v>0</v>
      </c>
      <c r="KS63" s="26">
        <f t="shared" si="380"/>
        <v>0</v>
      </c>
      <c r="KT63" s="26">
        <f t="shared" si="381"/>
        <v>0</v>
      </c>
      <c r="KU63" s="26">
        <f t="shared" si="382"/>
        <v>0</v>
      </c>
      <c r="KV63" s="26">
        <f t="shared" si="383"/>
        <v>0</v>
      </c>
      <c r="KW63" s="26">
        <f t="shared" si="384"/>
        <v>0</v>
      </c>
      <c r="KX63" s="26">
        <f t="shared" si="385"/>
        <v>0</v>
      </c>
      <c r="KY63" s="26">
        <f t="shared" si="386"/>
        <v>0</v>
      </c>
      <c r="KZ63" s="26">
        <f t="shared" si="387"/>
        <v>0</v>
      </c>
      <c r="LA63" s="26">
        <f t="shared" si="217"/>
        <v>0</v>
      </c>
      <c r="LB63" s="26">
        <f t="shared" si="218"/>
        <v>0</v>
      </c>
      <c r="LC63" s="86">
        <f>VLOOKUP($B63,'СДП (план)'!$B$16:$CY$170,57,0)</f>
        <v>0</v>
      </c>
      <c r="LD63" s="86">
        <f>VLOOKUP($B63,'СДП (план)'!$B$16:$CY$170,58,0)</f>
        <v>0</v>
      </c>
      <c r="LE63" s="46">
        <f t="shared" si="219"/>
        <v>0</v>
      </c>
      <c r="LF63" s="46">
        <f t="shared" si="220"/>
        <v>0</v>
      </c>
      <c r="LG63" s="52">
        <f t="shared" si="221"/>
        <v>0</v>
      </c>
      <c r="LH63" s="52">
        <f t="shared" si="222"/>
        <v>0</v>
      </c>
      <c r="LI63" s="52">
        <f t="shared" si="223"/>
        <v>0</v>
      </c>
      <c r="LJ63" s="26"/>
      <c r="LK63" s="26"/>
      <c r="LL63" s="26"/>
      <c r="LM63" s="26"/>
      <c r="LN63" s="47">
        <f t="shared" si="224"/>
        <v>0</v>
      </c>
      <c r="LO63" s="47">
        <f t="shared" si="225"/>
        <v>0</v>
      </c>
      <c r="LP63" s="86">
        <f>VLOOKUP($B63,'СДП (план)'!$B$16:$CY$170,59,0)</f>
        <v>0</v>
      </c>
      <c r="LQ63" s="86">
        <f>VLOOKUP($B63,'СДП (план)'!$B$16:$CY$170,60,0)</f>
        <v>0</v>
      </c>
      <c r="LR63" s="46">
        <f t="shared" si="226"/>
        <v>0</v>
      </c>
      <c r="LS63" s="46">
        <f t="shared" si="227"/>
        <v>0</v>
      </c>
      <c r="LT63" s="52">
        <f t="shared" si="228"/>
        <v>0</v>
      </c>
      <c r="LU63" s="52">
        <f t="shared" si="229"/>
        <v>0</v>
      </c>
      <c r="LV63" s="52">
        <f t="shared" si="230"/>
        <v>0</v>
      </c>
      <c r="LW63" s="26"/>
      <c r="LX63" s="26"/>
      <c r="LY63" s="26"/>
      <c r="LZ63" s="26"/>
      <c r="MA63" s="47">
        <f t="shared" si="231"/>
        <v>0</v>
      </c>
      <c r="MB63" s="47">
        <f t="shared" si="232"/>
        <v>0</v>
      </c>
      <c r="MC63" s="86">
        <f>VLOOKUP($B63,'СДП (план)'!$B$16:$CY$170,61,0)</f>
        <v>0</v>
      </c>
      <c r="MD63" s="86">
        <f>VLOOKUP($B63,'СДП (план)'!$B$16:$CY$170,62,0)</f>
        <v>0</v>
      </c>
      <c r="ME63" s="46">
        <f t="shared" si="233"/>
        <v>0</v>
      </c>
      <c r="MF63" s="46">
        <f t="shared" si="234"/>
        <v>0</v>
      </c>
      <c r="MG63" s="52">
        <f t="shared" si="235"/>
        <v>0</v>
      </c>
      <c r="MH63" s="52">
        <f t="shared" si="236"/>
        <v>0</v>
      </c>
      <c r="MI63" s="52">
        <f t="shared" si="237"/>
        <v>0</v>
      </c>
      <c r="MJ63" s="26"/>
      <c r="MK63" s="26"/>
      <c r="ML63" s="26"/>
      <c r="MM63" s="26"/>
      <c r="MN63" s="47">
        <f t="shared" si="238"/>
        <v>0</v>
      </c>
      <c r="MO63" s="47">
        <f t="shared" si="239"/>
        <v>0</v>
      </c>
      <c r="MP63" s="86">
        <f>VLOOKUP($B63,'СДП (план)'!$B$16:$CY$170,63,0)</f>
        <v>0</v>
      </c>
      <c r="MQ63" s="86">
        <f>VLOOKUP($B63,'СДП (план)'!$B$16:$CY$170,64,0)</f>
        <v>0</v>
      </c>
      <c r="MR63" s="46">
        <f t="shared" si="240"/>
        <v>0</v>
      </c>
      <c r="MS63" s="46">
        <f t="shared" si="241"/>
        <v>0</v>
      </c>
      <c r="MT63" s="52">
        <f t="shared" si="242"/>
        <v>0</v>
      </c>
      <c r="MU63" s="52">
        <f t="shared" si="243"/>
        <v>0</v>
      </c>
      <c r="MV63" s="52">
        <f t="shared" si="244"/>
        <v>0</v>
      </c>
      <c r="MW63" s="26"/>
      <c r="MX63" s="26"/>
      <c r="MY63" s="26"/>
      <c r="MZ63" s="26"/>
      <c r="NA63" s="47">
        <f t="shared" si="245"/>
        <v>0</v>
      </c>
      <c r="NB63" s="47">
        <f t="shared" si="246"/>
        <v>0</v>
      </c>
      <c r="NC63" s="86">
        <f>VLOOKUP($B63,'СДП (план)'!$B$16:$CY$170,65,0)</f>
        <v>0</v>
      </c>
      <c r="ND63" s="86">
        <f>VLOOKUP($B63,'СДП (план)'!$B$16:$CY$170,66,0)</f>
        <v>0</v>
      </c>
      <c r="NE63" s="46">
        <f t="shared" si="247"/>
        <v>0</v>
      </c>
      <c r="NF63" s="46">
        <f t="shared" si="248"/>
        <v>0</v>
      </c>
      <c r="NG63" s="52">
        <f t="shared" si="388"/>
        <v>0</v>
      </c>
      <c r="NH63" s="52">
        <f t="shared" si="389"/>
        <v>0</v>
      </c>
      <c r="NI63" s="52">
        <f t="shared" si="390"/>
        <v>0</v>
      </c>
      <c r="NJ63" s="26"/>
      <c r="NK63" s="26"/>
      <c r="NL63" s="26"/>
      <c r="NM63" s="26"/>
      <c r="NN63" s="47">
        <f t="shared" si="249"/>
        <v>0</v>
      </c>
      <c r="NO63" s="47">
        <f t="shared" si="250"/>
        <v>0</v>
      </c>
      <c r="NP63" s="86">
        <f>VLOOKUP($B63,'СДП (план)'!$B$16:$CY$170,67,0)</f>
        <v>0</v>
      </c>
      <c r="NQ63" s="86">
        <f>VLOOKUP($B63,'СДП (план)'!$B$16:$CY$170,68,0)</f>
        <v>0</v>
      </c>
      <c r="NR63" s="46">
        <f t="shared" si="251"/>
        <v>0</v>
      </c>
      <c r="NS63" s="46">
        <f t="shared" si="252"/>
        <v>0</v>
      </c>
      <c r="NT63" s="52">
        <f t="shared" si="253"/>
        <v>0</v>
      </c>
      <c r="NU63" s="52">
        <f t="shared" si="254"/>
        <v>0</v>
      </c>
      <c r="NV63" s="52">
        <f t="shared" si="255"/>
        <v>0</v>
      </c>
      <c r="NW63" s="26"/>
      <c r="NX63" s="26"/>
      <c r="NY63" s="26"/>
      <c r="NZ63" s="26"/>
      <c r="OA63" s="47">
        <f t="shared" si="256"/>
        <v>0</v>
      </c>
      <c r="OB63" s="47">
        <f t="shared" si="257"/>
        <v>0</v>
      </c>
      <c r="OC63" s="86">
        <f>VLOOKUP($B63,'СДП (план)'!$B$16:$CY$170,69,0)</f>
        <v>0</v>
      </c>
      <c r="OD63" s="86">
        <f>VLOOKUP($B63,'СДП (план)'!$B$16:$CY$170,70,0)</f>
        <v>0</v>
      </c>
      <c r="OE63" s="46">
        <f t="shared" si="258"/>
        <v>0</v>
      </c>
      <c r="OF63" s="46">
        <f t="shared" si="259"/>
        <v>0</v>
      </c>
      <c r="OG63" s="52">
        <f t="shared" si="391"/>
        <v>0</v>
      </c>
      <c r="OH63" s="52">
        <f t="shared" si="392"/>
        <v>0</v>
      </c>
      <c r="OI63" s="52">
        <f t="shared" si="393"/>
        <v>0</v>
      </c>
      <c r="OJ63" s="26"/>
      <c r="OK63" s="26"/>
      <c r="OL63" s="26"/>
      <c r="OM63" s="26"/>
      <c r="ON63" s="47">
        <f t="shared" si="260"/>
        <v>0</v>
      </c>
      <c r="OO63" s="47">
        <f t="shared" si="261"/>
        <v>0</v>
      </c>
      <c r="OP63" s="86">
        <f>VLOOKUP($B63,'СДП (план)'!$B$16:$CY$170,71,0)</f>
        <v>0</v>
      </c>
      <c r="OQ63" s="86">
        <f>VLOOKUP($B63,'СДП (план)'!$B$16:$CY$170,72,0)</f>
        <v>0</v>
      </c>
      <c r="OR63" s="46">
        <f t="shared" si="262"/>
        <v>0</v>
      </c>
      <c r="OS63" s="46">
        <f t="shared" si="263"/>
        <v>0</v>
      </c>
      <c r="OT63" s="52">
        <f t="shared" si="264"/>
        <v>0</v>
      </c>
      <c r="OU63" s="52">
        <f t="shared" si="265"/>
        <v>0</v>
      </c>
      <c r="OV63" s="52">
        <f t="shared" si="266"/>
        <v>0</v>
      </c>
      <c r="OW63" s="26"/>
      <c r="OX63" s="26"/>
      <c r="OY63" s="26"/>
      <c r="OZ63" s="26"/>
      <c r="PA63" s="47">
        <f t="shared" si="370"/>
        <v>0</v>
      </c>
      <c r="PB63" s="47">
        <f t="shared" si="371"/>
        <v>0</v>
      </c>
      <c r="PC63" s="86">
        <f>VLOOKUP($B63,'СДП (план)'!$B$16:$CY$170,73,0)</f>
        <v>0</v>
      </c>
      <c r="PD63" s="86">
        <f>VLOOKUP($B63,'СДП (план)'!$B$16:$CY$170,74,0)</f>
        <v>0</v>
      </c>
      <c r="PE63" s="46">
        <f t="shared" si="267"/>
        <v>0</v>
      </c>
      <c r="PF63" s="46">
        <f t="shared" si="268"/>
        <v>0</v>
      </c>
      <c r="PG63" s="52">
        <f t="shared" si="269"/>
        <v>0</v>
      </c>
      <c r="PH63" s="52">
        <f t="shared" si="270"/>
        <v>0</v>
      </c>
      <c r="PI63" s="52">
        <f t="shared" si="271"/>
        <v>0</v>
      </c>
      <c r="PJ63" s="26"/>
      <c r="PK63" s="26"/>
      <c r="PL63" s="26"/>
      <c r="PM63" s="26"/>
      <c r="PN63" s="47">
        <f t="shared" si="272"/>
        <v>0</v>
      </c>
      <c r="PO63" s="47">
        <f t="shared" si="273"/>
        <v>0</v>
      </c>
      <c r="PP63" s="86">
        <f>VLOOKUP($B63,'СДП (план)'!$B$16:$CY$170,75,0)</f>
        <v>0</v>
      </c>
      <c r="PQ63" s="86">
        <f>VLOOKUP($B63,'СДП (план)'!$B$16:$CY$170,76,0)</f>
        <v>0</v>
      </c>
      <c r="PR63" s="46">
        <f t="shared" si="274"/>
        <v>0</v>
      </c>
      <c r="PS63" s="46">
        <f t="shared" si="275"/>
        <v>0</v>
      </c>
      <c r="PT63" s="52">
        <f t="shared" si="276"/>
        <v>0</v>
      </c>
      <c r="PU63" s="52">
        <f t="shared" si="277"/>
        <v>0</v>
      </c>
      <c r="PV63" s="52">
        <f t="shared" si="278"/>
        <v>0</v>
      </c>
      <c r="PW63" s="26"/>
      <c r="PX63" s="26"/>
      <c r="PY63" s="26"/>
      <c r="PZ63" s="26"/>
      <c r="QA63" s="47">
        <f t="shared" si="279"/>
        <v>0</v>
      </c>
      <c r="QB63" s="47">
        <f t="shared" si="280"/>
        <v>0</v>
      </c>
      <c r="QC63" s="86">
        <f>VLOOKUP($B63,'СДП (план)'!$B$16:$CY$170,77,0)</f>
        <v>0</v>
      </c>
      <c r="QD63" s="86">
        <f>VLOOKUP($B63,'СДП (план)'!$B$16:$CY$170,78,0)</f>
        <v>0</v>
      </c>
      <c r="QE63" s="46">
        <f t="shared" si="281"/>
        <v>0</v>
      </c>
      <c r="QF63" s="46">
        <f t="shared" si="282"/>
        <v>0</v>
      </c>
      <c r="QG63" s="52">
        <f t="shared" si="283"/>
        <v>0</v>
      </c>
      <c r="QH63" s="52">
        <f t="shared" si="284"/>
        <v>0</v>
      </c>
      <c r="QI63" s="52">
        <f t="shared" si="285"/>
        <v>0</v>
      </c>
      <c r="QJ63" s="26"/>
      <c r="QK63" s="26"/>
      <c r="QL63" s="26"/>
      <c r="QM63" s="26"/>
      <c r="QN63" s="47">
        <f t="shared" si="286"/>
        <v>0</v>
      </c>
      <c r="QO63" s="47">
        <f t="shared" si="287"/>
        <v>0</v>
      </c>
      <c r="QP63" s="86">
        <f>VLOOKUP($B63,'СДП (план)'!$B$16:$DC$170,79,0)+VLOOKUP($B63,'СДП (план)'!$B$16:$DC$170,103,0)</f>
        <v>0</v>
      </c>
      <c r="QQ63" s="86">
        <f>VLOOKUP($B63,'СДП (план)'!$B$16:$DC$170,80,0)+VLOOKUP($B63,'СДП (план)'!$B$16:$DC$170,104,0)</f>
        <v>0</v>
      </c>
      <c r="QR63" s="46">
        <f t="shared" si="288"/>
        <v>0</v>
      </c>
      <c r="QS63" s="46">
        <f t="shared" si="289"/>
        <v>0</v>
      </c>
      <c r="QT63" s="52">
        <f t="shared" si="290"/>
        <v>0</v>
      </c>
      <c r="QU63" s="52">
        <f t="shared" si="291"/>
        <v>0</v>
      </c>
      <c r="QV63" s="52">
        <f t="shared" si="292"/>
        <v>0</v>
      </c>
      <c r="QW63" s="26"/>
      <c r="QX63" s="26"/>
      <c r="QY63" s="26"/>
      <c r="QZ63" s="26"/>
      <c r="RA63" s="47">
        <f t="shared" si="293"/>
        <v>0</v>
      </c>
      <c r="RB63" s="47">
        <f t="shared" si="294"/>
        <v>0</v>
      </c>
      <c r="RC63" s="86">
        <f>VLOOKUP($B63,'СДП (план)'!$B$16:$CY$170,81,0)</f>
        <v>0</v>
      </c>
      <c r="RD63" s="86">
        <f>VLOOKUP($B63,'СДП (план)'!$B$16:$CY$170,82,0)</f>
        <v>0</v>
      </c>
      <c r="RE63" s="46">
        <f t="shared" si="295"/>
        <v>0</v>
      </c>
      <c r="RF63" s="46">
        <f t="shared" si="296"/>
        <v>0</v>
      </c>
      <c r="RG63" s="52">
        <f t="shared" si="297"/>
        <v>0</v>
      </c>
      <c r="RH63" s="52">
        <f t="shared" si="298"/>
        <v>0</v>
      </c>
      <c r="RI63" s="52">
        <f t="shared" si="299"/>
        <v>0</v>
      </c>
      <c r="RJ63" s="26"/>
      <c r="RK63" s="26"/>
      <c r="RL63" s="26"/>
      <c r="RM63" s="26"/>
      <c r="RN63" s="47">
        <f t="shared" si="300"/>
        <v>0</v>
      </c>
      <c r="RO63" s="47">
        <f t="shared" si="301"/>
        <v>0</v>
      </c>
      <c r="RP63" s="86">
        <f>VLOOKUP($B63,'СДП (план)'!$B$16:$CY$170,83,0)</f>
        <v>0</v>
      </c>
      <c r="RQ63" s="86">
        <f>VLOOKUP($B63,'СДП (план)'!$B$16:$CY$170,84,0)</f>
        <v>0</v>
      </c>
      <c r="RR63" s="46">
        <f t="shared" si="302"/>
        <v>0</v>
      </c>
      <c r="RS63" s="46">
        <f t="shared" si="303"/>
        <v>0</v>
      </c>
      <c r="RT63" s="52">
        <f t="shared" si="394"/>
        <v>0</v>
      </c>
      <c r="RU63" s="52">
        <f t="shared" si="395"/>
        <v>0</v>
      </c>
      <c r="RV63" s="52">
        <f t="shared" si="396"/>
        <v>0</v>
      </c>
      <c r="RW63" s="26"/>
      <c r="RX63" s="26"/>
      <c r="RY63" s="26"/>
      <c r="RZ63" s="26"/>
      <c r="SA63" s="47">
        <f t="shared" si="304"/>
        <v>0</v>
      </c>
      <c r="SB63" s="47">
        <f t="shared" si="305"/>
        <v>0</v>
      </c>
      <c r="SC63" s="86">
        <f>VLOOKUP($B63,'СДП (план)'!$B$16:$CY$170,85,0)</f>
        <v>0</v>
      </c>
      <c r="SD63" s="86">
        <f>VLOOKUP($B63,'СДП (план)'!$B$16:$CY$170,86,0)</f>
        <v>0</v>
      </c>
      <c r="SE63" s="46">
        <f t="shared" si="306"/>
        <v>0</v>
      </c>
      <c r="SF63" s="46">
        <f t="shared" si="307"/>
        <v>0</v>
      </c>
      <c r="SG63" s="52">
        <f t="shared" si="308"/>
        <v>0</v>
      </c>
      <c r="SH63" s="52">
        <f t="shared" si="309"/>
        <v>0</v>
      </c>
      <c r="SI63" s="52">
        <f t="shared" si="310"/>
        <v>0</v>
      </c>
      <c r="SJ63" s="26"/>
      <c r="SK63" s="26"/>
      <c r="SL63" s="26"/>
      <c r="SM63" s="26"/>
      <c r="SN63" s="47">
        <f t="shared" si="311"/>
        <v>0</v>
      </c>
      <c r="SO63" s="47">
        <f t="shared" si="312"/>
        <v>0</v>
      </c>
      <c r="SP63" s="86">
        <f>VLOOKUP($B63,'СДП (план)'!$B$16:$CY$170,87,0)</f>
        <v>0</v>
      </c>
      <c r="SQ63" s="86">
        <f>VLOOKUP($B63,'СДП (план)'!$B$16:$CY$170,88,0)</f>
        <v>0</v>
      </c>
      <c r="SR63" s="46">
        <f t="shared" si="313"/>
        <v>0</v>
      </c>
      <c r="SS63" s="46">
        <f t="shared" si="314"/>
        <v>0</v>
      </c>
      <c r="ST63" s="52">
        <f t="shared" si="315"/>
        <v>0</v>
      </c>
      <c r="SU63" s="52">
        <f t="shared" si="316"/>
        <v>0</v>
      </c>
      <c r="SV63" s="52">
        <f t="shared" si="317"/>
        <v>0</v>
      </c>
      <c r="SW63" s="26"/>
      <c r="SX63" s="26"/>
      <c r="SY63" s="26"/>
      <c r="SZ63" s="26"/>
      <c r="TA63" s="47">
        <f t="shared" si="318"/>
        <v>0</v>
      </c>
      <c r="TB63" s="47">
        <f t="shared" si="319"/>
        <v>0</v>
      </c>
      <c r="TC63" s="86">
        <f>VLOOKUP($B63,'СДП (план)'!$B$16:$CY$170,89,0)</f>
        <v>0</v>
      </c>
      <c r="TD63" s="86">
        <f>VLOOKUP($B63,'СДП (план)'!$B$16:$CY$170,90,0)</f>
        <v>0</v>
      </c>
      <c r="TE63" s="46">
        <f t="shared" si="320"/>
        <v>0</v>
      </c>
      <c r="TF63" s="46">
        <f t="shared" si="321"/>
        <v>0</v>
      </c>
      <c r="TG63" s="52">
        <f t="shared" si="322"/>
        <v>0</v>
      </c>
      <c r="TH63" s="52">
        <f t="shared" si="323"/>
        <v>0</v>
      </c>
      <c r="TI63" s="52">
        <f t="shared" si="324"/>
        <v>0</v>
      </c>
      <c r="TJ63" s="26"/>
      <c r="TK63" s="26"/>
      <c r="TL63" s="26"/>
      <c r="TM63" s="26"/>
      <c r="TN63" s="47">
        <f t="shared" si="325"/>
        <v>0</v>
      </c>
      <c r="TO63" s="47">
        <f t="shared" si="326"/>
        <v>0</v>
      </c>
      <c r="TP63" s="86">
        <f>VLOOKUP($B63,'СДП (план)'!$B$16:$CY$170,91,0)</f>
        <v>0</v>
      </c>
      <c r="TQ63" s="86">
        <f>VLOOKUP($B63,'СДП (план)'!$B$16:$CY$170,92,0)</f>
        <v>0</v>
      </c>
      <c r="TR63" s="46">
        <f t="shared" si="327"/>
        <v>0</v>
      </c>
      <c r="TS63" s="46">
        <f t="shared" si="328"/>
        <v>0</v>
      </c>
      <c r="TT63" s="52">
        <f t="shared" si="329"/>
        <v>0</v>
      </c>
      <c r="TU63" s="52">
        <f t="shared" si="330"/>
        <v>0</v>
      </c>
      <c r="TV63" s="52">
        <f t="shared" si="331"/>
        <v>0</v>
      </c>
      <c r="TW63" s="26"/>
      <c r="TX63" s="26"/>
      <c r="TY63" s="26"/>
      <c r="TZ63" s="26"/>
      <c r="UA63" s="47">
        <f t="shared" si="332"/>
        <v>0</v>
      </c>
      <c r="UB63" s="47">
        <f t="shared" si="333"/>
        <v>0</v>
      </c>
      <c r="UC63" s="86">
        <f>VLOOKUP($B63,'СДП (план)'!$B$16:$CY$170,93,0)</f>
        <v>0</v>
      </c>
      <c r="UD63" s="86">
        <f>VLOOKUP($B63,'СДП (план)'!$B$16:$CY$170,94,0)</f>
        <v>0</v>
      </c>
      <c r="UE63" s="46">
        <v>0</v>
      </c>
      <c r="UF63" s="46">
        <v>0</v>
      </c>
      <c r="UG63" s="52">
        <f t="shared" si="397"/>
        <v>0</v>
      </c>
      <c r="UH63" s="52">
        <f t="shared" si="398"/>
        <v>0</v>
      </c>
      <c r="UI63" s="52">
        <f t="shared" si="399"/>
        <v>0</v>
      </c>
      <c r="UJ63" s="26"/>
      <c r="UK63" s="26"/>
      <c r="UL63" s="26"/>
      <c r="UM63" s="26"/>
      <c r="UN63" s="47">
        <f t="shared" si="334"/>
        <v>0</v>
      </c>
      <c r="UO63" s="47">
        <f t="shared" si="335"/>
        <v>0</v>
      </c>
      <c r="UP63" s="86">
        <f>VLOOKUP($B63,'СДП (план)'!$B$16:$CY$170,95,0)</f>
        <v>0</v>
      </c>
      <c r="UQ63" s="86">
        <f>VLOOKUP($B63,'СДП (план)'!$B$16:$CY$170,96,0)</f>
        <v>0</v>
      </c>
      <c r="UR63" s="46">
        <f t="shared" si="336"/>
        <v>0</v>
      </c>
      <c r="US63" s="46">
        <f t="shared" si="337"/>
        <v>0</v>
      </c>
      <c r="UT63" s="52">
        <f t="shared" si="400"/>
        <v>0</v>
      </c>
      <c r="UU63" s="52">
        <f t="shared" si="401"/>
        <v>0</v>
      </c>
      <c r="UV63" s="52">
        <f t="shared" si="402"/>
        <v>0</v>
      </c>
      <c r="UW63" s="26"/>
      <c r="UX63" s="26"/>
      <c r="UY63" s="26"/>
      <c r="UZ63" s="26"/>
      <c r="VA63" s="47">
        <f t="shared" si="338"/>
        <v>0</v>
      </c>
      <c r="VB63" s="47">
        <f t="shared" si="339"/>
        <v>0</v>
      </c>
      <c r="VC63" s="86">
        <f>VLOOKUP($B63,'СДП (план)'!$B$16:$CY$170,97,0)</f>
        <v>0</v>
      </c>
      <c r="VD63" s="86">
        <f>VLOOKUP($B63,'СДП (план)'!$B$16:$CY$170,98,0)</f>
        <v>0</v>
      </c>
      <c r="VE63" s="46">
        <f t="shared" si="340"/>
        <v>0</v>
      </c>
      <c r="VF63" s="46">
        <f t="shared" si="341"/>
        <v>0</v>
      </c>
      <c r="VG63" s="52">
        <f t="shared" si="403"/>
        <v>0</v>
      </c>
      <c r="VH63" s="52">
        <f t="shared" si="404"/>
        <v>0</v>
      </c>
      <c r="VI63" s="52">
        <f t="shared" si="405"/>
        <v>0</v>
      </c>
      <c r="VJ63" s="26"/>
      <c r="VK63" s="26"/>
      <c r="VL63" s="26"/>
      <c r="VM63" s="26"/>
      <c r="VN63" s="47">
        <f t="shared" si="342"/>
        <v>0</v>
      </c>
      <c r="VO63" s="47">
        <f t="shared" si="343"/>
        <v>0</v>
      </c>
      <c r="VP63" s="86">
        <f>VLOOKUP($B63,'СДП (план)'!$B$16:$CY$170,99,0)</f>
        <v>0</v>
      </c>
      <c r="VQ63" s="86">
        <f>VLOOKUP($B63,'СДП (план)'!$B$16:$CY$170,100,0)</f>
        <v>0</v>
      </c>
      <c r="VR63" s="46">
        <f t="shared" si="344"/>
        <v>0</v>
      </c>
      <c r="VS63" s="46">
        <f t="shared" si="345"/>
        <v>0</v>
      </c>
      <c r="VT63" s="52">
        <f t="shared" si="346"/>
        <v>0</v>
      </c>
      <c r="VU63" s="52">
        <f t="shared" si="347"/>
        <v>0</v>
      </c>
      <c r="VV63" s="52">
        <f t="shared" si="348"/>
        <v>0</v>
      </c>
      <c r="VW63" s="26"/>
      <c r="VX63" s="26"/>
      <c r="VY63" s="26"/>
      <c r="VZ63" s="26"/>
      <c r="WA63" s="47">
        <f t="shared" si="349"/>
        <v>0</v>
      </c>
      <c r="WB63" s="47">
        <f t="shared" si="350"/>
        <v>0</v>
      </c>
      <c r="WC63" s="86">
        <f>VLOOKUP($B63,'СДП (план)'!$B$16:$CY$170,101,0)</f>
        <v>0</v>
      </c>
      <c r="WD63" s="86">
        <f>VLOOKUP($B63,'СДП (план)'!$B$16:$CY$170,102,0)</f>
        <v>0</v>
      </c>
      <c r="WE63" s="46">
        <f t="shared" si="351"/>
        <v>0</v>
      </c>
      <c r="WF63" s="46">
        <f t="shared" si="352"/>
        <v>0</v>
      </c>
      <c r="WG63" s="52">
        <f t="shared" si="353"/>
        <v>0</v>
      </c>
      <c r="WH63" s="52">
        <f t="shared" si="354"/>
        <v>0</v>
      </c>
      <c r="WI63" s="52">
        <f t="shared" si="355"/>
        <v>0</v>
      </c>
      <c r="WJ63" s="26"/>
      <c r="WK63" s="26"/>
      <c r="WL63" s="26"/>
      <c r="WM63" s="26"/>
      <c r="WN63" s="47">
        <f t="shared" si="356"/>
        <v>0</v>
      </c>
      <c r="WO63" s="47">
        <f t="shared" si="357"/>
        <v>0</v>
      </c>
      <c r="WP63" s="174">
        <f t="shared" si="406"/>
        <v>0</v>
      </c>
      <c r="WQ63" s="174">
        <f t="shared" si="407"/>
        <v>0</v>
      </c>
      <c r="WR63" s="174">
        <f t="shared" si="408"/>
        <v>0</v>
      </c>
      <c r="WS63" s="174">
        <f t="shared" si="409"/>
        <v>0</v>
      </c>
      <c r="WT63" s="174">
        <f t="shared" si="410"/>
        <v>0</v>
      </c>
      <c r="WU63" s="174">
        <f t="shared" si="411"/>
        <v>0</v>
      </c>
      <c r="WV63" s="174">
        <f t="shared" si="412"/>
        <v>0</v>
      </c>
      <c r="WW63" s="174">
        <f t="shared" si="413"/>
        <v>0</v>
      </c>
      <c r="WX63" s="174">
        <f t="shared" si="414"/>
        <v>0</v>
      </c>
      <c r="WY63" s="174">
        <f t="shared" si="415"/>
        <v>0</v>
      </c>
      <c r="WZ63" s="174">
        <f t="shared" si="416"/>
        <v>0</v>
      </c>
      <c r="XA63" s="26">
        <f t="shared" si="358"/>
        <v>0</v>
      </c>
      <c r="XB63" s="26">
        <f t="shared" si="359"/>
        <v>0</v>
      </c>
      <c r="XC63" s="174">
        <f t="shared" si="417"/>
        <v>0</v>
      </c>
      <c r="XD63" s="174">
        <f t="shared" si="418"/>
        <v>0</v>
      </c>
      <c r="XE63" s="174">
        <f t="shared" si="419"/>
        <v>0</v>
      </c>
      <c r="XF63" s="174">
        <f t="shared" si="420"/>
        <v>0</v>
      </c>
      <c r="XG63" s="174">
        <f t="shared" si="421"/>
        <v>0</v>
      </c>
      <c r="XH63" s="174">
        <f t="shared" si="422"/>
        <v>0</v>
      </c>
      <c r="XI63" s="174">
        <f t="shared" si="423"/>
        <v>0</v>
      </c>
      <c r="XJ63" s="174">
        <f t="shared" si="424"/>
        <v>0</v>
      </c>
      <c r="XK63" s="174">
        <f t="shared" si="425"/>
        <v>0</v>
      </c>
      <c r="XL63" s="174">
        <f t="shared" si="426"/>
        <v>0</v>
      </c>
      <c r="XM63" s="174">
        <f t="shared" si="427"/>
        <v>0</v>
      </c>
      <c r="XN63" s="26">
        <f t="shared" si="360"/>
        <v>0</v>
      </c>
      <c r="XO63" s="26">
        <f t="shared" si="361"/>
        <v>0</v>
      </c>
    </row>
    <row r="64" spans="1:639" ht="45" x14ac:dyDescent="0.25">
      <c r="A64" s="145"/>
      <c r="B64" s="111">
        <v>51</v>
      </c>
      <c r="C64" s="16" t="s">
        <v>457</v>
      </c>
      <c r="D64" s="12">
        <f t="shared" ref="D64:D69" si="431">D63</f>
        <v>10127</v>
      </c>
      <c r="E64" s="12">
        <v>10127</v>
      </c>
      <c r="F64" s="273">
        <v>9620</v>
      </c>
      <c r="G64" s="96">
        <v>6.3</v>
      </c>
      <c r="H64" s="264"/>
      <c r="I64" s="13">
        <v>1</v>
      </c>
      <c r="J64" s="271"/>
      <c r="K64" s="12">
        <v>1.4</v>
      </c>
      <c r="L64" s="12">
        <v>1.68</v>
      </c>
      <c r="M64" s="12">
        <v>2.23</v>
      </c>
      <c r="N64" s="12">
        <v>2.39</v>
      </c>
      <c r="O64" s="123">
        <v>2.57</v>
      </c>
      <c r="P64" s="86">
        <f>VLOOKUP($B64,'СДП (план)'!$B$16:$CY$170,15,0)</f>
        <v>0</v>
      </c>
      <c r="Q64" s="86">
        <f>VLOOKUP($B64,'СДП (план)'!$B$16:$CY$170,16,0)</f>
        <v>0</v>
      </c>
      <c r="R64" s="46">
        <f t="shared" si="60"/>
        <v>0</v>
      </c>
      <c r="S64" s="46">
        <f t="shared" si="61"/>
        <v>0</v>
      </c>
      <c r="T64" s="52">
        <f t="shared" si="62"/>
        <v>0</v>
      </c>
      <c r="U64" s="52">
        <f t="shared" si="63"/>
        <v>0</v>
      </c>
      <c r="V64" s="52">
        <f t="shared" si="64"/>
        <v>0</v>
      </c>
      <c r="W64" s="26">
        <f>VLOOKUP($B64,факт!$D$7:$KT$85,20,0)</f>
        <v>0</v>
      </c>
      <c r="X64" s="26">
        <f>VLOOKUP($B64,факт!$D$7:$KT$85,21,0)</f>
        <v>0</v>
      </c>
      <c r="Y64" s="26">
        <f>VLOOKUP($B64,факт!$D$7:$KT$85,22,0)</f>
        <v>0</v>
      </c>
      <c r="Z64" s="26">
        <f>VLOOKUP($B64,факт!$D$7:$KT$85,23,0)</f>
        <v>0</v>
      </c>
      <c r="AA64" s="47">
        <f t="shared" si="65"/>
        <v>0</v>
      </c>
      <c r="AB64" s="47">
        <f t="shared" si="66"/>
        <v>0</v>
      </c>
      <c r="AC64" s="86">
        <f>VLOOKUP($B64,'СДП (план)'!$B$16:$CY$170,17,0)</f>
        <v>0</v>
      </c>
      <c r="AD64" s="86">
        <f>VLOOKUP($B64,'СДП (план)'!$B$16:$CY$170,18,0)</f>
        <v>0</v>
      </c>
      <c r="AE64" s="46">
        <f t="shared" si="67"/>
        <v>0</v>
      </c>
      <c r="AF64" s="46">
        <f t="shared" si="68"/>
        <v>0</v>
      </c>
      <c r="AG64" s="52">
        <f t="shared" si="69"/>
        <v>0</v>
      </c>
      <c r="AH64" s="52">
        <f t="shared" si="70"/>
        <v>0</v>
      </c>
      <c r="AI64" s="52">
        <f t="shared" si="71"/>
        <v>0</v>
      </c>
      <c r="AJ64" s="26">
        <f>VLOOKUP($B64,факт!$D$7:$KT$85,28,0)</f>
        <v>0</v>
      </c>
      <c r="AK64" s="26">
        <f>VLOOKUP($B64,факт!$D$7:$KT$85,29,0)</f>
        <v>0</v>
      </c>
      <c r="AL64" s="26">
        <f>VLOOKUP($B64,факт!$D$7:$KT$85,30,0)</f>
        <v>0</v>
      </c>
      <c r="AM64" s="26">
        <f>VLOOKUP($B64,факт!$D$7:$KT$85,31,0)</f>
        <v>0</v>
      </c>
      <c r="AN64" s="47">
        <f t="shared" si="72"/>
        <v>0</v>
      </c>
      <c r="AO64" s="47">
        <f t="shared" si="73"/>
        <v>0</v>
      </c>
      <c r="AP64" s="86">
        <f>VLOOKUP($B64,'СДП (план)'!$B$16:$CY$170,19,0)</f>
        <v>0</v>
      </c>
      <c r="AQ64" s="86">
        <f>VLOOKUP($B64,'СДП (план)'!$B$16:$CY$170,20,0)</f>
        <v>0</v>
      </c>
      <c r="AR64" s="46">
        <f t="shared" si="74"/>
        <v>0</v>
      </c>
      <c r="AS64" s="46">
        <f t="shared" si="75"/>
        <v>0</v>
      </c>
      <c r="AT64" s="52">
        <f t="shared" si="76"/>
        <v>0</v>
      </c>
      <c r="AU64" s="52">
        <f t="shared" si="77"/>
        <v>0</v>
      </c>
      <c r="AV64" s="52">
        <f t="shared" si="78"/>
        <v>0</v>
      </c>
      <c r="AW64" s="26">
        <f>VLOOKUP($B64,факт!$D$7:$KT$85,48,0)</f>
        <v>0</v>
      </c>
      <c r="AX64" s="26">
        <f>VLOOKUP($B64,факт!$D$7:$KT$85,49,0)</f>
        <v>0</v>
      </c>
      <c r="AY64" s="26">
        <f>VLOOKUP($B64,факт!$D$7:$KT$85,50,0)</f>
        <v>0</v>
      </c>
      <c r="AZ64" s="26">
        <f>VLOOKUP($B64,факт!$D$7:$KT$85,51,0)</f>
        <v>0</v>
      </c>
      <c r="BA64" s="47">
        <f t="shared" si="79"/>
        <v>0</v>
      </c>
      <c r="BB64" s="47">
        <f t="shared" si="80"/>
        <v>0</v>
      </c>
      <c r="BC64" s="86">
        <f>VLOOKUP($B64,'СДП (план)'!$B$16:$CY$170,21,0)</f>
        <v>0</v>
      </c>
      <c r="BD64" s="86">
        <f>VLOOKUP($B64,'СДП (план)'!$B$16:$CY$170,22,0)</f>
        <v>0</v>
      </c>
      <c r="BE64" s="46">
        <f t="shared" si="81"/>
        <v>0</v>
      </c>
      <c r="BF64" s="46">
        <f t="shared" si="82"/>
        <v>0</v>
      </c>
      <c r="BG64" s="52">
        <f t="shared" si="83"/>
        <v>0</v>
      </c>
      <c r="BH64" s="52">
        <f t="shared" si="84"/>
        <v>0</v>
      </c>
      <c r="BI64" s="52">
        <f t="shared" si="85"/>
        <v>0</v>
      </c>
      <c r="BJ64" s="26">
        <f>VLOOKUP($B64,факт!$D$7:$KT$85,8,0)</f>
        <v>0</v>
      </c>
      <c r="BK64" s="26">
        <f>VLOOKUP($B64,факт!$D$7:$KT$85,9,0)</f>
        <v>0</v>
      </c>
      <c r="BL64" s="26">
        <f>VLOOKUP($B64,факт!$D$7:$KT$85,10,0)</f>
        <v>0</v>
      </c>
      <c r="BM64" s="26">
        <f>VLOOKUP($B64,факт!$D$7:$KT$85,11,0)</f>
        <v>0</v>
      </c>
      <c r="BN64" s="47">
        <f t="shared" si="86"/>
        <v>0</v>
      </c>
      <c r="BO64" s="47">
        <f t="shared" si="87"/>
        <v>0</v>
      </c>
      <c r="BP64" s="86">
        <f>VLOOKUP($B64,'СДП (план)'!$B$16:$CY$170,23,0)</f>
        <v>0</v>
      </c>
      <c r="BQ64" s="86">
        <f>VLOOKUP($B64,'СДП (план)'!$B$16:$CY$170,24,0)</f>
        <v>0</v>
      </c>
      <c r="BR64" s="46">
        <f t="shared" si="88"/>
        <v>0</v>
      </c>
      <c r="BS64" s="46">
        <f t="shared" si="89"/>
        <v>0</v>
      </c>
      <c r="BT64" s="52">
        <f t="shared" si="90"/>
        <v>0</v>
      </c>
      <c r="BU64" s="52">
        <f t="shared" si="91"/>
        <v>0</v>
      </c>
      <c r="BV64" s="52">
        <f t="shared" si="92"/>
        <v>0</v>
      </c>
      <c r="BW64" s="26">
        <f>VLOOKUP($B64,факт!$D$7:$KT$85,24,0)</f>
        <v>0</v>
      </c>
      <c r="BX64" s="26">
        <f>VLOOKUP($B64,факт!$D$7:$KT$85,25,0)</f>
        <v>0</v>
      </c>
      <c r="BY64" s="26">
        <f>VLOOKUP($B64,факт!$D$7:$KT$85,26,0)</f>
        <v>0</v>
      </c>
      <c r="BZ64" s="26">
        <f>VLOOKUP($B64,факт!$D$7:$KT$85,27,0)</f>
        <v>0</v>
      </c>
      <c r="CA64" s="47">
        <f t="shared" si="93"/>
        <v>0</v>
      </c>
      <c r="CB64" s="47">
        <f t="shared" si="94"/>
        <v>0</v>
      </c>
      <c r="CC64" s="86">
        <f>VLOOKUP($B64,'СДП (план)'!$B$16:$CY$170,25,0)</f>
        <v>0</v>
      </c>
      <c r="CD64" s="86">
        <f>VLOOKUP($B64,'СДП (план)'!$B$16:$CY$170,26,0)</f>
        <v>0</v>
      </c>
      <c r="CE64" s="46">
        <f t="shared" si="95"/>
        <v>0</v>
      </c>
      <c r="CF64" s="46">
        <f t="shared" si="96"/>
        <v>0</v>
      </c>
      <c r="CG64" s="52">
        <f t="shared" si="97"/>
        <v>0</v>
      </c>
      <c r="CH64" s="52">
        <f t="shared" si="98"/>
        <v>0</v>
      </c>
      <c r="CI64" s="52">
        <f t="shared" si="99"/>
        <v>0</v>
      </c>
      <c r="CJ64" s="26">
        <f>VLOOKUP($B64,факт!$D$7:$KT$85,260,0)</f>
        <v>0</v>
      </c>
      <c r="CK64" s="26">
        <f>VLOOKUP($B64,факт!$D$7:$KT$85,261,0)</f>
        <v>0</v>
      </c>
      <c r="CL64" s="26">
        <f>VLOOKUP($B64,факт!$D$7:$KT$85,262,0)</f>
        <v>0</v>
      </c>
      <c r="CM64" s="26">
        <f>VLOOKUP($B64,факт!$D$7:$KT$85,263,0)</f>
        <v>0</v>
      </c>
      <c r="CN64" s="47">
        <f t="shared" si="100"/>
        <v>0</v>
      </c>
      <c r="CO64" s="47">
        <f t="shared" si="101"/>
        <v>0</v>
      </c>
      <c r="CP64" s="86">
        <f>VLOOKUP($B64,'СДП (план)'!$B$16:$CY$170,27,0)</f>
        <v>0</v>
      </c>
      <c r="CQ64" s="86">
        <f>VLOOKUP($B64,'СДП (план)'!$B$16:$CY$170,28,0)</f>
        <v>0</v>
      </c>
      <c r="CR64" s="46">
        <f t="shared" si="102"/>
        <v>0</v>
      </c>
      <c r="CS64" s="46">
        <f t="shared" si="103"/>
        <v>0</v>
      </c>
      <c r="CT64" s="52">
        <f t="shared" si="104"/>
        <v>0</v>
      </c>
      <c r="CU64" s="52">
        <f t="shared" si="105"/>
        <v>0</v>
      </c>
      <c r="CV64" s="52">
        <f t="shared" si="106"/>
        <v>0</v>
      </c>
      <c r="CW64" s="26">
        <f>VLOOKUP($B64,факт!$D$7:$KT$85,284,0)</f>
        <v>0</v>
      </c>
      <c r="CX64" s="26">
        <f>VLOOKUP($B64,факт!$D$7:$KT$85,285,0)</f>
        <v>0</v>
      </c>
      <c r="CY64" s="26">
        <f>VLOOKUP($B64,факт!$D$7:$KT$85,286,0)</f>
        <v>0</v>
      </c>
      <c r="CZ64" s="26">
        <f>VLOOKUP($B64,факт!$D$7:$KT$85,287,0)</f>
        <v>0</v>
      </c>
      <c r="DA64" s="47">
        <f t="shared" si="107"/>
        <v>0</v>
      </c>
      <c r="DB64" s="47">
        <f t="shared" si="108"/>
        <v>0</v>
      </c>
      <c r="DC64" s="86">
        <f>VLOOKUP($B64,'СДП (план)'!$B$16:$CY$170,29,0)</f>
        <v>0</v>
      </c>
      <c r="DD64" s="86">
        <f>VLOOKUP($B64,'СДП (план)'!$B$16:$CY$170,30,0)</f>
        <v>0</v>
      </c>
      <c r="DE64" s="46">
        <f t="shared" si="109"/>
        <v>0</v>
      </c>
      <c r="DF64" s="46">
        <f t="shared" si="110"/>
        <v>0</v>
      </c>
      <c r="DG64" s="52">
        <f t="shared" si="111"/>
        <v>0</v>
      </c>
      <c r="DH64" s="52">
        <f t="shared" si="112"/>
        <v>0</v>
      </c>
      <c r="DI64" s="52">
        <f t="shared" si="113"/>
        <v>0</v>
      </c>
      <c r="DJ64" s="26">
        <f>VLOOKUP($B64,факт!$D$7:$KT$85,12,0)</f>
        <v>0</v>
      </c>
      <c r="DK64" s="26">
        <f>VLOOKUP($B64,факт!$D$7:$KT$85,13,0)</f>
        <v>0</v>
      </c>
      <c r="DL64" s="26">
        <f>VLOOKUP($B64,факт!$D$7:$KT$85,14,0)</f>
        <v>0</v>
      </c>
      <c r="DM64" s="26">
        <f>VLOOKUP($B64,факт!$D$7:$KT$85,15,0)</f>
        <v>0</v>
      </c>
      <c r="DN64" s="47">
        <f t="shared" si="114"/>
        <v>0</v>
      </c>
      <c r="DO64" s="47">
        <f t="shared" si="115"/>
        <v>0</v>
      </c>
      <c r="DP64" s="172">
        <f t="shared" si="116"/>
        <v>0</v>
      </c>
      <c r="DQ64" s="172">
        <f t="shared" si="117"/>
        <v>0</v>
      </c>
      <c r="DR64" s="172">
        <f t="shared" si="118"/>
        <v>0</v>
      </c>
      <c r="DS64" s="172">
        <f t="shared" si="119"/>
        <v>0</v>
      </c>
      <c r="DT64" s="172">
        <f t="shared" si="120"/>
        <v>0</v>
      </c>
      <c r="DU64" s="172">
        <f t="shared" si="121"/>
        <v>0</v>
      </c>
      <c r="DV64" s="172">
        <f t="shared" si="122"/>
        <v>0</v>
      </c>
      <c r="DW64" s="172">
        <f t="shared" si="123"/>
        <v>0</v>
      </c>
      <c r="DX64" s="172">
        <f t="shared" si="124"/>
        <v>0</v>
      </c>
      <c r="DY64" s="172">
        <f t="shared" si="125"/>
        <v>0</v>
      </c>
      <c r="DZ64" s="172">
        <f t="shared" si="126"/>
        <v>0</v>
      </c>
      <c r="EA64" s="172">
        <f t="shared" si="127"/>
        <v>0</v>
      </c>
      <c r="EB64" s="172">
        <f t="shared" si="128"/>
        <v>0</v>
      </c>
      <c r="EC64" s="86">
        <f>VLOOKUP($B64,'СДП (план)'!$B$16:$CY$170,31,0)</f>
        <v>0</v>
      </c>
      <c r="ED64" s="86">
        <f>VLOOKUP($B64,'СДП (план)'!$B$16:$CY$170,32,0)</f>
        <v>0</v>
      </c>
      <c r="EE64" s="46">
        <f t="shared" si="129"/>
        <v>0</v>
      </c>
      <c r="EF64" s="46">
        <f t="shared" si="130"/>
        <v>0</v>
      </c>
      <c r="EG64" s="52">
        <f t="shared" si="131"/>
        <v>0</v>
      </c>
      <c r="EH64" s="52">
        <f t="shared" si="132"/>
        <v>0</v>
      </c>
      <c r="EI64" s="52">
        <f t="shared" si="133"/>
        <v>0</v>
      </c>
      <c r="EJ64" s="26">
        <f>VLOOKUP($B64,факт!$D$7:$KT$85,40,0)</f>
        <v>0</v>
      </c>
      <c r="EK64" s="26">
        <f>VLOOKUP($B64,факт!$D$7:$KT$85,41,0)</f>
        <v>0</v>
      </c>
      <c r="EL64" s="26">
        <f>VLOOKUP($B64,факт!$D$7:$KT$85,42,0)</f>
        <v>0</v>
      </c>
      <c r="EM64" s="26">
        <f>VLOOKUP($B64,факт!$D$7:$KT$85,43,0)</f>
        <v>0</v>
      </c>
      <c r="EN64" s="47">
        <f t="shared" si="134"/>
        <v>0</v>
      </c>
      <c r="EO64" s="47">
        <f t="shared" si="135"/>
        <v>0</v>
      </c>
      <c r="EP64" s="86">
        <f>VLOOKUP($B64,'СДП (план)'!$B$16:$CY$170,33,0)</f>
        <v>0</v>
      </c>
      <c r="EQ64" s="86">
        <f>VLOOKUP($B64,'СДП (план)'!$B$16:$CY$170,34,0)</f>
        <v>0</v>
      </c>
      <c r="ER64" s="46">
        <f t="shared" si="136"/>
        <v>0</v>
      </c>
      <c r="ES64" s="46">
        <f t="shared" si="137"/>
        <v>0</v>
      </c>
      <c r="ET64" s="52">
        <f t="shared" si="138"/>
        <v>0</v>
      </c>
      <c r="EU64" s="52">
        <f t="shared" si="139"/>
        <v>0</v>
      </c>
      <c r="EV64" s="52">
        <f t="shared" si="140"/>
        <v>0</v>
      </c>
      <c r="EW64" s="26">
        <f>VLOOKUP($B64,факт!$D$7:$KT$85,160,0)</f>
        <v>0</v>
      </c>
      <c r="EX64" s="26">
        <f>VLOOKUP($B64,факт!$D$7:$KT$85,161,0)</f>
        <v>0</v>
      </c>
      <c r="EY64" s="26">
        <f>VLOOKUP($B64,факт!$D$7:$KT$85,162,0)</f>
        <v>0</v>
      </c>
      <c r="EZ64" s="26">
        <f>VLOOKUP($B64,факт!$D$7:$KT$85,163,0)</f>
        <v>0</v>
      </c>
      <c r="FA64" s="47">
        <f t="shared" si="141"/>
        <v>0</v>
      </c>
      <c r="FB64" s="47">
        <f t="shared" si="142"/>
        <v>0</v>
      </c>
      <c r="FC64" s="86">
        <f>VLOOKUP($B64,'СДП (план)'!$B$16:$CY$170,35,0)</f>
        <v>0</v>
      </c>
      <c r="FD64" s="86">
        <f>VLOOKUP($B64,'СДП (план)'!$B$16:$CY$170,36,0)</f>
        <v>0</v>
      </c>
      <c r="FE64" s="46">
        <f t="shared" si="143"/>
        <v>0</v>
      </c>
      <c r="FF64" s="46">
        <f t="shared" si="144"/>
        <v>0</v>
      </c>
      <c r="FG64" s="52">
        <f t="shared" si="145"/>
        <v>0</v>
      </c>
      <c r="FH64" s="52">
        <f t="shared" si="146"/>
        <v>0</v>
      </c>
      <c r="FI64" s="52">
        <f t="shared" si="147"/>
        <v>0</v>
      </c>
      <c r="FJ64" s="26">
        <f>VLOOKUP($B64,факт!$D$7:$KT$85,176,0)</f>
        <v>0</v>
      </c>
      <c r="FK64" s="26">
        <f>VLOOKUP($B64,факт!$D$7:$KT$85,177,0)</f>
        <v>0</v>
      </c>
      <c r="FL64" s="26">
        <f>VLOOKUP($B64,факт!$D$7:$KT$85,178,0)</f>
        <v>0</v>
      </c>
      <c r="FM64" s="26">
        <f>VLOOKUP($B64,факт!$D$7:$KT$85,179,0)</f>
        <v>0</v>
      </c>
      <c r="FN64" s="47">
        <f t="shared" si="148"/>
        <v>0</v>
      </c>
      <c r="FO64" s="47">
        <f t="shared" si="149"/>
        <v>0</v>
      </c>
      <c r="FP64" s="86">
        <f>VLOOKUP($B64,'СДП (план)'!$B$16:$CY$170,37,0)</f>
        <v>0</v>
      </c>
      <c r="FQ64" s="86">
        <f>VLOOKUP($B64,'СДП (план)'!$B$16:$CY$170,38,0)</f>
        <v>0</v>
      </c>
      <c r="FR64" s="46">
        <f t="shared" si="150"/>
        <v>0</v>
      </c>
      <c r="FS64" s="46">
        <f t="shared" si="151"/>
        <v>0</v>
      </c>
      <c r="FT64" s="52">
        <f t="shared" si="152"/>
        <v>0</v>
      </c>
      <c r="FU64" s="52">
        <f t="shared" si="153"/>
        <v>0</v>
      </c>
      <c r="FV64" s="52">
        <f t="shared" si="154"/>
        <v>0</v>
      </c>
      <c r="FW64" s="26">
        <f>VLOOKUP($B64,факт!$D$7:$KT$85,204,0)</f>
        <v>0</v>
      </c>
      <c r="FX64" s="26">
        <f>VLOOKUP($B64,факт!$D$7:$KT$85,205,0)</f>
        <v>0</v>
      </c>
      <c r="FY64" s="26">
        <f>VLOOKUP($B64,факт!$D$7:$KT$85,206,0)</f>
        <v>0</v>
      </c>
      <c r="FZ64" s="26">
        <f>VLOOKUP($B64,факт!$D$7:$KT$85,207,0)</f>
        <v>0</v>
      </c>
      <c r="GA64" s="47">
        <f t="shared" si="155"/>
        <v>0</v>
      </c>
      <c r="GB64" s="47">
        <f t="shared" si="156"/>
        <v>0</v>
      </c>
      <c r="GC64" s="86">
        <f>VLOOKUP($B64,'СДП (план)'!$B$16:$CY$170,39,0)</f>
        <v>0</v>
      </c>
      <c r="GD64" s="86">
        <f>VLOOKUP($B64,'СДП (план)'!$B$16:$CY$170,40,0)</f>
        <v>0</v>
      </c>
      <c r="GE64" s="46">
        <f t="shared" si="157"/>
        <v>0</v>
      </c>
      <c r="GF64" s="46">
        <f t="shared" si="158"/>
        <v>0</v>
      </c>
      <c r="GG64" s="52">
        <f t="shared" si="159"/>
        <v>0</v>
      </c>
      <c r="GH64" s="52">
        <f t="shared" si="160"/>
        <v>0</v>
      </c>
      <c r="GI64" s="52">
        <f t="shared" si="161"/>
        <v>0</v>
      </c>
      <c r="GJ64" s="26">
        <f>VLOOKUP($B64,факт!$D$7:$KT$85,224,0)</f>
        <v>0</v>
      </c>
      <c r="GK64" s="26">
        <f>VLOOKUP($B64,факт!$D$7:$KT$85,225,0)</f>
        <v>0</v>
      </c>
      <c r="GL64" s="26">
        <f>VLOOKUP($B64,факт!$D$7:$KT$85,226,0)</f>
        <v>0</v>
      </c>
      <c r="GM64" s="26">
        <f>VLOOKUP($B64,факт!$D$7:$KT$85,227,0)</f>
        <v>0</v>
      </c>
      <c r="GN64" s="47">
        <f t="shared" si="162"/>
        <v>0</v>
      </c>
      <c r="GO64" s="47">
        <f t="shared" si="163"/>
        <v>0</v>
      </c>
      <c r="GP64" s="86">
        <f>VLOOKUP($B64,'СДП (план)'!$B$16:$CY$170,41,0)</f>
        <v>0</v>
      </c>
      <c r="GQ64" s="86">
        <f>VLOOKUP($B64,'СДП (план)'!$B$16:$CY$170,42,0)</f>
        <v>0</v>
      </c>
      <c r="GR64" s="46">
        <f t="shared" si="164"/>
        <v>0</v>
      </c>
      <c r="GS64" s="46">
        <f t="shared" si="165"/>
        <v>0</v>
      </c>
      <c r="GT64" s="52">
        <f t="shared" si="166"/>
        <v>0</v>
      </c>
      <c r="GU64" s="52">
        <f t="shared" si="167"/>
        <v>0</v>
      </c>
      <c r="GV64" s="52">
        <f t="shared" si="168"/>
        <v>0</v>
      </c>
      <c r="GW64" s="26">
        <f>VLOOKUP($B64,факт!$D$7:$KT$85,228,0)</f>
        <v>0</v>
      </c>
      <c r="GX64" s="26">
        <f>VLOOKUP($B64,факт!$D$7:$KT$85,229,0)</f>
        <v>0</v>
      </c>
      <c r="GY64" s="26">
        <f>VLOOKUP($B64,факт!$D$7:$KT$85,230,0)</f>
        <v>0</v>
      </c>
      <c r="GZ64" s="26">
        <f>VLOOKUP($B64,факт!$D$7:$KT$85,231,0)</f>
        <v>0</v>
      </c>
      <c r="HA64" s="47">
        <f t="shared" si="169"/>
        <v>0</v>
      </c>
      <c r="HB64" s="47">
        <f t="shared" si="170"/>
        <v>0</v>
      </c>
      <c r="HC64" s="86">
        <f>VLOOKUP($B64,'СДП (план)'!$B$16:$CY$170,43,0)</f>
        <v>0</v>
      </c>
      <c r="HD64" s="86">
        <f>VLOOKUP($B64,'СДП (план)'!$B$16:$CY$170,44,0)</f>
        <v>0</v>
      </c>
      <c r="HE64" s="46">
        <f t="shared" si="171"/>
        <v>0</v>
      </c>
      <c r="HF64" s="46">
        <f t="shared" si="172"/>
        <v>0</v>
      </c>
      <c r="HG64" s="52">
        <f t="shared" si="374"/>
        <v>0</v>
      </c>
      <c r="HH64" s="52">
        <f t="shared" si="375"/>
        <v>0</v>
      </c>
      <c r="HI64" s="52">
        <f t="shared" si="376"/>
        <v>0</v>
      </c>
      <c r="HJ64" s="26">
        <f>VLOOKUP($B64,факт!$D$7:$KT$85,232,0)</f>
        <v>0</v>
      </c>
      <c r="HK64" s="26">
        <f>VLOOKUP($B64,факт!$D$7:$KT$85,233,0)</f>
        <v>0</v>
      </c>
      <c r="HL64" s="26">
        <f>VLOOKUP($B64,факт!$D$7:$KT$85,234,0)</f>
        <v>0</v>
      </c>
      <c r="HM64" s="26">
        <f>VLOOKUP($B64,факт!$D$7:$KT$85,235,0)</f>
        <v>0</v>
      </c>
      <c r="HN64" s="47">
        <f t="shared" si="173"/>
        <v>0</v>
      </c>
      <c r="HO64" s="47">
        <f t="shared" si="174"/>
        <v>0</v>
      </c>
      <c r="HP64" s="86">
        <f>VLOOKUP($B64,'СДП (план)'!$B$16:$CY$170,45,0)</f>
        <v>0</v>
      </c>
      <c r="HQ64" s="86">
        <f>VLOOKUP($B64,'СДП (план)'!$B$16:$CY$170,46,0)</f>
        <v>0</v>
      </c>
      <c r="HR64" s="46">
        <f t="shared" si="175"/>
        <v>0</v>
      </c>
      <c r="HS64" s="46">
        <f t="shared" si="176"/>
        <v>0</v>
      </c>
      <c r="HT64" s="52">
        <f t="shared" si="177"/>
        <v>0</v>
      </c>
      <c r="HU64" s="52">
        <f t="shared" si="178"/>
        <v>0</v>
      </c>
      <c r="HV64" s="52">
        <f t="shared" si="179"/>
        <v>0</v>
      </c>
      <c r="HW64" s="26">
        <f>VLOOKUP($B64,факт!$D$7:$KT$85,236,0)</f>
        <v>0</v>
      </c>
      <c r="HX64" s="26">
        <f>VLOOKUP($B64,факт!$D$7:$KT$85,237,0)</f>
        <v>0</v>
      </c>
      <c r="HY64" s="26">
        <f>VLOOKUP($B64,факт!$D$7:$KT$85,238,0)</f>
        <v>0</v>
      </c>
      <c r="HZ64" s="26">
        <f>VLOOKUP($B64,факт!$D$7:$KT$85,239,0)</f>
        <v>0</v>
      </c>
      <c r="IA64" s="47">
        <f t="shared" si="180"/>
        <v>0</v>
      </c>
      <c r="IB64" s="47">
        <f t="shared" si="181"/>
        <v>0</v>
      </c>
      <c r="IC64" s="86">
        <f>VLOOKUP($B64,'СДП (план)'!$B$16:$CY$170,47,0)</f>
        <v>8</v>
      </c>
      <c r="ID64" s="86">
        <f>VLOOKUP($B64,'СДП (план)'!$B$16:$CY$170,48,0)</f>
        <v>844369.08192000003</v>
      </c>
      <c r="IE64" s="46">
        <f t="shared" si="182"/>
        <v>8</v>
      </c>
      <c r="IF64" s="46">
        <f t="shared" si="183"/>
        <v>844369.08192000003</v>
      </c>
      <c r="IG64" s="52">
        <f t="shared" si="184"/>
        <v>50.4</v>
      </c>
      <c r="IH64" s="52">
        <f t="shared" si="185"/>
        <v>50.4</v>
      </c>
      <c r="II64" s="52">
        <f t="shared" si="186"/>
        <v>18.899999999999999</v>
      </c>
      <c r="IJ64" s="26">
        <f>VLOOKUP($B64,факт!$D$7:$KT$85,244,0)</f>
        <v>3</v>
      </c>
      <c r="IK64" s="26">
        <f>VLOOKUP($B64,факт!$D$7:$KT$85,245,0)</f>
        <v>319356.83999999997</v>
      </c>
      <c r="IL64" s="26">
        <f>VLOOKUP($B64,факт!$D$7:$KT$85,246,0)</f>
        <v>0</v>
      </c>
      <c r="IM64" s="26">
        <f>VLOOKUP($B64,факт!$D$7:$KT$85,247,0)</f>
        <v>0</v>
      </c>
      <c r="IN64" s="47">
        <f t="shared" si="187"/>
        <v>-5</v>
      </c>
      <c r="IO64" s="47">
        <f t="shared" si="188"/>
        <v>-525012.24192000006</v>
      </c>
      <c r="IP64" s="86">
        <f>VLOOKUP($B64,'СДП (план)'!$B$16:$CY$170,49,0)</f>
        <v>0</v>
      </c>
      <c r="IQ64" s="86">
        <f>VLOOKUP($B64,'СДП (план)'!$B$16:$CY$170,50,0)</f>
        <v>0</v>
      </c>
      <c r="IR64" s="46">
        <f t="shared" si="189"/>
        <v>0</v>
      </c>
      <c r="IS64" s="46">
        <f t="shared" si="190"/>
        <v>0</v>
      </c>
      <c r="IT64" s="52">
        <f t="shared" si="191"/>
        <v>0</v>
      </c>
      <c r="IU64" s="52">
        <f t="shared" si="192"/>
        <v>0</v>
      </c>
      <c r="IV64" s="52">
        <f t="shared" si="193"/>
        <v>0</v>
      </c>
      <c r="IW64" s="26">
        <f>VLOOKUP($B64,факт!$D$7:$KT$85,264,0)</f>
        <v>0</v>
      </c>
      <c r="IX64" s="26">
        <f>VLOOKUP($B64,факт!$D$7:$KT$85,265,0)</f>
        <v>0</v>
      </c>
      <c r="IY64" s="26">
        <f>VLOOKUP($B64,факт!$D$7:$KT$85,266,0)</f>
        <v>0</v>
      </c>
      <c r="IZ64" s="26">
        <f>VLOOKUP($B64,факт!$D$7:$KT$85,267,0)</f>
        <v>0</v>
      </c>
      <c r="JA64" s="47">
        <f t="shared" si="194"/>
        <v>0</v>
      </c>
      <c r="JB64" s="47">
        <f t="shared" si="195"/>
        <v>0</v>
      </c>
      <c r="JC64" s="86">
        <f>VLOOKUP($B64,'СДП (план)'!$B$16:$CY$170,51,0)</f>
        <v>0</v>
      </c>
      <c r="JD64" s="86">
        <f>VLOOKUP($B64,'СДП (план)'!$B$16:$CY$170,52,0)</f>
        <v>0</v>
      </c>
      <c r="JE64" s="46">
        <f t="shared" si="196"/>
        <v>0</v>
      </c>
      <c r="JF64" s="46">
        <f t="shared" si="197"/>
        <v>0</v>
      </c>
      <c r="JG64" s="52">
        <f t="shared" si="198"/>
        <v>0</v>
      </c>
      <c r="JH64" s="52">
        <f t="shared" si="199"/>
        <v>0</v>
      </c>
      <c r="JI64" s="52">
        <f t="shared" si="200"/>
        <v>0</v>
      </c>
      <c r="JJ64" s="26">
        <f>VLOOKUP($B64,факт!$D$7:$KT$85,248,0)</f>
        <v>0</v>
      </c>
      <c r="JK64" s="26">
        <f>VLOOKUP($B64,факт!$D$7:$KT$85,249,0)</f>
        <v>0</v>
      </c>
      <c r="JL64" s="26">
        <f>VLOOKUP($B64,факт!$D$7:$KT$85,250,0)</f>
        <v>0</v>
      </c>
      <c r="JM64" s="26">
        <f>VLOOKUP($B64,факт!$D$7:$KT$85,251,0)</f>
        <v>0</v>
      </c>
      <c r="JN64" s="47">
        <f t="shared" si="201"/>
        <v>0</v>
      </c>
      <c r="JO64" s="47">
        <f t="shared" si="202"/>
        <v>0</v>
      </c>
      <c r="JP64" s="86">
        <f>VLOOKUP($B64,'СДП (план)'!$B$16:$CY$170,53,0)</f>
        <v>0</v>
      </c>
      <c r="JQ64" s="86">
        <f>VLOOKUP($B64,'СДП (план)'!$B$16:$CY$170,54,0)</f>
        <v>0</v>
      </c>
      <c r="JR64" s="46">
        <f t="shared" si="203"/>
        <v>0</v>
      </c>
      <c r="JS64" s="46">
        <f t="shared" si="204"/>
        <v>0</v>
      </c>
      <c r="JT64" s="52">
        <f t="shared" si="205"/>
        <v>0</v>
      </c>
      <c r="JU64" s="52">
        <f t="shared" si="206"/>
        <v>0</v>
      </c>
      <c r="JV64" s="52">
        <f t="shared" si="207"/>
        <v>0</v>
      </c>
      <c r="JW64" s="26">
        <f>VLOOKUP($B64,факт!$D$7:$KT$85,168,0)</f>
        <v>0</v>
      </c>
      <c r="JX64" s="26">
        <f>VLOOKUP($B64,факт!$D$7:$KT$85,169,0)</f>
        <v>0</v>
      </c>
      <c r="JY64" s="26">
        <f>VLOOKUP($B64,факт!$D$7:$KT$85,170,0)</f>
        <v>0</v>
      </c>
      <c r="JZ64" s="26">
        <f>VLOOKUP($B64,факт!$D$7:$KT$85,171,0)</f>
        <v>0</v>
      </c>
      <c r="KA64" s="47">
        <f t="shared" si="208"/>
        <v>0</v>
      </c>
      <c r="KB64" s="47">
        <f t="shared" si="209"/>
        <v>0</v>
      </c>
      <c r="KC64" s="86">
        <f>VLOOKUP($B64,'СДП (план)'!$B$16:$CY$170,55,0)</f>
        <v>0</v>
      </c>
      <c r="KD64" s="86">
        <f>VLOOKUP($B64,'СДП (план)'!$B$16:$CY$170,56,0)</f>
        <v>0</v>
      </c>
      <c r="KE64" s="46">
        <f t="shared" si="210"/>
        <v>0</v>
      </c>
      <c r="KF64" s="46">
        <f t="shared" si="211"/>
        <v>0</v>
      </c>
      <c r="KG64" s="52">
        <f t="shared" si="212"/>
        <v>0</v>
      </c>
      <c r="KH64" s="52">
        <f t="shared" si="213"/>
        <v>0</v>
      </c>
      <c r="KI64" s="52">
        <f t="shared" si="214"/>
        <v>0</v>
      </c>
      <c r="KJ64" s="26">
        <f>VLOOKUP($B64,факт!$D$7:$KT$85,172,0)</f>
        <v>0</v>
      </c>
      <c r="KK64" s="26">
        <f>VLOOKUP($B64,факт!$D$7:$KT$85,173,0)</f>
        <v>0</v>
      </c>
      <c r="KL64" s="26">
        <f>VLOOKUP($B64,факт!$D$7:$KT$85,174,0)</f>
        <v>0</v>
      </c>
      <c r="KM64" s="26">
        <f>VLOOKUP($B64,факт!$D$7:$KT$85,175,0)</f>
        <v>0</v>
      </c>
      <c r="KN64" s="47">
        <f t="shared" si="215"/>
        <v>0</v>
      </c>
      <c r="KO64" s="47">
        <f t="shared" si="216"/>
        <v>0</v>
      </c>
      <c r="KP64" s="26">
        <f t="shared" si="377"/>
        <v>8</v>
      </c>
      <c r="KQ64" s="26">
        <f t="shared" si="378"/>
        <v>844369.08192000003</v>
      </c>
      <c r="KR64" s="26">
        <f t="shared" si="379"/>
        <v>8</v>
      </c>
      <c r="KS64" s="26">
        <f t="shared" si="380"/>
        <v>844369.08192000003</v>
      </c>
      <c r="KT64" s="26">
        <f t="shared" si="381"/>
        <v>50.4</v>
      </c>
      <c r="KU64" s="26">
        <f t="shared" si="382"/>
        <v>50.4</v>
      </c>
      <c r="KV64" s="26">
        <f t="shared" si="383"/>
        <v>18.899999999999999</v>
      </c>
      <c r="KW64" s="26">
        <f t="shared" si="384"/>
        <v>3</v>
      </c>
      <c r="KX64" s="26">
        <f t="shared" si="385"/>
        <v>319356.83999999997</v>
      </c>
      <c r="KY64" s="26">
        <f t="shared" si="386"/>
        <v>0</v>
      </c>
      <c r="KZ64" s="26">
        <f t="shared" si="387"/>
        <v>0</v>
      </c>
      <c r="LA64" s="26">
        <f t="shared" si="217"/>
        <v>-5</v>
      </c>
      <c r="LB64" s="26">
        <f t="shared" si="218"/>
        <v>-525012.24192000006</v>
      </c>
      <c r="LC64" s="86">
        <f>VLOOKUP($B64,'СДП (план)'!$B$16:$CY$170,57,0)</f>
        <v>0</v>
      </c>
      <c r="LD64" s="86">
        <f>VLOOKUP($B64,'СДП (план)'!$B$16:$CY$170,58,0)</f>
        <v>0</v>
      </c>
      <c r="LE64" s="46">
        <f t="shared" si="219"/>
        <v>0</v>
      </c>
      <c r="LF64" s="46">
        <f t="shared" si="220"/>
        <v>0</v>
      </c>
      <c r="LG64" s="52">
        <f t="shared" si="221"/>
        <v>0</v>
      </c>
      <c r="LH64" s="52">
        <f t="shared" si="222"/>
        <v>0</v>
      </c>
      <c r="LI64" s="52">
        <f t="shared" si="223"/>
        <v>0</v>
      </c>
      <c r="LJ64" s="26">
        <f>VLOOKUP($B64,факт!$D$7:$KT$85,212,0)</f>
        <v>0</v>
      </c>
      <c r="LK64" s="26">
        <f>VLOOKUP($B64,факт!$D$7:$KT$85,213,0)</f>
        <v>0</v>
      </c>
      <c r="LL64" s="26">
        <f>VLOOKUP($B64,факт!$D$7:$KT$85,214,0)</f>
        <v>0</v>
      </c>
      <c r="LM64" s="26">
        <f>VLOOKUP($B64,факт!$D$7:$KT$85,215,0)</f>
        <v>0</v>
      </c>
      <c r="LN64" s="47">
        <f t="shared" si="224"/>
        <v>0</v>
      </c>
      <c r="LO64" s="47">
        <f t="shared" si="225"/>
        <v>0</v>
      </c>
      <c r="LP64" s="86">
        <f>VLOOKUP($B64,'СДП (план)'!$B$16:$CY$170,59,0)</f>
        <v>0</v>
      </c>
      <c r="LQ64" s="86">
        <f>VLOOKUP($B64,'СДП (план)'!$B$16:$CY$170,60,0)</f>
        <v>0</v>
      </c>
      <c r="LR64" s="46">
        <f t="shared" si="226"/>
        <v>0</v>
      </c>
      <c r="LS64" s="46">
        <f t="shared" si="227"/>
        <v>0</v>
      </c>
      <c r="LT64" s="52">
        <f t="shared" si="228"/>
        <v>0</v>
      </c>
      <c r="LU64" s="52">
        <f t="shared" si="229"/>
        <v>0</v>
      </c>
      <c r="LV64" s="52">
        <f t="shared" si="230"/>
        <v>0</v>
      </c>
      <c r="LW64" s="26">
        <f>VLOOKUP($B64,факт!$D$7:$KT$85,64,0)</f>
        <v>0</v>
      </c>
      <c r="LX64" s="26">
        <f>VLOOKUP($B64,факт!$D$7:$KT$85,65,0)</f>
        <v>0</v>
      </c>
      <c r="LY64" s="26">
        <f>VLOOKUP($B64,факт!$D$7:$KT$85,66,0)</f>
        <v>0</v>
      </c>
      <c r="LZ64" s="26">
        <f>VLOOKUP($B64,факт!$D$7:$KT$85,67,0)</f>
        <v>0</v>
      </c>
      <c r="MA64" s="47">
        <f t="shared" si="231"/>
        <v>0</v>
      </c>
      <c r="MB64" s="47">
        <f t="shared" si="232"/>
        <v>0</v>
      </c>
      <c r="MC64" s="86">
        <f>VLOOKUP($B64,'СДП (план)'!$B$16:$CY$170,61,0)</f>
        <v>0</v>
      </c>
      <c r="MD64" s="86">
        <f>VLOOKUP($B64,'СДП (план)'!$B$16:$CY$170,62,0)</f>
        <v>0</v>
      </c>
      <c r="ME64" s="46">
        <f t="shared" si="233"/>
        <v>0</v>
      </c>
      <c r="MF64" s="46">
        <f t="shared" si="234"/>
        <v>0</v>
      </c>
      <c r="MG64" s="52">
        <f t="shared" si="235"/>
        <v>0</v>
      </c>
      <c r="MH64" s="52">
        <f t="shared" si="236"/>
        <v>0</v>
      </c>
      <c r="MI64" s="52">
        <f t="shared" si="237"/>
        <v>0</v>
      </c>
      <c r="MJ64" s="26">
        <f>VLOOKUP($B64,факт!$D$7:$KT$85,108,0)</f>
        <v>0</v>
      </c>
      <c r="MK64" s="26">
        <f>VLOOKUP($B64,факт!$D$7:$KT$85,109,0)</f>
        <v>0</v>
      </c>
      <c r="ML64" s="26">
        <f>VLOOKUP($B64,факт!$D$7:$KT$85,110,0)</f>
        <v>0</v>
      </c>
      <c r="MM64" s="26">
        <f>VLOOKUP($B64,факт!$D$7:$KT$85,111,0)</f>
        <v>0</v>
      </c>
      <c r="MN64" s="47">
        <f t="shared" si="238"/>
        <v>0</v>
      </c>
      <c r="MO64" s="47">
        <f t="shared" si="239"/>
        <v>0</v>
      </c>
      <c r="MP64" s="86">
        <f>VLOOKUP($B64,'СДП (план)'!$B$16:$CY$170,63,0)</f>
        <v>0</v>
      </c>
      <c r="MQ64" s="86">
        <f>VLOOKUP($B64,'СДП (план)'!$B$16:$CY$170,64,0)</f>
        <v>0</v>
      </c>
      <c r="MR64" s="46">
        <f t="shared" si="240"/>
        <v>0</v>
      </c>
      <c r="MS64" s="46">
        <f t="shared" si="241"/>
        <v>0</v>
      </c>
      <c r="MT64" s="52">
        <f t="shared" si="242"/>
        <v>0</v>
      </c>
      <c r="MU64" s="52">
        <f t="shared" si="243"/>
        <v>0</v>
      </c>
      <c r="MV64" s="52">
        <f t="shared" si="244"/>
        <v>0</v>
      </c>
      <c r="MW64" s="26">
        <f>VLOOKUP($B64,факт!$D$7:$KT$85,72,0)</f>
        <v>0</v>
      </c>
      <c r="MX64" s="26">
        <f>VLOOKUP($B64,факт!$D$7:$KT$85,73,0)</f>
        <v>0</v>
      </c>
      <c r="MY64" s="26">
        <f>VLOOKUP($B64,факт!$D$7:$KT$85,74,0)</f>
        <v>0</v>
      </c>
      <c r="MZ64" s="26">
        <f>VLOOKUP($B64,факт!$D$7:$KT$85,75,0)</f>
        <v>0</v>
      </c>
      <c r="NA64" s="47">
        <f t="shared" si="245"/>
        <v>0</v>
      </c>
      <c r="NB64" s="47">
        <f t="shared" si="246"/>
        <v>0</v>
      </c>
      <c r="NC64" s="86">
        <f>VLOOKUP($B64,'СДП (план)'!$B$16:$CY$170,65,0)</f>
        <v>0</v>
      </c>
      <c r="ND64" s="86">
        <f>VLOOKUP($B64,'СДП (план)'!$B$16:$CY$170,66,0)</f>
        <v>0</v>
      </c>
      <c r="NE64" s="46">
        <f t="shared" si="247"/>
        <v>0</v>
      </c>
      <c r="NF64" s="46">
        <f t="shared" si="248"/>
        <v>0</v>
      </c>
      <c r="NG64" s="52">
        <f t="shared" si="388"/>
        <v>0</v>
      </c>
      <c r="NH64" s="52">
        <f t="shared" si="389"/>
        <v>0</v>
      </c>
      <c r="NI64" s="52">
        <f t="shared" si="390"/>
        <v>0</v>
      </c>
      <c r="NJ64" s="26">
        <f>VLOOKUP($B64,факт!$D$7:$KT$85,76,0)</f>
        <v>0</v>
      </c>
      <c r="NK64" s="26">
        <f>VLOOKUP($B64,факт!$D$7:$KT$85,77,0)</f>
        <v>0</v>
      </c>
      <c r="NL64" s="26">
        <f>VLOOKUP($B64,факт!$D$7:$KT$85,78,0)</f>
        <v>0</v>
      </c>
      <c r="NM64" s="26">
        <f>VLOOKUP($B64,факт!$D$7:$KT$85,79,0)</f>
        <v>0</v>
      </c>
      <c r="NN64" s="47">
        <f t="shared" si="249"/>
        <v>0</v>
      </c>
      <c r="NO64" s="47">
        <f t="shared" si="250"/>
        <v>0</v>
      </c>
      <c r="NP64" s="86">
        <f>VLOOKUP($B64,'СДП (план)'!$B$16:$CY$170,67,0)</f>
        <v>0</v>
      </c>
      <c r="NQ64" s="86">
        <f>VLOOKUP($B64,'СДП (план)'!$B$16:$CY$170,68,0)</f>
        <v>0</v>
      </c>
      <c r="NR64" s="46">
        <f t="shared" si="251"/>
        <v>0</v>
      </c>
      <c r="NS64" s="46">
        <f t="shared" si="252"/>
        <v>0</v>
      </c>
      <c r="NT64" s="52">
        <f t="shared" si="253"/>
        <v>0</v>
      </c>
      <c r="NU64" s="52">
        <f t="shared" si="254"/>
        <v>0</v>
      </c>
      <c r="NV64" s="52">
        <f t="shared" si="255"/>
        <v>0</v>
      </c>
      <c r="NW64" s="26">
        <f>VLOOKUP($B64,факт!$D$7:$KT$85,280,0)</f>
        <v>0</v>
      </c>
      <c r="NX64" s="26">
        <f>VLOOKUP($B64,факт!$D$7:$KT$85,281,0)</f>
        <v>0</v>
      </c>
      <c r="NY64" s="26">
        <f>VLOOKUP($B64,факт!$D$7:$KT$85,282,0)</f>
        <v>0</v>
      </c>
      <c r="NZ64" s="26">
        <f>VLOOKUP($B64,факт!$D$7:$KT$85,283,0)</f>
        <v>0</v>
      </c>
      <c r="OA64" s="47">
        <f t="shared" si="256"/>
        <v>0</v>
      </c>
      <c r="OB64" s="47">
        <f t="shared" si="257"/>
        <v>0</v>
      </c>
      <c r="OC64" s="86">
        <f>VLOOKUP($B64,'СДП (план)'!$B$16:$CY$170,69,0)</f>
        <v>0</v>
      </c>
      <c r="OD64" s="86">
        <f>VLOOKUP($B64,'СДП (план)'!$B$16:$CY$170,70,0)</f>
        <v>0</v>
      </c>
      <c r="OE64" s="46">
        <f t="shared" si="258"/>
        <v>0</v>
      </c>
      <c r="OF64" s="46">
        <f t="shared" si="259"/>
        <v>0</v>
      </c>
      <c r="OG64" s="52">
        <f t="shared" si="391"/>
        <v>0</v>
      </c>
      <c r="OH64" s="52">
        <f t="shared" si="392"/>
        <v>0</v>
      </c>
      <c r="OI64" s="52">
        <f t="shared" si="393"/>
        <v>0</v>
      </c>
      <c r="OJ64" s="26">
        <f>VLOOKUP($B64,факт!$D$7:$KT$85,276,0)</f>
        <v>0</v>
      </c>
      <c r="OK64" s="26">
        <f>VLOOKUP($B64,факт!$D$7:$KT$85,277,0)</f>
        <v>0</v>
      </c>
      <c r="OL64" s="26">
        <f>VLOOKUP($B64,факт!$D$7:$KT$85,278,0)</f>
        <v>0</v>
      </c>
      <c r="OM64" s="26">
        <f>VLOOKUP($B64,факт!$D$7:$KT$85,279,0)</f>
        <v>0</v>
      </c>
      <c r="ON64" s="47">
        <f t="shared" si="260"/>
        <v>0</v>
      </c>
      <c r="OO64" s="47">
        <f t="shared" si="261"/>
        <v>0</v>
      </c>
      <c r="OP64" s="86">
        <f>VLOOKUP($B64,'СДП (план)'!$B$16:$CY$170,71,0)</f>
        <v>0</v>
      </c>
      <c r="OQ64" s="86">
        <f>VLOOKUP($B64,'СДП (план)'!$B$16:$CY$170,72,0)</f>
        <v>0</v>
      </c>
      <c r="OR64" s="46">
        <f t="shared" si="262"/>
        <v>0</v>
      </c>
      <c r="OS64" s="46">
        <f t="shared" si="263"/>
        <v>0</v>
      </c>
      <c r="OT64" s="52">
        <f t="shared" si="264"/>
        <v>0</v>
      </c>
      <c r="OU64" s="52">
        <f t="shared" si="265"/>
        <v>0</v>
      </c>
      <c r="OV64" s="52">
        <f t="shared" si="266"/>
        <v>0</v>
      </c>
      <c r="OW64" s="26"/>
      <c r="OX64" s="26"/>
      <c r="OY64" s="26"/>
      <c r="OZ64" s="26"/>
      <c r="PA64" s="47">
        <f t="shared" si="370"/>
        <v>0</v>
      </c>
      <c r="PB64" s="47">
        <f t="shared" si="371"/>
        <v>0</v>
      </c>
      <c r="PC64" s="86">
        <f>VLOOKUP($B64,'СДП (план)'!$B$16:$CY$170,73,0)</f>
        <v>0</v>
      </c>
      <c r="PD64" s="86">
        <f>VLOOKUP($B64,'СДП (план)'!$B$16:$CY$170,74,0)</f>
        <v>0</v>
      </c>
      <c r="PE64" s="46">
        <f t="shared" si="267"/>
        <v>0</v>
      </c>
      <c r="PF64" s="46">
        <f t="shared" si="268"/>
        <v>0</v>
      </c>
      <c r="PG64" s="52">
        <f t="shared" si="269"/>
        <v>0</v>
      </c>
      <c r="PH64" s="52">
        <f t="shared" si="270"/>
        <v>0</v>
      </c>
      <c r="PI64" s="52">
        <f t="shared" si="271"/>
        <v>0</v>
      </c>
      <c r="PJ64" s="26">
        <f>VLOOKUP($B64,факт!$D$7:$KT$85,208,0)</f>
        <v>0</v>
      </c>
      <c r="PK64" s="26">
        <f>VLOOKUP($B64,факт!$D$7:$KT$85,209,0)</f>
        <v>0</v>
      </c>
      <c r="PL64" s="26">
        <f>VLOOKUP($B64,факт!$D$7:$KT$85,210,0)</f>
        <v>0</v>
      </c>
      <c r="PM64" s="26">
        <f>VLOOKUP($B64,факт!$D$7:$KT$85,211,0)</f>
        <v>0</v>
      </c>
      <c r="PN64" s="47">
        <f t="shared" si="272"/>
        <v>0</v>
      </c>
      <c r="PO64" s="47">
        <f t="shared" si="273"/>
        <v>0</v>
      </c>
      <c r="PP64" s="86">
        <f>VLOOKUP($B64,'СДП (план)'!$B$16:$CY$170,75,0)</f>
        <v>0</v>
      </c>
      <c r="PQ64" s="86">
        <f>VLOOKUP($B64,'СДП (план)'!$B$16:$CY$170,76,0)</f>
        <v>0</v>
      </c>
      <c r="PR64" s="46">
        <f t="shared" si="274"/>
        <v>0</v>
      </c>
      <c r="PS64" s="46">
        <f t="shared" si="275"/>
        <v>0</v>
      </c>
      <c r="PT64" s="52">
        <f t="shared" si="276"/>
        <v>0</v>
      </c>
      <c r="PU64" s="52">
        <f t="shared" si="277"/>
        <v>0</v>
      </c>
      <c r="PV64" s="52">
        <f t="shared" si="278"/>
        <v>0</v>
      </c>
      <c r="PW64" s="26">
        <f>VLOOKUP($B64,факт!$D$7:$KT$85,80,0)</f>
        <v>0</v>
      </c>
      <c r="PX64" s="26">
        <f>VLOOKUP($B64,факт!$D$7:$KT$85,81,0)</f>
        <v>0</v>
      </c>
      <c r="PY64" s="26">
        <f>VLOOKUP($B64,факт!$D$7:$KT$85,82,0)</f>
        <v>0</v>
      </c>
      <c r="PZ64" s="26">
        <f>VLOOKUP($B64,факт!$D$7:$KT$85,83,0)</f>
        <v>0</v>
      </c>
      <c r="QA64" s="47">
        <f t="shared" si="279"/>
        <v>0</v>
      </c>
      <c r="QB64" s="47">
        <f t="shared" si="280"/>
        <v>0</v>
      </c>
      <c r="QC64" s="86">
        <f>VLOOKUP($B64,'СДП (план)'!$B$16:$CY$170,77,0)</f>
        <v>0</v>
      </c>
      <c r="QD64" s="86">
        <f>VLOOKUP($B64,'СДП (план)'!$B$16:$CY$170,78,0)</f>
        <v>0</v>
      </c>
      <c r="QE64" s="46">
        <f t="shared" si="281"/>
        <v>0</v>
      </c>
      <c r="QF64" s="46">
        <f t="shared" si="282"/>
        <v>0</v>
      </c>
      <c r="QG64" s="52">
        <f t="shared" si="283"/>
        <v>0</v>
      </c>
      <c r="QH64" s="52">
        <f t="shared" si="284"/>
        <v>0</v>
      </c>
      <c r="QI64" s="52">
        <f t="shared" si="285"/>
        <v>0</v>
      </c>
      <c r="QJ64" s="26">
        <f>VLOOKUP($B64,факт!$D$7:$KT$85,112,0)</f>
        <v>0</v>
      </c>
      <c r="QK64" s="26">
        <f>VLOOKUP($B64,факт!$D$7:$KT$85,113,0)</f>
        <v>0</v>
      </c>
      <c r="QL64" s="26">
        <f>VLOOKUP($B64,факт!$D$7:$KT$85,114,0)</f>
        <v>0</v>
      </c>
      <c r="QM64" s="26">
        <f>VLOOKUP($B64,факт!$D$7:$KT$85,115,0)</f>
        <v>0</v>
      </c>
      <c r="QN64" s="47">
        <f t="shared" si="286"/>
        <v>0</v>
      </c>
      <c r="QO64" s="47">
        <f t="shared" si="287"/>
        <v>0</v>
      </c>
      <c r="QP64" s="86">
        <f>VLOOKUP($B64,'СДП (план)'!$B$16:$DC$170,79,0)+VLOOKUP($B64,'СДП (план)'!$B$16:$DC$170,103,0)</f>
        <v>0</v>
      </c>
      <c r="QQ64" s="86">
        <f>VLOOKUP($B64,'СДП (план)'!$B$16:$DC$170,80,0)+VLOOKUP($B64,'СДП (план)'!$B$16:$DC$170,104,0)</f>
        <v>0</v>
      </c>
      <c r="QR64" s="46">
        <f t="shared" si="288"/>
        <v>0</v>
      </c>
      <c r="QS64" s="46">
        <f t="shared" si="289"/>
        <v>0</v>
      </c>
      <c r="QT64" s="52">
        <f t="shared" si="290"/>
        <v>0</v>
      </c>
      <c r="QU64" s="52">
        <f t="shared" si="291"/>
        <v>0</v>
      </c>
      <c r="QV64" s="52">
        <f t="shared" si="292"/>
        <v>0</v>
      </c>
      <c r="QW64" s="26">
        <f>VLOOKUP($B64,факт!$D$7:$KT$85,88,0)</f>
        <v>0</v>
      </c>
      <c r="QX64" s="26">
        <f>VLOOKUP($B64,факт!$D$7:$KT$85,89,0)</f>
        <v>0</v>
      </c>
      <c r="QY64" s="26">
        <f>VLOOKUP($B64,факт!$D$7:$KT$85,90,0)</f>
        <v>0</v>
      </c>
      <c r="QZ64" s="26">
        <f>VLOOKUP($B64,факт!$D$7:$KT$85,91,0)</f>
        <v>0</v>
      </c>
      <c r="RA64" s="47">
        <f t="shared" si="293"/>
        <v>0</v>
      </c>
      <c r="RB64" s="47">
        <f t="shared" si="294"/>
        <v>0</v>
      </c>
      <c r="RC64" s="86">
        <f>VLOOKUP($B64,'СДП (план)'!$B$16:$CY$170,81,0)</f>
        <v>0</v>
      </c>
      <c r="RD64" s="86">
        <f>VLOOKUP($B64,'СДП (план)'!$B$16:$CY$170,82,0)</f>
        <v>0</v>
      </c>
      <c r="RE64" s="46">
        <f t="shared" si="295"/>
        <v>0</v>
      </c>
      <c r="RF64" s="46">
        <f t="shared" si="296"/>
        <v>0</v>
      </c>
      <c r="RG64" s="52">
        <f t="shared" si="297"/>
        <v>0</v>
      </c>
      <c r="RH64" s="52">
        <f t="shared" si="298"/>
        <v>0</v>
      </c>
      <c r="RI64" s="52">
        <f t="shared" si="299"/>
        <v>0</v>
      </c>
      <c r="RJ64" s="26">
        <f>VLOOKUP($B64,факт!$D$7:$KT$85,104,0)</f>
        <v>0</v>
      </c>
      <c r="RK64" s="26">
        <f>VLOOKUP($B64,факт!$D$7:$KT$85,105,0)</f>
        <v>0</v>
      </c>
      <c r="RL64" s="26">
        <f>VLOOKUP($B64,факт!$D$7:$KT$85,106,0)</f>
        <v>0</v>
      </c>
      <c r="RM64" s="26">
        <f>VLOOKUP($B64,факт!$D$7:$KT$85,107,0)</f>
        <v>0</v>
      </c>
      <c r="RN64" s="47">
        <f t="shared" si="300"/>
        <v>0</v>
      </c>
      <c r="RO64" s="47">
        <f t="shared" si="301"/>
        <v>0</v>
      </c>
      <c r="RP64" s="86">
        <f>VLOOKUP($B64,'СДП (план)'!$B$16:$CY$170,83,0)</f>
        <v>0</v>
      </c>
      <c r="RQ64" s="86">
        <f>VLOOKUP($B64,'СДП (план)'!$B$16:$CY$170,84,0)</f>
        <v>0</v>
      </c>
      <c r="RR64" s="46">
        <f t="shared" si="302"/>
        <v>0</v>
      </c>
      <c r="RS64" s="46">
        <f t="shared" si="303"/>
        <v>0</v>
      </c>
      <c r="RT64" s="52">
        <f t="shared" si="394"/>
        <v>0</v>
      </c>
      <c r="RU64" s="52">
        <f t="shared" si="395"/>
        <v>0</v>
      </c>
      <c r="RV64" s="52">
        <f t="shared" si="396"/>
        <v>0</v>
      </c>
      <c r="RW64" s="26">
        <f>VLOOKUP($B64,факт!$D$7:$KT$85,92,0)</f>
        <v>0</v>
      </c>
      <c r="RX64" s="26">
        <f>VLOOKUP($B64,факт!$D$7:$KT$85,93,0)</f>
        <v>0</v>
      </c>
      <c r="RY64" s="26">
        <f>VLOOKUP($B64,факт!$D$7:$KT$85,94,0)</f>
        <v>0</v>
      </c>
      <c r="RZ64" s="26">
        <f>VLOOKUP($B64,факт!$D$7:$KT$85,95,0)</f>
        <v>0</v>
      </c>
      <c r="SA64" s="47">
        <f t="shared" si="304"/>
        <v>0</v>
      </c>
      <c r="SB64" s="47">
        <f t="shared" si="305"/>
        <v>0</v>
      </c>
      <c r="SC64" s="86">
        <f>VLOOKUP($B64,'СДП (план)'!$B$16:$CY$170,85,0)</f>
        <v>0</v>
      </c>
      <c r="SD64" s="86">
        <f>VLOOKUP($B64,'СДП (план)'!$B$16:$CY$170,86,0)</f>
        <v>0</v>
      </c>
      <c r="SE64" s="46">
        <f t="shared" si="306"/>
        <v>0</v>
      </c>
      <c r="SF64" s="46">
        <f t="shared" si="307"/>
        <v>0</v>
      </c>
      <c r="SG64" s="52">
        <f t="shared" si="308"/>
        <v>0</v>
      </c>
      <c r="SH64" s="52">
        <f t="shared" si="309"/>
        <v>0</v>
      </c>
      <c r="SI64" s="52">
        <f t="shared" si="310"/>
        <v>0</v>
      </c>
      <c r="SJ64" s="26">
        <f>VLOOKUP($B64,факт!$D$7:$KT$85,68,0)</f>
        <v>0</v>
      </c>
      <c r="SK64" s="26">
        <f>VLOOKUP($B64,факт!$D$7:$KT$85,69,0)</f>
        <v>0</v>
      </c>
      <c r="SL64" s="26">
        <f>VLOOKUP($B64,факт!$D$7:$KT$85,70,0)</f>
        <v>0</v>
      </c>
      <c r="SM64" s="26">
        <f>VLOOKUP($B64,факт!$D$7:$KT$85,71,0)</f>
        <v>0</v>
      </c>
      <c r="SN64" s="47">
        <f t="shared" si="311"/>
        <v>0</v>
      </c>
      <c r="SO64" s="47">
        <f t="shared" si="312"/>
        <v>0</v>
      </c>
      <c r="SP64" s="86">
        <f>VLOOKUP($B64,'СДП (план)'!$B$16:$CY$170,87,0)</f>
        <v>0</v>
      </c>
      <c r="SQ64" s="86">
        <f>VLOOKUP($B64,'СДП (план)'!$B$16:$CY$170,88,0)</f>
        <v>0</v>
      </c>
      <c r="SR64" s="46">
        <f t="shared" si="313"/>
        <v>0</v>
      </c>
      <c r="SS64" s="46">
        <f t="shared" si="314"/>
        <v>0</v>
      </c>
      <c r="ST64" s="52">
        <f t="shared" si="315"/>
        <v>0</v>
      </c>
      <c r="SU64" s="52">
        <f t="shared" si="316"/>
        <v>0</v>
      </c>
      <c r="SV64" s="52">
        <f t="shared" si="317"/>
        <v>0</v>
      </c>
      <c r="SW64" s="26">
        <f>VLOOKUP($B64,факт!$D$7:$KT$85,96,0)</f>
        <v>0</v>
      </c>
      <c r="SX64" s="26">
        <f>VLOOKUP($B64,факт!$D$7:$KT$85,97,0)</f>
        <v>0</v>
      </c>
      <c r="SY64" s="26">
        <f>VLOOKUP($B64,факт!$D$7:$KT$85,98,0)</f>
        <v>0</v>
      </c>
      <c r="SZ64" s="26">
        <f>VLOOKUP($B64,факт!$D$7:$KT$85,99,0)</f>
        <v>0</v>
      </c>
      <c r="TA64" s="47">
        <f t="shared" si="318"/>
        <v>0</v>
      </c>
      <c r="TB64" s="47">
        <f t="shared" si="319"/>
        <v>0</v>
      </c>
      <c r="TC64" s="86">
        <f>VLOOKUP($B64,'СДП (план)'!$B$16:$CY$170,89,0)</f>
        <v>0</v>
      </c>
      <c r="TD64" s="86">
        <f>VLOOKUP($B64,'СДП (план)'!$B$16:$CY$170,90,0)</f>
        <v>0</v>
      </c>
      <c r="TE64" s="46">
        <f t="shared" si="320"/>
        <v>0</v>
      </c>
      <c r="TF64" s="46">
        <f t="shared" si="321"/>
        <v>0</v>
      </c>
      <c r="TG64" s="52">
        <f t="shared" si="322"/>
        <v>0</v>
      </c>
      <c r="TH64" s="52">
        <f t="shared" si="323"/>
        <v>0</v>
      </c>
      <c r="TI64" s="52">
        <f t="shared" si="324"/>
        <v>0</v>
      </c>
      <c r="TJ64" s="26">
        <f>VLOOKUP($B64,факт!$D$7:$KT$85,120,0)</f>
        <v>0</v>
      </c>
      <c r="TK64" s="26">
        <f>VLOOKUP($B64,факт!$D$7:$KT$85,121,0)</f>
        <v>0</v>
      </c>
      <c r="TL64" s="26">
        <f>VLOOKUP($B64,факт!$D$7:$KT$85,122,0)</f>
        <v>0</v>
      </c>
      <c r="TM64" s="26">
        <f>VLOOKUP($B64,факт!$D$7:$KT$85,123,0)</f>
        <v>0</v>
      </c>
      <c r="TN64" s="47">
        <f t="shared" si="325"/>
        <v>0</v>
      </c>
      <c r="TO64" s="47">
        <f t="shared" si="326"/>
        <v>0</v>
      </c>
      <c r="TP64" s="86">
        <f>VLOOKUP($B64,'СДП (план)'!$B$16:$CY$170,91,0)</f>
        <v>0</v>
      </c>
      <c r="TQ64" s="86">
        <f>VLOOKUP($B64,'СДП (план)'!$B$16:$CY$170,92,0)</f>
        <v>0</v>
      </c>
      <c r="TR64" s="46">
        <f t="shared" si="327"/>
        <v>0</v>
      </c>
      <c r="TS64" s="46">
        <f t="shared" si="328"/>
        <v>0</v>
      </c>
      <c r="TT64" s="52">
        <f t="shared" si="329"/>
        <v>0</v>
      </c>
      <c r="TU64" s="52">
        <f t="shared" si="330"/>
        <v>0</v>
      </c>
      <c r="TV64" s="52">
        <f t="shared" si="331"/>
        <v>0</v>
      </c>
      <c r="TW64" s="26">
        <f>VLOOKUP($B64,факт!$D$7:$KT$85,100,0)</f>
        <v>0</v>
      </c>
      <c r="TX64" s="26">
        <f>VLOOKUP($B64,факт!$D$7:$KT$85,101,0)</f>
        <v>0</v>
      </c>
      <c r="TY64" s="26">
        <f>VLOOKUP($B64,факт!$D$7:$KT$85,102,0)</f>
        <v>0</v>
      </c>
      <c r="TZ64" s="26">
        <f>VLOOKUP($B64,факт!$D$7:$KT$85,103,0)</f>
        <v>0</v>
      </c>
      <c r="UA64" s="47">
        <f t="shared" si="332"/>
        <v>0</v>
      </c>
      <c r="UB64" s="47">
        <f t="shared" si="333"/>
        <v>0</v>
      </c>
      <c r="UC64" s="86">
        <f>VLOOKUP($B64,'СДП (план)'!$B$16:$CY$170,93,0)</f>
        <v>0</v>
      </c>
      <c r="UD64" s="86">
        <f>VLOOKUP($B64,'СДП (план)'!$B$16:$CY$170,94,0)</f>
        <v>0</v>
      </c>
      <c r="UE64" s="46">
        <v>0</v>
      </c>
      <c r="UF64" s="46">
        <v>0</v>
      </c>
      <c r="UG64" s="52">
        <f t="shared" si="397"/>
        <v>0</v>
      </c>
      <c r="UH64" s="52">
        <f t="shared" si="398"/>
        <v>0</v>
      </c>
      <c r="UI64" s="52">
        <f t="shared" si="399"/>
        <v>0</v>
      </c>
      <c r="UJ64" s="26">
        <f>VLOOKUP($B64,факт!$D$7:$KT$85,56,0)</f>
        <v>0</v>
      </c>
      <c r="UK64" s="26">
        <f>VLOOKUP($B64,факт!$D$7:$KT$85,57,0)</f>
        <v>0</v>
      </c>
      <c r="UL64" s="26">
        <f>VLOOKUP($B64,факт!$D$7:$KT$85,58,0)</f>
        <v>0</v>
      </c>
      <c r="UM64" s="26">
        <f>VLOOKUP($B64,факт!$D$7:$KT$85,59,0)</f>
        <v>0</v>
      </c>
      <c r="UN64" s="47">
        <f t="shared" si="334"/>
        <v>0</v>
      </c>
      <c r="UO64" s="47">
        <f t="shared" si="335"/>
        <v>0</v>
      </c>
      <c r="UP64" s="86">
        <f>VLOOKUP($B64,'СДП (план)'!$B$16:$CY$170,95,0)</f>
        <v>0</v>
      </c>
      <c r="UQ64" s="86">
        <f>VLOOKUP($B64,'СДП (план)'!$B$16:$CY$170,96,0)</f>
        <v>0</v>
      </c>
      <c r="UR64" s="46">
        <f t="shared" si="336"/>
        <v>0</v>
      </c>
      <c r="US64" s="46">
        <f t="shared" si="337"/>
        <v>0</v>
      </c>
      <c r="UT64" s="52">
        <f t="shared" si="400"/>
        <v>0</v>
      </c>
      <c r="UU64" s="52">
        <f t="shared" si="401"/>
        <v>0</v>
      </c>
      <c r="UV64" s="52">
        <f t="shared" si="402"/>
        <v>0</v>
      </c>
      <c r="UW64" s="26">
        <f>VLOOKUP($B64,факт!$D$7:$KT$85,116,0)</f>
        <v>0</v>
      </c>
      <c r="UX64" s="26">
        <f>VLOOKUP($B64,факт!$D$7:$KT$85,117,0)</f>
        <v>0</v>
      </c>
      <c r="UY64" s="26">
        <f>VLOOKUP($B64,факт!$D$7:$KT$85,118,0)</f>
        <v>0</v>
      </c>
      <c r="UZ64" s="26">
        <f>VLOOKUP($B64,факт!$D$7:$KT$85,119,0)</f>
        <v>0</v>
      </c>
      <c r="VA64" s="47">
        <f t="shared" si="338"/>
        <v>0</v>
      </c>
      <c r="VB64" s="47">
        <f t="shared" si="339"/>
        <v>0</v>
      </c>
      <c r="VC64" s="86">
        <f>VLOOKUP($B64,'СДП (план)'!$B$16:$CY$170,97,0)</f>
        <v>0</v>
      </c>
      <c r="VD64" s="86">
        <f>VLOOKUP($B64,'СДП (план)'!$B$16:$CY$170,98,0)</f>
        <v>0</v>
      </c>
      <c r="VE64" s="46">
        <f t="shared" si="340"/>
        <v>0</v>
      </c>
      <c r="VF64" s="46">
        <f t="shared" si="341"/>
        <v>0</v>
      </c>
      <c r="VG64" s="52">
        <f t="shared" si="403"/>
        <v>0</v>
      </c>
      <c r="VH64" s="52">
        <f t="shared" si="404"/>
        <v>0</v>
      </c>
      <c r="VI64" s="52">
        <f t="shared" si="405"/>
        <v>0</v>
      </c>
      <c r="VJ64" s="26">
        <f>VLOOKUP($B64,факт!$D$7:$KT$85,60,0)</f>
        <v>0</v>
      </c>
      <c r="VK64" s="26">
        <f>VLOOKUP($B64,факт!$D$7:$KT$85,61,0)</f>
        <v>0</v>
      </c>
      <c r="VL64" s="26">
        <f>VLOOKUP($B64,факт!$D$7:$KT$85,62,0)</f>
        <v>0</v>
      </c>
      <c r="VM64" s="26">
        <f>VLOOKUP($B64,факт!$D$7:$KT$85,63,0)</f>
        <v>0</v>
      </c>
      <c r="VN64" s="47">
        <f t="shared" si="342"/>
        <v>0</v>
      </c>
      <c r="VO64" s="47">
        <f t="shared" si="343"/>
        <v>0</v>
      </c>
      <c r="VP64" s="86">
        <f>VLOOKUP($B64,'СДП (план)'!$B$16:$CY$170,99,0)</f>
        <v>0</v>
      </c>
      <c r="VQ64" s="86">
        <f>VLOOKUP($B64,'СДП (план)'!$B$16:$CY$170,100,0)</f>
        <v>0</v>
      </c>
      <c r="VR64" s="46">
        <f t="shared" si="344"/>
        <v>0</v>
      </c>
      <c r="VS64" s="46">
        <f t="shared" si="345"/>
        <v>0</v>
      </c>
      <c r="VT64" s="52">
        <f t="shared" si="346"/>
        <v>0</v>
      </c>
      <c r="VU64" s="52">
        <f t="shared" si="347"/>
        <v>0</v>
      </c>
      <c r="VV64" s="52">
        <f t="shared" si="348"/>
        <v>0</v>
      </c>
      <c r="VW64" s="26">
        <f>VLOOKUP($B64,факт!$D$7:$KT$85,84,0)</f>
        <v>0</v>
      </c>
      <c r="VX64" s="26">
        <f>VLOOKUP($B64,факт!$D$7:$KT$85,85,0)</f>
        <v>0</v>
      </c>
      <c r="VY64" s="26">
        <f>VLOOKUP($B64,факт!$D$7:$KT$85,86,0)</f>
        <v>0</v>
      </c>
      <c r="VZ64" s="26">
        <f>VLOOKUP($B64,факт!$D$7:$KT$85,87,0)</f>
        <v>0</v>
      </c>
      <c r="WA64" s="47">
        <f t="shared" si="349"/>
        <v>0</v>
      </c>
      <c r="WB64" s="47">
        <f t="shared" si="350"/>
        <v>0</v>
      </c>
      <c r="WC64" s="86">
        <f>VLOOKUP($B64,'СДП (план)'!$B$16:$CY$170,101,0)</f>
        <v>0</v>
      </c>
      <c r="WD64" s="86">
        <f>VLOOKUP($B64,'СДП (план)'!$B$16:$CY$170,102,0)</f>
        <v>0</v>
      </c>
      <c r="WE64" s="46">
        <f t="shared" si="351"/>
        <v>0</v>
      </c>
      <c r="WF64" s="46">
        <f t="shared" si="352"/>
        <v>0</v>
      </c>
      <c r="WG64" s="52">
        <f t="shared" si="353"/>
        <v>0</v>
      </c>
      <c r="WH64" s="52">
        <f t="shared" si="354"/>
        <v>0</v>
      </c>
      <c r="WI64" s="52">
        <f t="shared" si="355"/>
        <v>0</v>
      </c>
      <c r="WJ64" s="26">
        <f>VLOOKUP($B64,факт!$D$7:$KT$85,52,0)</f>
        <v>0</v>
      </c>
      <c r="WK64" s="26">
        <f>VLOOKUP($B64,факт!$D$7:$KT$85,53,0)</f>
        <v>0</v>
      </c>
      <c r="WL64" s="26">
        <f>VLOOKUP($B64,факт!$D$7:$KT$85,54,0)</f>
        <v>0</v>
      </c>
      <c r="WM64" s="26">
        <f>VLOOKUP($B64,факт!$D$7:$KT$85,55,0)</f>
        <v>0</v>
      </c>
      <c r="WN64" s="47">
        <f t="shared" si="356"/>
        <v>0</v>
      </c>
      <c r="WO64" s="47">
        <f t="shared" si="357"/>
        <v>0</v>
      </c>
      <c r="WP64" s="174">
        <f t="shared" si="406"/>
        <v>0</v>
      </c>
      <c r="WQ64" s="174">
        <f t="shared" si="407"/>
        <v>0</v>
      </c>
      <c r="WR64" s="174">
        <f t="shared" si="408"/>
        <v>0</v>
      </c>
      <c r="WS64" s="174">
        <f t="shared" si="409"/>
        <v>0</v>
      </c>
      <c r="WT64" s="174">
        <f t="shared" si="410"/>
        <v>0</v>
      </c>
      <c r="WU64" s="174">
        <f t="shared" si="411"/>
        <v>0</v>
      </c>
      <c r="WV64" s="174">
        <f t="shared" si="412"/>
        <v>0</v>
      </c>
      <c r="WW64" s="174">
        <f t="shared" si="413"/>
        <v>0</v>
      </c>
      <c r="WX64" s="174">
        <f t="shared" si="414"/>
        <v>0</v>
      </c>
      <c r="WY64" s="174">
        <f t="shared" si="415"/>
        <v>0</v>
      </c>
      <c r="WZ64" s="174">
        <f t="shared" si="416"/>
        <v>0</v>
      </c>
      <c r="XA64" s="26">
        <f t="shared" si="358"/>
        <v>0</v>
      </c>
      <c r="XB64" s="26">
        <f t="shared" si="359"/>
        <v>0</v>
      </c>
      <c r="XC64" s="174">
        <f t="shared" si="417"/>
        <v>8</v>
      </c>
      <c r="XD64" s="174">
        <f t="shared" si="418"/>
        <v>844369.08192000003</v>
      </c>
      <c r="XE64" s="174">
        <f t="shared" si="419"/>
        <v>8</v>
      </c>
      <c r="XF64" s="174">
        <f t="shared" si="420"/>
        <v>844369.08192000003</v>
      </c>
      <c r="XG64" s="174">
        <f t="shared" si="421"/>
        <v>50.4</v>
      </c>
      <c r="XH64" s="174">
        <f t="shared" si="422"/>
        <v>50.4</v>
      </c>
      <c r="XI64" s="174">
        <f t="shared" si="423"/>
        <v>18.899999999999999</v>
      </c>
      <c r="XJ64" s="174">
        <f t="shared" si="424"/>
        <v>3</v>
      </c>
      <c r="XK64" s="174">
        <f t="shared" si="425"/>
        <v>319356.83999999997</v>
      </c>
      <c r="XL64" s="174">
        <f t="shared" si="426"/>
        <v>0</v>
      </c>
      <c r="XM64" s="174">
        <f t="shared" si="427"/>
        <v>0</v>
      </c>
      <c r="XN64" s="26">
        <f t="shared" si="360"/>
        <v>-5</v>
      </c>
      <c r="XO64" s="26">
        <f t="shared" si="361"/>
        <v>-525012.24192000006</v>
      </c>
    </row>
    <row r="65" spans="1:639" ht="75" x14ac:dyDescent="0.25">
      <c r="A65" s="145"/>
      <c r="B65" s="111">
        <v>52</v>
      </c>
      <c r="C65" s="11" t="s">
        <v>458</v>
      </c>
      <c r="D65" s="12">
        <f t="shared" si="431"/>
        <v>10127</v>
      </c>
      <c r="E65" s="12">
        <v>10127</v>
      </c>
      <c r="F65" s="273">
        <v>9620</v>
      </c>
      <c r="G65" s="96">
        <v>3.73</v>
      </c>
      <c r="H65" s="264"/>
      <c r="I65" s="13">
        <v>1</v>
      </c>
      <c r="J65" s="271"/>
      <c r="K65" s="12">
        <v>1.4</v>
      </c>
      <c r="L65" s="12">
        <v>1.68</v>
      </c>
      <c r="M65" s="12">
        <v>2.23</v>
      </c>
      <c r="N65" s="12">
        <v>2.39</v>
      </c>
      <c r="O65" s="123">
        <v>2.57</v>
      </c>
      <c r="P65" s="86">
        <f>VLOOKUP($B65,'СДП (план)'!$B$16:$CY$170,15,0)</f>
        <v>0</v>
      </c>
      <c r="Q65" s="86">
        <f>VLOOKUP($B65,'СДП (план)'!$B$16:$CY$170,16,0)</f>
        <v>0</v>
      </c>
      <c r="R65" s="46">
        <f t="shared" si="60"/>
        <v>0</v>
      </c>
      <c r="S65" s="46">
        <f t="shared" si="61"/>
        <v>0</v>
      </c>
      <c r="T65" s="52">
        <f t="shared" si="62"/>
        <v>0</v>
      </c>
      <c r="U65" s="52">
        <f t="shared" si="63"/>
        <v>0</v>
      </c>
      <c r="V65" s="52">
        <f t="shared" si="64"/>
        <v>0</v>
      </c>
      <c r="W65" s="26">
        <f>VLOOKUP($B65,факт!$D$7:$KT$85,20,0)</f>
        <v>0</v>
      </c>
      <c r="X65" s="26">
        <f>VLOOKUP($B65,факт!$D$7:$KT$85,21,0)</f>
        <v>0</v>
      </c>
      <c r="Y65" s="26">
        <f>VLOOKUP($B65,факт!$D$7:$KT$85,22,0)</f>
        <v>0</v>
      </c>
      <c r="Z65" s="26">
        <f>VLOOKUP($B65,факт!$D$7:$KT$85,23,0)</f>
        <v>0</v>
      </c>
      <c r="AA65" s="47">
        <f t="shared" si="65"/>
        <v>0</v>
      </c>
      <c r="AB65" s="47">
        <f t="shared" si="66"/>
        <v>0</v>
      </c>
      <c r="AC65" s="86">
        <f>VLOOKUP($B65,'СДП (план)'!$B$16:$CY$170,17,0)</f>
        <v>0</v>
      </c>
      <c r="AD65" s="86">
        <f>VLOOKUP($B65,'СДП (план)'!$B$16:$CY$170,18,0)</f>
        <v>0</v>
      </c>
      <c r="AE65" s="46">
        <f t="shared" si="67"/>
        <v>0</v>
      </c>
      <c r="AF65" s="46">
        <f t="shared" si="68"/>
        <v>0</v>
      </c>
      <c r="AG65" s="52">
        <f t="shared" si="69"/>
        <v>0</v>
      </c>
      <c r="AH65" s="52">
        <f t="shared" si="70"/>
        <v>0</v>
      </c>
      <c r="AI65" s="52">
        <f t="shared" si="71"/>
        <v>0</v>
      </c>
      <c r="AJ65" s="26">
        <f>VLOOKUP($B65,факт!$D$7:$KT$85,28,0)</f>
        <v>0</v>
      </c>
      <c r="AK65" s="26">
        <f>VLOOKUP($B65,факт!$D$7:$KT$85,29,0)</f>
        <v>0</v>
      </c>
      <c r="AL65" s="26">
        <f>VLOOKUP($B65,факт!$D$7:$KT$85,30,0)</f>
        <v>0</v>
      </c>
      <c r="AM65" s="26">
        <f>VLOOKUP($B65,факт!$D$7:$KT$85,31,0)</f>
        <v>0</v>
      </c>
      <c r="AN65" s="47">
        <f t="shared" si="72"/>
        <v>0</v>
      </c>
      <c r="AO65" s="47">
        <f t="shared" si="73"/>
        <v>0</v>
      </c>
      <c r="AP65" s="86">
        <f>VLOOKUP($B65,'СДП (план)'!$B$16:$CY$170,19,0)</f>
        <v>0</v>
      </c>
      <c r="AQ65" s="86">
        <f>VLOOKUP($B65,'СДП (план)'!$B$16:$CY$170,20,0)</f>
        <v>0</v>
      </c>
      <c r="AR65" s="46">
        <f t="shared" si="74"/>
        <v>0</v>
      </c>
      <c r="AS65" s="46">
        <f t="shared" si="75"/>
        <v>0</v>
      </c>
      <c r="AT65" s="52">
        <f t="shared" si="76"/>
        <v>0</v>
      </c>
      <c r="AU65" s="52">
        <f t="shared" si="77"/>
        <v>0</v>
      </c>
      <c r="AV65" s="52">
        <f t="shared" si="78"/>
        <v>0</v>
      </c>
      <c r="AW65" s="26">
        <f>VLOOKUP($B65,факт!$D$7:$KT$85,48,0)</f>
        <v>0</v>
      </c>
      <c r="AX65" s="26">
        <f>VLOOKUP($B65,факт!$D$7:$KT$85,49,0)</f>
        <v>0</v>
      </c>
      <c r="AY65" s="26">
        <f>VLOOKUP($B65,факт!$D$7:$KT$85,50,0)</f>
        <v>0</v>
      </c>
      <c r="AZ65" s="26">
        <f>VLOOKUP($B65,факт!$D$7:$KT$85,51,0)</f>
        <v>0</v>
      </c>
      <c r="BA65" s="47">
        <f t="shared" si="79"/>
        <v>0</v>
      </c>
      <c r="BB65" s="47">
        <f t="shared" si="80"/>
        <v>0</v>
      </c>
      <c r="BC65" s="86">
        <f>VLOOKUP($B65,'СДП (план)'!$B$16:$CY$170,21,0)</f>
        <v>0</v>
      </c>
      <c r="BD65" s="86">
        <f>VLOOKUP($B65,'СДП (план)'!$B$16:$CY$170,22,0)</f>
        <v>0</v>
      </c>
      <c r="BE65" s="46">
        <f t="shared" si="81"/>
        <v>0</v>
      </c>
      <c r="BF65" s="46">
        <f t="shared" si="82"/>
        <v>0</v>
      </c>
      <c r="BG65" s="52">
        <f t="shared" si="83"/>
        <v>0</v>
      </c>
      <c r="BH65" s="52">
        <f t="shared" si="84"/>
        <v>0</v>
      </c>
      <c r="BI65" s="52">
        <f t="shared" si="85"/>
        <v>0</v>
      </c>
      <c r="BJ65" s="26">
        <f>VLOOKUP($B65,факт!$D$7:$KT$85,8,0)</f>
        <v>0</v>
      </c>
      <c r="BK65" s="26">
        <f>VLOOKUP($B65,факт!$D$7:$KT$85,9,0)</f>
        <v>0</v>
      </c>
      <c r="BL65" s="26">
        <f>VLOOKUP($B65,факт!$D$7:$KT$85,10,0)</f>
        <v>0</v>
      </c>
      <c r="BM65" s="26">
        <f>VLOOKUP($B65,факт!$D$7:$KT$85,11,0)</f>
        <v>0</v>
      </c>
      <c r="BN65" s="47">
        <f t="shared" si="86"/>
        <v>0</v>
      </c>
      <c r="BO65" s="47">
        <f t="shared" si="87"/>
        <v>0</v>
      </c>
      <c r="BP65" s="86">
        <f>VLOOKUP($B65,'СДП (план)'!$B$16:$CY$170,23,0)</f>
        <v>0</v>
      </c>
      <c r="BQ65" s="86">
        <f>VLOOKUP($B65,'СДП (план)'!$B$16:$CY$170,24,0)</f>
        <v>0</v>
      </c>
      <c r="BR65" s="46">
        <f t="shared" si="88"/>
        <v>0</v>
      </c>
      <c r="BS65" s="46">
        <f t="shared" si="89"/>
        <v>0</v>
      </c>
      <c r="BT65" s="52">
        <f t="shared" si="90"/>
        <v>0</v>
      </c>
      <c r="BU65" s="52">
        <f t="shared" si="91"/>
        <v>0</v>
      </c>
      <c r="BV65" s="52">
        <f t="shared" si="92"/>
        <v>0</v>
      </c>
      <c r="BW65" s="26">
        <f>VLOOKUP($B65,факт!$D$7:$KT$85,24,0)</f>
        <v>0</v>
      </c>
      <c r="BX65" s="26">
        <f>VLOOKUP($B65,факт!$D$7:$KT$85,25,0)</f>
        <v>0</v>
      </c>
      <c r="BY65" s="26">
        <f>VLOOKUP($B65,факт!$D$7:$KT$85,26,0)</f>
        <v>0</v>
      </c>
      <c r="BZ65" s="26">
        <f>VLOOKUP($B65,факт!$D$7:$KT$85,27,0)</f>
        <v>0</v>
      </c>
      <c r="CA65" s="47">
        <f t="shared" si="93"/>
        <v>0</v>
      </c>
      <c r="CB65" s="47">
        <f t="shared" si="94"/>
        <v>0</v>
      </c>
      <c r="CC65" s="86">
        <f>VLOOKUP($B65,'СДП (план)'!$B$16:$CY$170,25,0)</f>
        <v>0</v>
      </c>
      <c r="CD65" s="86">
        <f>VLOOKUP($B65,'СДП (план)'!$B$16:$CY$170,26,0)</f>
        <v>0</v>
      </c>
      <c r="CE65" s="46">
        <f t="shared" si="95"/>
        <v>0</v>
      </c>
      <c r="CF65" s="46">
        <f t="shared" si="96"/>
        <v>0</v>
      </c>
      <c r="CG65" s="52">
        <f t="shared" si="97"/>
        <v>0</v>
      </c>
      <c r="CH65" s="52">
        <f t="shared" si="98"/>
        <v>0</v>
      </c>
      <c r="CI65" s="52">
        <f t="shared" si="99"/>
        <v>0</v>
      </c>
      <c r="CJ65" s="26">
        <f>VLOOKUP($B65,факт!$D$7:$KT$85,260,0)</f>
        <v>0</v>
      </c>
      <c r="CK65" s="26">
        <f>VLOOKUP($B65,факт!$D$7:$KT$85,261,0)</f>
        <v>0</v>
      </c>
      <c r="CL65" s="26">
        <f>VLOOKUP($B65,факт!$D$7:$KT$85,262,0)</f>
        <v>0</v>
      </c>
      <c r="CM65" s="26">
        <f>VLOOKUP($B65,факт!$D$7:$KT$85,263,0)</f>
        <v>0</v>
      </c>
      <c r="CN65" s="47">
        <f t="shared" si="100"/>
        <v>0</v>
      </c>
      <c r="CO65" s="47">
        <f t="shared" si="101"/>
        <v>0</v>
      </c>
      <c r="CP65" s="86">
        <f>VLOOKUP($B65,'СДП (план)'!$B$16:$CY$170,27,0)</f>
        <v>0</v>
      </c>
      <c r="CQ65" s="86">
        <f>VLOOKUP($B65,'СДП (план)'!$B$16:$CY$170,28,0)</f>
        <v>0</v>
      </c>
      <c r="CR65" s="46">
        <f t="shared" si="102"/>
        <v>0</v>
      </c>
      <c r="CS65" s="46">
        <f t="shared" si="103"/>
        <v>0</v>
      </c>
      <c r="CT65" s="52">
        <f t="shared" si="104"/>
        <v>0</v>
      </c>
      <c r="CU65" s="52">
        <f t="shared" si="105"/>
        <v>0</v>
      </c>
      <c r="CV65" s="52">
        <f t="shared" si="106"/>
        <v>0</v>
      </c>
      <c r="CW65" s="26">
        <f>VLOOKUP($B65,факт!$D$7:$KT$85,284,0)</f>
        <v>0</v>
      </c>
      <c r="CX65" s="26">
        <f>VLOOKUP($B65,факт!$D$7:$KT$85,285,0)</f>
        <v>0</v>
      </c>
      <c r="CY65" s="26">
        <f>VLOOKUP($B65,факт!$D$7:$KT$85,286,0)</f>
        <v>0</v>
      </c>
      <c r="CZ65" s="26">
        <f>VLOOKUP($B65,факт!$D$7:$KT$85,287,0)</f>
        <v>0</v>
      </c>
      <c r="DA65" s="47">
        <f t="shared" si="107"/>
        <v>0</v>
      </c>
      <c r="DB65" s="47">
        <f t="shared" si="108"/>
        <v>0</v>
      </c>
      <c r="DC65" s="86">
        <f>VLOOKUP($B65,'СДП (план)'!$B$16:$CY$170,29,0)</f>
        <v>0</v>
      </c>
      <c r="DD65" s="86">
        <f>VLOOKUP($B65,'СДП (план)'!$B$16:$CY$170,30,0)</f>
        <v>0</v>
      </c>
      <c r="DE65" s="46">
        <f t="shared" si="109"/>
        <v>0</v>
      </c>
      <c r="DF65" s="46">
        <f t="shared" si="110"/>
        <v>0</v>
      </c>
      <c r="DG65" s="52">
        <f t="shared" si="111"/>
        <v>0</v>
      </c>
      <c r="DH65" s="52">
        <f t="shared" si="112"/>
        <v>0</v>
      </c>
      <c r="DI65" s="52">
        <f t="shared" si="113"/>
        <v>0</v>
      </c>
      <c r="DJ65" s="26">
        <f>VLOOKUP($B65,факт!$D$7:$KT$85,12,0)</f>
        <v>0</v>
      </c>
      <c r="DK65" s="26">
        <f>VLOOKUP($B65,факт!$D$7:$KT$85,13,0)</f>
        <v>0</v>
      </c>
      <c r="DL65" s="26">
        <f>VLOOKUP($B65,факт!$D$7:$KT$85,14,0)</f>
        <v>0</v>
      </c>
      <c r="DM65" s="26">
        <f>VLOOKUP($B65,факт!$D$7:$KT$85,15,0)</f>
        <v>0</v>
      </c>
      <c r="DN65" s="47">
        <f t="shared" si="114"/>
        <v>0</v>
      </c>
      <c r="DO65" s="47">
        <f t="shared" si="115"/>
        <v>0</v>
      </c>
      <c r="DP65" s="172">
        <f t="shared" si="116"/>
        <v>0</v>
      </c>
      <c r="DQ65" s="172">
        <f t="shared" si="117"/>
        <v>0</v>
      </c>
      <c r="DR65" s="172">
        <f t="shared" si="118"/>
        <v>0</v>
      </c>
      <c r="DS65" s="172">
        <f t="shared" si="119"/>
        <v>0</v>
      </c>
      <c r="DT65" s="172">
        <f t="shared" si="120"/>
        <v>0</v>
      </c>
      <c r="DU65" s="172">
        <f t="shared" si="121"/>
        <v>0</v>
      </c>
      <c r="DV65" s="172">
        <f t="shared" si="122"/>
        <v>0</v>
      </c>
      <c r="DW65" s="172">
        <f t="shared" si="123"/>
        <v>0</v>
      </c>
      <c r="DX65" s="172">
        <f t="shared" si="124"/>
        <v>0</v>
      </c>
      <c r="DY65" s="172">
        <f t="shared" si="125"/>
        <v>0</v>
      </c>
      <c r="DZ65" s="172">
        <f t="shared" si="126"/>
        <v>0</v>
      </c>
      <c r="EA65" s="172">
        <f t="shared" si="127"/>
        <v>0</v>
      </c>
      <c r="EB65" s="172">
        <f t="shared" si="128"/>
        <v>0</v>
      </c>
      <c r="EC65" s="86">
        <f>VLOOKUP($B65,'СДП (план)'!$B$16:$CY$170,31,0)</f>
        <v>0</v>
      </c>
      <c r="ED65" s="86">
        <f>VLOOKUP($B65,'СДП (план)'!$B$16:$CY$170,32,0)</f>
        <v>0</v>
      </c>
      <c r="EE65" s="46">
        <f t="shared" si="129"/>
        <v>0</v>
      </c>
      <c r="EF65" s="46">
        <f t="shared" si="130"/>
        <v>0</v>
      </c>
      <c r="EG65" s="52">
        <f t="shared" si="131"/>
        <v>0</v>
      </c>
      <c r="EH65" s="52">
        <f t="shared" si="132"/>
        <v>0</v>
      </c>
      <c r="EI65" s="52">
        <f t="shared" si="133"/>
        <v>0</v>
      </c>
      <c r="EJ65" s="26">
        <f>VLOOKUP($B65,факт!$D$7:$KT$85,40,0)</f>
        <v>0</v>
      </c>
      <c r="EK65" s="26">
        <f>VLOOKUP($B65,факт!$D$7:$KT$85,41,0)</f>
        <v>0</v>
      </c>
      <c r="EL65" s="26">
        <f>VLOOKUP($B65,факт!$D$7:$KT$85,42,0)</f>
        <v>0</v>
      </c>
      <c r="EM65" s="26">
        <f>VLOOKUP($B65,факт!$D$7:$KT$85,43,0)</f>
        <v>0</v>
      </c>
      <c r="EN65" s="47">
        <f t="shared" si="134"/>
        <v>0</v>
      </c>
      <c r="EO65" s="47">
        <f t="shared" si="135"/>
        <v>0</v>
      </c>
      <c r="EP65" s="86">
        <f>VLOOKUP($B65,'СДП (план)'!$B$16:$CY$170,33,0)</f>
        <v>0</v>
      </c>
      <c r="EQ65" s="86">
        <f>VLOOKUP($B65,'СДП (план)'!$B$16:$CY$170,34,0)</f>
        <v>0</v>
      </c>
      <c r="ER65" s="46">
        <f t="shared" si="136"/>
        <v>0</v>
      </c>
      <c r="ES65" s="46">
        <f t="shared" si="137"/>
        <v>0</v>
      </c>
      <c r="ET65" s="52">
        <f t="shared" si="138"/>
        <v>0</v>
      </c>
      <c r="EU65" s="52">
        <f t="shared" si="139"/>
        <v>0</v>
      </c>
      <c r="EV65" s="52">
        <f t="shared" si="140"/>
        <v>0</v>
      </c>
      <c r="EW65" s="26">
        <f>VLOOKUP($B65,факт!$D$7:$KT$85,160,0)</f>
        <v>0</v>
      </c>
      <c r="EX65" s="26">
        <f>VLOOKUP($B65,факт!$D$7:$KT$85,161,0)</f>
        <v>0</v>
      </c>
      <c r="EY65" s="26">
        <f>VLOOKUP($B65,факт!$D$7:$KT$85,162,0)</f>
        <v>0</v>
      </c>
      <c r="EZ65" s="26">
        <f>VLOOKUP($B65,факт!$D$7:$KT$85,163,0)</f>
        <v>0</v>
      </c>
      <c r="FA65" s="47">
        <f t="shared" si="141"/>
        <v>0</v>
      </c>
      <c r="FB65" s="47">
        <f t="shared" si="142"/>
        <v>0</v>
      </c>
      <c r="FC65" s="86">
        <f>VLOOKUP($B65,'СДП (план)'!$B$16:$CY$170,35,0)</f>
        <v>0</v>
      </c>
      <c r="FD65" s="86">
        <f>VLOOKUP($B65,'СДП (план)'!$B$16:$CY$170,36,0)</f>
        <v>0</v>
      </c>
      <c r="FE65" s="46">
        <f t="shared" si="143"/>
        <v>0</v>
      </c>
      <c r="FF65" s="46">
        <f t="shared" si="144"/>
        <v>0</v>
      </c>
      <c r="FG65" s="52">
        <f t="shared" si="145"/>
        <v>0</v>
      </c>
      <c r="FH65" s="52">
        <f t="shared" si="146"/>
        <v>0</v>
      </c>
      <c r="FI65" s="52">
        <f t="shared" si="147"/>
        <v>0</v>
      </c>
      <c r="FJ65" s="26">
        <f>VLOOKUP($B65,факт!$D$7:$KT$85,176,0)</f>
        <v>0</v>
      </c>
      <c r="FK65" s="26">
        <f>VLOOKUP($B65,факт!$D$7:$KT$85,177,0)</f>
        <v>0</v>
      </c>
      <c r="FL65" s="26">
        <f>VLOOKUP($B65,факт!$D$7:$KT$85,178,0)</f>
        <v>0</v>
      </c>
      <c r="FM65" s="26">
        <f>VLOOKUP($B65,факт!$D$7:$KT$85,179,0)</f>
        <v>0</v>
      </c>
      <c r="FN65" s="47">
        <f t="shared" si="148"/>
        <v>0</v>
      </c>
      <c r="FO65" s="47">
        <f t="shared" si="149"/>
        <v>0</v>
      </c>
      <c r="FP65" s="86">
        <f>VLOOKUP($B65,'СДП (план)'!$B$16:$CY$170,37,0)</f>
        <v>0</v>
      </c>
      <c r="FQ65" s="86">
        <f>VLOOKUP($B65,'СДП (план)'!$B$16:$CY$170,38,0)</f>
        <v>0</v>
      </c>
      <c r="FR65" s="46">
        <f t="shared" si="150"/>
        <v>0</v>
      </c>
      <c r="FS65" s="46">
        <f t="shared" si="151"/>
        <v>0</v>
      </c>
      <c r="FT65" s="52">
        <f t="shared" si="152"/>
        <v>0</v>
      </c>
      <c r="FU65" s="52">
        <f t="shared" si="153"/>
        <v>0</v>
      </c>
      <c r="FV65" s="52">
        <f t="shared" si="154"/>
        <v>0</v>
      </c>
      <c r="FW65" s="26">
        <f>VLOOKUP($B65,факт!$D$7:$KT$85,204,0)</f>
        <v>0</v>
      </c>
      <c r="FX65" s="26">
        <f>VLOOKUP($B65,факт!$D$7:$KT$85,205,0)</f>
        <v>0</v>
      </c>
      <c r="FY65" s="26">
        <f>VLOOKUP($B65,факт!$D$7:$KT$85,206,0)</f>
        <v>0</v>
      </c>
      <c r="FZ65" s="26">
        <f>VLOOKUP($B65,факт!$D$7:$KT$85,207,0)</f>
        <v>0</v>
      </c>
      <c r="GA65" s="47">
        <f t="shared" si="155"/>
        <v>0</v>
      </c>
      <c r="GB65" s="47">
        <f t="shared" si="156"/>
        <v>0</v>
      </c>
      <c r="GC65" s="86">
        <f>VLOOKUP($B65,'СДП (план)'!$B$16:$CY$170,39,0)</f>
        <v>0</v>
      </c>
      <c r="GD65" s="86">
        <f>VLOOKUP($B65,'СДП (план)'!$B$16:$CY$170,40,0)</f>
        <v>0</v>
      </c>
      <c r="GE65" s="46">
        <f t="shared" si="157"/>
        <v>0</v>
      </c>
      <c r="GF65" s="46">
        <f t="shared" si="158"/>
        <v>0</v>
      </c>
      <c r="GG65" s="52">
        <f t="shared" si="159"/>
        <v>0</v>
      </c>
      <c r="GH65" s="52">
        <f t="shared" si="160"/>
        <v>0</v>
      </c>
      <c r="GI65" s="52">
        <f t="shared" si="161"/>
        <v>0</v>
      </c>
      <c r="GJ65" s="26">
        <f>VLOOKUP($B65,факт!$D$7:$KT$85,224,0)</f>
        <v>0</v>
      </c>
      <c r="GK65" s="26">
        <f>VLOOKUP($B65,факт!$D$7:$KT$85,225,0)</f>
        <v>0</v>
      </c>
      <c r="GL65" s="26">
        <f>VLOOKUP($B65,факт!$D$7:$KT$85,226,0)</f>
        <v>0</v>
      </c>
      <c r="GM65" s="26">
        <f>VLOOKUP($B65,факт!$D$7:$KT$85,227,0)</f>
        <v>0</v>
      </c>
      <c r="GN65" s="47">
        <f t="shared" si="162"/>
        <v>0</v>
      </c>
      <c r="GO65" s="47">
        <f t="shared" si="163"/>
        <v>0</v>
      </c>
      <c r="GP65" s="86">
        <f>VLOOKUP($B65,'СДП (план)'!$B$16:$CY$170,41,0)</f>
        <v>0</v>
      </c>
      <c r="GQ65" s="86">
        <f>VLOOKUP($B65,'СДП (план)'!$B$16:$CY$170,42,0)</f>
        <v>0</v>
      </c>
      <c r="GR65" s="46">
        <f t="shared" si="164"/>
        <v>0</v>
      </c>
      <c r="GS65" s="46">
        <f t="shared" si="165"/>
        <v>0</v>
      </c>
      <c r="GT65" s="52">
        <f t="shared" si="166"/>
        <v>0</v>
      </c>
      <c r="GU65" s="52">
        <f t="shared" si="167"/>
        <v>0</v>
      </c>
      <c r="GV65" s="52">
        <f t="shared" si="168"/>
        <v>0</v>
      </c>
      <c r="GW65" s="26">
        <f>VLOOKUP($B65,факт!$D$7:$KT$85,228,0)</f>
        <v>0</v>
      </c>
      <c r="GX65" s="26">
        <f>VLOOKUP($B65,факт!$D$7:$KT$85,229,0)</f>
        <v>0</v>
      </c>
      <c r="GY65" s="26">
        <f>VLOOKUP($B65,факт!$D$7:$KT$85,230,0)</f>
        <v>0</v>
      </c>
      <c r="GZ65" s="26">
        <f>VLOOKUP($B65,факт!$D$7:$KT$85,231,0)</f>
        <v>0</v>
      </c>
      <c r="HA65" s="47">
        <f t="shared" si="169"/>
        <v>0</v>
      </c>
      <c r="HB65" s="47">
        <f t="shared" si="170"/>
        <v>0</v>
      </c>
      <c r="HC65" s="86">
        <f>VLOOKUP($B65,'СДП (план)'!$B$16:$CY$170,43,0)</f>
        <v>0</v>
      </c>
      <c r="HD65" s="86">
        <f>VLOOKUP($B65,'СДП (план)'!$B$16:$CY$170,44,0)</f>
        <v>0</v>
      </c>
      <c r="HE65" s="46">
        <f t="shared" si="171"/>
        <v>0</v>
      </c>
      <c r="HF65" s="46">
        <f t="shared" si="172"/>
        <v>0</v>
      </c>
      <c r="HG65" s="52">
        <f t="shared" si="374"/>
        <v>0</v>
      </c>
      <c r="HH65" s="52">
        <f t="shared" si="375"/>
        <v>0</v>
      </c>
      <c r="HI65" s="52">
        <f t="shared" si="376"/>
        <v>0</v>
      </c>
      <c r="HJ65" s="26">
        <f>VLOOKUP($B65,факт!$D$7:$KT$85,232,0)</f>
        <v>0</v>
      </c>
      <c r="HK65" s="26">
        <f>VLOOKUP($B65,факт!$D$7:$KT$85,233,0)</f>
        <v>0</v>
      </c>
      <c r="HL65" s="26">
        <f>VLOOKUP($B65,факт!$D$7:$KT$85,234,0)</f>
        <v>0</v>
      </c>
      <c r="HM65" s="26">
        <f>VLOOKUP($B65,факт!$D$7:$KT$85,235,0)</f>
        <v>0</v>
      </c>
      <c r="HN65" s="47">
        <f t="shared" si="173"/>
        <v>0</v>
      </c>
      <c r="HO65" s="47">
        <f t="shared" si="174"/>
        <v>0</v>
      </c>
      <c r="HP65" s="86">
        <f>VLOOKUP($B65,'СДП (план)'!$B$16:$CY$170,45,0)</f>
        <v>0</v>
      </c>
      <c r="HQ65" s="86">
        <f>VLOOKUP($B65,'СДП (план)'!$B$16:$CY$170,46,0)</f>
        <v>0</v>
      </c>
      <c r="HR65" s="46">
        <f t="shared" si="175"/>
        <v>0</v>
      </c>
      <c r="HS65" s="46">
        <f t="shared" si="176"/>
        <v>0</v>
      </c>
      <c r="HT65" s="52">
        <f t="shared" si="177"/>
        <v>0</v>
      </c>
      <c r="HU65" s="52">
        <f t="shared" si="178"/>
        <v>0</v>
      </c>
      <c r="HV65" s="52">
        <f t="shared" si="179"/>
        <v>0</v>
      </c>
      <c r="HW65" s="26">
        <f>VLOOKUP($B65,факт!$D$7:$KT$85,236,0)</f>
        <v>0</v>
      </c>
      <c r="HX65" s="26">
        <f>VLOOKUP($B65,факт!$D$7:$KT$85,237,0)</f>
        <v>0</v>
      </c>
      <c r="HY65" s="26">
        <f>VLOOKUP($B65,факт!$D$7:$KT$85,238,0)</f>
        <v>0</v>
      </c>
      <c r="HZ65" s="26">
        <f>VLOOKUP($B65,факт!$D$7:$KT$85,239,0)</f>
        <v>0</v>
      </c>
      <c r="IA65" s="47">
        <f t="shared" si="180"/>
        <v>0</v>
      </c>
      <c r="IB65" s="47">
        <f t="shared" si="181"/>
        <v>0</v>
      </c>
      <c r="IC65" s="86">
        <f>VLOOKUP($B65,'СДП (план)'!$B$16:$CY$170,47,0)</f>
        <v>43</v>
      </c>
      <c r="ID65" s="86">
        <f>VLOOKUP($B65,'СДП (план)'!$B$16:$CY$170,48,0)</f>
        <v>2687070.5763719999</v>
      </c>
      <c r="IE65" s="46">
        <f t="shared" si="182"/>
        <v>43</v>
      </c>
      <c r="IF65" s="46">
        <f t="shared" si="183"/>
        <v>2687070.5763719999</v>
      </c>
      <c r="IG65" s="52">
        <f t="shared" si="184"/>
        <v>160.38999999999999</v>
      </c>
      <c r="IH65" s="52">
        <f t="shared" si="185"/>
        <v>160.38999999999999</v>
      </c>
      <c r="II65" s="52">
        <f t="shared" si="186"/>
        <v>175.31</v>
      </c>
      <c r="IJ65" s="26">
        <f>VLOOKUP($B65,факт!$D$7:$KT$85,244,0)</f>
        <v>47</v>
      </c>
      <c r="IK65" s="26">
        <f>VLOOKUP($B65,факт!$D$7:$KT$85,245,0)</f>
        <v>2881021.600000001</v>
      </c>
      <c r="IL65" s="26">
        <f>VLOOKUP($B65,факт!$D$7:$KT$85,246,0)</f>
        <v>0</v>
      </c>
      <c r="IM65" s="26">
        <f>VLOOKUP($B65,факт!$D$7:$KT$85,247,0)</f>
        <v>0</v>
      </c>
      <c r="IN65" s="47">
        <f t="shared" si="187"/>
        <v>4</v>
      </c>
      <c r="IO65" s="47">
        <f t="shared" si="188"/>
        <v>193951.0236280011</v>
      </c>
      <c r="IP65" s="86">
        <f>VLOOKUP($B65,'СДП (план)'!$B$16:$CY$170,49,0)</f>
        <v>0</v>
      </c>
      <c r="IQ65" s="86">
        <f>VLOOKUP($B65,'СДП (план)'!$B$16:$CY$170,50,0)</f>
        <v>0</v>
      </c>
      <c r="IR65" s="46">
        <f t="shared" si="189"/>
        <v>0</v>
      </c>
      <c r="IS65" s="46">
        <f t="shared" si="190"/>
        <v>0</v>
      </c>
      <c r="IT65" s="52">
        <f t="shared" si="191"/>
        <v>0</v>
      </c>
      <c r="IU65" s="52">
        <f t="shared" si="192"/>
        <v>0</v>
      </c>
      <c r="IV65" s="52">
        <f t="shared" si="193"/>
        <v>0</v>
      </c>
      <c r="IW65" s="26">
        <f>VLOOKUP($B65,факт!$D$7:$KT$85,264,0)</f>
        <v>0</v>
      </c>
      <c r="IX65" s="26">
        <f>VLOOKUP($B65,факт!$D$7:$KT$85,265,0)</f>
        <v>0</v>
      </c>
      <c r="IY65" s="26">
        <f>VLOOKUP($B65,факт!$D$7:$KT$85,266,0)</f>
        <v>0</v>
      </c>
      <c r="IZ65" s="26">
        <f>VLOOKUP($B65,факт!$D$7:$KT$85,267,0)</f>
        <v>0</v>
      </c>
      <c r="JA65" s="47">
        <f t="shared" si="194"/>
        <v>0</v>
      </c>
      <c r="JB65" s="47">
        <f t="shared" si="195"/>
        <v>0</v>
      </c>
      <c r="JC65" s="86">
        <f>VLOOKUP($B65,'СДП (план)'!$B$16:$CY$170,51,0)</f>
        <v>0</v>
      </c>
      <c r="JD65" s="86">
        <f>VLOOKUP($B65,'СДП (план)'!$B$16:$CY$170,52,0)</f>
        <v>0</v>
      </c>
      <c r="JE65" s="46">
        <f t="shared" si="196"/>
        <v>0</v>
      </c>
      <c r="JF65" s="46">
        <f t="shared" si="197"/>
        <v>0</v>
      </c>
      <c r="JG65" s="52">
        <f t="shared" si="198"/>
        <v>0</v>
      </c>
      <c r="JH65" s="52">
        <f t="shared" si="199"/>
        <v>0</v>
      </c>
      <c r="JI65" s="52">
        <f t="shared" si="200"/>
        <v>0</v>
      </c>
      <c r="JJ65" s="26">
        <f>VLOOKUP($B65,факт!$D$7:$KT$85,248,0)</f>
        <v>0</v>
      </c>
      <c r="JK65" s="26">
        <f>VLOOKUP($B65,факт!$D$7:$KT$85,249,0)</f>
        <v>0</v>
      </c>
      <c r="JL65" s="26">
        <f>VLOOKUP($B65,факт!$D$7:$KT$85,250,0)</f>
        <v>0</v>
      </c>
      <c r="JM65" s="26">
        <f>VLOOKUP($B65,факт!$D$7:$KT$85,251,0)</f>
        <v>0</v>
      </c>
      <c r="JN65" s="47">
        <f t="shared" si="201"/>
        <v>0</v>
      </c>
      <c r="JO65" s="47">
        <f t="shared" si="202"/>
        <v>0</v>
      </c>
      <c r="JP65" s="86">
        <f>VLOOKUP($B65,'СДП (план)'!$B$16:$CY$170,53,0)</f>
        <v>0</v>
      </c>
      <c r="JQ65" s="86">
        <f>VLOOKUP($B65,'СДП (план)'!$B$16:$CY$170,54,0)</f>
        <v>0</v>
      </c>
      <c r="JR65" s="46">
        <f t="shared" si="203"/>
        <v>0</v>
      </c>
      <c r="JS65" s="46">
        <f t="shared" si="204"/>
        <v>0</v>
      </c>
      <c r="JT65" s="52">
        <f t="shared" si="205"/>
        <v>0</v>
      </c>
      <c r="JU65" s="52">
        <f t="shared" si="206"/>
        <v>0</v>
      </c>
      <c r="JV65" s="52">
        <f t="shared" si="207"/>
        <v>0</v>
      </c>
      <c r="JW65" s="26">
        <f>VLOOKUP($B65,факт!$D$7:$KT$85,168,0)</f>
        <v>0</v>
      </c>
      <c r="JX65" s="26">
        <f>VLOOKUP($B65,факт!$D$7:$KT$85,169,0)</f>
        <v>0</v>
      </c>
      <c r="JY65" s="26">
        <f>VLOOKUP($B65,факт!$D$7:$KT$85,170,0)</f>
        <v>0</v>
      </c>
      <c r="JZ65" s="26">
        <f>VLOOKUP($B65,факт!$D$7:$KT$85,171,0)</f>
        <v>0</v>
      </c>
      <c r="KA65" s="47">
        <f t="shared" si="208"/>
        <v>0</v>
      </c>
      <c r="KB65" s="47">
        <f t="shared" si="209"/>
        <v>0</v>
      </c>
      <c r="KC65" s="86">
        <f>VLOOKUP($B65,'СДП (план)'!$B$16:$CY$170,55,0)</f>
        <v>0</v>
      </c>
      <c r="KD65" s="86">
        <f>VLOOKUP($B65,'СДП (план)'!$B$16:$CY$170,56,0)</f>
        <v>0</v>
      </c>
      <c r="KE65" s="46">
        <f t="shared" si="210"/>
        <v>0</v>
      </c>
      <c r="KF65" s="46">
        <f t="shared" si="211"/>
        <v>0</v>
      </c>
      <c r="KG65" s="52">
        <f t="shared" si="212"/>
        <v>0</v>
      </c>
      <c r="KH65" s="52">
        <f t="shared" si="213"/>
        <v>0</v>
      </c>
      <c r="KI65" s="52">
        <f t="shared" si="214"/>
        <v>0</v>
      </c>
      <c r="KJ65" s="26">
        <f>VLOOKUP($B65,факт!$D$7:$KT$85,172,0)</f>
        <v>0</v>
      </c>
      <c r="KK65" s="26">
        <f>VLOOKUP($B65,факт!$D$7:$KT$85,173,0)</f>
        <v>0</v>
      </c>
      <c r="KL65" s="26">
        <f>VLOOKUP($B65,факт!$D$7:$KT$85,174,0)</f>
        <v>0</v>
      </c>
      <c r="KM65" s="26">
        <f>VLOOKUP($B65,факт!$D$7:$KT$85,175,0)</f>
        <v>0</v>
      </c>
      <c r="KN65" s="47">
        <f t="shared" si="215"/>
        <v>0</v>
      </c>
      <c r="KO65" s="47">
        <f t="shared" si="216"/>
        <v>0</v>
      </c>
      <c r="KP65" s="26">
        <f t="shared" si="377"/>
        <v>43</v>
      </c>
      <c r="KQ65" s="26">
        <f t="shared" si="378"/>
        <v>2687070.5763719999</v>
      </c>
      <c r="KR65" s="26">
        <f t="shared" si="379"/>
        <v>43</v>
      </c>
      <c r="KS65" s="26">
        <f t="shared" si="380"/>
        <v>2687070.5763719999</v>
      </c>
      <c r="KT65" s="26">
        <f t="shared" si="381"/>
        <v>160.38999999999999</v>
      </c>
      <c r="KU65" s="26">
        <f t="shared" si="382"/>
        <v>160.38999999999999</v>
      </c>
      <c r="KV65" s="26">
        <f t="shared" si="383"/>
        <v>175.31</v>
      </c>
      <c r="KW65" s="26">
        <f t="shared" si="384"/>
        <v>47</v>
      </c>
      <c r="KX65" s="26">
        <f t="shared" si="385"/>
        <v>2881021.600000001</v>
      </c>
      <c r="KY65" s="26">
        <f t="shared" si="386"/>
        <v>0</v>
      </c>
      <c r="KZ65" s="26">
        <f t="shared" si="387"/>
        <v>0</v>
      </c>
      <c r="LA65" s="26">
        <f t="shared" si="217"/>
        <v>4</v>
      </c>
      <c r="LB65" s="26">
        <f t="shared" si="218"/>
        <v>193951.0236280011</v>
      </c>
      <c r="LC65" s="86">
        <f>VLOOKUP($B65,'СДП (план)'!$B$16:$CY$170,57,0)</f>
        <v>0</v>
      </c>
      <c r="LD65" s="86">
        <f>VLOOKUP($B65,'СДП (план)'!$B$16:$CY$170,58,0)</f>
        <v>0</v>
      </c>
      <c r="LE65" s="46">
        <f t="shared" si="219"/>
        <v>0</v>
      </c>
      <c r="LF65" s="46">
        <f t="shared" si="220"/>
        <v>0</v>
      </c>
      <c r="LG65" s="52">
        <f t="shared" si="221"/>
        <v>0</v>
      </c>
      <c r="LH65" s="52">
        <f t="shared" si="222"/>
        <v>0</v>
      </c>
      <c r="LI65" s="52">
        <f t="shared" si="223"/>
        <v>0</v>
      </c>
      <c r="LJ65" s="26">
        <f>VLOOKUP($B65,факт!$D$7:$KT$85,212,0)</f>
        <v>0</v>
      </c>
      <c r="LK65" s="26">
        <f>VLOOKUP($B65,факт!$D$7:$KT$85,213,0)</f>
        <v>0</v>
      </c>
      <c r="LL65" s="26">
        <f>VLOOKUP($B65,факт!$D$7:$KT$85,214,0)</f>
        <v>0</v>
      </c>
      <c r="LM65" s="26">
        <f>VLOOKUP($B65,факт!$D$7:$KT$85,215,0)</f>
        <v>0</v>
      </c>
      <c r="LN65" s="47">
        <f t="shared" si="224"/>
        <v>0</v>
      </c>
      <c r="LO65" s="47">
        <f t="shared" si="225"/>
        <v>0</v>
      </c>
      <c r="LP65" s="86">
        <f>VLOOKUP($B65,'СДП (план)'!$B$16:$CY$170,59,0)</f>
        <v>0</v>
      </c>
      <c r="LQ65" s="86">
        <f>VLOOKUP($B65,'СДП (план)'!$B$16:$CY$170,60,0)</f>
        <v>0</v>
      </c>
      <c r="LR65" s="46">
        <f t="shared" si="226"/>
        <v>0</v>
      </c>
      <c r="LS65" s="46">
        <f t="shared" si="227"/>
        <v>0</v>
      </c>
      <c r="LT65" s="52">
        <f t="shared" si="228"/>
        <v>0</v>
      </c>
      <c r="LU65" s="52">
        <f t="shared" si="229"/>
        <v>0</v>
      </c>
      <c r="LV65" s="52">
        <f t="shared" si="230"/>
        <v>0</v>
      </c>
      <c r="LW65" s="26">
        <f>VLOOKUP($B65,факт!$D$7:$KT$85,64,0)</f>
        <v>0</v>
      </c>
      <c r="LX65" s="26">
        <f>VLOOKUP($B65,факт!$D$7:$KT$85,65,0)</f>
        <v>0</v>
      </c>
      <c r="LY65" s="26">
        <f>VLOOKUP($B65,факт!$D$7:$KT$85,66,0)</f>
        <v>0</v>
      </c>
      <c r="LZ65" s="26">
        <f>VLOOKUP($B65,факт!$D$7:$KT$85,67,0)</f>
        <v>0</v>
      </c>
      <c r="MA65" s="47">
        <f t="shared" si="231"/>
        <v>0</v>
      </c>
      <c r="MB65" s="47">
        <f t="shared" si="232"/>
        <v>0</v>
      </c>
      <c r="MC65" s="86">
        <f>VLOOKUP($B65,'СДП (план)'!$B$16:$CY$170,61,0)</f>
        <v>0</v>
      </c>
      <c r="MD65" s="86">
        <f>VLOOKUP($B65,'СДП (план)'!$B$16:$CY$170,62,0)</f>
        <v>0</v>
      </c>
      <c r="ME65" s="46">
        <f t="shared" si="233"/>
        <v>0</v>
      </c>
      <c r="MF65" s="46">
        <f t="shared" si="234"/>
        <v>0</v>
      </c>
      <c r="MG65" s="52">
        <f t="shared" si="235"/>
        <v>0</v>
      </c>
      <c r="MH65" s="52">
        <f t="shared" si="236"/>
        <v>0</v>
      </c>
      <c r="MI65" s="52">
        <f t="shared" si="237"/>
        <v>0</v>
      </c>
      <c r="MJ65" s="26">
        <f>VLOOKUP($B65,факт!$D$7:$KT$85,108,0)</f>
        <v>0</v>
      </c>
      <c r="MK65" s="26">
        <f>VLOOKUP($B65,факт!$D$7:$KT$85,109,0)</f>
        <v>0</v>
      </c>
      <c r="ML65" s="26">
        <f>VLOOKUP($B65,факт!$D$7:$KT$85,110,0)</f>
        <v>0</v>
      </c>
      <c r="MM65" s="26">
        <f>VLOOKUP($B65,факт!$D$7:$KT$85,111,0)</f>
        <v>0</v>
      </c>
      <c r="MN65" s="47">
        <f t="shared" si="238"/>
        <v>0</v>
      </c>
      <c r="MO65" s="47">
        <f t="shared" si="239"/>
        <v>0</v>
      </c>
      <c r="MP65" s="86">
        <f>VLOOKUP($B65,'СДП (план)'!$B$16:$CY$170,63,0)</f>
        <v>0</v>
      </c>
      <c r="MQ65" s="86">
        <f>VLOOKUP($B65,'СДП (план)'!$B$16:$CY$170,64,0)</f>
        <v>0</v>
      </c>
      <c r="MR65" s="46">
        <f t="shared" si="240"/>
        <v>0</v>
      </c>
      <c r="MS65" s="46">
        <f t="shared" si="241"/>
        <v>0</v>
      </c>
      <c r="MT65" s="52">
        <f t="shared" si="242"/>
        <v>0</v>
      </c>
      <c r="MU65" s="52">
        <f t="shared" si="243"/>
        <v>0</v>
      </c>
      <c r="MV65" s="52">
        <f t="shared" si="244"/>
        <v>0</v>
      </c>
      <c r="MW65" s="26">
        <f>VLOOKUP($B65,факт!$D$7:$KT$85,72,0)</f>
        <v>0</v>
      </c>
      <c r="MX65" s="26">
        <f>VLOOKUP($B65,факт!$D$7:$KT$85,73,0)</f>
        <v>0</v>
      </c>
      <c r="MY65" s="26">
        <f>VLOOKUP($B65,факт!$D$7:$KT$85,74,0)</f>
        <v>0</v>
      </c>
      <c r="MZ65" s="26">
        <f>VLOOKUP($B65,факт!$D$7:$KT$85,75,0)</f>
        <v>0</v>
      </c>
      <c r="NA65" s="47">
        <f t="shared" si="245"/>
        <v>0</v>
      </c>
      <c r="NB65" s="47">
        <f t="shared" si="246"/>
        <v>0</v>
      </c>
      <c r="NC65" s="86">
        <f>VLOOKUP($B65,'СДП (план)'!$B$16:$CY$170,65,0)</f>
        <v>0</v>
      </c>
      <c r="ND65" s="86">
        <f>VLOOKUP($B65,'СДП (план)'!$B$16:$CY$170,66,0)</f>
        <v>0</v>
      </c>
      <c r="NE65" s="46">
        <f t="shared" si="247"/>
        <v>0</v>
      </c>
      <c r="NF65" s="46">
        <f t="shared" si="248"/>
        <v>0</v>
      </c>
      <c r="NG65" s="52">
        <f t="shared" si="388"/>
        <v>0</v>
      </c>
      <c r="NH65" s="52">
        <f t="shared" si="389"/>
        <v>0</v>
      </c>
      <c r="NI65" s="52">
        <f t="shared" si="390"/>
        <v>0</v>
      </c>
      <c r="NJ65" s="26">
        <f>VLOOKUP($B65,факт!$D$7:$KT$85,76,0)</f>
        <v>0</v>
      </c>
      <c r="NK65" s="26">
        <f>VLOOKUP($B65,факт!$D$7:$KT$85,77,0)</f>
        <v>0</v>
      </c>
      <c r="NL65" s="26">
        <f>VLOOKUP($B65,факт!$D$7:$KT$85,78,0)</f>
        <v>0</v>
      </c>
      <c r="NM65" s="26">
        <f>VLOOKUP($B65,факт!$D$7:$KT$85,79,0)</f>
        <v>0</v>
      </c>
      <c r="NN65" s="47">
        <f t="shared" si="249"/>
        <v>0</v>
      </c>
      <c r="NO65" s="47">
        <f t="shared" si="250"/>
        <v>0</v>
      </c>
      <c r="NP65" s="86">
        <f>VLOOKUP($B65,'СДП (план)'!$B$16:$CY$170,67,0)</f>
        <v>0</v>
      </c>
      <c r="NQ65" s="86">
        <f>VLOOKUP($B65,'СДП (план)'!$B$16:$CY$170,68,0)</f>
        <v>0</v>
      </c>
      <c r="NR65" s="46">
        <f t="shared" si="251"/>
        <v>0</v>
      </c>
      <c r="NS65" s="46">
        <f t="shared" si="252"/>
        <v>0</v>
      </c>
      <c r="NT65" s="52">
        <f t="shared" si="253"/>
        <v>0</v>
      </c>
      <c r="NU65" s="52">
        <f t="shared" si="254"/>
        <v>0</v>
      </c>
      <c r="NV65" s="52">
        <f t="shared" si="255"/>
        <v>0</v>
      </c>
      <c r="NW65" s="26">
        <f>VLOOKUP($B65,факт!$D$7:$KT$85,280,0)</f>
        <v>0</v>
      </c>
      <c r="NX65" s="26">
        <f>VLOOKUP($B65,факт!$D$7:$KT$85,281,0)</f>
        <v>0</v>
      </c>
      <c r="NY65" s="26">
        <f>VLOOKUP($B65,факт!$D$7:$KT$85,282,0)</f>
        <v>0</v>
      </c>
      <c r="NZ65" s="26">
        <f>VLOOKUP($B65,факт!$D$7:$KT$85,283,0)</f>
        <v>0</v>
      </c>
      <c r="OA65" s="47">
        <f t="shared" si="256"/>
        <v>0</v>
      </c>
      <c r="OB65" s="47">
        <f t="shared" si="257"/>
        <v>0</v>
      </c>
      <c r="OC65" s="86">
        <f>VLOOKUP($B65,'СДП (план)'!$B$16:$CY$170,69,0)</f>
        <v>0</v>
      </c>
      <c r="OD65" s="86">
        <f>VLOOKUP($B65,'СДП (план)'!$B$16:$CY$170,70,0)</f>
        <v>0</v>
      </c>
      <c r="OE65" s="46">
        <f t="shared" si="258"/>
        <v>0</v>
      </c>
      <c r="OF65" s="46">
        <f t="shared" si="259"/>
        <v>0</v>
      </c>
      <c r="OG65" s="52">
        <f t="shared" si="391"/>
        <v>0</v>
      </c>
      <c r="OH65" s="52">
        <f t="shared" si="392"/>
        <v>0</v>
      </c>
      <c r="OI65" s="52">
        <f t="shared" si="393"/>
        <v>0</v>
      </c>
      <c r="OJ65" s="26">
        <f>VLOOKUP($B65,факт!$D$7:$KT$85,276,0)</f>
        <v>0</v>
      </c>
      <c r="OK65" s="26">
        <f>VLOOKUP($B65,факт!$D$7:$KT$85,277,0)</f>
        <v>0</v>
      </c>
      <c r="OL65" s="26">
        <f>VLOOKUP($B65,факт!$D$7:$KT$85,278,0)</f>
        <v>0</v>
      </c>
      <c r="OM65" s="26">
        <f>VLOOKUP($B65,факт!$D$7:$KT$85,279,0)</f>
        <v>0</v>
      </c>
      <c r="ON65" s="47">
        <f t="shared" si="260"/>
        <v>0</v>
      </c>
      <c r="OO65" s="47">
        <f t="shared" si="261"/>
        <v>0</v>
      </c>
      <c r="OP65" s="86">
        <f>VLOOKUP($B65,'СДП (план)'!$B$16:$CY$170,71,0)</f>
        <v>0</v>
      </c>
      <c r="OQ65" s="86">
        <f>VLOOKUP($B65,'СДП (план)'!$B$16:$CY$170,72,0)</f>
        <v>0</v>
      </c>
      <c r="OR65" s="46">
        <f t="shared" si="262"/>
        <v>0</v>
      </c>
      <c r="OS65" s="46">
        <f t="shared" si="263"/>
        <v>0</v>
      </c>
      <c r="OT65" s="52">
        <f t="shared" si="264"/>
        <v>0</v>
      </c>
      <c r="OU65" s="52">
        <f t="shared" si="265"/>
        <v>0</v>
      </c>
      <c r="OV65" s="52">
        <f t="shared" si="266"/>
        <v>0</v>
      </c>
      <c r="OW65" s="26"/>
      <c r="OX65" s="26"/>
      <c r="OY65" s="26"/>
      <c r="OZ65" s="26"/>
      <c r="PA65" s="47">
        <f t="shared" si="370"/>
        <v>0</v>
      </c>
      <c r="PB65" s="47">
        <f t="shared" si="371"/>
        <v>0</v>
      </c>
      <c r="PC65" s="86">
        <f>VLOOKUP($B65,'СДП (план)'!$B$16:$CY$170,73,0)</f>
        <v>0</v>
      </c>
      <c r="PD65" s="86">
        <f>VLOOKUP($B65,'СДП (план)'!$B$16:$CY$170,74,0)</f>
        <v>0</v>
      </c>
      <c r="PE65" s="46">
        <f t="shared" si="267"/>
        <v>0</v>
      </c>
      <c r="PF65" s="46">
        <f t="shared" si="268"/>
        <v>0</v>
      </c>
      <c r="PG65" s="52">
        <f t="shared" si="269"/>
        <v>0</v>
      </c>
      <c r="PH65" s="52">
        <f t="shared" si="270"/>
        <v>0</v>
      </c>
      <c r="PI65" s="52">
        <f t="shared" si="271"/>
        <v>0</v>
      </c>
      <c r="PJ65" s="26">
        <f>VLOOKUP($B65,факт!$D$7:$KT$85,208,0)</f>
        <v>0</v>
      </c>
      <c r="PK65" s="26">
        <f>VLOOKUP($B65,факт!$D$7:$KT$85,209,0)</f>
        <v>0</v>
      </c>
      <c r="PL65" s="26">
        <f>VLOOKUP($B65,факт!$D$7:$KT$85,210,0)</f>
        <v>0</v>
      </c>
      <c r="PM65" s="26">
        <f>VLOOKUP($B65,факт!$D$7:$KT$85,211,0)</f>
        <v>0</v>
      </c>
      <c r="PN65" s="47">
        <f t="shared" si="272"/>
        <v>0</v>
      </c>
      <c r="PO65" s="47">
        <f t="shared" si="273"/>
        <v>0</v>
      </c>
      <c r="PP65" s="86">
        <f>VLOOKUP($B65,'СДП (план)'!$B$16:$CY$170,75,0)</f>
        <v>0</v>
      </c>
      <c r="PQ65" s="86">
        <f>VLOOKUP($B65,'СДП (план)'!$B$16:$CY$170,76,0)</f>
        <v>0</v>
      </c>
      <c r="PR65" s="46">
        <f t="shared" si="274"/>
        <v>0</v>
      </c>
      <c r="PS65" s="46">
        <f t="shared" si="275"/>
        <v>0</v>
      </c>
      <c r="PT65" s="52">
        <f t="shared" si="276"/>
        <v>0</v>
      </c>
      <c r="PU65" s="52">
        <f t="shared" si="277"/>
        <v>0</v>
      </c>
      <c r="PV65" s="52">
        <f t="shared" si="278"/>
        <v>0</v>
      </c>
      <c r="PW65" s="26">
        <f>VLOOKUP($B65,факт!$D$7:$KT$85,80,0)</f>
        <v>0</v>
      </c>
      <c r="PX65" s="26">
        <f>VLOOKUP($B65,факт!$D$7:$KT$85,81,0)</f>
        <v>0</v>
      </c>
      <c r="PY65" s="26">
        <f>VLOOKUP($B65,факт!$D$7:$KT$85,82,0)</f>
        <v>0</v>
      </c>
      <c r="PZ65" s="26">
        <f>VLOOKUP($B65,факт!$D$7:$KT$85,83,0)</f>
        <v>0</v>
      </c>
      <c r="QA65" s="47">
        <f t="shared" si="279"/>
        <v>0</v>
      </c>
      <c r="QB65" s="47">
        <f t="shared" si="280"/>
        <v>0</v>
      </c>
      <c r="QC65" s="86">
        <f>VLOOKUP($B65,'СДП (план)'!$B$16:$CY$170,77,0)</f>
        <v>0</v>
      </c>
      <c r="QD65" s="86">
        <f>VLOOKUP($B65,'СДП (план)'!$B$16:$CY$170,78,0)</f>
        <v>0</v>
      </c>
      <c r="QE65" s="46">
        <f t="shared" si="281"/>
        <v>0</v>
      </c>
      <c r="QF65" s="46">
        <f t="shared" si="282"/>
        <v>0</v>
      </c>
      <c r="QG65" s="52">
        <f t="shared" si="283"/>
        <v>0</v>
      </c>
      <c r="QH65" s="52">
        <f t="shared" si="284"/>
        <v>0</v>
      </c>
      <c r="QI65" s="52">
        <f t="shared" si="285"/>
        <v>0</v>
      </c>
      <c r="QJ65" s="26">
        <f>VLOOKUP($B65,факт!$D$7:$KT$85,112,0)</f>
        <v>0</v>
      </c>
      <c r="QK65" s="26">
        <f>VLOOKUP($B65,факт!$D$7:$KT$85,113,0)</f>
        <v>0</v>
      </c>
      <c r="QL65" s="26">
        <f>VLOOKUP($B65,факт!$D$7:$KT$85,114,0)</f>
        <v>0</v>
      </c>
      <c r="QM65" s="26">
        <f>VLOOKUP($B65,факт!$D$7:$KT$85,115,0)</f>
        <v>0</v>
      </c>
      <c r="QN65" s="47">
        <f t="shared" si="286"/>
        <v>0</v>
      </c>
      <c r="QO65" s="47">
        <f t="shared" si="287"/>
        <v>0</v>
      </c>
      <c r="QP65" s="86">
        <f>VLOOKUP($B65,'СДП (план)'!$B$16:$DC$170,79,0)+VLOOKUP($B65,'СДП (план)'!$B$16:$DC$170,103,0)</f>
        <v>0</v>
      </c>
      <c r="QQ65" s="86">
        <f>VLOOKUP($B65,'СДП (план)'!$B$16:$DC$170,80,0)+VLOOKUP($B65,'СДП (план)'!$B$16:$DC$170,104,0)</f>
        <v>0</v>
      </c>
      <c r="QR65" s="46">
        <f t="shared" si="288"/>
        <v>0</v>
      </c>
      <c r="QS65" s="46">
        <f t="shared" si="289"/>
        <v>0</v>
      </c>
      <c r="QT65" s="52">
        <f t="shared" si="290"/>
        <v>0</v>
      </c>
      <c r="QU65" s="52">
        <f t="shared" si="291"/>
        <v>0</v>
      </c>
      <c r="QV65" s="52">
        <f t="shared" si="292"/>
        <v>0</v>
      </c>
      <c r="QW65" s="26">
        <f>VLOOKUP($B65,факт!$D$7:$KT$85,88,0)</f>
        <v>0</v>
      </c>
      <c r="QX65" s="26">
        <f>VLOOKUP($B65,факт!$D$7:$KT$85,89,0)</f>
        <v>0</v>
      </c>
      <c r="QY65" s="26">
        <f>VLOOKUP($B65,факт!$D$7:$KT$85,90,0)</f>
        <v>0</v>
      </c>
      <c r="QZ65" s="26">
        <f>VLOOKUP($B65,факт!$D$7:$KT$85,91,0)</f>
        <v>0</v>
      </c>
      <c r="RA65" s="47">
        <f t="shared" si="293"/>
        <v>0</v>
      </c>
      <c r="RB65" s="47">
        <f t="shared" si="294"/>
        <v>0</v>
      </c>
      <c r="RC65" s="86">
        <f>VLOOKUP($B65,'СДП (план)'!$B$16:$CY$170,81,0)</f>
        <v>0</v>
      </c>
      <c r="RD65" s="86">
        <f>VLOOKUP($B65,'СДП (план)'!$B$16:$CY$170,82,0)</f>
        <v>0</v>
      </c>
      <c r="RE65" s="46">
        <f t="shared" si="295"/>
        <v>0</v>
      </c>
      <c r="RF65" s="46">
        <f t="shared" si="296"/>
        <v>0</v>
      </c>
      <c r="RG65" s="52">
        <f t="shared" si="297"/>
        <v>0</v>
      </c>
      <c r="RH65" s="52">
        <f t="shared" si="298"/>
        <v>0</v>
      </c>
      <c r="RI65" s="52">
        <f t="shared" si="299"/>
        <v>0</v>
      </c>
      <c r="RJ65" s="26">
        <f>VLOOKUP($B65,факт!$D$7:$KT$85,104,0)</f>
        <v>0</v>
      </c>
      <c r="RK65" s="26">
        <f>VLOOKUP($B65,факт!$D$7:$KT$85,105,0)</f>
        <v>0</v>
      </c>
      <c r="RL65" s="26">
        <f>VLOOKUP($B65,факт!$D$7:$KT$85,106,0)</f>
        <v>0</v>
      </c>
      <c r="RM65" s="26">
        <f>VLOOKUP($B65,факт!$D$7:$KT$85,107,0)</f>
        <v>0</v>
      </c>
      <c r="RN65" s="47">
        <f t="shared" si="300"/>
        <v>0</v>
      </c>
      <c r="RO65" s="47">
        <f t="shared" si="301"/>
        <v>0</v>
      </c>
      <c r="RP65" s="86">
        <f>VLOOKUP($B65,'СДП (план)'!$B$16:$CY$170,83,0)</f>
        <v>0</v>
      </c>
      <c r="RQ65" s="86">
        <f>VLOOKUP($B65,'СДП (план)'!$B$16:$CY$170,84,0)</f>
        <v>0</v>
      </c>
      <c r="RR65" s="46">
        <f t="shared" si="302"/>
        <v>0</v>
      </c>
      <c r="RS65" s="46">
        <f t="shared" si="303"/>
        <v>0</v>
      </c>
      <c r="RT65" s="52">
        <f t="shared" si="394"/>
        <v>0</v>
      </c>
      <c r="RU65" s="52">
        <f t="shared" si="395"/>
        <v>0</v>
      </c>
      <c r="RV65" s="52">
        <f t="shared" si="396"/>
        <v>0</v>
      </c>
      <c r="RW65" s="26">
        <f>VLOOKUP($B65,факт!$D$7:$KT$85,92,0)</f>
        <v>0</v>
      </c>
      <c r="RX65" s="26">
        <f>VLOOKUP($B65,факт!$D$7:$KT$85,93,0)</f>
        <v>0</v>
      </c>
      <c r="RY65" s="26">
        <f>VLOOKUP($B65,факт!$D$7:$KT$85,94,0)</f>
        <v>0</v>
      </c>
      <c r="RZ65" s="26">
        <f>VLOOKUP($B65,факт!$D$7:$KT$85,95,0)</f>
        <v>0</v>
      </c>
      <c r="SA65" s="47">
        <f t="shared" si="304"/>
        <v>0</v>
      </c>
      <c r="SB65" s="47">
        <f t="shared" si="305"/>
        <v>0</v>
      </c>
      <c r="SC65" s="86">
        <f>VLOOKUP($B65,'СДП (план)'!$B$16:$CY$170,85,0)</f>
        <v>0</v>
      </c>
      <c r="SD65" s="86">
        <f>VLOOKUP($B65,'СДП (план)'!$B$16:$CY$170,86,0)</f>
        <v>0</v>
      </c>
      <c r="SE65" s="46">
        <f t="shared" si="306"/>
        <v>0</v>
      </c>
      <c r="SF65" s="46">
        <f t="shared" si="307"/>
        <v>0</v>
      </c>
      <c r="SG65" s="52">
        <f t="shared" si="308"/>
        <v>0</v>
      </c>
      <c r="SH65" s="52">
        <f t="shared" si="309"/>
        <v>0</v>
      </c>
      <c r="SI65" s="52">
        <f t="shared" si="310"/>
        <v>0</v>
      </c>
      <c r="SJ65" s="26">
        <f>VLOOKUP($B65,факт!$D$7:$KT$85,68,0)</f>
        <v>0</v>
      </c>
      <c r="SK65" s="26">
        <f>VLOOKUP($B65,факт!$D$7:$KT$85,69,0)</f>
        <v>0</v>
      </c>
      <c r="SL65" s="26">
        <f>VLOOKUP($B65,факт!$D$7:$KT$85,70,0)</f>
        <v>0</v>
      </c>
      <c r="SM65" s="26">
        <f>VLOOKUP($B65,факт!$D$7:$KT$85,71,0)</f>
        <v>0</v>
      </c>
      <c r="SN65" s="47">
        <f t="shared" si="311"/>
        <v>0</v>
      </c>
      <c r="SO65" s="47">
        <f t="shared" si="312"/>
        <v>0</v>
      </c>
      <c r="SP65" s="86">
        <f>VLOOKUP($B65,'СДП (план)'!$B$16:$CY$170,87,0)</f>
        <v>0</v>
      </c>
      <c r="SQ65" s="86">
        <f>VLOOKUP($B65,'СДП (план)'!$B$16:$CY$170,88,0)</f>
        <v>0</v>
      </c>
      <c r="SR65" s="46">
        <f t="shared" si="313"/>
        <v>0</v>
      </c>
      <c r="SS65" s="46">
        <f t="shared" si="314"/>
        <v>0</v>
      </c>
      <c r="ST65" s="52">
        <f t="shared" si="315"/>
        <v>0</v>
      </c>
      <c r="SU65" s="52">
        <f t="shared" si="316"/>
        <v>0</v>
      </c>
      <c r="SV65" s="52">
        <f t="shared" si="317"/>
        <v>0</v>
      </c>
      <c r="SW65" s="26">
        <f>VLOOKUP($B65,факт!$D$7:$KT$85,96,0)</f>
        <v>0</v>
      </c>
      <c r="SX65" s="26">
        <f>VLOOKUP($B65,факт!$D$7:$KT$85,97,0)</f>
        <v>0</v>
      </c>
      <c r="SY65" s="26">
        <f>VLOOKUP($B65,факт!$D$7:$KT$85,98,0)</f>
        <v>0</v>
      </c>
      <c r="SZ65" s="26">
        <f>VLOOKUP($B65,факт!$D$7:$KT$85,99,0)</f>
        <v>0</v>
      </c>
      <c r="TA65" s="47">
        <f t="shared" si="318"/>
        <v>0</v>
      </c>
      <c r="TB65" s="47">
        <f t="shared" si="319"/>
        <v>0</v>
      </c>
      <c r="TC65" s="86">
        <f>VLOOKUP($B65,'СДП (план)'!$B$16:$CY$170,89,0)</f>
        <v>0</v>
      </c>
      <c r="TD65" s="86">
        <f>VLOOKUP($B65,'СДП (план)'!$B$16:$CY$170,90,0)</f>
        <v>0</v>
      </c>
      <c r="TE65" s="46">
        <f t="shared" si="320"/>
        <v>0</v>
      </c>
      <c r="TF65" s="46">
        <f t="shared" si="321"/>
        <v>0</v>
      </c>
      <c r="TG65" s="52">
        <f t="shared" si="322"/>
        <v>0</v>
      </c>
      <c r="TH65" s="52">
        <f t="shared" si="323"/>
        <v>0</v>
      </c>
      <c r="TI65" s="52">
        <f t="shared" si="324"/>
        <v>0</v>
      </c>
      <c r="TJ65" s="26">
        <f>VLOOKUP($B65,факт!$D$7:$KT$85,120,0)</f>
        <v>0</v>
      </c>
      <c r="TK65" s="26">
        <f>VLOOKUP($B65,факт!$D$7:$KT$85,121,0)</f>
        <v>0</v>
      </c>
      <c r="TL65" s="26">
        <f>VLOOKUP($B65,факт!$D$7:$KT$85,122,0)</f>
        <v>0</v>
      </c>
      <c r="TM65" s="26">
        <f>VLOOKUP($B65,факт!$D$7:$KT$85,123,0)</f>
        <v>0</v>
      </c>
      <c r="TN65" s="47">
        <f t="shared" si="325"/>
        <v>0</v>
      </c>
      <c r="TO65" s="47">
        <f t="shared" si="326"/>
        <v>0</v>
      </c>
      <c r="TP65" s="86">
        <f>VLOOKUP($B65,'СДП (план)'!$B$16:$CY$170,91,0)</f>
        <v>0</v>
      </c>
      <c r="TQ65" s="86">
        <f>VLOOKUP($B65,'СДП (план)'!$B$16:$CY$170,92,0)</f>
        <v>0</v>
      </c>
      <c r="TR65" s="46">
        <f t="shared" si="327"/>
        <v>0</v>
      </c>
      <c r="TS65" s="46">
        <f t="shared" si="328"/>
        <v>0</v>
      </c>
      <c r="TT65" s="52">
        <f t="shared" si="329"/>
        <v>0</v>
      </c>
      <c r="TU65" s="52">
        <f t="shared" si="330"/>
        <v>0</v>
      </c>
      <c r="TV65" s="52">
        <f t="shared" si="331"/>
        <v>0</v>
      </c>
      <c r="TW65" s="26">
        <f>VLOOKUP($B65,факт!$D$7:$KT$85,100,0)</f>
        <v>0</v>
      </c>
      <c r="TX65" s="26">
        <f>VLOOKUP($B65,факт!$D$7:$KT$85,101,0)</f>
        <v>0</v>
      </c>
      <c r="TY65" s="26">
        <f>VLOOKUP($B65,факт!$D$7:$KT$85,102,0)</f>
        <v>0</v>
      </c>
      <c r="TZ65" s="26">
        <f>VLOOKUP($B65,факт!$D$7:$KT$85,103,0)</f>
        <v>0</v>
      </c>
      <c r="UA65" s="47">
        <f t="shared" si="332"/>
        <v>0</v>
      </c>
      <c r="UB65" s="47">
        <f t="shared" si="333"/>
        <v>0</v>
      </c>
      <c r="UC65" s="86">
        <f>VLOOKUP($B65,'СДП (план)'!$B$16:$CY$170,93,0)</f>
        <v>0</v>
      </c>
      <c r="UD65" s="86">
        <f>VLOOKUP($B65,'СДП (план)'!$B$16:$CY$170,94,0)</f>
        <v>0</v>
      </c>
      <c r="UE65" s="46">
        <v>0</v>
      </c>
      <c r="UF65" s="46">
        <v>0</v>
      </c>
      <c r="UG65" s="52">
        <f t="shared" si="397"/>
        <v>0</v>
      </c>
      <c r="UH65" s="52">
        <f t="shared" si="398"/>
        <v>0</v>
      </c>
      <c r="UI65" s="52">
        <f t="shared" si="399"/>
        <v>0</v>
      </c>
      <c r="UJ65" s="26">
        <f>VLOOKUP($B65,факт!$D$7:$KT$85,56,0)</f>
        <v>0</v>
      </c>
      <c r="UK65" s="26">
        <f>VLOOKUP($B65,факт!$D$7:$KT$85,57,0)</f>
        <v>0</v>
      </c>
      <c r="UL65" s="26">
        <f>VLOOKUP($B65,факт!$D$7:$KT$85,58,0)</f>
        <v>0</v>
      </c>
      <c r="UM65" s="26">
        <f>VLOOKUP($B65,факт!$D$7:$KT$85,59,0)</f>
        <v>0</v>
      </c>
      <c r="UN65" s="47">
        <f t="shared" si="334"/>
        <v>0</v>
      </c>
      <c r="UO65" s="47">
        <f t="shared" si="335"/>
        <v>0</v>
      </c>
      <c r="UP65" s="86">
        <f>VLOOKUP($B65,'СДП (план)'!$B$16:$CY$170,95,0)</f>
        <v>0</v>
      </c>
      <c r="UQ65" s="86">
        <f>VLOOKUP($B65,'СДП (план)'!$B$16:$CY$170,96,0)</f>
        <v>0</v>
      </c>
      <c r="UR65" s="46">
        <f t="shared" si="336"/>
        <v>0</v>
      </c>
      <c r="US65" s="46">
        <f t="shared" si="337"/>
        <v>0</v>
      </c>
      <c r="UT65" s="52">
        <f t="shared" si="400"/>
        <v>0</v>
      </c>
      <c r="UU65" s="52">
        <f t="shared" si="401"/>
        <v>0</v>
      </c>
      <c r="UV65" s="52">
        <f t="shared" si="402"/>
        <v>0</v>
      </c>
      <c r="UW65" s="26">
        <f>VLOOKUP($B65,факт!$D$7:$KT$85,116,0)</f>
        <v>0</v>
      </c>
      <c r="UX65" s="26">
        <f>VLOOKUP($B65,факт!$D$7:$KT$85,117,0)</f>
        <v>0</v>
      </c>
      <c r="UY65" s="26">
        <f>VLOOKUP($B65,факт!$D$7:$KT$85,118,0)</f>
        <v>0</v>
      </c>
      <c r="UZ65" s="26">
        <f>VLOOKUP($B65,факт!$D$7:$KT$85,119,0)</f>
        <v>0</v>
      </c>
      <c r="VA65" s="47">
        <f t="shared" si="338"/>
        <v>0</v>
      </c>
      <c r="VB65" s="47">
        <f t="shared" si="339"/>
        <v>0</v>
      </c>
      <c r="VC65" s="86">
        <f>VLOOKUP($B65,'СДП (план)'!$B$16:$CY$170,97,0)</f>
        <v>0</v>
      </c>
      <c r="VD65" s="86">
        <f>VLOOKUP($B65,'СДП (план)'!$B$16:$CY$170,98,0)</f>
        <v>0</v>
      </c>
      <c r="VE65" s="46">
        <f t="shared" si="340"/>
        <v>0</v>
      </c>
      <c r="VF65" s="46">
        <f t="shared" si="341"/>
        <v>0</v>
      </c>
      <c r="VG65" s="52">
        <f t="shared" si="403"/>
        <v>0</v>
      </c>
      <c r="VH65" s="52">
        <f t="shared" si="404"/>
        <v>0</v>
      </c>
      <c r="VI65" s="52">
        <f t="shared" si="405"/>
        <v>0</v>
      </c>
      <c r="VJ65" s="26">
        <f>VLOOKUP($B65,факт!$D$7:$KT$85,60,0)</f>
        <v>0</v>
      </c>
      <c r="VK65" s="26">
        <f>VLOOKUP($B65,факт!$D$7:$KT$85,61,0)</f>
        <v>0</v>
      </c>
      <c r="VL65" s="26">
        <f>VLOOKUP($B65,факт!$D$7:$KT$85,62,0)</f>
        <v>0</v>
      </c>
      <c r="VM65" s="26">
        <f>VLOOKUP($B65,факт!$D$7:$KT$85,63,0)</f>
        <v>0</v>
      </c>
      <c r="VN65" s="47">
        <f t="shared" si="342"/>
        <v>0</v>
      </c>
      <c r="VO65" s="47">
        <f t="shared" si="343"/>
        <v>0</v>
      </c>
      <c r="VP65" s="86">
        <f>VLOOKUP($B65,'СДП (план)'!$B$16:$CY$170,99,0)</f>
        <v>0</v>
      </c>
      <c r="VQ65" s="86">
        <f>VLOOKUP($B65,'СДП (план)'!$B$16:$CY$170,100,0)</f>
        <v>0</v>
      </c>
      <c r="VR65" s="46">
        <f t="shared" si="344"/>
        <v>0</v>
      </c>
      <c r="VS65" s="46">
        <f t="shared" si="345"/>
        <v>0</v>
      </c>
      <c r="VT65" s="52">
        <f t="shared" si="346"/>
        <v>0</v>
      </c>
      <c r="VU65" s="52">
        <f t="shared" si="347"/>
        <v>0</v>
      </c>
      <c r="VV65" s="52">
        <f t="shared" si="348"/>
        <v>0</v>
      </c>
      <c r="VW65" s="26">
        <f>VLOOKUP($B65,факт!$D$7:$KT$85,84,0)</f>
        <v>0</v>
      </c>
      <c r="VX65" s="26">
        <f>VLOOKUP($B65,факт!$D$7:$KT$85,85,0)</f>
        <v>0</v>
      </c>
      <c r="VY65" s="26">
        <f>VLOOKUP($B65,факт!$D$7:$KT$85,86,0)</f>
        <v>0</v>
      </c>
      <c r="VZ65" s="26">
        <f>VLOOKUP($B65,факт!$D$7:$KT$85,87,0)</f>
        <v>0</v>
      </c>
      <c r="WA65" s="47">
        <f t="shared" si="349"/>
        <v>0</v>
      </c>
      <c r="WB65" s="47">
        <f t="shared" si="350"/>
        <v>0</v>
      </c>
      <c r="WC65" s="86">
        <f>VLOOKUP($B65,'СДП (план)'!$B$16:$CY$170,101,0)</f>
        <v>0</v>
      </c>
      <c r="WD65" s="86">
        <f>VLOOKUP($B65,'СДП (план)'!$B$16:$CY$170,102,0)</f>
        <v>0</v>
      </c>
      <c r="WE65" s="46">
        <f t="shared" si="351"/>
        <v>0</v>
      </c>
      <c r="WF65" s="46">
        <f t="shared" si="352"/>
        <v>0</v>
      </c>
      <c r="WG65" s="52">
        <f t="shared" si="353"/>
        <v>0</v>
      </c>
      <c r="WH65" s="52">
        <f t="shared" si="354"/>
        <v>0</v>
      </c>
      <c r="WI65" s="52">
        <f t="shared" si="355"/>
        <v>0</v>
      </c>
      <c r="WJ65" s="26">
        <f>VLOOKUP($B65,факт!$D$7:$KT$85,52,0)</f>
        <v>0</v>
      </c>
      <c r="WK65" s="26">
        <f>VLOOKUP($B65,факт!$D$7:$KT$85,53,0)</f>
        <v>0</v>
      </c>
      <c r="WL65" s="26">
        <f>VLOOKUP($B65,факт!$D$7:$KT$85,54,0)</f>
        <v>0</v>
      </c>
      <c r="WM65" s="26">
        <f>VLOOKUP($B65,факт!$D$7:$KT$85,55,0)</f>
        <v>0</v>
      </c>
      <c r="WN65" s="47">
        <f t="shared" si="356"/>
        <v>0</v>
      </c>
      <c r="WO65" s="47">
        <f t="shared" si="357"/>
        <v>0</v>
      </c>
      <c r="WP65" s="174">
        <f t="shared" si="406"/>
        <v>0</v>
      </c>
      <c r="WQ65" s="174">
        <f t="shared" si="407"/>
        <v>0</v>
      </c>
      <c r="WR65" s="174">
        <f t="shared" si="408"/>
        <v>0</v>
      </c>
      <c r="WS65" s="174">
        <f t="shared" si="409"/>
        <v>0</v>
      </c>
      <c r="WT65" s="174">
        <f t="shared" si="410"/>
        <v>0</v>
      </c>
      <c r="WU65" s="174">
        <f t="shared" si="411"/>
        <v>0</v>
      </c>
      <c r="WV65" s="174">
        <f t="shared" si="412"/>
        <v>0</v>
      </c>
      <c r="WW65" s="174">
        <f t="shared" si="413"/>
        <v>0</v>
      </c>
      <c r="WX65" s="174">
        <f t="shared" si="414"/>
        <v>0</v>
      </c>
      <c r="WY65" s="174">
        <f t="shared" si="415"/>
        <v>0</v>
      </c>
      <c r="WZ65" s="174">
        <f t="shared" si="416"/>
        <v>0</v>
      </c>
      <c r="XA65" s="26">
        <f t="shared" si="358"/>
        <v>0</v>
      </c>
      <c r="XB65" s="26">
        <f t="shared" si="359"/>
        <v>0</v>
      </c>
      <c r="XC65" s="174">
        <f t="shared" si="417"/>
        <v>43</v>
      </c>
      <c r="XD65" s="174">
        <f t="shared" si="418"/>
        <v>2687070.5763719999</v>
      </c>
      <c r="XE65" s="174">
        <f t="shared" si="419"/>
        <v>43</v>
      </c>
      <c r="XF65" s="174">
        <f t="shared" si="420"/>
        <v>2687070.5763719999</v>
      </c>
      <c r="XG65" s="174">
        <f t="shared" si="421"/>
        <v>160.38999999999999</v>
      </c>
      <c r="XH65" s="174">
        <f t="shared" si="422"/>
        <v>160.38999999999999</v>
      </c>
      <c r="XI65" s="174">
        <f t="shared" si="423"/>
        <v>175.31</v>
      </c>
      <c r="XJ65" s="174">
        <f t="shared" si="424"/>
        <v>47</v>
      </c>
      <c r="XK65" s="174">
        <f t="shared" si="425"/>
        <v>2881021.600000001</v>
      </c>
      <c r="XL65" s="174">
        <f t="shared" si="426"/>
        <v>0</v>
      </c>
      <c r="XM65" s="174">
        <f t="shared" si="427"/>
        <v>0</v>
      </c>
      <c r="XN65" s="26">
        <f t="shared" si="360"/>
        <v>4</v>
      </c>
      <c r="XO65" s="26">
        <f t="shared" si="361"/>
        <v>193951.0236280011</v>
      </c>
    </row>
    <row r="66" spans="1:639" ht="75" x14ac:dyDescent="0.25">
      <c r="A66" s="145"/>
      <c r="B66" s="111">
        <v>53</v>
      </c>
      <c r="C66" s="11" t="s">
        <v>459</v>
      </c>
      <c r="D66" s="12">
        <f t="shared" si="431"/>
        <v>10127</v>
      </c>
      <c r="E66" s="12">
        <v>10127</v>
      </c>
      <c r="F66" s="273">
        <v>9620</v>
      </c>
      <c r="G66" s="96">
        <v>5.0999999999999996</v>
      </c>
      <c r="H66" s="264"/>
      <c r="I66" s="13">
        <v>1</v>
      </c>
      <c r="J66" s="271"/>
      <c r="K66" s="12">
        <v>1.4</v>
      </c>
      <c r="L66" s="12">
        <v>1.68</v>
      </c>
      <c r="M66" s="12">
        <v>2.23</v>
      </c>
      <c r="N66" s="12">
        <v>2.39</v>
      </c>
      <c r="O66" s="123">
        <v>2.57</v>
      </c>
      <c r="P66" s="86">
        <f>VLOOKUP($B66,'СДП (план)'!$B$16:$CY$170,15,0)</f>
        <v>0</v>
      </c>
      <c r="Q66" s="86">
        <f>VLOOKUP($B66,'СДП (план)'!$B$16:$CY$170,16,0)</f>
        <v>0</v>
      </c>
      <c r="R66" s="46">
        <f t="shared" si="60"/>
        <v>0</v>
      </c>
      <c r="S66" s="46">
        <f t="shared" si="61"/>
        <v>0</v>
      </c>
      <c r="T66" s="52">
        <f t="shared" si="62"/>
        <v>0</v>
      </c>
      <c r="U66" s="52">
        <f t="shared" si="63"/>
        <v>0</v>
      </c>
      <c r="V66" s="52">
        <f t="shared" si="64"/>
        <v>0</v>
      </c>
      <c r="W66" s="26">
        <f>VLOOKUP($B66,факт!$D$7:$KT$85,20,0)</f>
        <v>0</v>
      </c>
      <c r="X66" s="26">
        <f>VLOOKUP($B66,факт!$D$7:$KT$85,21,0)</f>
        <v>0</v>
      </c>
      <c r="Y66" s="26">
        <f>VLOOKUP($B66,факт!$D$7:$KT$85,22,0)</f>
        <v>0</v>
      </c>
      <c r="Z66" s="26">
        <f>VLOOKUP($B66,факт!$D$7:$KT$85,23,0)</f>
        <v>0</v>
      </c>
      <c r="AA66" s="47">
        <f t="shared" si="65"/>
        <v>0</v>
      </c>
      <c r="AB66" s="47">
        <f t="shared" si="66"/>
        <v>0</v>
      </c>
      <c r="AC66" s="86">
        <f>VLOOKUP($B66,'СДП (план)'!$B$16:$CY$170,17,0)</f>
        <v>0</v>
      </c>
      <c r="AD66" s="86">
        <f>VLOOKUP($B66,'СДП (план)'!$B$16:$CY$170,18,0)</f>
        <v>0</v>
      </c>
      <c r="AE66" s="46">
        <f t="shared" si="67"/>
        <v>0</v>
      </c>
      <c r="AF66" s="46">
        <f t="shared" si="68"/>
        <v>0</v>
      </c>
      <c r="AG66" s="52">
        <f t="shared" si="69"/>
        <v>0</v>
      </c>
      <c r="AH66" s="52">
        <f t="shared" si="70"/>
        <v>0</v>
      </c>
      <c r="AI66" s="52">
        <f t="shared" si="71"/>
        <v>0</v>
      </c>
      <c r="AJ66" s="26">
        <f>VLOOKUP($B66,факт!$D$7:$KT$85,28,0)</f>
        <v>0</v>
      </c>
      <c r="AK66" s="26">
        <f>VLOOKUP($B66,факт!$D$7:$KT$85,29,0)</f>
        <v>0</v>
      </c>
      <c r="AL66" s="26">
        <f>VLOOKUP($B66,факт!$D$7:$KT$85,30,0)</f>
        <v>0</v>
      </c>
      <c r="AM66" s="26">
        <f>VLOOKUP($B66,факт!$D$7:$KT$85,31,0)</f>
        <v>0</v>
      </c>
      <c r="AN66" s="47">
        <f t="shared" si="72"/>
        <v>0</v>
      </c>
      <c r="AO66" s="47">
        <f t="shared" si="73"/>
        <v>0</v>
      </c>
      <c r="AP66" s="86">
        <f>VLOOKUP($B66,'СДП (план)'!$B$16:$CY$170,19,0)</f>
        <v>0</v>
      </c>
      <c r="AQ66" s="86">
        <f>VLOOKUP($B66,'СДП (план)'!$B$16:$CY$170,20,0)</f>
        <v>0</v>
      </c>
      <c r="AR66" s="46">
        <f t="shared" si="74"/>
        <v>0</v>
      </c>
      <c r="AS66" s="46">
        <f t="shared" si="75"/>
        <v>0</v>
      </c>
      <c r="AT66" s="52">
        <f t="shared" si="76"/>
        <v>0</v>
      </c>
      <c r="AU66" s="52">
        <f t="shared" si="77"/>
        <v>0</v>
      </c>
      <c r="AV66" s="52">
        <f t="shared" si="78"/>
        <v>0</v>
      </c>
      <c r="AW66" s="26">
        <f>VLOOKUP($B66,факт!$D$7:$KT$85,48,0)</f>
        <v>0</v>
      </c>
      <c r="AX66" s="26">
        <f>VLOOKUP($B66,факт!$D$7:$KT$85,49,0)</f>
        <v>0</v>
      </c>
      <c r="AY66" s="26">
        <f>VLOOKUP($B66,факт!$D$7:$KT$85,50,0)</f>
        <v>0</v>
      </c>
      <c r="AZ66" s="26">
        <f>VLOOKUP($B66,факт!$D$7:$KT$85,51,0)</f>
        <v>0</v>
      </c>
      <c r="BA66" s="47">
        <f t="shared" si="79"/>
        <v>0</v>
      </c>
      <c r="BB66" s="47">
        <f t="shared" si="80"/>
        <v>0</v>
      </c>
      <c r="BC66" s="86">
        <f>VLOOKUP($B66,'СДП (план)'!$B$16:$CY$170,21,0)</f>
        <v>0</v>
      </c>
      <c r="BD66" s="86">
        <f>VLOOKUP($B66,'СДП (план)'!$B$16:$CY$170,22,0)</f>
        <v>0</v>
      </c>
      <c r="BE66" s="46">
        <f t="shared" si="81"/>
        <v>0</v>
      </c>
      <c r="BF66" s="46">
        <f t="shared" si="82"/>
        <v>0</v>
      </c>
      <c r="BG66" s="52">
        <f t="shared" si="83"/>
        <v>0</v>
      </c>
      <c r="BH66" s="52">
        <f t="shared" si="84"/>
        <v>0</v>
      </c>
      <c r="BI66" s="52">
        <f t="shared" si="85"/>
        <v>0</v>
      </c>
      <c r="BJ66" s="26">
        <f>VLOOKUP($B66,факт!$D$7:$KT$85,8,0)</f>
        <v>0</v>
      </c>
      <c r="BK66" s="26">
        <f>VLOOKUP($B66,факт!$D$7:$KT$85,9,0)</f>
        <v>0</v>
      </c>
      <c r="BL66" s="26">
        <f>VLOOKUP($B66,факт!$D$7:$KT$85,10,0)</f>
        <v>0</v>
      </c>
      <c r="BM66" s="26">
        <f>VLOOKUP($B66,факт!$D$7:$KT$85,11,0)</f>
        <v>0</v>
      </c>
      <c r="BN66" s="47">
        <f t="shared" si="86"/>
        <v>0</v>
      </c>
      <c r="BO66" s="47">
        <f t="shared" si="87"/>
        <v>0</v>
      </c>
      <c r="BP66" s="86">
        <f>VLOOKUP($B66,'СДП (план)'!$B$16:$CY$170,23,0)</f>
        <v>0</v>
      </c>
      <c r="BQ66" s="86">
        <f>VLOOKUP($B66,'СДП (план)'!$B$16:$CY$170,24,0)</f>
        <v>0</v>
      </c>
      <c r="BR66" s="46">
        <f t="shared" si="88"/>
        <v>0</v>
      </c>
      <c r="BS66" s="46">
        <f t="shared" si="89"/>
        <v>0</v>
      </c>
      <c r="BT66" s="52">
        <f t="shared" si="90"/>
        <v>0</v>
      </c>
      <c r="BU66" s="52">
        <f t="shared" si="91"/>
        <v>0</v>
      </c>
      <c r="BV66" s="52">
        <f t="shared" si="92"/>
        <v>0</v>
      </c>
      <c r="BW66" s="26">
        <f>VLOOKUP($B66,факт!$D$7:$KT$85,24,0)</f>
        <v>0</v>
      </c>
      <c r="BX66" s="26">
        <f>VLOOKUP($B66,факт!$D$7:$KT$85,25,0)</f>
        <v>0</v>
      </c>
      <c r="BY66" s="26">
        <f>VLOOKUP($B66,факт!$D$7:$KT$85,26,0)</f>
        <v>0</v>
      </c>
      <c r="BZ66" s="26">
        <f>VLOOKUP($B66,факт!$D$7:$KT$85,27,0)</f>
        <v>0</v>
      </c>
      <c r="CA66" s="47">
        <f t="shared" si="93"/>
        <v>0</v>
      </c>
      <c r="CB66" s="47">
        <f t="shared" si="94"/>
        <v>0</v>
      </c>
      <c r="CC66" s="86">
        <f>VLOOKUP($B66,'СДП (план)'!$B$16:$CY$170,25,0)</f>
        <v>0</v>
      </c>
      <c r="CD66" s="86">
        <f>VLOOKUP($B66,'СДП (план)'!$B$16:$CY$170,26,0)</f>
        <v>0</v>
      </c>
      <c r="CE66" s="46">
        <f t="shared" si="95"/>
        <v>0</v>
      </c>
      <c r="CF66" s="46">
        <f t="shared" si="96"/>
        <v>0</v>
      </c>
      <c r="CG66" s="52">
        <f t="shared" si="97"/>
        <v>0</v>
      </c>
      <c r="CH66" s="52">
        <f t="shared" si="98"/>
        <v>0</v>
      </c>
      <c r="CI66" s="52">
        <f t="shared" si="99"/>
        <v>0</v>
      </c>
      <c r="CJ66" s="26">
        <f>VLOOKUP($B66,факт!$D$7:$KT$85,260,0)</f>
        <v>0</v>
      </c>
      <c r="CK66" s="26">
        <f>VLOOKUP($B66,факт!$D$7:$KT$85,261,0)</f>
        <v>0</v>
      </c>
      <c r="CL66" s="26">
        <f>VLOOKUP($B66,факт!$D$7:$KT$85,262,0)</f>
        <v>0</v>
      </c>
      <c r="CM66" s="26">
        <f>VLOOKUP($B66,факт!$D$7:$KT$85,263,0)</f>
        <v>0</v>
      </c>
      <c r="CN66" s="47">
        <f t="shared" si="100"/>
        <v>0</v>
      </c>
      <c r="CO66" s="47">
        <f t="shared" si="101"/>
        <v>0</v>
      </c>
      <c r="CP66" s="86">
        <f>VLOOKUP($B66,'СДП (план)'!$B$16:$CY$170,27,0)</f>
        <v>0</v>
      </c>
      <c r="CQ66" s="86">
        <f>VLOOKUP($B66,'СДП (план)'!$B$16:$CY$170,28,0)</f>
        <v>0</v>
      </c>
      <c r="CR66" s="46">
        <f t="shared" si="102"/>
        <v>0</v>
      </c>
      <c r="CS66" s="46">
        <f t="shared" si="103"/>
        <v>0</v>
      </c>
      <c r="CT66" s="52">
        <f t="shared" si="104"/>
        <v>0</v>
      </c>
      <c r="CU66" s="52">
        <f t="shared" si="105"/>
        <v>0</v>
      </c>
      <c r="CV66" s="52">
        <f t="shared" si="106"/>
        <v>0</v>
      </c>
      <c r="CW66" s="26">
        <f>VLOOKUP($B66,факт!$D$7:$KT$85,284,0)</f>
        <v>0</v>
      </c>
      <c r="CX66" s="26">
        <f>VLOOKUP($B66,факт!$D$7:$KT$85,285,0)</f>
        <v>0</v>
      </c>
      <c r="CY66" s="26">
        <f>VLOOKUP($B66,факт!$D$7:$KT$85,286,0)</f>
        <v>0</v>
      </c>
      <c r="CZ66" s="26">
        <f>VLOOKUP($B66,факт!$D$7:$KT$85,287,0)</f>
        <v>0</v>
      </c>
      <c r="DA66" s="47">
        <f t="shared" si="107"/>
        <v>0</v>
      </c>
      <c r="DB66" s="47">
        <f t="shared" si="108"/>
        <v>0</v>
      </c>
      <c r="DC66" s="86">
        <f>VLOOKUP($B66,'СДП (план)'!$B$16:$CY$170,29,0)</f>
        <v>0</v>
      </c>
      <c r="DD66" s="86">
        <f>VLOOKUP($B66,'СДП (план)'!$B$16:$CY$170,30,0)</f>
        <v>0</v>
      </c>
      <c r="DE66" s="46">
        <f t="shared" si="109"/>
        <v>0</v>
      </c>
      <c r="DF66" s="46">
        <f t="shared" si="110"/>
        <v>0</v>
      </c>
      <c r="DG66" s="52">
        <f t="shared" si="111"/>
        <v>0</v>
      </c>
      <c r="DH66" s="52">
        <f t="shared" si="112"/>
        <v>0</v>
      </c>
      <c r="DI66" s="52">
        <f t="shared" si="113"/>
        <v>0</v>
      </c>
      <c r="DJ66" s="26">
        <f>VLOOKUP($B66,факт!$D$7:$KT$85,12,0)</f>
        <v>0</v>
      </c>
      <c r="DK66" s="26">
        <f>VLOOKUP($B66,факт!$D$7:$KT$85,13,0)</f>
        <v>0</v>
      </c>
      <c r="DL66" s="26">
        <f>VLOOKUP($B66,факт!$D$7:$KT$85,14,0)</f>
        <v>0</v>
      </c>
      <c r="DM66" s="26">
        <f>VLOOKUP($B66,факт!$D$7:$KT$85,15,0)</f>
        <v>0</v>
      </c>
      <c r="DN66" s="47">
        <f t="shared" si="114"/>
        <v>0</v>
      </c>
      <c r="DO66" s="47">
        <f t="shared" si="115"/>
        <v>0</v>
      </c>
      <c r="DP66" s="172">
        <f t="shared" si="116"/>
        <v>0</v>
      </c>
      <c r="DQ66" s="172">
        <f t="shared" si="117"/>
        <v>0</v>
      </c>
      <c r="DR66" s="172">
        <f t="shared" si="118"/>
        <v>0</v>
      </c>
      <c r="DS66" s="172">
        <f t="shared" si="119"/>
        <v>0</v>
      </c>
      <c r="DT66" s="172">
        <f t="shared" si="120"/>
        <v>0</v>
      </c>
      <c r="DU66" s="172">
        <f t="shared" si="121"/>
        <v>0</v>
      </c>
      <c r="DV66" s="172">
        <f t="shared" si="122"/>
        <v>0</v>
      </c>
      <c r="DW66" s="172">
        <f t="shared" si="123"/>
        <v>0</v>
      </c>
      <c r="DX66" s="172">
        <f t="shared" si="124"/>
        <v>0</v>
      </c>
      <c r="DY66" s="172">
        <f t="shared" si="125"/>
        <v>0</v>
      </c>
      <c r="DZ66" s="172">
        <f t="shared" si="126"/>
        <v>0</v>
      </c>
      <c r="EA66" s="172">
        <f t="shared" si="127"/>
        <v>0</v>
      </c>
      <c r="EB66" s="172">
        <f t="shared" si="128"/>
        <v>0</v>
      </c>
      <c r="EC66" s="86">
        <f>VLOOKUP($B66,'СДП (план)'!$B$16:$CY$170,31,0)</f>
        <v>0</v>
      </c>
      <c r="ED66" s="86">
        <f>VLOOKUP($B66,'СДП (план)'!$B$16:$CY$170,32,0)</f>
        <v>0</v>
      </c>
      <c r="EE66" s="46">
        <f t="shared" si="129"/>
        <v>0</v>
      </c>
      <c r="EF66" s="46">
        <f t="shared" si="130"/>
        <v>0</v>
      </c>
      <c r="EG66" s="52">
        <f t="shared" si="131"/>
        <v>0</v>
      </c>
      <c r="EH66" s="52">
        <f t="shared" si="132"/>
        <v>0</v>
      </c>
      <c r="EI66" s="52">
        <f t="shared" si="133"/>
        <v>0</v>
      </c>
      <c r="EJ66" s="26">
        <f>VLOOKUP($B66,факт!$D$7:$KT$85,40,0)</f>
        <v>0</v>
      </c>
      <c r="EK66" s="26">
        <f>VLOOKUP($B66,факт!$D$7:$KT$85,41,0)</f>
        <v>0</v>
      </c>
      <c r="EL66" s="26">
        <f>VLOOKUP($B66,факт!$D$7:$KT$85,42,0)</f>
        <v>0</v>
      </c>
      <c r="EM66" s="26">
        <f>VLOOKUP($B66,факт!$D$7:$KT$85,43,0)</f>
        <v>0</v>
      </c>
      <c r="EN66" s="47">
        <f t="shared" si="134"/>
        <v>0</v>
      </c>
      <c r="EO66" s="47">
        <f t="shared" si="135"/>
        <v>0</v>
      </c>
      <c r="EP66" s="86">
        <f>VLOOKUP($B66,'СДП (план)'!$B$16:$CY$170,33,0)</f>
        <v>0</v>
      </c>
      <c r="EQ66" s="86">
        <f>VLOOKUP($B66,'СДП (план)'!$B$16:$CY$170,34,0)</f>
        <v>0</v>
      </c>
      <c r="ER66" s="46">
        <f t="shared" si="136"/>
        <v>0</v>
      </c>
      <c r="ES66" s="46">
        <f t="shared" si="137"/>
        <v>0</v>
      </c>
      <c r="ET66" s="52">
        <f t="shared" si="138"/>
        <v>0</v>
      </c>
      <c r="EU66" s="52">
        <f t="shared" si="139"/>
        <v>0</v>
      </c>
      <c r="EV66" s="52">
        <f t="shared" si="140"/>
        <v>0</v>
      </c>
      <c r="EW66" s="26">
        <f>VLOOKUP($B66,факт!$D$7:$KT$85,160,0)</f>
        <v>0</v>
      </c>
      <c r="EX66" s="26">
        <f>VLOOKUP($B66,факт!$D$7:$KT$85,161,0)</f>
        <v>0</v>
      </c>
      <c r="EY66" s="26">
        <f>VLOOKUP($B66,факт!$D$7:$KT$85,162,0)</f>
        <v>0</v>
      </c>
      <c r="EZ66" s="26">
        <f>VLOOKUP($B66,факт!$D$7:$KT$85,163,0)</f>
        <v>0</v>
      </c>
      <c r="FA66" s="47">
        <f t="shared" si="141"/>
        <v>0</v>
      </c>
      <c r="FB66" s="47">
        <f t="shared" si="142"/>
        <v>0</v>
      </c>
      <c r="FC66" s="86">
        <f>VLOOKUP($B66,'СДП (план)'!$B$16:$CY$170,35,0)</f>
        <v>0</v>
      </c>
      <c r="FD66" s="86">
        <f>VLOOKUP($B66,'СДП (план)'!$B$16:$CY$170,36,0)</f>
        <v>0</v>
      </c>
      <c r="FE66" s="46">
        <f t="shared" si="143"/>
        <v>0</v>
      </c>
      <c r="FF66" s="46">
        <f t="shared" si="144"/>
        <v>0</v>
      </c>
      <c r="FG66" s="52">
        <f t="shared" si="145"/>
        <v>0</v>
      </c>
      <c r="FH66" s="52">
        <f t="shared" si="146"/>
        <v>0</v>
      </c>
      <c r="FI66" s="52">
        <f t="shared" si="147"/>
        <v>0</v>
      </c>
      <c r="FJ66" s="26">
        <f>VLOOKUP($B66,факт!$D$7:$KT$85,176,0)</f>
        <v>0</v>
      </c>
      <c r="FK66" s="26">
        <f>VLOOKUP($B66,факт!$D$7:$KT$85,177,0)</f>
        <v>0</v>
      </c>
      <c r="FL66" s="26">
        <f>VLOOKUP($B66,факт!$D$7:$KT$85,178,0)</f>
        <v>0</v>
      </c>
      <c r="FM66" s="26">
        <f>VLOOKUP($B66,факт!$D$7:$KT$85,179,0)</f>
        <v>0</v>
      </c>
      <c r="FN66" s="47">
        <f t="shared" si="148"/>
        <v>0</v>
      </c>
      <c r="FO66" s="47">
        <f t="shared" si="149"/>
        <v>0</v>
      </c>
      <c r="FP66" s="86">
        <f>VLOOKUP($B66,'СДП (план)'!$B$16:$CY$170,37,0)</f>
        <v>0</v>
      </c>
      <c r="FQ66" s="86">
        <f>VLOOKUP($B66,'СДП (план)'!$B$16:$CY$170,38,0)</f>
        <v>0</v>
      </c>
      <c r="FR66" s="46">
        <f t="shared" si="150"/>
        <v>0</v>
      </c>
      <c r="FS66" s="46">
        <f t="shared" si="151"/>
        <v>0</v>
      </c>
      <c r="FT66" s="52">
        <f t="shared" si="152"/>
        <v>0</v>
      </c>
      <c r="FU66" s="52">
        <f t="shared" si="153"/>
        <v>0</v>
      </c>
      <c r="FV66" s="52">
        <f t="shared" si="154"/>
        <v>0</v>
      </c>
      <c r="FW66" s="26">
        <f>VLOOKUP($B66,факт!$D$7:$KT$85,204,0)</f>
        <v>0</v>
      </c>
      <c r="FX66" s="26">
        <f>VLOOKUP($B66,факт!$D$7:$KT$85,205,0)</f>
        <v>0</v>
      </c>
      <c r="FY66" s="26">
        <f>VLOOKUP($B66,факт!$D$7:$KT$85,206,0)</f>
        <v>0</v>
      </c>
      <c r="FZ66" s="26">
        <f>VLOOKUP($B66,факт!$D$7:$KT$85,207,0)</f>
        <v>0</v>
      </c>
      <c r="GA66" s="47">
        <f t="shared" si="155"/>
        <v>0</v>
      </c>
      <c r="GB66" s="47">
        <f t="shared" si="156"/>
        <v>0</v>
      </c>
      <c r="GC66" s="86">
        <f>VLOOKUP($B66,'СДП (план)'!$B$16:$CY$170,39,0)</f>
        <v>0</v>
      </c>
      <c r="GD66" s="86">
        <f>VLOOKUP($B66,'СДП (план)'!$B$16:$CY$170,40,0)</f>
        <v>0</v>
      </c>
      <c r="GE66" s="46">
        <f t="shared" si="157"/>
        <v>0</v>
      </c>
      <c r="GF66" s="46">
        <f t="shared" si="158"/>
        <v>0</v>
      </c>
      <c r="GG66" s="52">
        <f t="shared" si="159"/>
        <v>0</v>
      </c>
      <c r="GH66" s="52">
        <f t="shared" si="160"/>
        <v>0</v>
      </c>
      <c r="GI66" s="52">
        <f t="shared" si="161"/>
        <v>0</v>
      </c>
      <c r="GJ66" s="26">
        <f>VLOOKUP($B66,факт!$D$7:$KT$85,224,0)</f>
        <v>0</v>
      </c>
      <c r="GK66" s="26">
        <f>VLOOKUP($B66,факт!$D$7:$KT$85,225,0)</f>
        <v>0</v>
      </c>
      <c r="GL66" s="26">
        <f>VLOOKUP($B66,факт!$D$7:$KT$85,226,0)</f>
        <v>0</v>
      </c>
      <c r="GM66" s="26">
        <f>VLOOKUP($B66,факт!$D$7:$KT$85,227,0)</f>
        <v>0</v>
      </c>
      <c r="GN66" s="47">
        <f t="shared" si="162"/>
        <v>0</v>
      </c>
      <c r="GO66" s="47">
        <f t="shared" si="163"/>
        <v>0</v>
      </c>
      <c r="GP66" s="86">
        <f>VLOOKUP($B66,'СДП (план)'!$B$16:$CY$170,41,0)</f>
        <v>0</v>
      </c>
      <c r="GQ66" s="86">
        <f>VLOOKUP($B66,'СДП (план)'!$B$16:$CY$170,42,0)</f>
        <v>0</v>
      </c>
      <c r="GR66" s="46">
        <f t="shared" si="164"/>
        <v>0</v>
      </c>
      <c r="GS66" s="46">
        <f t="shared" si="165"/>
        <v>0</v>
      </c>
      <c r="GT66" s="52">
        <f t="shared" si="166"/>
        <v>0</v>
      </c>
      <c r="GU66" s="52">
        <f t="shared" si="167"/>
        <v>0</v>
      </c>
      <c r="GV66" s="52">
        <f t="shared" si="168"/>
        <v>0</v>
      </c>
      <c r="GW66" s="26">
        <f>VLOOKUP($B66,факт!$D$7:$KT$85,228,0)</f>
        <v>0</v>
      </c>
      <c r="GX66" s="26">
        <f>VLOOKUP($B66,факт!$D$7:$KT$85,229,0)</f>
        <v>0</v>
      </c>
      <c r="GY66" s="26">
        <f>VLOOKUP($B66,факт!$D$7:$KT$85,230,0)</f>
        <v>0</v>
      </c>
      <c r="GZ66" s="26">
        <f>VLOOKUP($B66,факт!$D$7:$KT$85,231,0)</f>
        <v>0</v>
      </c>
      <c r="HA66" s="47">
        <f t="shared" si="169"/>
        <v>0</v>
      </c>
      <c r="HB66" s="47">
        <f t="shared" si="170"/>
        <v>0</v>
      </c>
      <c r="HC66" s="86">
        <f>VLOOKUP($B66,'СДП (план)'!$B$16:$CY$170,43,0)</f>
        <v>0</v>
      </c>
      <c r="HD66" s="86">
        <f>VLOOKUP($B66,'СДП (план)'!$B$16:$CY$170,44,0)</f>
        <v>0</v>
      </c>
      <c r="HE66" s="46">
        <f t="shared" si="171"/>
        <v>0</v>
      </c>
      <c r="HF66" s="46">
        <f t="shared" si="172"/>
        <v>0</v>
      </c>
      <c r="HG66" s="52">
        <f t="shared" si="374"/>
        <v>0</v>
      </c>
      <c r="HH66" s="52">
        <f t="shared" si="375"/>
        <v>0</v>
      </c>
      <c r="HI66" s="52">
        <f t="shared" si="376"/>
        <v>0</v>
      </c>
      <c r="HJ66" s="26">
        <f>VLOOKUP($B66,факт!$D$7:$KT$85,232,0)</f>
        <v>0</v>
      </c>
      <c r="HK66" s="26">
        <f>VLOOKUP($B66,факт!$D$7:$KT$85,233,0)</f>
        <v>0</v>
      </c>
      <c r="HL66" s="26">
        <f>VLOOKUP($B66,факт!$D$7:$KT$85,234,0)</f>
        <v>0</v>
      </c>
      <c r="HM66" s="26">
        <f>VLOOKUP($B66,факт!$D$7:$KT$85,235,0)</f>
        <v>0</v>
      </c>
      <c r="HN66" s="47">
        <f t="shared" si="173"/>
        <v>0</v>
      </c>
      <c r="HO66" s="47">
        <f t="shared" si="174"/>
        <v>0</v>
      </c>
      <c r="HP66" s="86">
        <f>VLOOKUP($B66,'СДП (план)'!$B$16:$CY$170,45,0)</f>
        <v>0</v>
      </c>
      <c r="HQ66" s="86">
        <f>VLOOKUP($B66,'СДП (план)'!$B$16:$CY$170,46,0)</f>
        <v>0</v>
      </c>
      <c r="HR66" s="46">
        <f t="shared" si="175"/>
        <v>0</v>
      </c>
      <c r="HS66" s="46">
        <f t="shared" si="176"/>
        <v>0</v>
      </c>
      <c r="HT66" s="52">
        <f t="shared" si="177"/>
        <v>0</v>
      </c>
      <c r="HU66" s="52">
        <f t="shared" si="178"/>
        <v>0</v>
      </c>
      <c r="HV66" s="52">
        <f t="shared" si="179"/>
        <v>0</v>
      </c>
      <c r="HW66" s="26">
        <f>VLOOKUP($B66,факт!$D$7:$KT$85,236,0)</f>
        <v>0</v>
      </c>
      <c r="HX66" s="26">
        <f>VLOOKUP($B66,факт!$D$7:$KT$85,237,0)</f>
        <v>0</v>
      </c>
      <c r="HY66" s="26">
        <f>VLOOKUP($B66,факт!$D$7:$KT$85,238,0)</f>
        <v>0</v>
      </c>
      <c r="HZ66" s="26">
        <f>VLOOKUP($B66,факт!$D$7:$KT$85,239,0)</f>
        <v>0</v>
      </c>
      <c r="IA66" s="47">
        <f t="shared" si="180"/>
        <v>0</v>
      </c>
      <c r="IB66" s="47">
        <f t="shared" si="181"/>
        <v>0</v>
      </c>
      <c r="IC66" s="86">
        <f>VLOOKUP($B66,'СДП (план)'!$B$16:$CY$170,47,0)</f>
        <v>120</v>
      </c>
      <c r="ID66" s="86">
        <f>VLOOKUP($B66,'СДП (план)'!$B$16:$CY$170,48,0)</f>
        <v>10253053.137600001</v>
      </c>
      <c r="IE66" s="46">
        <f t="shared" si="182"/>
        <v>120</v>
      </c>
      <c r="IF66" s="46">
        <f t="shared" si="183"/>
        <v>10253053.137600001</v>
      </c>
      <c r="IG66" s="52">
        <f t="shared" si="184"/>
        <v>612</v>
      </c>
      <c r="IH66" s="52">
        <f t="shared" si="185"/>
        <v>612</v>
      </c>
      <c r="II66" s="52">
        <f t="shared" si="186"/>
        <v>464.09999999999997</v>
      </c>
      <c r="IJ66" s="26">
        <f>VLOOKUP($B66,факт!$D$7:$KT$85,244,0)</f>
        <v>91</v>
      </c>
      <c r="IK66" s="26">
        <f>VLOOKUP($B66,факт!$D$7:$KT$85,245,0)</f>
        <v>7790757.5200000042</v>
      </c>
      <c r="IL66" s="26">
        <f>VLOOKUP($B66,факт!$D$7:$KT$85,246,0)</f>
        <v>0</v>
      </c>
      <c r="IM66" s="26">
        <f>VLOOKUP($B66,факт!$D$7:$KT$85,247,0)</f>
        <v>0</v>
      </c>
      <c r="IN66" s="47">
        <f t="shared" si="187"/>
        <v>-29</v>
      </c>
      <c r="IO66" s="47">
        <f t="shared" si="188"/>
        <v>-2462295.6175999967</v>
      </c>
      <c r="IP66" s="86">
        <f>VLOOKUP($B66,'СДП (план)'!$B$16:$CY$170,49,0)</f>
        <v>0</v>
      </c>
      <c r="IQ66" s="86">
        <f>VLOOKUP($B66,'СДП (план)'!$B$16:$CY$170,50,0)</f>
        <v>0</v>
      </c>
      <c r="IR66" s="46">
        <f t="shared" si="189"/>
        <v>0</v>
      </c>
      <c r="IS66" s="46">
        <f t="shared" si="190"/>
        <v>0</v>
      </c>
      <c r="IT66" s="52">
        <f t="shared" si="191"/>
        <v>0</v>
      </c>
      <c r="IU66" s="52">
        <f t="shared" si="192"/>
        <v>0</v>
      </c>
      <c r="IV66" s="52">
        <f t="shared" si="193"/>
        <v>0</v>
      </c>
      <c r="IW66" s="26">
        <f>VLOOKUP($B66,факт!$D$7:$KT$85,264,0)</f>
        <v>0</v>
      </c>
      <c r="IX66" s="26">
        <f>VLOOKUP($B66,факт!$D$7:$KT$85,265,0)</f>
        <v>0</v>
      </c>
      <c r="IY66" s="26">
        <f>VLOOKUP($B66,факт!$D$7:$KT$85,266,0)</f>
        <v>0</v>
      </c>
      <c r="IZ66" s="26">
        <f>VLOOKUP($B66,факт!$D$7:$KT$85,267,0)</f>
        <v>0</v>
      </c>
      <c r="JA66" s="47">
        <f t="shared" si="194"/>
        <v>0</v>
      </c>
      <c r="JB66" s="47">
        <f t="shared" si="195"/>
        <v>0</v>
      </c>
      <c r="JC66" s="86">
        <f>VLOOKUP($B66,'СДП (план)'!$B$16:$CY$170,51,0)</f>
        <v>0</v>
      </c>
      <c r="JD66" s="86">
        <f>VLOOKUP($B66,'СДП (план)'!$B$16:$CY$170,52,0)</f>
        <v>0</v>
      </c>
      <c r="JE66" s="46">
        <f t="shared" si="196"/>
        <v>0</v>
      </c>
      <c r="JF66" s="46">
        <f t="shared" si="197"/>
        <v>0</v>
      </c>
      <c r="JG66" s="52">
        <f t="shared" si="198"/>
        <v>0</v>
      </c>
      <c r="JH66" s="52">
        <f t="shared" si="199"/>
        <v>0</v>
      </c>
      <c r="JI66" s="52">
        <f t="shared" si="200"/>
        <v>0</v>
      </c>
      <c r="JJ66" s="26">
        <f>VLOOKUP($B66,факт!$D$7:$KT$85,248,0)</f>
        <v>0</v>
      </c>
      <c r="JK66" s="26">
        <f>VLOOKUP($B66,факт!$D$7:$KT$85,249,0)</f>
        <v>0</v>
      </c>
      <c r="JL66" s="26">
        <f>VLOOKUP($B66,факт!$D$7:$KT$85,250,0)</f>
        <v>0</v>
      </c>
      <c r="JM66" s="26">
        <f>VLOOKUP($B66,факт!$D$7:$KT$85,251,0)</f>
        <v>0</v>
      </c>
      <c r="JN66" s="47">
        <f t="shared" si="201"/>
        <v>0</v>
      </c>
      <c r="JO66" s="47">
        <f t="shared" si="202"/>
        <v>0</v>
      </c>
      <c r="JP66" s="86">
        <f>VLOOKUP($B66,'СДП (план)'!$B$16:$CY$170,53,0)</f>
        <v>0</v>
      </c>
      <c r="JQ66" s="86">
        <f>VLOOKUP($B66,'СДП (план)'!$B$16:$CY$170,54,0)</f>
        <v>0</v>
      </c>
      <c r="JR66" s="46">
        <f t="shared" si="203"/>
        <v>0</v>
      </c>
      <c r="JS66" s="46">
        <f t="shared" si="204"/>
        <v>0</v>
      </c>
      <c r="JT66" s="52">
        <f t="shared" si="205"/>
        <v>0</v>
      </c>
      <c r="JU66" s="52">
        <f t="shared" si="206"/>
        <v>0</v>
      </c>
      <c r="JV66" s="52">
        <f t="shared" si="207"/>
        <v>0</v>
      </c>
      <c r="JW66" s="26">
        <f>VLOOKUP($B66,факт!$D$7:$KT$85,168,0)</f>
        <v>0</v>
      </c>
      <c r="JX66" s="26">
        <f>VLOOKUP($B66,факт!$D$7:$KT$85,169,0)</f>
        <v>0</v>
      </c>
      <c r="JY66" s="26">
        <f>VLOOKUP($B66,факт!$D$7:$KT$85,170,0)</f>
        <v>0</v>
      </c>
      <c r="JZ66" s="26">
        <f>VLOOKUP($B66,факт!$D$7:$KT$85,171,0)</f>
        <v>0</v>
      </c>
      <c r="KA66" s="47">
        <f t="shared" si="208"/>
        <v>0</v>
      </c>
      <c r="KB66" s="47">
        <f t="shared" si="209"/>
        <v>0</v>
      </c>
      <c r="KC66" s="86">
        <f>VLOOKUP($B66,'СДП (план)'!$B$16:$CY$170,55,0)</f>
        <v>0</v>
      </c>
      <c r="KD66" s="86">
        <f>VLOOKUP($B66,'СДП (план)'!$B$16:$CY$170,56,0)</f>
        <v>0</v>
      </c>
      <c r="KE66" s="46">
        <f t="shared" si="210"/>
        <v>0</v>
      </c>
      <c r="KF66" s="46">
        <f t="shared" si="211"/>
        <v>0</v>
      </c>
      <c r="KG66" s="52">
        <f t="shared" si="212"/>
        <v>0</v>
      </c>
      <c r="KH66" s="52">
        <f t="shared" si="213"/>
        <v>0</v>
      </c>
      <c r="KI66" s="52">
        <f t="shared" si="214"/>
        <v>0</v>
      </c>
      <c r="KJ66" s="26">
        <f>VLOOKUP($B66,факт!$D$7:$KT$85,172,0)</f>
        <v>0</v>
      </c>
      <c r="KK66" s="26">
        <f>VLOOKUP($B66,факт!$D$7:$KT$85,173,0)</f>
        <v>0</v>
      </c>
      <c r="KL66" s="26">
        <f>VLOOKUP($B66,факт!$D$7:$KT$85,174,0)</f>
        <v>0</v>
      </c>
      <c r="KM66" s="26">
        <f>VLOOKUP($B66,факт!$D$7:$KT$85,175,0)</f>
        <v>0</v>
      </c>
      <c r="KN66" s="47">
        <f t="shared" si="215"/>
        <v>0</v>
      </c>
      <c r="KO66" s="47">
        <f t="shared" si="216"/>
        <v>0</v>
      </c>
      <c r="KP66" s="26">
        <f t="shared" si="377"/>
        <v>120</v>
      </c>
      <c r="KQ66" s="26">
        <f t="shared" si="378"/>
        <v>10253053.137600001</v>
      </c>
      <c r="KR66" s="26">
        <f t="shared" si="379"/>
        <v>120</v>
      </c>
      <c r="KS66" s="26">
        <f t="shared" si="380"/>
        <v>10253053.137600001</v>
      </c>
      <c r="KT66" s="26">
        <f t="shared" si="381"/>
        <v>612</v>
      </c>
      <c r="KU66" s="26">
        <f t="shared" si="382"/>
        <v>612</v>
      </c>
      <c r="KV66" s="26">
        <f t="shared" si="383"/>
        <v>464.09999999999997</v>
      </c>
      <c r="KW66" s="26">
        <f t="shared" si="384"/>
        <v>91</v>
      </c>
      <c r="KX66" s="26">
        <f t="shared" si="385"/>
        <v>7790757.5200000042</v>
      </c>
      <c r="KY66" s="26">
        <f t="shared" si="386"/>
        <v>0</v>
      </c>
      <c r="KZ66" s="26">
        <f t="shared" si="387"/>
        <v>0</v>
      </c>
      <c r="LA66" s="26">
        <f t="shared" si="217"/>
        <v>-29</v>
      </c>
      <c r="LB66" s="26">
        <f t="shared" si="218"/>
        <v>-2462295.6175999967</v>
      </c>
      <c r="LC66" s="86">
        <f>VLOOKUP($B66,'СДП (план)'!$B$16:$CY$170,57,0)</f>
        <v>0</v>
      </c>
      <c r="LD66" s="86">
        <f>VLOOKUP($B66,'СДП (план)'!$B$16:$CY$170,58,0)</f>
        <v>0</v>
      </c>
      <c r="LE66" s="46">
        <f t="shared" si="219"/>
        <v>0</v>
      </c>
      <c r="LF66" s="46">
        <f t="shared" si="220"/>
        <v>0</v>
      </c>
      <c r="LG66" s="52">
        <f t="shared" si="221"/>
        <v>0</v>
      </c>
      <c r="LH66" s="52">
        <f t="shared" si="222"/>
        <v>0</v>
      </c>
      <c r="LI66" s="52">
        <f t="shared" si="223"/>
        <v>0</v>
      </c>
      <c r="LJ66" s="26">
        <f>VLOOKUP($B66,факт!$D$7:$KT$85,212,0)</f>
        <v>0</v>
      </c>
      <c r="LK66" s="26">
        <f>VLOOKUP($B66,факт!$D$7:$KT$85,213,0)</f>
        <v>0</v>
      </c>
      <c r="LL66" s="26">
        <f>VLOOKUP($B66,факт!$D$7:$KT$85,214,0)</f>
        <v>0</v>
      </c>
      <c r="LM66" s="26">
        <f>VLOOKUP($B66,факт!$D$7:$KT$85,215,0)</f>
        <v>0</v>
      </c>
      <c r="LN66" s="47">
        <f t="shared" si="224"/>
        <v>0</v>
      </c>
      <c r="LO66" s="47">
        <f t="shared" si="225"/>
        <v>0</v>
      </c>
      <c r="LP66" s="86">
        <f>VLOOKUP($B66,'СДП (план)'!$B$16:$CY$170,59,0)</f>
        <v>0</v>
      </c>
      <c r="LQ66" s="86">
        <f>VLOOKUP($B66,'СДП (план)'!$B$16:$CY$170,60,0)</f>
        <v>0</v>
      </c>
      <c r="LR66" s="46">
        <f t="shared" si="226"/>
        <v>0</v>
      </c>
      <c r="LS66" s="46">
        <f t="shared" si="227"/>
        <v>0</v>
      </c>
      <c r="LT66" s="52">
        <f t="shared" si="228"/>
        <v>0</v>
      </c>
      <c r="LU66" s="52">
        <f t="shared" si="229"/>
        <v>0</v>
      </c>
      <c r="LV66" s="52">
        <f t="shared" si="230"/>
        <v>0</v>
      </c>
      <c r="LW66" s="26">
        <f>VLOOKUP($B66,факт!$D$7:$KT$85,64,0)</f>
        <v>0</v>
      </c>
      <c r="LX66" s="26">
        <f>VLOOKUP($B66,факт!$D$7:$KT$85,65,0)</f>
        <v>0</v>
      </c>
      <c r="LY66" s="26">
        <f>VLOOKUP($B66,факт!$D$7:$KT$85,66,0)</f>
        <v>0</v>
      </c>
      <c r="LZ66" s="26">
        <f>VLOOKUP($B66,факт!$D$7:$KT$85,67,0)</f>
        <v>0</v>
      </c>
      <c r="MA66" s="47">
        <f t="shared" si="231"/>
        <v>0</v>
      </c>
      <c r="MB66" s="47">
        <f t="shared" si="232"/>
        <v>0</v>
      </c>
      <c r="MC66" s="86">
        <f>VLOOKUP($B66,'СДП (план)'!$B$16:$CY$170,61,0)</f>
        <v>0</v>
      </c>
      <c r="MD66" s="86">
        <f>VLOOKUP($B66,'СДП (план)'!$B$16:$CY$170,62,0)</f>
        <v>0</v>
      </c>
      <c r="ME66" s="46">
        <f t="shared" si="233"/>
        <v>0</v>
      </c>
      <c r="MF66" s="46">
        <f t="shared" si="234"/>
        <v>0</v>
      </c>
      <c r="MG66" s="52">
        <f t="shared" si="235"/>
        <v>0</v>
      </c>
      <c r="MH66" s="52">
        <f t="shared" si="236"/>
        <v>0</v>
      </c>
      <c r="MI66" s="52">
        <f t="shared" si="237"/>
        <v>0</v>
      </c>
      <c r="MJ66" s="26">
        <f>VLOOKUP($B66,факт!$D$7:$KT$85,108,0)</f>
        <v>0</v>
      </c>
      <c r="MK66" s="26">
        <f>VLOOKUP($B66,факт!$D$7:$KT$85,109,0)</f>
        <v>0</v>
      </c>
      <c r="ML66" s="26">
        <f>VLOOKUP($B66,факт!$D$7:$KT$85,110,0)</f>
        <v>0</v>
      </c>
      <c r="MM66" s="26">
        <f>VLOOKUP($B66,факт!$D$7:$KT$85,111,0)</f>
        <v>0</v>
      </c>
      <c r="MN66" s="47">
        <f t="shared" si="238"/>
        <v>0</v>
      </c>
      <c r="MO66" s="47">
        <f t="shared" si="239"/>
        <v>0</v>
      </c>
      <c r="MP66" s="86">
        <f>VLOOKUP($B66,'СДП (план)'!$B$16:$CY$170,63,0)</f>
        <v>0</v>
      </c>
      <c r="MQ66" s="86">
        <f>VLOOKUP($B66,'СДП (план)'!$B$16:$CY$170,64,0)</f>
        <v>0</v>
      </c>
      <c r="MR66" s="46">
        <f t="shared" si="240"/>
        <v>0</v>
      </c>
      <c r="MS66" s="46">
        <f t="shared" si="241"/>
        <v>0</v>
      </c>
      <c r="MT66" s="52">
        <f t="shared" si="242"/>
        <v>0</v>
      </c>
      <c r="MU66" s="52">
        <f t="shared" si="243"/>
        <v>0</v>
      </c>
      <c r="MV66" s="52">
        <f t="shared" si="244"/>
        <v>0</v>
      </c>
      <c r="MW66" s="26">
        <f>VLOOKUP($B66,факт!$D$7:$KT$85,72,0)</f>
        <v>0</v>
      </c>
      <c r="MX66" s="26">
        <f>VLOOKUP($B66,факт!$D$7:$KT$85,73,0)</f>
        <v>0</v>
      </c>
      <c r="MY66" s="26">
        <f>VLOOKUP($B66,факт!$D$7:$KT$85,74,0)</f>
        <v>0</v>
      </c>
      <c r="MZ66" s="26">
        <f>VLOOKUP($B66,факт!$D$7:$KT$85,75,0)</f>
        <v>0</v>
      </c>
      <c r="NA66" s="47">
        <f t="shared" si="245"/>
        <v>0</v>
      </c>
      <c r="NB66" s="47">
        <f t="shared" si="246"/>
        <v>0</v>
      </c>
      <c r="NC66" s="86">
        <f>VLOOKUP($B66,'СДП (план)'!$B$16:$CY$170,65,0)</f>
        <v>0</v>
      </c>
      <c r="ND66" s="86">
        <f>VLOOKUP($B66,'СДП (план)'!$B$16:$CY$170,66,0)</f>
        <v>0</v>
      </c>
      <c r="NE66" s="46">
        <f t="shared" si="247"/>
        <v>0</v>
      </c>
      <c r="NF66" s="46">
        <f t="shared" si="248"/>
        <v>0</v>
      </c>
      <c r="NG66" s="52">
        <f t="shared" si="388"/>
        <v>0</v>
      </c>
      <c r="NH66" s="52">
        <f t="shared" si="389"/>
        <v>0</v>
      </c>
      <c r="NI66" s="52">
        <f t="shared" si="390"/>
        <v>0</v>
      </c>
      <c r="NJ66" s="26">
        <f>VLOOKUP($B66,факт!$D$7:$KT$85,76,0)</f>
        <v>0</v>
      </c>
      <c r="NK66" s="26">
        <f>VLOOKUP($B66,факт!$D$7:$KT$85,77,0)</f>
        <v>0</v>
      </c>
      <c r="NL66" s="26">
        <f>VLOOKUP($B66,факт!$D$7:$KT$85,78,0)</f>
        <v>0</v>
      </c>
      <c r="NM66" s="26">
        <f>VLOOKUP($B66,факт!$D$7:$KT$85,79,0)</f>
        <v>0</v>
      </c>
      <c r="NN66" s="47">
        <f t="shared" si="249"/>
        <v>0</v>
      </c>
      <c r="NO66" s="47">
        <f t="shared" si="250"/>
        <v>0</v>
      </c>
      <c r="NP66" s="86">
        <f>VLOOKUP($B66,'СДП (план)'!$B$16:$CY$170,67,0)</f>
        <v>0</v>
      </c>
      <c r="NQ66" s="86">
        <f>VLOOKUP($B66,'СДП (план)'!$B$16:$CY$170,68,0)</f>
        <v>0</v>
      </c>
      <c r="NR66" s="46">
        <f t="shared" si="251"/>
        <v>0</v>
      </c>
      <c r="NS66" s="46">
        <f t="shared" si="252"/>
        <v>0</v>
      </c>
      <c r="NT66" s="52">
        <f t="shared" si="253"/>
        <v>0</v>
      </c>
      <c r="NU66" s="52">
        <f t="shared" si="254"/>
        <v>0</v>
      </c>
      <c r="NV66" s="52">
        <f t="shared" si="255"/>
        <v>0</v>
      </c>
      <c r="NW66" s="26">
        <f>VLOOKUP($B66,факт!$D$7:$KT$85,280,0)</f>
        <v>0</v>
      </c>
      <c r="NX66" s="26">
        <f>VLOOKUP($B66,факт!$D$7:$KT$85,281,0)</f>
        <v>0</v>
      </c>
      <c r="NY66" s="26">
        <f>VLOOKUP($B66,факт!$D$7:$KT$85,282,0)</f>
        <v>0</v>
      </c>
      <c r="NZ66" s="26">
        <f>VLOOKUP($B66,факт!$D$7:$KT$85,283,0)</f>
        <v>0</v>
      </c>
      <c r="OA66" s="47">
        <f t="shared" si="256"/>
        <v>0</v>
      </c>
      <c r="OB66" s="47">
        <f t="shared" si="257"/>
        <v>0</v>
      </c>
      <c r="OC66" s="86">
        <f>VLOOKUP($B66,'СДП (план)'!$B$16:$CY$170,69,0)</f>
        <v>0</v>
      </c>
      <c r="OD66" s="86">
        <f>VLOOKUP($B66,'СДП (план)'!$B$16:$CY$170,70,0)</f>
        <v>0</v>
      </c>
      <c r="OE66" s="46">
        <f t="shared" si="258"/>
        <v>0</v>
      </c>
      <c r="OF66" s="46">
        <f t="shared" si="259"/>
        <v>0</v>
      </c>
      <c r="OG66" s="52">
        <f t="shared" si="391"/>
        <v>0</v>
      </c>
      <c r="OH66" s="52">
        <f t="shared" si="392"/>
        <v>0</v>
      </c>
      <c r="OI66" s="52">
        <f t="shared" si="393"/>
        <v>0</v>
      </c>
      <c r="OJ66" s="26">
        <f>VLOOKUP($B66,факт!$D$7:$KT$85,276,0)</f>
        <v>0</v>
      </c>
      <c r="OK66" s="26">
        <f>VLOOKUP($B66,факт!$D$7:$KT$85,277,0)</f>
        <v>0</v>
      </c>
      <c r="OL66" s="26">
        <f>VLOOKUP($B66,факт!$D$7:$KT$85,278,0)</f>
        <v>0</v>
      </c>
      <c r="OM66" s="26">
        <f>VLOOKUP($B66,факт!$D$7:$KT$85,279,0)</f>
        <v>0</v>
      </c>
      <c r="ON66" s="47">
        <f t="shared" si="260"/>
        <v>0</v>
      </c>
      <c r="OO66" s="47">
        <f t="shared" si="261"/>
        <v>0</v>
      </c>
      <c r="OP66" s="86">
        <f>VLOOKUP($B66,'СДП (план)'!$B$16:$CY$170,71,0)</f>
        <v>0</v>
      </c>
      <c r="OQ66" s="86">
        <f>VLOOKUP($B66,'СДП (план)'!$B$16:$CY$170,72,0)</f>
        <v>0</v>
      </c>
      <c r="OR66" s="46">
        <f t="shared" si="262"/>
        <v>0</v>
      </c>
      <c r="OS66" s="46">
        <f t="shared" si="263"/>
        <v>0</v>
      </c>
      <c r="OT66" s="52">
        <f t="shared" si="264"/>
        <v>0</v>
      </c>
      <c r="OU66" s="52">
        <f t="shared" si="265"/>
        <v>0</v>
      </c>
      <c r="OV66" s="52">
        <f t="shared" si="266"/>
        <v>0</v>
      </c>
      <c r="OW66" s="26"/>
      <c r="OX66" s="26"/>
      <c r="OY66" s="26"/>
      <c r="OZ66" s="26"/>
      <c r="PA66" s="47">
        <f t="shared" si="370"/>
        <v>0</v>
      </c>
      <c r="PB66" s="47">
        <f t="shared" si="371"/>
        <v>0</v>
      </c>
      <c r="PC66" s="86">
        <f>VLOOKUP($B66,'СДП (план)'!$B$16:$CY$170,73,0)</f>
        <v>0</v>
      </c>
      <c r="PD66" s="86">
        <f>VLOOKUP($B66,'СДП (план)'!$B$16:$CY$170,74,0)</f>
        <v>0</v>
      </c>
      <c r="PE66" s="46">
        <f t="shared" si="267"/>
        <v>0</v>
      </c>
      <c r="PF66" s="46">
        <f t="shared" si="268"/>
        <v>0</v>
      </c>
      <c r="PG66" s="52">
        <f t="shared" si="269"/>
        <v>0</v>
      </c>
      <c r="PH66" s="52">
        <f t="shared" si="270"/>
        <v>0</v>
      </c>
      <c r="PI66" s="52">
        <f t="shared" si="271"/>
        <v>0</v>
      </c>
      <c r="PJ66" s="26">
        <f>VLOOKUP($B66,факт!$D$7:$KT$85,208,0)</f>
        <v>0</v>
      </c>
      <c r="PK66" s="26">
        <f>VLOOKUP($B66,факт!$D$7:$KT$85,209,0)</f>
        <v>0</v>
      </c>
      <c r="PL66" s="26">
        <f>VLOOKUP($B66,факт!$D$7:$KT$85,210,0)</f>
        <v>0</v>
      </c>
      <c r="PM66" s="26">
        <f>VLOOKUP($B66,факт!$D$7:$KT$85,211,0)</f>
        <v>0</v>
      </c>
      <c r="PN66" s="47">
        <f t="shared" si="272"/>
        <v>0</v>
      </c>
      <c r="PO66" s="47">
        <f t="shared" si="273"/>
        <v>0</v>
      </c>
      <c r="PP66" s="86">
        <f>VLOOKUP($B66,'СДП (план)'!$B$16:$CY$170,75,0)</f>
        <v>0</v>
      </c>
      <c r="PQ66" s="86">
        <f>VLOOKUP($B66,'СДП (план)'!$B$16:$CY$170,76,0)</f>
        <v>0</v>
      </c>
      <c r="PR66" s="46">
        <f t="shared" si="274"/>
        <v>0</v>
      </c>
      <c r="PS66" s="46">
        <f t="shared" si="275"/>
        <v>0</v>
      </c>
      <c r="PT66" s="52">
        <f t="shared" si="276"/>
        <v>0</v>
      </c>
      <c r="PU66" s="52">
        <f t="shared" si="277"/>
        <v>0</v>
      </c>
      <c r="PV66" s="52">
        <f t="shared" si="278"/>
        <v>0</v>
      </c>
      <c r="PW66" s="26">
        <f>VLOOKUP($B66,факт!$D$7:$KT$85,80,0)</f>
        <v>0</v>
      </c>
      <c r="PX66" s="26">
        <f>VLOOKUP($B66,факт!$D$7:$KT$85,81,0)</f>
        <v>0</v>
      </c>
      <c r="PY66" s="26">
        <f>VLOOKUP($B66,факт!$D$7:$KT$85,82,0)</f>
        <v>0</v>
      </c>
      <c r="PZ66" s="26">
        <f>VLOOKUP($B66,факт!$D$7:$KT$85,83,0)</f>
        <v>0</v>
      </c>
      <c r="QA66" s="47">
        <f t="shared" si="279"/>
        <v>0</v>
      </c>
      <c r="QB66" s="47">
        <f t="shared" si="280"/>
        <v>0</v>
      </c>
      <c r="QC66" s="86">
        <f>VLOOKUP($B66,'СДП (план)'!$B$16:$CY$170,77,0)</f>
        <v>0</v>
      </c>
      <c r="QD66" s="86">
        <f>VLOOKUP($B66,'СДП (план)'!$B$16:$CY$170,78,0)</f>
        <v>0</v>
      </c>
      <c r="QE66" s="46">
        <f t="shared" si="281"/>
        <v>0</v>
      </c>
      <c r="QF66" s="46">
        <f t="shared" si="282"/>
        <v>0</v>
      </c>
      <c r="QG66" s="52">
        <f t="shared" si="283"/>
        <v>0</v>
      </c>
      <c r="QH66" s="52">
        <f t="shared" si="284"/>
        <v>0</v>
      </c>
      <c r="QI66" s="52">
        <f t="shared" si="285"/>
        <v>0</v>
      </c>
      <c r="QJ66" s="26">
        <f>VLOOKUP($B66,факт!$D$7:$KT$85,112,0)</f>
        <v>0</v>
      </c>
      <c r="QK66" s="26">
        <f>VLOOKUP($B66,факт!$D$7:$KT$85,113,0)</f>
        <v>0</v>
      </c>
      <c r="QL66" s="26">
        <f>VLOOKUP($B66,факт!$D$7:$KT$85,114,0)</f>
        <v>0</v>
      </c>
      <c r="QM66" s="26">
        <f>VLOOKUP($B66,факт!$D$7:$KT$85,115,0)</f>
        <v>0</v>
      </c>
      <c r="QN66" s="47">
        <f t="shared" si="286"/>
        <v>0</v>
      </c>
      <c r="QO66" s="47">
        <f t="shared" si="287"/>
        <v>0</v>
      </c>
      <c r="QP66" s="86">
        <f>VLOOKUP($B66,'СДП (план)'!$B$16:$DC$170,79,0)+VLOOKUP($B66,'СДП (план)'!$B$16:$DC$170,103,0)</f>
        <v>0</v>
      </c>
      <c r="QQ66" s="86">
        <f>VLOOKUP($B66,'СДП (план)'!$B$16:$DC$170,80,0)+VLOOKUP($B66,'СДП (план)'!$B$16:$DC$170,104,0)</f>
        <v>0</v>
      </c>
      <c r="QR66" s="46">
        <f t="shared" si="288"/>
        <v>0</v>
      </c>
      <c r="QS66" s="46">
        <f t="shared" si="289"/>
        <v>0</v>
      </c>
      <c r="QT66" s="52">
        <f t="shared" si="290"/>
        <v>0</v>
      </c>
      <c r="QU66" s="52">
        <f t="shared" si="291"/>
        <v>0</v>
      </c>
      <c r="QV66" s="52">
        <f t="shared" si="292"/>
        <v>0</v>
      </c>
      <c r="QW66" s="26">
        <f>VLOOKUP($B66,факт!$D$7:$KT$85,88,0)</f>
        <v>0</v>
      </c>
      <c r="QX66" s="26">
        <f>VLOOKUP($B66,факт!$D$7:$KT$85,89,0)</f>
        <v>0</v>
      </c>
      <c r="QY66" s="26">
        <f>VLOOKUP($B66,факт!$D$7:$KT$85,90,0)</f>
        <v>0</v>
      </c>
      <c r="QZ66" s="26">
        <f>VLOOKUP($B66,факт!$D$7:$KT$85,91,0)</f>
        <v>0</v>
      </c>
      <c r="RA66" s="47">
        <f t="shared" si="293"/>
        <v>0</v>
      </c>
      <c r="RB66" s="47">
        <f t="shared" si="294"/>
        <v>0</v>
      </c>
      <c r="RC66" s="86">
        <f>VLOOKUP($B66,'СДП (план)'!$B$16:$CY$170,81,0)</f>
        <v>0</v>
      </c>
      <c r="RD66" s="86">
        <f>VLOOKUP($B66,'СДП (план)'!$B$16:$CY$170,82,0)</f>
        <v>0</v>
      </c>
      <c r="RE66" s="46">
        <f t="shared" si="295"/>
        <v>0</v>
      </c>
      <c r="RF66" s="46">
        <f t="shared" si="296"/>
        <v>0</v>
      </c>
      <c r="RG66" s="52">
        <f t="shared" si="297"/>
        <v>0</v>
      </c>
      <c r="RH66" s="52">
        <f t="shared" si="298"/>
        <v>0</v>
      </c>
      <c r="RI66" s="52">
        <f t="shared" si="299"/>
        <v>0</v>
      </c>
      <c r="RJ66" s="26">
        <f>VLOOKUP($B66,факт!$D$7:$KT$85,104,0)</f>
        <v>0</v>
      </c>
      <c r="RK66" s="26">
        <f>VLOOKUP($B66,факт!$D$7:$KT$85,105,0)</f>
        <v>0</v>
      </c>
      <c r="RL66" s="26">
        <f>VLOOKUP($B66,факт!$D$7:$KT$85,106,0)</f>
        <v>0</v>
      </c>
      <c r="RM66" s="26">
        <f>VLOOKUP($B66,факт!$D$7:$KT$85,107,0)</f>
        <v>0</v>
      </c>
      <c r="RN66" s="47">
        <f t="shared" si="300"/>
        <v>0</v>
      </c>
      <c r="RO66" s="47">
        <f t="shared" si="301"/>
        <v>0</v>
      </c>
      <c r="RP66" s="86">
        <f>VLOOKUP($B66,'СДП (план)'!$B$16:$CY$170,83,0)</f>
        <v>0</v>
      </c>
      <c r="RQ66" s="86">
        <f>VLOOKUP($B66,'СДП (план)'!$B$16:$CY$170,84,0)</f>
        <v>0</v>
      </c>
      <c r="RR66" s="46">
        <f t="shared" si="302"/>
        <v>0</v>
      </c>
      <c r="RS66" s="46">
        <f t="shared" si="303"/>
        <v>0</v>
      </c>
      <c r="RT66" s="52">
        <f t="shared" si="394"/>
        <v>0</v>
      </c>
      <c r="RU66" s="52">
        <f t="shared" si="395"/>
        <v>0</v>
      </c>
      <c r="RV66" s="52">
        <f t="shared" si="396"/>
        <v>0</v>
      </c>
      <c r="RW66" s="26">
        <f>VLOOKUP($B66,факт!$D$7:$KT$85,92,0)</f>
        <v>0</v>
      </c>
      <c r="RX66" s="26">
        <f>VLOOKUP($B66,факт!$D$7:$KT$85,93,0)</f>
        <v>0</v>
      </c>
      <c r="RY66" s="26">
        <f>VLOOKUP($B66,факт!$D$7:$KT$85,94,0)</f>
        <v>0</v>
      </c>
      <c r="RZ66" s="26">
        <f>VLOOKUP($B66,факт!$D$7:$KT$85,95,0)</f>
        <v>0</v>
      </c>
      <c r="SA66" s="47">
        <f t="shared" si="304"/>
        <v>0</v>
      </c>
      <c r="SB66" s="47">
        <f t="shared" si="305"/>
        <v>0</v>
      </c>
      <c r="SC66" s="86">
        <f>VLOOKUP($B66,'СДП (план)'!$B$16:$CY$170,85,0)</f>
        <v>0</v>
      </c>
      <c r="SD66" s="86">
        <f>VLOOKUP($B66,'СДП (план)'!$B$16:$CY$170,86,0)</f>
        <v>0</v>
      </c>
      <c r="SE66" s="46">
        <f t="shared" si="306"/>
        <v>0</v>
      </c>
      <c r="SF66" s="46">
        <f t="shared" si="307"/>
        <v>0</v>
      </c>
      <c r="SG66" s="52">
        <f t="shared" si="308"/>
        <v>0</v>
      </c>
      <c r="SH66" s="52">
        <f t="shared" si="309"/>
        <v>0</v>
      </c>
      <c r="SI66" s="52">
        <f t="shared" si="310"/>
        <v>0</v>
      </c>
      <c r="SJ66" s="26">
        <f>VLOOKUP($B66,факт!$D$7:$KT$85,68,0)</f>
        <v>0</v>
      </c>
      <c r="SK66" s="26">
        <f>VLOOKUP($B66,факт!$D$7:$KT$85,69,0)</f>
        <v>0</v>
      </c>
      <c r="SL66" s="26">
        <f>VLOOKUP($B66,факт!$D$7:$KT$85,70,0)</f>
        <v>0</v>
      </c>
      <c r="SM66" s="26">
        <f>VLOOKUP($B66,факт!$D$7:$KT$85,71,0)</f>
        <v>0</v>
      </c>
      <c r="SN66" s="47">
        <f t="shared" si="311"/>
        <v>0</v>
      </c>
      <c r="SO66" s="47">
        <f t="shared" si="312"/>
        <v>0</v>
      </c>
      <c r="SP66" s="86">
        <f>VLOOKUP($B66,'СДП (план)'!$B$16:$CY$170,87,0)</f>
        <v>0</v>
      </c>
      <c r="SQ66" s="86">
        <f>VLOOKUP($B66,'СДП (план)'!$B$16:$CY$170,88,0)</f>
        <v>0</v>
      </c>
      <c r="SR66" s="46">
        <f t="shared" si="313"/>
        <v>0</v>
      </c>
      <c r="SS66" s="46">
        <f t="shared" si="314"/>
        <v>0</v>
      </c>
      <c r="ST66" s="52">
        <f t="shared" si="315"/>
        <v>0</v>
      </c>
      <c r="SU66" s="52">
        <f t="shared" si="316"/>
        <v>0</v>
      </c>
      <c r="SV66" s="52">
        <f t="shared" si="317"/>
        <v>0</v>
      </c>
      <c r="SW66" s="26">
        <f>VLOOKUP($B66,факт!$D$7:$KT$85,96,0)</f>
        <v>0</v>
      </c>
      <c r="SX66" s="26">
        <f>VLOOKUP($B66,факт!$D$7:$KT$85,97,0)</f>
        <v>0</v>
      </c>
      <c r="SY66" s="26">
        <f>VLOOKUP($B66,факт!$D$7:$KT$85,98,0)</f>
        <v>0</v>
      </c>
      <c r="SZ66" s="26">
        <f>VLOOKUP($B66,факт!$D$7:$KT$85,99,0)</f>
        <v>0</v>
      </c>
      <c r="TA66" s="47">
        <f t="shared" si="318"/>
        <v>0</v>
      </c>
      <c r="TB66" s="47">
        <f t="shared" si="319"/>
        <v>0</v>
      </c>
      <c r="TC66" s="86">
        <f>VLOOKUP($B66,'СДП (план)'!$B$16:$CY$170,89,0)</f>
        <v>0</v>
      </c>
      <c r="TD66" s="86">
        <f>VLOOKUP($B66,'СДП (план)'!$B$16:$CY$170,90,0)</f>
        <v>0</v>
      </c>
      <c r="TE66" s="46">
        <f t="shared" si="320"/>
        <v>0</v>
      </c>
      <c r="TF66" s="46">
        <f t="shared" si="321"/>
        <v>0</v>
      </c>
      <c r="TG66" s="52">
        <f t="shared" si="322"/>
        <v>0</v>
      </c>
      <c r="TH66" s="52">
        <f t="shared" si="323"/>
        <v>0</v>
      </c>
      <c r="TI66" s="52">
        <f t="shared" si="324"/>
        <v>0</v>
      </c>
      <c r="TJ66" s="26">
        <f>VLOOKUP($B66,факт!$D$7:$KT$85,120,0)</f>
        <v>0</v>
      </c>
      <c r="TK66" s="26">
        <f>VLOOKUP($B66,факт!$D$7:$KT$85,121,0)</f>
        <v>0</v>
      </c>
      <c r="TL66" s="26">
        <f>VLOOKUP($B66,факт!$D$7:$KT$85,122,0)</f>
        <v>0</v>
      </c>
      <c r="TM66" s="26">
        <f>VLOOKUP($B66,факт!$D$7:$KT$85,123,0)</f>
        <v>0</v>
      </c>
      <c r="TN66" s="47">
        <f t="shared" si="325"/>
        <v>0</v>
      </c>
      <c r="TO66" s="47">
        <f t="shared" si="326"/>
        <v>0</v>
      </c>
      <c r="TP66" s="86">
        <f>VLOOKUP($B66,'СДП (план)'!$B$16:$CY$170,91,0)</f>
        <v>0</v>
      </c>
      <c r="TQ66" s="86">
        <f>VLOOKUP($B66,'СДП (план)'!$B$16:$CY$170,92,0)</f>
        <v>0</v>
      </c>
      <c r="TR66" s="46">
        <f t="shared" si="327"/>
        <v>0</v>
      </c>
      <c r="TS66" s="46">
        <f t="shared" si="328"/>
        <v>0</v>
      </c>
      <c r="TT66" s="52">
        <f t="shared" si="329"/>
        <v>0</v>
      </c>
      <c r="TU66" s="52">
        <f t="shared" si="330"/>
        <v>0</v>
      </c>
      <c r="TV66" s="52">
        <f t="shared" si="331"/>
        <v>0</v>
      </c>
      <c r="TW66" s="26">
        <f>VLOOKUP($B66,факт!$D$7:$KT$85,100,0)</f>
        <v>0</v>
      </c>
      <c r="TX66" s="26">
        <f>VLOOKUP($B66,факт!$D$7:$KT$85,101,0)</f>
        <v>0</v>
      </c>
      <c r="TY66" s="26">
        <f>VLOOKUP($B66,факт!$D$7:$KT$85,102,0)</f>
        <v>0</v>
      </c>
      <c r="TZ66" s="26">
        <f>VLOOKUP($B66,факт!$D$7:$KT$85,103,0)</f>
        <v>0</v>
      </c>
      <c r="UA66" s="47">
        <f t="shared" si="332"/>
        <v>0</v>
      </c>
      <c r="UB66" s="47">
        <f t="shared" si="333"/>
        <v>0</v>
      </c>
      <c r="UC66" s="86">
        <f>VLOOKUP($B66,'СДП (план)'!$B$16:$CY$170,93,0)</f>
        <v>0</v>
      </c>
      <c r="UD66" s="86">
        <f>VLOOKUP($B66,'СДП (план)'!$B$16:$CY$170,94,0)</f>
        <v>0</v>
      </c>
      <c r="UE66" s="46">
        <v>0</v>
      </c>
      <c r="UF66" s="46">
        <v>0</v>
      </c>
      <c r="UG66" s="52">
        <f t="shared" si="397"/>
        <v>0</v>
      </c>
      <c r="UH66" s="52">
        <f t="shared" si="398"/>
        <v>0</v>
      </c>
      <c r="UI66" s="52">
        <f t="shared" si="399"/>
        <v>0</v>
      </c>
      <c r="UJ66" s="26">
        <f>VLOOKUP($B66,факт!$D$7:$KT$85,56,0)</f>
        <v>0</v>
      </c>
      <c r="UK66" s="26">
        <f>VLOOKUP($B66,факт!$D$7:$KT$85,57,0)</f>
        <v>0</v>
      </c>
      <c r="UL66" s="26">
        <f>VLOOKUP($B66,факт!$D$7:$KT$85,58,0)</f>
        <v>0</v>
      </c>
      <c r="UM66" s="26">
        <f>VLOOKUP($B66,факт!$D$7:$KT$85,59,0)</f>
        <v>0</v>
      </c>
      <c r="UN66" s="47">
        <f t="shared" si="334"/>
        <v>0</v>
      </c>
      <c r="UO66" s="47">
        <f t="shared" si="335"/>
        <v>0</v>
      </c>
      <c r="UP66" s="86">
        <f>VLOOKUP($B66,'СДП (план)'!$B$16:$CY$170,95,0)</f>
        <v>0</v>
      </c>
      <c r="UQ66" s="86">
        <f>VLOOKUP($B66,'СДП (план)'!$B$16:$CY$170,96,0)</f>
        <v>0</v>
      </c>
      <c r="UR66" s="46">
        <f t="shared" si="336"/>
        <v>0</v>
      </c>
      <c r="US66" s="46">
        <f t="shared" si="337"/>
        <v>0</v>
      </c>
      <c r="UT66" s="52">
        <f t="shared" si="400"/>
        <v>0</v>
      </c>
      <c r="UU66" s="52">
        <f t="shared" si="401"/>
        <v>0</v>
      </c>
      <c r="UV66" s="52">
        <f t="shared" si="402"/>
        <v>0</v>
      </c>
      <c r="UW66" s="26">
        <f>VLOOKUP($B66,факт!$D$7:$KT$85,116,0)</f>
        <v>0</v>
      </c>
      <c r="UX66" s="26">
        <f>VLOOKUP($B66,факт!$D$7:$KT$85,117,0)</f>
        <v>0</v>
      </c>
      <c r="UY66" s="26">
        <f>VLOOKUP($B66,факт!$D$7:$KT$85,118,0)</f>
        <v>0</v>
      </c>
      <c r="UZ66" s="26">
        <f>VLOOKUP($B66,факт!$D$7:$KT$85,119,0)</f>
        <v>0</v>
      </c>
      <c r="VA66" s="47">
        <f t="shared" si="338"/>
        <v>0</v>
      </c>
      <c r="VB66" s="47">
        <f t="shared" si="339"/>
        <v>0</v>
      </c>
      <c r="VC66" s="86">
        <f>VLOOKUP($B66,'СДП (план)'!$B$16:$CY$170,97,0)</f>
        <v>0</v>
      </c>
      <c r="VD66" s="86">
        <f>VLOOKUP($B66,'СДП (план)'!$B$16:$CY$170,98,0)</f>
        <v>0</v>
      </c>
      <c r="VE66" s="46">
        <f t="shared" si="340"/>
        <v>0</v>
      </c>
      <c r="VF66" s="46">
        <f t="shared" si="341"/>
        <v>0</v>
      </c>
      <c r="VG66" s="52">
        <f t="shared" si="403"/>
        <v>0</v>
      </c>
      <c r="VH66" s="52">
        <f t="shared" si="404"/>
        <v>0</v>
      </c>
      <c r="VI66" s="52">
        <f t="shared" si="405"/>
        <v>0</v>
      </c>
      <c r="VJ66" s="26">
        <f>VLOOKUP($B66,факт!$D$7:$KT$85,60,0)</f>
        <v>0</v>
      </c>
      <c r="VK66" s="26">
        <f>VLOOKUP($B66,факт!$D$7:$KT$85,61,0)</f>
        <v>0</v>
      </c>
      <c r="VL66" s="26">
        <f>VLOOKUP($B66,факт!$D$7:$KT$85,62,0)</f>
        <v>0</v>
      </c>
      <c r="VM66" s="26">
        <f>VLOOKUP($B66,факт!$D$7:$KT$85,63,0)</f>
        <v>0</v>
      </c>
      <c r="VN66" s="47">
        <f t="shared" si="342"/>
        <v>0</v>
      </c>
      <c r="VO66" s="47">
        <f t="shared" si="343"/>
        <v>0</v>
      </c>
      <c r="VP66" s="86">
        <f>VLOOKUP($B66,'СДП (план)'!$B$16:$CY$170,99,0)</f>
        <v>0</v>
      </c>
      <c r="VQ66" s="86">
        <f>VLOOKUP($B66,'СДП (план)'!$B$16:$CY$170,100,0)</f>
        <v>0</v>
      </c>
      <c r="VR66" s="46">
        <f t="shared" si="344"/>
        <v>0</v>
      </c>
      <c r="VS66" s="46">
        <f t="shared" si="345"/>
        <v>0</v>
      </c>
      <c r="VT66" s="52">
        <f t="shared" si="346"/>
        <v>0</v>
      </c>
      <c r="VU66" s="52">
        <f t="shared" si="347"/>
        <v>0</v>
      </c>
      <c r="VV66" s="52">
        <f t="shared" si="348"/>
        <v>0</v>
      </c>
      <c r="VW66" s="26">
        <f>VLOOKUP($B66,факт!$D$7:$KT$85,84,0)</f>
        <v>0</v>
      </c>
      <c r="VX66" s="26">
        <f>VLOOKUP($B66,факт!$D$7:$KT$85,85,0)</f>
        <v>0</v>
      </c>
      <c r="VY66" s="26">
        <f>VLOOKUP($B66,факт!$D$7:$KT$85,86,0)</f>
        <v>0</v>
      </c>
      <c r="VZ66" s="26">
        <f>VLOOKUP($B66,факт!$D$7:$KT$85,87,0)</f>
        <v>0</v>
      </c>
      <c r="WA66" s="47">
        <f t="shared" si="349"/>
        <v>0</v>
      </c>
      <c r="WB66" s="47">
        <f t="shared" si="350"/>
        <v>0</v>
      </c>
      <c r="WC66" s="86">
        <f>VLOOKUP($B66,'СДП (план)'!$B$16:$CY$170,101,0)</f>
        <v>0</v>
      </c>
      <c r="WD66" s="86">
        <f>VLOOKUP($B66,'СДП (план)'!$B$16:$CY$170,102,0)</f>
        <v>0</v>
      </c>
      <c r="WE66" s="46">
        <f t="shared" si="351"/>
        <v>0</v>
      </c>
      <c r="WF66" s="46">
        <f t="shared" si="352"/>
        <v>0</v>
      </c>
      <c r="WG66" s="52">
        <f t="shared" si="353"/>
        <v>0</v>
      </c>
      <c r="WH66" s="52">
        <f t="shared" si="354"/>
        <v>0</v>
      </c>
      <c r="WI66" s="52">
        <f t="shared" si="355"/>
        <v>0</v>
      </c>
      <c r="WJ66" s="26">
        <f>VLOOKUP($B66,факт!$D$7:$KT$85,52,0)</f>
        <v>0</v>
      </c>
      <c r="WK66" s="26">
        <f>VLOOKUP($B66,факт!$D$7:$KT$85,53,0)</f>
        <v>0</v>
      </c>
      <c r="WL66" s="26">
        <f>VLOOKUP($B66,факт!$D$7:$KT$85,54,0)</f>
        <v>0</v>
      </c>
      <c r="WM66" s="26">
        <f>VLOOKUP($B66,факт!$D$7:$KT$85,55,0)</f>
        <v>0</v>
      </c>
      <c r="WN66" s="47">
        <f t="shared" si="356"/>
        <v>0</v>
      </c>
      <c r="WO66" s="47">
        <f t="shared" si="357"/>
        <v>0</v>
      </c>
      <c r="WP66" s="174">
        <f t="shared" si="406"/>
        <v>0</v>
      </c>
      <c r="WQ66" s="174">
        <f t="shared" si="407"/>
        <v>0</v>
      </c>
      <c r="WR66" s="174">
        <f t="shared" si="408"/>
        <v>0</v>
      </c>
      <c r="WS66" s="174">
        <f t="shared" si="409"/>
        <v>0</v>
      </c>
      <c r="WT66" s="174">
        <f t="shared" si="410"/>
        <v>0</v>
      </c>
      <c r="WU66" s="174">
        <f t="shared" si="411"/>
        <v>0</v>
      </c>
      <c r="WV66" s="174">
        <f t="shared" si="412"/>
        <v>0</v>
      </c>
      <c r="WW66" s="174">
        <f t="shared" si="413"/>
        <v>0</v>
      </c>
      <c r="WX66" s="174">
        <f t="shared" si="414"/>
        <v>0</v>
      </c>
      <c r="WY66" s="174">
        <f t="shared" si="415"/>
        <v>0</v>
      </c>
      <c r="WZ66" s="174">
        <f t="shared" si="416"/>
        <v>0</v>
      </c>
      <c r="XA66" s="26">
        <f t="shared" si="358"/>
        <v>0</v>
      </c>
      <c r="XB66" s="26">
        <f t="shared" si="359"/>
        <v>0</v>
      </c>
      <c r="XC66" s="174">
        <f t="shared" si="417"/>
        <v>120</v>
      </c>
      <c r="XD66" s="174">
        <f t="shared" si="418"/>
        <v>10253053.137600001</v>
      </c>
      <c r="XE66" s="174">
        <f t="shared" si="419"/>
        <v>120</v>
      </c>
      <c r="XF66" s="174">
        <f t="shared" si="420"/>
        <v>10253053.137600001</v>
      </c>
      <c r="XG66" s="174">
        <f t="shared" si="421"/>
        <v>612</v>
      </c>
      <c r="XH66" s="174">
        <f t="shared" si="422"/>
        <v>612</v>
      </c>
      <c r="XI66" s="174">
        <f t="shared" si="423"/>
        <v>464.09999999999997</v>
      </c>
      <c r="XJ66" s="174">
        <f t="shared" si="424"/>
        <v>91</v>
      </c>
      <c r="XK66" s="174">
        <f t="shared" si="425"/>
        <v>7790757.5200000042</v>
      </c>
      <c r="XL66" s="174">
        <f t="shared" si="426"/>
        <v>0</v>
      </c>
      <c r="XM66" s="174">
        <f t="shared" si="427"/>
        <v>0</v>
      </c>
      <c r="XN66" s="26">
        <f t="shared" si="360"/>
        <v>-29</v>
      </c>
      <c r="XO66" s="26">
        <f t="shared" si="361"/>
        <v>-2462295.6175999967</v>
      </c>
    </row>
    <row r="67" spans="1:639" ht="90" x14ac:dyDescent="0.25">
      <c r="A67" s="145"/>
      <c r="B67" s="111">
        <v>54</v>
      </c>
      <c r="C67" s="16" t="s">
        <v>460</v>
      </c>
      <c r="D67" s="12">
        <f t="shared" si="431"/>
        <v>10127</v>
      </c>
      <c r="E67" s="12">
        <v>10127</v>
      </c>
      <c r="F67" s="273">
        <v>9620</v>
      </c>
      <c r="G67" s="96">
        <v>14.41</v>
      </c>
      <c r="H67" s="264"/>
      <c r="I67" s="13">
        <v>1</v>
      </c>
      <c r="J67" s="271"/>
      <c r="K67" s="12">
        <v>1.4</v>
      </c>
      <c r="L67" s="12">
        <v>1.68</v>
      </c>
      <c r="M67" s="12">
        <v>2.23</v>
      </c>
      <c r="N67" s="12">
        <v>2.39</v>
      </c>
      <c r="O67" s="123">
        <v>2.57</v>
      </c>
      <c r="P67" s="86">
        <f>VLOOKUP($B67,'СДП (план)'!$B$16:$CY$170,15,0)</f>
        <v>0</v>
      </c>
      <c r="Q67" s="86">
        <f>VLOOKUP($B67,'СДП (план)'!$B$16:$CY$170,16,0)</f>
        <v>0</v>
      </c>
      <c r="R67" s="46">
        <f t="shared" si="60"/>
        <v>0</v>
      </c>
      <c r="S67" s="46">
        <f t="shared" si="61"/>
        <v>0</v>
      </c>
      <c r="T67" s="52">
        <f t="shared" si="62"/>
        <v>0</v>
      </c>
      <c r="U67" s="52">
        <f t="shared" si="63"/>
        <v>0</v>
      </c>
      <c r="V67" s="52">
        <f t="shared" si="64"/>
        <v>0</v>
      </c>
      <c r="W67" s="26"/>
      <c r="X67" s="26"/>
      <c r="Y67" s="26"/>
      <c r="Z67" s="26"/>
      <c r="AA67" s="47">
        <f t="shared" si="65"/>
        <v>0</v>
      </c>
      <c r="AB67" s="47">
        <f t="shared" si="66"/>
        <v>0</v>
      </c>
      <c r="AC67" s="86">
        <f>VLOOKUP($B67,'СДП (план)'!$B$16:$CY$170,17,0)</f>
        <v>0</v>
      </c>
      <c r="AD67" s="86">
        <f>VLOOKUP($B67,'СДП (план)'!$B$16:$CY$170,18,0)</f>
        <v>0</v>
      </c>
      <c r="AE67" s="46">
        <f t="shared" si="67"/>
        <v>0</v>
      </c>
      <c r="AF67" s="46">
        <f t="shared" si="68"/>
        <v>0</v>
      </c>
      <c r="AG67" s="52">
        <f t="shared" si="69"/>
        <v>0</v>
      </c>
      <c r="AH67" s="52">
        <f t="shared" si="70"/>
        <v>0</v>
      </c>
      <c r="AI67" s="52">
        <f t="shared" si="71"/>
        <v>0</v>
      </c>
      <c r="AJ67" s="26">
        <f>VLOOKUP($B67,факт!$D$7:$KT$85,28,0)</f>
        <v>0</v>
      </c>
      <c r="AK67" s="26">
        <f>VLOOKUP($B67,факт!$D$7:$KT$85,29,0)</f>
        <v>0</v>
      </c>
      <c r="AL67" s="26">
        <f>VLOOKUP($B67,факт!$D$7:$KT$85,30,0)</f>
        <v>0</v>
      </c>
      <c r="AM67" s="26">
        <f>VLOOKUP($B67,факт!$D$7:$KT$85,31,0)</f>
        <v>0</v>
      </c>
      <c r="AN67" s="47">
        <f t="shared" si="72"/>
        <v>0</v>
      </c>
      <c r="AO67" s="47">
        <f t="shared" si="73"/>
        <v>0</v>
      </c>
      <c r="AP67" s="86">
        <f>VLOOKUP($B67,'СДП (план)'!$B$16:$CY$170,19,0)</f>
        <v>0</v>
      </c>
      <c r="AQ67" s="86">
        <f>VLOOKUP($B67,'СДП (план)'!$B$16:$CY$170,20,0)</f>
        <v>0</v>
      </c>
      <c r="AR67" s="46">
        <f t="shared" si="74"/>
        <v>0</v>
      </c>
      <c r="AS67" s="46">
        <f t="shared" si="75"/>
        <v>0</v>
      </c>
      <c r="AT67" s="52">
        <f t="shared" si="76"/>
        <v>0</v>
      </c>
      <c r="AU67" s="52">
        <f t="shared" si="77"/>
        <v>0</v>
      </c>
      <c r="AV67" s="52">
        <f t="shared" si="78"/>
        <v>0</v>
      </c>
      <c r="AW67" s="26">
        <f>VLOOKUP($B67,факт!$D$7:$KT$85,48,0)</f>
        <v>0</v>
      </c>
      <c r="AX67" s="26">
        <f>VLOOKUP($B67,факт!$D$7:$KT$85,49,0)</f>
        <v>0</v>
      </c>
      <c r="AY67" s="26">
        <f>VLOOKUP($B67,факт!$D$7:$KT$85,50,0)</f>
        <v>0</v>
      </c>
      <c r="AZ67" s="26">
        <f>VLOOKUP($B67,факт!$D$7:$KT$85,51,0)</f>
        <v>0</v>
      </c>
      <c r="BA67" s="47">
        <f t="shared" si="79"/>
        <v>0</v>
      </c>
      <c r="BB67" s="47">
        <f t="shared" si="80"/>
        <v>0</v>
      </c>
      <c r="BC67" s="86">
        <f>VLOOKUP($B67,'СДП (план)'!$B$16:$CY$170,21,0)</f>
        <v>0</v>
      </c>
      <c r="BD67" s="86">
        <f>VLOOKUP($B67,'СДП (план)'!$B$16:$CY$170,22,0)</f>
        <v>0</v>
      </c>
      <c r="BE67" s="46">
        <f t="shared" si="81"/>
        <v>0</v>
      </c>
      <c r="BF67" s="46">
        <f t="shared" si="82"/>
        <v>0</v>
      </c>
      <c r="BG67" s="52">
        <f t="shared" si="83"/>
        <v>0</v>
      </c>
      <c r="BH67" s="52">
        <f t="shared" si="84"/>
        <v>0</v>
      </c>
      <c r="BI67" s="52">
        <f t="shared" si="85"/>
        <v>0</v>
      </c>
      <c r="BJ67" s="26"/>
      <c r="BK67" s="26"/>
      <c r="BL67" s="26"/>
      <c r="BM67" s="26"/>
      <c r="BN67" s="47">
        <f t="shared" si="86"/>
        <v>0</v>
      </c>
      <c r="BO67" s="47">
        <f t="shared" si="87"/>
        <v>0</v>
      </c>
      <c r="BP67" s="86">
        <f>VLOOKUP($B67,'СДП (план)'!$B$16:$CY$170,23,0)</f>
        <v>0</v>
      </c>
      <c r="BQ67" s="86">
        <f>VLOOKUP($B67,'СДП (план)'!$B$16:$CY$170,24,0)</f>
        <v>0</v>
      </c>
      <c r="BR67" s="46">
        <f t="shared" si="88"/>
        <v>0</v>
      </c>
      <c r="BS67" s="46">
        <f t="shared" si="89"/>
        <v>0</v>
      </c>
      <c r="BT67" s="52">
        <f t="shared" si="90"/>
        <v>0</v>
      </c>
      <c r="BU67" s="52">
        <f t="shared" si="91"/>
        <v>0</v>
      </c>
      <c r="BV67" s="52">
        <f t="shared" si="92"/>
        <v>0</v>
      </c>
      <c r="BW67" s="26"/>
      <c r="BX67" s="26"/>
      <c r="BY67" s="26"/>
      <c r="BZ67" s="26"/>
      <c r="CA67" s="47">
        <f t="shared" si="93"/>
        <v>0</v>
      </c>
      <c r="CB67" s="47">
        <f t="shared" si="94"/>
        <v>0</v>
      </c>
      <c r="CC67" s="86">
        <f>VLOOKUP($B67,'СДП (план)'!$B$16:$CY$170,25,0)</f>
        <v>0</v>
      </c>
      <c r="CD67" s="86">
        <f>VLOOKUP($B67,'СДП (план)'!$B$16:$CY$170,26,0)</f>
        <v>0</v>
      </c>
      <c r="CE67" s="46">
        <f t="shared" si="95"/>
        <v>0</v>
      </c>
      <c r="CF67" s="46">
        <f t="shared" si="96"/>
        <v>0</v>
      </c>
      <c r="CG67" s="52">
        <f t="shared" si="97"/>
        <v>0</v>
      </c>
      <c r="CH67" s="52">
        <f t="shared" si="98"/>
        <v>0</v>
      </c>
      <c r="CI67" s="52">
        <f t="shared" si="99"/>
        <v>0</v>
      </c>
      <c r="CJ67" s="26"/>
      <c r="CK67" s="26"/>
      <c r="CL67" s="26"/>
      <c r="CM67" s="26"/>
      <c r="CN67" s="47">
        <f t="shared" si="100"/>
        <v>0</v>
      </c>
      <c r="CO67" s="47">
        <f t="shared" si="101"/>
        <v>0</v>
      </c>
      <c r="CP67" s="86">
        <f>VLOOKUP($B67,'СДП (план)'!$B$16:$CY$170,27,0)</f>
        <v>0</v>
      </c>
      <c r="CQ67" s="86">
        <f>VLOOKUP($B67,'СДП (план)'!$B$16:$CY$170,28,0)</f>
        <v>0</v>
      </c>
      <c r="CR67" s="46">
        <f t="shared" si="102"/>
        <v>0</v>
      </c>
      <c r="CS67" s="46">
        <f t="shared" si="103"/>
        <v>0</v>
      </c>
      <c r="CT67" s="52">
        <f t="shared" si="104"/>
        <v>0</v>
      </c>
      <c r="CU67" s="52">
        <f t="shared" si="105"/>
        <v>0</v>
      </c>
      <c r="CV67" s="52">
        <f t="shared" si="106"/>
        <v>0</v>
      </c>
      <c r="CW67" s="26"/>
      <c r="CX67" s="26"/>
      <c r="CY67" s="26"/>
      <c r="CZ67" s="26"/>
      <c r="DA67" s="47">
        <f t="shared" si="107"/>
        <v>0</v>
      </c>
      <c r="DB67" s="47">
        <f t="shared" si="108"/>
        <v>0</v>
      </c>
      <c r="DC67" s="86">
        <f>VLOOKUP($B67,'СДП (план)'!$B$16:$CY$170,29,0)</f>
        <v>0</v>
      </c>
      <c r="DD67" s="86">
        <f>VLOOKUP($B67,'СДП (план)'!$B$16:$CY$170,30,0)</f>
        <v>0</v>
      </c>
      <c r="DE67" s="46">
        <f t="shared" si="109"/>
        <v>0</v>
      </c>
      <c r="DF67" s="46">
        <f t="shared" si="110"/>
        <v>0</v>
      </c>
      <c r="DG67" s="52">
        <f t="shared" si="111"/>
        <v>0</v>
      </c>
      <c r="DH67" s="52">
        <f t="shared" si="112"/>
        <v>0</v>
      </c>
      <c r="DI67" s="52">
        <f t="shared" si="113"/>
        <v>0</v>
      </c>
      <c r="DJ67" s="26"/>
      <c r="DK67" s="26"/>
      <c r="DL67" s="26"/>
      <c r="DM67" s="26"/>
      <c r="DN67" s="47">
        <f t="shared" si="114"/>
        <v>0</v>
      </c>
      <c r="DO67" s="47">
        <f t="shared" si="115"/>
        <v>0</v>
      </c>
      <c r="DP67" s="172">
        <f t="shared" si="116"/>
        <v>0</v>
      </c>
      <c r="DQ67" s="172">
        <f t="shared" si="117"/>
        <v>0</v>
      </c>
      <c r="DR67" s="172">
        <f t="shared" si="118"/>
        <v>0</v>
      </c>
      <c r="DS67" s="172">
        <f t="shared" si="119"/>
        <v>0</v>
      </c>
      <c r="DT67" s="172">
        <f t="shared" si="120"/>
        <v>0</v>
      </c>
      <c r="DU67" s="172">
        <f t="shared" si="121"/>
        <v>0</v>
      </c>
      <c r="DV67" s="172">
        <f t="shared" si="122"/>
        <v>0</v>
      </c>
      <c r="DW67" s="172">
        <f t="shared" si="123"/>
        <v>0</v>
      </c>
      <c r="DX67" s="172">
        <f t="shared" si="124"/>
        <v>0</v>
      </c>
      <c r="DY67" s="172">
        <f t="shared" si="125"/>
        <v>0</v>
      </c>
      <c r="DZ67" s="172">
        <f t="shared" si="126"/>
        <v>0</v>
      </c>
      <c r="EA67" s="172">
        <f t="shared" si="127"/>
        <v>0</v>
      </c>
      <c r="EB67" s="172">
        <f t="shared" si="128"/>
        <v>0</v>
      </c>
      <c r="EC67" s="86">
        <f>VLOOKUP($B67,'СДП (план)'!$B$16:$CY$170,31,0)</f>
        <v>0</v>
      </c>
      <c r="ED67" s="86">
        <f>VLOOKUP($B67,'СДП (план)'!$B$16:$CY$170,32,0)</f>
        <v>0</v>
      </c>
      <c r="EE67" s="46">
        <f t="shared" si="129"/>
        <v>0</v>
      </c>
      <c r="EF67" s="46">
        <f t="shared" si="130"/>
        <v>0</v>
      </c>
      <c r="EG67" s="52">
        <f t="shared" si="131"/>
        <v>0</v>
      </c>
      <c r="EH67" s="52">
        <f t="shared" si="132"/>
        <v>0</v>
      </c>
      <c r="EI67" s="52">
        <f t="shared" si="133"/>
        <v>0</v>
      </c>
      <c r="EJ67" s="26"/>
      <c r="EK67" s="26"/>
      <c r="EL67" s="26"/>
      <c r="EM67" s="26"/>
      <c r="EN67" s="47">
        <f t="shared" si="134"/>
        <v>0</v>
      </c>
      <c r="EO67" s="47">
        <f t="shared" si="135"/>
        <v>0</v>
      </c>
      <c r="EP67" s="86">
        <f>VLOOKUP($B67,'СДП (план)'!$B$16:$CY$170,33,0)</f>
        <v>0</v>
      </c>
      <c r="EQ67" s="86">
        <f>VLOOKUP($B67,'СДП (план)'!$B$16:$CY$170,34,0)</f>
        <v>0</v>
      </c>
      <c r="ER67" s="46">
        <f t="shared" si="136"/>
        <v>0</v>
      </c>
      <c r="ES67" s="46">
        <f t="shared" si="137"/>
        <v>0</v>
      </c>
      <c r="ET67" s="52">
        <f t="shared" si="138"/>
        <v>0</v>
      </c>
      <c r="EU67" s="52">
        <f t="shared" si="139"/>
        <v>0</v>
      </c>
      <c r="EV67" s="52">
        <f t="shared" si="140"/>
        <v>0</v>
      </c>
      <c r="EW67" s="26">
        <f>VLOOKUP($B67,факт!$D$7:$KT$85,160,0)</f>
        <v>0</v>
      </c>
      <c r="EX67" s="26">
        <f>VLOOKUP($B67,факт!$D$7:$KT$85,161,0)</f>
        <v>0</v>
      </c>
      <c r="EY67" s="26">
        <f>VLOOKUP($B67,факт!$D$7:$KT$85,162,0)</f>
        <v>0</v>
      </c>
      <c r="EZ67" s="26">
        <f>VLOOKUP($B67,факт!$D$7:$KT$85,163,0)</f>
        <v>0</v>
      </c>
      <c r="FA67" s="47">
        <f t="shared" si="141"/>
        <v>0</v>
      </c>
      <c r="FB67" s="47">
        <f t="shared" si="142"/>
        <v>0</v>
      </c>
      <c r="FC67" s="86">
        <f>VLOOKUP($B67,'СДП (план)'!$B$16:$CY$170,35,0)</f>
        <v>0</v>
      </c>
      <c r="FD67" s="86">
        <f>VLOOKUP($B67,'СДП (план)'!$B$16:$CY$170,36,0)</f>
        <v>0</v>
      </c>
      <c r="FE67" s="46">
        <f t="shared" si="143"/>
        <v>0</v>
      </c>
      <c r="FF67" s="46">
        <f t="shared" si="144"/>
        <v>0</v>
      </c>
      <c r="FG67" s="52">
        <f t="shared" si="145"/>
        <v>0</v>
      </c>
      <c r="FH67" s="52">
        <f t="shared" si="146"/>
        <v>0</v>
      </c>
      <c r="FI67" s="52">
        <f t="shared" si="147"/>
        <v>0</v>
      </c>
      <c r="FJ67" s="26"/>
      <c r="FK67" s="26"/>
      <c r="FL67" s="26"/>
      <c r="FM67" s="26"/>
      <c r="FN67" s="47">
        <f t="shared" si="148"/>
        <v>0</v>
      </c>
      <c r="FO67" s="47">
        <f t="shared" si="149"/>
        <v>0</v>
      </c>
      <c r="FP67" s="86">
        <f>VLOOKUP($B67,'СДП (план)'!$B$16:$CY$170,37,0)</f>
        <v>0</v>
      </c>
      <c r="FQ67" s="86">
        <f>VLOOKUP($B67,'СДП (план)'!$B$16:$CY$170,38,0)</f>
        <v>0</v>
      </c>
      <c r="FR67" s="46">
        <f t="shared" si="150"/>
        <v>0</v>
      </c>
      <c r="FS67" s="46">
        <f t="shared" si="151"/>
        <v>0</v>
      </c>
      <c r="FT67" s="52">
        <f t="shared" si="152"/>
        <v>0</v>
      </c>
      <c r="FU67" s="52">
        <f t="shared" si="153"/>
        <v>0</v>
      </c>
      <c r="FV67" s="52">
        <f t="shared" si="154"/>
        <v>0</v>
      </c>
      <c r="FW67" s="26">
        <f>VLOOKUP($B67,факт!$D$7:$KT$85,204,0)</f>
        <v>0</v>
      </c>
      <c r="FX67" s="26">
        <f>VLOOKUP($B67,факт!$D$7:$KT$85,205,0)</f>
        <v>0</v>
      </c>
      <c r="FY67" s="26">
        <f>VLOOKUP($B67,факт!$D$7:$KT$85,206,0)</f>
        <v>0</v>
      </c>
      <c r="FZ67" s="26">
        <f>VLOOKUP($B67,факт!$D$7:$KT$85,207,0)</f>
        <v>0</v>
      </c>
      <c r="GA67" s="47">
        <f t="shared" si="155"/>
        <v>0</v>
      </c>
      <c r="GB67" s="47">
        <f t="shared" si="156"/>
        <v>0</v>
      </c>
      <c r="GC67" s="86">
        <f>VLOOKUP($B67,'СДП (план)'!$B$16:$CY$170,39,0)</f>
        <v>0</v>
      </c>
      <c r="GD67" s="86">
        <f>VLOOKUP($B67,'СДП (план)'!$B$16:$CY$170,40,0)</f>
        <v>0</v>
      </c>
      <c r="GE67" s="46">
        <f t="shared" si="157"/>
        <v>0</v>
      </c>
      <c r="GF67" s="46">
        <f t="shared" si="158"/>
        <v>0</v>
      </c>
      <c r="GG67" s="52">
        <f t="shared" si="159"/>
        <v>0</v>
      </c>
      <c r="GH67" s="52">
        <f t="shared" si="160"/>
        <v>0</v>
      </c>
      <c r="GI67" s="52">
        <f t="shared" si="161"/>
        <v>0</v>
      </c>
      <c r="GJ67" s="26"/>
      <c r="GK67" s="26"/>
      <c r="GL67" s="26"/>
      <c r="GM67" s="26"/>
      <c r="GN67" s="47">
        <f t="shared" si="162"/>
        <v>0</v>
      </c>
      <c r="GO67" s="47">
        <f t="shared" si="163"/>
        <v>0</v>
      </c>
      <c r="GP67" s="86">
        <f>VLOOKUP($B67,'СДП (план)'!$B$16:$CY$170,41,0)</f>
        <v>0</v>
      </c>
      <c r="GQ67" s="86">
        <f>VLOOKUP($B67,'СДП (план)'!$B$16:$CY$170,42,0)</f>
        <v>0</v>
      </c>
      <c r="GR67" s="46">
        <f t="shared" si="164"/>
        <v>0</v>
      </c>
      <c r="GS67" s="46">
        <f t="shared" si="165"/>
        <v>0</v>
      </c>
      <c r="GT67" s="52">
        <f t="shared" si="166"/>
        <v>0</v>
      </c>
      <c r="GU67" s="52">
        <f t="shared" si="167"/>
        <v>0</v>
      </c>
      <c r="GV67" s="52">
        <f t="shared" si="168"/>
        <v>0</v>
      </c>
      <c r="GW67" s="26"/>
      <c r="GX67" s="26"/>
      <c r="GY67" s="26"/>
      <c r="GZ67" s="26">
        <f>VLOOKUP($B67,факт!$D$7:$KT$85,231,0)</f>
        <v>0</v>
      </c>
      <c r="HA67" s="47">
        <f t="shared" si="169"/>
        <v>0</v>
      </c>
      <c r="HB67" s="47">
        <f t="shared" si="170"/>
        <v>0</v>
      </c>
      <c r="HC67" s="86">
        <f>VLOOKUP($B67,'СДП (план)'!$B$16:$CY$170,43,0)</f>
        <v>0</v>
      </c>
      <c r="HD67" s="86">
        <f>VLOOKUP($B67,'СДП (план)'!$B$16:$CY$170,44,0)</f>
        <v>0</v>
      </c>
      <c r="HE67" s="46">
        <f t="shared" si="171"/>
        <v>0</v>
      </c>
      <c r="HF67" s="46">
        <f t="shared" si="172"/>
        <v>0</v>
      </c>
      <c r="HG67" s="52">
        <f t="shared" si="374"/>
        <v>0</v>
      </c>
      <c r="HH67" s="52">
        <f t="shared" si="375"/>
        <v>0</v>
      </c>
      <c r="HI67" s="52">
        <f t="shared" si="376"/>
        <v>0</v>
      </c>
      <c r="HJ67" s="26">
        <f>VLOOKUP($B67,факт!$D$7:$KT$85,232,0)</f>
        <v>0</v>
      </c>
      <c r="HK67" s="26">
        <f>VLOOKUP($B67,факт!$D$7:$KT$85,233,0)</f>
        <v>0</v>
      </c>
      <c r="HL67" s="26">
        <f>VLOOKUP($B67,факт!$D$7:$KT$85,234,0)</f>
        <v>0</v>
      </c>
      <c r="HM67" s="26">
        <f>VLOOKUP($B67,факт!$D$7:$KT$85,235,0)</f>
        <v>0</v>
      </c>
      <c r="HN67" s="47">
        <f t="shared" si="173"/>
        <v>0</v>
      </c>
      <c r="HO67" s="47">
        <f t="shared" si="174"/>
        <v>0</v>
      </c>
      <c r="HP67" s="86">
        <f>VLOOKUP($B67,'СДП (план)'!$B$16:$CY$170,45,0)</f>
        <v>0</v>
      </c>
      <c r="HQ67" s="86">
        <f>VLOOKUP($B67,'СДП (план)'!$B$16:$CY$170,46,0)</f>
        <v>0</v>
      </c>
      <c r="HR67" s="46">
        <f t="shared" si="175"/>
        <v>0</v>
      </c>
      <c r="HS67" s="46">
        <f t="shared" si="176"/>
        <v>0</v>
      </c>
      <c r="HT67" s="52">
        <f t="shared" si="177"/>
        <v>0</v>
      </c>
      <c r="HU67" s="52">
        <f t="shared" si="178"/>
        <v>0</v>
      </c>
      <c r="HV67" s="52">
        <f t="shared" si="179"/>
        <v>0</v>
      </c>
      <c r="HW67" s="26">
        <f>VLOOKUP($B67,факт!$D$7:$KT$85,236,0)</f>
        <v>0</v>
      </c>
      <c r="HX67" s="26">
        <f>VLOOKUP($B67,факт!$D$7:$KT$85,237,0)</f>
        <v>0</v>
      </c>
      <c r="HY67" s="26">
        <f>VLOOKUP($B67,факт!$D$7:$KT$85,238,0)</f>
        <v>0</v>
      </c>
      <c r="HZ67" s="26">
        <f>VLOOKUP($B67,факт!$D$7:$KT$85,239,0)</f>
        <v>0</v>
      </c>
      <c r="IA67" s="47">
        <f t="shared" si="180"/>
        <v>0</v>
      </c>
      <c r="IB67" s="47">
        <f t="shared" si="181"/>
        <v>0</v>
      </c>
      <c r="IC67" s="86">
        <f>VLOOKUP($B67,'СДП (план)'!$B$16:$CY$170,47,0)</f>
        <v>0</v>
      </c>
      <c r="ID67" s="86">
        <f>VLOOKUP($B67,'СДП (план)'!$B$16:$CY$170,48,0)</f>
        <v>0</v>
      </c>
      <c r="IE67" s="46">
        <f t="shared" si="182"/>
        <v>0</v>
      </c>
      <c r="IF67" s="46">
        <f t="shared" si="183"/>
        <v>0</v>
      </c>
      <c r="IG67" s="52">
        <f t="shared" si="184"/>
        <v>0</v>
      </c>
      <c r="IH67" s="52">
        <f t="shared" si="185"/>
        <v>0</v>
      </c>
      <c r="II67" s="52">
        <f t="shared" si="186"/>
        <v>244.97</v>
      </c>
      <c r="IJ67" s="26">
        <f>VLOOKUP($B67,факт!$D$7:$KT$85,244,0)</f>
        <v>17</v>
      </c>
      <c r="IK67" s="26">
        <f>VLOOKUP($B67,факт!$D$7:$KT$85,245,0)</f>
        <v>3416857.5200000005</v>
      </c>
      <c r="IL67" s="26">
        <f>VLOOKUP($B67,факт!$D$7:$KT$85,246,0)</f>
        <v>0</v>
      </c>
      <c r="IM67" s="26">
        <f>VLOOKUP($B67,факт!$D$7:$KT$85,247,0)</f>
        <v>0</v>
      </c>
      <c r="IN67" s="47">
        <f t="shared" si="187"/>
        <v>17</v>
      </c>
      <c r="IO67" s="47">
        <f t="shared" si="188"/>
        <v>3416857.5200000005</v>
      </c>
      <c r="IP67" s="86">
        <f>VLOOKUP($B67,'СДП (план)'!$B$16:$CY$170,49,0)</f>
        <v>0</v>
      </c>
      <c r="IQ67" s="86">
        <f>VLOOKUP($B67,'СДП (план)'!$B$16:$CY$170,50,0)</f>
        <v>0</v>
      </c>
      <c r="IR67" s="46">
        <f t="shared" si="189"/>
        <v>0</v>
      </c>
      <c r="IS67" s="46">
        <f t="shared" si="190"/>
        <v>0</v>
      </c>
      <c r="IT67" s="52">
        <f t="shared" si="191"/>
        <v>0</v>
      </c>
      <c r="IU67" s="52">
        <f t="shared" si="192"/>
        <v>0</v>
      </c>
      <c r="IV67" s="52">
        <f t="shared" si="193"/>
        <v>0</v>
      </c>
      <c r="IW67" s="26"/>
      <c r="IX67" s="26"/>
      <c r="IY67" s="26"/>
      <c r="IZ67" s="26"/>
      <c r="JA67" s="47">
        <f t="shared" si="194"/>
        <v>0</v>
      </c>
      <c r="JB67" s="47">
        <f t="shared" si="195"/>
        <v>0</v>
      </c>
      <c r="JC67" s="86">
        <f>VLOOKUP($B67,'СДП (план)'!$B$16:$CY$170,51,0)</f>
        <v>0</v>
      </c>
      <c r="JD67" s="86">
        <f>VLOOKUP($B67,'СДП (план)'!$B$16:$CY$170,52,0)</f>
        <v>0</v>
      </c>
      <c r="JE67" s="46">
        <f t="shared" si="196"/>
        <v>0</v>
      </c>
      <c r="JF67" s="46">
        <f t="shared" si="197"/>
        <v>0</v>
      </c>
      <c r="JG67" s="52">
        <f t="shared" si="198"/>
        <v>0</v>
      </c>
      <c r="JH67" s="52">
        <f t="shared" si="199"/>
        <v>0</v>
      </c>
      <c r="JI67" s="52">
        <f t="shared" si="200"/>
        <v>0</v>
      </c>
      <c r="JJ67" s="26"/>
      <c r="JK67" s="26"/>
      <c r="JL67" s="26"/>
      <c r="JM67" s="26"/>
      <c r="JN67" s="47">
        <f t="shared" si="201"/>
        <v>0</v>
      </c>
      <c r="JO67" s="47">
        <f t="shared" si="202"/>
        <v>0</v>
      </c>
      <c r="JP67" s="86">
        <f>VLOOKUP($B67,'СДП (план)'!$B$16:$CY$170,53,0)</f>
        <v>0</v>
      </c>
      <c r="JQ67" s="86">
        <f>VLOOKUP($B67,'СДП (план)'!$B$16:$CY$170,54,0)</f>
        <v>0</v>
      </c>
      <c r="JR67" s="46">
        <f t="shared" si="203"/>
        <v>0</v>
      </c>
      <c r="JS67" s="46">
        <f t="shared" si="204"/>
        <v>0</v>
      </c>
      <c r="JT67" s="52">
        <f t="shared" si="205"/>
        <v>0</v>
      </c>
      <c r="JU67" s="52">
        <f t="shared" si="206"/>
        <v>0</v>
      </c>
      <c r="JV67" s="52">
        <f t="shared" si="207"/>
        <v>0</v>
      </c>
      <c r="JW67" s="26"/>
      <c r="JX67" s="26"/>
      <c r="JY67" s="26"/>
      <c r="JZ67" s="26"/>
      <c r="KA67" s="47">
        <f t="shared" si="208"/>
        <v>0</v>
      </c>
      <c r="KB67" s="47">
        <f t="shared" si="209"/>
        <v>0</v>
      </c>
      <c r="KC67" s="86">
        <f>VLOOKUP($B67,'СДП (план)'!$B$16:$CY$170,55,0)</f>
        <v>0</v>
      </c>
      <c r="KD67" s="86">
        <f>VLOOKUP($B67,'СДП (план)'!$B$16:$CY$170,56,0)</f>
        <v>0</v>
      </c>
      <c r="KE67" s="46">
        <f t="shared" si="210"/>
        <v>0</v>
      </c>
      <c r="KF67" s="46">
        <f t="shared" si="211"/>
        <v>0</v>
      </c>
      <c r="KG67" s="52">
        <f t="shared" si="212"/>
        <v>0</v>
      </c>
      <c r="KH67" s="52">
        <f t="shared" si="213"/>
        <v>0</v>
      </c>
      <c r="KI67" s="52">
        <f t="shared" si="214"/>
        <v>0</v>
      </c>
      <c r="KJ67" s="26">
        <f>VLOOKUP($B67,факт!$D$7:$KT$85,172,0)</f>
        <v>0</v>
      </c>
      <c r="KK67" s="26">
        <f>VLOOKUP($B67,факт!$D$7:$KT$85,173,0)</f>
        <v>0</v>
      </c>
      <c r="KL67" s="26">
        <f>VLOOKUP($B67,факт!$D$7:$KT$85,174,0)</f>
        <v>0</v>
      </c>
      <c r="KM67" s="26">
        <f>VLOOKUP($B67,факт!$D$7:$KT$85,175,0)</f>
        <v>0</v>
      </c>
      <c r="KN67" s="47">
        <f t="shared" si="215"/>
        <v>0</v>
      </c>
      <c r="KO67" s="47">
        <f t="shared" si="216"/>
        <v>0</v>
      </c>
      <c r="KP67" s="26">
        <f t="shared" si="377"/>
        <v>0</v>
      </c>
      <c r="KQ67" s="26">
        <f t="shared" si="378"/>
        <v>0</v>
      </c>
      <c r="KR67" s="26">
        <f t="shared" si="379"/>
        <v>0</v>
      </c>
      <c r="KS67" s="26">
        <f t="shared" si="380"/>
        <v>0</v>
      </c>
      <c r="KT67" s="26">
        <f t="shared" si="381"/>
        <v>0</v>
      </c>
      <c r="KU67" s="26">
        <f t="shared" si="382"/>
        <v>0</v>
      </c>
      <c r="KV67" s="26">
        <f t="shared" si="383"/>
        <v>244.97</v>
      </c>
      <c r="KW67" s="26">
        <f t="shared" si="384"/>
        <v>17</v>
      </c>
      <c r="KX67" s="26">
        <f t="shared" si="385"/>
        <v>3416857.5200000005</v>
      </c>
      <c r="KY67" s="26">
        <f t="shared" si="386"/>
        <v>0</v>
      </c>
      <c r="KZ67" s="26">
        <f t="shared" si="387"/>
        <v>0</v>
      </c>
      <c r="LA67" s="26">
        <f t="shared" si="217"/>
        <v>17</v>
      </c>
      <c r="LB67" s="26">
        <f t="shared" si="218"/>
        <v>3416857.5200000005</v>
      </c>
      <c r="LC67" s="86">
        <f>VLOOKUP($B67,'СДП (план)'!$B$16:$CY$170,57,0)</f>
        <v>0</v>
      </c>
      <c r="LD67" s="86">
        <f>VLOOKUP($B67,'СДП (план)'!$B$16:$CY$170,58,0)</f>
        <v>0</v>
      </c>
      <c r="LE67" s="46">
        <f t="shared" si="219"/>
        <v>0</v>
      </c>
      <c r="LF67" s="46">
        <f t="shared" si="220"/>
        <v>0</v>
      </c>
      <c r="LG67" s="52">
        <f t="shared" si="221"/>
        <v>0</v>
      </c>
      <c r="LH67" s="52">
        <f t="shared" si="222"/>
        <v>0</v>
      </c>
      <c r="LI67" s="52">
        <f t="shared" si="223"/>
        <v>0</v>
      </c>
      <c r="LJ67" s="26"/>
      <c r="LK67" s="26"/>
      <c r="LL67" s="26"/>
      <c r="LM67" s="26"/>
      <c r="LN67" s="47">
        <f t="shared" si="224"/>
        <v>0</v>
      </c>
      <c r="LO67" s="47">
        <f t="shared" si="225"/>
        <v>0</v>
      </c>
      <c r="LP67" s="86">
        <f>VLOOKUP($B67,'СДП (план)'!$B$16:$CY$170,59,0)</f>
        <v>0</v>
      </c>
      <c r="LQ67" s="86">
        <f>VLOOKUP($B67,'СДП (план)'!$B$16:$CY$170,60,0)</f>
        <v>0</v>
      </c>
      <c r="LR67" s="46">
        <f t="shared" si="226"/>
        <v>0</v>
      </c>
      <c r="LS67" s="46">
        <f t="shared" si="227"/>
        <v>0</v>
      </c>
      <c r="LT67" s="52">
        <f t="shared" si="228"/>
        <v>0</v>
      </c>
      <c r="LU67" s="52">
        <f t="shared" si="229"/>
        <v>0</v>
      </c>
      <c r="LV67" s="52">
        <f t="shared" si="230"/>
        <v>0</v>
      </c>
      <c r="LW67" s="26"/>
      <c r="LX67" s="26"/>
      <c r="LY67" s="26"/>
      <c r="LZ67" s="26"/>
      <c r="MA67" s="47">
        <f t="shared" si="231"/>
        <v>0</v>
      </c>
      <c r="MB67" s="47">
        <f t="shared" si="232"/>
        <v>0</v>
      </c>
      <c r="MC67" s="86">
        <f>VLOOKUP($B67,'СДП (план)'!$B$16:$CY$170,61,0)</f>
        <v>0</v>
      </c>
      <c r="MD67" s="86">
        <f>VLOOKUP($B67,'СДП (план)'!$B$16:$CY$170,62,0)</f>
        <v>0</v>
      </c>
      <c r="ME67" s="46">
        <f t="shared" si="233"/>
        <v>0</v>
      </c>
      <c r="MF67" s="46">
        <f t="shared" si="234"/>
        <v>0</v>
      </c>
      <c r="MG67" s="52">
        <f t="shared" si="235"/>
        <v>0</v>
      </c>
      <c r="MH67" s="52">
        <f t="shared" si="236"/>
        <v>0</v>
      </c>
      <c r="MI67" s="52">
        <f t="shared" si="237"/>
        <v>0</v>
      </c>
      <c r="MJ67" s="26"/>
      <c r="MK67" s="26"/>
      <c r="ML67" s="26"/>
      <c r="MM67" s="26"/>
      <c r="MN67" s="47">
        <f t="shared" si="238"/>
        <v>0</v>
      </c>
      <c r="MO67" s="47">
        <f t="shared" si="239"/>
        <v>0</v>
      </c>
      <c r="MP67" s="86">
        <f>VLOOKUP($B67,'СДП (план)'!$B$16:$CY$170,63,0)</f>
        <v>0</v>
      </c>
      <c r="MQ67" s="86">
        <f>VLOOKUP($B67,'СДП (план)'!$B$16:$CY$170,64,0)</f>
        <v>0</v>
      </c>
      <c r="MR67" s="46">
        <f t="shared" si="240"/>
        <v>0</v>
      </c>
      <c r="MS67" s="46">
        <f t="shared" si="241"/>
        <v>0</v>
      </c>
      <c r="MT67" s="52">
        <f t="shared" si="242"/>
        <v>0</v>
      </c>
      <c r="MU67" s="52">
        <f t="shared" si="243"/>
        <v>0</v>
      </c>
      <c r="MV67" s="52">
        <f t="shared" si="244"/>
        <v>0</v>
      </c>
      <c r="MW67" s="26"/>
      <c r="MX67" s="26"/>
      <c r="MY67" s="26"/>
      <c r="MZ67" s="26"/>
      <c r="NA67" s="47">
        <f t="shared" si="245"/>
        <v>0</v>
      </c>
      <c r="NB67" s="47">
        <f t="shared" si="246"/>
        <v>0</v>
      </c>
      <c r="NC67" s="86">
        <f>VLOOKUP($B67,'СДП (план)'!$B$16:$CY$170,65,0)</f>
        <v>0</v>
      </c>
      <c r="ND67" s="86">
        <f>VLOOKUP($B67,'СДП (план)'!$B$16:$CY$170,66,0)</f>
        <v>0</v>
      </c>
      <c r="NE67" s="46">
        <f t="shared" si="247"/>
        <v>0</v>
      </c>
      <c r="NF67" s="46">
        <f t="shared" si="248"/>
        <v>0</v>
      </c>
      <c r="NG67" s="52">
        <f t="shared" si="388"/>
        <v>0</v>
      </c>
      <c r="NH67" s="52">
        <f t="shared" si="389"/>
        <v>0</v>
      </c>
      <c r="NI67" s="52">
        <f t="shared" si="390"/>
        <v>0</v>
      </c>
      <c r="NJ67" s="26">
        <f>VLOOKUP($B67,факт!$D$7:$KT$85,76,0)</f>
        <v>0</v>
      </c>
      <c r="NK67" s="26">
        <f>VLOOKUP($B67,факт!$D$7:$KT$85,77,0)</f>
        <v>0</v>
      </c>
      <c r="NL67" s="26">
        <f>VLOOKUP($B67,факт!$D$7:$KT$85,78,0)</f>
        <v>0</v>
      </c>
      <c r="NM67" s="26">
        <f>VLOOKUP($B67,факт!$D$7:$KT$85,79,0)</f>
        <v>0</v>
      </c>
      <c r="NN67" s="47">
        <f t="shared" si="249"/>
        <v>0</v>
      </c>
      <c r="NO67" s="47">
        <f t="shared" si="250"/>
        <v>0</v>
      </c>
      <c r="NP67" s="86">
        <f>VLOOKUP($B67,'СДП (план)'!$B$16:$CY$170,67,0)</f>
        <v>0</v>
      </c>
      <c r="NQ67" s="86">
        <f>VLOOKUP($B67,'СДП (план)'!$B$16:$CY$170,68,0)</f>
        <v>0</v>
      </c>
      <c r="NR67" s="46">
        <f t="shared" si="251"/>
        <v>0</v>
      </c>
      <c r="NS67" s="46">
        <f t="shared" si="252"/>
        <v>0</v>
      </c>
      <c r="NT67" s="52">
        <f t="shared" si="253"/>
        <v>0</v>
      </c>
      <c r="NU67" s="52">
        <f t="shared" si="254"/>
        <v>0</v>
      </c>
      <c r="NV67" s="52">
        <f t="shared" si="255"/>
        <v>0</v>
      </c>
      <c r="NW67" s="26"/>
      <c r="NX67" s="26"/>
      <c r="NY67" s="26"/>
      <c r="NZ67" s="26"/>
      <c r="OA67" s="47">
        <f t="shared" si="256"/>
        <v>0</v>
      </c>
      <c r="OB67" s="47">
        <f t="shared" si="257"/>
        <v>0</v>
      </c>
      <c r="OC67" s="86">
        <f>VLOOKUP($B67,'СДП (план)'!$B$16:$CY$170,69,0)</f>
        <v>0</v>
      </c>
      <c r="OD67" s="86">
        <f>VLOOKUP($B67,'СДП (план)'!$B$16:$CY$170,70,0)</f>
        <v>0</v>
      </c>
      <c r="OE67" s="46">
        <f t="shared" si="258"/>
        <v>0</v>
      </c>
      <c r="OF67" s="46">
        <f t="shared" si="259"/>
        <v>0</v>
      </c>
      <c r="OG67" s="52">
        <f t="shared" si="391"/>
        <v>0</v>
      </c>
      <c r="OH67" s="52">
        <f t="shared" si="392"/>
        <v>0</v>
      </c>
      <c r="OI67" s="52">
        <f t="shared" si="393"/>
        <v>0</v>
      </c>
      <c r="OJ67" s="26"/>
      <c r="OK67" s="26"/>
      <c r="OL67" s="26"/>
      <c r="OM67" s="26"/>
      <c r="ON67" s="47">
        <f t="shared" si="260"/>
        <v>0</v>
      </c>
      <c r="OO67" s="47">
        <f t="shared" si="261"/>
        <v>0</v>
      </c>
      <c r="OP67" s="86">
        <f>VLOOKUP($B67,'СДП (план)'!$B$16:$CY$170,71,0)</f>
        <v>0</v>
      </c>
      <c r="OQ67" s="86">
        <f>VLOOKUP($B67,'СДП (план)'!$B$16:$CY$170,72,0)</f>
        <v>0</v>
      </c>
      <c r="OR67" s="46">
        <f t="shared" si="262"/>
        <v>0</v>
      </c>
      <c r="OS67" s="46">
        <f t="shared" si="263"/>
        <v>0</v>
      </c>
      <c r="OT67" s="52">
        <f t="shared" si="264"/>
        <v>0</v>
      </c>
      <c r="OU67" s="52">
        <f t="shared" si="265"/>
        <v>0</v>
      </c>
      <c r="OV67" s="52">
        <f t="shared" si="266"/>
        <v>0</v>
      </c>
      <c r="OW67" s="26"/>
      <c r="OX67" s="26"/>
      <c r="OY67" s="26"/>
      <c r="OZ67" s="26"/>
      <c r="PA67" s="47">
        <f t="shared" si="370"/>
        <v>0</v>
      </c>
      <c r="PB67" s="47">
        <f t="shared" si="371"/>
        <v>0</v>
      </c>
      <c r="PC67" s="86">
        <f>VLOOKUP($B67,'СДП (план)'!$B$16:$CY$170,73,0)</f>
        <v>0</v>
      </c>
      <c r="PD67" s="86">
        <f>VLOOKUP($B67,'СДП (план)'!$B$16:$CY$170,74,0)</f>
        <v>0</v>
      </c>
      <c r="PE67" s="46">
        <f t="shared" si="267"/>
        <v>0</v>
      </c>
      <c r="PF67" s="46">
        <f t="shared" si="268"/>
        <v>0</v>
      </c>
      <c r="PG67" s="52">
        <f t="shared" si="269"/>
        <v>0</v>
      </c>
      <c r="PH67" s="52">
        <f t="shared" si="270"/>
        <v>0</v>
      </c>
      <c r="PI67" s="52">
        <f t="shared" si="271"/>
        <v>0</v>
      </c>
      <c r="PJ67" s="26"/>
      <c r="PK67" s="26"/>
      <c r="PL67" s="26"/>
      <c r="PM67" s="26"/>
      <c r="PN67" s="47">
        <f t="shared" si="272"/>
        <v>0</v>
      </c>
      <c r="PO67" s="47">
        <f t="shared" si="273"/>
        <v>0</v>
      </c>
      <c r="PP67" s="86">
        <f>VLOOKUP($B67,'СДП (план)'!$B$16:$CY$170,75,0)</f>
        <v>0</v>
      </c>
      <c r="PQ67" s="86">
        <f>VLOOKUP($B67,'СДП (план)'!$B$16:$CY$170,76,0)</f>
        <v>0</v>
      </c>
      <c r="PR67" s="46">
        <f t="shared" si="274"/>
        <v>0</v>
      </c>
      <c r="PS67" s="46">
        <f t="shared" si="275"/>
        <v>0</v>
      </c>
      <c r="PT67" s="52">
        <f t="shared" si="276"/>
        <v>0</v>
      </c>
      <c r="PU67" s="52">
        <f t="shared" si="277"/>
        <v>0</v>
      </c>
      <c r="PV67" s="52">
        <f t="shared" si="278"/>
        <v>0</v>
      </c>
      <c r="PW67" s="26"/>
      <c r="PX67" s="26"/>
      <c r="PY67" s="26"/>
      <c r="PZ67" s="26"/>
      <c r="QA67" s="47">
        <f t="shared" si="279"/>
        <v>0</v>
      </c>
      <c r="QB67" s="47">
        <f t="shared" si="280"/>
        <v>0</v>
      </c>
      <c r="QC67" s="86">
        <f>VLOOKUP($B67,'СДП (план)'!$B$16:$CY$170,77,0)</f>
        <v>0</v>
      </c>
      <c r="QD67" s="86">
        <f>VLOOKUP($B67,'СДП (план)'!$B$16:$CY$170,78,0)</f>
        <v>0</v>
      </c>
      <c r="QE67" s="46">
        <f t="shared" si="281"/>
        <v>0</v>
      </c>
      <c r="QF67" s="46">
        <f t="shared" si="282"/>
        <v>0</v>
      </c>
      <c r="QG67" s="52">
        <f t="shared" si="283"/>
        <v>0</v>
      </c>
      <c r="QH67" s="52">
        <f t="shared" si="284"/>
        <v>0</v>
      </c>
      <c r="QI67" s="52">
        <f t="shared" si="285"/>
        <v>0</v>
      </c>
      <c r="QJ67" s="26"/>
      <c r="QK67" s="26"/>
      <c r="QL67" s="26"/>
      <c r="QM67" s="26"/>
      <c r="QN67" s="47">
        <f t="shared" si="286"/>
        <v>0</v>
      </c>
      <c r="QO67" s="47">
        <f t="shared" si="287"/>
        <v>0</v>
      </c>
      <c r="QP67" s="86">
        <f>VLOOKUP($B67,'СДП (план)'!$B$16:$DC$170,79,0)+VLOOKUP($B67,'СДП (план)'!$B$16:$DC$170,103,0)</f>
        <v>0</v>
      </c>
      <c r="QQ67" s="86">
        <f>VLOOKUP($B67,'СДП (план)'!$B$16:$DC$170,80,0)+VLOOKUP($B67,'СДП (план)'!$B$16:$DC$170,104,0)</f>
        <v>0</v>
      </c>
      <c r="QR67" s="46">
        <f t="shared" si="288"/>
        <v>0</v>
      </c>
      <c r="QS67" s="46">
        <f t="shared" si="289"/>
        <v>0</v>
      </c>
      <c r="QT67" s="52">
        <f t="shared" si="290"/>
        <v>0</v>
      </c>
      <c r="QU67" s="52">
        <f t="shared" si="291"/>
        <v>0</v>
      </c>
      <c r="QV67" s="52">
        <f t="shared" si="292"/>
        <v>0</v>
      </c>
      <c r="QW67" s="26"/>
      <c r="QX67" s="26"/>
      <c r="QY67" s="26"/>
      <c r="QZ67" s="26"/>
      <c r="RA67" s="47">
        <f t="shared" si="293"/>
        <v>0</v>
      </c>
      <c r="RB67" s="47">
        <f t="shared" si="294"/>
        <v>0</v>
      </c>
      <c r="RC67" s="86">
        <f>VLOOKUP($B67,'СДП (план)'!$B$16:$CY$170,81,0)</f>
        <v>0</v>
      </c>
      <c r="RD67" s="86">
        <f>VLOOKUP($B67,'СДП (план)'!$B$16:$CY$170,82,0)</f>
        <v>0</v>
      </c>
      <c r="RE67" s="46">
        <f t="shared" si="295"/>
        <v>0</v>
      </c>
      <c r="RF67" s="46">
        <f t="shared" si="296"/>
        <v>0</v>
      </c>
      <c r="RG67" s="52">
        <f t="shared" si="297"/>
        <v>0</v>
      </c>
      <c r="RH67" s="52">
        <f t="shared" si="298"/>
        <v>0</v>
      </c>
      <c r="RI67" s="52">
        <f t="shared" si="299"/>
        <v>0</v>
      </c>
      <c r="RJ67" s="26"/>
      <c r="RK67" s="26"/>
      <c r="RL67" s="26"/>
      <c r="RM67" s="26"/>
      <c r="RN67" s="47">
        <f t="shared" si="300"/>
        <v>0</v>
      </c>
      <c r="RO67" s="47">
        <f t="shared" si="301"/>
        <v>0</v>
      </c>
      <c r="RP67" s="86">
        <f>VLOOKUP($B67,'СДП (план)'!$B$16:$CY$170,83,0)</f>
        <v>0</v>
      </c>
      <c r="RQ67" s="86">
        <f>VLOOKUP($B67,'СДП (план)'!$B$16:$CY$170,84,0)</f>
        <v>0</v>
      </c>
      <c r="RR67" s="46">
        <f t="shared" si="302"/>
        <v>0</v>
      </c>
      <c r="RS67" s="46">
        <f t="shared" si="303"/>
        <v>0</v>
      </c>
      <c r="RT67" s="52">
        <f t="shared" si="394"/>
        <v>0</v>
      </c>
      <c r="RU67" s="52">
        <f t="shared" si="395"/>
        <v>0</v>
      </c>
      <c r="RV67" s="52">
        <f t="shared" si="396"/>
        <v>0</v>
      </c>
      <c r="RW67" s="26"/>
      <c r="RX67" s="26"/>
      <c r="RY67" s="26"/>
      <c r="RZ67" s="26"/>
      <c r="SA67" s="47">
        <f t="shared" si="304"/>
        <v>0</v>
      </c>
      <c r="SB67" s="47">
        <f t="shared" si="305"/>
        <v>0</v>
      </c>
      <c r="SC67" s="86">
        <f>VLOOKUP($B67,'СДП (план)'!$B$16:$CY$170,85,0)</f>
        <v>0</v>
      </c>
      <c r="SD67" s="86">
        <f>VLOOKUP($B67,'СДП (план)'!$B$16:$CY$170,86,0)</f>
        <v>0</v>
      </c>
      <c r="SE67" s="46">
        <f t="shared" si="306"/>
        <v>0</v>
      </c>
      <c r="SF67" s="46">
        <f t="shared" si="307"/>
        <v>0</v>
      </c>
      <c r="SG67" s="52">
        <f t="shared" si="308"/>
        <v>0</v>
      </c>
      <c r="SH67" s="52">
        <f t="shared" si="309"/>
        <v>0</v>
      </c>
      <c r="SI67" s="52">
        <f t="shared" si="310"/>
        <v>0</v>
      </c>
      <c r="SJ67" s="26">
        <f>VLOOKUP($B67,факт!$D$7:$KT$85,68,0)</f>
        <v>0</v>
      </c>
      <c r="SK67" s="26">
        <f>VLOOKUP($B67,факт!$D$7:$KT$85,69,0)</f>
        <v>0</v>
      </c>
      <c r="SL67" s="26">
        <f>VLOOKUP($B67,факт!$D$7:$KT$85,70,0)</f>
        <v>0</v>
      </c>
      <c r="SM67" s="26">
        <f>VLOOKUP($B67,факт!$D$7:$KT$85,71,0)</f>
        <v>0</v>
      </c>
      <c r="SN67" s="47">
        <f t="shared" si="311"/>
        <v>0</v>
      </c>
      <c r="SO67" s="47">
        <f t="shared" si="312"/>
        <v>0</v>
      </c>
      <c r="SP67" s="86">
        <f>VLOOKUP($B67,'СДП (план)'!$B$16:$CY$170,87,0)</f>
        <v>0</v>
      </c>
      <c r="SQ67" s="86">
        <f>VLOOKUP($B67,'СДП (план)'!$B$16:$CY$170,88,0)</f>
        <v>0</v>
      </c>
      <c r="SR67" s="46">
        <f t="shared" si="313"/>
        <v>0</v>
      </c>
      <c r="SS67" s="46">
        <f t="shared" si="314"/>
        <v>0</v>
      </c>
      <c r="ST67" s="52">
        <f t="shared" si="315"/>
        <v>0</v>
      </c>
      <c r="SU67" s="52">
        <f t="shared" si="316"/>
        <v>0</v>
      </c>
      <c r="SV67" s="52">
        <f t="shared" si="317"/>
        <v>0</v>
      </c>
      <c r="SW67" s="26"/>
      <c r="SX67" s="26"/>
      <c r="SY67" s="26"/>
      <c r="SZ67" s="26"/>
      <c r="TA67" s="47">
        <f t="shared" si="318"/>
        <v>0</v>
      </c>
      <c r="TB67" s="47">
        <f t="shared" si="319"/>
        <v>0</v>
      </c>
      <c r="TC67" s="86">
        <f>VLOOKUP($B67,'СДП (план)'!$B$16:$CY$170,89,0)</f>
        <v>0</v>
      </c>
      <c r="TD67" s="86">
        <f>VLOOKUP($B67,'СДП (план)'!$B$16:$CY$170,90,0)</f>
        <v>0</v>
      </c>
      <c r="TE67" s="46">
        <f t="shared" si="320"/>
        <v>0</v>
      </c>
      <c r="TF67" s="46">
        <f t="shared" si="321"/>
        <v>0</v>
      </c>
      <c r="TG67" s="52">
        <f t="shared" si="322"/>
        <v>0</v>
      </c>
      <c r="TH67" s="52">
        <f t="shared" si="323"/>
        <v>0</v>
      </c>
      <c r="TI67" s="52">
        <f t="shared" si="324"/>
        <v>0</v>
      </c>
      <c r="TJ67" s="26"/>
      <c r="TK67" s="26"/>
      <c r="TL67" s="26"/>
      <c r="TM67" s="26"/>
      <c r="TN67" s="47">
        <f t="shared" si="325"/>
        <v>0</v>
      </c>
      <c r="TO67" s="47">
        <f t="shared" si="326"/>
        <v>0</v>
      </c>
      <c r="TP67" s="86">
        <f>VLOOKUP($B67,'СДП (план)'!$B$16:$CY$170,91,0)</f>
        <v>0</v>
      </c>
      <c r="TQ67" s="86">
        <f>VLOOKUP($B67,'СДП (план)'!$B$16:$CY$170,92,0)</f>
        <v>0</v>
      </c>
      <c r="TR67" s="46">
        <f t="shared" si="327"/>
        <v>0</v>
      </c>
      <c r="TS67" s="46">
        <f t="shared" si="328"/>
        <v>0</v>
      </c>
      <c r="TT67" s="52">
        <f t="shared" si="329"/>
        <v>0</v>
      </c>
      <c r="TU67" s="52">
        <f t="shared" si="330"/>
        <v>0</v>
      </c>
      <c r="TV67" s="52">
        <f t="shared" si="331"/>
        <v>0</v>
      </c>
      <c r="TW67" s="26"/>
      <c r="TX67" s="26"/>
      <c r="TY67" s="26"/>
      <c r="TZ67" s="26"/>
      <c r="UA67" s="47">
        <f t="shared" si="332"/>
        <v>0</v>
      </c>
      <c r="UB67" s="47">
        <f t="shared" si="333"/>
        <v>0</v>
      </c>
      <c r="UC67" s="86">
        <f>VLOOKUP($B67,'СДП (план)'!$B$16:$CY$170,93,0)</f>
        <v>0</v>
      </c>
      <c r="UD67" s="86">
        <f>VLOOKUP($B67,'СДП (план)'!$B$16:$CY$170,94,0)</f>
        <v>0</v>
      </c>
      <c r="UE67" s="46">
        <v>0</v>
      </c>
      <c r="UF67" s="46">
        <v>0</v>
      </c>
      <c r="UG67" s="52">
        <f t="shared" si="397"/>
        <v>0</v>
      </c>
      <c r="UH67" s="52">
        <f t="shared" si="398"/>
        <v>0</v>
      </c>
      <c r="UI67" s="52">
        <f t="shared" si="399"/>
        <v>0</v>
      </c>
      <c r="UJ67" s="26"/>
      <c r="UK67" s="26"/>
      <c r="UL67" s="26"/>
      <c r="UM67" s="26"/>
      <c r="UN67" s="47">
        <f t="shared" si="334"/>
        <v>0</v>
      </c>
      <c r="UO67" s="47">
        <f t="shared" si="335"/>
        <v>0</v>
      </c>
      <c r="UP67" s="86">
        <f>VLOOKUP($B67,'СДП (план)'!$B$16:$CY$170,95,0)</f>
        <v>0</v>
      </c>
      <c r="UQ67" s="86">
        <f>VLOOKUP($B67,'СДП (план)'!$B$16:$CY$170,96,0)</f>
        <v>0</v>
      </c>
      <c r="UR67" s="46">
        <f t="shared" si="336"/>
        <v>0</v>
      </c>
      <c r="US67" s="46">
        <f t="shared" si="337"/>
        <v>0</v>
      </c>
      <c r="UT67" s="52">
        <f t="shared" si="400"/>
        <v>0</v>
      </c>
      <c r="UU67" s="52">
        <f t="shared" si="401"/>
        <v>0</v>
      </c>
      <c r="UV67" s="52">
        <f t="shared" si="402"/>
        <v>0</v>
      </c>
      <c r="UW67" s="26"/>
      <c r="UX67" s="26"/>
      <c r="UY67" s="26"/>
      <c r="UZ67" s="26"/>
      <c r="VA67" s="47">
        <f t="shared" si="338"/>
        <v>0</v>
      </c>
      <c r="VB67" s="47">
        <f t="shared" si="339"/>
        <v>0</v>
      </c>
      <c r="VC67" s="86">
        <f>VLOOKUP($B67,'СДП (план)'!$B$16:$CY$170,97,0)</f>
        <v>0</v>
      </c>
      <c r="VD67" s="86">
        <f>VLOOKUP($B67,'СДП (план)'!$B$16:$CY$170,98,0)</f>
        <v>0</v>
      </c>
      <c r="VE67" s="46">
        <f t="shared" si="340"/>
        <v>0</v>
      </c>
      <c r="VF67" s="46">
        <f t="shared" si="341"/>
        <v>0</v>
      </c>
      <c r="VG67" s="52">
        <f t="shared" si="403"/>
        <v>0</v>
      </c>
      <c r="VH67" s="52">
        <f t="shared" si="404"/>
        <v>0</v>
      </c>
      <c r="VI67" s="52">
        <f t="shared" si="405"/>
        <v>0</v>
      </c>
      <c r="VJ67" s="26"/>
      <c r="VK67" s="26"/>
      <c r="VL67" s="26"/>
      <c r="VM67" s="26"/>
      <c r="VN67" s="47">
        <f t="shared" si="342"/>
        <v>0</v>
      </c>
      <c r="VO67" s="47">
        <f t="shared" si="343"/>
        <v>0</v>
      </c>
      <c r="VP67" s="86">
        <f>VLOOKUP($B67,'СДП (план)'!$B$16:$CY$170,99,0)</f>
        <v>0</v>
      </c>
      <c r="VQ67" s="86">
        <f>VLOOKUP($B67,'СДП (план)'!$B$16:$CY$170,100,0)</f>
        <v>0</v>
      </c>
      <c r="VR67" s="46">
        <f t="shared" si="344"/>
        <v>0</v>
      </c>
      <c r="VS67" s="46">
        <f t="shared" si="345"/>
        <v>0</v>
      </c>
      <c r="VT67" s="52">
        <f t="shared" si="346"/>
        <v>0</v>
      </c>
      <c r="VU67" s="52">
        <f t="shared" si="347"/>
        <v>0</v>
      </c>
      <c r="VV67" s="52">
        <f t="shared" si="348"/>
        <v>0</v>
      </c>
      <c r="VW67" s="26">
        <f>VLOOKUP($B67,факт!$D$7:$KT$85,84,0)</f>
        <v>0</v>
      </c>
      <c r="VX67" s="26">
        <f>VLOOKUP($B67,факт!$D$7:$KT$85,85,0)</f>
        <v>0</v>
      </c>
      <c r="VY67" s="26">
        <f>VLOOKUP($B67,факт!$D$7:$KT$85,86,0)</f>
        <v>0</v>
      </c>
      <c r="VZ67" s="26">
        <f>VLOOKUP($B67,факт!$D$7:$KT$85,87,0)</f>
        <v>0</v>
      </c>
      <c r="WA67" s="47">
        <f t="shared" si="349"/>
        <v>0</v>
      </c>
      <c r="WB67" s="47">
        <f t="shared" si="350"/>
        <v>0</v>
      </c>
      <c r="WC67" s="86">
        <f>VLOOKUP($B67,'СДП (план)'!$B$16:$CY$170,101,0)</f>
        <v>0</v>
      </c>
      <c r="WD67" s="86">
        <f>VLOOKUP($B67,'СДП (план)'!$B$16:$CY$170,102,0)</f>
        <v>0</v>
      </c>
      <c r="WE67" s="46">
        <f t="shared" si="351"/>
        <v>0</v>
      </c>
      <c r="WF67" s="46">
        <f t="shared" si="352"/>
        <v>0</v>
      </c>
      <c r="WG67" s="52">
        <f t="shared" si="353"/>
        <v>0</v>
      </c>
      <c r="WH67" s="52">
        <f t="shared" si="354"/>
        <v>0</v>
      </c>
      <c r="WI67" s="52">
        <f t="shared" si="355"/>
        <v>0</v>
      </c>
      <c r="WJ67" s="26"/>
      <c r="WK67" s="26"/>
      <c r="WL67" s="26"/>
      <c r="WM67" s="26"/>
      <c r="WN67" s="47">
        <f t="shared" si="356"/>
        <v>0</v>
      </c>
      <c r="WO67" s="47">
        <f t="shared" si="357"/>
        <v>0</v>
      </c>
      <c r="WP67" s="174">
        <f t="shared" si="406"/>
        <v>0</v>
      </c>
      <c r="WQ67" s="174">
        <f t="shared" si="407"/>
        <v>0</v>
      </c>
      <c r="WR67" s="174">
        <f t="shared" si="408"/>
        <v>0</v>
      </c>
      <c r="WS67" s="174">
        <f t="shared" si="409"/>
        <v>0</v>
      </c>
      <c r="WT67" s="174">
        <f t="shared" si="410"/>
        <v>0</v>
      </c>
      <c r="WU67" s="174">
        <f t="shared" si="411"/>
        <v>0</v>
      </c>
      <c r="WV67" s="174">
        <f t="shared" si="412"/>
        <v>0</v>
      </c>
      <c r="WW67" s="174">
        <f t="shared" si="413"/>
        <v>0</v>
      </c>
      <c r="WX67" s="174">
        <f t="shared" si="414"/>
        <v>0</v>
      </c>
      <c r="WY67" s="174">
        <f t="shared" si="415"/>
        <v>0</v>
      </c>
      <c r="WZ67" s="174">
        <f t="shared" si="416"/>
        <v>0</v>
      </c>
      <c r="XA67" s="26">
        <f t="shared" si="358"/>
        <v>0</v>
      </c>
      <c r="XB67" s="26">
        <f t="shared" si="359"/>
        <v>0</v>
      </c>
      <c r="XC67" s="174">
        <f t="shared" si="417"/>
        <v>0</v>
      </c>
      <c r="XD67" s="174">
        <f t="shared" si="418"/>
        <v>0</v>
      </c>
      <c r="XE67" s="174">
        <f t="shared" si="419"/>
        <v>0</v>
      </c>
      <c r="XF67" s="174">
        <f t="shared" si="420"/>
        <v>0</v>
      </c>
      <c r="XG67" s="174">
        <f t="shared" si="421"/>
        <v>0</v>
      </c>
      <c r="XH67" s="174">
        <f t="shared" si="422"/>
        <v>0</v>
      </c>
      <c r="XI67" s="174">
        <f t="shared" si="423"/>
        <v>244.97</v>
      </c>
      <c r="XJ67" s="174">
        <f t="shared" si="424"/>
        <v>17</v>
      </c>
      <c r="XK67" s="174">
        <f t="shared" si="425"/>
        <v>3416857.5200000005</v>
      </c>
      <c r="XL67" s="174">
        <f t="shared" si="426"/>
        <v>0</v>
      </c>
      <c r="XM67" s="174">
        <f t="shared" si="427"/>
        <v>0</v>
      </c>
      <c r="XN67" s="26">
        <f t="shared" si="360"/>
        <v>17</v>
      </c>
      <c r="XO67" s="26">
        <f t="shared" si="361"/>
        <v>3416857.5200000005</v>
      </c>
    </row>
    <row r="68" spans="1:639" ht="42.75" x14ac:dyDescent="0.25">
      <c r="A68" s="82" t="s">
        <v>273</v>
      </c>
      <c r="B68" s="111">
        <v>55</v>
      </c>
      <c r="C68" s="16" t="s">
        <v>461</v>
      </c>
      <c r="D68" s="12">
        <f t="shared" si="431"/>
        <v>10127</v>
      </c>
      <c r="E68" s="12">
        <v>10127</v>
      </c>
      <c r="F68" s="273">
        <v>9620</v>
      </c>
      <c r="G68" s="96">
        <v>0.74</v>
      </c>
      <c r="H68" s="264"/>
      <c r="I68" s="13">
        <v>1</v>
      </c>
      <c r="J68" s="271"/>
      <c r="K68" s="12">
        <v>1.4</v>
      </c>
      <c r="L68" s="12">
        <v>1.68</v>
      </c>
      <c r="M68" s="12">
        <v>2.23</v>
      </c>
      <c r="N68" s="12">
        <v>2.39</v>
      </c>
      <c r="O68" s="123">
        <v>2.57</v>
      </c>
      <c r="P68" s="86">
        <f>VLOOKUP($B68,'СДП (план)'!$B$16:$CY$170,15,0)</f>
        <v>0</v>
      </c>
      <c r="Q68" s="86">
        <f>VLOOKUP($B68,'СДП (план)'!$B$16:$CY$170,16,0)</f>
        <v>0</v>
      </c>
      <c r="R68" s="46">
        <f t="shared" si="60"/>
        <v>0</v>
      </c>
      <c r="S68" s="46">
        <f t="shared" si="61"/>
        <v>0</v>
      </c>
      <c r="T68" s="52">
        <f t="shared" si="62"/>
        <v>0</v>
      </c>
      <c r="U68" s="52">
        <f t="shared" si="63"/>
        <v>0</v>
      </c>
      <c r="V68" s="52">
        <f t="shared" si="64"/>
        <v>0</v>
      </c>
      <c r="W68" s="26">
        <f>VLOOKUP($B68,факт!$D$7:$KT$85,20,0)</f>
        <v>0</v>
      </c>
      <c r="X68" s="26">
        <f>VLOOKUP($B68,факт!$D$7:$KT$85,21,0)</f>
        <v>0</v>
      </c>
      <c r="Y68" s="26">
        <f>VLOOKUP($B68,факт!$D$7:$KT$85,22,0)</f>
        <v>0</v>
      </c>
      <c r="Z68" s="26">
        <f>VLOOKUP($B68,факт!$D$7:$KT$85,23,0)</f>
        <v>0</v>
      </c>
      <c r="AA68" s="47">
        <f t="shared" si="65"/>
        <v>0</v>
      </c>
      <c r="AB68" s="47">
        <f t="shared" si="66"/>
        <v>0</v>
      </c>
      <c r="AC68" s="86">
        <f>VLOOKUP($B68,'СДП (план)'!$B$16:$CY$170,17,0)</f>
        <v>105</v>
      </c>
      <c r="AD68" s="86">
        <f>VLOOKUP($B68,'СДП (план)'!$B$16:$CY$170,18,0)</f>
        <v>1075875.3551</v>
      </c>
      <c r="AE68" s="46">
        <f t="shared" si="67"/>
        <v>105</v>
      </c>
      <c r="AF68" s="46">
        <f t="shared" si="68"/>
        <v>1075875.3551</v>
      </c>
      <c r="AG68" s="52">
        <f t="shared" si="69"/>
        <v>77.7</v>
      </c>
      <c r="AH68" s="52">
        <f t="shared" si="70"/>
        <v>77.7</v>
      </c>
      <c r="AI68" s="52">
        <f t="shared" si="71"/>
        <v>71.78</v>
      </c>
      <c r="AJ68" s="26">
        <f>VLOOKUP($B68,факт!$D$7:$KT$85,28,0)</f>
        <v>97</v>
      </c>
      <c r="AK68" s="26">
        <f>VLOOKUP($B68,факт!$D$7:$KT$85,29,0)</f>
        <v>997325.7499999986</v>
      </c>
      <c r="AL68" s="26">
        <f>VLOOKUP($B68,факт!$D$7:$KT$85,30,0)</f>
        <v>4</v>
      </c>
      <c r="AM68" s="26">
        <f>VLOOKUP($B68,факт!$D$7:$KT$85,31,0)</f>
        <v>40916.619999999995</v>
      </c>
      <c r="AN68" s="47">
        <f t="shared" si="72"/>
        <v>-8</v>
      </c>
      <c r="AO68" s="47">
        <f t="shared" si="73"/>
        <v>-78549.605100001441</v>
      </c>
      <c r="AP68" s="86">
        <f>VLOOKUP($B68,'СДП (план)'!$B$16:$CY$170,19,0)</f>
        <v>0</v>
      </c>
      <c r="AQ68" s="86">
        <f>VLOOKUP($B68,'СДП (план)'!$B$16:$CY$170,20,0)</f>
        <v>0</v>
      </c>
      <c r="AR68" s="46">
        <f t="shared" si="74"/>
        <v>0</v>
      </c>
      <c r="AS68" s="46">
        <f t="shared" si="75"/>
        <v>0</v>
      </c>
      <c r="AT68" s="52">
        <f t="shared" si="76"/>
        <v>0</v>
      </c>
      <c r="AU68" s="52">
        <f t="shared" si="77"/>
        <v>0</v>
      </c>
      <c r="AV68" s="52">
        <f t="shared" si="78"/>
        <v>0</v>
      </c>
      <c r="AW68" s="26">
        <f>VLOOKUP($B68,факт!$D$7:$KT$85,48,0)</f>
        <v>0</v>
      </c>
      <c r="AX68" s="26">
        <f>VLOOKUP($B68,факт!$D$7:$KT$85,49,0)</f>
        <v>0</v>
      </c>
      <c r="AY68" s="26">
        <f>VLOOKUP($B68,факт!$D$7:$KT$85,50,0)</f>
        <v>0</v>
      </c>
      <c r="AZ68" s="26">
        <f>VLOOKUP($B68,факт!$D$7:$KT$85,51,0)</f>
        <v>0</v>
      </c>
      <c r="BA68" s="47">
        <f t="shared" si="79"/>
        <v>0</v>
      </c>
      <c r="BB68" s="47">
        <f t="shared" si="80"/>
        <v>0</v>
      </c>
      <c r="BC68" s="86">
        <f>VLOOKUP($B68,'СДП (план)'!$B$16:$CY$170,21,0)</f>
        <v>0</v>
      </c>
      <c r="BD68" s="86">
        <f>VLOOKUP($B68,'СДП (план)'!$B$16:$CY$170,22,0)</f>
        <v>0</v>
      </c>
      <c r="BE68" s="46">
        <f t="shared" si="81"/>
        <v>0</v>
      </c>
      <c r="BF68" s="46">
        <f t="shared" si="82"/>
        <v>0</v>
      </c>
      <c r="BG68" s="52">
        <f t="shared" si="83"/>
        <v>0</v>
      </c>
      <c r="BH68" s="52">
        <f t="shared" si="84"/>
        <v>0</v>
      </c>
      <c r="BI68" s="52">
        <f t="shared" si="85"/>
        <v>0</v>
      </c>
      <c r="BJ68" s="26">
        <f>VLOOKUP($B68,факт!$D$7:$KT$85,8,0)</f>
        <v>0</v>
      </c>
      <c r="BK68" s="26">
        <f>VLOOKUP($B68,факт!$D$7:$KT$85,9,0)</f>
        <v>0</v>
      </c>
      <c r="BL68" s="26">
        <f>VLOOKUP($B68,факт!$D$7:$KT$85,10,0)</f>
        <v>0</v>
      </c>
      <c r="BM68" s="26">
        <f>VLOOKUP($B68,факт!$D$7:$KT$85,11,0)</f>
        <v>0</v>
      </c>
      <c r="BN68" s="47">
        <f t="shared" si="86"/>
        <v>0</v>
      </c>
      <c r="BO68" s="47">
        <f t="shared" si="87"/>
        <v>0</v>
      </c>
      <c r="BP68" s="86">
        <f>VLOOKUP($B68,'СДП (план)'!$B$16:$CY$170,23,0)</f>
        <v>0</v>
      </c>
      <c r="BQ68" s="86">
        <f>VLOOKUP($B68,'СДП (план)'!$B$16:$CY$170,24,0)</f>
        <v>0</v>
      </c>
      <c r="BR68" s="46">
        <f t="shared" si="88"/>
        <v>0</v>
      </c>
      <c r="BS68" s="46">
        <f t="shared" si="89"/>
        <v>0</v>
      </c>
      <c r="BT68" s="52">
        <f t="shared" si="90"/>
        <v>0</v>
      </c>
      <c r="BU68" s="52">
        <f t="shared" si="91"/>
        <v>0</v>
      </c>
      <c r="BV68" s="52">
        <f t="shared" si="92"/>
        <v>0</v>
      </c>
      <c r="BW68" s="26">
        <f>VLOOKUP($B68,факт!$D$7:$KT$85,24,0)</f>
        <v>0</v>
      </c>
      <c r="BX68" s="26">
        <f>VLOOKUP($B68,факт!$D$7:$KT$85,25,0)</f>
        <v>0</v>
      </c>
      <c r="BY68" s="26">
        <f>VLOOKUP($B68,факт!$D$7:$KT$85,26,0)</f>
        <v>0</v>
      </c>
      <c r="BZ68" s="26">
        <f>VLOOKUP($B68,факт!$D$7:$KT$85,27,0)</f>
        <v>0</v>
      </c>
      <c r="CA68" s="47">
        <f t="shared" si="93"/>
        <v>0</v>
      </c>
      <c r="CB68" s="47">
        <f t="shared" si="94"/>
        <v>0</v>
      </c>
      <c r="CC68" s="86">
        <f>VLOOKUP($B68,'СДП (план)'!$B$16:$CY$170,25,0)</f>
        <v>43</v>
      </c>
      <c r="CD68" s="86">
        <f>VLOOKUP($B68,'СДП (план)'!$B$16:$CY$170,26,0)</f>
        <v>480821.5618266667</v>
      </c>
      <c r="CE68" s="46">
        <f t="shared" si="95"/>
        <v>43</v>
      </c>
      <c r="CF68" s="46">
        <f t="shared" si="96"/>
        <v>480821.5618266667</v>
      </c>
      <c r="CG68" s="52">
        <f t="shared" si="97"/>
        <v>31.82</v>
      </c>
      <c r="CH68" s="52">
        <f t="shared" si="98"/>
        <v>31.82</v>
      </c>
      <c r="CI68" s="52">
        <f t="shared" si="99"/>
        <v>22.94</v>
      </c>
      <c r="CJ68" s="26">
        <f>VLOOKUP($B68,факт!$D$7:$KT$85,260,0)</f>
        <v>31</v>
      </c>
      <c r="CK68" s="26">
        <f>VLOOKUP($B68,факт!$D$7:$KT$85,261,0)</f>
        <v>347562.00000000006</v>
      </c>
      <c r="CL68" s="26">
        <f>VLOOKUP($B68,факт!$D$7:$KT$85,262,0)</f>
        <v>0</v>
      </c>
      <c r="CM68" s="26">
        <f>VLOOKUP($B68,факт!$D$7:$KT$85,263,0)</f>
        <v>0</v>
      </c>
      <c r="CN68" s="47">
        <f t="shared" si="100"/>
        <v>-12</v>
      </c>
      <c r="CO68" s="47">
        <f t="shared" si="101"/>
        <v>-133259.56182666664</v>
      </c>
      <c r="CP68" s="86">
        <f>VLOOKUP($B68,'СДП (план)'!$B$16:$CY$170,27,0)</f>
        <v>0</v>
      </c>
      <c r="CQ68" s="86">
        <f>VLOOKUP($B68,'СДП (план)'!$B$16:$CY$170,28,0)</f>
        <v>0</v>
      </c>
      <c r="CR68" s="46">
        <f t="shared" si="102"/>
        <v>0</v>
      </c>
      <c r="CS68" s="46">
        <f t="shared" si="103"/>
        <v>0</v>
      </c>
      <c r="CT68" s="52">
        <f t="shared" si="104"/>
        <v>0</v>
      </c>
      <c r="CU68" s="52">
        <f t="shared" si="105"/>
        <v>0</v>
      </c>
      <c r="CV68" s="52">
        <f t="shared" si="106"/>
        <v>0</v>
      </c>
      <c r="CW68" s="26">
        <f>VLOOKUP($B68,факт!$D$7:$KT$85,284,0)</f>
        <v>0</v>
      </c>
      <c r="CX68" s="26">
        <f>VLOOKUP($B68,факт!$D$7:$KT$85,285,0)</f>
        <v>0</v>
      </c>
      <c r="CY68" s="26">
        <f>VLOOKUP($B68,факт!$D$7:$KT$85,286,0)</f>
        <v>0</v>
      </c>
      <c r="CZ68" s="26">
        <f>VLOOKUP($B68,факт!$D$7:$KT$85,287,0)</f>
        <v>0</v>
      </c>
      <c r="DA68" s="47">
        <f t="shared" si="107"/>
        <v>0</v>
      </c>
      <c r="DB68" s="47">
        <f t="shared" si="108"/>
        <v>0</v>
      </c>
      <c r="DC68" s="86">
        <f>VLOOKUP($B68,'СДП (план)'!$B$16:$CY$170,29,0)</f>
        <v>0</v>
      </c>
      <c r="DD68" s="86">
        <f>VLOOKUP($B68,'СДП (план)'!$B$16:$CY$170,30,0)</f>
        <v>0</v>
      </c>
      <c r="DE68" s="46">
        <f t="shared" si="109"/>
        <v>0</v>
      </c>
      <c r="DF68" s="46">
        <f t="shared" si="110"/>
        <v>0</v>
      </c>
      <c r="DG68" s="52">
        <f t="shared" si="111"/>
        <v>0</v>
      </c>
      <c r="DH68" s="52">
        <f t="shared" si="112"/>
        <v>0</v>
      </c>
      <c r="DI68" s="52">
        <f t="shared" si="113"/>
        <v>0</v>
      </c>
      <c r="DJ68" s="26">
        <f>VLOOKUP($B68,факт!$D$7:$KT$85,12,0)</f>
        <v>0</v>
      </c>
      <c r="DK68" s="26">
        <f>VLOOKUP($B68,факт!$D$7:$KT$85,13,0)</f>
        <v>0</v>
      </c>
      <c r="DL68" s="26">
        <f>VLOOKUP($B68,факт!$D$7:$KT$85,14,0)</f>
        <v>0</v>
      </c>
      <c r="DM68" s="26">
        <f>VLOOKUP($B68,факт!$D$7:$KT$85,15,0)</f>
        <v>0</v>
      </c>
      <c r="DN68" s="47">
        <f t="shared" si="114"/>
        <v>0</v>
      </c>
      <c r="DO68" s="47">
        <f t="shared" si="115"/>
        <v>0</v>
      </c>
      <c r="DP68" s="172">
        <f t="shared" si="116"/>
        <v>148</v>
      </c>
      <c r="DQ68" s="172">
        <f t="shared" si="117"/>
        <v>1556696.9169266666</v>
      </c>
      <c r="DR68" s="172">
        <f t="shared" si="118"/>
        <v>148</v>
      </c>
      <c r="DS68" s="172">
        <f t="shared" si="119"/>
        <v>1556696.9169266666</v>
      </c>
      <c r="DT68" s="172">
        <f t="shared" si="120"/>
        <v>109.52000000000001</v>
      </c>
      <c r="DU68" s="172">
        <f t="shared" si="121"/>
        <v>109.52000000000001</v>
      </c>
      <c r="DV68" s="172">
        <f t="shared" si="122"/>
        <v>94.72</v>
      </c>
      <c r="DW68" s="172">
        <f t="shared" si="123"/>
        <v>128</v>
      </c>
      <c r="DX68" s="172">
        <f t="shared" si="124"/>
        <v>1344887.7499999986</v>
      </c>
      <c r="DY68" s="172">
        <f t="shared" si="125"/>
        <v>4</v>
      </c>
      <c r="DZ68" s="172">
        <f t="shared" si="126"/>
        <v>40916.619999999995</v>
      </c>
      <c r="EA68" s="172">
        <f t="shared" si="127"/>
        <v>-20</v>
      </c>
      <c r="EB68" s="172">
        <f t="shared" si="128"/>
        <v>-211809.16692666803</v>
      </c>
      <c r="EC68" s="86">
        <f>VLOOKUP($B68,'СДП (план)'!$B$16:$CY$170,31,0)</f>
        <v>1</v>
      </c>
      <c r="ED68" s="86">
        <f>VLOOKUP($B68,'СДП (план)'!$B$16:$CY$170,32,0)</f>
        <v>10331.23546</v>
      </c>
      <c r="EE68" s="46">
        <f t="shared" si="129"/>
        <v>1</v>
      </c>
      <c r="EF68" s="46">
        <f t="shared" si="130"/>
        <v>10331.23546</v>
      </c>
      <c r="EG68" s="52">
        <f t="shared" si="131"/>
        <v>0.74</v>
      </c>
      <c r="EH68" s="52">
        <f t="shared" si="132"/>
        <v>0.74</v>
      </c>
      <c r="EI68" s="52">
        <f t="shared" si="133"/>
        <v>0</v>
      </c>
      <c r="EJ68" s="26">
        <f>VLOOKUP($B68,факт!$D$7:$KT$85,40,0)</f>
        <v>0</v>
      </c>
      <c r="EK68" s="26">
        <f>VLOOKUP($B68,факт!$D$7:$KT$85,41,0)</f>
        <v>0</v>
      </c>
      <c r="EL68" s="26">
        <f>VLOOKUP($B68,факт!$D$7:$KT$85,42,0)</f>
        <v>0</v>
      </c>
      <c r="EM68" s="26">
        <f>VLOOKUP($B68,факт!$D$7:$KT$85,43,0)</f>
        <v>0</v>
      </c>
      <c r="EN68" s="47">
        <f t="shared" si="134"/>
        <v>-1</v>
      </c>
      <c r="EO68" s="47">
        <f t="shared" si="135"/>
        <v>-10331.23546</v>
      </c>
      <c r="EP68" s="86">
        <f>VLOOKUP($B68,'СДП (план)'!$B$16:$CY$170,33,0)</f>
        <v>372</v>
      </c>
      <c r="EQ68" s="86">
        <f>VLOOKUP($B68,'СДП (план)'!$B$16:$CY$170,34,0)</f>
        <v>3843219.5911199995</v>
      </c>
      <c r="ER68" s="46">
        <f t="shared" si="136"/>
        <v>372</v>
      </c>
      <c r="ES68" s="46">
        <f t="shared" si="137"/>
        <v>3843219.5911199991</v>
      </c>
      <c r="ET68" s="52">
        <f t="shared" si="138"/>
        <v>275.27999999999997</v>
      </c>
      <c r="EU68" s="52">
        <f t="shared" si="139"/>
        <v>275.27999999999997</v>
      </c>
      <c r="EV68" s="52">
        <f t="shared" si="140"/>
        <v>293.77999999999997</v>
      </c>
      <c r="EW68" s="26">
        <f>VLOOKUP($B68,факт!$D$7:$KT$85,160,0)</f>
        <v>397</v>
      </c>
      <c r="EX68" s="26">
        <f>VLOOKUP($B68,факт!$D$7:$KT$85,161,0)</f>
        <v>4100256.3399999943</v>
      </c>
      <c r="EY68" s="26">
        <f>VLOOKUP($B68,факт!$D$7:$KT$85,162,0)</f>
        <v>4</v>
      </c>
      <c r="EZ68" s="26">
        <f>VLOOKUP($B68,факт!$D$7:$KT$85,163,0)</f>
        <v>40794.85</v>
      </c>
      <c r="FA68" s="47">
        <f t="shared" si="141"/>
        <v>25</v>
      </c>
      <c r="FB68" s="47">
        <f t="shared" si="142"/>
        <v>257036.7488799952</v>
      </c>
      <c r="FC68" s="86">
        <f>VLOOKUP($B68,'СДП (план)'!$B$16:$CY$170,35,0)</f>
        <v>0</v>
      </c>
      <c r="FD68" s="86">
        <f>VLOOKUP($B68,'СДП (план)'!$B$16:$CY$170,36,0)</f>
        <v>0</v>
      </c>
      <c r="FE68" s="46">
        <f t="shared" si="143"/>
        <v>0</v>
      </c>
      <c r="FF68" s="46">
        <f t="shared" si="144"/>
        <v>0</v>
      </c>
      <c r="FG68" s="52">
        <f t="shared" si="145"/>
        <v>0</v>
      </c>
      <c r="FH68" s="52">
        <f t="shared" si="146"/>
        <v>0</v>
      </c>
      <c r="FI68" s="52">
        <f t="shared" si="147"/>
        <v>0</v>
      </c>
      <c r="FJ68" s="26">
        <f>VLOOKUP($B68,факт!$D$7:$KT$85,176,0)</f>
        <v>0</v>
      </c>
      <c r="FK68" s="26">
        <f>VLOOKUP($B68,факт!$D$7:$KT$85,177,0)</f>
        <v>0</v>
      </c>
      <c r="FL68" s="26">
        <f>VLOOKUP($B68,факт!$D$7:$KT$85,178,0)</f>
        <v>0</v>
      </c>
      <c r="FM68" s="26">
        <f>VLOOKUP($B68,факт!$D$7:$KT$85,179,0)</f>
        <v>0</v>
      </c>
      <c r="FN68" s="47">
        <f t="shared" si="148"/>
        <v>0</v>
      </c>
      <c r="FO68" s="47">
        <f t="shared" si="149"/>
        <v>0</v>
      </c>
      <c r="FP68" s="86">
        <f>VLOOKUP($B68,'СДП (план)'!$B$16:$CY$170,37,0)</f>
        <v>0</v>
      </c>
      <c r="FQ68" s="86">
        <f>VLOOKUP($B68,'СДП (план)'!$B$16:$CY$170,38,0)</f>
        <v>0</v>
      </c>
      <c r="FR68" s="46">
        <f t="shared" si="150"/>
        <v>0</v>
      </c>
      <c r="FS68" s="46">
        <f t="shared" si="151"/>
        <v>0</v>
      </c>
      <c r="FT68" s="52">
        <f t="shared" si="152"/>
        <v>0</v>
      </c>
      <c r="FU68" s="52">
        <f t="shared" si="153"/>
        <v>0</v>
      </c>
      <c r="FV68" s="52">
        <f t="shared" si="154"/>
        <v>0</v>
      </c>
      <c r="FW68" s="26">
        <f>VLOOKUP($B68,факт!$D$7:$KT$85,204,0)</f>
        <v>0</v>
      </c>
      <c r="FX68" s="26">
        <f>VLOOKUP($B68,факт!$D$7:$KT$85,205,0)</f>
        <v>0</v>
      </c>
      <c r="FY68" s="26">
        <f>VLOOKUP($B68,факт!$D$7:$KT$85,206,0)</f>
        <v>0</v>
      </c>
      <c r="FZ68" s="26">
        <f>VLOOKUP($B68,факт!$D$7:$KT$85,207,0)</f>
        <v>0</v>
      </c>
      <c r="GA68" s="47">
        <f t="shared" si="155"/>
        <v>0</v>
      </c>
      <c r="GB68" s="47">
        <f t="shared" si="156"/>
        <v>0</v>
      </c>
      <c r="GC68" s="86">
        <f>VLOOKUP($B68,'СДП (план)'!$B$16:$CY$170,39,0)</f>
        <v>0</v>
      </c>
      <c r="GD68" s="86">
        <f>VLOOKUP($B68,'СДП (план)'!$B$16:$CY$170,40,0)</f>
        <v>0</v>
      </c>
      <c r="GE68" s="46">
        <f t="shared" si="157"/>
        <v>0</v>
      </c>
      <c r="GF68" s="46">
        <f t="shared" si="158"/>
        <v>0</v>
      </c>
      <c r="GG68" s="52">
        <f t="shared" si="159"/>
        <v>0</v>
      </c>
      <c r="GH68" s="52">
        <f t="shared" si="160"/>
        <v>0</v>
      </c>
      <c r="GI68" s="52">
        <f t="shared" si="161"/>
        <v>0</v>
      </c>
      <c r="GJ68" s="26">
        <f>VLOOKUP($B68,факт!$D$7:$KT$85,224,0)</f>
        <v>0</v>
      </c>
      <c r="GK68" s="26">
        <f>VLOOKUP($B68,факт!$D$7:$KT$85,225,0)</f>
        <v>0</v>
      </c>
      <c r="GL68" s="26">
        <f>VLOOKUP($B68,факт!$D$7:$KT$85,226,0)</f>
        <v>0</v>
      </c>
      <c r="GM68" s="26">
        <f>VLOOKUP($B68,факт!$D$7:$KT$85,227,0)</f>
        <v>0</v>
      </c>
      <c r="GN68" s="47">
        <f t="shared" si="162"/>
        <v>0</v>
      </c>
      <c r="GO68" s="47">
        <f t="shared" si="163"/>
        <v>0</v>
      </c>
      <c r="GP68" s="86">
        <f>VLOOKUP($B68,'СДП (план)'!$B$16:$CY$170,41,0)</f>
        <v>0</v>
      </c>
      <c r="GQ68" s="86">
        <f>VLOOKUP($B68,'СДП (план)'!$B$16:$CY$170,42,0)</f>
        <v>0</v>
      </c>
      <c r="GR68" s="46">
        <f t="shared" si="164"/>
        <v>0</v>
      </c>
      <c r="GS68" s="46">
        <f t="shared" si="165"/>
        <v>0</v>
      </c>
      <c r="GT68" s="52">
        <f t="shared" si="166"/>
        <v>0</v>
      </c>
      <c r="GU68" s="52">
        <f t="shared" si="167"/>
        <v>0</v>
      </c>
      <c r="GV68" s="52">
        <f t="shared" si="168"/>
        <v>0</v>
      </c>
      <c r="GW68" s="26">
        <f>VLOOKUP($B68,факт!$D$7:$KT$85,228,0)</f>
        <v>0</v>
      </c>
      <c r="GX68" s="26">
        <f>VLOOKUP($B68,факт!$D$7:$KT$85,229,0)</f>
        <v>0</v>
      </c>
      <c r="GY68" s="26">
        <f>VLOOKUP($B68,факт!$D$7:$KT$85,230,0)</f>
        <v>0</v>
      </c>
      <c r="GZ68" s="26">
        <f>VLOOKUP($B68,факт!$D$7:$KT$85,231,0)</f>
        <v>0</v>
      </c>
      <c r="HA68" s="47">
        <f t="shared" si="169"/>
        <v>0</v>
      </c>
      <c r="HB68" s="47">
        <f t="shared" si="170"/>
        <v>0</v>
      </c>
      <c r="HC68" s="86">
        <f>VLOOKUP($B68,'СДП (план)'!$B$16:$CY$170,43,0)</f>
        <v>487</v>
      </c>
      <c r="HD68" s="86">
        <f>VLOOKUP($B68,'СДП (план)'!$B$16:$CY$170,44,0)</f>
        <v>6037574.0028239992</v>
      </c>
      <c r="HE68" s="46">
        <f t="shared" si="171"/>
        <v>487</v>
      </c>
      <c r="HF68" s="46">
        <f t="shared" si="172"/>
        <v>6037574.0028239992</v>
      </c>
      <c r="HG68" s="52">
        <f t="shared" si="374"/>
        <v>360.38</v>
      </c>
      <c r="HH68" s="52">
        <f t="shared" si="375"/>
        <v>360.38</v>
      </c>
      <c r="HI68" s="52">
        <f t="shared" si="376"/>
        <v>291.56</v>
      </c>
      <c r="HJ68" s="26">
        <f>VLOOKUP($B68,факт!$D$7:$KT$85,232,0)</f>
        <v>394</v>
      </c>
      <c r="HK68" s="26">
        <f>VLOOKUP($B68,факт!$D$7:$KT$85,233,0)</f>
        <v>4888861.7600000026</v>
      </c>
      <c r="HL68" s="26">
        <f>VLOOKUP($B68,факт!$D$7:$KT$85,234,0)</f>
        <v>1</v>
      </c>
      <c r="HM68" s="26">
        <f>VLOOKUP($B68,факт!$D$7:$KT$85,235,0)</f>
        <v>12716.29</v>
      </c>
      <c r="HN68" s="47">
        <f t="shared" si="173"/>
        <v>-93</v>
      </c>
      <c r="HO68" s="47">
        <f t="shared" si="174"/>
        <v>-1148712.2428239966</v>
      </c>
      <c r="HP68" s="86">
        <f>VLOOKUP($B68,'СДП (план)'!$B$16:$CY$170,45,0)</f>
        <v>0</v>
      </c>
      <c r="HQ68" s="86">
        <f>VLOOKUP($B68,'СДП (план)'!$B$16:$CY$170,46,0)</f>
        <v>0</v>
      </c>
      <c r="HR68" s="46">
        <f t="shared" si="175"/>
        <v>0</v>
      </c>
      <c r="HS68" s="46">
        <f t="shared" si="176"/>
        <v>0</v>
      </c>
      <c r="HT68" s="52">
        <f t="shared" si="177"/>
        <v>0</v>
      </c>
      <c r="HU68" s="52">
        <f t="shared" si="178"/>
        <v>0</v>
      </c>
      <c r="HV68" s="52">
        <f t="shared" si="179"/>
        <v>0.74</v>
      </c>
      <c r="HW68" s="26">
        <f>VLOOKUP($B68,факт!$D$7:$KT$85,236,0)</f>
        <v>1</v>
      </c>
      <c r="HX68" s="26">
        <f>VLOOKUP($B68,факт!$D$7:$KT$85,237,0)</f>
        <v>12079.18</v>
      </c>
      <c r="HY68" s="26">
        <f>VLOOKUP($B68,факт!$D$7:$KT$85,238,0)</f>
        <v>0</v>
      </c>
      <c r="HZ68" s="26">
        <f>VLOOKUP($B68,факт!$D$7:$KT$85,239,0)</f>
        <v>0</v>
      </c>
      <c r="IA68" s="47">
        <f t="shared" si="180"/>
        <v>1</v>
      </c>
      <c r="IB68" s="47">
        <f t="shared" si="181"/>
        <v>12079.18</v>
      </c>
      <c r="IC68" s="86">
        <f>VLOOKUP($B68,'СДП (план)'!$B$16:$CY$170,47,0)</f>
        <v>0</v>
      </c>
      <c r="ID68" s="86">
        <f>VLOOKUP($B68,'СДП (план)'!$B$16:$CY$170,48,0)</f>
        <v>0</v>
      </c>
      <c r="IE68" s="46">
        <f t="shared" si="182"/>
        <v>0</v>
      </c>
      <c r="IF68" s="46">
        <f t="shared" si="183"/>
        <v>0</v>
      </c>
      <c r="IG68" s="52">
        <f t="shared" si="184"/>
        <v>0</v>
      </c>
      <c r="IH68" s="52">
        <f t="shared" si="185"/>
        <v>0</v>
      </c>
      <c r="II68" s="52">
        <f t="shared" si="186"/>
        <v>0</v>
      </c>
      <c r="IJ68" s="26">
        <f>VLOOKUP($B68,факт!$D$7:$KT$85,244,0)</f>
        <v>0</v>
      </c>
      <c r="IK68" s="26">
        <f>VLOOKUP($B68,факт!$D$7:$KT$85,245,0)</f>
        <v>0</v>
      </c>
      <c r="IL68" s="26">
        <f>VLOOKUP($B68,факт!$D$7:$KT$85,246,0)</f>
        <v>0</v>
      </c>
      <c r="IM68" s="26">
        <f>VLOOKUP($B68,факт!$D$7:$KT$85,247,0)</f>
        <v>0</v>
      </c>
      <c r="IN68" s="47">
        <f t="shared" si="187"/>
        <v>0</v>
      </c>
      <c r="IO68" s="47">
        <f t="shared" si="188"/>
        <v>0</v>
      </c>
      <c r="IP68" s="86">
        <f>VLOOKUP($B68,'СДП (план)'!$B$16:$CY$170,49,0)</f>
        <v>10</v>
      </c>
      <c r="IQ68" s="86">
        <f>VLOOKUP($B68,'СДП (план)'!$B$16:$CY$170,50,0)</f>
        <v>123974.82552000001</v>
      </c>
      <c r="IR68" s="46">
        <f t="shared" si="189"/>
        <v>10</v>
      </c>
      <c r="IS68" s="46">
        <f t="shared" si="190"/>
        <v>123974.82552000001</v>
      </c>
      <c r="IT68" s="52">
        <f t="shared" si="191"/>
        <v>7.4</v>
      </c>
      <c r="IU68" s="52">
        <f t="shared" si="192"/>
        <v>7.4</v>
      </c>
      <c r="IV68" s="52">
        <f t="shared" si="193"/>
        <v>25.9</v>
      </c>
      <c r="IW68" s="26">
        <f>VLOOKUP($B68,факт!$D$7:$KT$85,264,0)</f>
        <v>35</v>
      </c>
      <c r="IX68" s="26">
        <f>VLOOKUP($B68,факт!$D$7:$KT$85,265,0)</f>
        <v>426288.35999999993</v>
      </c>
      <c r="IY68" s="26">
        <f>VLOOKUP($B68,факт!$D$7:$KT$85,266,0)</f>
        <v>0</v>
      </c>
      <c r="IZ68" s="26">
        <f>VLOOKUP($B68,факт!$D$7:$KT$85,267,0)</f>
        <v>0</v>
      </c>
      <c r="JA68" s="47">
        <f t="shared" si="194"/>
        <v>25</v>
      </c>
      <c r="JB68" s="47">
        <f t="shared" si="195"/>
        <v>302313.53447999991</v>
      </c>
      <c r="JC68" s="86">
        <f>VLOOKUP($B68,'СДП (план)'!$B$16:$CY$170,51,0)</f>
        <v>0</v>
      </c>
      <c r="JD68" s="86">
        <f>VLOOKUP($B68,'СДП (план)'!$B$16:$CY$170,52,0)</f>
        <v>0</v>
      </c>
      <c r="JE68" s="46">
        <f t="shared" si="196"/>
        <v>0</v>
      </c>
      <c r="JF68" s="46">
        <f t="shared" si="197"/>
        <v>0</v>
      </c>
      <c r="JG68" s="52">
        <f t="shared" si="198"/>
        <v>0</v>
      </c>
      <c r="JH68" s="52">
        <f t="shared" si="199"/>
        <v>0</v>
      </c>
      <c r="JI68" s="52">
        <f t="shared" si="200"/>
        <v>0</v>
      </c>
      <c r="JJ68" s="26">
        <f>VLOOKUP($B68,факт!$D$7:$KT$85,248,0)</f>
        <v>0</v>
      </c>
      <c r="JK68" s="26">
        <f>VLOOKUP($B68,факт!$D$7:$KT$85,249,0)</f>
        <v>0</v>
      </c>
      <c r="JL68" s="26">
        <f>VLOOKUP($B68,факт!$D$7:$KT$85,250,0)</f>
        <v>0</v>
      </c>
      <c r="JM68" s="26">
        <f>VLOOKUP($B68,факт!$D$7:$KT$85,251,0)</f>
        <v>0</v>
      </c>
      <c r="JN68" s="47">
        <f t="shared" si="201"/>
        <v>0</v>
      </c>
      <c r="JO68" s="47">
        <f t="shared" si="202"/>
        <v>0</v>
      </c>
      <c r="JP68" s="86">
        <f>VLOOKUP($B68,'СДП (план)'!$B$16:$CY$170,53,0)</f>
        <v>4</v>
      </c>
      <c r="JQ68" s="86">
        <f>VLOOKUP($B68,'СДП (план)'!$B$16:$CY$170,54,0)</f>
        <v>48469.446479999999</v>
      </c>
      <c r="JR68" s="46">
        <f t="shared" si="203"/>
        <v>4</v>
      </c>
      <c r="JS68" s="46">
        <f t="shared" si="204"/>
        <v>48469.446479999999</v>
      </c>
      <c r="JT68" s="52">
        <f t="shared" si="205"/>
        <v>2.96</v>
      </c>
      <c r="JU68" s="52">
        <f t="shared" si="206"/>
        <v>2.96</v>
      </c>
      <c r="JV68" s="52">
        <f t="shared" si="207"/>
        <v>0</v>
      </c>
      <c r="JW68" s="26">
        <f>VLOOKUP($B68,факт!$D$7:$KT$85,168,0)</f>
        <v>0</v>
      </c>
      <c r="JX68" s="26">
        <f>VLOOKUP($B68,факт!$D$7:$KT$85,169,0)</f>
        <v>0</v>
      </c>
      <c r="JY68" s="26">
        <f>VLOOKUP($B68,факт!$D$7:$KT$85,170,0)</f>
        <v>0</v>
      </c>
      <c r="JZ68" s="26">
        <f>VLOOKUP($B68,факт!$D$7:$KT$85,171,0)</f>
        <v>0</v>
      </c>
      <c r="KA68" s="47">
        <f t="shared" si="208"/>
        <v>-4</v>
      </c>
      <c r="KB68" s="47">
        <f t="shared" si="209"/>
        <v>-48469.446479999999</v>
      </c>
      <c r="KC68" s="86">
        <f>VLOOKUP($B68,'СДП (план)'!$B$16:$CY$170,55,0)</f>
        <v>0</v>
      </c>
      <c r="KD68" s="86">
        <f>VLOOKUP($B68,'СДП (план)'!$B$16:$CY$170,56,0)</f>
        <v>0</v>
      </c>
      <c r="KE68" s="46">
        <f t="shared" si="210"/>
        <v>0</v>
      </c>
      <c r="KF68" s="46">
        <f t="shared" si="211"/>
        <v>0</v>
      </c>
      <c r="KG68" s="52">
        <f t="shared" si="212"/>
        <v>0</v>
      </c>
      <c r="KH68" s="52">
        <f t="shared" si="213"/>
        <v>0</v>
      </c>
      <c r="KI68" s="52">
        <f t="shared" si="214"/>
        <v>0</v>
      </c>
      <c r="KJ68" s="26">
        <f>VLOOKUP($B68,факт!$D$7:$KT$85,172,0)</f>
        <v>0</v>
      </c>
      <c r="KK68" s="26">
        <f>VLOOKUP($B68,факт!$D$7:$KT$85,173,0)</f>
        <v>0</v>
      </c>
      <c r="KL68" s="26">
        <f>VLOOKUP($B68,факт!$D$7:$KT$85,174,0)</f>
        <v>0</v>
      </c>
      <c r="KM68" s="26">
        <f>VLOOKUP($B68,факт!$D$7:$KT$85,175,0)</f>
        <v>0</v>
      </c>
      <c r="KN68" s="47">
        <f t="shared" si="215"/>
        <v>0</v>
      </c>
      <c r="KO68" s="47">
        <f t="shared" si="216"/>
        <v>0</v>
      </c>
      <c r="KP68" s="26">
        <f t="shared" si="377"/>
        <v>874</v>
      </c>
      <c r="KQ68" s="26">
        <f t="shared" si="378"/>
        <v>10063569.101403998</v>
      </c>
      <c r="KR68" s="26">
        <f t="shared" si="379"/>
        <v>874</v>
      </c>
      <c r="KS68" s="26">
        <f t="shared" si="380"/>
        <v>10063569.101403998</v>
      </c>
      <c r="KT68" s="26">
        <f t="shared" si="381"/>
        <v>646.76</v>
      </c>
      <c r="KU68" s="26">
        <f t="shared" si="382"/>
        <v>646.76</v>
      </c>
      <c r="KV68" s="26">
        <f t="shared" si="383"/>
        <v>611.98</v>
      </c>
      <c r="KW68" s="26">
        <f t="shared" si="384"/>
        <v>827</v>
      </c>
      <c r="KX68" s="26">
        <f t="shared" si="385"/>
        <v>9427485.6399999969</v>
      </c>
      <c r="KY68" s="26">
        <f t="shared" si="386"/>
        <v>5</v>
      </c>
      <c r="KZ68" s="26">
        <f t="shared" si="387"/>
        <v>53511.14</v>
      </c>
      <c r="LA68" s="26">
        <f t="shared" si="217"/>
        <v>-47</v>
      </c>
      <c r="LB68" s="26">
        <f t="shared" si="218"/>
        <v>-636083.46140400134</v>
      </c>
      <c r="LC68" s="86">
        <f>VLOOKUP($B68,'СДП (план)'!$B$16:$CY$170,57,0)</f>
        <v>0</v>
      </c>
      <c r="LD68" s="86">
        <f>VLOOKUP($B68,'СДП (план)'!$B$16:$CY$170,58,0)</f>
        <v>0</v>
      </c>
      <c r="LE68" s="46">
        <f t="shared" si="219"/>
        <v>0</v>
      </c>
      <c r="LF68" s="46">
        <f t="shared" si="220"/>
        <v>0</v>
      </c>
      <c r="LG68" s="52">
        <f t="shared" si="221"/>
        <v>0</v>
      </c>
      <c r="LH68" s="52">
        <f t="shared" si="222"/>
        <v>0</v>
      </c>
      <c r="LI68" s="52">
        <f t="shared" si="223"/>
        <v>0</v>
      </c>
      <c r="LJ68" s="26">
        <f>VLOOKUP($B68,факт!$D$7:$KT$85,212,0)</f>
        <v>0</v>
      </c>
      <c r="LK68" s="26">
        <f>VLOOKUP($B68,факт!$D$7:$KT$85,213,0)</f>
        <v>0</v>
      </c>
      <c r="LL68" s="26">
        <f>VLOOKUP($B68,факт!$D$7:$KT$85,214,0)</f>
        <v>0</v>
      </c>
      <c r="LM68" s="26">
        <f>VLOOKUP($B68,факт!$D$7:$KT$85,215,0)</f>
        <v>0</v>
      </c>
      <c r="LN68" s="47">
        <f t="shared" si="224"/>
        <v>0</v>
      </c>
      <c r="LO68" s="47">
        <f t="shared" si="225"/>
        <v>0</v>
      </c>
      <c r="LP68" s="86">
        <f>VLOOKUP($B68,'СДП (план)'!$B$16:$CY$170,59,0)</f>
        <v>1</v>
      </c>
      <c r="LQ68" s="86">
        <f>VLOOKUP($B68,'СДП (план)'!$B$16:$CY$170,60,0)</f>
        <v>9293.4811666666665</v>
      </c>
      <c r="LR68" s="46">
        <f t="shared" si="226"/>
        <v>1</v>
      </c>
      <c r="LS68" s="46">
        <f t="shared" si="227"/>
        <v>9293.4811666666665</v>
      </c>
      <c r="LT68" s="52">
        <f t="shared" si="228"/>
        <v>0.74</v>
      </c>
      <c r="LU68" s="52">
        <f t="shared" si="229"/>
        <v>0.74</v>
      </c>
      <c r="LV68" s="52">
        <f t="shared" si="230"/>
        <v>0</v>
      </c>
      <c r="LW68" s="26">
        <f>VLOOKUP($B68,факт!$D$7:$KT$85,64,0)</f>
        <v>0</v>
      </c>
      <c r="LX68" s="26">
        <f>VLOOKUP($B68,факт!$D$7:$KT$85,65,0)</f>
        <v>0</v>
      </c>
      <c r="LY68" s="26">
        <f>VLOOKUP($B68,факт!$D$7:$KT$85,66,0)</f>
        <v>0</v>
      </c>
      <c r="LZ68" s="26">
        <f>VLOOKUP($B68,факт!$D$7:$KT$85,67,0)</f>
        <v>0</v>
      </c>
      <c r="MA68" s="47">
        <f t="shared" si="231"/>
        <v>-1</v>
      </c>
      <c r="MB68" s="47">
        <f t="shared" si="232"/>
        <v>-9293.4811666666665</v>
      </c>
      <c r="MC68" s="86">
        <f>VLOOKUP($B68,'СДП (план)'!$B$16:$CY$170,61,0)</f>
        <v>0</v>
      </c>
      <c r="MD68" s="86">
        <f>VLOOKUP($B68,'СДП (план)'!$B$16:$CY$170,62,0)</f>
        <v>0</v>
      </c>
      <c r="ME68" s="46">
        <f t="shared" si="233"/>
        <v>0</v>
      </c>
      <c r="MF68" s="46">
        <f t="shared" si="234"/>
        <v>0</v>
      </c>
      <c r="MG68" s="52">
        <f t="shared" si="235"/>
        <v>0</v>
      </c>
      <c r="MH68" s="52">
        <f t="shared" si="236"/>
        <v>0</v>
      </c>
      <c r="MI68" s="52">
        <f t="shared" si="237"/>
        <v>0</v>
      </c>
      <c r="MJ68" s="26">
        <f>VLOOKUP($B68,факт!$D$7:$KT$85,108,0)</f>
        <v>0</v>
      </c>
      <c r="MK68" s="26">
        <f>VLOOKUP($B68,факт!$D$7:$KT$85,109,0)</f>
        <v>0</v>
      </c>
      <c r="ML68" s="26">
        <f>VLOOKUP($B68,факт!$D$7:$KT$85,110,0)</f>
        <v>0</v>
      </c>
      <c r="MM68" s="26">
        <f>VLOOKUP($B68,факт!$D$7:$KT$85,111,0)</f>
        <v>0</v>
      </c>
      <c r="MN68" s="47">
        <f t="shared" si="238"/>
        <v>0</v>
      </c>
      <c r="MO68" s="47">
        <f t="shared" si="239"/>
        <v>0</v>
      </c>
      <c r="MP68" s="86">
        <f>VLOOKUP($B68,'СДП (план)'!$B$16:$CY$170,63,0)</f>
        <v>1</v>
      </c>
      <c r="MQ68" s="86">
        <f>VLOOKUP($B68,'СДП (план)'!$B$16:$CY$170,64,0)</f>
        <v>12557.96724</v>
      </c>
      <c r="MR68" s="46">
        <f t="shared" si="240"/>
        <v>1</v>
      </c>
      <c r="MS68" s="46">
        <f t="shared" si="241"/>
        <v>12557.967240000002</v>
      </c>
      <c r="MT68" s="52">
        <f t="shared" si="242"/>
        <v>0.74</v>
      </c>
      <c r="MU68" s="52">
        <f t="shared" si="243"/>
        <v>0.74</v>
      </c>
      <c r="MV68" s="52">
        <f t="shared" si="244"/>
        <v>0.74</v>
      </c>
      <c r="MW68" s="26">
        <f>VLOOKUP($B68,факт!$D$7:$KT$85,72,0)</f>
        <v>1</v>
      </c>
      <c r="MX68" s="26">
        <f>VLOOKUP($B68,факт!$D$7:$KT$85,73,0)</f>
        <v>12590.38</v>
      </c>
      <c r="MY68" s="26">
        <f>VLOOKUP($B68,факт!$D$7:$KT$85,74,0)</f>
        <v>0</v>
      </c>
      <c r="MZ68" s="26">
        <f>VLOOKUP($B68,факт!$D$7:$KT$85,75,0)</f>
        <v>0</v>
      </c>
      <c r="NA68" s="47">
        <f t="shared" si="245"/>
        <v>0</v>
      </c>
      <c r="NB68" s="47">
        <f t="shared" si="246"/>
        <v>32.412759999997434</v>
      </c>
      <c r="NC68" s="86">
        <f>VLOOKUP($B68,'СДП (план)'!$B$16:$CY$170,65,0)</f>
        <v>2</v>
      </c>
      <c r="ND68" s="86">
        <f>VLOOKUP($B68,'СДП (план)'!$B$16:$CY$170,66,0)</f>
        <v>25955.26024</v>
      </c>
      <c r="NE68" s="46">
        <f t="shared" si="247"/>
        <v>2</v>
      </c>
      <c r="NF68" s="46">
        <f t="shared" si="248"/>
        <v>25955.260240000003</v>
      </c>
      <c r="NG68" s="52">
        <f t="shared" si="388"/>
        <v>1.48</v>
      </c>
      <c r="NH68" s="52">
        <f t="shared" si="389"/>
        <v>1.48</v>
      </c>
      <c r="NI68" s="52">
        <f t="shared" si="390"/>
        <v>2.2199999999999998</v>
      </c>
      <c r="NJ68" s="26">
        <f>VLOOKUP($B68,факт!$D$7:$KT$85,76,0)</f>
        <v>3</v>
      </c>
      <c r="NK68" s="26">
        <f>VLOOKUP($B68,факт!$D$7:$KT$85,77,0)</f>
        <v>40854.380000000005</v>
      </c>
      <c r="NL68" s="26">
        <f>VLOOKUP($B68,факт!$D$7:$KT$85,78,0)</f>
        <v>0</v>
      </c>
      <c r="NM68" s="26">
        <f>VLOOKUP($B68,факт!$D$7:$KT$85,79,0)</f>
        <v>0</v>
      </c>
      <c r="NN68" s="47">
        <f t="shared" si="249"/>
        <v>1</v>
      </c>
      <c r="NO68" s="47">
        <f t="shared" si="250"/>
        <v>14899.119760000001</v>
      </c>
      <c r="NP68" s="86">
        <f>VLOOKUP($B68,'СДП (план)'!$B$16:$CY$170,67,0)</f>
        <v>0</v>
      </c>
      <c r="NQ68" s="86">
        <f>VLOOKUP($B68,'СДП (план)'!$B$16:$CY$170,68,0)</f>
        <v>0</v>
      </c>
      <c r="NR68" s="46">
        <f t="shared" si="251"/>
        <v>0</v>
      </c>
      <c r="NS68" s="46">
        <f t="shared" si="252"/>
        <v>0</v>
      </c>
      <c r="NT68" s="52">
        <f t="shared" si="253"/>
        <v>0</v>
      </c>
      <c r="NU68" s="52">
        <f t="shared" si="254"/>
        <v>0</v>
      </c>
      <c r="NV68" s="52">
        <f t="shared" si="255"/>
        <v>0</v>
      </c>
      <c r="NW68" s="26">
        <f>VLOOKUP($B68,факт!$D$7:$KT$85,280,0)</f>
        <v>0</v>
      </c>
      <c r="NX68" s="26">
        <f>VLOOKUP($B68,факт!$D$7:$KT$85,281,0)</f>
        <v>0</v>
      </c>
      <c r="NY68" s="26">
        <f>VLOOKUP($B68,факт!$D$7:$KT$85,282,0)</f>
        <v>0</v>
      </c>
      <c r="NZ68" s="26">
        <f>VLOOKUP($B68,факт!$D$7:$KT$85,283,0)</f>
        <v>0</v>
      </c>
      <c r="OA68" s="47">
        <f t="shared" si="256"/>
        <v>0</v>
      </c>
      <c r="OB68" s="47">
        <f t="shared" si="257"/>
        <v>0</v>
      </c>
      <c r="OC68" s="86">
        <f>VLOOKUP($B68,'СДП (план)'!$B$16:$CY$170,69,0)</f>
        <v>0</v>
      </c>
      <c r="OD68" s="86">
        <f>VLOOKUP($B68,'СДП (план)'!$B$16:$CY$170,70,0)</f>
        <v>0</v>
      </c>
      <c r="OE68" s="46">
        <f t="shared" si="258"/>
        <v>0</v>
      </c>
      <c r="OF68" s="46">
        <f t="shared" si="259"/>
        <v>0</v>
      </c>
      <c r="OG68" s="52">
        <f t="shared" si="391"/>
        <v>0</v>
      </c>
      <c r="OH68" s="52">
        <f t="shared" si="392"/>
        <v>0</v>
      </c>
      <c r="OI68" s="52">
        <f t="shared" si="393"/>
        <v>0.74</v>
      </c>
      <c r="OJ68" s="26">
        <f>VLOOKUP($B68,факт!$D$7:$KT$85,276,0)</f>
        <v>1</v>
      </c>
      <c r="OK68" s="26">
        <f>VLOOKUP($B68,факт!$D$7:$KT$85,277,0)</f>
        <v>11959.58</v>
      </c>
      <c r="OL68" s="26">
        <f>VLOOKUP($B68,факт!$D$7:$KT$85,278,0)</f>
        <v>0</v>
      </c>
      <c r="OM68" s="26">
        <f>VLOOKUP($B68,факт!$D$7:$KT$85,279,0)</f>
        <v>0</v>
      </c>
      <c r="ON68" s="47">
        <f t="shared" si="260"/>
        <v>1</v>
      </c>
      <c r="OO68" s="47">
        <f t="shared" si="261"/>
        <v>11959.58</v>
      </c>
      <c r="OP68" s="86">
        <f>VLOOKUP($B68,'СДП (план)'!$B$16:$CY$170,71,0)</f>
        <v>0</v>
      </c>
      <c r="OQ68" s="86">
        <f>VLOOKUP($B68,'СДП (план)'!$B$16:$CY$170,72,0)</f>
        <v>0</v>
      </c>
      <c r="OR68" s="46">
        <f t="shared" si="262"/>
        <v>0</v>
      </c>
      <c r="OS68" s="46">
        <f t="shared" si="263"/>
        <v>0</v>
      </c>
      <c r="OT68" s="52">
        <f t="shared" si="264"/>
        <v>0</v>
      </c>
      <c r="OU68" s="52">
        <f t="shared" si="265"/>
        <v>0</v>
      </c>
      <c r="OV68" s="52">
        <f t="shared" si="266"/>
        <v>0</v>
      </c>
      <c r="OW68" s="26"/>
      <c r="OX68" s="26"/>
      <c r="OY68" s="26"/>
      <c r="OZ68" s="26"/>
      <c r="PA68" s="47">
        <f t="shared" si="370"/>
        <v>0</v>
      </c>
      <c r="PB68" s="47">
        <f t="shared" si="371"/>
        <v>0</v>
      </c>
      <c r="PC68" s="86">
        <f>VLOOKUP($B68,'СДП (план)'!$B$16:$CY$170,73,0)</f>
        <v>0</v>
      </c>
      <c r="PD68" s="86">
        <f>VLOOKUP($B68,'СДП (план)'!$B$16:$CY$170,74,0)</f>
        <v>0</v>
      </c>
      <c r="PE68" s="46">
        <f t="shared" si="267"/>
        <v>0</v>
      </c>
      <c r="PF68" s="46">
        <f t="shared" si="268"/>
        <v>0</v>
      </c>
      <c r="PG68" s="52">
        <f t="shared" si="269"/>
        <v>0</v>
      </c>
      <c r="PH68" s="52">
        <f t="shared" si="270"/>
        <v>0</v>
      </c>
      <c r="PI68" s="52">
        <f t="shared" si="271"/>
        <v>0</v>
      </c>
      <c r="PJ68" s="26">
        <f>VLOOKUP($B68,факт!$D$7:$KT$85,208,0)</f>
        <v>0</v>
      </c>
      <c r="PK68" s="26">
        <f>VLOOKUP($B68,факт!$D$7:$KT$85,209,0)</f>
        <v>0</v>
      </c>
      <c r="PL68" s="26">
        <f>VLOOKUP($B68,факт!$D$7:$KT$85,210,0)</f>
        <v>0</v>
      </c>
      <c r="PM68" s="26">
        <f>VLOOKUP($B68,факт!$D$7:$KT$85,211,0)</f>
        <v>0</v>
      </c>
      <c r="PN68" s="47">
        <f t="shared" si="272"/>
        <v>0</v>
      </c>
      <c r="PO68" s="47">
        <f t="shared" si="273"/>
        <v>0</v>
      </c>
      <c r="PP68" s="86">
        <f>VLOOKUP($B68,'СДП (план)'!$B$16:$CY$170,75,0)</f>
        <v>9</v>
      </c>
      <c r="PQ68" s="86">
        <f>VLOOKUP($B68,'СДП (план)'!$B$16:$CY$170,76,0)</f>
        <v>92343.786443999998</v>
      </c>
      <c r="PR68" s="46">
        <f t="shared" si="274"/>
        <v>9</v>
      </c>
      <c r="PS68" s="46">
        <f t="shared" si="275"/>
        <v>92343.786443999998</v>
      </c>
      <c r="PT68" s="52">
        <f t="shared" si="276"/>
        <v>6.66</v>
      </c>
      <c r="PU68" s="52">
        <f t="shared" si="277"/>
        <v>6.66</v>
      </c>
      <c r="PV68" s="52">
        <f t="shared" si="278"/>
        <v>0</v>
      </c>
      <c r="PW68" s="26">
        <f>VLOOKUP($B68,факт!$D$7:$KT$85,80,0)</f>
        <v>0</v>
      </c>
      <c r="PX68" s="26">
        <f>VLOOKUP($B68,факт!$D$7:$KT$85,81,0)</f>
        <v>0</v>
      </c>
      <c r="PY68" s="26">
        <f>VLOOKUP($B68,факт!$D$7:$KT$85,82,0)</f>
        <v>0</v>
      </c>
      <c r="PZ68" s="26">
        <f>VLOOKUP($B68,факт!$D$7:$KT$85,83,0)</f>
        <v>0</v>
      </c>
      <c r="QA68" s="47">
        <f t="shared" si="279"/>
        <v>-9</v>
      </c>
      <c r="QB68" s="47">
        <f t="shared" si="280"/>
        <v>-92343.786443999998</v>
      </c>
      <c r="QC68" s="86">
        <f>VLOOKUP($B68,'СДП (план)'!$B$16:$CY$170,77,0)</f>
        <v>8</v>
      </c>
      <c r="QD68" s="86">
        <f>VLOOKUP($B68,'СДП (план)'!$B$16:$CY$170,78,0)</f>
        <v>107480.50127360001</v>
      </c>
      <c r="QE68" s="46">
        <f t="shared" si="281"/>
        <v>8</v>
      </c>
      <c r="QF68" s="46">
        <f t="shared" si="282"/>
        <v>107480.50127360001</v>
      </c>
      <c r="QG68" s="52">
        <f t="shared" si="283"/>
        <v>5.92</v>
      </c>
      <c r="QH68" s="52">
        <f t="shared" si="284"/>
        <v>5.92</v>
      </c>
      <c r="QI68" s="52">
        <f t="shared" si="285"/>
        <v>0.74</v>
      </c>
      <c r="QJ68" s="26">
        <f>VLOOKUP($B68,факт!$D$7:$KT$85,112,0)</f>
        <v>1</v>
      </c>
      <c r="QK68" s="26">
        <f>VLOOKUP($B68,факт!$D$7:$KT$85,113,0)</f>
        <v>13155.54</v>
      </c>
      <c r="QL68" s="26">
        <f>VLOOKUP($B68,факт!$D$7:$KT$85,114,0)</f>
        <v>0</v>
      </c>
      <c r="QM68" s="26">
        <f>VLOOKUP($B68,факт!$D$7:$KT$85,115,0)</f>
        <v>0</v>
      </c>
      <c r="QN68" s="47">
        <f t="shared" si="286"/>
        <v>-7</v>
      </c>
      <c r="QO68" s="47">
        <f t="shared" si="287"/>
        <v>-94324.961273599998</v>
      </c>
      <c r="QP68" s="86">
        <f>VLOOKUP($B68,'СДП (план)'!$B$16:$DC$170,79,0)+VLOOKUP($B68,'СДП (план)'!$B$16:$DC$170,103,0)</f>
        <v>0</v>
      </c>
      <c r="QQ68" s="86">
        <f>VLOOKUP($B68,'СДП (план)'!$B$16:$DC$170,80,0)+VLOOKUP($B68,'СДП (план)'!$B$16:$DC$170,104,0)</f>
        <v>0</v>
      </c>
      <c r="QR68" s="46">
        <f t="shared" si="288"/>
        <v>0</v>
      </c>
      <c r="QS68" s="46">
        <f t="shared" si="289"/>
        <v>0</v>
      </c>
      <c r="QT68" s="52">
        <f t="shared" si="290"/>
        <v>0</v>
      </c>
      <c r="QU68" s="52">
        <f t="shared" si="291"/>
        <v>0</v>
      </c>
      <c r="QV68" s="52">
        <f t="shared" si="292"/>
        <v>3.7</v>
      </c>
      <c r="QW68" s="26">
        <f>VLOOKUP($B68,факт!$D$7:$KT$85,88,0)</f>
        <v>5</v>
      </c>
      <c r="QX68" s="26">
        <f>VLOOKUP($B68,факт!$D$7:$KT$85,89,0)</f>
        <v>65777.700000000012</v>
      </c>
      <c r="QY68" s="26">
        <f>VLOOKUP($B68,факт!$D$7:$KT$85,90,0)</f>
        <v>0</v>
      </c>
      <c r="QZ68" s="26">
        <f>VLOOKUP($B68,факт!$D$7:$KT$85,91,0)</f>
        <v>0</v>
      </c>
      <c r="RA68" s="47">
        <f t="shared" si="293"/>
        <v>5</v>
      </c>
      <c r="RB68" s="47">
        <f t="shared" si="294"/>
        <v>65777.700000000012</v>
      </c>
      <c r="RC68" s="86">
        <f>VLOOKUP($B68,'СДП (план)'!$B$16:$CY$170,81,0)</f>
        <v>0</v>
      </c>
      <c r="RD68" s="86">
        <f>VLOOKUP($B68,'СДП (план)'!$B$16:$CY$170,82,0)</f>
        <v>0</v>
      </c>
      <c r="RE68" s="46">
        <f t="shared" si="295"/>
        <v>0</v>
      </c>
      <c r="RF68" s="46">
        <f t="shared" si="296"/>
        <v>0</v>
      </c>
      <c r="RG68" s="52">
        <f t="shared" si="297"/>
        <v>0</v>
      </c>
      <c r="RH68" s="52">
        <f t="shared" si="298"/>
        <v>0</v>
      </c>
      <c r="RI68" s="52">
        <f t="shared" si="299"/>
        <v>0</v>
      </c>
      <c r="RJ68" s="26">
        <f>VLOOKUP($B68,факт!$D$7:$KT$85,104,0)</f>
        <v>0</v>
      </c>
      <c r="RK68" s="26">
        <f>VLOOKUP($B68,факт!$D$7:$KT$85,105,0)</f>
        <v>0</v>
      </c>
      <c r="RL68" s="26">
        <f>VLOOKUP($B68,факт!$D$7:$KT$85,106,0)</f>
        <v>0</v>
      </c>
      <c r="RM68" s="26">
        <f>VLOOKUP($B68,факт!$D$7:$KT$85,107,0)</f>
        <v>0</v>
      </c>
      <c r="RN68" s="47">
        <f t="shared" si="300"/>
        <v>0</v>
      </c>
      <c r="RO68" s="47">
        <f t="shared" si="301"/>
        <v>0</v>
      </c>
      <c r="RP68" s="86">
        <f>VLOOKUP($B68,'СДП (план)'!$B$16:$CY$170,83,0)</f>
        <v>32</v>
      </c>
      <c r="RQ68" s="86">
        <f>VLOOKUP($B68,'СДП (план)'!$B$16:$CY$170,84,0)</f>
        <v>428713.37600000005</v>
      </c>
      <c r="RR68" s="46">
        <f t="shared" si="302"/>
        <v>32</v>
      </c>
      <c r="RS68" s="46">
        <f t="shared" si="303"/>
        <v>428713.37600000005</v>
      </c>
      <c r="RT68" s="52">
        <f t="shared" si="394"/>
        <v>23.68</v>
      </c>
      <c r="RU68" s="52">
        <f t="shared" si="395"/>
        <v>23.68</v>
      </c>
      <c r="RV68" s="52">
        <f t="shared" si="396"/>
        <v>42.92</v>
      </c>
      <c r="RW68" s="26">
        <f>VLOOKUP($B68,факт!$D$7:$KT$85,92,0)</f>
        <v>58</v>
      </c>
      <c r="RX68" s="26">
        <f>VLOOKUP($B68,факт!$D$7:$KT$85,93,0)</f>
        <v>775460.88000000047</v>
      </c>
      <c r="RY68" s="26">
        <f>VLOOKUP($B68,факт!$D$7:$KT$85,94,0)</f>
        <v>0</v>
      </c>
      <c r="RZ68" s="26">
        <f>VLOOKUP($B68,факт!$D$7:$KT$85,95,0)</f>
        <v>0</v>
      </c>
      <c r="SA68" s="47">
        <f t="shared" si="304"/>
        <v>26</v>
      </c>
      <c r="SB68" s="47">
        <f t="shared" si="305"/>
        <v>346747.50400000042</v>
      </c>
      <c r="SC68" s="86">
        <f>VLOOKUP($B68,'СДП (план)'!$B$16:$CY$170,85,0)</f>
        <v>42</v>
      </c>
      <c r="SD68" s="86">
        <f>VLOOKUP($B68,'СДП (план)'!$B$16:$CY$170,86,0)</f>
        <v>564272.63168639992</v>
      </c>
      <c r="SE68" s="46">
        <f t="shared" si="306"/>
        <v>42</v>
      </c>
      <c r="SF68" s="46">
        <f t="shared" si="307"/>
        <v>564272.63168639992</v>
      </c>
      <c r="SG68" s="52">
        <f t="shared" si="308"/>
        <v>31.08</v>
      </c>
      <c r="SH68" s="52">
        <f t="shared" si="309"/>
        <v>31.08</v>
      </c>
      <c r="SI68" s="52">
        <f t="shared" si="310"/>
        <v>37.74</v>
      </c>
      <c r="SJ68" s="26">
        <f>VLOOKUP($B68,факт!$D$7:$KT$85,68,0)</f>
        <v>51</v>
      </c>
      <c r="SK68" s="26">
        <f>VLOOKUP($B68,факт!$D$7:$KT$85,69,0)</f>
        <v>686556.07999999984</v>
      </c>
      <c r="SL68" s="26">
        <f>VLOOKUP($B68,факт!$D$7:$KT$85,70,0)</f>
        <v>0</v>
      </c>
      <c r="SM68" s="26">
        <f>VLOOKUP($B68,факт!$D$7:$KT$85,71,0)</f>
        <v>0</v>
      </c>
      <c r="SN68" s="47">
        <f t="shared" si="311"/>
        <v>9</v>
      </c>
      <c r="SO68" s="47">
        <f t="shared" si="312"/>
        <v>122283.44831359992</v>
      </c>
      <c r="SP68" s="86">
        <f>VLOOKUP($B68,'СДП (план)'!$B$16:$CY$170,87,0)</f>
        <v>0</v>
      </c>
      <c r="SQ68" s="86">
        <f>VLOOKUP($B68,'СДП (план)'!$B$16:$CY$170,88,0)</f>
        <v>0</v>
      </c>
      <c r="SR68" s="46">
        <f t="shared" si="313"/>
        <v>0</v>
      </c>
      <c r="SS68" s="46">
        <f t="shared" si="314"/>
        <v>0</v>
      </c>
      <c r="ST68" s="52">
        <f t="shared" si="315"/>
        <v>0</v>
      </c>
      <c r="SU68" s="52">
        <f t="shared" si="316"/>
        <v>0</v>
      </c>
      <c r="SV68" s="52">
        <f t="shared" si="317"/>
        <v>0</v>
      </c>
      <c r="SW68" s="26">
        <f>VLOOKUP($B68,факт!$D$7:$KT$85,96,0)</f>
        <v>0</v>
      </c>
      <c r="SX68" s="26">
        <f>VLOOKUP($B68,факт!$D$7:$KT$85,97,0)</f>
        <v>0</v>
      </c>
      <c r="SY68" s="26">
        <f>VLOOKUP($B68,факт!$D$7:$KT$85,98,0)</f>
        <v>0</v>
      </c>
      <c r="SZ68" s="26">
        <f>VLOOKUP($B68,факт!$D$7:$KT$85,99,0)</f>
        <v>0</v>
      </c>
      <c r="TA68" s="47">
        <f t="shared" si="318"/>
        <v>0</v>
      </c>
      <c r="TB68" s="47">
        <f t="shared" si="319"/>
        <v>0</v>
      </c>
      <c r="TC68" s="86">
        <f>VLOOKUP($B68,'СДП (план)'!$B$16:$CY$170,89,0)</f>
        <v>30</v>
      </c>
      <c r="TD68" s="86">
        <f>VLOOKUP($B68,'СДП (план)'!$B$16:$CY$170,90,0)</f>
        <v>335194.61430000002</v>
      </c>
      <c r="TE68" s="46">
        <f t="shared" si="320"/>
        <v>30</v>
      </c>
      <c r="TF68" s="46">
        <f t="shared" si="321"/>
        <v>335194.61430000002</v>
      </c>
      <c r="TG68" s="52">
        <f t="shared" si="322"/>
        <v>22.2</v>
      </c>
      <c r="TH68" s="52">
        <f t="shared" si="323"/>
        <v>22.2</v>
      </c>
      <c r="TI68" s="52">
        <f t="shared" si="324"/>
        <v>18.5</v>
      </c>
      <c r="TJ68" s="26">
        <f>VLOOKUP($B68,факт!$D$7:$KT$85,120,0)</f>
        <v>25</v>
      </c>
      <c r="TK68" s="26">
        <f>VLOOKUP($B68,факт!$D$7:$KT$85,121,0)</f>
        <v>283749.99000000005</v>
      </c>
      <c r="TL68" s="26">
        <f>VLOOKUP($B68,факт!$D$7:$KT$85,122,0)</f>
        <v>0</v>
      </c>
      <c r="TM68" s="26">
        <f>VLOOKUP($B68,факт!$D$7:$KT$85,123,0)</f>
        <v>0</v>
      </c>
      <c r="TN68" s="47">
        <f t="shared" si="325"/>
        <v>-5</v>
      </c>
      <c r="TO68" s="47">
        <f t="shared" si="326"/>
        <v>-51444.624299999967</v>
      </c>
      <c r="TP68" s="86">
        <f>VLOOKUP($B68,'СДП (план)'!$B$16:$CY$170,91,0)</f>
        <v>8</v>
      </c>
      <c r="TQ68" s="86">
        <f>VLOOKUP($B68,'СДП (план)'!$B$16:$CY$170,92,0)</f>
        <v>89385.230479999998</v>
      </c>
      <c r="TR68" s="46">
        <f t="shared" si="327"/>
        <v>8</v>
      </c>
      <c r="TS68" s="46">
        <f t="shared" si="328"/>
        <v>89385.230479999998</v>
      </c>
      <c r="TT68" s="52">
        <f t="shared" si="329"/>
        <v>5.92</v>
      </c>
      <c r="TU68" s="52">
        <f t="shared" si="330"/>
        <v>5.92</v>
      </c>
      <c r="TV68" s="52">
        <f t="shared" si="331"/>
        <v>9.6199999999999992</v>
      </c>
      <c r="TW68" s="26">
        <f>VLOOKUP($B68,факт!$D$7:$KT$85,100,0)</f>
        <v>13</v>
      </c>
      <c r="TX68" s="26">
        <f>VLOOKUP($B68,факт!$D$7:$KT$85,101,0)</f>
        <v>145621.75</v>
      </c>
      <c r="TY68" s="26">
        <f>VLOOKUP($B68,факт!$D$7:$KT$85,102,0)</f>
        <v>0</v>
      </c>
      <c r="TZ68" s="26">
        <f>VLOOKUP($B68,факт!$D$7:$KT$85,103,0)</f>
        <v>0</v>
      </c>
      <c r="UA68" s="47">
        <f t="shared" si="332"/>
        <v>5</v>
      </c>
      <c r="UB68" s="47">
        <f t="shared" si="333"/>
        <v>56236.519520000002</v>
      </c>
      <c r="UC68" s="86">
        <f>VLOOKUP($B68,'СДП (план)'!$B$16:$CY$170,93,0)</f>
        <v>0</v>
      </c>
      <c r="UD68" s="86">
        <f>VLOOKUP($B68,'СДП (план)'!$B$16:$CY$170,94,0)</f>
        <v>0</v>
      </c>
      <c r="UE68" s="46">
        <v>0</v>
      </c>
      <c r="UF68" s="46">
        <v>0</v>
      </c>
      <c r="UG68" s="52">
        <f t="shared" si="397"/>
        <v>0</v>
      </c>
      <c r="UH68" s="52">
        <f t="shared" si="398"/>
        <v>0</v>
      </c>
      <c r="UI68" s="52">
        <f t="shared" si="399"/>
        <v>0</v>
      </c>
      <c r="UJ68" s="26">
        <f>VLOOKUP($B68,факт!$D$7:$KT$85,56,0)</f>
        <v>0</v>
      </c>
      <c r="UK68" s="26">
        <f>VLOOKUP($B68,факт!$D$7:$KT$85,57,0)</f>
        <v>0</v>
      </c>
      <c r="UL68" s="26">
        <f>VLOOKUP($B68,факт!$D$7:$KT$85,58,0)</f>
        <v>0</v>
      </c>
      <c r="UM68" s="26">
        <f>VLOOKUP($B68,факт!$D$7:$KT$85,59,0)</f>
        <v>0</v>
      </c>
      <c r="UN68" s="47">
        <f t="shared" si="334"/>
        <v>0</v>
      </c>
      <c r="UO68" s="47">
        <f t="shared" si="335"/>
        <v>0</v>
      </c>
      <c r="UP68" s="86">
        <f>VLOOKUP($B68,'СДП (план)'!$B$16:$CY$170,95,0)</f>
        <v>0</v>
      </c>
      <c r="UQ68" s="86">
        <f>VLOOKUP($B68,'СДП (план)'!$B$16:$CY$170,96,0)</f>
        <v>0</v>
      </c>
      <c r="UR68" s="46">
        <f t="shared" si="336"/>
        <v>0</v>
      </c>
      <c r="US68" s="46">
        <f t="shared" si="337"/>
        <v>0</v>
      </c>
      <c r="UT68" s="52">
        <f t="shared" si="400"/>
        <v>0</v>
      </c>
      <c r="UU68" s="52">
        <f t="shared" si="401"/>
        <v>0</v>
      </c>
      <c r="UV68" s="52">
        <f t="shared" si="402"/>
        <v>0.74</v>
      </c>
      <c r="UW68" s="26">
        <f>VLOOKUP($B68,факт!$D$7:$KT$85,116,0)</f>
        <v>1</v>
      </c>
      <c r="UX68" s="26">
        <f>VLOOKUP($B68,факт!$D$7:$KT$85,117,0)</f>
        <v>17939.38</v>
      </c>
      <c r="UY68" s="26">
        <f>VLOOKUP($B68,факт!$D$7:$KT$85,118,0)</f>
        <v>0</v>
      </c>
      <c r="UZ68" s="26">
        <f>VLOOKUP($B68,факт!$D$7:$KT$85,119,0)</f>
        <v>0</v>
      </c>
      <c r="VA68" s="47">
        <f t="shared" si="338"/>
        <v>1</v>
      </c>
      <c r="VB68" s="47">
        <f t="shared" si="339"/>
        <v>17939.38</v>
      </c>
      <c r="VC68" s="86">
        <f>VLOOKUP($B68,'СДП (план)'!$B$16:$CY$170,97,0)</f>
        <v>0</v>
      </c>
      <c r="VD68" s="86">
        <f>VLOOKUP($B68,'СДП (план)'!$B$16:$CY$170,98,0)</f>
        <v>0</v>
      </c>
      <c r="VE68" s="46">
        <f t="shared" si="340"/>
        <v>0</v>
      </c>
      <c r="VF68" s="46">
        <f t="shared" si="341"/>
        <v>0</v>
      </c>
      <c r="VG68" s="52">
        <f t="shared" si="403"/>
        <v>0</v>
      </c>
      <c r="VH68" s="52">
        <f t="shared" si="404"/>
        <v>0</v>
      </c>
      <c r="VI68" s="52">
        <f t="shared" si="405"/>
        <v>2.2199999999999998</v>
      </c>
      <c r="VJ68" s="26">
        <f>VLOOKUP($B68,факт!$D$7:$KT$85,60,0)</f>
        <v>3</v>
      </c>
      <c r="VK68" s="26">
        <f>VLOOKUP($B68,факт!$D$7:$KT$85,61,0)</f>
        <v>56656.740000000005</v>
      </c>
      <c r="VL68" s="26">
        <f>VLOOKUP($B68,факт!$D$7:$KT$85,62,0)</f>
        <v>0</v>
      </c>
      <c r="VM68" s="26">
        <f>VLOOKUP($B68,факт!$D$7:$KT$85,63,0)</f>
        <v>0</v>
      </c>
      <c r="VN68" s="47">
        <f t="shared" si="342"/>
        <v>3</v>
      </c>
      <c r="VO68" s="47">
        <f t="shared" si="343"/>
        <v>56656.740000000005</v>
      </c>
      <c r="VP68" s="86">
        <f>VLOOKUP($B68,'СДП (план)'!$B$16:$CY$170,99,0)</f>
        <v>1</v>
      </c>
      <c r="VQ68" s="86">
        <f>VLOOKUP($B68,'СДП (план)'!$B$16:$CY$170,100,0)</f>
        <v>27400.498493333333</v>
      </c>
      <c r="VR68" s="46">
        <f t="shared" si="344"/>
        <v>1</v>
      </c>
      <c r="VS68" s="46">
        <f t="shared" si="345"/>
        <v>27400.498493333333</v>
      </c>
      <c r="VT68" s="52">
        <f t="shared" si="346"/>
        <v>0.74</v>
      </c>
      <c r="VU68" s="52">
        <f t="shared" si="347"/>
        <v>0.74</v>
      </c>
      <c r="VV68" s="52">
        <f t="shared" si="348"/>
        <v>0.74</v>
      </c>
      <c r="VW68" s="26">
        <f>VLOOKUP($B68,факт!$D$7:$KT$85,84,0)</f>
        <v>1</v>
      </c>
      <c r="VX68" s="26">
        <f>VLOOKUP($B68,факт!$D$7:$KT$85,85,0)</f>
        <v>27442.97</v>
      </c>
      <c r="VY68" s="26">
        <f>VLOOKUP($B68,факт!$D$7:$KT$85,86,0)</f>
        <v>0</v>
      </c>
      <c r="VZ68" s="26">
        <f>VLOOKUP($B68,факт!$D$7:$KT$85,87,0)</f>
        <v>0</v>
      </c>
      <c r="WA68" s="47">
        <f t="shared" si="349"/>
        <v>0</v>
      </c>
      <c r="WB68" s="47">
        <f t="shared" si="350"/>
        <v>42.471506666668574</v>
      </c>
      <c r="WC68" s="86">
        <f>VLOOKUP($B68,'СДП (план)'!$B$16:$CY$170,101,0)</f>
        <v>12</v>
      </c>
      <c r="WD68" s="86">
        <f>VLOOKUP($B68,'СДП (план)'!$B$16:$CY$170,102,0)</f>
        <v>289936.17952000001</v>
      </c>
      <c r="WE68" s="46">
        <f t="shared" si="351"/>
        <v>12</v>
      </c>
      <c r="WF68" s="46">
        <f t="shared" si="352"/>
        <v>289936.17952000001</v>
      </c>
      <c r="WG68" s="52">
        <f t="shared" si="353"/>
        <v>8.879999999999999</v>
      </c>
      <c r="WH68" s="52">
        <f t="shared" si="354"/>
        <v>8.879999999999999</v>
      </c>
      <c r="WI68" s="52">
        <f t="shared" si="355"/>
        <v>13.32</v>
      </c>
      <c r="WJ68" s="26">
        <f>VLOOKUP($B68,факт!$D$7:$KT$85,52,0)</f>
        <v>18</v>
      </c>
      <c r="WK68" s="26">
        <f>VLOOKUP($B68,факт!$D$7:$KT$85,53,0)</f>
        <v>442438.58</v>
      </c>
      <c r="WL68" s="26">
        <f>VLOOKUP($B68,факт!$D$7:$KT$85,54,0)</f>
        <v>0</v>
      </c>
      <c r="WM68" s="26">
        <f>VLOOKUP($B68,факт!$D$7:$KT$85,55,0)</f>
        <v>0</v>
      </c>
      <c r="WN68" s="47">
        <f t="shared" si="356"/>
        <v>6</v>
      </c>
      <c r="WO68" s="47">
        <f t="shared" si="357"/>
        <v>152502.40048000001</v>
      </c>
      <c r="WP68" s="174">
        <f t="shared" si="406"/>
        <v>146</v>
      </c>
      <c r="WQ68" s="174">
        <f t="shared" si="407"/>
        <v>1982533.5268439997</v>
      </c>
      <c r="WR68" s="174">
        <f t="shared" si="408"/>
        <v>146</v>
      </c>
      <c r="WS68" s="174">
        <f t="shared" si="409"/>
        <v>1982533.5268439997</v>
      </c>
      <c r="WT68" s="174">
        <f t="shared" si="410"/>
        <v>108.03999999999999</v>
      </c>
      <c r="WU68" s="174">
        <f t="shared" si="411"/>
        <v>108.03999999999999</v>
      </c>
      <c r="WV68" s="174">
        <f t="shared" si="412"/>
        <v>133.94</v>
      </c>
      <c r="WW68" s="174">
        <f t="shared" si="413"/>
        <v>181</v>
      </c>
      <c r="WX68" s="174">
        <f t="shared" si="414"/>
        <v>2580203.9500000007</v>
      </c>
      <c r="WY68" s="174">
        <f t="shared" si="415"/>
        <v>0</v>
      </c>
      <c r="WZ68" s="174">
        <f t="shared" si="416"/>
        <v>0</v>
      </c>
      <c r="XA68" s="26">
        <f t="shared" si="358"/>
        <v>35</v>
      </c>
      <c r="XB68" s="26">
        <f t="shared" si="359"/>
        <v>597670.42315600091</v>
      </c>
      <c r="XC68" s="174">
        <f t="shared" si="417"/>
        <v>1168</v>
      </c>
      <c r="XD68" s="174">
        <f t="shared" si="418"/>
        <v>13602799.545174666</v>
      </c>
      <c r="XE68" s="174">
        <f t="shared" si="419"/>
        <v>1168</v>
      </c>
      <c r="XF68" s="174">
        <f t="shared" si="420"/>
        <v>13602799.545174666</v>
      </c>
      <c r="XG68" s="174">
        <f t="shared" si="421"/>
        <v>864.31999999999994</v>
      </c>
      <c r="XH68" s="174">
        <f t="shared" si="422"/>
        <v>864.31999999999994</v>
      </c>
      <c r="XI68" s="174">
        <f t="shared" si="423"/>
        <v>840.6400000000001</v>
      </c>
      <c r="XJ68" s="174">
        <f t="shared" si="424"/>
        <v>1136</v>
      </c>
      <c r="XK68" s="174">
        <f t="shared" si="425"/>
        <v>13352577.339999996</v>
      </c>
      <c r="XL68" s="174">
        <f t="shared" si="426"/>
        <v>9</v>
      </c>
      <c r="XM68" s="174">
        <f t="shared" si="427"/>
        <v>94427.76</v>
      </c>
      <c r="XN68" s="26">
        <f t="shared" si="360"/>
        <v>-32</v>
      </c>
      <c r="XO68" s="26">
        <f t="shared" si="361"/>
        <v>-250222.20517466962</v>
      </c>
    </row>
    <row r="69" spans="1:639" ht="60" x14ac:dyDescent="0.25">
      <c r="A69" s="145"/>
      <c r="B69" s="111">
        <v>56</v>
      </c>
      <c r="C69" s="16" t="s">
        <v>462</v>
      </c>
      <c r="D69" s="12">
        <f t="shared" si="431"/>
        <v>10127</v>
      </c>
      <c r="E69" s="12">
        <v>10127</v>
      </c>
      <c r="F69" s="273">
        <v>9620</v>
      </c>
      <c r="G69" s="96">
        <v>1.1200000000000001</v>
      </c>
      <c r="H69" s="264"/>
      <c r="I69" s="13">
        <v>1</v>
      </c>
      <c r="J69" s="271"/>
      <c r="K69" s="12">
        <v>1.4</v>
      </c>
      <c r="L69" s="12">
        <v>1.68</v>
      </c>
      <c r="M69" s="12">
        <v>2.23</v>
      </c>
      <c r="N69" s="12">
        <v>2.39</v>
      </c>
      <c r="O69" s="123">
        <v>2.57</v>
      </c>
      <c r="P69" s="86">
        <f>VLOOKUP($B69,'СДП (план)'!$B$16:$CY$170,15,0)</f>
        <v>0</v>
      </c>
      <c r="Q69" s="86">
        <f>VLOOKUP($B69,'СДП (план)'!$B$16:$CY$170,16,0)</f>
        <v>0</v>
      </c>
      <c r="R69" s="46">
        <f t="shared" si="60"/>
        <v>0</v>
      </c>
      <c r="S69" s="46">
        <f t="shared" si="61"/>
        <v>0</v>
      </c>
      <c r="T69" s="52">
        <f t="shared" si="62"/>
        <v>0</v>
      </c>
      <c r="U69" s="52">
        <f t="shared" si="63"/>
        <v>0</v>
      </c>
      <c r="V69" s="52">
        <f t="shared" si="64"/>
        <v>0</v>
      </c>
      <c r="W69" s="26">
        <f>VLOOKUP($B69,факт!$D$7:$KT$85,20,0)</f>
        <v>0</v>
      </c>
      <c r="X69" s="26">
        <f>VLOOKUP($B69,факт!$D$7:$KT$85,21,0)</f>
        <v>0</v>
      </c>
      <c r="Y69" s="26">
        <f>VLOOKUP($B69,факт!$D$7:$KT$85,22,0)</f>
        <v>0</v>
      </c>
      <c r="Z69" s="26">
        <f>VLOOKUP($B69,факт!$D$7:$KT$85,23,0)</f>
        <v>0</v>
      </c>
      <c r="AA69" s="47">
        <f t="shared" si="65"/>
        <v>0</v>
      </c>
      <c r="AB69" s="47">
        <f t="shared" si="66"/>
        <v>0</v>
      </c>
      <c r="AC69" s="86">
        <f>VLOOKUP($B69,'СДП (план)'!$B$16:$CY$170,17,0)</f>
        <v>0</v>
      </c>
      <c r="AD69" s="86">
        <f>VLOOKUP($B69,'СДП (план)'!$B$16:$CY$170,18,0)</f>
        <v>0</v>
      </c>
      <c r="AE69" s="46">
        <f t="shared" si="67"/>
        <v>0</v>
      </c>
      <c r="AF69" s="46">
        <f t="shared" si="68"/>
        <v>0</v>
      </c>
      <c r="AG69" s="52">
        <f t="shared" si="69"/>
        <v>0</v>
      </c>
      <c r="AH69" s="52">
        <f t="shared" si="70"/>
        <v>0</v>
      </c>
      <c r="AI69" s="52">
        <f t="shared" si="71"/>
        <v>1.1200000000000001</v>
      </c>
      <c r="AJ69" s="26">
        <f>VLOOKUP($B69,факт!$D$7:$KT$85,28,0)</f>
        <v>1</v>
      </c>
      <c r="AK69" s="26">
        <f>VLOOKUP($B69,факт!$D$7:$KT$85,29,0)</f>
        <v>15084.16</v>
      </c>
      <c r="AL69" s="26">
        <f>VLOOKUP($B69,факт!$D$7:$KT$85,30,0)</f>
        <v>0</v>
      </c>
      <c r="AM69" s="26">
        <f>VLOOKUP($B69,факт!$D$7:$KT$85,31,0)</f>
        <v>0</v>
      </c>
      <c r="AN69" s="47">
        <f t="shared" si="72"/>
        <v>1</v>
      </c>
      <c r="AO69" s="47">
        <f t="shared" si="73"/>
        <v>15084.16</v>
      </c>
      <c r="AP69" s="86">
        <f>VLOOKUP($B69,'СДП (план)'!$B$16:$CY$170,19,0)</f>
        <v>0</v>
      </c>
      <c r="AQ69" s="86">
        <f>VLOOKUP($B69,'СДП (план)'!$B$16:$CY$170,20,0)</f>
        <v>0</v>
      </c>
      <c r="AR69" s="46">
        <f t="shared" si="74"/>
        <v>0</v>
      </c>
      <c r="AS69" s="46">
        <f t="shared" si="75"/>
        <v>0</v>
      </c>
      <c r="AT69" s="52">
        <f t="shared" si="76"/>
        <v>0</v>
      </c>
      <c r="AU69" s="52">
        <f t="shared" si="77"/>
        <v>0</v>
      </c>
      <c r="AV69" s="52">
        <f t="shared" si="78"/>
        <v>0</v>
      </c>
      <c r="AW69" s="26">
        <f>VLOOKUP($B69,факт!$D$7:$KT$85,48,0)</f>
        <v>0</v>
      </c>
      <c r="AX69" s="26">
        <f>VLOOKUP($B69,факт!$D$7:$KT$85,49,0)</f>
        <v>0</v>
      </c>
      <c r="AY69" s="26">
        <f>VLOOKUP($B69,факт!$D$7:$KT$85,50,0)</f>
        <v>0</v>
      </c>
      <c r="AZ69" s="26">
        <f>VLOOKUP($B69,факт!$D$7:$KT$85,51,0)</f>
        <v>0</v>
      </c>
      <c r="BA69" s="47">
        <f t="shared" si="79"/>
        <v>0</v>
      </c>
      <c r="BB69" s="47">
        <f t="shared" si="80"/>
        <v>0</v>
      </c>
      <c r="BC69" s="86">
        <f>VLOOKUP($B69,'СДП (план)'!$B$16:$CY$170,21,0)</f>
        <v>0</v>
      </c>
      <c r="BD69" s="86">
        <f>VLOOKUP($B69,'СДП (план)'!$B$16:$CY$170,22,0)</f>
        <v>0</v>
      </c>
      <c r="BE69" s="46">
        <f t="shared" si="81"/>
        <v>0</v>
      </c>
      <c r="BF69" s="46">
        <f t="shared" si="82"/>
        <v>0</v>
      </c>
      <c r="BG69" s="52">
        <f t="shared" si="83"/>
        <v>0</v>
      </c>
      <c r="BH69" s="52">
        <f t="shared" si="84"/>
        <v>0</v>
      </c>
      <c r="BI69" s="52">
        <f t="shared" si="85"/>
        <v>0</v>
      </c>
      <c r="BJ69" s="26">
        <f>VLOOKUP($B69,факт!$D$7:$KT$85,8,0)</f>
        <v>0</v>
      </c>
      <c r="BK69" s="26">
        <f>VLOOKUP($B69,факт!$D$7:$KT$85,9,0)</f>
        <v>0</v>
      </c>
      <c r="BL69" s="26">
        <f>VLOOKUP($B69,факт!$D$7:$KT$85,10,0)</f>
        <v>0</v>
      </c>
      <c r="BM69" s="26">
        <f>VLOOKUP($B69,факт!$D$7:$KT$85,11,0)</f>
        <v>0</v>
      </c>
      <c r="BN69" s="47">
        <f t="shared" si="86"/>
        <v>0</v>
      </c>
      <c r="BO69" s="47">
        <f t="shared" si="87"/>
        <v>0</v>
      </c>
      <c r="BP69" s="86">
        <f>VLOOKUP($B69,'СДП (план)'!$B$16:$CY$170,23,0)</f>
        <v>0</v>
      </c>
      <c r="BQ69" s="86">
        <f>VLOOKUP($B69,'СДП (план)'!$B$16:$CY$170,24,0)</f>
        <v>0</v>
      </c>
      <c r="BR69" s="46">
        <f t="shared" si="88"/>
        <v>0</v>
      </c>
      <c r="BS69" s="46">
        <f t="shared" si="89"/>
        <v>0</v>
      </c>
      <c r="BT69" s="52">
        <f t="shared" si="90"/>
        <v>0</v>
      </c>
      <c r="BU69" s="52">
        <f t="shared" si="91"/>
        <v>0</v>
      </c>
      <c r="BV69" s="52">
        <f t="shared" si="92"/>
        <v>0</v>
      </c>
      <c r="BW69" s="26">
        <f>VLOOKUP($B69,факт!$D$7:$KT$85,24,0)</f>
        <v>0</v>
      </c>
      <c r="BX69" s="26">
        <f>VLOOKUP($B69,факт!$D$7:$KT$85,25,0)</f>
        <v>0</v>
      </c>
      <c r="BY69" s="26">
        <f>VLOOKUP($B69,факт!$D$7:$KT$85,26,0)</f>
        <v>0</v>
      </c>
      <c r="BZ69" s="26">
        <f>VLOOKUP($B69,факт!$D$7:$KT$85,27,0)</f>
        <v>0</v>
      </c>
      <c r="CA69" s="47">
        <f t="shared" si="93"/>
        <v>0</v>
      </c>
      <c r="CB69" s="47">
        <f t="shared" si="94"/>
        <v>0</v>
      </c>
      <c r="CC69" s="86">
        <f>VLOOKUP($B69,'СДП (план)'!$B$16:$CY$170,25,0)</f>
        <v>2</v>
      </c>
      <c r="CD69" s="86">
        <f>VLOOKUP($B69,'СДП (план)'!$B$16:$CY$170,26,0)</f>
        <v>33847.903786666677</v>
      </c>
      <c r="CE69" s="46">
        <f t="shared" si="95"/>
        <v>2</v>
      </c>
      <c r="CF69" s="46">
        <f t="shared" si="96"/>
        <v>33847.903786666677</v>
      </c>
      <c r="CG69" s="52">
        <f t="shared" si="97"/>
        <v>2.2400000000000002</v>
      </c>
      <c r="CH69" s="52">
        <f t="shared" si="98"/>
        <v>2.2400000000000002</v>
      </c>
      <c r="CI69" s="52">
        <f t="shared" si="99"/>
        <v>0</v>
      </c>
      <c r="CJ69" s="26">
        <f>VLOOKUP($B69,факт!$D$7:$KT$85,260,0)</f>
        <v>0</v>
      </c>
      <c r="CK69" s="26">
        <f>VLOOKUP($B69,факт!$D$7:$KT$85,261,0)</f>
        <v>0</v>
      </c>
      <c r="CL69" s="26">
        <f>VLOOKUP($B69,факт!$D$7:$KT$85,262,0)</f>
        <v>0</v>
      </c>
      <c r="CM69" s="26">
        <f>VLOOKUP($B69,факт!$D$7:$KT$85,263,0)</f>
        <v>0</v>
      </c>
      <c r="CN69" s="47">
        <f t="shared" si="100"/>
        <v>-2</v>
      </c>
      <c r="CO69" s="47">
        <f t="shared" si="101"/>
        <v>-33847.903786666677</v>
      </c>
      <c r="CP69" s="86">
        <f>VLOOKUP($B69,'СДП (план)'!$B$16:$CY$170,27,0)</f>
        <v>0</v>
      </c>
      <c r="CQ69" s="86">
        <f>VLOOKUP($B69,'СДП (план)'!$B$16:$CY$170,28,0)</f>
        <v>0</v>
      </c>
      <c r="CR69" s="46">
        <f t="shared" si="102"/>
        <v>0</v>
      </c>
      <c r="CS69" s="46">
        <f t="shared" si="103"/>
        <v>0</v>
      </c>
      <c r="CT69" s="52">
        <f t="shared" si="104"/>
        <v>0</v>
      </c>
      <c r="CU69" s="52">
        <f t="shared" si="105"/>
        <v>0</v>
      </c>
      <c r="CV69" s="52">
        <f t="shared" si="106"/>
        <v>0</v>
      </c>
      <c r="CW69" s="26">
        <f>VLOOKUP($B69,факт!$D$7:$KT$85,284,0)</f>
        <v>0</v>
      </c>
      <c r="CX69" s="26">
        <f>VLOOKUP($B69,факт!$D$7:$KT$85,285,0)</f>
        <v>0</v>
      </c>
      <c r="CY69" s="26">
        <f>VLOOKUP($B69,факт!$D$7:$KT$85,286,0)</f>
        <v>0</v>
      </c>
      <c r="CZ69" s="26">
        <f>VLOOKUP($B69,факт!$D$7:$KT$85,287,0)</f>
        <v>0</v>
      </c>
      <c r="DA69" s="47">
        <f t="shared" si="107"/>
        <v>0</v>
      </c>
      <c r="DB69" s="47">
        <f t="shared" si="108"/>
        <v>0</v>
      </c>
      <c r="DC69" s="86">
        <f>VLOOKUP($B69,'СДП (план)'!$B$16:$CY$170,29,0)</f>
        <v>0</v>
      </c>
      <c r="DD69" s="86">
        <f>VLOOKUP($B69,'СДП (план)'!$B$16:$CY$170,30,0)</f>
        <v>0</v>
      </c>
      <c r="DE69" s="46">
        <f t="shared" si="109"/>
        <v>0</v>
      </c>
      <c r="DF69" s="46">
        <f t="shared" si="110"/>
        <v>0</v>
      </c>
      <c r="DG69" s="52">
        <f t="shared" si="111"/>
        <v>0</v>
      </c>
      <c r="DH69" s="52">
        <f t="shared" si="112"/>
        <v>0</v>
      </c>
      <c r="DI69" s="52">
        <f t="shared" si="113"/>
        <v>0</v>
      </c>
      <c r="DJ69" s="26">
        <f>VLOOKUP($B69,факт!$D$7:$KT$85,12,0)</f>
        <v>0</v>
      </c>
      <c r="DK69" s="26">
        <f>VLOOKUP($B69,факт!$D$7:$KT$85,13,0)</f>
        <v>0</v>
      </c>
      <c r="DL69" s="26">
        <f>VLOOKUP($B69,факт!$D$7:$KT$85,14,0)</f>
        <v>0</v>
      </c>
      <c r="DM69" s="26">
        <f>VLOOKUP($B69,факт!$D$7:$KT$85,15,0)</f>
        <v>0</v>
      </c>
      <c r="DN69" s="47">
        <f t="shared" si="114"/>
        <v>0</v>
      </c>
      <c r="DO69" s="47">
        <f t="shared" si="115"/>
        <v>0</v>
      </c>
      <c r="DP69" s="172">
        <f t="shared" si="116"/>
        <v>2</v>
      </c>
      <c r="DQ69" s="172">
        <f t="shared" si="117"/>
        <v>33847.903786666677</v>
      </c>
      <c r="DR69" s="172">
        <f t="shared" si="118"/>
        <v>2</v>
      </c>
      <c r="DS69" s="172">
        <f t="shared" si="119"/>
        <v>33847.903786666677</v>
      </c>
      <c r="DT69" s="172">
        <f t="shared" si="120"/>
        <v>2.2400000000000002</v>
      </c>
      <c r="DU69" s="172">
        <f t="shared" si="121"/>
        <v>2.2400000000000002</v>
      </c>
      <c r="DV69" s="172">
        <f t="shared" si="122"/>
        <v>1.1200000000000001</v>
      </c>
      <c r="DW69" s="172">
        <f t="shared" si="123"/>
        <v>1</v>
      </c>
      <c r="DX69" s="172">
        <f t="shared" si="124"/>
        <v>15084.16</v>
      </c>
      <c r="DY69" s="172">
        <f t="shared" si="125"/>
        <v>0</v>
      </c>
      <c r="DZ69" s="172">
        <f t="shared" si="126"/>
        <v>0</v>
      </c>
      <c r="EA69" s="172">
        <f t="shared" si="127"/>
        <v>-1</v>
      </c>
      <c r="EB69" s="172">
        <f t="shared" si="128"/>
        <v>-18763.743786666677</v>
      </c>
      <c r="EC69" s="86">
        <f>VLOOKUP($B69,'СДП (план)'!$B$16:$CY$170,31,0)</f>
        <v>0</v>
      </c>
      <c r="ED69" s="86">
        <f>VLOOKUP($B69,'СДП (план)'!$B$16:$CY$170,32,0)</f>
        <v>0</v>
      </c>
      <c r="EE69" s="46">
        <f t="shared" si="129"/>
        <v>0</v>
      </c>
      <c r="EF69" s="46">
        <f t="shared" si="130"/>
        <v>0</v>
      </c>
      <c r="EG69" s="52">
        <f t="shared" si="131"/>
        <v>0</v>
      </c>
      <c r="EH69" s="52">
        <f t="shared" si="132"/>
        <v>0</v>
      </c>
      <c r="EI69" s="52">
        <f t="shared" si="133"/>
        <v>0</v>
      </c>
      <c r="EJ69" s="26">
        <f>VLOOKUP($B69,факт!$D$7:$KT$85,40,0)</f>
        <v>0</v>
      </c>
      <c r="EK69" s="26">
        <f>VLOOKUP($B69,факт!$D$7:$KT$85,41,0)</f>
        <v>0</v>
      </c>
      <c r="EL69" s="26">
        <f>VLOOKUP($B69,факт!$D$7:$KT$85,42,0)</f>
        <v>0</v>
      </c>
      <c r="EM69" s="26">
        <f>VLOOKUP($B69,факт!$D$7:$KT$85,43,0)</f>
        <v>0</v>
      </c>
      <c r="EN69" s="47">
        <f t="shared" si="134"/>
        <v>0</v>
      </c>
      <c r="EO69" s="47">
        <f t="shared" si="135"/>
        <v>0</v>
      </c>
      <c r="EP69" s="86">
        <f>VLOOKUP($B69,'СДП (план)'!$B$16:$CY$170,33,0)</f>
        <v>110</v>
      </c>
      <c r="EQ69" s="86">
        <f>VLOOKUP($B69,'СДП (план)'!$B$16:$CY$170,34,0)</f>
        <v>1720011.0928</v>
      </c>
      <c r="ER69" s="46">
        <f t="shared" si="136"/>
        <v>110</v>
      </c>
      <c r="ES69" s="46">
        <f t="shared" si="137"/>
        <v>1720011.0928</v>
      </c>
      <c r="ET69" s="52">
        <f t="shared" si="138"/>
        <v>123.20000000000002</v>
      </c>
      <c r="EU69" s="52">
        <f t="shared" si="139"/>
        <v>123.20000000000002</v>
      </c>
      <c r="EV69" s="52">
        <f t="shared" si="140"/>
        <v>101.92000000000002</v>
      </c>
      <c r="EW69" s="26">
        <f>VLOOKUP($B69,факт!$D$7:$KT$85,160,0)</f>
        <v>91</v>
      </c>
      <c r="EX69" s="26">
        <f>VLOOKUP($B69,факт!$D$7:$KT$85,161,0)</f>
        <v>1420455.29</v>
      </c>
      <c r="EY69" s="26">
        <f>VLOOKUP($B69,факт!$D$7:$KT$85,162,0)</f>
        <v>3</v>
      </c>
      <c r="EZ69" s="26">
        <f>VLOOKUP($B69,факт!$D$7:$KT$85,163,0)</f>
        <v>47312.119999999995</v>
      </c>
      <c r="FA69" s="47">
        <f t="shared" si="141"/>
        <v>-19</v>
      </c>
      <c r="FB69" s="47">
        <f t="shared" si="142"/>
        <v>-299555.80279999995</v>
      </c>
      <c r="FC69" s="86">
        <f>VLOOKUP($B69,'СДП (план)'!$B$16:$CY$170,35,0)</f>
        <v>0</v>
      </c>
      <c r="FD69" s="86">
        <f>VLOOKUP($B69,'СДП (план)'!$B$16:$CY$170,36,0)</f>
        <v>0</v>
      </c>
      <c r="FE69" s="46">
        <f t="shared" si="143"/>
        <v>0</v>
      </c>
      <c r="FF69" s="46">
        <f t="shared" si="144"/>
        <v>0</v>
      </c>
      <c r="FG69" s="52">
        <f t="shared" si="145"/>
        <v>0</v>
      </c>
      <c r="FH69" s="52">
        <f t="shared" si="146"/>
        <v>0</v>
      </c>
      <c r="FI69" s="52">
        <f t="shared" si="147"/>
        <v>0</v>
      </c>
      <c r="FJ69" s="26">
        <f>VLOOKUP($B69,факт!$D$7:$KT$85,176,0)</f>
        <v>0</v>
      </c>
      <c r="FK69" s="26">
        <f>VLOOKUP($B69,факт!$D$7:$KT$85,177,0)</f>
        <v>0</v>
      </c>
      <c r="FL69" s="26">
        <f>VLOOKUP($B69,факт!$D$7:$KT$85,178,0)</f>
        <v>0</v>
      </c>
      <c r="FM69" s="26">
        <f>VLOOKUP($B69,факт!$D$7:$KT$85,179,0)</f>
        <v>0</v>
      </c>
      <c r="FN69" s="47">
        <f t="shared" si="148"/>
        <v>0</v>
      </c>
      <c r="FO69" s="47">
        <f t="shared" si="149"/>
        <v>0</v>
      </c>
      <c r="FP69" s="86">
        <f>VLOOKUP($B69,'СДП (план)'!$B$16:$CY$170,37,0)</f>
        <v>0</v>
      </c>
      <c r="FQ69" s="86">
        <f>VLOOKUP($B69,'СДП (план)'!$B$16:$CY$170,38,0)</f>
        <v>0</v>
      </c>
      <c r="FR69" s="46">
        <f t="shared" si="150"/>
        <v>0</v>
      </c>
      <c r="FS69" s="46">
        <f t="shared" si="151"/>
        <v>0</v>
      </c>
      <c r="FT69" s="52">
        <f t="shared" si="152"/>
        <v>0</v>
      </c>
      <c r="FU69" s="52">
        <f t="shared" si="153"/>
        <v>0</v>
      </c>
      <c r="FV69" s="52">
        <f t="shared" si="154"/>
        <v>0</v>
      </c>
      <c r="FW69" s="26">
        <f>VLOOKUP($B69,факт!$D$7:$KT$85,204,0)</f>
        <v>0</v>
      </c>
      <c r="FX69" s="26">
        <f>VLOOKUP($B69,факт!$D$7:$KT$85,205,0)</f>
        <v>0</v>
      </c>
      <c r="FY69" s="26">
        <f>VLOOKUP($B69,факт!$D$7:$KT$85,206,0)</f>
        <v>0</v>
      </c>
      <c r="FZ69" s="26">
        <f>VLOOKUP($B69,факт!$D$7:$KT$85,207,0)</f>
        <v>0</v>
      </c>
      <c r="GA69" s="47">
        <f t="shared" si="155"/>
        <v>0</v>
      </c>
      <c r="GB69" s="47">
        <f t="shared" si="156"/>
        <v>0</v>
      </c>
      <c r="GC69" s="86">
        <f>VLOOKUP($B69,'СДП (план)'!$B$16:$CY$170,39,0)</f>
        <v>0</v>
      </c>
      <c r="GD69" s="86">
        <f>VLOOKUP($B69,'СДП (план)'!$B$16:$CY$170,40,0)</f>
        <v>0</v>
      </c>
      <c r="GE69" s="46">
        <f t="shared" si="157"/>
        <v>0</v>
      </c>
      <c r="GF69" s="46">
        <f t="shared" si="158"/>
        <v>0</v>
      </c>
      <c r="GG69" s="52">
        <f t="shared" si="159"/>
        <v>0</v>
      </c>
      <c r="GH69" s="52">
        <f t="shared" si="160"/>
        <v>0</v>
      </c>
      <c r="GI69" s="52">
        <f t="shared" si="161"/>
        <v>0</v>
      </c>
      <c r="GJ69" s="26">
        <f>VLOOKUP($B69,факт!$D$7:$KT$85,224,0)</f>
        <v>0</v>
      </c>
      <c r="GK69" s="26">
        <f>VLOOKUP($B69,факт!$D$7:$KT$85,225,0)</f>
        <v>0</v>
      </c>
      <c r="GL69" s="26">
        <f>VLOOKUP($B69,факт!$D$7:$KT$85,226,0)</f>
        <v>0</v>
      </c>
      <c r="GM69" s="26">
        <f>VLOOKUP($B69,факт!$D$7:$KT$85,227,0)</f>
        <v>0</v>
      </c>
      <c r="GN69" s="47">
        <f t="shared" si="162"/>
        <v>0</v>
      </c>
      <c r="GO69" s="47">
        <f t="shared" si="163"/>
        <v>0</v>
      </c>
      <c r="GP69" s="86">
        <f>VLOOKUP($B69,'СДП (план)'!$B$16:$CY$170,41,0)</f>
        <v>0</v>
      </c>
      <c r="GQ69" s="86">
        <f>VLOOKUP($B69,'СДП (план)'!$B$16:$CY$170,42,0)</f>
        <v>0</v>
      </c>
      <c r="GR69" s="46">
        <f t="shared" si="164"/>
        <v>0</v>
      </c>
      <c r="GS69" s="46">
        <f t="shared" si="165"/>
        <v>0</v>
      </c>
      <c r="GT69" s="52">
        <f t="shared" si="166"/>
        <v>0</v>
      </c>
      <c r="GU69" s="52">
        <f t="shared" si="167"/>
        <v>0</v>
      </c>
      <c r="GV69" s="52">
        <f t="shared" si="168"/>
        <v>0</v>
      </c>
      <c r="GW69" s="26">
        <f>VLOOKUP($B69,факт!$D$7:$KT$85,228,0)</f>
        <v>0</v>
      </c>
      <c r="GX69" s="26">
        <f>VLOOKUP($B69,факт!$D$7:$KT$85,229,0)</f>
        <v>0</v>
      </c>
      <c r="GY69" s="26">
        <f>VLOOKUP($B69,факт!$D$7:$KT$85,230,0)</f>
        <v>0</v>
      </c>
      <c r="GZ69" s="26">
        <f>VLOOKUP($B69,факт!$D$7:$KT$85,231,0)</f>
        <v>0</v>
      </c>
      <c r="HA69" s="47">
        <f t="shared" si="169"/>
        <v>0</v>
      </c>
      <c r="HB69" s="47">
        <f t="shared" si="170"/>
        <v>0</v>
      </c>
      <c r="HC69" s="86">
        <f>VLOOKUP($B69,'СДП (план)'!$B$16:$CY$170,43,0)</f>
        <v>130</v>
      </c>
      <c r="HD69" s="86">
        <f>VLOOKUP($B69,'СДП (план)'!$B$16:$CY$170,44,0)</f>
        <v>2439288.4588800007</v>
      </c>
      <c r="HE69" s="46">
        <f t="shared" si="171"/>
        <v>130</v>
      </c>
      <c r="HF69" s="46">
        <f t="shared" si="172"/>
        <v>2439288.4588800007</v>
      </c>
      <c r="HG69" s="52">
        <f t="shared" si="374"/>
        <v>145.60000000000002</v>
      </c>
      <c r="HH69" s="52">
        <f t="shared" si="375"/>
        <v>145.60000000000002</v>
      </c>
      <c r="HI69" s="52">
        <f t="shared" si="376"/>
        <v>213.92000000000002</v>
      </c>
      <c r="HJ69" s="26">
        <f>VLOOKUP($B69,факт!$D$7:$KT$85,232,0)</f>
        <v>191</v>
      </c>
      <c r="HK69" s="26">
        <f>VLOOKUP($B69,факт!$D$7:$KT$85,233,0)</f>
        <v>3579610.5700000003</v>
      </c>
      <c r="HL69" s="26">
        <f>VLOOKUP($B69,факт!$D$7:$KT$85,234,0)</f>
        <v>2</v>
      </c>
      <c r="HM69" s="26">
        <f>VLOOKUP($B69,факт!$D$7:$KT$85,235,0)</f>
        <v>36564</v>
      </c>
      <c r="HN69" s="47">
        <f t="shared" si="173"/>
        <v>61</v>
      </c>
      <c r="HO69" s="47">
        <f t="shared" si="174"/>
        <v>1140322.1111199996</v>
      </c>
      <c r="HP69" s="86">
        <f>VLOOKUP($B69,'СДП (план)'!$B$16:$CY$170,45,0)</f>
        <v>0</v>
      </c>
      <c r="HQ69" s="86">
        <f>VLOOKUP($B69,'СДП (план)'!$B$16:$CY$170,46,0)</f>
        <v>0</v>
      </c>
      <c r="HR69" s="46">
        <f t="shared" si="175"/>
        <v>0</v>
      </c>
      <c r="HS69" s="46">
        <f t="shared" si="176"/>
        <v>0</v>
      </c>
      <c r="HT69" s="52">
        <f t="shared" si="177"/>
        <v>0</v>
      </c>
      <c r="HU69" s="52">
        <f t="shared" si="178"/>
        <v>0</v>
      </c>
      <c r="HV69" s="52">
        <f t="shared" si="179"/>
        <v>0</v>
      </c>
      <c r="HW69" s="26">
        <f>VLOOKUP($B69,факт!$D$7:$KT$85,236,0)</f>
        <v>0</v>
      </c>
      <c r="HX69" s="26">
        <f>VLOOKUP($B69,факт!$D$7:$KT$85,237,0)</f>
        <v>0</v>
      </c>
      <c r="HY69" s="26">
        <f>VLOOKUP($B69,факт!$D$7:$KT$85,238,0)</f>
        <v>0</v>
      </c>
      <c r="HZ69" s="26">
        <f>VLOOKUP($B69,факт!$D$7:$KT$85,239,0)</f>
        <v>0</v>
      </c>
      <c r="IA69" s="47">
        <f t="shared" si="180"/>
        <v>0</v>
      </c>
      <c r="IB69" s="47">
        <f t="shared" si="181"/>
        <v>0</v>
      </c>
      <c r="IC69" s="86">
        <f>VLOOKUP($B69,'СДП (план)'!$B$16:$CY$170,47,0)</f>
        <v>0</v>
      </c>
      <c r="ID69" s="86">
        <f>VLOOKUP($B69,'СДП (план)'!$B$16:$CY$170,48,0)</f>
        <v>0</v>
      </c>
      <c r="IE69" s="46">
        <f t="shared" si="182"/>
        <v>0</v>
      </c>
      <c r="IF69" s="46">
        <f t="shared" si="183"/>
        <v>0</v>
      </c>
      <c r="IG69" s="52">
        <f t="shared" si="184"/>
        <v>0</v>
      </c>
      <c r="IH69" s="52">
        <f t="shared" si="185"/>
        <v>0</v>
      </c>
      <c r="II69" s="52">
        <f t="shared" si="186"/>
        <v>0</v>
      </c>
      <c r="IJ69" s="26">
        <f>VLOOKUP($B69,факт!$D$7:$KT$85,244,0)</f>
        <v>0</v>
      </c>
      <c r="IK69" s="26">
        <f>VLOOKUP($B69,факт!$D$7:$KT$85,245,0)</f>
        <v>0</v>
      </c>
      <c r="IL69" s="26">
        <f>VLOOKUP($B69,факт!$D$7:$KT$85,246,0)</f>
        <v>0</v>
      </c>
      <c r="IM69" s="26">
        <f>VLOOKUP($B69,факт!$D$7:$KT$85,247,0)</f>
        <v>0</v>
      </c>
      <c r="IN69" s="47">
        <f t="shared" si="187"/>
        <v>0</v>
      </c>
      <c r="IO69" s="47">
        <f t="shared" si="188"/>
        <v>0</v>
      </c>
      <c r="IP69" s="86">
        <f>VLOOKUP($B69,'СДП (план)'!$B$16:$CY$170,49,0)</f>
        <v>0</v>
      </c>
      <c r="IQ69" s="86">
        <f>VLOOKUP($B69,'СДП (план)'!$B$16:$CY$170,50,0)</f>
        <v>0</v>
      </c>
      <c r="IR69" s="46">
        <f t="shared" si="189"/>
        <v>0</v>
      </c>
      <c r="IS69" s="46">
        <f t="shared" si="190"/>
        <v>0</v>
      </c>
      <c r="IT69" s="52">
        <f t="shared" si="191"/>
        <v>0</v>
      </c>
      <c r="IU69" s="52">
        <f t="shared" si="192"/>
        <v>0</v>
      </c>
      <c r="IV69" s="52">
        <f t="shared" si="193"/>
        <v>0</v>
      </c>
      <c r="IW69" s="26">
        <f>VLOOKUP($B69,факт!$D$7:$KT$85,264,0)</f>
        <v>0</v>
      </c>
      <c r="IX69" s="26">
        <f>VLOOKUP($B69,факт!$D$7:$KT$85,265,0)</f>
        <v>0</v>
      </c>
      <c r="IY69" s="26">
        <f>VLOOKUP($B69,факт!$D$7:$KT$85,266,0)</f>
        <v>0</v>
      </c>
      <c r="IZ69" s="26">
        <f>VLOOKUP($B69,факт!$D$7:$KT$85,267,0)</f>
        <v>0</v>
      </c>
      <c r="JA69" s="47">
        <f t="shared" si="194"/>
        <v>0</v>
      </c>
      <c r="JB69" s="47">
        <f t="shared" si="195"/>
        <v>0</v>
      </c>
      <c r="JC69" s="86">
        <f>VLOOKUP($B69,'СДП (план)'!$B$16:$CY$170,51,0)</f>
        <v>0</v>
      </c>
      <c r="JD69" s="86">
        <f>VLOOKUP($B69,'СДП (план)'!$B$16:$CY$170,52,0)</f>
        <v>0</v>
      </c>
      <c r="JE69" s="46">
        <f t="shared" si="196"/>
        <v>0</v>
      </c>
      <c r="JF69" s="46">
        <f t="shared" si="197"/>
        <v>0</v>
      </c>
      <c r="JG69" s="52">
        <f t="shared" si="198"/>
        <v>0</v>
      </c>
      <c r="JH69" s="52">
        <f t="shared" si="199"/>
        <v>0</v>
      </c>
      <c r="JI69" s="52">
        <f t="shared" si="200"/>
        <v>0</v>
      </c>
      <c r="JJ69" s="26">
        <f>VLOOKUP($B69,факт!$D$7:$KT$85,248,0)</f>
        <v>0</v>
      </c>
      <c r="JK69" s="26">
        <f>VLOOKUP($B69,факт!$D$7:$KT$85,249,0)</f>
        <v>0</v>
      </c>
      <c r="JL69" s="26">
        <f>VLOOKUP($B69,факт!$D$7:$KT$85,250,0)</f>
        <v>0</v>
      </c>
      <c r="JM69" s="26">
        <f>VLOOKUP($B69,факт!$D$7:$KT$85,251,0)</f>
        <v>0</v>
      </c>
      <c r="JN69" s="47">
        <f t="shared" si="201"/>
        <v>0</v>
      </c>
      <c r="JO69" s="47">
        <f t="shared" si="202"/>
        <v>0</v>
      </c>
      <c r="JP69" s="86">
        <f>VLOOKUP($B69,'СДП (план)'!$B$16:$CY$170,53,0)</f>
        <v>0</v>
      </c>
      <c r="JQ69" s="86">
        <f>VLOOKUP($B69,'СДП (план)'!$B$16:$CY$170,54,0)</f>
        <v>0</v>
      </c>
      <c r="JR69" s="46">
        <f t="shared" si="203"/>
        <v>0</v>
      </c>
      <c r="JS69" s="46">
        <f t="shared" si="204"/>
        <v>0</v>
      </c>
      <c r="JT69" s="52">
        <f t="shared" si="205"/>
        <v>0</v>
      </c>
      <c r="JU69" s="52">
        <f t="shared" si="206"/>
        <v>0</v>
      </c>
      <c r="JV69" s="52">
        <f t="shared" si="207"/>
        <v>0</v>
      </c>
      <c r="JW69" s="26">
        <f>VLOOKUP($B69,факт!$D$7:$KT$85,168,0)</f>
        <v>0</v>
      </c>
      <c r="JX69" s="26">
        <f>VLOOKUP($B69,факт!$D$7:$KT$85,169,0)</f>
        <v>0</v>
      </c>
      <c r="JY69" s="26">
        <f>VLOOKUP($B69,факт!$D$7:$KT$85,170,0)</f>
        <v>0</v>
      </c>
      <c r="JZ69" s="26">
        <f>VLOOKUP($B69,факт!$D$7:$KT$85,171,0)</f>
        <v>0</v>
      </c>
      <c r="KA69" s="47">
        <f t="shared" si="208"/>
        <v>0</v>
      </c>
      <c r="KB69" s="47">
        <f t="shared" si="209"/>
        <v>0</v>
      </c>
      <c r="KC69" s="86">
        <f>VLOOKUP($B69,'СДП (план)'!$B$16:$CY$170,55,0)</f>
        <v>0</v>
      </c>
      <c r="KD69" s="86">
        <f>VLOOKUP($B69,'СДП (план)'!$B$16:$CY$170,56,0)</f>
        <v>0</v>
      </c>
      <c r="KE69" s="46">
        <f t="shared" si="210"/>
        <v>0</v>
      </c>
      <c r="KF69" s="46">
        <f t="shared" si="211"/>
        <v>0</v>
      </c>
      <c r="KG69" s="52">
        <f t="shared" si="212"/>
        <v>0</v>
      </c>
      <c r="KH69" s="52">
        <f t="shared" si="213"/>
        <v>0</v>
      </c>
      <c r="KI69" s="52">
        <f t="shared" si="214"/>
        <v>0</v>
      </c>
      <c r="KJ69" s="26">
        <f>VLOOKUP($B69,факт!$D$7:$KT$85,172,0)</f>
        <v>0</v>
      </c>
      <c r="KK69" s="26">
        <f>VLOOKUP($B69,факт!$D$7:$KT$85,173,0)</f>
        <v>0</v>
      </c>
      <c r="KL69" s="26">
        <f>VLOOKUP($B69,факт!$D$7:$KT$85,174,0)</f>
        <v>0</v>
      </c>
      <c r="KM69" s="26">
        <f>VLOOKUP($B69,факт!$D$7:$KT$85,175,0)</f>
        <v>0</v>
      </c>
      <c r="KN69" s="47">
        <f t="shared" si="215"/>
        <v>0</v>
      </c>
      <c r="KO69" s="47">
        <f t="shared" si="216"/>
        <v>0</v>
      </c>
      <c r="KP69" s="26">
        <f t="shared" si="377"/>
        <v>240</v>
      </c>
      <c r="KQ69" s="26">
        <f t="shared" si="378"/>
        <v>4159299.5516800005</v>
      </c>
      <c r="KR69" s="26">
        <f t="shared" si="379"/>
        <v>240</v>
      </c>
      <c r="KS69" s="26">
        <f t="shared" si="380"/>
        <v>4159299.5516800005</v>
      </c>
      <c r="KT69" s="26">
        <f t="shared" si="381"/>
        <v>268.80000000000007</v>
      </c>
      <c r="KU69" s="26">
        <f t="shared" si="382"/>
        <v>268.80000000000007</v>
      </c>
      <c r="KV69" s="26">
        <f t="shared" si="383"/>
        <v>315.84000000000003</v>
      </c>
      <c r="KW69" s="26">
        <f t="shared" si="384"/>
        <v>282</v>
      </c>
      <c r="KX69" s="26">
        <f t="shared" si="385"/>
        <v>5000065.8600000003</v>
      </c>
      <c r="KY69" s="26">
        <f t="shared" si="386"/>
        <v>5</v>
      </c>
      <c r="KZ69" s="26">
        <f t="shared" si="387"/>
        <v>83876.12</v>
      </c>
      <c r="LA69" s="26">
        <f t="shared" si="217"/>
        <v>42</v>
      </c>
      <c r="LB69" s="26">
        <f t="shared" si="218"/>
        <v>840766.30831999984</v>
      </c>
      <c r="LC69" s="86">
        <f>VLOOKUP($B69,'СДП (план)'!$B$16:$CY$170,57,0)</f>
        <v>0</v>
      </c>
      <c r="LD69" s="86">
        <f>VLOOKUP($B69,'СДП (план)'!$B$16:$CY$170,58,0)</f>
        <v>0</v>
      </c>
      <c r="LE69" s="46">
        <f t="shared" si="219"/>
        <v>0</v>
      </c>
      <c r="LF69" s="46">
        <f t="shared" si="220"/>
        <v>0</v>
      </c>
      <c r="LG69" s="52">
        <f t="shared" si="221"/>
        <v>0</v>
      </c>
      <c r="LH69" s="52">
        <f t="shared" si="222"/>
        <v>0</v>
      </c>
      <c r="LI69" s="52">
        <f t="shared" si="223"/>
        <v>0</v>
      </c>
      <c r="LJ69" s="26">
        <f>VLOOKUP($B69,факт!$D$7:$KT$85,212,0)</f>
        <v>0</v>
      </c>
      <c r="LK69" s="26">
        <f>VLOOKUP($B69,факт!$D$7:$KT$85,213,0)</f>
        <v>0</v>
      </c>
      <c r="LL69" s="26">
        <f>VLOOKUP($B69,факт!$D$7:$KT$85,214,0)</f>
        <v>0</v>
      </c>
      <c r="LM69" s="26">
        <f>VLOOKUP($B69,факт!$D$7:$KT$85,215,0)</f>
        <v>0</v>
      </c>
      <c r="LN69" s="47">
        <f t="shared" si="224"/>
        <v>0</v>
      </c>
      <c r="LO69" s="47">
        <f t="shared" si="225"/>
        <v>0</v>
      </c>
      <c r="LP69" s="86">
        <f>VLOOKUP($B69,'СДП (план)'!$B$16:$CY$170,59,0)</f>
        <v>0</v>
      </c>
      <c r="LQ69" s="86">
        <f>VLOOKUP($B69,'СДП (план)'!$B$16:$CY$170,60,0)</f>
        <v>0</v>
      </c>
      <c r="LR69" s="46">
        <f t="shared" si="226"/>
        <v>0</v>
      </c>
      <c r="LS69" s="46">
        <f t="shared" si="227"/>
        <v>0</v>
      </c>
      <c r="LT69" s="52">
        <f t="shared" si="228"/>
        <v>0</v>
      </c>
      <c r="LU69" s="52">
        <f t="shared" si="229"/>
        <v>0</v>
      </c>
      <c r="LV69" s="52">
        <f t="shared" si="230"/>
        <v>0</v>
      </c>
      <c r="LW69" s="26">
        <f>VLOOKUP($B69,факт!$D$7:$KT$85,64,0)</f>
        <v>0</v>
      </c>
      <c r="LX69" s="26">
        <f>VLOOKUP($B69,факт!$D$7:$KT$85,65,0)</f>
        <v>0</v>
      </c>
      <c r="LY69" s="26">
        <f>VLOOKUP($B69,факт!$D$7:$KT$85,66,0)</f>
        <v>0</v>
      </c>
      <c r="LZ69" s="26">
        <f>VLOOKUP($B69,факт!$D$7:$KT$85,67,0)</f>
        <v>0</v>
      </c>
      <c r="MA69" s="47">
        <f t="shared" si="231"/>
        <v>0</v>
      </c>
      <c r="MB69" s="47">
        <f t="shared" si="232"/>
        <v>0</v>
      </c>
      <c r="MC69" s="86">
        <f>VLOOKUP($B69,'СДП (план)'!$B$16:$CY$170,61,0)</f>
        <v>0</v>
      </c>
      <c r="MD69" s="86">
        <f>VLOOKUP($B69,'СДП (план)'!$B$16:$CY$170,62,0)</f>
        <v>0</v>
      </c>
      <c r="ME69" s="46">
        <f t="shared" si="233"/>
        <v>0</v>
      </c>
      <c r="MF69" s="46">
        <f t="shared" si="234"/>
        <v>0</v>
      </c>
      <c r="MG69" s="52">
        <f t="shared" si="235"/>
        <v>0</v>
      </c>
      <c r="MH69" s="52">
        <f t="shared" si="236"/>
        <v>0</v>
      </c>
      <c r="MI69" s="52">
        <f t="shared" si="237"/>
        <v>0</v>
      </c>
      <c r="MJ69" s="26">
        <f>VLOOKUP($B69,факт!$D$7:$KT$85,108,0)</f>
        <v>0</v>
      </c>
      <c r="MK69" s="26">
        <f>VLOOKUP($B69,факт!$D$7:$KT$85,109,0)</f>
        <v>0</v>
      </c>
      <c r="ML69" s="26">
        <f>VLOOKUP($B69,факт!$D$7:$KT$85,110,0)</f>
        <v>0</v>
      </c>
      <c r="MM69" s="26">
        <f>VLOOKUP($B69,факт!$D$7:$KT$85,111,0)</f>
        <v>0</v>
      </c>
      <c r="MN69" s="47">
        <f t="shared" si="238"/>
        <v>0</v>
      </c>
      <c r="MO69" s="47">
        <f t="shared" si="239"/>
        <v>0</v>
      </c>
      <c r="MP69" s="86">
        <f>VLOOKUP($B69,'СДП (план)'!$B$16:$CY$170,63,0)</f>
        <v>0</v>
      </c>
      <c r="MQ69" s="86">
        <f>VLOOKUP($B69,'СДП (план)'!$B$16:$CY$170,64,0)</f>
        <v>0</v>
      </c>
      <c r="MR69" s="46">
        <f t="shared" si="240"/>
        <v>0</v>
      </c>
      <c r="MS69" s="46">
        <f t="shared" si="241"/>
        <v>0</v>
      </c>
      <c r="MT69" s="52">
        <f t="shared" si="242"/>
        <v>0</v>
      </c>
      <c r="MU69" s="52">
        <f t="shared" si="243"/>
        <v>0</v>
      </c>
      <c r="MV69" s="52">
        <f t="shared" si="244"/>
        <v>0</v>
      </c>
      <c r="MW69" s="26">
        <f>VLOOKUP($B69,факт!$D$7:$KT$85,72,0)</f>
        <v>0</v>
      </c>
      <c r="MX69" s="26">
        <f>VLOOKUP($B69,факт!$D$7:$KT$85,73,0)</f>
        <v>0</v>
      </c>
      <c r="MY69" s="26">
        <f>VLOOKUP($B69,факт!$D$7:$KT$85,74,0)</f>
        <v>0</v>
      </c>
      <c r="MZ69" s="26">
        <f>VLOOKUP($B69,факт!$D$7:$KT$85,75,0)</f>
        <v>0</v>
      </c>
      <c r="NA69" s="47">
        <f t="shared" si="245"/>
        <v>0</v>
      </c>
      <c r="NB69" s="47">
        <f t="shared" si="246"/>
        <v>0</v>
      </c>
      <c r="NC69" s="86">
        <f>VLOOKUP($B69,'СДП (план)'!$B$16:$CY$170,65,0)</f>
        <v>0</v>
      </c>
      <c r="ND69" s="86">
        <f>VLOOKUP($B69,'СДП (план)'!$B$16:$CY$170,66,0)</f>
        <v>0</v>
      </c>
      <c r="NE69" s="46">
        <f t="shared" si="247"/>
        <v>0</v>
      </c>
      <c r="NF69" s="46">
        <f t="shared" si="248"/>
        <v>0</v>
      </c>
      <c r="NG69" s="52">
        <f t="shared" si="388"/>
        <v>0</v>
      </c>
      <c r="NH69" s="52">
        <f t="shared" si="389"/>
        <v>0</v>
      </c>
      <c r="NI69" s="52">
        <f t="shared" si="390"/>
        <v>0</v>
      </c>
      <c r="NJ69" s="26">
        <f>VLOOKUP($B69,факт!$D$7:$KT$85,76,0)</f>
        <v>0</v>
      </c>
      <c r="NK69" s="26">
        <f>VLOOKUP($B69,факт!$D$7:$KT$85,77,0)</f>
        <v>0</v>
      </c>
      <c r="NL69" s="26">
        <f>VLOOKUP($B69,факт!$D$7:$KT$85,78,0)</f>
        <v>0</v>
      </c>
      <c r="NM69" s="26">
        <f>VLOOKUP($B69,факт!$D$7:$KT$85,79,0)</f>
        <v>0</v>
      </c>
      <c r="NN69" s="47">
        <f t="shared" si="249"/>
        <v>0</v>
      </c>
      <c r="NO69" s="47">
        <f t="shared" si="250"/>
        <v>0</v>
      </c>
      <c r="NP69" s="86">
        <f>VLOOKUP($B69,'СДП (план)'!$B$16:$CY$170,67,0)</f>
        <v>0</v>
      </c>
      <c r="NQ69" s="86">
        <f>VLOOKUP($B69,'СДП (план)'!$B$16:$CY$170,68,0)</f>
        <v>0</v>
      </c>
      <c r="NR69" s="46">
        <f t="shared" si="251"/>
        <v>0</v>
      </c>
      <c r="NS69" s="46">
        <f t="shared" si="252"/>
        <v>0</v>
      </c>
      <c r="NT69" s="52">
        <f t="shared" si="253"/>
        <v>0</v>
      </c>
      <c r="NU69" s="52">
        <f t="shared" si="254"/>
        <v>0</v>
      </c>
      <c r="NV69" s="52">
        <f t="shared" si="255"/>
        <v>0</v>
      </c>
      <c r="NW69" s="26">
        <f>VLOOKUP($B69,факт!$D$7:$KT$85,280,0)</f>
        <v>0</v>
      </c>
      <c r="NX69" s="26">
        <f>VLOOKUP($B69,факт!$D$7:$KT$85,281,0)</f>
        <v>0</v>
      </c>
      <c r="NY69" s="26">
        <f>VLOOKUP($B69,факт!$D$7:$KT$85,282,0)</f>
        <v>0</v>
      </c>
      <c r="NZ69" s="26">
        <f>VLOOKUP($B69,факт!$D$7:$KT$85,283,0)</f>
        <v>0</v>
      </c>
      <c r="OA69" s="47">
        <f t="shared" si="256"/>
        <v>0</v>
      </c>
      <c r="OB69" s="47">
        <f t="shared" si="257"/>
        <v>0</v>
      </c>
      <c r="OC69" s="86">
        <f>VLOOKUP($B69,'СДП (план)'!$B$16:$CY$170,69,0)</f>
        <v>0</v>
      </c>
      <c r="OD69" s="86">
        <f>VLOOKUP($B69,'СДП (план)'!$B$16:$CY$170,70,0)</f>
        <v>0</v>
      </c>
      <c r="OE69" s="46">
        <f t="shared" si="258"/>
        <v>0</v>
      </c>
      <c r="OF69" s="46">
        <f t="shared" si="259"/>
        <v>0</v>
      </c>
      <c r="OG69" s="52">
        <f t="shared" si="391"/>
        <v>0</v>
      </c>
      <c r="OH69" s="52">
        <f t="shared" si="392"/>
        <v>0</v>
      </c>
      <c r="OI69" s="52">
        <f t="shared" si="393"/>
        <v>0</v>
      </c>
      <c r="OJ69" s="26">
        <f>VLOOKUP($B69,факт!$D$7:$KT$85,276,0)</f>
        <v>0</v>
      </c>
      <c r="OK69" s="26">
        <f>VLOOKUP($B69,факт!$D$7:$KT$85,277,0)</f>
        <v>0</v>
      </c>
      <c r="OL69" s="26">
        <f>VLOOKUP($B69,факт!$D$7:$KT$85,278,0)</f>
        <v>0</v>
      </c>
      <c r="OM69" s="26">
        <f>VLOOKUP($B69,факт!$D$7:$KT$85,279,0)</f>
        <v>0</v>
      </c>
      <c r="ON69" s="47">
        <f t="shared" si="260"/>
        <v>0</v>
      </c>
      <c r="OO69" s="47">
        <f t="shared" si="261"/>
        <v>0</v>
      </c>
      <c r="OP69" s="86">
        <f>VLOOKUP($B69,'СДП (план)'!$B$16:$CY$170,71,0)</f>
        <v>0</v>
      </c>
      <c r="OQ69" s="86">
        <f>VLOOKUP($B69,'СДП (план)'!$B$16:$CY$170,72,0)</f>
        <v>0</v>
      </c>
      <c r="OR69" s="46">
        <f t="shared" si="262"/>
        <v>0</v>
      </c>
      <c r="OS69" s="46">
        <f t="shared" si="263"/>
        <v>0</v>
      </c>
      <c r="OT69" s="52">
        <f t="shared" si="264"/>
        <v>0</v>
      </c>
      <c r="OU69" s="52">
        <f t="shared" si="265"/>
        <v>0</v>
      </c>
      <c r="OV69" s="52">
        <f t="shared" si="266"/>
        <v>0</v>
      </c>
      <c r="OW69" s="26"/>
      <c r="OX69" s="26"/>
      <c r="OY69" s="26"/>
      <c r="OZ69" s="26"/>
      <c r="PA69" s="47">
        <f t="shared" si="370"/>
        <v>0</v>
      </c>
      <c r="PB69" s="47">
        <f t="shared" si="371"/>
        <v>0</v>
      </c>
      <c r="PC69" s="86">
        <f>VLOOKUP($B69,'СДП (план)'!$B$16:$CY$170,73,0)</f>
        <v>0</v>
      </c>
      <c r="PD69" s="86">
        <f>VLOOKUP($B69,'СДП (план)'!$B$16:$CY$170,74,0)</f>
        <v>0</v>
      </c>
      <c r="PE69" s="46">
        <f t="shared" si="267"/>
        <v>0</v>
      </c>
      <c r="PF69" s="46">
        <f t="shared" si="268"/>
        <v>0</v>
      </c>
      <c r="PG69" s="52">
        <f t="shared" si="269"/>
        <v>0</v>
      </c>
      <c r="PH69" s="52">
        <f t="shared" si="270"/>
        <v>0</v>
      </c>
      <c r="PI69" s="52">
        <f t="shared" si="271"/>
        <v>0</v>
      </c>
      <c r="PJ69" s="26">
        <f>VLOOKUP($B69,факт!$D$7:$KT$85,208,0)</f>
        <v>0</v>
      </c>
      <c r="PK69" s="26">
        <f>VLOOKUP($B69,факт!$D$7:$KT$85,209,0)</f>
        <v>0</v>
      </c>
      <c r="PL69" s="26">
        <f>VLOOKUP($B69,факт!$D$7:$KT$85,210,0)</f>
        <v>0</v>
      </c>
      <c r="PM69" s="26">
        <f>VLOOKUP($B69,факт!$D$7:$KT$85,211,0)</f>
        <v>0</v>
      </c>
      <c r="PN69" s="47">
        <f t="shared" si="272"/>
        <v>0</v>
      </c>
      <c r="PO69" s="47">
        <f t="shared" si="273"/>
        <v>0</v>
      </c>
      <c r="PP69" s="86">
        <f>VLOOKUP($B69,'СДП (план)'!$B$16:$CY$170,75,0)</f>
        <v>0</v>
      </c>
      <c r="PQ69" s="86">
        <f>VLOOKUP($B69,'СДП (план)'!$B$16:$CY$170,76,0)</f>
        <v>0</v>
      </c>
      <c r="PR69" s="46">
        <f t="shared" si="274"/>
        <v>0</v>
      </c>
      <c r="PS69" s="46">
        <f t="shared" si="275"/>
        <v>0</v>
      </c>
      <c r="PT69" s="52">
        <f t="shared" si="276"/>
        <v>0</v>
      </c>
      <c r="PU69" s="52">
        <f t="shared" si="277"/>
        <v>0</v>
      </c>
      <c r="PV69" s="52">
        <f t="shared" si="278"/>
        <v>0</v>
      </c>
      <c r="PW69" s="26">
        <f>VLOOKUP($B69,факт!$D$7:$KT$85,80,0)</f>
        <v>0</v>
      </c>
      <c r="PX69" s="26">
        <f>VLOOKUP($B69,факт!$D$7:$KT$85,81,0)</f>
        <v>0</v>
      </c>
      <c r="PY69" s="26">
        <f>VLOOKUP($B69,факт!$D$7:$KT$85,82,0)</f>
        <v>0</v>
      </c>
      <c r="PZ69" s="26">
        <f>VLOOKUP($B69,факт!$D$7:$KT$85,83,0)</f>
        <v>0</v>
      </c>
      <c r="QA69" s="47">
        <f t="shared" si="279"/>
        <v>0</v>
      </c>
      <c r="QB69" s="47">
        <f t="shared" si="280"/>
        <v>0</v>
      </c>
      <c r="QC69" s="86">
        <f>VLOOKUP($B69,'СДП (план)'!$B$16:$CY$170,77,0)</f>
        <v>0</v>
      </c>
      <c r="QD69" s="86">
        <f>VLOOKUP($B69,'СДП (план)'!$B$16:$CY$170,78,0)</f>
        <v>0</v>
      </c>
      <c r="QE69" s="46">
        <f t="shared" si="281"/>
        <v>0</v>
      </c>
      <c r="QF69" s="46">
        <f t="shared" si="282"/>
        <v>0</v>
      </c>
      <c r="QG69" s="52">
        <f t="shared" si="283"/>
        <v>0</v>
      </c>
      <c r="QH69" s="52">
        <f t="shared" si="284"/>
        <v>0</v>
      </c>
      <c r="QI69" s="52">
        <f t="shared" si="285"/>
        <v>0</v>
      </c>
      <c r="QJ69" s="26">
        <f>VLOOKUP($B69,факт!$D$7:$KT$85,112,0)</f>
        <v>0</v>
      </c>
      <c r="QK69" s="26">
        <f>VLOOKUP($B69,факт!$D$7:$KT$85,113,0)</f>
        <v>0</v>
      </c>
      <c r="QL69" s="26">
        <f>VLOOKUP($B69,факт!$D$7:$KT$85,114,0)</f>
        <v>0</v>
      </c>
      <c r="QM69" s="26">
        <f>VLOOKUP($B69,факт!$D$7:$KT$85,115,0)</f>
        <v>0</v>
      </c>
      <c r="QN69" s="47">
        <f t="shared" si="286"/>
        <v>0</v>
      </c>
      <c r="QO69" s="47">
        <f t="shared" si="287"/>
        <v>0</v>
      </c>
      <c r="QP69" s="86">
        <f>VLOOKUP($B69,'СДП (план)'!$B$16:$DC$170,79,0)+VLOOKUP($B69,'СДП (план)'!$B$16:$DC$170,103,0)</f>
        <v>0</v>
      </c>
      <c r="QQ69" s="86">
        <f>VLOOKUP($B69,'СДП (план)'!$B$16:$DC$170,80,0)+VLOOKUP($B69,'СДП (план)'!$B$16:$DC$170,104,0)</f>
        <v>0</v>
      </c>
      <c r="QR69" s="46">
        <f t="shared" si="288"/>
        <v>0</v>
      </c>
      <c r="QS69" s="46">
        <f t="shared" si="289"/>
        <v>0</v>
      </c>
      <c r="QT69" s="52">
        <f t="shared" si="290"/>
        <v>0</v>
      </c>
      <c r="QU69" s="52">
        <f t="shared" si="291"/>
        <v>0</v>
      </c>
      <c r="QV69" s="52">
        <f t="shared" si="292"/>
        <v>0</v>
      </c>
      <c r="QW69" s="26">
        <f>VLOOKUP($B69,факт!$D$7:$KT$85,88,0)</f>
        <v>0</v>
      </c>
      <c r="QX69" s="26">
        <f>VLOOKUP($B69,факт!$D$7:$KT$85,89,0)</f>
        <v>0</v>
      </c>
      <c r="QY69" s="26">
        <f>VLOOKUP($B69,факт!$D$7:$KT$85,90,0)</f>
        <v>0</v>
      </c>
      <c r="QZ69" s="26">
        <f>VLOOKUP($B69,факт!$D$7:$KT$85,91,0)</f>
        <v>0</v>
      </c>
      <c r="RA69" s="47">
        <f t="shared" si="293"/>
        <v>0</v>
      </c>
      <c r="RB69" s="47">
        <f t="shared" si="294"/>
        <v>0</v>
      </c>
      <c r="RC69" s="86">
        <f>VLOOKUP($B69,'СДП (план)'!$B$16:$CY$170,81,0)</f>
        <v>0</v>
      </c>
      <c r="RD69" s="86">
        <f>VLOOKUP($B69,'СДП (план)'!$B$16:$CY$170,82,0)</f>
        <v>0</v>
      </c>
      <c r="RE69" s="46">
        <f t="shared" si="295"/>
        <v>0</v>
      </c>
      <c r="RF69" s="46">
        <f t="shared" si="296"/>
        <v>0</v>
      </c>
      <c r="RG69" s="52">
        <f t="shared" si="297"/>
        <v>0</v>
      </c>
      <c r="RH69" s="52">
        <f t="shared" si="298"/>
        <v>0</v>
      </c>
      <c r="RI69" s="52">
        <f t="shared" si="299"/>
        <v>0</v>
      </c>
      <c r="RJ69" s="26">
        <f>VLOOKUP($B69,факт!$D$7:$KT$85,104,0)</f>
        <v>0</v>
      </c>
      <c r="RK69" s="26">
        <f>VLOOKUP($B69,факт!$D$7:$KT$85,105,0)</f>
        <v>0</v>
      </c>
      <c r="RL69" s="26">
        <f>VLOOKUP($B69,факт!$D$7:$KT$85,106,0)</f>
        <v>0</v>
      </c>
      <c r="RM69" s="26">
        <f>VLOOKUP($B69,факт!$D$7:$KT$85,107,0)</f>
        <v>0</v>
      </c>
      <c r="RN69" s="47">
        <f t="shared" si="300"/>
        <v>0</v>
      </c>
      <c r="RO69" s="47">
        <f t="shared" si="301"/>
        <v>0</v>
      </c>
      <c r="RP69" s="86">
        <f>VLOOKUP($B69,'СДП (план)'!$B$16:$CY$170,83,0)</f>
        <v>6</v>
      </c>
      <c r="RQ69" s="86">
        <f>VLOOKUP($B69,'СДП (план)'!$B$16:$CY$170,84,0)</f>
        <v>121661.90400000001</v>
      </c>
      <c r="RR69" s="46">
        <f t="shared" si="302"/>
        <v>6</v>
      </c>
      <c r="RS69" s="46">
        <f t="shared" si="303"/>
        <v>121661.90400000001</v>
      </c>
      <c r="RT69" s="52">
        <f t="shared" si="394"/>
        <v>6.7200000000000006</v>
      </c>
      <c r="RU69" s="52">
        <f t="shared" si="395"/>
        <v>6.7200000000000006</v>
      </c>
      <c r="RV69" s="52">
        <f t="shared" si="396"/>
        <v>14.560000000000002</v>
      </c>
      <c r="RW69" s="26">
        <f>VLOOKUP($B69,факт!$D$7:$KT$85,92,0)</f>
        <v>13</v>
      </c>
      <c r="RX69" s="26">
        <f>VLOOKUP($B69,факт!$D$7:$KT$85,93,0)</f>
        <v>260944.56999999998</v>
      </c>
      <c r="RY69" s="26">
        <f>VLOOKUP($B69,факт!$D$7:$KT$85,94,0)</f>
        <v>0</v>
      </c>
      <c r="RZ69" s="26">
        <f>VLOOKUP($B69,факт!$D$7:$KT$85,95,0)</f>
        <v>0</v>
      </c>
      <c r="SA69" s="47">
        <f t="shared" si="304"/>
        <v>7</v>
      </c>
      <c r="SB69" s="47">
        <f t="shared" si="305"/>
        <v>139282.66599999997</v>
      </c>
      <c r="SC69" s="86">
        <f>VLOOKUP($B69,'СДП (план)'!$B$16:$CY$170,85,0)</f>
        <v>0</v>
      </c>
      <c r="SD69" s="86">
        <f>VLOOKUP($B69,'СДП (план)'!$B$16:$CY$170,86,0)</f>
        <v>0</v>
      </c>
      <c r="SE69" s="46">
        <f t="shared" si="306"/>
        <v>0</v>
      </c>
      <c r="SF69" s="46">
        <f t="shared" si="307"/>
        <v>0</v>
      </c>
      <c r="SG69" s="52">
        <f t="shared" si="308"/>
        <v>0</v>
      </c>
      <c r="SH69" s="52">
        <f t="shared" si="309"/>
        <v>0</v>
      </c>
      <c r="SI69" s="52">
        <f t="shared" si="310"/>
        <v>0</v>
      </c>
      <c r="SJ69" s="26">
        <f>VLOOKUP($B69,факт!$D$7:$KT$85,68,0)</f>
        <v>0</v>
      </c>
      <c r="SK69" s="26">
        <f>VLOOKUP($B69,факт!$D$7:$KT$85,69,0)</f>
        <v>0</v>
      </c>
      <c r="SL69" s="26">
        <f>VLOOKUP($B69,факт!$D$7:$KT$85,70,0)</f>
        <v>0</v>
      </c>
      <c r="SM69" s="26">
        <f>VLOOKUP($B69,факт!$D$7:$KT$85,71,0)</f>
        <v>0</v>
      </c>
      <c r="SN69" s="47">
        <f t="shared" si="311"/>
        <v>0</v>
      </c>
      <c r="SO69" s="47">
        <f t="shared" si="312"/>
        <v>0</v>
      </c>
      <c r="SP69" s="86">
        <f>VLOOKUP($B69,'СДП (план)'!$B$16:$CY$170,87,0)</f>
        <v>0</v>
      </c>
      <c r="SQ69" s="86">
        <f>VLOOKUP($B69,'СДП (план)'!$B$16:$CY$170,88,0)</f>
        <v>0</v>
      </c>
      <c r="SR69" s="46">
        <f t="shared" si="313"/>
        <v>0</v>
      </c>
      <c r="SS69" s="46">
        <f t="shared" si="314"/>
        <v>0</v>
      </c>
      <c r="ST69" s="52">
        <f t="shared" si="315"/>
        <v>0</v>
      </c>
      <c r="SU69" s="52">
        <f t="shared" si="316"/>
        <v>0</v>
      </c>
      <c r="SV69" s="52">
        <f t="shared" si="317"/>
        <v>0</v>
      </c>
      <c r="SW69" s="26">
        <f>VLOOKUP($B69,факт!$D$7:$KT$85,96,0)</f>
        <v>0</v>
      </c>
      <c r="SX69" s="26">
        <f>VLOOKUP($B69,факт!$D$7:$KT$85,97,0)</f>
        <v>0</v>
      </c>
      <c r="SY69" s="26">
        <f>VLOOKUP($B69,факт!$D$7:$KT$85,98,0)</f>
        <v>0</v>
      </c>
      <c r="SZ69" s="26">
        <f>VLOOKUP($B69,факт!$D$7:$KT$85,99,0)</f>
        <v>0</v>
      </c>
      <c r="TA69" s="47">
        <f t="shared" si="318"/>
        <v>0</v>
      </c>
      <c r="TB69" s="47">
        <f t="shared" si="319"/>
        <v>0</v>
      </c>
      <c r="TC69" s="86">
        <f>VLOOKUP($B69,'СДП (план)'!$B$16:$CY$170,89,0)</f>
        <v>0</v>
      </c>
      <c r="TD69" s="86">
        <f>VLOOKUP($B69,'СДП (план)'!$B$16:$CY$170,90,0)</f>
        <v>0</v>
      </c>
      <c r="TE69" s="46">
        <f t="shared" si="320"/>
        <v>0</v>
      </c>
      <c r="TF69" s="46">
        <f t="shared" si="321"/>
        <v>0</v>
      </c>
      <c r="TG69" s="52">
        <f t="shared" si="322"/>
        <v>0</v>
      </c>
      <c r="TH69" s="52">
        <f t="shared" si="323"/>
        <v>0</v>
      </c>
      <c r="TI69" s="52">
        <f t="shared" si="324"/>
        <v>0</v>
      </c>
      <c r="TJ69" s="26">
        <f>VLOOKUP($B69,факт!$D$7:$KT$85,120,0)</f>
        <v>0</v>
      </c>
      <c r="TK69" s="26">
        <f>VLOOKUP($B69,факт!$D$7:$KT$85,121,0)</f>
        <v>0</v>
      </c>
      <c r="TL69" s="26">
        <f>VLOOKUP($B69,факт!$D$7:$KT$85,122,0)</f>
        <v>0</v>
      </c>
      <c r="TM69" s="26">
        <f>VLOOKUP($B69,факт!$D$7:$KT$85,123,0)</f>
        <v>0</v>
      </c>
      <c r="TN69" s="47">
        <f t="shared" si="325"/>
        <v>0</v>
      </c>
      <c r="TO69" s="47">
        <f t="shared" si="326"/>
        <v>0</v>
      </c>
      <c r="TP69" s="86">
        <f>VLOOKUP($B69,'СДП (план)'!$B$16:$CY$170,91,0)</f>
        <v>0</v>
      </c>
      <c r="TQ69" s="86">
        <f>VLOOKUP($B69,'СДП (план)'!$B$16:$CY$170,92,0)</f>
        <v>0</v>
      </c>
      <c r="TR69" s="46">
        <f t="shared" si="327"/>
        <v>0</v>
      </c>
      <c r="TS69" s="46">
        <f t="shared" si="328"/>
        <v>0</v>
      </c>
      <c r="TT69" s="52">
        <f t="shared" si="329"/>
        <v>0</v>
      </c>
      <c r="TU69" s="52">
        <f t="shared" si="330"/>
        <v>0</v>
      </c>
      <c r="TV69" s="52">
        <f t="shared" si="331"/>
        <v>0</v>
      </c>
      <c r="TW69" s="26">
        <f>VLOOKUP($B69,факт!$D$7:$KT$85,100,0)</f>
        <v>0</v>
      </c>
      <c r="TX69" s="26">
        <f>VLOOKUP($B69,факт!$D$7:$KT$85,101,0)</f>
        <v>0</v>
      </c>
      <c r="TY69" s="26">
        <f>VLOOKUP($B69,факт!$D$7:$KT$85,102,0)</f>
        <v>0</v>
      </c>
      <c r="TZ69" s="26">
        <f>VLOOKUP($B69,факт!$D$7:$KT$85,103,0)</f>
        <v>0</v>
      </c>
      <c r="UA69" s="47">
        <f t="shared" si="332"/>
        <v>0</v>
      </c>
      <c r="UB69" s="47">
        <f t="shared" si="333"/>
        <v>0</v>
      </c>
      <c r="UC69" s="86">
        <f>VLOOKUP($B69,'СДП (план)'!$B$16:$CY$170,93,0)</f>
        <v>0</v>
      </c>
      <c r="UD69" s="86">
        <f>VLOOKUP($B69,'СДП (план)'!$B$16:$CY$170,94,0)</f>
        <v>0</v>
      </c>
      <c r="UE69" s="46">
        <v>0</v>
      </c>
      <c r="UF69" s="46">
        <v>0</v>
      </c>
      <c r="UG69" s="52">
        <f t="shared" si="397"/>
        <v>0</v>
      </c>
      <c r="UH69" s="52">
        <f t="shared" si="398"/>
        <v>0</v>
      </c>
      <c r="UI69" s="52">
        <f t="shared" si="399"/>
        <v>0</v>
      </c>
      <c r="UJ69" s="26">
        <f>VLOOKUP($B69,факт!$D$7:$KT$85,56,0)</f>
        <v>0</v>
      </c>
      <c r="UK69" s="26">
        <f>VLOOKUP($B69,факт!$D$7:$KT$85,57,0)</f>
        <v>0</v>
      </c>
      <c r="UL69" s="26">
        <f>VLOOKUP($B69,факт!$D$7:$KT$85,58,0)</f>
        <v>0</v>
      </c>
      <c r="UM69" s="26">
        <f>VLOOKUP($B69,факт!$D$7:$KT$85,59,0)</f>
        <v>0</v>
      </c>
      <c r="UN69" s="47">
        <f t="shared" si="334"/>
        <v>0</v>
      </c>
      <c r="UO69" s="47">
        <f t="shared" si="335"/>
        <v>0</v>
      </c>
      <c r="UP69" s="86">
        <f>VLOOKUP($B69,'СДП (план)'!$B$16:$CY$170,95,0)</f>
        <v>0</v>
      </c>
      <c r="UQ69" s="86">
        <f>VLOOKUP($B69,'СДП (план)'!$B$16:$CY$170,96,0)</f>
        <v>0</v>
      </c>
      <c r="UR69" s="46">
        <f t="shared" si="336"/>
        <v>0</v>
      </c>
      <c r="US69" s="46">
        <f t="shared" si="337"/>
        <v>0</v>
      </c>
      <c r="UT69" s="52">
        <f t="shared" si="400"/>
        <v>0</v>
      </c>
      <c r="UU69" s="52">
        <f t="shared" si="401"/>
        <v>0</v>
      </c>
      <c r="UV69" s="52">
        <f t="shared" si="402"/>
        <v>0</v>
      </c>
      <c r="UW69" s="26">
        <f>VLOOKUP($B69,факт!$D$7:$KT$85,116,0)</f>
        <v>0</v>
      </c>
      <c r="UX69" s="26">
        <f>VLOOKUP($B69,факт!$D$7:$KT$85,117,0)</f>
        <v>0</v>
      </c>
      <c r="UY69" s="26">
        <f>VLOOKUP($B69,факт!$D$7:$KT$85,118,0)</f>
        <v>0</v>
      </c>
      <c r="UZ69" s="26">
        <f>VLOOKUP($B69,факт!$D$7:$KT$85,119,0)</f>
        <v>0</v>
      </c>
      <c r="VA69" s="47">
        <f t="shared" si="338"/>
        <v>0</v>
      </c>
      <c r="VB69" s="47">
        <f t="shared" si="339"/>
        <v>0</v>
      </c>
      <c r="VC69" s="86">
        <f>VLOOKUP($B69,'СДП (план)'!$B$16:$CY$170,97,0)</f>
        <v>0</v>
      </c>
      <c r="VD69" s="86">
        <f>VLOOKUP($B69,'СДП (план)'!$B$16:$CY$170,98,0)</f>
        <v>0</v>
      </c>
      <c r="VE69" s="46">
        <f t="shared" si="340"/>
        <v>0</v>
      </c>
      <c r="VF69" s="46">
        <f t="shared" si="341"/>
        <v>0</v>
      </c>
      <c r="VG69" s="52">
        <f t="shared" si="403"/>
        <v>0</v>
      </c>
      <c r="VH69" s="52">
        <f t="shared" si="404"/>
        <v>0</v>
      </c>
      <c r="VI69" s="52">
        <f t="shared" si="405"/>
        <v>0</v>
      </c>
      <c r="VJ69" s="26">
        <f>VLOOKUP($B69,факт!$D$7:$KT$85,60,0)</f>
        <v>0</v>
      </c>
      <c r="VK69" s="26">
        <f>VLOOKUP($B69,факт!$D$7:$KT$85,61,0)</f>
        <v>0</v>
      </c>
      <c r="VL69" s="26">
        <f>VLOOKUP($B69,факт!$D$7:$KT$85,62,0)</f>
        <v>0</v>
      </c>
      <c r="VM69" s="26">
        <f>VLOOKUP($B69,факт!$D$7:$KT$85,63,0)</f>
        <v>0</v>
      </c>
      <c r="VN69" s="47">
        <f t="shared" si="342"/>
        <v>0</v>
      </c>
      <c r="VO69" s="47">
        <f t="shared" si="343"/>
        <v>0</v>
      </c>
      <c r="VP69" s="86">
        <f>VLOOKUP($B69,'СДП (план)'!$B$16:$CY$170,99,0)</f>
        <v>0</v>
      </c>
      <c r="VQ69" s="86">
        <f>VLOOKUP($B69,'СДП (план)'!$B$16:$CY$170,100,0)</f>
        <v>0</v>
      </c>
      <c r="VR69" s="46">
        <f t="shared" si="344"/>
        <v>0</v>
      </c>
      <c r="VS69" s="46">
        <f t="shared" si="345"/>
        <v>0</v>
      </c>
      <c r="VT69" s="52">
        <f t="shared" si="346"/>
        <v>0</v>
      </c>
      <c r="VU69" s="52">
        <f t="shared" si="347"/>
        <v>0</v>
      </c>
      <c r="VV69" s="52">
        <f t="shared" si="348"/>
        <v>0</v>
      </c>
      <c r="VW69" s="26">
        <f>VLOOKUP($B69,факт!$D$7:$KT$85,84,0)</f>
        <v>0</v>
      </c>
      <c r="VX69" s="26">
        <f>VLOOKUP($B69,факт!$D$7:$KT$85,85,0)</f>
        <v>0</v>
      </c>
      <c r="VY69" s="26">
        <f>VLOOKUP($B69,факт!$D$7:$KT$85,86,0)</f>
        <v>0</v>
      </c>
      <c r="VZ69" s="26">
        <f>VLOOKUP($B69,факт!$D$7:$KT$85,87,0)</f>
        <v>0</v>
      </c>
      <c r="WA69" s="47">
        <f t="shared" si="349"/>
        <v>0</v>
      </c>
      <c r="WB69" s="47">
        <f t="shared" si="350"/>
        <v>0</v>
      </c>
      <c r="WC69" s="86">
        <f>VLOOKUP($B69,'СДП (план)'!$B$16:$CY$170,101,0)</f>
        <v>0</v>
      </c>
      <c r="WD69" s="86">
        <f>VLOOKUP($B69,'СДП (план)'!$B$16:$CY$170,102,0)</f>
        <v>0</v>
      </c>
      <c r="WE69" s="46">
        <f t="shared" si="351"/>
        <v>0</v>
      </c>
      <c r="WF69" s="46">
        <f t="shared" si="352"/>
        <v>0</v>
      </c>
      <c r="WG69" s="52">
        <f t="shared" si="353"/>
        <v>0</v>
      </c>
      <c r="WH69" s="52">
        <f t="shared" si="354"/>
        <v>0</v>
      </c>
      <c r="WI69" s="52">
        <f t="shared" si="355"/>
        <v>0</v>
      </c>
      <c r="WJ69" s="26">
        <f>VLOOKUP($B69,факт!$D$7:$KT$85,52,0)</f>
        <v>0</v>
      </c>
      <c r="WK69" s="26">
        <f>VLOOKUP($B69,факт!$D$7:$KT$85,53,0)</f>
        <v>0</v>
      </c>
      <c r="WL69" s="26">
        <f>VLOOKUP($B69,факт!$D$7:$KT$85,54,0)</f>
        <v>0</v>
      </c>
      <c r="WM69" s="26">
        <f>VLOOKUP($B69,факт!$D$7:$KT$85,55,0)</f>
        <v>0</v>
      </c>
      <c r="WN69" s="47">
        <f t="shared" si="356"/>
        <v>0</v>
      </c>
      <c r="WO69" s="47">
        <f t="shared" si="357"/>
        <v>0</v>
      </c>
      <c r="WP69" s="174">
        <f t="shared" si="406"/>
        <v>6</v>
      </c>
      <c r="WQ69" s="174">
        <f t="shared" si="407"/>
        <v>121661.90400000001</v>
      </c>
      <c r="WR69" s="174">
        <f t="shared" si="408"/>
        <v>6</v>
      </c>
      <c r="WS69" s="174">
        <f t="shared" si="409"/>
        <v>121661.90400000001</v>
      </c>
      <c r="WT69" s="174">
        <f t="shared" si="410"/>
        <v>6.7200000000000006</v>
      </c>
      <c r="WU69" s="174">
        <f t="shared" si="411"/>
        <v>6.7200000000000006</v>
      </c>
      <c r="WV69" s="174">
        <f t="shared" si="412"/>
        <v>14.560000000000002</v>
      </c>
      <c r="WW69" s="174">
        <f t="shared" si="413"/>
        <v>13</v>
      </c>
      <c r="WX69" s="174">
        <f t="shared" si="414"/>
        <v>260944.56999999998</v>
      </c>
      <c r="WY69" s="174">
        <f t="shared" si="415"/>
        <v>0</v>
      </c>
      <c r="WZ69" s="174">
        <f t="shared" si="416"/>
        <v>0</v>
      </c>
      <c r="XA69" s="26">
        <f t="shared" si="358"/>
        <v>7</v>
      </c>
      <c r="XB69" s="26">
        <f t="shared" si="359"/>
        <v>139282.66599999997</v>
      </c>
      <c r="XC69" s="174">
        <f t="shared" si="417"/>
        <v>248</v>
      </c>
      <c r="XD69" s="174">
        <f t="shared" si="418"/>
        <v>4314809.3594666673</v>
      </c>
      <c r="XE69" s="174">
        <f t="shared" si="419"/>
        <v>248</v>
      </c>
      <c r="XF69" s="174">
        <f t="shared" si="420"/>
        <v>4314809.3594666673</v>
      </c>
      <c r="XG69" s="174">
        <f t="shared" si="421"/>
        <v>277.7600000000001</v>
      </c>
      <c r="XH69" s="174">
        <f t="shared" si="422"/>
        <v>277.7600000000001</v>
      </c>
      <c r="XI69" s="174">
        <f t="shared" si="423"/>
        <v>331.52000000000004</v>
      </c>
      <c r="XJ69" s="174">
        <f t="shared" si="424"/>
        <v>296</v>
      </c>
      <c r="XK69" s="174">
        <f t="shared" si="425"/>
        <v>5276094.5900000008</v>
      </c>
      <c r="XL69" s="174">
        <f t="shared" si="426"/>
        <v>5</v>
      </c>
      <c r="XM69" s="174">
        <f t="shared" si="427"/>
        <v>83876.12</v>
      </c>
      <c r="XN69" s="26">
        <f t="shared" si="360"/>
        <v>48</v>
      </c>
      <c r="XO69" s="26">
        <f t="shared" si="361"/>
        <v>961285.2305333335</v>
      </c>
    </row>
    <row r="70" spans="1:639" ht="60" x14ac:dyDescent="0.25">
      <c r="A70" s="145"/>
      <c r="B70" s="111">
        <v>57</v>
      </c>
      <c r="C70" s="16" t="s">
        <v>463</v>
      </c>
      <c r="D70" s="12">
        <f t="shared" si="428"/>
        <v>10127</v>
      </c>
      <c r="E70" s="12">
        <v>10127</v>
      </c>
      <c r="F70" s="273">
        <v>9620</v>
      </c>
      <c r="G70" s="96">
        <v>1.66</v>
      </c>
      <c r="H70" s="264"/>
      <c r="I70" s="13">
        <v>1</v>
      </c>
      <c r="J70" s="271"/>
      <c r="K70" s="12">
        <v>1.4</v>
      </c>
      <c r="L70" s="12">
        <v>1.68</v>
      </c>
      <c r="M70" s="12">
        <v>2.23</v>
      </c>
      <c r="N70" s="12">
        <v>2.39</v>
      </c>
      <c r="O70" s="123">
        <v>2.57</v>
      </c>
      <c r="P70" s="86">
        <f>VLOOKUP($B70,'СДП (план)'!$B$16:$CY$170,15,0)</f>
        <v>0</v>
      </c>
      <c r="Q70" s="86">
        <f>VLOOKUP($B70,'СДП (план)'!$B$16:$CY$170,16,0)</f>
        <v>0</v>
      </c>
      <c r="R70" s="46">
        <f t="shared" si="60"/>
        <v>0</v>
      </c>
      <c r="S70" s="46">
        <f t="shared" si="61"/>
        <v>0</v>
      </c>
      <c r="T70" s="52">
        <f t="shared" si="62"/>
        <v>0</v>
      </c>
      <c r="U70" s="52">
        <f t="shared" si="63"/>
        <v>0</v>
      </c>
      <c r="V70" s="52">
        <f t="shared" si="64"/>
        <v>0</v>
      </c>
      <c r="W70" s="26">
        <f>VLOOKUP($B70,факт!$D$7:$KT$85,20,0)</f>
        <v>0</v>
      </c>
      <c r="X70" s="26">
        <f>VLOOKUP($B70,факт!$D$7:$KT$85,21,0)</f>
        <v>0</v>
      </c>
      <c r="Y70" s="26">
        <f>VLOOKUP($B70,факт!$D$7:$KT$85,22,0)</f>
        <v>0</v>
      </c>
      <c r="Z70" s="26">
        <f>VLOOKUP($B70,факт!$D$7:$KT$85,23,0)</f>
        <v>0</v>
      </c>
      <c r="AA70" s="47">
        <f t="shared" si="65"/>
        <v>0</v>
      </c>
      <c r="AB70" s="47">
        <f t="shared" si="66"/>
        <v>0</v>
      </c>
      <c r="AC70" s="86">
        <f>VLOOKUP($B70,'СДП (план)'!$B$16:$CY$170,17,0)</f>
        <v>0</v>
      </c>
      <c r="AD70" s="86">
        <f>VLOOKUP($B70,'СДП (план)'!$B$16:$CY$170,18,0)</f>
        <v>0</v>
      </c>
      <c r="AE70" s="46">
        <f t="shared" si="67"/>
        <v>0</v>
      </c>
      <c r="AF70" s="46">
        <f t="shared" si="68"/>
        <v>0</v>
      </c>
      <c r="AG70" s="52">
        <f t="shared" si="69"/>
        <v>0</v>
      </c>
      <c r="AH70" s="52">
        <f t="shared" si="70"/>
        <v>0</v>
      </c>
      <c r="AI70" s="52">
        <f t="shared" si="71"/>
        <v>1.66</v>
      </c>
      <c r="AJ70" s="26">
        <f>VLOOKUP($B70,факт!$D$7:$KT$85,28,0)</f>
        <v>1</v>
      </c>
      <c r="AK70" s="26">
        <f>VLOOKUP($B70,факт!$D$7:$KT$85,29,0)</f>
        <v>23536.080000000002</v>
      </c>
      <c r="AL70" s="26">
        <f>VLOOKUP($B70,факт!$D$7:$KT$85,30,0)</f>
        <v>0</v>
      </c>
      <c r="AM70" s="26">
        <f>VLOOKUP($B70,факт!$D$7:$KT$85,31,0)</f>
        <v>0</v>
      </c>
      <c r="AN70" s="47">
        <f t="shared" si="72"/>
        <v>1</v>
      </c>
      <c r="AO70" s="47">
        <f t="shared" si="73"/>
        <v>23536.080000000002</v>
      </c>
      <c r="AP70" s="86">
        <f>VLOOKUP($B70,'СДП (план)'!$B$16:$CY$170,19,0)</f>
        <v>0</v>
      </c>
      <c r="AQ70" s="86">
        <f>VLOOKUP($B70,'СДП (план)'!$B$16:$CY$170,20,0)</f>
        <v>0</v>
      </c>
      <c r="AR70" s="46">
        <f t="shared" si="74"/>
        <v>0</v>
      </c>
      <c r="AS70" s="46">
        <f t="shared" si="75"/>
        <v>0</v>
      </c>
      <c r="AT70" s="52">
        <f t="shared" si="76"/>
        <v>0</v>
      </c>
      <c r="AU70" s="52">
        <f t="shared" si="77"/>
        <v>0</v>
      </c>
      <c r="AV70" s="52">
        <f t="shared" si="78"/>
        <v>0</v>
      </c>
      <c r="AW70" s="26">
        <f>VLOOKUP($B70,факт!$D$7:$KT$85,48,0)</f>
        <v>0</v>
      </c>
      <c r="AX70" s="26">
        <f>VLOOKUP($B70,факт!$D$7:$KT$85,49,0)</f>
        <v>0</v>
      </c>
      <c r="AY70" s="26">
        <f>VLOOKUP($B70,факт!$D$7:$KT$85,50,0)</f>
        <v>0</v>
      </c>
      <c r="AZ70" s="26">
        <f>VLOOKUP($B70,факт!$D$7:$KT$85,51,0)</f>
        <v>0</v>
      </c>
      <c r="BA70" s="47">
        <f t="shared" si="79"/>
        <v>0</v>
      </c>
      <c r="BB70" s="47">
        <f t="shared" si="80"/>
        <v>0</v>
      </c>
      <c r="BC70" s="86">
        <f>VLOOKUP($B70,'СДП (план)'!$B$16:$CY$170,21,0)</f>
        <v>0</v>
      </c>
      <c r="BD70" s="86">
        <f>VLOOKUP($B70,'СДП (план)'!$B$16:$CY$170,22,0)</f>
        <v>0</v>
      </c>
      <c r="BE70" s="46">
        <f t="shared" si="81"/>
        <v>0</v>
      </c>
      <c r="BF70" s="46">
        <f t="shared" si="82"/>
        <v>0</v>
      </c>
      <c r="BG70" s="52">
        <f t="shared" si="83"/>
        <v>0</v>
      </c>
      <c r="BH70" s="52">
        <f t="shared" si="84"/>
        <v>0</v>
      </c>
      <c r="BI70" s="52">
        <f t="shared" si="85"/>
        <v>0</v>
      </c>
      <c r="BJ70" s="26">
        <f>VLOOKUP($B70,факт!$D$7:$KT$85,8,0)</f>
        <v>0</v>
      </c>
      <c r="BK70" s="26">
        <f>VLOOKUP($B70,факт!$D$7:$KT$85,9,0)</f>
        <v>0</v>
      </c>
      <c r="BL70" s="26">
        <f>VLOOKUP($B70,факт!$D$7:$KT$85,10,0)</f>
        <v>0</v>
      </c>
      <c r="BM70" s="26">
        <f>VLOOKUP($B70,факт!$D$7:$KT$85,11,0)</f>
        <v>0</v>
      </c>
      <c r="BN70" s="47">
        <f t="shared" si="86"/>
        <v>0</v>
      </c>
      <c r="BO70" s="47">
        <f t="shared" si="87"/>
        <v>0</v>
      </c>
      <c r="BP70" s="86">
        <f>VLOOKUP($B70,'СДП (план)'!$B$16:$CY$170,23,0)</f>
        <v>0</v>
      </c>
      <c r="BQ70" s="86">
        <f>VLOOKUP($B70,'СДП (план)'!$B$16:$CY$170,24,0)</f>
        <v>0</v>
      </c>
      <c r="BR70" s="46">
        <f t="shared" si="88"/>
        <v>0</v>
      </c>
      <c r="BS70" s="46">
        <f t="shared" si="89"/>
        <v>0</v>
      </c>
      <c r="BT70" s="52">
        <f t="shared" si="90"/>
        <v>0</v>
      </c>
      <c r="BU70" s="52">
        <f t="shared" si="91"/>
        <v>0</v>
      </c>
      <c r="BV70" s="52">
        <f t="shared" si="92"/>
        <v>0</v>
      </c>
      <c r="BW70" s="26">
        <f>VLOOKUP($B70,факт!$D$7:$KT$85,24,0)</f>
        <v>0</v>
      </c>
      <c r="BX70" s="26">
        <f>VLOOKUP($B70,факт!$D$7:$KT$85,25,0)</f>
        <v>0</v>
      </c>
      <c r="BY70" s="26">
        <f>VLOOKUP($B70,факт!$D$7:$KT$85,26,0)</f>
        <v>0</v>
      </c>
      <c r="BZ70" s="26">
        <f>VLOOKUP($B70,факт!$D$7:$KT$85,27,0)</f>
        <v>0</v>
      </c>
      <c r="CA70" s="47">
        <f t="shared" si="93"/>
        <v>0</v>
      </c>
      <c r="CB70" s="47">
        <f t="shared" si="94"/>
        <v>0</v>
      </c>
      <c r="CC70" s="86">
        <f>VLOOKUP($B70,'СДП (план)'!$B$16:$CY$170,25,0)</f>
        <v>0</v>
      </c>
      <c r="CD70" s="86">
        <f>VLOOKUP($B70,'СДП (план)'!$B$16:$CY$170,26,0)</f>
        <v>0</v>
      </c>
      <c r="CE70" s="46">
        <f t="shared" si="95"/>
        <v>0</v>
      </c>
      <c r="CF70" s="46">
        <f t="shared" si="96"/>
        <v>0</v>
      </c>
      <c r="CG70" s="52">
        <f t="shared" si="97"/>
        <v>0</v>
      </c>
      <c r="CH70" s="52">
        <f t="shared" si="98"/>
        <v>0</v>
      </c>
      <c r="CI70" s="52">
        <f t="shared" si="99"/>
        <v>0</v>
      </c>
      <c r="CJ70" s="26">
        <f>VLOOKUP($B70,факт!$D$7:$KT$85,260,0)</f>
        <v>0</v>
      </c>
      <c r="CK70" s="26">
        <f>VLOOKUP($B70,факт!$D$7:$KT$85,261,0)</f>
        <v>0</v>
      </c>
      <c r="CL70" s="26">
        <f>VLOOKUP($B70,факт!$D$7:$KT$85,262,0)</f>
        <v>0</v>
      </c>
      <c r="CM70" s="26">
        <f>VLOOKUP($B70,факт!$D$7:$KT$85,263,0)</f>
        <v>0</v>
      </c>
      <c r="CN70" s="47">
        <f t="shared" si="100"/>
        <v>0</v>
      </c>
      <c r="CO70" s="47">
        <f t="shared" si="101"/>
        <v>0</v>
      </c>
      <c r="CP70" s="86">
        <f>VLOOKUP($B70,'СДП (план)'!$B$16:$CY$170,27,0)</f>
        <v>0</v>
      </c>
      <c r="CQ70" s="86">
        <f>VLOOKUP($B70,'СДП (план)'!$B$16:$CY$170,28,0)</f>
        <v>0</v>
      </c>
      <c r="CR70" s="46">
        <f t="shared" si="102"/>
        <v>0</v>
      </c>
      <c r="CS70" s="46">
        <f t="shared" si="103"/>
        <v>0</v>
      </c>
      <c r="CT70" s="52">
        <f t="shared" si="104"/>
        <v>0</v>
      </c>
      <c r="CU70" s="52">
        <f t="shared" si="105"/>
        <v>0</v>
      </c>
      <c r="CV70" s="52">
        <f t="shared" si="106"/>
        <v>0</v>
      </c>
      <c r="CW70" s="26">
        <f>VLOOKUP($B70,факт!$D$7:$KT$85,284,0)</f>
        <v>0</v>
      </c>
      <c r="CX70" s="26">
        <f>VLOOKUP($B70,факт!$D$7:$KT$85,285,0)</f>
        <v>0</v>
      </c>
      <c r="CY70" s="26">
        <f>VLOOKUP($B70,факт!$D$7:$KT$85,286,0)</f>
        <v>0</v>
      </c>
      <c r="CZ70" s="26">
        <f>VLOOKUP($B70,факт!$D$7:$KT$85,287,0)</f>
        <v>0</v>
      </c>
      <c r="DA70" s="47">
        <f t="shared" si="107"/>
        <v>0</v>
      </c>
      <c r="DB70" s="47">
        <f t="shared" si="108"/>
        <v>0</v>
      </c>
      <c r="DC70" s="86">
        <f>VLOOKUP($B70,'СДП (план)'!$B$16:$CY$170,29,0)</f>
        <v>0</v>
      </c>
      <c r="DD70" s="86">
        <f>VLOOKUP($B70,'СДП (план)'!$B$16:$CY$170,30,0)</f>
        <v>0</v>
      </c>
      <c r="DE70" s="46">
        <f t="shared" si="109"/>
        <v>0</v>
      </c>
      <c r="DF70" s="46">
        <f t="shared" si="110"/>
        <v>0</v>
      </c>
      <c r="DG70" s="52">
        <f t="shared" si="111"/>
        <v>0</v>
      </c>
      <c r="DH70" s="52">
        <f t="shared" si="112"/>
        <v>0</v>
      </c>
      <c r="DI70" s="52">
        <f t="shared" si="113"/>
        <v>0</v>
      </c>
      <c r="DJ70" s="26">
        <f>VLOOKUP($B70,факт!$D$7:$KT$85,12,0)</f>
        <v>0</v>
      </c>
      <c r="DK70" s="26">
        <f>VLOOKUP($B70,факт!$D$7:$KT$85,13,0)</f>
        <v>0</v>
      </c>
      <c r="DL70" s="26">
        <f>VLOOKUP($B70,факт!$D$7:$KT$85,14,0)</f>
        <v>0</v>
      </c>
      <c r="DM70" s="26">
        <f>VLOOKUP($B70,факт!$D$7:$KT$85,15,0)</f>
        <v>0</v>
      </c>
      <c r="DN70" s="47">
        <f t="shared" si="114"/>
        <v>0</v>
      </c>
      <c r="DO70" s="47">
        <f t="shared" si="115"/>
        <v>0</v>
      </c>
      <c r="DP70" s="172">
        <f t="shared" si="116"/>
        <v>0</v>
      </c>
      <c r="DQ70" s="172">
        <f t="shared" si="117"/>
        <v>0</v>
      </c>
      <c r="DR70" s="172">
        <f t="shared" si="118"/>
        <v>0</v>
      </c>
      <c r="DS70" s="172">
        <f t="shared" si="119"/>
        <v>0</v>
      </c>
      <c r="DT70" s="172">
        <f t="shared" si="120"/>
        <v>0</v>
      </c>
      <c r="DU70" s="172">
        <f t="shared" si="121"/>
        <v>0</v>
      </c>
      <c r="DV70" s="172">
        <f t="shared" si="122"/>
        <v>1.66</v>
      </c>
      <c r="DW70" s="172">
        <f t="shared" si="123"/>
        <v>1</v>
      </c>
      <c r="DX70" s="172">
        <f t="shared" si="124"/>
        <v>23536.080000000002</v>
      </c>
      <c r="DY70" s="172">
        <f t="shared" si="125"/>
        <v>0</v>
      </c>
      <c r="DZ70" s="172">
        <f t="shared" si="126"/>
        <v>0</v>
      </c>
      <c r="EA70" s="172">
        <f t="shared" si="127"/>
        <v>1</v>
      </c>
      <c r="EB70" s="172">
        <f t="shared" si="128"/>
        <v>23536.080000000002</v>
      </c>
      <c r="EC70" s="86">
        <f>VLOOKUP($B70,'СДП (план)'!$B$16:$CY$170,31,0)</f>
        <v>0</v>
      </c>
      <c r="ED70" s="86">
        <f>VLOOKUP($B70,'СДП (план)'!$B$16:$CY$170,32,0)</f>
        <v>0</v>
      </c>
      <c r="EE70" s="46">
        <f t="shared" si="129"/>
        <v>0</v>
      </c>
      <c r="EF70" s="46">
        <f t="shared" si="130"/>
        <v>0</v>
      </c>
      <c r="EG70" s="52">
        <f t="shared" si="131"/>
        <v>0</v>
      </c>
      <c r="EH70" s="52">
        <f t="shared" si="132"/>
        <v>0</v>
      </c>
      <c r="EI70" s="52">
        <f t="shared" si="133"/>
        <v>0</v>
      </c>
      <c r="EJ70" s="26">
        <f>VLOOKUP($B70,факт!$D$7:$KT$85,40,0)</f>
        <v>0</v>
      </c>
      <c r="EK70" s="26">
        <f>VLOOKUP($B70,факт!$D$7:$KT$85,41,0)</f>
        <v>0</v>
      </c>
      <c r="EL70" s="26">
        <f>VLOOKUP($B70,факт!$D$7:$KT$85,42,0)</f>
        <v>0</v>
      </c>
      <c r="EM70" s="26">
        <f>VLOOKUP($B70,факт!$D$7:$KT$85,43,0)</f>
        <v>0</v>
      </c>
      <c r="EN70" s="47">
        <f t="shared" si="134"/>
        <v>0</v>
      </c>
      <c r="EO70" s="47">
        <f t="shared" si="135"/>
        <v>0</v>
      </c>
      <c r="EP70" s="86">
        <f>VLOOKUP($B70,'СДП (план)'!$B$16:$CY$170,33,0)</f>
        <v>40</v>
      </c>
      <c r="EQ70" s="86">
        <f>VLOOKUP($B70,'СДП (план)'!$B$16:$CY$170,34,0)</f>
        <v>927018.9656</v>
      </c>
      <c r="ER70" s="46">
        <f t="shared" si="136"/>
        <v>40</v>
      </c>
      <c r="ES70" s="46">
        <f t="shared" si="137"/>
        <v>927018.9656</v>
      </c>
      <c r="ET70" s="52">
        <f t="shared" si="138"/>
        <v>66.399999999999991</v>
      </c>
      <c r="EU70" s="52">
        <f t="shared" si="139"/>
        <v>66.399999999999991</v>
      </c>
      <c r="EV70" s="52">
        <f t="shared" si="140"/>
        <v>31.54</v>
      </c>
      <c r="EW70" s="26">
        <f>VLOOKUP($B70,факт!$D$7:$KT$85,160,0)</f>
        <v>19</v>
      </c>
      <c r="EX70" s="26">
        <f>VLOOKUP($B70,факт!$D$7:$KT$85,161,0)</f>
        <v>442129.44000000006</v>
      </c>
      <c r="EY70" s="26">
        <f>VLOOKUP($B70,факт!$D$7:$KT$85,162,0)</f>
        <v>0</v>
      </c>
      <c r="EZ70" s="26">
        <f>VLOOKUP($B70,факт!$D$7:$KT$85,163,0)</f>
        <v>0</v>
      </c>
      <c r="FA70" s="47">
        <f t="shared" si="141"/>
        <v>-21</v>
      </c>
      <c r="FB70" s="47">
        <f t="shared" si="142"/>
        <v>-484889.52559999994</v>
      </c>
      <c r="FC70" s="86">
        <f>VLOOKUP($B70,'СДП (план)'!$B$16:$CY$170,35,0)</f>
        <v>0</v>
      </c>
      <c r="FD70" s="86">
        <f>VLOOKUP($B70,'СДП (план)'!$B$16:$CY$170,36,0)</f>
        <v>0</v>
      </c>
      <c r="FE70" s="46">
        <f t="shared" si="143"/>
        <v>0</v>
      </c>
      <c r="FF70" s="46">
        <f t="shared" si="144"/>
        <v>0</v>
      </c>
      <c r="FG70" s="52">
        <f t="shared" si="145"/>
        <v>0</v>
      </c>
      <c r="FH70" s="52">
        <f t="shared" si="146"/>
        <v>0</v>
      </c>
      <c r="FI70" s="52">
        <f t="shared" si="147"/>
        <v>0</v>
      </c>
      <c r="FJ70" s="26">
        <f>VLOOKUP($B70,факт!$D$7:$KT$85,176,0)</f>
        <v>0</v>
      </c>
      <c r="FK70" s="26">
        <f>VLOOKUP($B70,факт!$D$7:$KT$85,177,0)</f>
        <v>0</v>
      </c>
      <c r="FL70" s="26">
        <f>VLOOKUP($B70,факт!$D$7:$KT$85,178,0)</f>
        <v>0</v>
      </c>
      <c r="FM70" s="26">
        <f>VLOOKUP($B70,факт!$D$7:$KT$85,179,0)</f>
        <v>0</v>
      </c>
      <c r="FN70" s="47">
        <f t="shared" si="148"/>
        <v>0</v>
      </c>
      <c r="FO70" s="47">
        <f t="shared" si="149"/>
        <v>0</v>
      </c>
      <c r="FP70" s="86">
        <f>VLOOKUP($B70,'СДП (план)'!$B$16:$CY$170,37,0)</f>
        <v>0</v>
      </c>
      <c r="FQ70" s="86">
        <f>VLOOKUP($B70,'СДП (план)'!$B$16:$CY$170,38,0)</f>
        <v>0</v>
      </c>
      <c r="FR70" s="46">
        <f t="shared" si="150"/>
        <v>0</v>
      </c>
      <c r="FS70" s="46">
        <f t="shared" si="151"/>
        <v>0</v>
      </c>
      <c r="FT70" s="52">
        <f t="shared" si="152"/>
        <v>0</v>
      </c>
      <c r="FU70" s="52">
        <f t="shared" si="153"/>
        <v>0</v>
      </c>
      <c r="FV70" s="52">
        <f t="shared" si="154"/>
        <v>0</v>
      </c>
      <c r="FW70" s="26">
        <f>VLOOKUP($B70,факт!$D$7:$KT$85,204,0)</f>
        <v>0</v>
      </c>
      <c r="FX70" s="26">
        <f>VLOOKUP($B70,факт!$D$7:$KT$85,205,0)</f>
        <v>0</v>
      </c>
      <c r="FY70" s="26">
        <f>VLOOKUP($B70,факт!$D$7:$KT$85,206,0)</f>
        <v>0</v>
      </c>
      <c r="FZ70" s="26">
        <f>VLOOKUP($B70,факт!$D$7:$KT$85,207,0)</f>
        <v>0</v>
      </c>
      <c r="GA70" s="47">
        <f t="shared" si="155"/>
        <v>0</v>
      </c>
      <c r="GB70" s="47">
        <f t="shared" si="156"/>
        <v>0</v>
      </c>
      <c r="GC70" s="86">
        <f>VLOOKUP($B70,'СДП (план)'!$B$16:$CY$170,39,0)</f>
        <v>0</v>
      </c>
      <c r="GD70" s="86">
        <f>VLOOKUP($B70,'СДП (план)'!$B$16:$CY$170,40,0)</f>
        <v>0</v>
      </c>
      <c r="GE70" s="46">
        <f t="shared" si="157"/>
        <v>0</v>
      </c>
      <c r="GF70" s="46">
        <f t="shared" si="158"/>
        <v>0</v>
      </c>
      <c r="GG70" s="52">
        <f t="shared" si="159"/>
        <v>0</v>
      </c>
      <c r="GH70" s="52">
        <f t="shared" si="160"/>
        <v>0</v>
      </c>
      <c r="GI70" s="52">
        <f t="shared" si="161"/>
        <v>0</v>
      </c>
      <c r="GJ70" s="26">
        <f>VLOOKUP($B70,факт!$D$7:$KT$85,224,0)</f>
        <v>0</v>
      </c>
      <c r="GK70" s="26">
        <f>VLOOKUP($B70,факт!$D$7:$KT$85,225,0)</f>
        <v>0</v>
      </c>
      <c r="GL70" s="26">
        <f>VLOOKUP($B70,факт!$D$7:$KT$85,226,0)</f>
        <v>0</v>
      </c>
      <c r="GM70" s="26">
        <f>VLOOKUP($B70,факт!$D$7:$KT$85,227,0)</f>
        <v>0</v>
      </c>
      <c r="GN70" s="47">
        <f t="shared" si="162"/>
        <v>0</v>
      </c>
      <c r="GO70" s="47">
        <f t="shared" si="163"/>
        <v>0</v>
      </c>
      <c r="GP70" s="86">
        <f>VLOOKUP($B70,'СДП (план)'!$B$16:$CY$170,41,0)</f>
        <v>0</v>
      </c>
      <c r="GQ70" s="86">
        <f>VLOOKUP($B70,'СДП (план)'!$B$16:$CY$170,42,0)</f>
        <v>0</v>
      </c>
      <c r="GR70" s="46">
        <f t="shared" si="164"/>
        <v>0</v>
      </c>
      <c r="GS70" s="46">
        <f t="shared" si="165"/>
        <v>0</v>
      </c>
      <c r="GT70" s="52">
        <f t="shared" si="166"/>
        <v>0</v>
      </c>
      <c r="GU70" s="52">
        <f t="shared" si="167"/>
        <v>0</v>
      </c>
      <c r="GV70" s="52">
        <f t="shared" si="168"/>
        <v>0</v>
      </c>
      <c r="GW70" s="26">
        <f>VLOOKUP($B70,факт!$D$7:$KT$85,228,0)</f>
        <v>0</v>
      </c>
      <c r="GX70" s="26">
        <f>VLOOKUP($B70,факт!$D$7:$KT$85,229,0)</f>
        <v>0</v>
      </c>
      <c r="GY70" s="26">
        <f>VLOOKUP($B70,факт!$D$7:$KT$85,230,0)</f>
        <v>0</v>
      </c>
      <c r="GZ70" s="26">
        <f>VLOOKUP($B70,факт!$D$7:$KT$85,231,0)</f>
        <v>0</v>
      </c>
      <c r="HA70" s="47">
        <f t="shared" si="169"/>
        <v>0</v>
      </c>
      <c r="HB70" s="47">
        <f t="shared" si="170"/>
        <v>0</v>
      </c>
      <c r="HC70" s="86">
        <f>VLOOKUP($B70,'СДП (план)'!$B$16:$CY$170,43,0)</f>
        <v>30</v>
      </c>
      <c r="HD70" s="86">
        <f>VLOOKUP($B70,'СДП (план)'!$B$16:$CY$170,44,0)</f>
        <v>834317.06903999997</v>
      </c>
      <c r="HE70" s="46">
        <f t="shared" si="171"/>
        <v>30</v>
      </c>
      <c r="HF70" s="46">
        <f t="shared" si="172"/>
        <v>834317.06903999997</v>
      </c>
      <c r="HG70" s="52">
        <f t="shared" si="374"/>
        <v>49.8</v>
      </c>
      <c r="HH70" s="52">
        <f t="shared" si="375"/>
        <v>49.8</v>
      </c>
      <c r="HI70" s="52">
        <f t="shared" si="376"/>
        <v>44.82</v>
      </c>
      <c r="HJ70" s="26">
        <f>VLOOKUP($B70,факт!$D$7:$KT$85,232,0)</f>
        <v>27</v>
      </c>
      <c r="HK70" s="26">
        <f>VLOOKUP($B70,факт!$D$7:$KT$85,233,0)</f>
        <v>760190.38000000012</v>
      </c>
      <c r="HL70" s="26">
        <f>VLOOKUP($B70,факт!$D$7:$KT$85,234,0)</f>
        <v>0</v>
      </c>
      <c r="HM70" s="26">
        <f>VLOOKUP($B70,факт!$D$7:$KT$85,235,0)</f>
        <v>0</v>
      </c>
      <c r="HN70" s="47">
        <f t="shared" si="173"/>
        <v>-3</v>
      </c>
      <c r="HO70" s="47">
        <f t="shared" si="174"/>
        <v>-74126.689039999852</v>
      </c>
      <c r="HP70" s="86">
        <f>VLOOKUP($B70,'СДП (план)'!$B$16:$CY$170,45,0)</f>
        <v>0</v>
      </c>
      <c r="HQ70" s="86">
        <f>VLOOKUP($B70,'СДП (план)'!$B$16:$CY$170,46,0)</f>
        <v>0</v>
      </c>
      <c r="HR70" s="46">
        <f t="shared" si="175"/>
        <v>0</v>
      </c>
      <c r="HS70" s="46">
        <f t="shared" si="176"/>
        <v>0</v>
      </c>
      <c r="HT70" s="52">
        <f t="shared" si="177"/>
        <v>0</v>
      </c>
      <c r="HU70" s="52">
        <f t="shared" si="178"/>
        <v>0</v>
      </c>
      <c r="HV70" s="52">
        <f t="shared" si="179"/>
        <v>0</v>
      </c>
      <c r="HW70" s="26">
        <f>VLOOKUP($B70,факт!$D$7:$KT$85,236,0)</f>
        <v>0</v>
      </c>
      <c r="HX70" s="26">
        <f>VLOOKUP($B70,факт!$D$7:$KT$85,237,0)</f>
        <v>0</v>
      </c>
      <c r="HY70" s="26">
        <f>VLOOKUP($B70,факт!$D$7:$KT$85,238,0)</f>
        <v>0</v>
      </c>
      <c r="HZ70" s="26">
        <f>VLOOKUP($B70,факт!$D$7:$KT$85,239,0)</f>
        <v>0</v>
      </c>
      <c r="IA70" s="47">
        <f t="shared" si="180"/>
        <v>0</v>
      </c>
      <c r="IB70" s="47">
        <f t="shared" si="181"/>
        <v>0</v>
      </c>
      <c r="IC70" s="86">
        <f>VLOOKUP($B70,'СДП (план)'!$B$16:$CY$170,47,0)</f>
        <v>0</v>
      </c>
      <c r="ID70" s="86">
        <f>VLOOKUP($B70,'СДП (план)'!$B$16:$CY$170,48,0)</f>
        <v>0</v>
      </c>
      <c r="IE70" s="46">
        <f t="shared" si="182"/>
        <v>0</v>
      </c>
      <c r="IF70" s="46">
        <f t="shared" si="183"/>
        <v>0</v>
      </c>
      <c r="IG70" s="52">
        <f t="shared" si="184"/>
        <v>0</v>
      </c>
      <c r="IH70" s="52">
        <f t="shared" si="185"/>
        <v>0</v>
      </c>
      <c r="II70" s="52">
        <f t="shared" si="186"/>
        <v>0</v>
      </c>
      <c r="IJ70" s="26">
        <f>VLOOKUP($B70,факт!$D$7:$KT$85,244,0)</f>
        <v>0</v>
      </c>
      <c r="IK70" s="26">
        <f>VLOOKUP($B70,факт!$D$7:$KT$85,245,0)</f>
        <v>0</v>
      </c>
      <c r="IL70" s="26">
        <f>VLOOKUP($B70,факт!$D$7:$KT$85,246,0)</f>
        <v>0</v>
      </c>
      <c r="IM70" s="26">
        <f>VLOOKUP($B70,факт!$D$7:$KT$85,247,0)</f>
        <v>0</v>
      </c>
      <c r="IN70" s="47">
        <f t="shared" si="187"/>
        <v>0</v>
      </c>
      <c r="IO70" s="47">
        <f t="shared" si="188"/>
        <v>0</v>
      </c>
      <c r="IP70" s="86">
        <f>VLOOKUP($B70,'СДП (план)'!$B$16:$CY$170,49,0)</f>
        <v>0</v>
      </c>
      <c r="IQ70" s="86">
        <f>VLOOKUP($B70,'СДП (план)'!$B$16:$CY$170,50,0)</f>
        <v>0</v>
      </c>
      <c r="IR70" s="46">
        <f t="shared" si="189"/>
        <v>0</v>
      </c>
      <c r="IS70" s="46">
        <f t="shared" si="190"/>
        <v>0</v>
      </c>
      <c r="IT70" s="52">
        <f t="shared" si="191"/>
        <v>0</v>
      </c>
      <c r="IU70" s="52">
        <f t="shared" si="192"/>
        <v>0</v>
      </c>
      <c r="IV70" s="52">
        <f t="shared" si="193"/>
        <v>0</v>
      </c>
      <c r="IW70" s="26">
        <f>VLOOKUP($B70,факт!$D$7:$KT$85,264,0)</f>
        <v>0</v>
      </c>
      <c r="IX70" s="26">
        <f>VLOOKUP($B70,факт!$D$7:$KT$85,265,0)</f>
        <v>0</v>
      </c>
      <c r="IY70" s="26">
        <f>VLOOKUP($B70,факт!$D$7:$KT$85,266,0)</f>
        <v>0</v>
      </c>
      <c r="IZ70" s="26">
        <f>VLOOKUP($B70,факт!$D$7:$KT$85,267,0)</f>
        <v>0</v>
      </c>
      <c r="JA70" s="47">
        <f t="shared" si="194"/>
        <v>0</v>
      </c>
      <c r="JB70" s="47">
        <f t="shared" si="195"/>
        <v>0</v>
      </c>
      <c r="JC70" s="86">
        <f>VLOOKUP($B70,'СДП (план)'!$B$16:$CY$170,51,0)</f>
        <v>0</v>
      </c>
      <c r="JD70" s="86">
        <f>VLOOKUP($B70,'СДП (план)'!$B$16:$CY$170,52,0)</f>
        <v>0</v>
      </c>
      <c r="JE70" s="46">
        <f t="shared" si="196"/>
        <v>0</v>
      </c>
      <c r="JF70" s="46">
        <f t="shared" si="197"/>
        <v>0</v>
      </c>
      <c r="JG70" s="52">
        <f t="shared" si="198"/>
        <v>0</v>
      </c>
      <c r="JH70" s="52">
        <f t="shared" si="199"/>
        <v>0</v>
      </c>
      <c r="JI70" s="52">
        <f t="shared" si="200"/>
        <v>0</v>
      </c>
      <c r="JJ70" s="26">
        <f>VLOOKUP($B70,факт!$D$7:$KT$85,248,0)</f>
        <v>0</v>
      </c>
      <c r="JK70" s="26">
        <f>VLOOKUP($B70,факт!$D$7:$KT$85,249,0)</f>
        <v>0</v>
      </c>
      <c r="JL70" s="26">
        <f>VLOOKUP($B70,факт!$D$7:$KT$85,250,0)</f>
        <v>0</v>
      </c>
      <c r="JM70" s="26">
        <f>VLOOKUP($B70,факт!$D$7:$KT$85,251,0)</f>
        <v>0</v>
      </c>
      <c r="JN70" s="47">
        <f t="shared" si="201"/>
        <v>0</v>
      </c>
      <c r="JO70" s="47">
        <f t="shared" si="202"/>
        <v>0</v>
      </c>
      <c r="JP70" s="86">
        <f>VLOOKUP($B70,'СДП (план)'!$B$16:$CY$170,53,0)</f>
        <v>0</v>
      </c>
      <c r="JQ70" s="86">
        <f>VLOOKUP($B70,'СДП (план)'!$B$16:$CY$170,54,0)</f>
        <v>0</v>
      </c>
      <c r="JR70" s="46">
        <f t="shared" si="203"/>
        <v>0</v>
      </c>
      <c r="JS70" s="46">
        <f t="shared" si="204"/>
        <v>0</v>
      </c>
      <c r="JT70" s="52">
        <f t="shared" si="205"/>
        <v>0</v>
      </c>
      <c r="JU70" s="52">
        <f t="shared" si="206"/>
        <v>0</v>
      </c>
      <c r="JV70" s="52">
        <f t="shared" si="207"/>
        <v>0</v>
      </c>
      <c r="JW70" s="26">
        <f>VLOOKUP($B70,факт!$D$7:$KT$85,168,0)</f>
        <v>0</v>
      </c>
      <c r="JX70" s="26">
        <f>VLOOKUP($B70,факт!$D$7:$KT$85,169,0)</f>
        <v>0</v>
      </c>
      <c r="JY70" s="26">
        <f>VLOOKUP($B70,факт!$D$7:$KT$85,170,0)</f>
        <v>0</v>
      </c>
      <c r="JZ70" s="26">
        <f>VLOOKUP($B70,факт!$D$7:$KT$85,171,0)</f>
        <v>0</v>
      </c>
      <c r="KA70" s="47">
        <f t="shared" si="208"/>
        <v>0</v>
      </c>
      <c r="KB70" s="47">
        <f t="shared" si="209"/>
        <v>0</v>
      </c>
      <c r="KC70" s="86">
        <f>VLOOKUP($B70,'СДП (план)'!$B$16:$CY$170,55,0)</f>
        <v>0</v>
      </c>
      <c r="KD70" s="86">
        <f>VLOOKUP($B70,'СДП (план)'!$B$16:$CY$170,56,0)</f>
        <v>0</v>
      </c>
      <c r="KE70" s="46">
        <f t="shared" si="210"/>
        <v>0</v>
      </c>
      <c r="KF70" s="46">
        <f t="shared" si="211"/>
        <v>0</v>
      </c>
      <c r="KG70" s="52">
        <f t="shared" si="212"/>
        <v>0</v>
      </c>
      <c r="KH70" s="52">
        <f t="shared" si="213"/>
        <v>0</v>
      </c>
      <c r="KI70" s="52">
        <f t="shared" si="214"/>
        <v>0</v>
      </c>
      <c r="KJ70" s="26">
        <f>VLOOKUP($B70,факт!$D$7:$KT$85,172,0)</f>
        <v>0</v>
      </c>
      <c r="KK70" s="26">
        <f>VLOOKUP($B70,факт!$D$7:$KT$85,173,0)</f>
        <v>0</v>
      </c>
      <c r="KL70" s="26">
        <f>VLOOKUP($B70,факт!$D$7:$KT$85,174,0)</f>
        <v>0</v>
      </c>
      <c r="KM70" s="26">
        <f>VLOOKUP($B70,факт!$D$7:$KT$85,175,0)</f>
        <v>0</v>
      </c>
      <c r="KN70" s="47">
        <f t="shared" si="215"/>
        <v>0</v>
      </c>
      <c r="KO70" s="47">
        <f t="shared" si="216"/>
        <v>0</v>
      </c>
      <c r="KP70" s="26">
        <f t="shared" si="377"/>
        <v>70</v>
      </c>
      <c r="KQ70" s="26">
        <f t="shared" si="378"/>
        <v>1761336.03464</v>
      </c>
      <c r="KR70" s="26">
        <f t="shared" si="379"/>
        <v>70</v>
      </c>
      <c r="KS70" s="26">
        <f t="shared" si="380"/>
        <v>1761336.03464</v>
      </c>
      <c r="KT70" s="26">
        <f t="shared" si="381"/>
        <v>116.19999999999999</v>
      </c>
      <c r="KU70" s="26">
        <f t="shared" si="382"/>
        <v>116.19999999999999</v>
      </c>
      <c r="KV70" s="26">
        <f t="shared" si="383"/>
        <v>76.36</v>
      </c>
      <c r="KW70" s="26">
        <f t="shared" si="384"/>
        <v>46</v>
      </c>
      <c r="KX70" s="26">
        <f t="shared" si="385"/>
        <v>1202319.8200000003</v>
      </c>
      <c r="KY70" s="26">
        <f t="shared" si="386"/>
        <v>0</v>
      </c>
      <c r="KZ70" s="26">
        <f t="shared" si="387"/>
        <v>0</v>
      </c>
      <c r="LA70" s="26">
        <f t="shared" si="217"/>
        <v>-24</v>
      </c>
      <c r="LB70" s="26">
        <f t="shared" si="218"/>
        <v>-559016.21463999967</v>
      </c>
      <c r="LC70" s="86">
        <f>VLOOKUP($B70,'СДП (план)'!$B$16:$CY$170,57,0)</f>
        <v>0</v>
      </c>
      <c r="LD70" s="86">
        <f>VLOOKUP($B70,'СДП (план)'!$B$16:$CY$170,58,0)</f>
        <v>0</v>
      </c>
      <c r="LE70" s="46">
        <f t="shared" si="219"/>
        <v>0</v>
      </c>
      <c r="LF70" s="46">
        <f t="shared" si="220"/>
        <v>0</v>
      </c>
      <c r="LG70" s="52">
        <f t="shared" si="221"/>
        <v>0</v>
      </c>
      <c r="LH70" s="52">
        <f t="shared" si="222"/>
        <v>0</v>
      </c>
      <c r="LI70" s="52">
        <f t="shared" si="223"/>
        <v>0</v>
      </c>
      <c r="LJ70" s="26">
        <f>VLOOKUP($B70,факт!$D$7:$KT$85,212,0)</f>
        <v>0</v>
      </c>
      <c r="LK70" s="26">
        <f>VLOOKUP($B70,факт!$D$7:$KT$85,213,0)</f>
        <v>0</v>
      </c>
      <c r="LL70" s="26">
        <f>VLOOKUP($B70,факт!$D$7:$KT$85,214,0)</f>
        <v>0</v>
      </c>
      <c r="LM70" s="26">
        <f>VLOOKUP($B70,факт!$D$7:$KT$85,215,0)</f>
        <v>0</v>
      </c>
      <c r="LN70" s="47">
        <f t="shared" si="224"/>
        <v>0</v>
      </c>
      <c r="LO70" s="47">
        <f t="shared" si="225"/>
        <v>0</v>
      </c>
      <c r="LP70" s="86">
        <f>VLOOKUP($B70,'СДП (план)'!$B$16:$CY$170,59,0)</f>
        <v>0</v>
      </c>
      <c r="LQ70" s="86">
        <f>VLOOKUP($B70,'СДП (план)'!$B$16:$CY$170,60,0)</f>
        <v>0</v>
      </c>
      <c r="LR70" s="46">
        <f t="shared" si="226"/>
        <v>0</v>
      </c>
      <c r="LS70" s="46">
        <f t="shared" si="227"/>
        <v>0</v>
      </c>
      <c r="LT70" s="52">
        <f t="shared" si="228"/>
        <v>0</v>
      </c>
      <c r="LU70" s="52">
        <f t="shared" si="229"/>
        <v>0</v>
      </c>
      <c r="LV70" s="52">
        <f t="shared" si="230"/>
        <v>0</v>
      </c>
      <c r="LW70" s="26">
        <f>VLOOKUP($B70,факт!$D$7:$KT$85,64,0)</f>
        <v>0</v>
      </c>
      <c r="LX70" s="26">
        <f>VLOOKUP($B70,факт!$D$7:$KT$85,65,0)</f>
        <v>0</v>
      </c>
      <c r="LY70" s="26">
        <f>VLOOKUP($B70,факт!$D$7:$KT$85,66,0)</f>
        <v>0</v>
      </c>
      <c r="LZ70" s="26">
        <f>VLOOKUP($B70,факт!$D$7:$KT$85,67,0)</f>
        <v>0</v>
      </c>
      <c r="MA70" s="47">
        <f t="shared" si="231"/>
        <v>0</v>
      </c>
      <c r="MB70" s="47">
        <f t="shared" si="232"/>
        <v>0</v>
      </c>
      <c r="MC70" s="86">
        <f>VLOOKUP($B70,'СДП (план)'!$B$16:$CY$170,61,0)</f>
        <v>0</v>
      </c>
      <c r="MD70" s="86">
        <f>VLOOKUP($B70,'СДП (план)'!$B$16:$CY$170,62,0)</f>
        <v>0</v>
      </c>
      <c r="ME70" s="46">
        <f t="shared" si="233"/>
        <v>0</v>
      </c>
      <c r="MF70" s="46">
        <f t="shared" si="234"/>
        <v>0</v>
      </c>
      <c r="MG70" s="52">
        <f t="shared" si="235"/>
        <v>0</v>
      </c>
      <c r="MH70" s="52">
        <f t="shared" si="236"/>
        <v>0</v>
      </c>
      <c r="MI70" s="52">
        <f t="shared" si="237"/>
        <v>0</v>
      </c>
      <c r="MJ70" s="26">
        <f>VLOOKUP($B70,факт!$D$7:$KT$85,108,0)</f>
        <v>0</v>
      </c>
      <c r="MK70" s="26">
        <f>VLOOKUP($B70,факт!$D$7:$KT$85,109,0)</f>
        <v>0</v>
      </c>
      <c r="ML70" s="26">
        <f>VLOOKUP($B70,факт!$D$7:$KT$85,110,0)</f>
        <v>0</v>
      </c>
      <c r="MM70" s="26">
        <f>VLOOKUP($B70,факт!$D$7:$KT$85,111,0)</f>
        <v>0</v>
      </c>
      <c r="MN70" s="47">
        <f t="shared" si="238"/>
        <v>0</v>
      </c>
      <c r="MO70" s="47">
        <f t="shared" si="239"/>
        <v>0</v>
      </c>
      <c r="MP70" s="86">
        <f>VLOOKUP($B70,'СДП (план)'!$B$16:$CY$170,63,0)</f>
        <v>0</v>
      </c>
      <c r="MQ70" s="86">
        <f>VLOOKUP($B70,'СДП (план)'!$B$16:$CY$170,64,0)</f>
        <v>0</v>
      </c>
      <c r="MR70" s="46">
        <f t="shared" si="240"/>
        <v>0</v>
      </c>
      <c r="MS70" s="46">
        <f t="shared" si="241"/>
        <v>0</v>
      </c>
      <c r="MT70" s="52">
        <f t="shared" si="242"/>
        <v>0</v>
      </c>
      <c r="MU70" s="52">
        <f t="shared" si="243"/>
        <v>0</v>
      </c>
      <c r="MV70" s="52">
        <f t="shared" si="244"/>
        <v>0</v>
      </c>
      <c r="MW70" s="26">
        <f>VLOOKUP($B70,факт!$D$7:$KT$85,72,0)</f>
        <v>0</v>
      </c>
      <c r="MX70" s="26">
        <f>VLOOKUP($B70,факт!$D$7:$KT$85,73,0)</f>
        <v>0</v>
      </c>
      <c r="MY70" s="26">
        <f>VLOOKUP($B70,факт!$D$7:$KT$85,74,0)</f>
        <v>0</v>
      </c>
      <c r="MZ70" s="26">
        <f>VLOOKUP($B70,факт!$D$7:$KT$85,75,0)</f>
        <v>0</v>
      </c>
      <c r="NA70" s="47">
        <f t="shared" si="245"/>
        <v>0</v>
      </c>
      <c r="NB70" s="47">
        <f t="shared" si="246"/>
        <v>0</v>
      </c>
      <c r="NC70" s="86">
        <f>VLOOKUP($B70,'СДП (план)'!$B$16:$CY$170,65,0)</f>
        <v>0</v>
      </c>
      <c r="ND70" s="86">
        <f>VLOOKUP($B70,'СДП (план)'!$B$16:$CY$170,66,0)</f>
        <v>0</v>
      </c>
      <c r="NE70" s="46">
        <f t="shared" si="247"/>
        <v>0</v>
      </c>
      <c r="NF70" s="46">
        <f t="shared" si="248"/>
        <v>0</v>
      </c>
      <c r="NG70" s="52">
        <f t="shared" si="388"/>
        <v>0</v>
      </c>
      <c r="NH70" s="52">
        <f t="shared" si="389"/>
        <v>0</v>
      </c>
      <c r="NI70" s="52">
        <f t="shared" si="390"/>
        <v>0</v>
      </c>
      <c r="NJ70" s="26">
        <f>VLOOKUP($B70,факт!$D$7:$KT$85,76,0)</f>
        <v>0</v>
      </c>
      <c r="NK70" s="26">
        <f>VLOOKUP($B70,факт!$D$7:$KT$85,77,0)</f>
        <v>0</v>
      </c>
      <c r="NL70" s="26">
        <f>VLOOKUP($B70,факт!$D$7:$KT$85,78,0)</f>
        <v>0</v>
      </c>
      <c r="NM70" s="26">
        <f>VLOOKUP($B70,факт!$D$7:$KT$85,79,0)</f>
        <v>0</v>
      </c>
      <c r="NN70" s="47">
        <f t="shared" si="249"/>
        <v>0</v>
      </c>
      <c r="NO70" s="47">
        <f t="shared" si="250"/>
        <v>0</v>
      </c>
      <c r="NP70" s="86">
        <f>VLOOKUP($B70,'СДП (план)'!$B$16:$CY$170,67,0)</f>
        <v>0</v>
      </c>
      <c r="NQ70" s="86">
        <f>VLOOKUP($B70,'СДП (план)'!$B$16:$CY$170,68,0)</f>
        <v>0</v>
      </c>
      <c r="NR70" s="46">
        <f t="shared" si="251"/>
        <v>0</v>
      </c>
      <c r="NS70" s="46">
        <f t="shared" si="252"/>
        <v>0</v>
      </c>
      <c r="NT70" s="52">
        <f t="shared" si="253"/>
        <v>0</v>
      </c>
      <c r="NU70" s="52">
        <f t="shared" si="254"/>
        <v>0</v>
      </c>
      <c r="NV70" s="52">
        <f t="shared" si="255"/>
        <v>0</v>
      </c>
      <c r="NW70" s="26">
        <f>VLOOKUP($B70,факт!$D$7:$KT$85,280,0)</f>
        <v>0</v>
      </c>
      <c r="NX70" s="26">
        <f>VLOOKUP($B70,факт!$D$7:$KT$85,281,0)</f>
        <v>0</v>
      </c>
      <c r="NY70" s="26">
        <f>VLOOKUP($B70,факт!$D$7:$KT$85,282,0)</f>
        <v>0</v>
      </c>
      <c r="NZ70" s="26">
        <f>VLOOKUP($B70,факт!$D$7:$KT$85,283,0)</f>
        <v>0</v>
      </c>
      <c r="OA70" s="47">
        <f t="shared" si="256"/>
        <v>0</v>
      </c>
      <c r="OB70" s="47">
        <f t="shared" si="257"/>
        <v>0</v>
      </c>
      <c r="OC70" s="86">
        <f>VLOOKUP($B70,'СДП (план)'!$B$16:$CY$170,69,0)</f>
        <v>0</v>
      </c>
      <c r="OD70" s="86">
        <f>VLOOKUP($B70,'СДП (план)'!$B$16:$CY$170,70,0)</f>
        <v>0</v>
      </c>
      <c r="OE70" s="46">
        <f t="shared" si="258"/>
        <v>0</v>
      </c>
      <c r="OF70" s="46">
        <f t="shared" si="259"/>
        <v>0</v>
      </c>
      <c r="OG70" s="52">
        <f t="shared" si="391"/>
        <v>0</v>
      </c>
      <c r="OH70" s="52">
        <f t="shared" si="392"/>
        <v>0</v>
      </c>
      <c r="OI70" s="52">
        <f t="shared" si="393"/>
        <v>0</v>
      </c>
      <c r="OJ70" s="26">
        <f>VLOOKUP($B70,факт!$D$7:$KT$85,276,0)</f>
        <v>0</v>
      </c>
      <c r="OK70" s="26">
        <f>VLOOKUP($B70,факт!$D$7:$KT$85,277,0)</f>
        <v>0</v>
      </c>
      <c r="OL70" s="26">
        <f>VLOOKUP($B70,факт!$D$7:$KT$85,278,0)</f>
        <v>0</v>
      </c>
      <c r="OM70" s="26">
        <f>VLOOKUP($B70,факт!$D$7:$KT$85,279,0)</f>
        <v>0</v>
      </c>
      <c r="ON70" s="47">
        <f t="shared" si="260"/>
        <v>0</v>
      </c>
      <c r="OO70" s="47">
        <f t="shared" si="261"/>
        <v>0</v>
      </c>
      <c r="OP70" s="86">
        <f>VLOOKUP($B70,'СДП (план)'!$B$16:$CY$170,71,0)</f>
        <v>0</v>
      </c>
      <c r="OQ70" s="86">
        <f>VLOOKUP($B70,'СДП (план)'!$B$16:$CY$170,72,0)</f>
        <v>0</v>
      </c>
      <c r="OR70" s="46">
        <f t="shared" si="262"/>
        <v>0</v>
      </c>
      <c r="OS70" s="46">
        <f t="shared" si="263"/>
        <v>0</v>
      </c>
      <c r="OT70" s="52">
        <f t="shared" si="264"/>
        <v>0</v>
      </c>
      <c r="OU70" s="52">
        <f t="shared" si="265"/>
        <v>0</v>
      </c>
      <c r="OV70" s="52">
        <f t="shared" si="266"/>
        <v>0</v>
      </c>
      <c r="OW70" s="26"/>
      <c r="OX70" s="26"/>
      <c r="OY70" s="26"/>
      <c r="OZ70" s="26"/>
      <c r="PA70" s="47">
        <f t="shared" si="370"/>
        <v>0</v>
      </c>
      <c r="PB70" s="47">
        <f t="shared" si="371"/>
        <v>0</v>
      </c>
      <c r="PC70" s="86">
        <f>VLOOKUP($B70,'СДП (план)'!$B$16:$CY$170,73,0)</f>
        <v>0</v>
      </c>
      <c r="PD70" s="86">
        <f>VLOOKUP($B70,'СДП (план)'!$B$16:$CY$170,74,0)</f>
        <v>0</v>
      </c>
      <c r="PE70" s="46">
        <f t="shared" si="267"/>
        <v>0</v>
      </c>
      <c r="PF70" s="46">
        <f t="shared" si="268"/>
        <v>0</v>
      </c>
      <c r="PG70" s="52">
        <f t="shared" si="269"/>
        <v>0</v>
      </c>
      <c r="PH70" s="52">
        <f t="shared" si="270"/>
        <v>0</v>
      </c>
      <c r="PI70" s="52">
        <f t="shared" si="271"/>
        <v>0</v>
      </c>
      <c r="PJ70" s="26">
        <f>VLOOKUP($B70,факт!$D$7:$KT$85,208,0)</f>
        <v>0</v>
      </c>
      <c r="PK70" s="26">
        <f>VLOOKUP($B70,факт!$D$7:$KT$85,209,0)</f>
        <v>0</v>
      </c>
      <c r="PL70" s="26">
        <f>VLOOKUP($B70,факт!$D$7:$KT$85,210,0)</f>
        <v>0</v>
      </c>
      <c r="PM70" s="26">
        <f>VLOOKUP($B70,факт!$D$7:$KT$85,211,0)</f>
        <v>0</v>
      </c>
      <c r="PN70" s="47">
        <f t="shared" si="272"/>
        <v>0</v>
      </c>
      <c r="PO70" s="47">
        <f t="shared" si="273"/>
        <v>0</v>
      </c>
      <c r="PP70" s="86">
        <f>VLOOKUP($B70,'СДП (план)'!$B$16:$CY$170,75,0)</f>
        <v>0</v>
      </c>
      <c r="PQ70" s="86">
        <f>VLOOKUP($B70,'СДП (план)'!$B$16:$CY$170,76,0)</f>
        <v>0</v>
      </c>
      <c r="PR70" s="46">
        <f t="shared" si="274"/>
        <v>0</v>
      </c>
      <c r="PS70" s="46">
        <f t="shared" si="275"/>
        <v>0</v>
      </c>
      <c r="PT70" s="52">
        <f t="shared" si="276"/>
        <v>0</v>
      </c>
      <c r="PU70" s="52">
        <f t="shared" si="277"/>
        <v>0</v>
      </c>
      <c r="PV70" s="52">
        <f t="shared" si="278"/>
        <v>0</v>
      </c>
      <c r="PW70" s="26">
        <f>VLOOKUP($B70,факт!$D$7:$KT$85,80,0)</f>
        <v>0</v>
      </c>
      <c r="PX70" s="26">
        <f>VLOOKUP($B70,факт!$D$7:$KT$85,81,0)</f>
        <v>0</v>
      </c>
      <c r="PY70" s="26">
        <f>VLOOKUP($B70,факт!$D$7:$KT$85,82,0)</f>
        <v>0</v>
      </c>
      <c r="PZ70" s="26">
        <f>VLOOKUP($B70,факт!$D$7:$KT$85,83,0)</f>
        <v>0</v>
      </c>
      <c r="QA70" s="47">
        <f t="shared" si="279"/>
        <v>0</v>
      </c>
      <c r="QB70" s="47">
        <f t="shared" si="280"/>
        <v>0</v>
      </c>
      <c r="QC70" s="86">
        <f>VLOOKUP($B70,'СДП (план)'!$B$16:$CY$170,77,0)</f>
        <v>0</v>
      </c>
      <c r="QD70" s="86">
        <f>VLOOKUP($B70,'СДП (план)'!$B$16:$CY$170,78,0)</f>
        <v>0</v>
      </c>
      <c r="QE70" s="46">
        <f t="shared" si="281"/>
        <v>0</v>
      </c>
      <c r="QF70" s="46">
        <f t="shared" si="282"/>
        <v>0</v>
      </c>
      <c r="QG70" s="52">
        <f t="shared" si="283"/>
        <v>0</v>
      </c>
      <c r="QH70" s="52">
        <f t="shared" si="284"/>
        <v>0</v>
      </c>
      <c r="QI70" s="52">
        <f t="shared" si="285"/>
        <v>0</v>
      </c>
      <c r="QJ70" s="26">
        <f>VLOOKUP($B70,факт!$D$7:$KT$85,112,0)</f>
        <v>0</v>
      </c>
      <c r="QK70" s="26">
        <f>VLOOKUP($B70,факт!$D$7:$KT$85,113,0)</f>
        <v>0</v>
      </c>
      <c r="QL70" s="26">
        <f>VLOOKUP($B70,факт!$D$7:$KT$85,114,0)</f>
        <v>0</v>
      </c>
      <c r="QM70" s="26">
        <f>VLOOKUP($B70,факт!$D$7:$KT$85,115,0)</f>
        <v>0</v>
      </c>
      <c r="QN70" s="47">
        <f t="shared" si="286"/>
        <v>0</v>
      </c>
      <c r="QO70" s="47">
        <f t="shared" si="287"/>
        <v>0</v>
      </c>
      <c r="QP70" s="86">
        <f>VLOOKUP($B70,'СДП (план)'!$B$16:$DC$170,79,0)+VLOOKUP($B70,'СДП (план)'!$B$16:$DC$170,103,0)</f>
        <v>0</v>
      </c>
      <c r="QQ70" s="86">
        <f>VLOOKUP($B70,'СДП (план)'!$B$16:$DC$170,80,0)+VLOOKUP($B70,'СДП (план)'!$B$16:$DC$170,104,0)</f>
        <v>0</v>
      </c>
      <c r="QR70" s="46">
        <f t="shared" si="288"/>
        <v>0</v>
      </c>
      <c r="QS70" s="46">
        <f t="shared" si="289"/>
        <v>0</v>
      </c>
      <c r="QT70" s="52">
        <f t="shared" si="290"/>
        <v>0</v>
      </c>
      <c r="QU70" s="52">
        <f t="shared" si="291"/>
        <v>0</v>
      </c>
      <c r="QV70" s="52">
        <f t="shared" si="292"/>
        <v>0</v>
      </c>
      <c r="QW70" s="26">
        <f>VLOOKUP($B70,факт!$D$7:$KT$85,88,0)</f>
        <v>0</v>
      </c>
      <c r="QX70" s="26">
        <f>VLOOKUP($B70,факт!$D$7:$KT$85,89,0)</f>
        <v>0</v>
      </c>
      <c r="QY70" s="26">
        <f>VLOOKUP($B70,факт!$D$7:$KT$85,90,0)</f>
        <v>0</v>
      </c>
      <c r="QZ70" s="26">
        <f>VLOOKUP($B70,факт!$D$7:$KT$85,91,0)</f>
        <v>0</v>
      </c>
      <c r="RA70" s="47">
        <f t="shared" si="293"/>
        <v>0</v>
      </c>
      <c r="RB70" s="47">
        <f t="shared" si="294"/>
        <v>0</v>
      </c>
      <c r="RC70" s="86">
        <f>VLOOKUP($B70,'СДП (план)'!$B$16:$CY$170,81,0)</f>
        <v>0</v>
      </c>
      <c r="RD70" s="86">
        <f>VLOOKUP($B70,'СДП (план)'!$B$16:$CY$170,82,0)</f>
        <v>0</v>
      </c>
      <c r="RE70" s="46">
        <f t="shared" si="295"/>
        <v>0</v>
      </c>
      <c r="RF70" s="46">
        <f t="shared" si="296"/>
        <v>0</v>
      </c>
      <c r="RG70" s="52">
        <f t="shared" si="297"/>
        <v>0</v>
      </c>
      <c r="RH70" s="52">
        <f t="shared" si="298"/>
        <v>0</v>
      </c>
      <c r="RI70" s="52">
        <f t="shared" si="299"/>
        <v>0</v>
      </c>
      <c r="RJ70" s="26">
        <f>VLOOKUP($B70,факт!$D$7:$KT$85,104,0)</f>
        <v>0</v>
      </c>
      <c r="RK70" s="26">
        <f>VLOOKUP($B70,факт!$D$7:$KT$85,105,0)</f>
        <v>0</v>
      </c>
      <c r="RL70" s="26">
        <f>VLOOKUP($B70,факт!$D$7:$KT$85,106,0)</f>
        <v>0</v>
      </c>
      <c r="RM70" s="26">
        <f>VLOOKUP($B70,факт!$D$7:$KT$85,107,0)</f>
        <v>0</v>
      </c>
      <c r="RN70" s="47">
        <f t="shared" si="300"/>
        <v>0</v>
      </c>
      <c r="RO70" s="47">
        <f t="shared" si="301"/>
        <v>0</v>
      </c>
      <c r="RP70" s="86">
        <f>VLOOKUP($B70,'СДП (план)'!$B$16:$CY$170,83,0)</f>
        <v>0</v>
      </c>
      <c r="RQ70" s="86">
        <f>VLOOKUP($B70,'СДП (план)'!$B$16:$CY$170,84,0)</f>
        <v>0</v>
      </c>
      <c r="RR70" s="46">
        <f t="shared" si="302"/>
        <v>0</v>
      </c>
      <c r="RS70" s="46">
        <f t="shared" si="303"/>
        <v>0</v>
      </c>
      <c r="RT70" s="52">
        <f t="shared" si="394"/>
        <v>0</v>
      </c>
      <c r="RU70" s="52">
        <f t="shared" si="395"/>
        <v>0</v>
      </c>
      <c r="RV70" s="52">
        <f t="shared" si="396"/>
        <v>4.9799999999999995</v>
      </c>
      <c r="RW70" s="26">
        <f>VLOOKUP($B70,факт!$D$7:$KT$85,92,0)</f>
        <v>3</v>
      </c>
      <c r="RX70" s="26">
        <f>VLOOKUP($B70,факт!$D$7:$KT$85,93,0)</f>
        <v>91646.32</v>
      </c>
      <c r="RY70" s="26">
        <f>VLOOKUP($B70,факт!$D$7:$KT$85,94,0)</f>
        <v>0</v>
      </c>
      <c r="RZ70" s="26">
        <f>VLOOKUP($B70,факт!$D$7:$KT$85,95,0)</f>
        <v>0</v>
      </c>
      <c r="SA70" s="47">
        <f t="shared" si="304"/>
        <v>3</v>
      </c>
      <c r="SB70" s="47">
        <f t="shared" si="305"/>
        <v>91646.32</v>
      </c>
      <c r="SC70" s="86">
        <f>VLOOKUP($B70,'СДП (план)'!$B$16:$CY$170,85,0)</f>
        <v>0</v>
      </c>
      <c r="SD70" s="86">
        <f>VLOOKUP($B70,'СДП (план)'!$B$16:$CY$170,86,0)</f>
        <v>0</v>
      </c>
      <c r="SE70" s="46">
        <f t="shared" si="306"/>
        <v>0</v>
      </c>
      <c r="SF70" s="46">
        <f t="shared" si="307"/>
        <v>0</v>
      </c>
      <c r="SG70" s="52">
        <f t="shared" si="308"/>
        <v>0</v>
      </c>
      <c r="SH70" s="52">
        <f t="shared" si="309"/>
        <v>0</v>
      </c>
      <c r="SI70" s="52">
        <f t="shared" si="310"/>
        <v>0</v>
      </c>
      <c r="SJ70" s="26">
        <f>VLOOKUP($B70,факт!$D$7:$KT$85,68,0)</f>
        <v>0</v>
      </c>
      <c r="SK70" s="26">
        <f>VLOOKUP($B70,факт!$D$7:$KT$85,69,0)</f>
        <v>0</v>
      </c>
      <c r="SL70" s="26">
        <f>VLOOKUP($B70,факт!$D$7:$KT$85,70,0)</f>
        <v>0</v>
      </c>
      <c r="SM70" s="26">
        <f>VLOOKUP($B70,факт!$D$7:$KT$85,71,0)</f>
        <v>0</v>
      </c>
      <c r="SN70" s="47">
        <f t="shared" si="311"/>
        <v>0</v>
      </c>
      <c r="SO70" s="47">
        <f t="shared" si="312"/>
        <v>0</v>
      </c>
      <c r="SP70" s="86">
        <f>VLOOKUP($B70,'СДП (план)'!$B$16:$CY$170,87,0)</f>
        <v>0</v>
      </c>
      <c r="SQ70" s="86">
        <f>VLOOKUP($B70,'СДП (план)'!$B$16:$CY$170,88,0)</f>
        <v>0</v>
      </c>
      <c r="SR70" s="46">
        <f t="shared" si="313"/>
        <v>0</v>
      </c>
      <c r="SS70" s="46">
        <f t="shared" si="314"/>
        <v>0</v>
      </c>
      <c r="ST70" s="52">
        <f t="shared" si="315"/>
        <v>0</v>
      </c>
      <c r="SU70" s="52">
        <f t="shared" si="316"/>
        <v>0</v>
      </c>
      <c r="SV70" s="52">
        <f t="shared" si="317"/>
        <v>0</v>
      </c>
      <c r="SW70" s="26">
        <f>VLOOKUP($B70,факт!$D$7:$KT$85,96,0)</f>
        <v>0</v>
      </c>
      <c r="SX70" s="26">
        <f>VLOOKUP($B70,факт!$D$7:$KT$85,97,0)</f>
        <v>0</v>
      </c>
      <c r="SY70" s="26">
        <f>VLOOKUP($B70,факт!$D$7:$KT$85,98,0)</f>
        <v>0</v>
      </c>
      <c r="SZ70" s="26">
        <f>VLOOKUP($B70,факт!$D$7:$KT$85,99,0)</f>
        <v>0</v>
      </c>
      <c r="TA70" s="47">
        <f t="shared" si="318"/>
        <v>0</v>
      </c>
      <c r="TB70" s="47">
        <f t="shared" si="319"/>
        <v>0</v>
      </c>
      <c r="TC70" s="86">
        <f>VLOOKUP($B70,'СДП (план)'!$B$16:$CY$170,89,0)</f>
        <v>0</v>
      </c>
      <c r="TD70" s="86">
        <f>VLOOKUP($B70,'СДП (план)'!$B$16:$CY$170,90,0)</f>
        <v>0</v>
      </c>
      <c r="TE70" s="46">
        <f t="shared" si="320"/>
        <v>0</v>
      </c>
      <c r="TF70" s="46">
        <f t="shared" si="321"/>
        <v>0</v>
      </c>
      <c r="TG70" s="52">
        <f t="shared" si="322"/>
        <v>0</v>
      </c>
      <c r="TH70" s="52">
        <f t="shared" si="323"/>
        <v>0</v>
      </c>
      <c r="TI70" s="52">
        <f t="shared" si="324"/>
        <v>0</v>
      </c>
      <c r="TJ70" s="26">
        <f>VLOOKUP($B70,факт!$D$7:$KT$85,120,0)</f>
        <v>0</v>
      </c>
      <c r="TK70" s="26">
        <f>VLOOKUP($B70,факт!$D$7:$KT$85,121,0)</f>
        <v>0</v>
      </c>
      <c r="TL70" s="26">
        <f>VLOOKUP($B70,факт!$D$7:$KT$85,122,0)</f>
        <v>0</v>
      </c>
      <c r="TM70" s="26">
        <f>VLOOKUP($B70,факт!$D$7:$KT$85,123,0)</f>
        <v>0</v>
      </c>
      <c r="TN70" s="47">
        <f t="shared" si="325"/>
        <v>0</v>
      </c>
      <c r="TO70" s="47">
        <f t="shared" si="326"/>
        <v>0</v>
      </c>
      <c r="TP70" s="86">
        <f>VLOOKUP($B70,'СДП (план)'!$B$16:$CY$170,91,0)</f>
        <v>0</v>
      </c>
      <c r="TQ70" s="86">
        <f>VLOOKUP($B70,'СДП (план)'!$B$16:$CY$170,92,0)</f>
        <v>0</v>
      </c>
      <c r="TR70" s="46">
        <f t="shared" si="327"/>
        <v>0</v>
      </c>
      <c r="TS70" s="46">
        <f t="shared" si="328"/>
        <v>0</v>
      </c>
      <c r="TT70" s="52">
        <f t="shared" si="329"/>
        <v>0</v>
      </c>
      <c r="TU70" s="52">
        <f t="shared" si="330"/>
        <v>0</v>
      </c>
      <c r="TV70" s="52">
        <f t="shared" si="331"/>
        <v>0</v>
      </c>
      <c r="TW70" s="26">
        <f>VLOOKUP($B70,факт!$D$7:$KT$85,100,0)</f>
        <v>0</v>
      </c>
      <c r="TX70" s="26">
        <f>VLOOKUP($B70,факт!$D$7:$KT$85,101,0)</f>
        <v>0</v>
      </c>
      <c r="TY70" s="26">
        <f>VLOOKUP($B70,факт!$D$7:$KT$85,102,0)</f>
        <v>0</v>
      </c>
      <c r="TZ70" s="26">
        <f>VLOOKUP($B70,факт!$D$7:$KT$85,103,0)</f>
        <v>0</v>
      </c>
      <c r="UA70" s="47">
        <f t="shared" si="332"/>
        <v>0</v>
      </c>
      <c r="UB70" s="47">
        <f t="shared" si="333"/>
        <v>0</v>
      </c>
      <c r="UC70" s="86">
        <f>VLOOKUP($B70,'СДП (план)'!$B$16:$CY$170,93,0)</f>
        <v>0</v>
      </c>
      <c r="UD70" s="86">
        <f>VLOOKUP($B70,'СДП (план)'!$B$16:$CY$170,94,0)</f>
        <v>0</v>
      </c>
      <c r="UE70" s="46">
        <v>0</v>
      </c>
      <c r="UF70" s="46">
        <v>0</v>
      </c>
      <c r="UG70" s="52">
        <f t="shared" si="397"/>
        <v>0</v>
      </c>
      <c r="UH70" s="52">
        <f t="shared" si="398"/>
        <v>0</v>
      </c>
      <c r="UI70" s="52">
        <f t="shared" si="399"/>
        <v>0</v>
      </c>
      <c r="UJ70" s="26">
        <f>VLOOKUP($B70,факт!$D$7:$KT$85,56,0)</f>
        <v>0</v>
      </c>
      <c r="UK70" s="26">
        <f>VLOOKUP($B70,факт!$D$7:$KT$85,57,0)</f>
        <v>0</v>
      </c>
      <c r="UL70" s="26">
        <f>VLOOKUP($B70,факт!$D$7:$KT$85,58,0)</f>
        <v>0</v>
      </c>
      <c r="UM70" s="26">
        <f>VLOOKUP($B70,факт!$D$7:$KT$85,59,0)</f>
        <v>0</v>
      </c>
      <c r="UN70" s="47">
        <f t="shared" si="334"/>
        <v>0</v>
      </c>
      <c r="UO70" s="47">
        <f t="shared" si="335"/>
        <v>0</v>
      </c>
      <c r="UP70" s="86">
        <f>VLOOKUP($B70,'СДП (план)'!$B$16:$CY$170,95,0)</f>
        <v>0</v>
      </c>
      <c r="UQ70" s="86">
        <f>VLOOKUP($B70,'СДП (план)'!$B$16:$CY$170,96,0)</f>
        <v>0</v>
      </c>
      <c r="UR70" s="46">
        <f t="shared" si="336"/>
        <v>0</v>
      </c>
      <c r="US70" s="46">
        <f t="shared" si="337"/>
        <v>0</v>
      </c>
      <c r="UT70" s="52">
        <f t="shared" si="400"/>
        <v>0</v>
      </c>
      <c r="UU70" s="52">
        <f t="shared" si="401"/>
        <v>0</v>
      </c>
      <c r="UV70" s="52">
        <f t="shared" si="402"/>
        <v>0</v>
      </c>
      <c r="UW70" s="26">
        <f>VLOOKUP($B70,факт!$D$7:$KT$85,116,0)</f>
        <v>0</v>
      </c>
      <c r="UX70" s="26">
        <f>VLOOKUP($B70,факт!$D$7:$KT$85,117,0)</f>
        <v>0</v>
      </c>
      <c r="UY70" s="26">
        <f>VLOOKUP($B70,факт!$D$7:$KT$85,118,0)</f>
        <v>0</v>
      </c>
      <c r="UZ70" s="26">
        <f>VLOOKUP($B70,факт!$D$7:$KT$85,119,0)</f>
        <v>0</v>
      </c>
      <c r="VA70" s="47">
        <f t="shared" si="338"/>
        <v>0</v>
      </c>
      <c r="VB70" s="47">
        <f t="shared" si="339"/>
        <v>0</v>
      </c>
      <c r="VC70" s="86">
        <f>VLOOKUP($B70,'СДП (план)'!$B$16:$CY$170,97,0)</f>
        <v>0</v>
      </c>
      <c r="VD70" s="86">
        <f>VLOOKUP($B70,'СДП (план)'!$B$16:$CY$170,98,0)</f>
        <v>0</v>
      </c>
      <c r="VE70" s="46">
        <f t="shared" si="340"/>
        <v>0</v>
      </c>
      <c r="VF70" s="46">
        <f t="shared" si="341"/>
        <v>0</v>
      </c>
      <c r="VG70" s="52">
        <f t="shared" si="403"/>
        <v>0</v>
      </c>
      <c r="VH70" s="52">
        <f t="shared" si="404"/>
        <v>0</v>
      </c>
      <c r="VI70" s="52">
        <f t="shared" si="405"/>
        <v>0</v>
      </c>
      <c r="VJ70" s="26">
        <f>VLOOKUP($B70,факт!$D$7:$KT$85,60,0)</f>
        <v>0</v>
      </c>
      <c r="VK70" s="26">
        <f>VLOOKUP($B70,факт!$D$7:$KT$85,61,0)</f>
        <v>0</v>
      </c>
      <c r="VL70" s="26">
        <f>VLOOKUP($B70,факт!$D$7:$KT$85,62,0)</f>
        <v>0</v>
      </c>
      <c r="VM70" s="26">
        <f>VLOOKUP($B70,факт!$D$7:$KT$85,63,0)</f>
        <v>0</v>
      </c>
      <c r="VN70" s="47">
        <f t="shared" si="342"/>
        <v>0</v>
      </c>
      <c r="VO70" s="47">
        <f t="shared" si="343"/>
        <v>0</v>
      </c>
      <c r="VP70" s="86">
        <f>VLOOKUP($B70,'СДП (план)'!$B$16:$CY$170,99,0)</f>
        <v>0</v>
      </c>
      <c r="VQ70" s="86">
        <f>VLOOKUP($B70,'СДП (план)'!$B$16:$CY$170,100,0)</f>
        <v>0</v>
      </c>
      <c r="VR70" s="46">
        <f t="shared" si="344"/>
        <v>0</v>
      </c>
      <c r="VS70" s="46">
        <f t="shared" si="345"/>
        <v>0</v>
      </c>
      <c r="VT70" s="52">
        <f t="shared" si="346"/>
        <v>0</v>
      </c>
      <c r="VU70" s="52">
        <f t="shared" si="347"/>
        <v>0</v>
      </c>
      <c r="VV70" s="52">
        <f t="shared" si="348"/>
        <v>0</v>
      </c>
      <c r="VW70" s="26">
        <f>VLOOKUP($B70,факт!$D$7:$KT$85,84,0)</f>
        <v>0</v>
      </c>
      <c r="VX70" s="26">
        <f>VLOOKUP($B70,факт!$D$7:$KT$85,85,0)</f>
        <v>0</v>
      </c>
      <c r="VY70" s="26">
        <f>VLOOKUP($B70,факт!$D$7:$KT$85,86,0)</f>
        <v>0</v>
      </c>
      <c r="VZ70" s="26">
        <f>VLOOKUP($B70,факт!$D$7:$KT$85,87,0)</f>
        <v>0</v>
      </c>
      <c r="WA70" s="47">
        <f t="shared" si="349"/>
        <v>0</v>
      </c>
      <c r="WB70" s="47">
        <f t="shared" si="350"/>
        <v>0</v>
      </c>
      <c r="WC70" s="86">
        <f>VLOOKUP($B70,'СДП (план)'!$B$16:$CY$170,101,0)</f>
        <v>0</v>
      </c>
      <c r="WD70" s="86">
        <f>VLOOKUP($B70,'СДП (план)'!$B$16:$CY$170,102,0)</f>
        <v>0</v>
      </c>
      <c r="WE70" s="46">
        <f t="shared" si="351"/>
        <v>0</v>
      </c>
      <c r="WF70" s="46">
        <f t="shared" si="352"/>
        <v>0</v>
      </c>
      <c r="WG70" s="52">
        <f t="shared" si="353"/>
        <v>0</v>
      </c>
      <c r="WH70" s="52">
        <f t="shared" si="354"/>
        <v>0</v>
      </c>
      <c r="WI70" s="52">
        <f t="shared" si="355"/>
        <v>0</v>
      </c>
      <c r="WJ70" s="26">
        <f>VLOOKUP($B70,факт!$D$7:$KT$85,52,0)</f>
        <v>0</v>
      </c>
      <c r="WK70" s="26">
        <f>VLOOKUP($B70,факт!$D$7:$KT$85,53,0)</f>
        <v>0</v>
      </c>
      <c r="WL70" s="26">
        <f>VLOOKUP($B70,факт!$D$7:$KT$85,54,0)</f>
        <v>0</v>
      </c>
      <c r="WM70" s="26">
        <f>VLOOKUP($B70,факт!$D$7:$KT$85,55,0)</f>
        <v>0</v>
      </c>
      <c r="WN70" s="47">
        <f t="shared" si="356"/>
        <v>0</v>
      </c>
      <c r="WO70" s="47">
        <f t="shared" si="357"/>
        <v>0</v>
      </c>
      <c r="WP70" s="174">
        <f t="shared" si="406"/>
        <v>0</v>
      </c>
      <c r="WQ70" s="174">
        <f t="shared" si="407"/>
        <v>0</v>
      </c>
      <c r="WR70" s="174">
        <f t="shared" si="408"/>
        <v>0</v>
      </c>
      <c r="WS70" s="174">
        <f t="shared" si="409"/>
        <v>0</v>
      </c>
      <c r="WT70" s="174">
        <f t="shared" si="410"/>
        <v>0</v>
      </c>
      <c r="WU70" s="174">
        <f t="shared" si="411"/>
        <v>0</v>
      </c>
      <c r="WV70" s="174">
        <f t="shared" si="412"/>
        <v>4.9799999999999995</v>
      </c>
      <c r="WW70" s="174">
        <f t="shared" si="413"/>
        <v>3</v>
      </c>
      <c r="WX70" s="174">
        <f t="shared" si="414"/>
        <v>91646.32</v>
      </c>
      <c r="WY70" s="174">
        <f t="shared" si="415"/>
        <v>0</v>
      </c>
      <c r="WZ70" s="174">
        <f t="shared" si="416"/>
        <v>0</v>
      </c>
      <c r="XA70" s="26">
        <f t="shared" si="358"/>
        <v>3</v>
      </c>
      <c r="XB70" s="26">
        <f t="shared" si="359"/>
        <v>91646.32</v>
      </c>
      <c r="XC70" s="174">
        <f t="shared" si="417"/>
        <v>70</v>
      </c>
      <c r="XD70" s="174">
        <f t="shared" si="418"/>
        <v>1761336.03464</v>
      </c>
      <c r="XE70" s="174">
        <f t="shared" si="419"/>
        <v>70</v>
      </c>
      <c r="XF70" s="174">
        <f t="shared" si="420"/>
        <v>1761336.03464</v>
      </c>
      <c r="XG70" s="174">
        <f t="shared" si="421"/>
        <v>116.19999999999999</v>
      </c>
      <c r="XH70" s="174">
        <f t="shared" si="422"/>
        <v>116.19999999999999</v>
      </c>
      <c r="XI70" s="174">
        <f t="shared" si="423"/>
        <v>83</v>
      </c>
      <c r="XJ70" s="174">
        <f t="shared" si="424"/>
        <v>50</v>
      </c>
      <c r="XK70" s="174">
        <f t="shared" si="425"/>
        <v>1317502.2200000004</v>
      </c>
      <c r="XL70" s="174">
        <f t="shared" si="426"/>
        <v>0</v>
      </c>
      <c r="XM70" s="174">
        <f t="shared" si="427"/>
        <v>0</v>
      </c>
      <c r="XN70" s="26">
        <f t="shared" si="360"/>
        <v>-20</v>
      </c>
      <c r="XO70" s="26">
        <f t="shared" si="361"/>
        <v>-443833.81463999953</v>
      </c>
    </row>
    <row r="71" spans="1:639" ht="60" x14ac:dyDescent="0.25">
      <c r="A71" s="145"/>
      <c r="B71" s="111">
        <v>58</v>
      </c>
      <c r="C71" s="16" t="s">
        <v>464</v>
      </c>
      <c r="D71" s="12">
        <f t="shared" si="428"/>
        <v>10127</v>
      </c>
      <c r="E71" s="12">
        <v>10127</v>
      </c>
      <c r="F71" s="273">
        <v>9620</v>
      </c>
      <c r="G71" s="96">
        <v>2</v>
      </c>
      <c r="H71" s="264"/>
      <c r="I71" s="13">
        <v>1</v>
      </c>
      <c r="J71" s="271"/>
      <c r="K71" s="12">
        <v>1.4</v>
      </c>
      <c r="L71" s="12">
        <v>1.68</v>
      </c>
      <c r="M71" s="12">
        <v>2.23</v>
      </c>
      <c r="N71" s="12">
        <v>2.39</v>
      </c>
      <c r="O71" s="123">
        <v>2.57</v>
      </c>
      <c r="P71" s="86">
        <f>VLOOKUP($B71,'СДП (план)'!$B$16:$CY$170,15,0)</f>
        <v>0</v>
      </c>
      <c r="Q71" s="86">
        <f>VLOOKUP($B71,'СДП (план)'!$B$16:$CY$170,16,0)</f>
        <v>0</v>
      </c>
      <c r="R71" s="46">
        <f t="shared" si="60"/>
        <v>0</v>
      </c>
      <c r="S71" s="46">
        <f t="shared" si="61"/>
        <v>0</v>
      </c>
      <c r="T71" s="52">
        <f t="shared" si="62"/>
        <v>0</v>
      </c>
      <c r="U71" s="52">
        <f t="shared" si="63"/>
        <v>0</v>
      </c>
      <c r="V71" s="52">
        <f t="shared" si="64"/>
        <v>0</v>
      </c>
      <c r="W71" s="26"/>
      <c r="X71" s="26"/>
      <c r="Y71" s="26"/>
      <c r="Z71" s="26"/>
      <c r="AA71" s="47">
        <f t="shared" si="65"/>
        <v>0</v>
      </c>
      <c r="AB71" s="47">
        <f t="shared" si="66"/>
        <v>0</v>
      </c>
      <c r="AC71" s="86">
        <f>VLOOKUP($B71,'СДП (план)'!$B$16:$CY$170,17,0)</f>
        <v>0</v>
      </c>
      <c r="AD71" s="86">
        <f>VLOOKUP($B71,'СДП (план)'!$B$16:$CY$170,18,0)</f>
        <v>0</v>
      </c>
      <c r="AE71" s="46">
        <f t="shared" si="67"/>
        <v>0</v>
      </c>
      <c r="AF71" s="46">
        <f t="shared" si="68"/>
        <v>0</v>
      </c>
      <c r="AG71" s="52">
        <f t="shared" si="69"/>
        <v>0</v>
      </c>
      <c r="AH71" s="52">
        <f t="shared" si="70"/>
        <v>0</v>
      </c>
      <c r="AI71" s="52">
        <f t="shared" si="71"/>
        <v>0</v>
      </c>
      <c r="AJ71" s="26">
        <f>VLOOKUP($B71,факт!$D$7:$KT$85,28,0)</f>
        <v>0</v>
      </c>
      <c r="AK71" s="26">
        <f>VLOOKUP($B71,факт!$D$7:$KT$85,29,0)</f>
        <v>0</v>
      </c>
      <c r="AL71" s="26">
        <f>VLOOKUP($B71,факт!$D$7:$KT$85,30,0)</f>
        <v>0</v>
      </c>
      <c r="AM71" s="26">
        <f>VLOOKUP($B71,факт!$D$7:$KT$85,31,0)</f>
        <v>0</v>
      </c>
      <c r="AN71" s="47">
        <f t="shared" si="72"/>
        <v>0</v>
      </c>
      <c r="AO71" s="47">
        <f t="shared" si="73"/>
        <v>0</v>
      </c>
      <c r="AP71" s="86">
        <f>VLOOKUP($B71,'СДП (план)'!$B$16:$CY$170,19,0)</f>
        <v>0</v>
      </c>
      <c r="AQ71" s="86">
        <f>VLOOKUP($B71,'СДП (план)'!$B$16:$CY$170,20,0)</f>
        <v>0</v>
      </c>
      <c r="AR71" s="46">
        <f t="shared" si="74"/>
        <v>0</v>
      </c>
      <c r="AS71" s="46">
        <f t="shared" si="75"/>
        <v>0</v>
      </c>
      <c r="AT71" s="52">
        <f t="shared" si="76"/>
        <v>0</v>
      </c>
      <c r="AU71" s="52">
        <f t="shared" si="77"/>
        <v>0</v>
      </c>
      <c r="AV71" s="52">
        <f t="shared" si="78"/>
        <v>0</v>
      </c>
      <c r="AW71" s="26">
        <f>VLOOKUP($B71,факт!$D$7:$KT$85,48,0)</f>
        <v>0</v>
      </c>
      <c r="AX71" s="26">
        <f>VLOOKUP($B71,факт!$D$7:$KT$85,49,0)</f>
        <v>0</v>
      </c>
      <c r="AY71" s="26">
        <f>VLOOKUP($B71,факт!$D$7:$KT$85,50,0)</f>
        <v>0</v>
      </c>
      <c r="AZ71" s="26">
        <f>VLOOKUP($B71,факт!$D$7:$KT$85,51,0)</f>
        <v>0</v>
      </c>
      <c r="BA71" s="47">
        <f t="shared" si="79"/>
        <v>0</v>
      </c>
      <c r="BB71" s="47">
        <f t="shared" si="80"/>
        <v>0</v>
      </c>
      <c r="BC71" s="86">
        <f>VLOOKUP($B71,'СДП (план)'!$B$16:$CY$170,21,0)</f>
        <v>0</v>
      </c>
      <c r="BD71" s="86">
        <f>VLOOKUP($B71,'СДП (план)'!$B$16:$CY$170,22,0)</f>
        <v>0</v>
      </c>
      <c r="BE71" s="46">
        <f t="shared" si="81"/>
        <v>0</v>
      </c>
      <c r="BF71" s="46">
        <f t="shared" si="82"/>
        <v>0</v>
      </c>
      <c r="BG71" s="52">
        <f t="shared" si="83"/>
        <v>0</v>
      </c>
      <c r="BH71" s="52">
        <f t="shared" si="84"/>
        <v>0</v>
      </c>
      <c r="BI71" s="52">
        <f t="shared" si="85"/>
        <v>0</v>
      </c>
      <c r="BJ71" s="26"/>
      <c r="BK71" s="26"/>
      <c r="BL71" s="26"/>
      <c r="BM71" s="26"/>
      <c r="BN71" s="47">
        <f t="shared" si="86"/>
        <v>0</v>
      </c>
      <c r="BO71" s="47">
        <f t="shared" si="87"/>
        <v>0</v>
      </c>
      <c r="BP71" s="86">
        <f>VLOOKUP($B71,'СДП (план)'!$B$16:$CY$170,23,0)</f>
        <v>0</v>
      </c>
      <c r="BQ71" s="86">
        <f>VLOOKUP($B71,'СДП (план)'!$B$16:$CY$170,24,0)</f>
        <v>0</v>
      </c>
      <c r="BR71" s="46">
        <f t="shared" si="88"/>
        <v>0</v>
      </c>
      <c r="BS71" s="46">
        <f t="shared" si="89"/>
        <v>0</v>
      </c>
      <c r="BT71" s="52">
        <f t="shared" si="90"/>
        <v>0</v>
      </c>
      <c r="BU71" s="52">
        <f t="shared" si="91"/>
        <v>0</v>
      </c>
      <c r="BV71" s="52">
        <f t="shared" si="92"/>
        <v>0</v>
      </c>
      <c r="BW71" s="26"/>
      <c r="BX71" s="26"/>
      <c r="BY71" s="26"/>
      <c r="BZ71" s="26"/>
      <c r="CA71" s="47">
        <f t="shared" si="93"/>
        <v>0</v>
      </c>
      <c r="CB71" s="47">
        <f t="shared" si="94"/>
        <v>0</v>
      </c>
      <c r="CC71" s="86">
        <f>VLOOKUP($B71,'СДП (план)'!$B$16:$CY$170,25,0)</f>
        <v>0</v>
      </c>
      <c r="CD71" s="86">
        <f>VLOOKUP($B71,'СДП (план)'!$B$16:$CY$170,26,0)</f>
        <v>0</v>
      </c>
      <c r="CE71" s="46">
        <f t="shared" si="95"/>
        <v>0</v>
      </c>
      <c r="CF71" s="46">
        <f t="shared" si="96"/>
        <v>0</v>
      </c>
      <c r="CG71" s="52">
        <f t="shared" si="97"/>
        <v>0</v>
      </c>
      <c r="CH71" s="52">
        <f t="shared" si="98"/>
        <v>0</v>
      </c>
      <c r="CI71" s="52">
        <f t="shared" si="99"/>
        <v>0</v>
      </c>
      <c r="CJ71" s="26"/>
      <c r="CK71" s="26"/>
      <c r="CL71" s="26"/>
      <c r="CM71" s="26"/>
      <c r="CN71" s="47">
        <f t="shared" si="100"/>
        <v>0</v>
      </c>
      <c r="CO71" s="47">
        <f t="shared" si="101"/>
        <v>0</v>
      </c>
      <c r="CP71" s="86">
        <f>VLOOKUP($B71,'СДП (план)'!$B$16:$CY$170,27,0)</f>
        <v>0</v>
      </c>
      <c r="CQ71" s="86">
        <f>VLOOKUP($B71,'СДП (план)'!$B$16:$CY$170,28,0)</f>
        <v>0</v>
      </c>
      <c r="CR71" s="46">
        <f t="shared" si="102"/>
        <v>0</v>
      </c>
      <c r="CS71" s="46">
        <f t="shared" si="103"/>
        <v>0</v>
      </c>
      <c r="CT71" s="52">
        <f t="shared" si="104"/>
        <v>0</v>
      </c>
      <c r="CU71" s="52">
        <f t="shared" si="105"/>
        <v>0</v>
      </c>
      <c r="CV71" s="52">
        <f t="shared" si="106"/>
        <v>0</v>
      </c>
      <c r="CW71" s="26"/>
      <c r="CX71" s="26"/>
      <c r="CY71" s="26"/>
      <c r="CZ71" s="26"/>
      <c r="DA71" s="47">
        <f t="shared" si="107"/>
        <v>0</v>
      </c>
      <c r="DB71" s="47">
        <f t="shared" si="108"/>
        <v>0</v>
      </c>
      <c r="DC71" s="86">
        <f>VLOOKUP($B71,'СДП (план)'!$B$16:$CY$170,29,0)</f>
        <v>0</v>
      </c>
      <c r="DD71" s="86">
        <f>VLOOKUP($B71,'СДП (план)'!$B$16:$CY$170,30,0)</f>
        <v>0</v>
      </c>
      <c r="DE71" s="46">
        <f t="shared" si="109"/>
        <v>0</v>
      </c>
      <c r="DF71" s="46">
        <f t="shared" si="110"/>
        <v>0</v>
      </c>
      <c r="DG71" s="52">
        <f t="shared" si="111"/>
        <v>0</v>
      </c>
      <c r="DH71" s="52">
        <f t="shared" si="112"/>
        <v>0</v>
      </c>
      <c r="DI71" s="52">
        <f t="shared" si="113"/>
        <v>0</v>
      </c>
      <c r="DJ71" s="26"/>
      <c r="DK71" s="26"/>
      <c r="DL71" s="26"/>
      <c r="DM71" s="26"/>
      <c r="DN71" s="47">
        <f t="shared" si="114"/>
        <v>0</v>
      </c>
      <c r="DO71" s="47">
        <f t="shared" si="115"/>
        <v>0</v>
      </c>
      <c r="DP71" s="172">
        <f t="shared" si="116"/>
        <v>0</v>
      </c>
      <c r="DQ71" s="172">
        <f t="shared" si="117"/>
        <v>0</v>
      </c>
      <c r="DR71" s="172">
        <f t="shared" si="118"/>
        <v>0</v>
      </c>
      <c r="DS71" s="172">
        <f t="shared" si="119"/>
        <v>0</v>
      </c>
      <c r="DT71" s="172">
        <f t="shared" si="120"/>
        <v>0</v>
      </c>
      <c r="DU71" s="172">
        <f t="shared" si="121"/>
        <v>0</v>
      </c>
      <c r="DV71" s="172">
        <f t="shared" si="122"/>
        <v>0</v>
      </c>
      <c r="DW71" s="172">
        <f t="shared" si="123"/>
        <v>0</v>
      </c>
      <c r="DX71" s="172">
        <f t="shared" si="124"/>
        <v>0</v>
      </c>
      <c r="DY71" s="172">
        <f t="shared" si="125"/>
        <v>0</v>
      </c>
      <c r="DZ71" s="172">
        <f t="shared" si="126"/>
        <v>0</v>
      </c>
      <c r="EA71" s="172">
        <f t="shared" si="127"/>
        <v>0</v>
      </c>
      <c r="EB71" s="172">
        <f t="shared" si="128"/>
        <v>0</v>
      </c>
      <c r="EC71" s="86">
        <f>VLOOKUP($B71,'СДП (план)'!$B$16:$CY$170,31,0)</f>
        <v>0</v>
      </c>
      <c r="ED71" s="86">
        <f>VLOOKUP($B71,'СДП (план)'!$B$16:$CY$170,32,0)</f>
        <v>0</v>
      </c>
      <c r="EE71" s="46">
        <f t="shared" si="129"/>
        <v>0</v>
      </c>
      <c r="EF71" s="46">
        <f t="shared" si="130"/>
        <v>0</v>
      </c>
      <c r="EG71" s="52">
        <f t="shared" si="131"/>
        <v>0</v>
      </c>
      <c r="EH71" s="52">
        <f t="shared" si="132"/>
        <v>0</v>
      </c>
      <c r="EI71" s="52">
        <f t="shared" si="133"/>
        <v>0</v>
      </c>
      <c r="EJ71" s="26"/>
      <c r="EK71" s="26"/>
      <c r="EL71" s="26"/>
      <c r="EM71" s="26"/>
      <c r="EN71" s="47">
        <f t="shared" si="134"/>
        <v>0</v>
      </c>
      <c r="EO71" s="47">
        <f t="shared" si="135"/>
        <v>0</v>
      </c>
      <c r="EP71" s="86">
        <f>VLOOKUP($B71,'СДП (план)'!$B$16:$CY$170,33,0)</f>
        <v>0</v>
      </c>
      <c r="EQ71" s="86">
        <f>VLOOKUP($B71,'СДП (план)'!$B$16:$CY$170,34,0)</f>
        <v>0</v>
      </c>
      <c r="ER71" s="46">
        <f t="shared" si="136"/>
        <v>0</v>
      </c>
      <c r="ES71" s="46">
        <f t="shared" si="137"/>
        <v>0</v>
      </c>
      <c r="ET71" s="52">
        <f t="shared" si="138"/>
        <v>0</v>
      </c>
      <c r="EU71" s="52">
        <f t="shared" si="139"/>
        <v>0</v>
      </c>
      <c r="EV71" s="52">
        <f t="shared" si="140"/>
        <v>0</v>
      </c>
      <c r="EW71" s="26">
        <f>VLOOKUP($B71,факт!$D$7:$KT$85,160,0)</f>
        <v>0</v>
      </c>
      <c r="EX71" s="26">
        <f>VLOOKUP($B71,факт!$D$7:$KT$85,161,0)</f>
        <v>0</v>
      </c>
      <c r="EY71" s="26">
        <f>VLOOKUP($B71,факт!$D$7:$KT$85,162,0)</f>
        <v>0</v>
      </c>
      <c r="EZ71" s="26">
        <f>VLOOKUP($B71,факт!$D$7:$KT$85,163,0)</f>
        <v>0</v>
      </c>
      <c r="FA71" s="47">
        <f t="shared" si="141"/>
        <v>0</v>
      </c>
      <c r="FB71" s="47">
        <f t="shared" si="142"/>
        <v>0</v>
      </c>
      <c r="FC71" s="86">
        <f>VLOOKUP($B71,'СДП (план)'!$B$16:$CY$170,35,0)</f>
        <v>0</v>
      </c>
      <c r="FD71" s="86">
        <f>VLOOKUP($B71,'СДП (план)'!$B$16:$CY$170,36,0)</f>
        <v>0</v>
      </c>
      <c r="FE71" s="46">
        <f t="shared" si="143"/>
        <v>0</v>
      </c>
      <c r="FF71" s="46">
        <f t="shared" si="144"/>
        <v>0</v>
      </c>
      <c r="FG71" s="52">
        <f t="shared" si="145"/>
        <v>0</v>
      </c>
      <c r="FH71" s="52">
        <f t="shared" si="146"/>
        <v>0</v>
      </c>
      <c r="FI71" s="52">
        <f t="shared" si="147"/>
        <v>0</v>
      </c>
      <c r="FJ71" s="26"/>
      <c r="FK71" s="26"/>
      <c r="FL71" s="26"/>
      <c r="FM71" s="26"/>
      <c r="FN71" s="47">
        <f t="shared" si="148"/>
        <v>0</v>
      </c>
      <c r="FO71" s="47">
        <f t="shared" si="149"/>
        <v>0</v>
      </c>
      <c r="FP71" s="86">
        <f>VLOOKUP($B71,'СДП (план)'!$B$16:$CY$170,37,0)</f>
        <v>0</v>
      </c>
      <c r="FQ71" s="86">
        <f>VLOOKUP($B71,'СДП (план)'!$B$16:$CY$170,38,0)</f>
        <v>0</v>
      </c>
      <c r="FR71" s="46">
        <f t="shared" si="150"/>
        <v>0</v>
      </c>
      <c r="FS71" s="46">
        <f t="shared" si="151"/>
        <v>0</v>
      </c>
      <c r="FT71" s="52">
        <f t="shared" si="152"/>
        <v>0</v>
      </c>
      <c r="FU71" s="52">
        <f t="shared" si="153"/>
        <v>0</v>
      </c>
      <c r="FV71" s="52">
        <f t="shared" si="154"/>
        <v>0</v>
      </c>
      <c r="FW71" s="26">
        <f>VLOOKUP($B71,факт!$D$7:$KT$85,204,0)</f>
        <v>0</v>
      </c>
      <c r="FX71" s="26">
        <f>VLOOKUP($B71,факт!$D$7:$KT$85,205,0)</f>
        <v>0</v>
      </c>
      <c r="FY71" s="26">
        <f>VLOOKUP($B71,факт!$D$7:$KT$85,206,0)</f>
        <v>0</v>
      </c>
      <c r="FZ71" s="26">
        <f>VLOOKUP($B71,факт!$D$7:$KT$85,207,0)</f>
        <v>0</v>
      </c>
      <c r="GA71" s="47">
        <f t="shared" si="155"/>
        <v>0</v>
      </c>
      <c r="GB71" s="47">
        <f t="shared" si="156"/>
        <v>0</v>
      </c>
      <c r="GC71" s="86">
        <f>VLOOKUP($B71,'СДП (план)'!$B$16:$CY$170,39,0)</f>
        <v>0</v>
      </c>
      <c r="GD71" s="86">
        <f>VLOOKUP($B71,'СДП (план)'!$B$16:$CY$170,40,0)</f>
        <v>0</v>
      </c>
      <c r="GE71" s="46">
        <f t="shared" si="157"/>
        <v>0</v>
      </c>
      <c r="GF71" s="46">
        <f t="shared" si="158"/>
        <v>0</v>
      </c>
      <c r="GG71" s="52">
        <f t="shared" si="159"/>
        <v>0</v>
      </c>
      <c r="GH71" s="52">
        <f t="shared" si="160"/>
        <v>0</v>
      </c>
      <c r="GI71" s="52">
        <f t="shared" si="161"/>
        <v>0</v>
      </c>
      <c r="GJ71" s="26"/>
      <c r="GK71" s="26"/>
      <c r="GL71" s="26"/>
      <c r="GM71" s="26"/>
      <c r="GN71" s="47">
        <f t="shared" si="162"/>
        <v>0</v>
      </c>
      <c r="GO71" s="47">
        <f t="shared" si="163"/>
        <v>0</v>
      </c>
      <c r="GP71" s="86">
        <f>VLOOKUP($B71,'СДП (план)'!$B$16:$CY$170,41,0)</f>
        <v>0</v>
      </c>
      <c r="GQ71" s="86">
        <f>VLOOKUP($B71,'СДП (план)'!$B$16:$CY$170,42,0)</f>
        <v>0</v>
      </c>
      <c r="GR71" s="46">
        <f t="shared" si="164"/>
        <v>0</v>
      </c>
      <c r="GS71" s="46">
        <f t="shared" si="165"/>
        <v>0</v>
      </c>
      <c r="GT71" s="52">
        <f t="shared" si="166"/>
        <v>0</v>
      </c>
      <c r="GU71" s="52">
        <f t="shared" si="167"/>
        <v>0</v>
      </c>
      <c r="GV71" s="52">
        <f t="shared" si="168"/>
        <v>0</v>
      </c>
      <c r="GW71" s="26"/>
      <c r="GX71" s="26"/>
      <c r="GY71" s="26"/>
      <c r="GZ71" s="26">
        <f>VLOOKUP($B71,факт!$D$7:$KT$85,231,0)</f>
        <v>0</v>
      </c>
      <c r="HA71" s="47">
        <f t="shared" si="169"/>
        <v>0</v>
      </c>
      <c r="HB71" s="47">
        <f t="shared" si="170"/>
        <v>0</v>
      </c>
      <c r="HC71" s="86">
        <f>VLOOKUP($B71,'СДП (план)'!$B$16:$CY$170,43,0)</f>
        <v>6</v>
      </c>
      <c r="HD71" s="86">
        <f>VLOOKUP($B71,'СДП (план)'!$B$16:$CY$170,44,0)</f>
        <v>201040.25760000001</v>
      </c>
      <c r="HE71" s="46">
        <f t="shared" si="171"/>
        <v>6</v>
      </c>
      <c r="HF71" s="46">
        <f t="shared" si="172"/>
        <v>201040.25760000001</v>
      </c>
      <c r="HG71" s="52">
        <f t="shared" si="374"/>
        <v>12</v>
      </c>
      <c r="HH71" s="52">
        <f t="shared" si="375"/>
        <v>12</v>
      </c>
      <c r="HI71" s="52">
        <f t="shared" si="376"/>
        <v>8</v>
      </c>
      <c r="HJ71" s="26">
        <f>VLOOKUP($B71,факт!$D$7:$KT$85,232,0)</f>
        <v>4</v>
      </c>
      <c r="HK71" s="26">
        <f>VLOOKUP($B71,факт!$D$7:$KT$85,233,0)</f>
        <v>132307.62999999998</v>
      </c>
      <c r="HL71" s="26">
        <f>VLOOKUP($B71,факт!$D$7:$KT$85,234,0)</f>
        <v>0</v>
      </c>
      <c r="HM71" s="26">
        <f>VLOOKUP($B71,факт!$D$7:$KT$85,235,0)</f>
        <v>0</v>
      </c>
      <c r="HN71" s="47">
        <f t="shared" si="173"/>
        <v>-2</v>
      </c>
      <c r="HO71" s="47">
        <f t="shared" si="174"/>
        <v>-68732.627600000036</v>
      </c>
      <c r="HP71" s="86">
        <f>VLOOKUP($B71,'СДП (план)'!$B$16:$CY$170,45,0)</f>
        <v>1</v>
      </c>
      <c r="HQ71" s="86">
        <f>VLOOKUP($B71,'СДП (план)'!$B$16:$CY$170,46,0)</f>
        <v>33506.709599999995</v>
      </c>
      <c r="HR71" s="46">
        <f t="shared" si="175"/>
        <v>1</v>
      </c>
      <c r="HS71" s="46">
        <f t="shared" si="176"/>
        <v>33506.709599999995</v>
      </c>
      <c r="HT71" s="52">
        <f t="shared" si="177"/>
        <v>2</v>
      </c>
      <c r="HU71" s="52">
        <f t="shared" si="178"/>
        <v>2</v>
      </c>
      <c r="HV71" s="52">
        <f t="shared" si="179"/>
        <v>0</v>
      </c>
      <c r="HW71" s="26">
        <f>VLOOKUP($B71,факт!$D$7:$KT$85,236,0)</f>
        <v>0</v>
      </c>
      <c r="HX71" s="26">
        <f>VLOOKUP($B71,факт!$D$7:$KT$85,237,0)</f>
        <v>0</v>
      </c>
      <c r="HY71" s="26">
        <f>VLOOKUP($B71,факт!$D$7:$KT$85,238,0)</f>
        <v>0</v>
      </c>
      <c r="HZ71" s="26">
        <f>VLOOKUP($B71,факт!$D$7:$KT$85,239,0)</f>
        <v>0</v>
      </c>
      <c r="IA71" s="47">
        <f t="shared" si="180"/>
        <v>-1</v>
      </c>
      <c r="IB71" s="47">
        <f t="shared" si="181"/>
        <v>-33506.709599999995</v>
      </c>
      <c r="IC71" s="86">
        <f>VLOOKUP($B71,'СДП (план)'!$B$16:$CY$170,47,0)</f>
        <v>0</v>
      </c>
      <c r="ID71" s="86">
        <f>VLOOKUP($B71,'СДП (план)'!$B$16:$CY$170,48,0)</f>
        <v>0</v>
      </c>
      <c r="IE71" s="46">
        <f t="shared" si="182"/>
        <v>0</v>
      </c>
      <c r="IF71" s="46">
        <f t="shared" si="183"/>
        <v>0</v>
      </c>
      <c r="IG71" s="52">
        <f t="shared" si="184"/>
        <v>0</v>
      </c>
      <c r="IH71" s="52">
        <f t="shared" si="185"/>
        <v>0</v>
      </c>
      <c r="II71" s="52">
        <f t="shared" si="186"/>
        <v>0</v>
      </c>
      <c r="IJ71" s="26">
        <f>VLOOKUP($B71,факт!$D$7:$KT$85,244,0)</f>
        <v>0</v>
      </c>
      <c r="IK71" s="26">
        <f>VLOOKUP($B71,факт!$D$7:$KT$85,245,0)</f>
        <v>0</v>
      </c>
      <c r="IL71" s="26">
        <f>VLOOKUP($B71,факт!$D$7:$KT$85,246,0)</f>
        <v>0</v>
      </c>
      <c r="IM71" s="26">
        <f>VLOOKUP($B71,факт!$D$7:$KT$85,247,0)</f>
        <v>0</v>
      </c>
      <c r="IN71" s="47">
        <f t="shared" si="187"/>
        <v>0</v>
      </c>
      <c r="IO71" s="47">
        <f t="shared" si="188"/>
        <v>0</v>
      </c>
      <c r="IP71" s="86">
        <f>VLOOKUP($B71,'СДП (план)'!$B$16:$CY$170,49,0)</f>
        <v>0</v>
      </c>
      <c r="IQ71" s="86">
        <f>VLOOKUP($B71,'СДП (план)'!$B$16:$CY$170,50,0)</f>
        <v>0</v>
      </c>
      <c r="IR71" s="46">
        <f t="shared" si="189"/>
        <v>0</v>
      </c>
      <c r="IS71" s="46">
        <f t="shared" si="190"/>
        <v>0</v>
      </c>
      <c r="IT71" s="52">
        <f t="shared" si="191"/>
        <v>0</v>
      </c>
      <c r="IU71" s="52">
        <f t="shared" si="192"/>
        <v>0</v>
      </c>
      <c r="IV71" s="52">
        <f t="shared" si="193"/>
        <v>0</v>
      </c>
      <c r="IW71" s="26"/>
      <c r="IX71" s="26"/>
      <c r="IY71" s="26"/>
      <c r="IZ71" s="26"/>
      <c r="JA71" s="47">
        <f t="shared" si="194"/>
        <v>0</v>
      </c>
      <c r="JB71" s="47">
        <f t="shared" si="195"/>
        <v>0</v>
      </c>
      <c r="JC71" s="86">
        <f>VLOOKUP($B71,'СДП (план)'!$B$16:$CY$170,51,0)</f>
        <v>0</v>
      </c>
      <c r="JD71" s="86">
        <f>VLOOKUP($B71,'СДП (план)'!$B$16:$CY$170,52,0)</f>
        <v>0</v>
      </c>
      <c r="JE71" s="46">
        <f t="shared" si="196"/>
        <v>0</v>
      </c>
      <c r="JF71" s="46">
        <f t="shared" si="197"/>
        <v>0</v>
      </c>
      <c r="JG71" s="52">
        <f t="shared" si="198"/>
        <v>0</v>
      </c>
      <c r="JH71" s="52">
        <f t="shared" si="199"/>
        <v>0</v>
      </c>
      <c r="JI71" s="52">
        <f t="shared" si="200"/>
        <v>0</v>
      </c>
      <c r="JJ71" s="26"/>
      <c r="JK71" s="26"/>
      <c r="JL71" s="26"/>
      <c r="JM71" s="26"/>
      <c r="JN71" s="47">
        <f t="shared" si="201"/>
        <v>0</v>
      </c>
      <c r="JO71" s="47">
        <f t="shared" si="202"/>
        <v>0</v>
      </c>
      <c r="JP71" s="86">
        <f>VLOOKUP($B71,'СДП (план)'!$B$16:$CY$170,53,0)</f>
        <v>0</v>
      </c>
      <c r="JQ71" s="86">
        <f>VLOOKUP($B71,'СДП (план)'!$B$16:$CY$170,54,0)</f>
        <v>0</v>
      </c>
      <c r="JR71" s="46">
        <f t="shared" si="203"/>
        <v>0</v>
      </c>
      <c r="JS71" s="46">
        <f t="shared" si="204"/>
        <v>0</v>
      </c>
      <c r="JT71" s="52">
        <f t="shared" si="205"/>
        <v>0</v>
      </c>
      <c r="JU71" s="52">
        <f t="shared" si="206"/>
        <v>0</v>
      </c>
      <c r="JV71" s="52">
        <f t="shared" si="207"/>
        <v>0</v>
      </c>
      <c r="JW71" s="26"/>
      <c r="JX71" s="26"/>
      <c r="JY71" s="26"/>
      <c r="JZ71" s="26"/>
      <c r="KA71" s="47">
        <f t="shared" si="208"/>
        <v>0</v>
      </c>
      <c r="KB71" s="47">
        <f t="shared" si="209"/>
        <v>0</v>
      </c>
      <c r="KC71" s="86">
        <f>VLOOKUP($B71,'СДП (план)'!$B$16:$CY$170,55,0)</f>
        <v>0</v>
      </c>
      <c r="KD71" s="86">
        <f>VLOOKUP($B71,'СДП (план)'!$B$16:$CY$170,56,0)</f>
        <v>0</v>
      </c>
      <c r="KE71" s="46">
        <f t="shared" si="210"/>
        <v>0</v>
      </c>
      <c r="KF71" s="46">
        <f t="shared" si="211"/>
        <v>0</v>
      </c>
      <c r="KG71" s="52">
        <f t="shared" si="212"/>
        <v>0</v>
      </c>
      <c r="KH71" s="52">
        <f t="shared" si="213"/>
        <v>0</v>
      </c>
      <c r="KI71" s="52">
        <f t="shared" si="214"/>
        <v>0</v>
      </c>
      <c r="KJ71" s="26">
        <f>VLOOKUP($B71,факт!$D$7:$KT$85,172,0)</f>
        <v>0</v>
      </c>
      <c r="KK71" s="26">
        <f>VLOOKUP($B71,факт!$D$7:$KT$85,173,0)</f>
        <v>0</v>
      </c>
      <c r="KL71" s="26">
        <f>VLOOKUP($B71,факт!$D$7:$KT$85,174,0)</f>
        <v>0</v>
      </c>
      <c r="KM71" s="26">
        <f>VLOOKUP($B71,факт!$D$7:$KT$85,175,0)</f>
        <v>0</v>
      </c>
      <c r="KN71" s="47">
        <f t="shared" si="215"/>
        <v>0</v>
      </c>
      <c r="KO71" s="47">
        <f t="shared" si="216"/>
        <v>0</v>
      </c>
      <c r="KP71" s="26">
        <f t="shared" si="377"/>
        <v>7</v>
      </c>
      <c r="KQ71" s="26">
        <f t="shared" si="378"/>
        <v>234546.96720000001</v>
      </c>
      <c r="KR71" s="26">
        <f t="shared" si="379"/>
        <v>7</v>
      </c>
      <c r="KS71" s="26">
        <f t="shared" si="380"/>
        <v>234546.96720000001</v>
      </c>
      <c r="KT71" s="26">
        <f t="shared" si="381"/>
        <v>14</v>
      </c>
      <c r="KU71" s="26">
        <f t="shared" si="382"/>
        <v>14</v>
      </c>
      <c r="KV71" s="26">
        <f t="shared" si="383"/>
        <v>8</v>
      </c>
      <c r="KW71" s="26">
        <f t="shared" si="384"/>
        <v>4</v>
      </c>
      <c r="KX71" s="26">
        <f t="shared" si="385"/>
        <v>132307.62999999998</v>
      </c>
      <c r="KY71" s="26">
        <f t="shared" si="386"/>
        <v>0</v>
      </c>
      <c r="KZ71" s="26">
        <f t="shared" si="387"/>
        <v>0</v>
      </c>
      <c r="LA71" s="26">
        <f t="shared" si="217"/>
        <v>-3</v>
      </c>
      <c r="LB71" s="26">
        <f t="shared" si="218"/>
        <v>-102239.33720000004</v>
      </c>
      <c r="LC71" s="86">
        <f>VLOOKUP($B71,'СДП (план)'!$B$16:$CY$170,57,0)</f>
        <v>0</v>
      </c>
      <c r="LD71" s="86">
        <f>VLOOKUP($B71,'СДП (план)'!$B$16:$CY$170,58,0)</f>
        <v>0</v>
      </c>
      <c r="LE71" s="46">
        <f t="shared" si="219"/>
        <v>0</v>
      </c>
      <c r="LF71" s="46">
        <f t="shared" si="220"/>
        <v>0</v>
      </c>
      <c r="LG71" s="52">
        <f t="shared" si="221"/>
        <v>0</v>
      </c>
      <c r="LH71" s="52">
        <f t="shared" si="222"/>
        <v>0</v>
      </c>
      <c r="LI71" s="52">
        <f t="shared" si="223"/>
        <v>0</v>
      </c>
      <c r="LJ71" s="26"/>
      <c r="LK71" s="26"/>
      <c r="LL71" s="26"/>
      <c r="LM71" s="26"/>
      <c r="LN71" s="47">
        <f t="shared" si="224"/>
        <v>0</v>
      </c>
      <c r="LO71" s="47">
        <f t="shared" si="225"/>
        <v>0</v>
      </c>
      <c r="LP71" s="86">
        <f>VLOOKUP($B71,'СДП (план)'!$B$16:$CY$170,59,0)</f>
        <v>0</v>
      </c>
      <c r="LQ71" s="86">
        <f>VLOOKUP($B71,'СДП (план)'!$B$16:$CY$170,60,0)</f>
        <v>0</v>
      </c>
      <c r="LR71" s="46">
        <f t="shared" si="226"/>
        <v>0</v>
      </c>
      <c r="LS71" s="46">
        <f t="shared" si="227"/>
        <v>0</v>
      </c>
      <c r="LT71" s="52">
        <f t="shared" si="228"/>
        <v>0</v>
      </c>
      <c r="LU71" s="52">
        <f t="shared" si="229"/>
        <v>0</v>
      </c>
      <c r="LV71" s="52">
        <f t="shared" si="230"/>
        <v>0</v>
      </c>
      <c r="LW71" s="26"/>
      <c r="LX71" s="26"/>
      <c r="LY71" s="26"/>
      <c r="LZ71" s="26"/>
      <c r="MA71" s="47">
        <f t="shared" si="231"/>
        <v>0</v>
      </c>
      <c r="MB71" s="47">
        <f t="shared" si="232"/>
        <v>0</v>
      </c>
      <c r="MC71" s="86">
        <f>VLOOKUP($B71,'СДП (план)'!$B$16:$CY$170,61,0)</f>
        <v>0</v>
      </c>
      <c r="MD71" s="86">
        <f>VLOOKUP($B71,'СДП (план)'!$B$16:$CY$170,62,0)</f>
        <v>0</v>
      </c>
      <c r="ME71" s="46">
        <f t="shared" si="233"/>
        <v>0</v>
      </c>
      <c r="MF71" s="46">
        <f t="shared" si="234"/>
        <v>0</v>
      </c>
      <c r="MG71" s="52">
        <f t="shared" si="235"/>
        <v>0</v>
      </c>
      <c r="MH71" s="52">
        <f t="shared" si="236"/>
        <v>0</v>
      </c>
      <c r="MI71" s="52">
        <f t="shared" si="237"/>
        <v>0</v>
      </c>
      <c r="MJ71" s="26"/>
      <c r="MK71" s="26"/>
      <c r="ML71" s="26"/>
      <c r="MM71" s="26"/>
      <c r="MN71" s="47">
        <f t="shared" si="238"/>
        <v>0</v>
      </c>
      <c r="MO71" s="47">
        <f t="shared" si="239"/>
        <v>0</v>
      </c>
      <c r="MP71" s="86">
        <f>VLOOKUP($B71,'СДП (план)'!$B$16:$CY$170,63,0)</f>
        <v>0</v>
      </c>
      <c r="MQ71" s="86">
        <f>VLOOKUP($B71,'СДП (план)'!$B$16:$CY$170,64,0)</f>
        <v>0</v>
      </c>
      <c r="MR71" s="46">
        <f t="shared" si="240"/>
        <v>0</v>
      </c>
      <c r="MS71" s="46">
        <f t="shared" si="241"/>
        <v>0</v>
      </c>
      <c r="MT71" s="52">
        <f t="shared" si="242"/>
        <v>0</v>
      </c>
      <c r="MU71" s="52">
        <f t="shared" si="243"/>
        <v>0</v>
      </c>
      <c r="MV71" s="52">
        <f t="shared" si="244"/>
        <v>0</v>
      </c>
      <c r="MW71" s="26"/>
      <c r="MX71" s="26"/>
      <c r="MY71" s="26"/>
      <c r="MZ71" s="26"/>
      <c r="NA71" s="47">
        <f t="shared" si="245"/>
        <v>0</v>
      </c>
      <c r="NB71" s="47">
        <f t="shared" si="246"/>
        <v>0</v>
      </c>
      <c r="NC71" s="86">
        <f>VLOOKUP($B71,'СДП (план)'!$B$16:$CY$170,65,0)</f>
        <v>0</v>
      </c>
      <c r="ND71" s="86">
        <f>VLOOKUP($B71,'СДП (план)'!$B$16:$CY$170,66,0)</f>
        <v>0</v>
      </c>
      <c r="NE71" s="46">
        <f t="shared" si="247"/>
        <v>0</v>
      </c>
      <c r="NF71" s="46">
        <f t="shared" si="248"/>
        <v>0</v>
      </c>
      <c r="NG71" s="52">
        <f t="shared" si="388"/>
        <v>0</v>
      </c>
      <c r="NH71" s="52">
        <f t="shared" si="389"/>
        <v>0</v>
      </c>
      <c r="NI71" s="52">
        <f t="shared" si="390"/>
        <v>0</v>
      </c>
      <c r="NJ71" s="26">
        <f>VLOOKUP($B71,факт!$D$7:$KT$85,76,0)</f>
        <v>0</v>
      </c>
      <c r="NK71" s="26">
        <f>VLOOKUP($B71,факт!$D$7:$KT$85,77,0)</f>
        <v>0</v>
      </c>
      <c r="NL71" s="26">
        <f>VLOOKUP($B71,факт!$D$7:$KT$85,78,0)</f>
        <v>0</v>
      </c>
      <c r="NM71" s="26">
        <f>VLOOKUP($B71,факт!$D$7:$KT$85,79,0)</f>
        <v>0</v>
      </c>
      <c r="NN71" s="47">
        <f t="shared" si="249"/>
        <v>0</v>
      </c>
      <c r="NO71" s="47">
        <f t="shared" si="250"/>
        <v>0</v>
      </c>
      <c r="NP71" s="86">
        <f>VLOOKUP($B71,'СДП (план)'!$B$16:$CY$170,67,0)</f>
        <v>0</v>
      </c>
      <c r="NQ71" s="86">
        <f>VLOOKUP($B71,'СДП (план)'!$B$16:$CY$170,68,0)</f>
        <v>0</v>
      </c>
      <c r="NR71" s="46">
        <f t="shared" si="251"/>
        <v>0</v>
      </c>
      <c r="NS71" s="46">
        <f t="shared" si="252"/>
        <v>0</v>
      </c>
      <c r="NT71" s="52">
        <f t="shared" si="253"/>
        <v>0</v>
      </c>
      <c r="NU71" s="52">
        <f t="shared" si="254"/>
        <v>0</v>
      </c>
      <c r="NV71" s="52">
        <f t="shared" si="255"/>
        <v>0</v>
      </c>
      <c r="NW71" s="26"/>
      <c r="NX71" s="26"/>
      <c r="NY71" s="26"/>
      <c r="NZ71" s="26"/>
      <c r="OA71" s="47">
        <f t="shared" si="256"/>
        <v>0</v>
      </c>
      <c r="OB71" s="47">
        <f t="shared" si="257"/>
        <v>0</v>
      </c>
      <c r="OC71" s="86">
        <f>VLOOKUP($B71,'СДП (план)'!$B$16:$CY$170,69,0)</f>
        <v>0</v>
      </c>
      <c r="OD71" s="86">
        <f>VLOOKUP($B71,'СДП (план)'!$B$16:$CY$170,70,0)</f>
        <v>0</v>
      </c>
      <c r="OE71" s="46">
        <f t="shared" si="258"/>
        <v>0</v>
      </c>
      <c r="OF71" s="46">
        <f t="shared" si="259"/>
        <v>0</v>
      </c>
      <c r="OG71" s="52">
        <f t="shared" si="391"/>
        <v>0</v>
      </c>
      <c r="OH71" s="52">
        <f t="shared" si="392"/>
        <v>0</v>
      </c>
      <c r="OI71" s="52">
        <f t="shared" si="393"/>
        <v>0</v>
      </c>
      <c r="OJ71" s="26"/>
      <c r="OK71" s="26"/>
      <c r="OL71" s="26"/>
      <c r="OM71" s="26"/>
      <c r="ON71" s="47">
        <f t="shared" si="260"/>
        <v>0</v>
      </c>
      <c r="OO71" s="47">
        <f t="shared" si="261"/>
        <v>0</v>
      </c>
      <c r="OP71" s="86">
        <f>VLOOKUP($B71,'СДП (план)'!$B$16:$CY$170,71,0)</f>
        <v>0</v>
      </c>
      <c r="OQ71" s="86">
        <f>VLOOKUP($B71,'СДП (план)'!$B$16:$CY$170,72,0)</f>
        <v>0</v>
      </c>
      <c r="OR71" s="46">
        <f t="shared" si="262"/>
        <v>0</v>
      </c>
      <c r="OS71" s="46">
        <f t="shared" si="263"/>
        <v>0</v>
      </c>
      <c r="OT71" s="52">
        <f t="shared" si="264"/>
        <v>0</v>
      </c>
      <c r="OU71" s="52">
        <f t="shared" si="265"/>
        <v>0</v>
      </c>
      <c r="OV71" s="52">
        <f t="shared" si="266"/>
        <v>0</v>
      </c>
      <c r="OW71" s="26"/>
      <c r="OX71" s="26"/>
      <c r="OY71" s="26"/>
      <c r="OZ71" s="26"/>
      <c r="PA71" s="47">
        <f t="shared" si="370"/>
        <v>0</v>
      </c>
      <c r="PB71" s="47">
        <f t="shared" si="371"/>
        <v>0</v>
      </c>
      <c r="PC71" s="86">
        <f>VLOOKUP($B71,'СДП (план)'!$B$16:$CY$170,73,0)</f>
        <v>0</v>
      </c>
      <c r="PD71" s="86">
        <f>VLOOKUP($B71,'СДП (план)'!$B$16:$CY$170,74,0)</f>
        <v>0</v>
      </c>
      <c r="PE71" s="46">
        <f t="shared" si="267"/>
        <v>0</v>
      </c>
      <c r="PF71" s="46">
        <f t="shared" si="268"/>
        <v>0</v>
      </c>
      <c r="PG71" s="52">
        <f t="shared" si="269"/>
        <v>0</v>
      </c>
      <c r="PH71" s="52">
        <f t="shared" si="270"/>
        <v>0</v>
      </c>
      <c r="PI71" s="52">
        <f t="shared" si="271"/>
        <v>0</v>
      </c>
      <c r="PJ71" s="26"/>
      <c r="PK71" s="26"/>
      <c r="PL71" s="26"/>
      <c r="PM71" s="26"/>
      <c r="PN71" s="47">
        <f t="shared" si="272"/>
        <v>0</v>
      </c>
      <c r="PO71" s="47">
        <f t="shared" si="273"/>
        <v>0</v>
      </c>
      <c r="PP71" s="86">
        <f>VLOOKUP($B71,'СДП (план)'!$B$16:$CY$170,75,0)</f>
        <v>0</v>
      </c>
      <c r="PQ71" s="86">
        <f>VLOOKUP($B71,'СДП (план)'!$B$16:$CY$170,76,0)</f>
        <v>0</v>
      </c>
      <c r="PR71" s="46">
        <f t="shared" si="274"/>
        <v>0</v>
      </c>
      <c r="PS71" s="46">
        <f t="shared" si="275"/>
        <v>0</v>
      </c>
      <c r="PT71" s="52">
        <f t="shared" si="276"/>
        <v>0</v>
      </c>
      <c r="PU71" s="52">
        <f t="shared" si="277"/>
        <v>0</v>
      </c>
      <c r="PV71" s="52">
        <f t="shared" si="278"/>
        <v>0</v>
      </c>
      <c r="PW71" s="26"/>
      <c r="PX71" s="26"/>
      <c r="PY71" s="26"/>
      <c r="PZ71" s="26"/>
      <c r="QA71" s="47">
        <f t="shared" si="279"/>
        <v>0</v>
      </c>
      <c r="QB71" s="47">
        <f t="shared" si="280"/>
        <v>0</v>
      </c>
      <c r="QC71" s="86">
        <f>VLOOKUP($B71,'СДП (план)'!$B$16:$CY$170,77,0)</f>
        <v>0</v>
      </c>
      <c r="QD71" s="86">
        <f>VLOOKUP($B71,'СДП (план)'!$B$16:$CY$170,78,0)</f>
        <v>0</v>
      </c>
      <c r="QE71" s="46">
        <f t="shared" si="281"/>
        <v>0</v>
      </c>
      <c r="QF71" s="46">
        <f t="shared" si="282"/>
        <v>0</v>
      </c>
      <c r="QG71" s="52">
        <f t="shared" si="283"/>
        <v>0</v>
      </c>
      <c r="QH71" s="52">
        <f t="shared" si="284"/>
        <v>0</v>
      </c>
      <c r="QI71" s="52">
        <f t="shared" si="285"/>
        <v>0</v>
      </c>
      <c r="QJ71" s="26"/>
      <c r="QK71" s="26"/>
      <c r="QL71" s="26"/>
      <c r="QM71" s="26"/>
      <c r="QN71" s="47">
        <f t="shared" si="286"/>
        <v>0</v>
      </c>
      <c r="QO71" s="47">
        <f t="shared" si="287"/>
        <v>0</v>
      </c>
      <c r="QP71" s="86">
        <f>VLOOKUP($B71,'СДП (план)'!$B$16:$DC$170,79,0)+VLOOKUP($B71,'СДП (план)'!$B$16:$DC$170,103,0)</f>
        <v>0</v>
      </c>
      <c r="QQ71" s="86">
        <f>VLOOKUP($B71,'СДП (план)'!$B$16:$DC$170,80,0)+VLOOKUP($B71,'СДП (план)'!$B$16:$DC$170,104,0)</f>
        <v>0</v>
      </c>
      <c r="QR71" s="46">
        <f t="shared" si="288"/>
        <v>0</v>
      </c>
      <c r="QS71" s="46">
        <f t="shared" si="289"/>
        <v>0</v>
      </c>
      <c r="QT71" s="52">
        <f t="shared" si="290"/>
        <v>0</v>
      </c>
      <c r="QU71" s="52">
        <f t="shared" si="291"/>
        <v>0</v>
      </c>
      <c r="QV71" s="52">
        <f t="shared" si="292"/>
        <v>0</v>
      </c>
      <c r="QW71" s="26"/>
      <c r="QX71" s="26"/>
      <c r="QY71" s="26"/>
      <c r="QZ71" s="26"/>
      <c r="RA71" s="47">
        <f t="shared" si="293"/>
        <v>0</v>
      </c>
      <c r="RB71" s="47">
        <f t="shared" si="294"/>
        <v>0</v>
      </c>
      <c r="RC71" s="86">
        <f>VLOOKUP($B71,'СДП (план)'!$B$16:$CY$170,81,0)</f>
        <v>0</v>
      </c>
      <c r="RD71" s="86">
        <f>VLOOKUP($B71,'СДП (план)'!$B$16:$CY$170,82,0)</f>
        <v>0</v>
      </c>
      <c r="RE71" s="46">
        <f t="shared" si="295"/>
        <v>0</v>
      </c>
      <c r="RF71" s="46">
        <f t="shared" si="296"/>
        <v>0</v>
      </c>
      <c r="RG71" s="52">
        <f t="shared" si="297"/>
        <v>0</v>
      </c>
      <c r="RH71" s="52">
        <f t="shared" si="298"/>
        <v>0</v>
      </c>
      <c r="RI71" s="52">
        <f t="shared" si="299"/>
        <v>0</v>
      </c>
      <c r="RJ71" s="26"/>
      <c r="RK71" s="26"/>
      <c r="RL71" s="26"/>
      <c r="RM71" s="26"/>
      <c r="RN71" s="47">
        <f t="shared" si="300"/>
        <v>0</v>
      </c>
      <c r="RO71" s="47">
        <f t="shared" si="301"/>
        <v>0</v>
      </c>
      <c r="RP71" s="86">
        <f>VLOOKUP($B71,'СДП (план)'!$B$16:$CY$170,83,0)</f>
        <v>2</v>
      </c>
      <c r="RQ71" s="86">
        <f>VLOOKUP($B71,'СДП (план)'!$B$16:$CY$170,84,0)</f>
        <v>72417.799999999988</v>
      </c>
      <c r="RR71" s="46">
        <f t="shared" si="302"/>
        <v>2</v>
      </c>
      <c r="RS71" s="46">
        <f t="shared" si="303"/>
        <v>72417.799999999988</v>
      </c>
      <c r="RT71" s="52">
        <f t="shared" si="394"/>
        <v>4</v>
      </c>
      <c r="RU71" s="52">
        <f t="shared" si="395"/>
        <v>4</v>
      </c>
      <c r="RV71" s="52">
        <f t="shared" si="396"/>
        <v>0</v>
      </c>
      <c r="RW71" s="26">
        <f>VLOOKUP($B71,факт!$D$7:$KT$85,92,0)</f>
        <v>0</v>
      </c>
      <c r="RX71" s="26">
        <f>VLOOKUP($B71,факт!$D$7:$KT$85,93,0)</f>
        <v>0</v>
      </c>
      <c r="RY71" s="26">
        <f>VLOOKUP($B71,факт!$D$7:$KT$85,94,0)</f>
        <v>0</v>
      </c>
      <c r="RZ71" s="26">
        <f>VLOOKUP($B71,факт!$D$7:$KT$85,95,0)</f>
        <v>0</v>
      </c>
      <c r="SA71" s="47">
        <f t="shared" si="304"/>
        <v>-2</v>
      </c>
      <c r="SB71" s="47">
        <f t="shared" si="305"/>
        <v>-72417.799999999988</v>
      </c>
      <c r="SC71" s="86">
        <f>VLOOKUP($B71,'СДП (план)'!$B$16:$CY$170,85,0)</f>
        <v>0</v>
      </c>
      <c r="SD71" s="86">
        <f>VLOOKUP($B71,'СДП (план)'!$B$16:$CY$170,86,0)</f>
        <v>0</v>
      </c>
      <c r="SE71" s="46">
        <f t="shared" si="306"/>
        <v>0</v>
      </c>
      <c r="SF71" s="46">
        <f t="shared" si="307"/>
        <v>0</v>
      </c>
      <c r="SG71" s="52">
        <f t="shared" si="308"/>
        <v>0</v>
      </c>
      <c r="SH71" s="52">
        <f t="shared" si="309"/>
        <v>0</v>
      </c>
      <c r="SI71" s="52">
        <f t="shared" si="310"/>
        <v>0</v>
      </c>
      <c r="SJ71" s="26">
        <f>VLOOKUP($B71,факт!$D$7:$KT$85,68,0)</f>
        <v>0</v>
      </c>
      <c r="SK71" s="26">
        <f>VLOOKUP($B71,факт!$D$7:$KT$85,69,0)</f>
        <v>0</v>
      </c>
      <c r="SL71" s="26">
        <f>VLOOKUP($B71,факт!$D$7:$KT$85,70,0)</f>
        <v>0</v>
      </c>
      <c r="SM71" s="26">
        <f>VLOOKUP($B71,факт!$D$7:$KT$85,71,0)</f>
        <v>0</v>
      </c>
      <c r="SN71" s="47">
        <f t="shared" si="311"/>
        <v>0</v>
      </c>
      <c r="SO71" s="47">
        <f t="shared" si="312"/>
        <v>0</v>
      </c>
      <c r="SP71" s="86">
        <f>VLOOKUP($B71,'СДП (план)'!$B$16:$CY$170,87,0)</f>
        <v>0</v>
      </c>
      <c r="SQ71" s="86">
        <f>VLOOKUP($B71,'СДП (план)'!$B$16:$CY$170,88,0)</f>
        <v>0</v>
      </c>
      <c r="SR71" s="46">
        <f t="shared" si="313"/>
        <v>0</v>
      </c>
      <c r="SS71" s="46">
        <f t="shared" si="314"/>
        <v>0</v>
      </c>
      <c r="ST71" s="52">
        <f t="shared" si="315"/>
        <v>0</v>
      </c>
      <c r="SU71" s="52">
        <f t="shared" si="316"/>
        <v>0</v>
      </c>
      <c r="SV71" s="52">
        <f t="shared" si="317"/>
        <v>0</v>
      </c>
      <c r="SW71" s="26"/>
      <c r="SX71" s="26"/>
      <c r="SY71" s="26"/>
      <c r="SZ71" s="26"/>
      <c r="TA71" s="47">
        <f t="shared" si="318"/>
        <v>0</v>
      </c>
      <c r="TB71" s="47">
        <f t="shared" si="319"/>
        <v>0</v>
      </c>
      <c r="TC71" s="86">
        <f>VLOOKUP($B71,'СДП (план)'!$B$16:$CY$170,89,0)</f>
        <v>0</v>
      </c>
      <c r="TD71" s="86">
        <f>VLOOKUP($B71,'СДП (план)'!$B$16:$CY$170,90,0)</f>
        <v>0</v>
      </c>
      <c r="TE71" s="46">
        <f t="shared" si="320"/>
        <v>0</v>
      </c>
      <c r="TF71" s="46">
        <f t="shared" si="321"/>
        <v>0</v>
      </c>
      <c r="TG71" s="52">
        <f t="shared" si="322"/>
        <v>0</v>
      </c>
      <c r="TH71" s="52">
        <f t="shared" si="323"/>
        <v>0</v>
      </c>
      <c r="TI71" s="52">
        <f t="shared" si="324"/>
        <v>0</v>
      </c>
      <c r="TJ71" s="26"/>
      <c r="TK71" s="26"/>
      <c r="TL71" s="26"/>
      <c r="TM71" s="26"/>
      <c r="TN71" s="47">
        <f t="shared" si="325"/>
        <v>0</v>
      </c>
      <c r="TO71" s="47">
        <f t="shared" si="326"/>
        <v>0</v>
      </c>
      <c r="TP71" s="86">
        <f>VLOOKUP($B71,'СДП (план)'!$B$16:$CY$170,91,0)</f>
        <v>0</v>
      </c>
      <c r="TQ71" s="86">
        <f>VLOOKUP($B71,'СДП (план)'!$B$16:$CY$170,92,0)</f>
        <v>0</v>
      </c>
      <c r="TR71" s="46">
        <f t="shared" si="327"/>
        <v>0</v>
      </c>
      <c r="TS71" s="46">
        <f t="shared" si="328"/>
        <v>0</v>
      </c>
      <c r="TT71" s="52">
        <f t="shared" si="329"/>
        <v>0</v>
      </c>
      <c r="TU71" s="52">
        <f t="shared" si="330"/>
        <v>0</v>
      </c>
      <c r="TV71" s="52">
        <f t="shared" si="331"/>
        <v>0</v>
      </c>
      <c r="TW71" s="26">
        <f>VLOOKUP($B71,факт!$D$7:$KT$85,100,0)</f>
        <v>0</v>
      </c>
      <c r="TX71" s="26">
        <f>VLOOKUP($B71,факт!$D$7:$KT$85,101,0)</f>
        <v>0</v>
      </c>
      <c r="TY71" s="26">
        <f>VLOOKUP($B71,факт!$D$7:$KT$85,102,0)</f>
        <v>0</v>
      </c>
      <c r="TZ71" s="26">
        <f>VLOOKUP($B71,факт!$D$7:$KT$85,103,0)</f>
        <v>0</v>
      </c>
      <c r="UA71" s="47">
        <f t="shared" si="332"/>
        <v>0</v>
      </c>
      <c r="UB71" s="47">
        <f t="shared" si="333"/>
        <v>0</v>
      </c>
      <c r="UC71" s="86">
        <f>VLOOKUP($B71,'СДП (план)'!$B$16:$CY$170,93,0)</f>
        <v>0</v>
      </c>
      <c r="UD71" s="86">
        <f>VLOOKUP($B71,'СДП (план)'!$B$16:$CY$170,94,0)</f>
        <v>0</v>
      </c>
      <c r="UE71" s="46">
        <v>0</v>
      </c>
      <c r="UF71" s="46">
        <v>0</v>
      </c>
      <c r="UG71" s="52">
        <f t="shared" si="397"/>
        <v>0</v>
      </c>
      <c r="UH71" s="52">
        <f t="shared" si="398"/>
        <v>0</v>
      </c>
      <c r="UI71" s="52">
        <f t="shared" si="399"/>
        <v>0</v>
      </c>
      <c r="UJ71" s="26"/>
      <c r="UK71" s="26"/>
      <c r="UL71" s="26"/>
      <c r="UM71" s="26"/>
      <c r="UN71" s="47">
        <f t="shared" si="334"/>
        <v>0</v>
      </c>
      <c r="UO71" s="47">
        <f t="shared" si="335"/>
        <v>0</v>
      </c>
      <c r="UP71" s="86">
        <f>VLOOKUP($B71,'СДП (план)'!$B$16:$CY$170,95,0)</f>
        <v>0</v>
      </c>
      <c r="UQ71" s="86">
        <f>VLOOKUP($B71,'СДП (план)'!$B$16:$CY$170,96,0)</f>
        <v>0</v>
      </c>
      <c r="UR71" s="46">
        <f t="shared" si="336"/>
        <v>0</v>
      </c>
      <c r="US71" s="46">
        <f t="shared" si="337"/>
        <v>0</v>
      </c>
      <c r="UT71" s="52">
        <f t="shared" si="400"/>
        <v>0</v>
      </c>
      <c r="UU71" s="52">
        <f t="shared" si="401"/>
        <v>0</v>
      </c>
      <c r="UV71" s="52">
        <f t="shared" si="402"/>
        <v>0</v>
      </c>
      <c r="UW71" s="26"/>
      <c r="UX71" s="26"/>
      <c r="UY71" s="26"/>
      <c r="UZ71" s="26"/>
      <c r="VA71" s="47">
        <f t="shared" si="338"/>
        <v>0</v>
      </c>
      <c r="VB71" s="47">
        <f t="shared" si="339"/>
        <v>0</v>
      </c>
      <c r="VC71" s="86">
        <f>VLOOKUP($B71,'СДП (план)'!$B$16:$CY$170,97,0)</f>
        <v>0</v>
      </c>
      <c r="VD71" s="86">
        <f>VLOOKUP($B71,'СДП (план)'!$B$16:$CY$170,98,0)</f>
        <v>0</v>
      </c>
      <c r="VE71" s="46">
        <f t="shared" si="340"/>
        <v>0</v>
      </c>
      <c r="VF71" s="46">
        <f t="shared" si="341"/>
        <v>0</v>
      </c>
      <c r="VG71" s="52">
        <f t="shared" si="403"/>
        <v>0</v>
      </c>
      <c r="VH71" s="52">
        <f t="shared" si="404"/>
        <v>0</v>
      </c>
      <c r="VI71" s="52">
        <f t="shared" si="405"/>
        <v>0</v>
      </c>
      <c r="VJ71" s="26"/>
      <c r="VK71" s="26"/>
      <c r="VL71" s="26"/>
      <c r="VM71" s="26"/>
      <c r="VN71" s="47">
        <f t="shared" si="342"/>
        <v>0</v>
      </c>
      <c r="VO71" s="47">
        <f t="shared" si="343"/>
        <v>0</v>
      </c>
      <c r="VP71" s="86">
        <f>VLOOKUP($B71,'СДП (план)'!$B$16:$CY$170,99,0)</f>
        <v>0</v>
      </c>
      <c r="VQ71" s="86">
        <f>VLOOKUP($B71,'СДП (план)'!$B$16:$CY$170,100,0)</f>
        <v>0</v>
      </c>
      <c r="VR71" s="46">
        <f t="shared" si="344"/>
        <v>0</v>
      </c>
      <c r="VS71" s="46">
        <f t="shared" si="345"/>
        <v>0</v>
      </c>
      <c r="VT71" s="52">
        <f t="shared" si="346"/>
        <v>0</v>
      </c>
      <c r="VU71" s="52">
        <f t="shared" si="347"/>
        <v>0</v>
      </c>
      <c r="VV71" s="52">
        <f t="shared" si="348"/>
        <v>0</v>
      </c>
      <c r="VW71" s="26">
        <f>VLOOKUP($B71,факт!$D$7:$KT$85,84,0)</f>
        <v>0</v>
      </c>
      <c r="VX71" s="26">
        <f>VLOOKUP($B71,факт!$D$7:$KT$85,85,0)</f>
        <v>0</v>
      </c>
      <c r="VY71" s="26">
        <f>VLOOKUP($B71,факт!$D$7:$KT$85,86,0)</f>
        <v>0</v>
      </c>
      <c r="VZ71" s="26">
        <f>VLOOKUP($B71,факт!$D$7:$KT$85,87,0)</f>
        <v>0</v>
      </c>
      <c r="WA71" s="47">
        <f t="shared" si="349"/>
        <v>0</v>
      </c>
      <c r="WB71" s="47">
        <f t="shared" si="350"/>
        <v>0</v>
      </c>
      <c r="WC71" s="86">
        <f>VLOOKUP($B71,'СДП (план)'!$B$16:$CY$170,101,0)</f>
        <v>0</v>
      </c>
      <c r="WD71" s="86">
        <f>VLOOKUP($B71,'СДП (план)'!$B$16:$CY$170,102,0)</f>
        <v>0</v>
      </c>
      <c r="WE71" s="46">
        <f t="shared" si="351"/>
        <v>0</v>
      </c>
      <c r="WF71" s="46">
        <f t="shared" si="352"/>
        <v>0</v>
      </c>
      <c r="WG71" s="52">
        <f t="shared" si="353"/>
        <v>0</v>
      </c>
      <c r="WH71" s="52">
        <f t="shared" si="354"/>
        <v>0</v>
      </c>
      <c r="WI71" s="52">
        <f t="shared" si="355"/>
        <v>0</v>
      </c>
      <c r="WJ71" s="26"/>
      <c r="WK71" s="26"/>
      <c r="WL71" s="26"/>
      <c r="WM71" s="26"/>
      <c r="WN71" s="47">
        <f t="shared" si="356"/>
        <v>0</v>
      </c>
      <c r="WO71" s="47">
        <f t="shared" si="357"/>
        <v>0</v>
      </c>
      <c r="WP71" s="174">
        <f t="shared" si="406"/>
        <v>2</v>
      </c>
      <c r="WQ71" s="174">
        <f t="shared" si="407"/>
        <v>72417.799999999988</v>
      </c>
      <c r="WR71" s="174">
        <f t="shared" si="408"/>
        <v>2</v>
      </c>
      <c r="WS71" s="174">
        <f t="shared" si="409"/>
        <v>72417.799999999988</v>
      </c>
      <c r="WT71" s="174">
        <f t="shared" si="410"/>
        <v>4</v>
      </c>
      <c r="WU71" s="174">
        <f t="shared" si="411"/>
        <v>4</v>
      </c>
      <c r="WV71" s="174">
        <f t="shared" si="412"/>
        <v>0</v>
      </c>
      <c r="WW71" s="174">
        <f t="shared" si="413"/>
        <v>0</v>
      </c>
      <c r="WX71" s="174">
        <f t="shared" si="414"/>
        <v>0</v>
      </c>
      <c r="WY71" s="174">
        <f t="shared" si="415"/>
        <v>0</v>
      </c>
      <c r="WZ71" s="174">
        <f t="shared" si="416"/>
        <v>0</v>
      </c>
      <c r="XA71" s="26">
        <f t="shared" si="358"/>
        <v>-2</v>
      </c>
      <c r="XB71" s="26">
        <f t="shared" si="359"/>
        <v>-72417.799999999988</v>
      </c>
      <c r="XC71" s="174">
        <f t="shared" si="417"/>
        <v>9</v>
      </c>
      <c r="XD71" s="174">
        <f t="shared" si="418"/>
        <v>306964.7672</v>
      </c>
      <c r="XE71" s="174">
        <f t="shared" si="419"/>
        <v>9</v>
      </c>
      <c r="XF71" s="174">
        <f t="shared" si="420"/>
        <v>306964.7672</v>
      </c>
      <c r="XG71" s="174">
        <f t="shared" si="421"/>
        <v>18</v>
      </c>
      <c r="XH71" s="174">
        <f t="shared" si="422"/>
        <v>18</v>
      </c>
      <c r="XI71" s="174">
        <f t="shared" si="423"/>
        <v>8</v>
      </c>
      <c r="XJ71" s="174">
        <f t="shared" si="424"/>
        <v>4</v>
      </c>
      <c r="XK71" s="174">
        <f t="shared" si="425"/>
        <v>132307.62999999998</v>
      </c>
      <c r="XL71" s="174">
        <f t="shared" si="426"/>
        <v>0</v>
      </c>
      <c r="XM71" s="174">
        <f t="shared" si="427"/>
        <v>0</v>
      </c>
      <c r="XN71" s="26">
        <f t="shared" si="360"/>
        <v>-5</v>
      </c>
      <c r="XO71" s="26">
        <f t="shared" si="361"/>
        <v>-174657.13720000003</v>
      </c>
    </row>
    <row r="72" spans="1:639" ht="60" x14ac:dyDescent="0.25">
      <c r="A72" s="145"/>
      <c r="B72" s="111">
        <v>59</v>
      </c>
      <c r="C72" s="16" t="s">
        <v>465</v>
      </c>
      <c r="D72" s="12">
        <f t="shared" si="428"/>
        <v>10127</v>
      </c>
      <c r="E72" s="12">
        <v>10127</v>
      </c>
      <c r="F72" s="273">
        <v>9620</v>
      </c>
      <c r="G72" s="96">
        <v>2.46</v>
      </c>
      <c r="H72" s="264"/>
      <c r="I72" s="13">
        <v>1</v>
      </c>
      <c r="J72" s="271"/>
      <c r="K72" s="12">
        <v>1.4</v>
      </c>
      <c r="L72" s="12">
        <v>1.68</v>
      </c>
      <c r="M72" s="12">
        <v>2.23</v>
      </c>
      <c r="N72" s="12">
        <v>2.39</v>
      </c>
      <c r="O72" s="123">
        <v>2.57</v>
      </c>
      <c r="P72" s="86">
        <f>VLOOKUP($B72,'СДП (план)'!$B$16:$CY$170,15,0)</f>
        <v>0</v>
      </c>
      <c r="Q72" s="86">
        <f>VLOOKUP($B72,'СДП (план)'!$B$16:$CY$170,16,0)</f>
        <v>0</v>
      </c>
      <c r="R72" s="46">
        <f t="shared" si="60"/>
        <v>0</v>
      </c>
      <c r="S72" s="46">
        <f t="shared" si="61"/>
        <v>0</v>
      </c>
      <c r="T72" s="52">
        <f t="shared" si="62"/>
        <v>0</v>
      </c>
      <c r="U72" s="52">
        <f t="shared" si="63"/>
        <v>0</v>
      </c>
      <c r="V72" s="52">
        <f t="shared" si="64"/>
        <v>0</v>
      </c>
      <c r="W72" s="26"/>
      <c r="X72" s="26"/>
      <c r="Y72" s="26"/>
      <c r="Z72" s="26"/>
      <c r="AA72" s="47">
        <f t="shared" si="65"/>
        <v>0</v>
      </c>
      <c r="AB72" s="47">
        <f t="shared" si="66"/>
        <v>0</v>
      </c>
      <c r="AC72" s="86">
        <f>VLOOKUP($B72,'СДП (план)'!$B$16:$CY$170,17,0)</f>
        <v>0</v>
      </c>
      <c r="AD72" s="86">
        <f>VLOOKUP($B72,'СДП (план)'!$B$16:$CY$170,18,0)</f>
        <v>0</v>
      </c>
      <c r="AE72" s="46">
        <f t="shared" si="67"/>
        <v>0</v>
      </c>
      <c r="AF72" s="46">
        <f t="shared" si="68"/>
        <v>0</v>
      </c>
      <c r="AG72" s="52">
        <f t="shared" si="69"/>
        <v>0</v>
      </c>
      <c r="AH72" s="52">
        <f t="shared" si="70"/>
        <v>0</v>
      </c>
      <c r="AI72" s="52">
        <f t="shared" si="71"/>
        <v>0</v>
      </c>
      <c r="AJ72" s="26">
        <f>VLOOKUP($B72,факт!$D$7:$KT$85,28,0)</f>
        <v>0</v>
      </c>
      <c r="AK72" s="26">
        <f>VLOOKUP($B72,факт!$D$7:$KT$85,29,0)</f>
        <v>0</v>
      </c>
      <c r="AL72" s="26">
        <f>VLOOKUP($B72,факт!$D$7:$KT$85,30,0)</f>
        <v>0</v>
      </c>
      <c r="AM72" s="26">
        <f>VLOOKUP($B72,факт!$D$7:$KT$85,31,0)</f>
        <v>0</v>
      </c>
      <c r="AN72" s="47">
        <f t="shared" si="72"/>
        <v>0</v>
      </c>
      <c r="AO72" s="47">
        <f t="shared" si="73"/>
        <v>0</v>
      </c>
      <c r="AP72" s="86">
        <f>VLOOKUP($B72,'СДП (план)'!$B$16:$CY$170,19,0)</f>
        <v>0</v>
      </c>
      <c r="AQ72" s="86">
        <f>VLOOKUP($B72,'СДП (план)'!$B$16:$CY$170,20,0)</f>
        <v>0</v>
      </c>
      <c r="AR72" s="46">
        <f t="shared" si="74"/>
        <v>0</v>
      </c>
      <c r="AS72" s="46">
        <f t="shared" si="75"/>
        <v>0</v>
      </c>
      <c r="AT72" s="52">
        <f t="shared" si="76"/>
        <v>0</v>
      </c>
      <c r="AU72" s="52">
        <f t="shared" si="77"/>
        <v>0</v>
      </c>
      <c r="AV72" s="52">
        <f t="shared" si="78"/>
        <v>0</v>
      </c>
      <c r="AW72" s="26">
        <f>VLOOKUP($B72,факт!$D$7:$KT$85,48,0)</f>
        <v>0</v>
      </c>
      <c r="AX72" s="26">
        <f>VLOOKUP($B72,факт!$D$7:$KT$85,49,0)</f>
        <v>0</v>
      </c>
      <c r="AY72" s="26">
        <f>VLOOKUP($B72,факт!$D$7:$KT$85,50,0)</f>
        <v>0</v>
      </c>
      <c r="AZ72" s="26">
        <f>VLOOKUP($B72,факт!$D$7:$KT$85,51,0)</f>
        <v>0</v>
      </c>
      <c r="BA72" s="47">
        <f t="shared" si="79"/>
        <v>0</v>
      </c>
      <c r="BB72" s="47">
        <f t="shared" si="80"/>
        <v>0</v>
      </c>
      <c r="BC72" s="86">
        <f>VLOOKUP($B72,'СДП (план)'!$B$16:$CY$170,21,0)</f>
        <v>0</v>
      </c>
      <c r="BD72" s="86">
        <f>VLOOKUP($B72,'СДП (план)'!$B$16:$CY$170,22,0)</f>
        <v>0</v>
      </c>
      <c r="BE72" s="46">
        <f t="shared" si="81"/>
        <v>0</v>
      </c>
      <c r="BF72" s="46">
        <f t="shared" si="82"/>
        <v>0</v>
      </c>
      <c r="BG72" s="52">
        <f t="shared" si="83"/>
        <v>0</v>
      </c>
      <c r="BH72" s="52">
        <f t="shared" si="84"/>
        <v>0</v>
      </c>
      <c r="BI72" s="52">
        <f t="shared" si="85"/>
        <v>0</v>
      </c>
      <c r="BJ72" s="26"/>
      <c r="BK72" s="26"/>
      <c r="BL72" s="26"/>
      <c r="BM72" s="26"/>
      <c r="BN72" s="47">
        <f t="shared" si="86"/>
        <v>0</v>
      </c>
      <c r="BO72" s="47">
        <f t="shared" si="87"/>
        <v>0</v>
      </c>
      <c r="BP72" s="86">
        <f>VLOOKUP($B72,'СДП (план)'!$B$16:$CY$170,23,0)</f>
        <v>0</v>
      </c>
      <c r="BQ72" s="86">
        <f>VLOOKUP($B72,'СДП (план)'!$B$16:$CY$170,24,0)</f>
        <v>0</v>
      </c>
      <c r="BR72" s="46">
        <f t="shared" si="88"/>
        <v>0</v>
      </c>
      <c r="BS72" s="46">
        <f t="shared" si="89"/>
        <v>0</v>
      </c>
      <c r="BT72" s="52">
        <f t="shared" si="90"/>
        <v>0</v>
      </c>
      <c r="BU72" s="52">
        <f t="shared" si="91"/>
        <v>0</v>
      </c>
      <c r="BV72" s="52">
        <f t="shared" si="92"/>
        <v>0</v>
      </c>
      <c r="BW72" s="26"/>
      <c r="BX72" s="26"/>
      <c r="BY72" s="26"/>
      <c r="BZ72" s="26"/>
      <c r="CA72" s="47">
        <f t="shared" si="93"/>
        <v>0</v>
      </c>
      <c r="CB72" s="47">
        <f t="shared" si="94"/>
        <v>0</v>
      </c>
      <c r="CC72" s="86">
        <f>VLOOKUP($B72,'СДП (план)'!$B$16:$CY$170,25,0)</f>
        <v>0</v>
      </c>
      <c r="CD72" s="86">
        <f>VLOOKUP($B72,'СДП (план)'!$B$16:$CY$170,26,0)</f>
        <v>0</v>
      </c>
      <c r="CE72" s="46">
        <f t="shared" si="95"/>
        <v>0</v>
      </c>
      <c r="CF72" s="46">
        <f t="shared" si="96"/>
        <v>0</v>
      </c>
      <c r="CG72" s="52">
        <f t="shared" si="97"/>
        <v>0</v>
      </c>
      <c r="CH72" s="52">
        <f t="shared" si="98"/>
        <v>0</v>
      </c>
      <c r="CI72" s="52">
        <f t="shared" si="99"/>
        <v>0</v>
      </c>
      <c r="CJ72" s="26"/>
      <c r="CK72" s="26"/>
      <c r="CL72" s="26"/>
      <c r="CM72" s="26"/>
      <c r="CN72" s="47">
        <f t="shared" si="100"/>
        <v>0</v>
      </c>
      <c r="CO72" s="47">
        <f t="shared" si="101"/>
        <v>0</v>
      </c>
      <c r="CP72" s="86">
        <f>VLOOKUP($B72,'СДП (план)'!$B$16:$CY$170,27,0)</f>
        <v>0</v>
      </c>
      <c r="CQ72" s="86">
        <f>VLOOKUP($B72,'СДП (план)'!$B$16:$CY$170,28,0)</f>
        <v>0</v>
      </c>
      <c r="CR72" s="46">
        <f t="shared" si="102"/>
        <v>0</v>
      </c>
      <c r="CS72" s="46">
        <f t="shared" si="103"/>
        <v>0</v>
      </c>
      <c r="CT72" s="52">
        <f t="shared" si="104"/>
        <v>0</v>
      </c>
      <c r="CU72" s="52">
        <f t="shared" si="105"/>
        <v>0</v>
      </c>
      <c r="CV72" s="52">
        <f t="shared" si="106"/>
        <v>0</v>
      </c>
      <c r="CW72" s="26"/>
      <c r="CX72" s="26"/>
      <c r="CY72" s="26"/>
      <c r="CZ72" s="26"/>
      <c r="DA72" s="47">
        <f t="shared" si="107"/>
        <v>0</v>
      </c>
      <c r="DB72" s="47">
        <f t="shared" si="108"/>
        <v>0</v>
      </c>
      <c r="DC72" s="86">
        <f>VLOOKUP($B72,'СДП (план)'!$B$16:$CY$170,29,0)</f>
        <v>0</v>
      </c>
      <c r="DD72" s="86">
        <f>VLOOKUP($B72,'СДП (план)'!$B$16:$CY$170,30,0)</f>
        <v>0</v>
      </c>
      <c r="DE72" s="46">
        <f t="shared" si="109"/>
        <v>0</v>
      </c>
      <c r="DF72" s="46">
        <f t="shared" si="110"/>
        <v>0</v>
      </c>
      <c r="DG72" s="52">
        <f t="shared" si="111"/>
        <v>0</v>
      </c>
      <c r="DH72" s="52">
        <f t="shared" si="112"/>
        <v>0</v>
      </c>
      <c r="DI72" s="52">
        <f t="shared" si="113"/>
        <v>0</v>
      </c>
      <c r="DJ72" s="26"/>
      <c r="DK72" s="26"/>
      <c r="DL72" s="26"/>
      <c r="DM72" s="26"/>
      <c r="DN72" s="47">
        <f t="shared" si="114"/>
        <v>0</v>
      </c>
      <c r="DO72" s="47">
        <f t="shared" si="115"/>
        <v>0</v>
      </c>
      <c r="DP72" s="172">
        <f t="shared" si="116"/>
        <v>0</v>
      </c>
      <c r="DQ72" s="172">
        <f t="shared" si="117"/>
        <v>0</v>
      </c>
      <c r="DR72" s="172">
        <f t="shared" si="118"/>
        <v>0</v>
      </c>
      <c r="DS72" s="172">
        <f t="shared" si="119"/>
        <v>0</v>
      </c>
      <c r="DT72" s="172">
        <f t="shared" si="120"/>
        <v>0</v>
      </c>
      <c r="DU72" s="172">
        <f t="shared" si="121"/>
        <v>0</v>
      </c>
      <c r="DV72" s="172">
        <f t="shared" si="122"/>
        <v>0</v>
      </c>
      <c r="DW72" s="172">
        <f t="shared" si="123"/>
        <v>0</v>
      </c>
      <c r="DX72" s="172">
        <f t="shared" si="124"/>
        <v>0</v>
      </c>
      <c r="DY72" s="172">
        <f t="shared" si="125"/>
        <v>0</v>
      </c>
      <c r="DZ72" s="172">
        <f t="shared" si="126"/>
        <v>0</v>
      </c>
      <c r="EA72" s="172">
        <f t="shared" si="127"/>
        <v>0</v>
      </c>
      <c r="EB72" s="172">
        <f t="shared" si="128"/>
        <v>0</v>
      </c>
      <c r="EC72" s="86">
        <f>VLOOKUP($B72,'СДП (план)'!$B$16:$CY$170,31,0)</f>
        <v>0</v>
      </c>
      <c r="ED72" s="86">
        <f>VLOOKUP($B72,'СДП (план)'!$B$16:$CY$170,32,0)</f>
        <v>0</v>
      </c>
      <c r="EE72" s="46">
        <f t="shared" si="129"/>
        <v>0</v>
      </c>
      <c r="EF72" s="46">
        <f t="shared" si="130"/>
        <v>0</v>
      </c>
      <c r="EG72" s="52">
        <f t="shared" si="131"/>
        <v>0</v>
      </c>
      <c r="EH72" s="52">
        <f t="shared" si="132"/>
        <v>0</v>
      </c>
      <c r="EI72" s="52">
        <f t="shared" si="133"/>
        <v>0</v>
      </c>
      <c r="EJ72" s="26"/>
      <c r="EK72" s="26"/>
      <c r="EL72" s="26"/>
      <c r="EM72" s="26"/>
      <c r="EN72" s="47">
        <f t="shared" si="134"/>
        <v>0</v>
      </c>
      <c r="EO72" s="47">
        <f t="shared" si="135"/>
        <v>0</v>
      </c>
      <c r="EP72" s="86">
        <f>VLOOKUP($B72,'СДП (план)'!$B$16:$CY$170,33,0)</f>
        <v>0</v>
      </c>
      <c r="EQ72" s="86">
        <f>VLOOKUP($B72,'СДП (план)'!$B$16:$CY$170,34,0)</f>
        <v>0</v>
      </c>
      <c r="ER72" s="46">
        <f t="shared" si="136"/>
        <v>0</v>
      </c>
      <c r="ES72" s="46">
        <f t="shared" si="137"/>
        <v>0</v>
      </c>
      <c r="ET72" s="52">
        <f t="shared" si="138"/>
        <v>0</v>
      </c>
      <c r="EU72" s="52">
        <f t="shared" si="139"/>
        <v>0</v>
      </c>
      <c r="EV72" s="52">
        <f t="shared" si="140"/>
        <v>0</v>
      </c>
      <c r="EW72" s="26">
        <f>VLOOKUP($B72,факт!$D$7:$KT$85,160,0)</f>
        <v>0</v>
      </c>
      <c r="EX72" s="26">
        <f>VLOOKUP($B72,факт!$D$7:$KT$85,161,0)</f>
        <v>0</v>
      </c>
      <c r="EY72" s="26">
        <f>VLOOKUP($B72,факт!$D$7:$KT$85,162,0)</f>
        <v>0</v>
      </c>
      <c r="EZ72" s="26">
        <f>VLOOKUP($B72,факт!$D$7:$KT$85,163,0)</f>
        <v>0</v>
      </c>
      <c r="FA72" s="47">
        <f t="shared" si="141"/>
        <v>0</v>
      </c>
      <c r="FB72" s="47">
        <f t="shared" si="142"/>
        <v>0</v>
      </c>
      <c r="FC72" s="86">
        <f>VLOOKUP($B72,'СДП (план)'!$B$16:$CY$170,35,0)</f>
        <v>0</v>
      </c>
      <c r="FD72" s="86">
        <f>VLOOKUP($B72,'СДП (план)'!$B$16:$CY$170,36,0)</f>
        <v>0</v>
      </c>
      <c r="FE72" s="46">
        <f t="shared" si="143"/>
        <v>0</v>
      </c>
      <c r="FF72" s="46">
        <f t="shared" si="144"/>
        <v>0</v>
      </c>
      <c r="FG72" s="52">
        <f t="shared" si="145"/>
        <v>0</v>
      </c>
      <c r="FH72" s="52">
        <f t="shared" si="146"/>
        <v>0</v>
      </c>
      <c r="FI72" s="52">
        <f t="shared" si="147"/>
        <v>0</v>
      </c>
      <c r="FJ72" s="26"/>
      <c r="FK72" s="26"/>
      <c r="FL72" s="26"/>
      <c r="FM72" s="26"/>
      <c r="FN72" s="47">
        <f t="shared" si="148"/>
        <v>0</v>
      </c>
      <c r="FO72" s="47">
        <f t="shared" si="149"/>
        <v>0</v>
      </c>
      <c r="FP72" s="86">
        <f>VLOOKUP($B72,'СДП (план)'!$B$16:$CY$170,37,0)</f>
        <v>0</v>
      </c>
      <c r="FQ72" s="86">
        <f>VLOOKUP($B72,'СДП (план)'!$B$16:$CY$170,38,0)</f>
        <v>0</v>
      </c>
      <c r="FR72" s="46">
        <f t="shared" si="150"/>
        <v>0</v>
      </c>
      <c r="FS72" s="46">
        <f t="shared" si="151"/>
        <v>0</v>
      </c>
      <c r="FT72" s="52">
        <f t="shared" si="152"/>
        <v>0</v>
      </c>
      <c r="FU72" s="52">
        <f t="shared" si="153"/>
        <v>0</v>
      </c>
      <c r="FV72" s="52">
        <f t="shared" si="154"/>
        <v>0</v>
      </c>
      <c r="FW72" s="26">
        <f>VLOOKUP($B72,факт!$D$7:$KT$85,204,0)</f>
        <v>0</v>
      </c>
      <c r="FX72" s="26">
        <f>VLOOKUP($B72,факт!$D$7:$KT$85,205,0)</f>
        <v>0</v>
      </c>
      <c r="FY72" s="26">
        <f>VLOOKUP($B72,факт!$D$7:$KT$85,206,0)</f>
        <v>0</v>
      </c>
      <c r="FZ72" s="26">
        <f>VLOOKUP($B72,факт!$D$7:$KT$85,207,0)</f>
        <v>0</v>
      </c>
      <c r="GA72" s="47">
        <f t="shared" si="155"/>
        <v>0</v>
      </c>
      <c r="GB72" s="47">
        <f t="shared" si="156"/>
        <v>0</v>
      </c>
      <c r="GC72" s="86">
        <f>VLOOKUP($B72,'СДП (план)'!$B$16:$CY$170,39,0)</f>
        <v>0</v>
      </c>
      <c r="GD72" s="86">
        <f>VLOOKUP($B72,'СДП (план)'!$B$16:$CY$170,40,0)</f>
        <v>0</v>
      </c>
      <c r="GE72" s="46">
        <f t="shared" si="157"/>
        <v>0</v>
      </c>
      <c r="GF72" s="46">
        <f t="shared" si="158"/>
        <v>0</v>
      </c>
      <c r="GG72" s="52">
        <f t="shared" si="159"/>
        <v>0</v>
      </c>
      <c r="GH72" s="52">
        <f t="shared" si="160"/>
        <v>0</v>
      </c>
      <c r="GI72" s="52">
        <f t="shared" si="161"/>
        <v>0</v>
      </c>
      <c r="GJ72" s="26"/>
      <c r="GK72" s="26"/>
      <c r="GL72" s="26"/>
      <c r="GM72" s="26"/>
      <c r="GN72" s="47">
        <f t="shared" si="162"/>
        <v>0</v>
      </c>
      <c r="GO72" s="47">
        <f t="shared" si="163"/>
        <v>0</v>
      </c>
      <c r="GP72" s="86">
        <f>VLOOKUP($B72,'СДП (план)'!$B$16:$CY$170,41,0)</f>
        <v>0</v>
      </c>
      <c r="GQ72" s="86">
        <f>VLOOKUP($B72,'СДП (план)'!$B$16:$CY$170,42,0)</f>
        <v>0</v>
      </c>
      <c r="GR72" s="46">
        <f t="shared" si="164"/>
        <v>0</v>
      </c>
      <c r="GS72" s="46">
        <f t="shared" si="165"/>
        <v>0</v>
      </c>
      <c r="GT72" s="52">
        <f t="shared" si="166"/>
        <v>0</v>
      </c>
      <c r="GU72" s="52">
        <f t="shared" si="167"/>
        <v>0</v>
      </c>
      <c r="GV72" s="52">
        <f t="shared" si="168"/>
        <v>0</v>
      </c>
      <c r="GW72" s="26"/>
      <c r="GX72" s="26"/>
      <c r="GY72" s="26"/>
      <c r="GZ72" s="26">
        <f>VLOOKUP($B72,факт!$D$7:$KT$85,231,0)</f>
        <v>0</v>
      </c>
      <c r="HA72" s="47">
        <f t="shared" si="169"/>
        <v>0</v>
      </c>
      <c r="HB72" s="47">
        <f t="shared" si="170"/>
        <v>0</v>
      </c>
      <c r="HC72" s="86">
        <f>VLOOKUP($B72,'СДП (план)'!$B$16:$CY$170,43,0)</f>
        <v>3</v>
      </c>
      <c r="HD72" s="86">
        <f>VLOOKUP($B72,'СДП (план)'!$B$16:$CY$170,44,0)</f>
        <v>123639.758424</v>
      </c>
      <c r="HE72" s="46">
        <f t="shared" si="171"/>
        <v>3</v>
      </c>
      <c r="HF72" s="46">
        <f t="shared" si="172"/>
        <v>123639.758424</v>
      </c>
      <c r="HG72" s="52">
        <f t="shared" si="374"/>
        <v>7.38</v>
      </c>
      <c r="HH72" s="52">
        <f t="shared" si="375"/>
        <v>7.38</v>
      </c>
      <c r="HI72" s="52">
        <f t="shared" si="376"/>
        <v>7.38</v>
      </c>
      <c r="HJ72" s="26">
        <f>VLOOKUP($B72,факт!$D$7:$KT$85,232,0)</f>
        <v>3</v>
      </c>
      <c r="HK72" s="26">
        <f>VLOOKUP($B72,факт!$D$7:$KT$85,233,0)</f>
        <v>122583.28</v>
      </c>
      <c r="HL72" s="26">
        <f>VLOOKUP($B72,факт!$D$7:$KT$85,234,0)</f>
        <v>0</v>
      </c>
      <c r="HM72" s="26">
        <f>VLOOKUP($B72,факт!$D$7:$KT$85,235,0)</f>
        <v>0</v>
      </c>
      <c r="HN72" s="47">
        <f t="shared" si="173"/>
        <v>0</v>
      </c>
      <c r="HO72" s="47">
        <f t="shared" si="174"/>
        <v>-1056.4784240000008</v>
      </c>
      <c r="HP72" s="86">
        <f>VLOOKUP($B72,'СДП (план)'!$B$16:$CY$170,45,0)</f>
        <v>0</v>
      </c>
      <c r="HQ72" s="86">
        <f>VLOOKUP($B72,'СДП (план)'!$B$16:$CY$170,46,0)</f>
        <v>0</v>
      </c>
      <c r="HR72" s="46">
        <f t="shared" si="175"/>
        <v>0</v>
      </c>
      <c r="HS72" s="46">
        <f t="shared" si="176"/>
        <v>0</v>
      </c>
      <c r="HT72" s="52">
        <f t="shared" si="177"/>
        <v>0</v>
      </c>
      <c r="HU72" s="52">
        <f t="shared" si="178"/>
        <v>0</v>
      </c>
      <c r="HV72" s="52">
        <f t="shared" si="179"/>
        <v>0</v>
      </c>
      <c r="HW72" s="26">
        <f>VLOOKUP($B72,факт!$D$7:$KT$85,236,0)</f>
        <v>0</v>
      </c>
      <c r="HX72" s="26">
        <f>VLOOKUP($B72,факт!$D$7:$KT$85,237,0)</f>
        <v>0</v>
      </c>
      <c r="HY72" s="26">
        <f>VLOOKUP($B72,факт!$D$7:$KT$85,238,0)</f>
        <v>0</v>
      </c>
      <c r="HZ72" s="26">
        <f>VLOOKUP($B72,факт!$D$7:$KT$85,239,0)</f>
        <v>0</v>
      </c>
      <c r="IA72" s="47">
        <f t="shared" si="180"/>
        <v>0</v>
      </c>
      <c r="IB72" s="47">
        <f t="shared" si="181"/>
        <v>0</v>
      </c>
      <c r="IC72" s="86">
        <f>VLOOKUP($B72,'СДП (план)'!$B$16:$CY$170,47,0)</f>
        <v>0</v>
      </c>
      <c r="ID72" s="86">
        <f>VLOOKUP($B72,'СДП (план)'!$B$16:$CY$170,48,0)</f>
        <v>0</v>
      </c>
      <c r="IE72" s="46">
        <f t="shared" si="182"/>
        <v>0</v>
      </c>
      <c r="IF72" s="46">
        <f t="shared" si="183"/>
        <v>0</v>
      </c>
      <c r="IG72" s="52">
        <f t="shared" si="184"/>
        <v>0</v>
      </c>
      <c r="IH72" s="52">
        <f t="shared" si="185"/>
        <v>0</v>
      </c>
      <c r="II72" s="52">
        <f t="shared" si="186"/>
        <v>0</v>
      </c>
      <c r="IJ72" s="26">
        <f>VLOOKUP($B72,факт!$D$7:$KT$85,244,0)</f>
        <v>0</v>
      </c>
      <c r="IK72" s="26">
        <f>VLOOKUP($B72,факт!$D$7:$KT$85,245,0)</f>
        <v>0</v>
      </c>
      <c r="IL72" s="26">
        <f>VLOOKUP($B72,факт!$D$7:$KT$85,246,0)</f>
        <v>0</v>
      </c>
      <c r="IM72" s="26">
        <f>VLOOKUP($B72,факт!$D$7:$KT$85,247,0)</f>
        <v>0</v>
      </c>
      <c r="IN72" s="47">
        <f t="shared" si="187"/>
        <v>0</v>
      </c>
      <c r="IO72" s="47">
        <f t="shared" si="188"/>
        <v>0</v>
      </c>
      <c r="IP72" s="86">
        <f>VLOOKUP($B72,'СДП (план)'!$B$16:$CY$170,49,0)</f>
        <v>0</v>
      </c>
      <c r="IQ72" s="86">
        <f>VLOOKUP($B72,'СДП (план)'!$B$16:$CY$170,50,0)</f>
        <v>0</v>
      </c>
      <c r="IR72" s="46">
        <f t="shared" si="189"/>
        <v>0</v>
      </c>
      <c r="IS72" s="46">
        <f t="shared" si="190"/>
        <v>0</v>
      </c>
      <c r="IT72" s="52">
        <f t="shared" si="191"/>
        <v>0</v>
      </c>
      <c r="IU72" s="52">
        <f t="shared" si="192"/>
        <v>0</v>
      </c>
      <c r="IV72" s="52">
        <f t="shared" si="193"/>
        <v>0</v>
      </c>
      <c r="IW72" s="26"/>
      <c r="IX72" s="26"/>
      <c r="IY72" s="26"/>
      <c r="IZ72" s="26"/>
      <c r="JA72" s="47">
        <f t="shared" si="194"/>
        <v>0</v>
      </c>
      <c r="JB72" s="47">
        <f t="shared" si="195"/>
        <v>0</v>
      </c>
      <c r="JC72" s="86">
        <f>VLOOKUP($B72,'СДП (план)'!$B$16:$CY$170,51,0)</f>
        <v>0</v>
      </c>
      <c r="JD72" s="86">
        <f>VLOOKUP($B72,'СДП (план)'!$B$16:$CY$170,52,0)</f>
        <v>0</v>
      </c>
      <c r="JE72" s="46">
        <f t="shared" si="196"/>
        <v>0</v>
      </c>
      <c r="JF72" s="46">
        <f t="shared" si="197"/>
        <v>0</v>
      </c>
      <c r="JG72" s="52">
        <f t="shared" si="198"/>
        <v>0</v>
      </c>
      <c r="JH72" s="52">
        <f t="shared" si="199"/>
        <v>0</v>
      </c>
      <c r="JI72" s="52">
        <f t="shared" si="200"/>
        <v>0</v>
      </c>
      <c r="JJ72" s="26"/>
      <c r="JK72" s="26"/>
      <c r="JL72" s="26"/>
      <c r="JM72" s="26"/>
      <c r="JN72" s="47">
        <f t="shared" si="201"/>
        <v>0</v>
      </c>
      <c r="JO72" s="47">
        <f t="shared" si="202"/>
        <v>0</v>
      </c>
      <c r="JP72" s="86">
        <f>VLOOKUP($B72,'СДП (план)'!$B$16:$CY$170,53,0)</f>
        <v>0</v>
      </c>
      <c r="JQ72" s="86">
        <f>VLOOKUP($B72,'СДП (план)'!$B$16:$CY$170,54,0)</f>
        <v>0</v>
      </c>
      <c r="JR72" s="46">
        <f t="shared" si="203"/>
        <v>0</v>
      </c>
      <c r="JS72" s="46">
        <f t="shared" si="204"/>
        <v>0</v>
      </c>
      <c r="JT72" s="52">
        <f t="shared" si="205"/>
        <v>0</v>
      </c>
      <c r="JU72" s="52">
        <f t="shared" si="206"/>
        <v>0</v>
      </c>
      <c r="JV72" s="52">
        <f t="shared" si="207"/>
        <v>0</v>
      </c>
      <c r="JW72" s="26"/>
      <c r="JX72" s="26"/>
      <c r="JY72" s="26"/>
      <c r="JZ72" s="26"/>
      <c r="KA72" s="47">
        <f t="shared" si="208"/>
        <v>0</v>
      </c>
      <c r="KB72" s="47">
        <f t="shared" si="209"/>
        <v>0</v>
      </c>
      <c r="KC72" s="86">
        <f>VLOOKUP($B72,'СДП (план)'!$B$16:$CY$170,55,0)</f>
        <v>0</v>
      </c>
      <c r="KD72" s="86">
        <f>VLOOKUP($B72,'СДП (план)'!$B$16:$CY$170,56,0)</f>
        <v>0</v>
      </c>
      <c r="KE72" s="46">
        <f t="shared" si="210"/>
        <v>0</v>
      </c>
      <c r="KF72" s="46">
        <f t="shared" si="211"/>
        <v>0</v>
      </c>
      <c r="KG72" s="52">
        <f t="shared" si="212"/>
        <v>0</v>
      </c>
      <c r="KH72" s="52">
        <f t="shared" si="213"/>
        <v>0</v>
      </c>
      <c r="KI72" s="52">
        <f t="shared" si="214"/>
        <v>0</v>
      </c>
      <c r="KJ72" s="26">
        <f>VLOOKUP($B72,факт!$D$7:$KT$85,172,0)</f>
        <v>0</v>
      </c>
      <c r="KK72" s="26">
        <f>VLOOKUP($B72,факт!$D$7:$KT$85,173,0)</f>
        <v>0</v>
      </c>
      <c r="KL72" s="26">
        <f>VLOOKUP($B72,факт!$D$7:$KT$85,174,0)</f>
        <v>0</v>
      </c>
      <c r="KM72" s="26">
        <f>VLOOKUP($B72,факт!$D$7:$KT$85,175,0)</f>
        <v>0</v>
      </c>
      <c r="KN72" s="47">
        <f t="shared" si="215"/>
        <v>0</v>
      </c>
      <c r="KO72" s="47">
        <f t="shared" si="216"/>
        <v>0</v>
      </c>
      <c r="KP72" s="26">
        <f t="shared" si="377"/>
        <v>3</v>
      </c>
      <c r="KQ72" s="26">
        <f t="shared" si="378"/>
        <v>123639.758424</v>
      </c>
      <c r="KR72" s="26">
        <f t="shared" si="379"/>
        <v>3</v>
      </c>
      <c r="KS72" s="26">
        <f t="shared" si="380"/>
        <v>123639.758424</v>
      </c>
      <c r="KT72" s="26">
        <f t="shared" si="381"/>
        <v>7.38</v>
      </c>
      <c r="KU72" s="26">
        <f t="shared" si="382"/>
        <v>7.38</v>
      </c>
      <c r="KV72" s="26">
        <f t="shared" si="383"/>
        <v>7.38</v>
      </c>
      <c r="KW72" s="26">
        <f t="shared" si="384"/>
        <v>3</v>
      </c>
      <c r="KX72" s="26">
        <f t="shared" si="385"/>
        <v>122583.28</v>
      </c>
      <c r="KY72" s="26">
        <f t="shared" si="386"/>
        <v>0</v>
      </c>
      <c r="KZ72" s="26">
        <f t="shared" si="387"/>
        <v>0</v>
      </c>
      <c r="LA72" s="26">
        <f t="shared" si="217"/>
        <v>0</v>
      </c>
      <c r="LB72" s="26">
        <f t="shared" si="218"/>
        <v>-1056.4784240000008</v>
      </c>
      <c r="LC72" s="86">
        <f>VLOOKUP($B72,'СДП (план)'!$B$16:$CY$170,57,0)</f>
        <v>0</v>
      </c>
      <c r="LD72" s="86">
        <f>VLOOKUP($B72,'СДП (план)'!$B$16:$CY$170,58,0)</f>
        <v>0</v>
      </c>
      <c r="LE72" s="46">
        <f t="shared" si="219"/>
        <v>0</v>
      </c>
      <c r="LF72" s="46">
        <f t="shared" si="220"/>
        <v>0</v>
      </c>
      <c r="LG72" s="52">
        <f t="shared" si="221"/>
        <v>0</v>
      </c>
      <c r="LH72" s="52">
        <f t="shared" si="222"/>
        <v>0</v>
      </c>
      <c r="LI72" s="52">
        <f t="shared" si="223"/>
        <v>0</v>
      </c>
      <c r="LJ72" s="26"/>
      <c r="LK72" s="26"/>
      <c r="LL72" s="26"/>
      <c r="LM72" s="26"/>
      <c r="LN72" s="47">
        <f t="shared" si="224"/>
        <v>0</v>
      </c>
      <c r="LO72" s="47">
        <f t="shared" si="225"/>
        <v>0</v>
      </c>
      <c r="LP72" s="86">
        <f>VLOOKUP($B72,'СДП (план)'!$B$16:$CY$170,59,0)</f>
        <v>0</v>
      </c>
      <c r="LQ72" s="86">
        <f>VLOOKUP($B72,'СДП (план)'!$B$16:$CY$170,60,0)</f>
        <v>0</v>
      </c>
      <c r="LR72" s="46">
        <f t="shared" si="226"/>
        <v>0</v>
      </c>
      <c r="LS72" s="46">
        <f t="shared" si="227"/>
        <v>0</v>
      </c>
      <c r="LT72" s="52">
        <f t="shared" si="228"/>
        <v>0</v>
      </c>
      <c r="LU72" s="52">
        <f t="shared" si="229"/>
        <v>0</v>
      </c>
      <c r="LV72" s="52">
        <f t="shared" si="230"/>
        <v>0</v>
      </c>
      <c r="LW72" s="26"/>
      <c r="LX72" s="26"/>
      <c r="LY72" s="26"/>
      <c r="LZ72" s="26"/>
      <c r="MA72" s="47">
        <f t="shared" si="231"/>
        <v>0</v>
      </c>
      <c r="MB72" s="47">
        <f t="shared" si="232"/>
        <v>0</v>
      </c>
      <c r="MC72" s="86">
        <f>VLOOKUP($B72,'СДП (план)'!$B$16:$CY$170,61,0)</f>
        <v>0</v>
      </c>
      <c r="MD72" s="86">
        <f>VLOOKUP($B72,'СДП (план)'!$B$16:$CY$170,62,0)</f>
        <v>0</v>
      </c>
      <c r="ME72" s="46">
        <f t="shared" si="233"/>
        <v>0</v>
      </c>
      <c r="MF72" s="46">
        <f t="shared" si="234"/>
        <v>0</v>
      </c>
      <c r="MG72" s="52">
        <f t="shared" si="235"/>
        <v>0</v>
      </c>
      <c r="MH72" s="52">
        <f t="shared" si="236"/>
        <v>0</v>
      </c>
      <c r="MI72" s="52">
        <f t="shared" si="237"/>
        <v>0</v>
      </c>
      <c r="MJ72" s="26"/>
      <c r="MK72" s="26"/>
      <c r="ML72" s="26"/>
      <c r="MM72" s="26"/>
      <c r="MN72" s="47">
        <f t="shared" si="238"/>
        <v>0</v>
      </c>
      <c r="MO72" s="47">
        <f t="shared" si="239"/>
        <v>0</v>
      </c>
      <c r="MP72" s="86">
        <f>VLOOKUP($B72,'СДП (план)'!$B$16:$CY$170,63,0)</f>
        <v>0</v>
      </c>
      <c r="MQ72" s="86">
        <f>VLOOKUP($B72,'СДП (план)'!$B$16:$CY$170,64,0)</f>
        <v>0</v>
      </c>
      <c r="MR72" s="46">
        <f t="shared" si="240"/>
        <v>0</v>
      </c>
      <c r="MS72" s="46">
        <f t="shared" si="241"/>
        <v>0</v>
      </c>
      <c r="MT72" s="52">
        <f t="shared" si="242"/>
        <v>0</v>
      </c>
      <c r="MU72" s="52">
        <f t="shared" si="243"/>
        <v>0</v>
      </c>
      <c r="MV72" s="52">
        <f t="shared" si="244"/>
        <v>0</v>
      </c>
      <c r="MW72" s="26"/>
      <c r="MX72" s="26"/>
      <c r="MY72" s="26"/>
      <c r="MZ72" s="26"/>
      <c r="NA72" s="47">
        <f t="shared" si="245"/>
        <v>0</v>
      </c>
      <c r="NB72" s="47">
        <f t="shared" si="246"/>
        <v>0</v>
      </c>
      <c r="NC72" s="86">
        <f>VLOOKUP($B72,'СДП (план)'!$B$16:$CY$170,65,0)</f>
        <v>0</v>
      </c>
      <c r="ND72" s="86">
        <f>VLOOKUP($B72,'СДП (план)'!$B$16:$CY$170,66,0)</f>
        <v>0</v>
      </c>
      <c r="NE72" s="46">
        <f t="shared" si="247"/>
        <v>0</v>
      </c>
      <c r="NF72" s="46">
        <f t="shared" si="248"/>
        <v>0</v>
      </c>
      <c r="NG72" s="52">
        <f t="shared" si="388"/>
        <v>0</v>
      </c>
      <c r="NH72" s="52">
        <f t="shared" si="389"/>
        <v>0</v>
      </c>
      <c r="NI72" s="52">
        <f t="shared" si="390"/>
        <v>0</v>
      </c>
      <c r="NJ72" s="26">
        <f>VLOOKUP($B72,факт!$D$7:$KT$85,76,0)</f>
        <v>0</v>
      </c>
      <c r="NK72" s="26">
        <f>VLOOKUP($B72,факт!$D$7:$KT$85,77,0)</f>
        <v>0</v>
      </c>
      <c r="NL72" s="26">
        <f>VLOOKUP($B72,факт!$D$7:$KT$85,78,0)</f>
        <v>0</v>
      </c>
      <c r="NM72" s="26">
        <f>VLOOKUP($B72,факт!$D$7:$KT$85,79,0)</f>
        <v>0</v>
      </c>
      <c r="NN72" s="47">
        <f t="shared" si="249"/>
        <v>0</v>
      </c>
      <c r="NO72" s="47">
        <f t="shared" si="250"/>
        <v>0</v>
      </c>
      <c r="NP72" s="86">
        <f>VLOOKUP($B72,'СДП (план)'!$B$16:$CY$170,67,0)</f>
        <v>0</v>
      </c>
      <c r="NQ72" s="86">
        <f>VLOOKUP($B72,'СДП (план)'!$B$16:$CY$170,68,0)</f>
        <v>0</v>
      </c>
      <c r="NR72" s="46">
        <f t="shared" si="251"/>
        <v>0</v>
      </c>
      <c r="NS72" s="46">
        <f t="shared" si="252"/>
        <v>0</v>
      </c>
      <c r="NT72" s="52">
        <f t="shared" si="253"/>
        <v>0</v>
      </c>
      <c r="NU72" s="52">
        <f t="shared" si="254"/>
        <v>0</v>
      </c>
      <c r="NV72" s="52">
        <f t="shared" si="255"/>
        <v>0</v>
      </c>
      <c r="NW72" s="26"/>
      <c r="NX72" s="26"/>
      <c r="NY72" s="26"/>
      <c r="NZ72" s="26"/>
      <c r="OA72" s="47">
        <f t="shared" si="256"/>
        <v>0</v>
      </c>
      <c r="OB72" s="47">
        <f t="shared" si="257"/>
        <v>0</v>
      </c>
      <c r="OC72" s="86">
        <f>VLOOKUP($B72,'СДП (план)'!$B$16:$CY$170,69,0)</f>
        <v>0</v>
      </c>
      <c r="OD72" s="86">
        <f>VLOOKUP($B72,'СДП (план)'!$B$16:$CY$170,70,0)</f>
        <v>0</v>
      </c>
      <c r="OE72" s="46">
        <f t="shared" si="258"/>
        <v>0</v>
      </c>
      <c r="OF72" s="46">
        <f t="shared" si="259"/>
        <v>0</v>
      </c>
      <c r="OG72" s="52">
        <f t="shared" si="391"/>
        <v>0</v>
      </c>
      <c r="OH72" s="52">
        <f t="shared" si="392"/>
        <v>0</v>
      </c>
      <c r="OI72" s="52">
        <f t="shared" si="393"/>
        <v>0</v>
      </c>
      <c r="OJ72" s="26"/>
      <c r="OK72" s="26"/>
      <c r="OL72" s="26"/>
      <c r="OM72" s="26"/>
      <c r="ON72" s="47">
        <f t="shared" si="260"/>
        <v>0</v>
      </c>
      <c r="OO72" s="47">
        <f t="shared" si="261"/>
        <v>0</v>
      </c>
      <c r="OP72" s="86">
        <f>VLOOKUP($B72,'СДП (план)'!$B$16:$CY$170,71,0)</f>
        <v>0</v>
      </c>
      <c r="OQ72" s="86">
        <f>VLOOKUP($B72,'СДП (план)'!$B$16:$CY$170,72,0)</f>
        <v>0</v>
      </c>
      <c r="OR72" s="46">
        <f t="shared" si="262"/>
        <v>0</v>
      </c>
      <c r="OS72" s="46">
        <f t="shared" si="263"/>
        <v>0</v>
      </c>
      <c r="OT72" s="52">
        <f t="shared" si="264"/>
        <v>0</v>
      </c>
      <c r="OU72" s="52">
        <f t="shared" si="265"/>
        <v>0</v>
      </c>
      <c r="OV72" s="52">
        <f t="shared" si="266"/>
        <v>0</v>
      </c>
      <c r="OW72" s="26"/>
      <c r="OX72" s="26"/>
      <c r="OY72" s="26"/>
      <c r="OZ72" s="26"/>
      <c r="PA72" s="47">
        <f t="shared" si="370"/>
        <v>0</v>
      </c>
      <c r="PB72" s="47">
        <f t="shared" si="371"/>
        <v>0</v>
      </c>
      <c r="PC72" s="86">
        <f>VLOOKUP($B72,'СДП (план)'!$B$16:$CY$170,73,0)</f>
        <v>0</v>
      </c>
      <c r="PD72" s="86">
        <f>VLOOKUP($B72,'СДП (план)'!$B$16:$CY$170,74,0)</f>
        <v>0</v>
      </c>
      <c r="PE72" s="46">
        <f t="shared" si="267"/>
        <v>0</v>
      </c>
      <c r="PF72" s="46">
        <f t="shared" si="268"/>
        <v>0</v>
      </c>
      <c r="PG72" s="52">
        <f t="shared" si="269"/>
        <v>0</v>
      </c>
      <c r="PH72" s="52">
        <f t="shared" si="270"/>
        <v>0</v>
      </c>
      <c r="PI72" s="52">
        <f t="shared" si="271"/>
        <v>0</v>
      </c>
      <c r="PJ72" s="26"/>
      <c r="PK72" s="26"/>
      <c r="PL72" s="26"/>
      <c r="PM72" s="26"/>
      <c r="PN72" s="47">
        <f t="shared" si="272"/>
        <v>0</v>
      </c>
      <c r="PO72" s="47">
        <f t="shared" si="273"/>
        <v>0</v>
      </c>
      <c r="PP72" s="86">
        <f>VLOOKUP($B72,'СДП (план)'!$B$16:$CY$170,75,0)</f>
        <v>0</v>
      </c>
      <c r="PQ72" s="86">
        <f>VLOOKUP($B72,'СДП (план)'!$B$16:$CY$170,76,0)</f>
        <v>0</v>
      </c>
      <c r="PR72" s="46">
        <f t="shared" si="274"/>
        <v>0</v>
      </c>
      <c r="PS72" s="46">
        <f t="shared" si="275"/>
        <v>0</v>
      </c>
      <c r="PT72" s="52">
        <f t="shared" si="276"/>
        <v>0</v>
      </c>
      <c r="PU72" s="52">
        <f t="shared" si="277"/>
        <v>0</v>
      </c>
      <c r="PV72" s="52">
        <f t="shared" si="278"/>
        <v>0</v>
      </c>
      <c r="PW72" s="26"/>
      <c r="PX72" s="26"/>
      <c r="PY72" s="26"/>
      <c r="PZ72" s="26"/>
      <c r="QA72" s="47">
        <f t="shared" si="279"/>
        <v>0</v>
      </c>
      <c r="QB72" s="47">
        <f t="shared" si="280"/>
        <v>0</v>
      </c>
      <c r="QC72" s="86">
        <f>VLOOKUP($B72,'СДП (план)'!$B$16:$CY$170,77,0)</f>
        <v>0</v>
      </c>
      <c r="QD72" s="86">
        <f>VLOOKUP($B72,'СДП (план)'!$B$16:$CY$170,78,0)</f>
        <v>0</v>
      </c>
      <c r="QE72" s="46">
        <f t="shared" si="281"/>
        <v>0</v>
      </c>
      <c r="QF72" s="46">
        <f t="shared" si="282"/>
        <v>0</v>
      </c>
      <c r="QG72" s="52">
        <f t="shared" si="283"/>
        <v>0</v>
      </c>
      <c r="QH72" s="52">
        <f t="shared" si="284"/>
        <v>0</v>
      </c>
      <c r="QI72" s="52">
        <f t="shared" si="285"/>
        <v>0</v>
      </c>
      <c r="QJ72" s="26"/>
      <c r="QK72" s="26"/>
      <c r="QL72" s="26"/>
      <c r="QM72" s="26"/>
      <c r="QN72" s="47">
        <f t="shared" si="286"/>
        <v>0</v>
      </c>
      <c r="QO72" s="47">
        <f t="shared" si="287"/>
        <v>0</v>
      </c>
      <c r="QP72" s="86">
        <f>VLOOKUP($B72,'СДП (план)'!$B$16:$DC$170,79,0)+VLOOKUP($B72,'СДП (план)'!$B$16:$DC$170,103,0)</f>
        <v>0</v>
      </c>
      <c r="QQ72" s="86">
        <f>VLOOKUP($B72,'СДП (план)'!$B$16:$DC$170,80,0)+VLOOKUP($B72,'СДП (план)'!$B$16:$DC$170,104,0)</f>
        <v>0</v>
      </c>
      <c r="QR72" s="46">
        <f t="shared" si="288"/>
        <v>0</v>
      </c>
      <c r="QS72" s="46">
        <f t="shared" si="289"/>
        <v>0</v>
      </c>
      <c r="QT72" s="52">
        <f t="shared" si="290"/>
        <v>0</v>
      </c>
      <c r="QU72" s="52">
        <f t="shared" si="291"/>
        <v>0</v>
      </c>
      <c r="QV72" s="52">
        <f t="shared" si="292"/>
        <v>0</v>
      </c>
      <c r="QW72" s="26"/>
      <c r="QX72" s="26"/>
      <c r="QY72" s="26"/>
      <c r="QZ72" s="26"/>
      <c r="RA72" s="47">
        <f t="shared" si="293"/>
        <v>0</v>
      </c>
      <c r="RB72" s="47">
        <f t="shared" si="294"/>
        <v>0</v>
      </c>
      <c r="RC72" s="86">
        <f>VLOOKUP($B72,'СДП (план)'!$B$16:$CY$170,81,0)</f>
        <v>0</v>
      </c>
      <c r="RD72" s="86">
        <f>VLOOKUP($B72,'СДП (план)'!$B$16:$CY$170,82,0)</f>
        <v>0</v>
      </c>
      <c r="RE72" s="46">
        <f t="shared" si="295"/>
        <v>0</v>
      </c>
      <c r="RF72" s="46">
        <f t="shared" si="296"/>
        <v>0</v>
      </c>
      <c r="RG72" s="52">
        <f t="shared" si="297"/>
        <v>0</v>
      </c>
      <c r="RH72" s="52">
        <f t="shared" si="298"/>
        <v>0</v>
      </c>
      <c r="RI72" s="52">
        <f t="shared" si="299"/>
        <v>0</v>
      </c>
      <c r="RJ72" s="26"/>
      <c r="RK72" s="26"/>
      <c r="RL72" s="26"/>
      <c r="RM72" s="26"/>
      <c r="RN72" s="47">
        <f t="shared" si="300"/>
        <v>0</v>
      </c>
      <c r="RO72" s="47">
        <f t="shared" si="301"/>
        <v>0</v>
      </c>
      <c r="RP72" s="86">
        <f>VLOOKUP($B72,'СДП (план)'!$B$16:$CY$170,83,0)</f>
        <v>0</v>
      </c>
      <c r="RQ72" s="86">
        <f>VLOOKUP($B72,'СДП (план)'!$B$16:$CY$170,84,0)</f>
        <v>0</v>
      </c>
      <c r="RR72" s="46">
        <f t="shared" si="302"/>
        <v>0</v>
      </c>
      <c r="RS72" s="46">
        <f t="shared" si="303"/>
        <v>0</v>
      </c>
      <c r="RT72" s="52">
        <f t="shared" si="394"/>
        <v>0</v>
      </c>
      <c r="RU72" s="52">
        <f t="shared" si="395"/>
        <v>0</v>
      </c>
      <c r="RV72" s="52">
        <f t="shared" si="396"/>
        <v>0</v>
      </c>
      <c r="RW72" s="26"/>
      <c r="RX72" s="26"/>
      <c r="RY72" s="26"/>
      <c r="RZ72" s="26"/>
      <c r="SA72" s="47">
        <f t="shared" si="304"/>
        <v>0</v>
      </c>
      <c r="SB72" s="47">
        <f t="shared" si="305"/>
        <v>0</v>
      </c>
      <c r="SC72" s="86">
        <f>VLOOKUP($B72,'СДП (план)'!$B$16:$CY$170,85,0)</f>
        <v>0</v>
      </c>
      <c r="SD72" s="86">
        <f>VLOOKUP($B72,'СДП (план)'!$B$16:$CY$170,86,0)</f>
        <v>0</v>
      </c>
      <c r="SE72" s="46">
        <f t="shared" si="306"/>
        <v>0</v>
      </c>
      <c r="SF72" s="46">
        <f t="shared" si="307"/>
        <v>0</v>
      </c>
      <c r="SG72" s="52">
        <f t="shared" si="308"/>
        <v>0</v>
      </c>
      <c r="SH72" s="52">
        <f t="shared" si="309"/>
        <v>0</v>
      </c>
      <c r="SI72" s="52">
        <f t="shared" si="310"/>
        <v>0</v>
      </c>
      <c r="SJ72" s="26">
        <f>VLOOKUP($B72,факт!$D$7:$KT$85,68,0)</f>
        <v>0</v>
      </c>
      <c r="SK72" s="26">
        <f>VLOOKUP($B72,факт!$D$7:$KT$85,69,0)</f>
        <v>0</v>
      </c>
      <c r="SL72" s="26">
        <f>VLOOKUP($B72,факт!$D$7:$KT$85,70,0)</f>
        <v>0</v>
      </c>
      <c r="SM72" s="26">
        <f>VLOOKUP($B72,факт!$D$7:$KT$85,71,0)</f>
        <v>0</v>
      </c>
      <c r="SN72" s="47">
        <f t="shared" si="311"/>
        <v>0</v>
      </c>
      <c r="SO72" s="47">
        <f t="shared" si="312"/>
        <v>0</v>
      </c>
      <c r="SP72" s="86">
        <f>VLOOKUP($B72,'СДП (план)'!$B$16:$CY$170,87,0)</f>
        <v>0</v>
      </c>
      <c r="SQ72" s="86">
        <f>VLOOKUP($B72,'СДП (план)'!$B$16:$CY$170,88,0)</f>
        <v>0</v>
      </c>
      <c r="SR72" s="46">
        <f t="shared" si="313"/>
        <v>0</v>
      </c>
      <c r="SS72" s="46">
        <f t="shared" si="314"/>
        <v>0</v>
      </c>
      <c r="ST72" s="52">
        <f t="shared" si="315"/>
        <v>0</v>
      </c>
      <c r="SU72" s="52">
        <f t="shared" si="316"/>
        <v>0</v>
      </c>
      <c r="SV72" s="52">
        <f t="shared" si="317"/>
        <v>0</v>
      </c>
      <c r="SW72" s="26"/>
      <c r="SX72" s="26"/>
      <c r="SY72" s="26"/>
      <c r="SZ72" s="26"/>
      <c r="TA72" s="47">
        <f t="shared" si="318"/>
        <v>0</v>
      </c>
      <c r="TB72" s="47">
        <f t="shared" si="319"/>
        <v>0</v>
      </c>
      <c r="TC72" s="86">
        <f>VLOOKUP($B72,'СДП (план)'!$B$16:$CY$170,89,0)</f>
        <v>0</v>
      </c>
      <c r="TD72" s="86">
        <f>VLOOKUP($B72,'СДП (план)'!$B$16:$CY$170,90,0)</f>
        <v>0</v>
      </c>
      <c r="TE72" s="46">
        <f t="shared" si="320"/>
        <v>0</v>
      </c>
      <c r="TF72" s="46">
        <f t="shared" si="321"/>
        <v>0</v>
      </c>
      <c r="TG72" s="52">
        <f t="shared" si="322"/>
        <v>0</v>
      </c>
      <c r="TH72" s="52">
        <f t="shared" si="323"/>
        <v>0</v>
      </c>
      <c r="TI72" s="52">
        <f t="shared" si="324"/>
        <v>0</v>
      </c>
      <c r="TJ72" s="26"/>
      <c r="TK72" s="26"/>
      <c r="TL72" s="26"/>
      <c r="TM72" s="26"/>
      <c r="TN72" s="47">
        <f t="shared" si="325"/>
        <v>0</v>
      </c>
      <c r="TO72" s="47">
        <f t="shared" si="326"/>
        <v>0</v>
      </c>
      <c r="TP72" s="86">
        <f>VLOOKUP($B72,'СДП (план)'!$B$16:$CY$170,91,0)</f>
        <v>0</v>
      </c>
      <c r="TQ72" s="86">
        <f>VLOOKUP($B72,'СДП (план)'!$B$16:$CY$170,92,0)</f>
        <v>0</v>
      </c>
      <c r="TR72" s="46">
        <f t="shared" si="327"/>
        <v>0</v>
      </c>
      <c r="TS72" s="46">
        <f t="shared" si="328"/>
        <v>0</v>
      </c>
      <c r="TT72" s="52">
        <f t="shared" si="329"/>
        <v>0</v>
      </c>
      <c r="TU72" s="52">
        <f t="shared" si="330"/>
        <v>0</v>
      </c>
      <c r="TV72" s="52">
        <f t="shared" si="331"/>
        <v>0</v>
      </c>
      <c r="TW72" s="26"/>
      <c r="TX72" s="26"/>
      <c r="TY72" s="26"/>
      <c r="TZ72" s="26"/>
      <c r="UA72" s="47">
        <f t="shared" si="332"/>
        <v>0</v>
      </c>
      <c r="UB72" s="47">
        <f t="shared" si="333"/>
        <v>0</v>
      </c>
      <c r="UC72" s="86">
        <f>VLOOKUP($B72,'СДП (план)'!$B$16:$CY$170,93,0)</f>
        <v>0</v>
      </c>
      <c r="UD72" s="86">
        <f>VLOOKUP($B72,'СДП (план)'!$B$16:$CY$170,94,0)</f>
        <v>0</v>
      </c>
      <c r="UE72" s="46">
        <v>0</v>
      </c>
      <c r="UF72" s="46">
        <v>0</v>
      </c>
      <c r="UG72" s="52">
        <f t="shared" si="397"/>
        <v>0</v>
      </c>
      <c r="UH72" s="52">
        <f t="shared" si="398"/>
        <v>0</v>
      </c>
      <c r="UI72" s="52">
        <f t="shared" si="399"/>
        <v>0</v>
      </c>
      <c r="UJ72" s="26"/>
      <c r="UK72" s="26"/>
      <c r="UL72" s="26"/>
      <c r="UM72" s="26"/>
      <c r="UN72" s="47">
        <f t="shared" si="334"/>
        <v>0</v>
      </c>
      <c r="UO72" s="47">
        <f t="shared" si="335"/>
        <v>0</v>
      </c>
      <c r="UP72" s="86">
        <f>VLOOKUP($B72,'СДП (план)'!$B$16:$CY$170,95,0)</f>
        <v>0</v>
      </c>
      <c r="UQ72" s="86">
        <f>VLOOKUP($B72,'СДП (план)'!$B$16:$CY$170,96,0)</f>
        <v>0</v>
      </c>
      <c r="UR72" s="46">
        <f t="shared" si="336"/>
        <v>0</v>
      </c>
      <c r="US72" s="46">
        <f t="shared" si="337"/>
        <v>0</v>
      </c>
      <c r="UT72" s="52">
        <f t="shared" si="400"/>
        <v>0</v>
      </c>
      <c r="UU72" s="52">
        <f t="shared" si="401"/>
        <v>0</v>
      </c>
      <c r="UV72" s="52">
        <f t="shared" si="402"/>
        <v>0</v>
      </c>
      <c r="UW72" s="26"/>
      <c r="UX72" s="26"/>
      <c r="UY72" s="26"/>
      <c r="UZ72" s="26"/>
      <c r="VA72" s="47">
        <f t="shared" si="338"/>
        <v>0</v>
      </c>
      <c r="VB72" s="47">
        <f t="shared" si="339"/>
        <v>0</v>
      </c>
      <c r="VC72" s="86">
        <f>VLOOKUP($B72,'СДП (план)'!$B$16:$CY$170,97,0)</f>
        <v>0</v>
      </c>
      <c r="VD72" s="86">
        <f>VLOOKUP($B72,'СДП (план)'!$B$16:$CY$170,98,0)</f>
        <v>0</v>
      </c>
      <c r="VE72" s="46">
        <f t="shared" si="340"/>
        <v>0</v>
      </c>
      <c r="VF72" s="46">
        <f t="shared" si="341"/>
        <v>0</v>
      </c>
      <c r="VG72" s="52">
        <f t="shared" si="403"/>
        <v>0</v>
      </c>
      <c r="VH72" s="52">
        <f t="shared" si="404"/>
        <v>0</v>
      </c>
      <c r="VI72" s="52">
        <f t="shared" si="405"/>
        <v>0</v>
      </c>
      <c r="VJ72" s="26"/>
      <c r="VK72" s="26"/>
      <c r="VL72" s="26"/>
      <c r="VM72" s="26"/>
      <c r="VN72" s="47">
        <f t="shared" si="342"/>
        <v>0</v>
      </c>
      <c r="VO72" s="47">
        <f t="shared" si="343"/>
        <v>0</v>
      </c>
      <c r="VP72" s="86">
        <f>VLOOKUP($B72,'СДП (план)'!$B$16:$CY$170,99,0)</f>
        <v>0</v>
      </c>
      <c r="VQ72" s="86">
        <f>VLOOKUP($B72,'СДП (план)'!$B$16:$CY$170,100,0)</f>
        <v>0</v>
      </c>
      <c r="VR72" s="46">
        <f t="shared" si="344"/>
        <v>0</v>
      </c>
      <c r="VS72" s="46">
        <f t="shared" si="345"/>
        <v>0</v>
      </c>
      <c r="VT72" s="52">
        <f t="shared" si="346"/>
        <v>0</v>
      </c>
      <c r="VU72" s="52">
        <f t="shared" si="347"/>
        <v>0</v>
      </c>
      <c r="VV72" s="52">
        <f t="shared" si="348"/>
        <v>0</v>
      </c>
      <c r="VW72" s="26">
        <f>VLOOKUP($B72,факт!$D$7:$KT$85,84,0)</f>
        <v>0</v>
      </c>
      <c r="VX72" s="26">
        <f>VLOOKUP($B72,факт!$D$7:$KT$85,85,0)</f>
        <v>0</v>
      </c>
      <c r="VY72" s="26">
        <f>VLOOKUP($B72,факт!$D$7:$KT$85,86,0)</f>
        <v>0</v>
      </c>
      <c r="VZ72" s="26">
        <f>VLOOKUP($B72,факт!$D$7:$KT$85,87,0)</f>
        <v>0</v>
      </c>
      <c r="WA72" s="47">
        <f t="shared" si="349"/>
        <v>0</v>
      </c>
      <c r="WB72" s="47">
        <f t="shared" si="350"/>
        <v>0</v>
      </c>
      <c r="WC72" s="86">
        <f>VLOOKUP($B72,'СДП (план)'!$B$16:$CY$170,101,0)</f>
        <v>0</v>
      </c>
      <c r="WD72" s="86">
        <f>VLOOKUP($B72,'СДП (план)'!$B$16:$CY$170,102,0)</f>
        <v>0</v>
      </c>
      <c r="WE72" s="46">
        <f t="shared" si="351"/>
        <v>0</v>
      </c>
      <c r="WF72" s="46">
        <f t="shared" si="352"/>
        <v>0</v>
      </c>
      <c r="WG72" s="52">
        <f t="shared" si="353"/>
        <v>0</v>
      </c>
      <c r="WH72" s="52">
        <f t="shared" si="354"/>
        <v>0</v>
      </c>
      <c r="WI72" s="52">
        <f t="shared" si="355"/>
        <v>0</v>
      </c>
      <c r="WJ72" s="26"/>
      <c r="WK72" s="26"/>
      <c r="WL72" s="26"/>
      <c r="WM72" s="26"/>
      <c r="WN72" s="47">
        <f t="shared" si="356"/>
        <v>0</v>
      </c>
      <c r="WO72" s="47">
        <f t="shared" si="357"/>
        <v>0</v>
      </c>
      <c r="WP72" s="174">
        <f t="shared" si="406"/>
        <v>0</v>
      </c>
      <c r="WQ72" s="174">
        <f t="shared" si="407"/>
        <v>0</v>
      </c>
      <c r="WR72" s="174">
        <f t="shared" si="408"/>
        <v>0</v>
      </c>
      <c r="WS72" s="174">
        <f t="shared" si="409"/>
        <v>0</v>
      </c>
      <c r="WT72" s="174">
        <f t="shared" si="410"/>
        <v>0</v>
      </c>
      <c r="WU72" s="174">
        <f t="shared" si="411"/>
        <v>0</v>
      </c>
      <c r="WV72" s="174">
        <f t="shared" si="412"/>
        <v>0</v>
      </c>
      <c r="WW72" s="174">
        <f t="shared" si="413"/>
        <v>0</v>
      </c>
      <c r="WX72" s="174">
        <f t="shared" si="414"/>
        <v>0</v>
      </c>
      <c r="WY72" s="174">
        <f t="shared" si="415"/>
        <v>0</v>
      </c>
      <c r="WZ72" s="174">
        <f t="shared" si="416"/>
        <v>0</v>
      </c>
      <c r="XA72" s="26">
        <f t="shared" si="358"/>
        <v>0</v>
      </c>
      <c r="XB72" s="26">
        <f t="shared" si="359"/>
        <v>0</v>
      </c>
      <c r="XC72" s="174">
        <f t="shared" si="417"/>
        <v>3</v>
      </c>
      <c r="XD72" s="174">
        <f t="shared" si="418"/>
        <v>123639.758424</v>
      </c>
      <c r="XE72" s="174">
        <f t="shared" si="419"/>
        <v>3</v>
      </c>
      <c r="XF72" s="174">
        <f t="shared" si="420"/>
        <v>123639.758424</v>
      </c>
      <c r="XG72" s="174">
        <f t="shared" si="421"/>
        <v>7.38</v>
      </c>
      <c r="XH72" s="174">
        <f t="shared" si="422"/>
        <v>7.38</v>
      </c>
      <c r="XI72" s="174">
        <f t="shared" si="423"/>
        <v>7.38</v>
      </c>
      <c r="XJ72" s="174">
        <f t="shared" si="424"/>
        <v>3</v>
      </c>
      <c r="XK72" s="174">
        <f t="shared" si="425"/>
        <v>122583.28</v>
      </c>
      <c r="XL72" s="174">
        <f t="shared" si="426"/>
        <v>0</v>
      </c>
      <c r="XM72" s="174">
        <f t="shared" si="427"/>
        <v>0</v>
      </c>
      <c r="XN72" s="26">
        <f t="shared" si="360"/>
        <v>0</v>
      </c>
      <c r="XO72" s="26">
        <f t="shared" si="361"/>
        <v>-1056.4784240000008</v>
      </c>
    </row>
    <row r="73" spans="1:639" x14ac:dyDescent="0.25">
      <c r="A73" s="145"/>
      <c r="B73" s="111">
        <v>60</v>
      </c>
      <c r="C73" s="251" t="s">
        <v>691</v>
      </c>
      <c r="D73" s="12">
        <f>D72</f>
        <v>10127</v>
      </c>
      <c r="E73" s="12">
        <v>10127</v>
      </c>
      <c r="F73" s="273">
        <v>9620</v>
      </c>
      <c r="G73" s="96">
        <v>45.5</v>
      </c>
      <c r="H73" s="264"/>
      <c r="I73" s="13">
        <v>1</v>
      </c>
      <c r="J73" s="271"/>
      <c r="K73" s="12">
        <v>1.4</v>
      </c>
      <c r="L73" s="12">
        <v>1.68</v>
      </c>
      <c r="M73" s="12">
        <v>2.23</v>
      </c>
      <c r="N73" s="12">
        <v>2.39</v>
      </c>
      <c r="O73" s="123">
        <v>2.57</v>
      </c>
      <c r="P73" s="86">
        <f>VLOOKUP($B73,'СДП (план)'!$B$16:$CY$170,15,0)</f>
        <v>0</v>
      </c>
      <c r="Q73" s="86">
        <f>VLOOKUP($B73,'СДП (план)'!$B$16:$CY$170,16,0)</f>
        <v>0</v>
      </c>
      <c r="R73" s="46">
        <f t="shared" si="60"/>
        <v>0</v>
      </c>
      <c r="S73" s="46">
        <f t="shared" si="61"/>
        <v>0</v>
      </c>
      <c r="T73" s="52">
        <f t="shared" si="62"/>
        <v>0</v>
      </c>
      <c r="U73" s="52">
        <f t="shared" si="63"/>
        <v>0</v>
      </c>
      <c r="V73" s="52">
        <f t="shared" si="64"/>
        <v>0</v>
      </c>
      <c r="W73" s="26"/>
      <c r="X73" s="26"/>
      <c r="Y73" s="26"/>
      <c r="Z73" s="26"/>
      <c r="AA73" s="47">
        <f t="shared" si="65"/>
        <v>0</v>
      </c>
      <c r="AB73" s="47">
        <f t="shared" si="66"/>
        <v>0</v>
      </c>
      <c r="AC73" s="86">
        <f>VLOOKUP($B73,'СДП (план)'!$B$16:$CY$170,17,0)</f>
        <v>0</v>
      </c>
      <c r="AD73" s="86">
        <f>VLOOKUP($B73,'СДП (план)'!$B$16:$CY$170,18,0)</f>
        <v>0</v>
      </c>
      <c r="AE73" s="46">
        <f t="shared" si="67"/>
        <v>0</v>
      </c>
      <c r="AF73" s="46">
        <f t="shared" si="68"/>
        <v>0</v>
      </c>
      <c r="AG73" s="52">
        <f t="shared" si="69"/>
        <v>0</v>
      </c>
      <c r="AH73" s="52">
        <f t="shared" si="70"/>
        <v>0</v>
      </c>
      <c r="AI73" s="52">
        <f t="shared" si="71"/>
        <v>0</v>
      </c>
      <c r="AJ73" s="26"/>
      <c r="AK73" s="26"/>
      <c r="AL73" s="26"/>
      <c r="AM73" s="26"/>
      <c r="AN73" s="47">
        <f t="shared" si="72"/>
        <v>0</v>
      </c>
      <c r="AO73" s="47">
        <f t="shared" si="73"/>
        <v>0</v>
      </c>
      <c r="AP73" s="86">
        <f>VLOOKUP($B73,'СДП (план)'!$B$16:$CY$170,19,0)</f>
        <v>0</v>
      </c>
      <c r="AQ73" s="86">
        <f>VLOOKUP($B73,'СДП (план)'!$B$16:$CY$170,20,0)</f>
        <v>0</v>
      </c>
      <c r="AR73" s="46">
        <f t="shared" si="74"/>
        <v>0</v>
      </c>
      <c r="AS73" s="46">
        <f t="shared" si="75"/>
        <v>0</v>
      </c>
      <c r="AT73" s="52">
        <f t="shared" si="76"/>
        <v>0</v>
      </c>
      <c r="AU73" s="52">
        <f t="shared" si="77"/>
        <v>0</v>
      </c>
      <c r="AV73" s="52">
        <f t="shared" si="78"/>
        <v>0</v>
      </c>
      <c r="AW73" s="26"/>
      <c r="AX73" s="26"/>
      <c r="AY73" s="26"/>
      <c r="AZ73" s="26"/>
      <c r="BA73" s="47">
        <f t="shared" si="79"/>
        <v>0</v>
      </c>
      <c r="BB73" s="47">
        <f t="shared" si="80"/>
        <v>0</v>
      </c>
      <c r="BC73" s="86">
        <f>VLOOKUP($B73,'СДП (план)'!$B$16:$CY$170,21,0)</f>
        <v>0</v>
      </c>
      <c r="BD73" s="86">
        <f>VLOOKUP($B73,'СДП (план)'!$B$16:$CY$170,22,0)</f>
        <v>0</v>
      </c>
      <c r="BE73" s="46">
        <f t="shared" si="81"/>
        <v>0</v>
      </c>
      <c r="BF73" s="46">
        <f t="shared" si="82"/>
        <v>0</v>
      </c>
      <c r="BG73" s="52">
        <f t="shared" si="83"/>
        <v>0</v>
      </c>
      <c r="BH73" s="52">
        <f t="shared" si="84"/>
        <v>0</v>
      </c>
      <c r="BI73" s="52">
        <f t="shared" si="85"/>
        <v>0</v>
      </c>
      <c r="BJ73" s="26"/>
      <c r="BK73" s="26"/>
      <c r="BL73" s="26"/>
      <c r="BM73" s="26"/>
      <c r="BN73" s="47">
        <f t="shared" si="86"/>
        <v>0</v>
      </c>
      <c r="BO73" s="47">
        <f t="shared" si="87"/>
        <v>0</v>
      </c>
      <c r="BP73" s="86">
        <f>VLOOKUP($B73,'СДП (план)'!$B$16:$CY$170,23,0)</f>
        <v>0</v>
      </c>
      <c r="BQ73" s="86">
        <f>VLOOKUP($B73,'СДП (план)'!$B$16:$CY$170,24,0)</f>
        <v>0</v>
      </c>
      <c r="BR73" s="46">
        <f t="shared" si="88"/>
        <v>0</v>
      </c>
      <c r="BS73" s="46">
        <f t="shared" si="89"/>
        <v>0</v>
      </c>
      <c r="BT73" s="52">
        <f t="shared" si="90"/>
        <v>0</v>
      </c>
      <c r="BU73" s="52">
        <f t="shared" si="91"/>
        <v>0</v>
      </c>
      <c r="BV73" s="52">
        <f t="shared" si="92"/>
        <v>0</v>
      </c>
      <c r="BW73" s="26"/>
      <c r="BX73" s="26"/>
      <c r="BY73" s="26"/>
      <c r="BZ73" s="26"/>
      <c r="CA73" s="47">
        <f t="shared" si="93"/>
        <v>0</v>
      </c>
      <c r="CB73" s="47">
        <f t="shared" si="94"/>
        <v>0</v>
      </c>
      <c r="CC73" s="86">
        <f>VLOOKUP($B73,'СДП (план)'!$B$16:$CY$170,25,0)</f>
        <v>0</v>
      </c>
      <c r="CD73" s="86">
        <f>VLOOKUP($B73,'СДП (план)'!$B$16:$CY$170,26,0)</f>
        <v>0</v>
      </c>
      <c r="CE73" s="46">
        <f t="shared" si="95"/>
        <v>0</v>
      </c>
      <c r="CF73" s="46">
        <f t="shared" si="96"/>
        <v>0</v>
      </c>
      <c r="CG73" s="52">
        <f t="shared" si="97"/>
        <v>0</v>
      </c>
      <c r="CH73" s="52">
        <f t="shared" si="98"/>
        <v>0</v>
      </c>
      <c r="CI73" s="52">
        <f t="shared" si="99"/>
        <v>0</v>
      </c>
      <c r="CJ73" s="26"/>
      <c r="CK73" s="26"/>
      <c r="CL73" s="26"/>
      <c r="CM73" s="26"/>
      <c r="CN73" s="47">
        <f t="shared" si="100"/>
        <v>0</v>
      </c>
      <c r="CO73" s="47">
        <f t="shared" si="101"/>
        <v>0</v>
      </c>
      <c r="CP73" s="86">
        <f>VLOOKUP($B73,'СДП (план)'!$B$16:$CY$170,27,0)</f>
        <v>0</v>
      </c>
      <c r="CQ73" s="86">
        <f>VLOOKUP($B73,'СДП (план)'!$B$16:$CY$170,28,0)</f>
        <v>0</v>
      </c>
      <c r="CR73" s="46">
        <f t="shared" si="102"/>
        <v>0</v>
      </c>
      <c r="CS73" s="46">
        <f t="shared" si="103"/>
        <v>0</v>
      </c>
      <c r="CT73" s="52">
        <f t="shared" si="104"/>
        <v>0</v>
      </c>
      <c r="CU73" s="52">
        <f t="shared" si="105"/>
        <v>0</v>
      </c>
      <c r="CV73" s="52">
        <f t="shared" si="106"/>
        <v>0</v>
      </c>
      <c r="CW73" s="26"/>
      <c r="CX73" s="26"/>
      <c r="CY73" s="26"/>
      <c r="CZ73" s="26"/>
      <c r="DA73" s="47">
        <f t="shared" si="107"/>
        <v>0</v>
      </c>
      <c r="DB73" s="47">
        <f t="shared" si="108"/>
        <v>0</v>
      </c>
      <c r="DC73" s="86">
        <f>VLOOKUP($B73,'СДП (план)'!$B$16:$CY$170,29,0)</f>
        <v>0</v>
      </c>
      <c r="DD73" s="86">
        <f>VLOOKUP($B73,'СДП (план)'!$B$16:$CY$170,30,0)</f>
        <v>0</v>
      </c>
      <c r="DE73" s="46">
        <f t="shared" si="109"/>
        <v>0</v>
      </c>
      <c r="DF73" s="46">
        <f t="shared" si="110"/>
        <v>0</v>
      </c>
      <c r="DG73" s="52">
        <f t="shared" si="111"/>
        <v>0</v>
      </c>
      <c r="DH73" s="52">
        <f t="shared" si="112"/>
        <v>0</v>
      </c>
      <c r="DI73" s="52">
        <f t="shared" si="113"/>
        <v>0</v>
      </c>
      <c r="DJ73" s="26"/>
      <c r="DK73" s="26"/>
      <c r="DL73" s="26"/>
      <c r="DM73" s="26"/>
      <c r="DN73" s="47">
        <f t="shared" si="114"/>
        <v>0</v>
      </c>
      <c r="DO73" s="47">
        <f t="shared" si="115"/>
        <v>0</v>
      </c>
      <c r="DP73" s="172">
        <f t="shared" si="116"/>
        <v>0</v>
      </c>
      <c r="DQ73" s="172">
        <f t="shared" si="117"/>
        <v>0</v>
      </c>
      <c r="DR73" s="172">
        <f t="shared" si="118"/>
        <v>0</v>
      </c>
      <c r="DS73" s="172">
        <f t="shared" si="119"/>
        <v>0</v>
      </c>
      <c r="DT73" s="172">
        <f t="shared" si="120"/>
        <v>0</v>
      </c>
      <c r="DU73" s="172">
        <f t="shared" si="121"/>
        <v>0</v>
      </c>
      <c r="DV73" s="172">
        <f t="shared" si="122"/>
        <v>0</v>
      </c>
      <c r="DW73" s="172">
        <f t="shared" si="123"/>
        <v>0</v>
      </c>
      <c r="DX73" s="172">
        <f t="shared" si="124"/>
        <v>0</v>
      </c>
      <c r="DY73" s="172">
        <f t="shared" si="125"/>
        <v>0</v>
      </c>
      <c r="DZ73" s="172">
        <f t="shared" si="126"/>
        <v>0</v>
      </c>
      <c r="EA73" s="172">
        <f t="shared" si="127"/>
        <v>0</v>
      </c>
      <c r="EB73" s="172">
        <f t="shared" si="128"/>
        <v>0</v>
      </c>
      <c r="EC73" s="86">
        <f>VLOOKUP($B73,'СДП (план)'!$B$16:$CY$170,31,0)</f>
        <v>0</v>
      </c>
      <c r="ED73" s="86">
        <f>VLOOKUP($B73,'СДП (план)'!$B$16:$CY$170,32,0)</f>
        <v>0</v>
      </c>
      <c r="EE73" s="46">
        <f t="shared" si="129"/>
        <v>0</v>
      </c>
      <c r="EF73" s="46">
        <f t="shared" si="130"/>
        <v>0</v>
      </c>
      <c r="EG73" s="52">
        <f t="shared" si="131"/>
        <v>0</v>
      </c>
      <c r="EH73" s="52">
        <f t="shared" si="132"/>
        <v>0</v>
      </c>
      <c r="EI73" s="52">
        <f t="shared" si="133"/>
        <v>0</v>
      </c>
      <c r="EJ73" s="26"/>
      <c r="EK73" s="26"/>
      <c r="EL73" s="26"/>
      <c r="EM73" s="26"/>
      <c r="EN73" s="47">
        <f t="shared" si="134"/>
        <v>0</v>
      </c>
      <c r="EO73" s="47">
        <f t="shared" si="135"/>
        <v>0</v>
      </c>
      <c r="EP73" s="86">
        <f>VLOOKUP($B73,'СДП (план)'!$B$16:$CY$170,33,0)</f>
        <v>0</v>
      </c>
      <c r="EQ73" s="86">
        <f>VLOOKUP($B73,'СДП (план)'!$B$16:$CY$170,34,0)</f>
        <v>0</v>
      </c>
      <c r="ER73" s="46">
        <f t="shared" si="136"/>
        <v>0</v>
      </c>
      <c r="ES73" s="46">
        <f t="shared" si="137"/>
        <v>0</v>
      </c>
      <c r="ET73" s="52">
        <f t="shared" si="138"/>
        <v>0</v>
      </c>
      <c r="EU73" s="52">
        <f t="shared" si="139"/>
        <v>0</v>
      </c>
      <c r="EV73" s="52">
        <f t="shared" si="140"/>
        <v>0</v>
      </c>
      <c r="EW73" s="26"/>
      <c r="EX73" s="26"/>
      <c r="EY73" s="26"/>
      <c r="EZ73" s="26"/>
      <c r="FA73" s="47">
        <f t="shared" si="141"/>
        <v>0</v>
      </c>
      <c r="FB73" s="47">
        <f t="shared" si="142"/>
        <v>0</v>
      </c>
      <c r="FC73" s="86">
        <f>VLOOKUP($B73,'СДП (план)'!$B$16:$CY$170,35,0)</f>
        <v>0</v>
      </c>
      <c r="FD73" s="86">
        <f>VLOOKUP($B73,'СДП (план)'!$B$16:$CY$170,36,0)</f>
        <v>0</v>
      </c>
      <c r="FE73" s="46">
        <f t="shared" si="143"/>
        <v>0</v>
      </c>
      <c r="FF73" s="46">
        <f t="shared" si="144"/>
        <v>0</v>
      </c>
      <c r="FG73" s="52">
        <f t="shared" si="145"/>
        <v>0</v>
      </c>
      <c r="FH73" s="52">
        <f t="shared" si="146"/>
        <v>0</v>
      </c>
      <c r="FI73" s="52">
        <f t="shared" si="147"/>
        <v>0</v>
      </c>
      <c r="FJ73" s="26"/>
      <c r="FK73" s="26"/>
      <c r="FL73" s="26"/>
      <c r="FM73" s="26"/>
      <c r="FN73" s="47">
        <f t="shared" si="148"/>
        <v>0</v>
      </c>
      <c r="FO73" s="47">
        <f t="shared" si="149"/>
        <v>0</v>
      </c>
      <c r="FP73" s="86">
        <f>VLOOKUP($B73,'СДП (план)'!$B$16:$CY$170,37,0)</f>
        <v>0</v>
      </c>
      <c r="FQ73" s="86">
        <f>VLOOKUP($B73,'СДП (план)'!$B$16:$CY$170,38,0)</f>
        <v>0</v>
      </c>
      <c r="FR73" s="46">
        <f t="shared" si="150"/>
        <v>0</v>
      </c>
      <c r="FS73" s="46">
        <f t="shared" si="151"/>
        <v>0</v>
      </c>
      <c r="FT73" s="52">
        <f t="shared" si="152"/>
        <v>0</v>
      </c>
      <c r="FU73" s="52">
        <f t="shared" si="153"/>
        <v>0</v>
      </c>
      <c r="FV73" s="52">
        <f t="shared" si="154"/>
        <v>0</v>
      </c>
      <c r="FW73" s="26"/>
      <c r="FX73" s="26"/>
      <c r="FY73" s="26"/>
      <c r="FZ73" s="26"/>
      <c r="GA73" s="47">
        <f t="shared" si="155"/>
        <v>0</v>
      </c>
      <c r="GB73" s="47">
        <f t="shared" si="156"/>
        <v>0</v>
      </c>
      <c r="GC73" s="86">
        <f>VLOOKUP($B73,'СДП (план)'!$B$16:$CY$170,39,0)</f>
        <v>0</v>
      </c>
      <c r="GD73" s="86">
        <f>VLOOKUP($B73,'СДП (план)'!$B$16:$CY$170,40,0)</f>
        <v>0</v>
      </c>
      <c r="GE73" s="46">
        <f t="shared" si="157"/>
        <v>0</v>
      </c>
      <c r="GF73" s="46">
        <f t="shared" si="158"/>
        <v>0</v>
      </c>
      <c r="GG73" s="52">
        <f t="shared" si="159"/>
        <v>0</v>
      </c>
      <c r="GH73" s="52">
        <f t="shared" si="160"/>
        <v>0</v>
      </c>
      <c r="GI73" s="52">
        <f t="shared" si="161"/>
        <v>0</v>
      </c>
      <c r="GJ73" s="26"/>
      <c r="GK73" s="26"/>
      <c r="GL73" s="26"/>
      <c r="GM73" s="26"/>
      <c r="GN73" s="47">
        <f t="shared" si="162"/>
        <v>0</v>
      </c>
      <c r="GO73" s="47">
        <f t="shared" si="163"/>
        <v>0</v>
      </c>
      <c r="GP73" s="86">
        <f>VLOOKUP($B73,'СДП (план)'!$B$16:$CY$170,41,0)</f>
        <v>0</v>
      </c>
      <c r="GQ73" s="86">
        <f>VLOOKUP($B73,'СДП (план)'!$B$16:$CY$170,42,0)</f>
        <v>0</v>
      </c>
      <c r="GR73" s="46">
        <f t="shared" si="164"/>
        <v>0</v>
      </c>
      <c r="GS73" s="46">
        <f t="shared" si="165"/>
        <v>0</v>
      </c>
      <c r="GT73" s="52">
        <f t="shared" si="166"/>
        <v>0</v>
      </c>
      <c r="GU73" s="52">
        <f t="shared" si="167"/>
        <v>0</v>
      </c>
      <c r="GV73" s="52">
        <f t="shared" si="168"/>
        <v>0</v>
      </c>
      <c r="GW73" s="26"/>
      <c r="GX73" s="26"/>
      <c r="GY73" s="26"/>
      <c r="GZ73" s="26"/>
      <c r="HA73" s="47">
        <f t="shared" si="169"/>
        <v>0</v>
      </c>
      <c r="HB73" s="47">
        <f t="shared" si="170"/>
        <v>0</v>
      </c>
      <c r="HC73" s="86">
        <f>VLOOKUP($B73,'СДП (план)'!$B$16:$CY$170,43,0)</f>
        <v>0</v>
      </c>
      <c r="HD73" s="86">
        <f>VLOOKUP($B73,'СДП (план)'!$B$16:$CY$170,44,0)</f>
        <v>0</v>
      </c>
      <c r="HE73" s="46">
        <f t="shared" si="171"/>
        <v>0</v>
      </c>
      <c r="HF73" s="46">
        <f t="shared" si="172"/>
        <v>0</v>
      </c>
      <c r="HG73" s="52">
        <f t="shared" si="374"/>
        <v>0</v>
      </c>
      <c r="HH73" s="52">
        <f t="shared" si="375"/>
        <v>0</v>
      </c>
      <c r="HI73" s="52">
        <f t="shared" si="376"/>
        <v>0</v>
      </c>
      <c r="HJ73" s="26"/>
      <c r="HK73" s="26"/>
      <c r="HL73" s="26"/>
      <c r="HM73" s="26"/>
      <c r="HN73" s="47">
        <f t="shared" si="173"/>
        <v>0</v>
      </c>
      <c r="HO73" s="47">
        <f t="shared" si="174"/>
        <v>0</v>
      </c>
      <c r="HP73" s="86">
        <f>VLOOKUP($B73,'СДП (план)'!$B$16:$CY$170,45,0)</f>
        <v>0</v>
      </c>
      <c r="HQ73" s="86">
        <f>VLOOKUP($B73,'СДП (план)'!$B$16:$CY$170,46,0)</f>
        <v>0</v>
      </c>
      <c r="HR73" s="46">
        <f t="shared" si="175"/>
        <v>0</v>
      </c>
      <c r="HS73" s="46">
        <f t="shared" si="176"/>
        <v>0</v>
      </c>
      <c r="HT73" s="52">
        <f t="shared" si="177"/>
        <v>0</v>
      </c>
      <c r="HU73" s="52">
        <f t="shared" si="178"/>
        <v>0</v>
      </c>
      <c r="HV73" s="52">
        <f t="shared" si="179"/>
        <v>0</v>
      </c>
      <c r="HW73" s="26"/>
      <c r="HX73" s="26"/>
      <c r="HY73" s="26"/>
      <c r="HZ73" s="26"/>
      <c r="IA73" s="47">
        <f t="shared" si="180"/>
        <v>0</v>
      </c>
      <c r="IB73" s="47">
        <f t="shared" si="181"/>
        <v>0</v>
      </c>
      <c r="IC73" s="86">
        <f>VLOOKUP($B73,'СДП (план)'!$B$16:$CY$170,47,0)</f>
        <v>0</v>
      </c>
      <c r="ID73" s="86">
        <f>VLOOKUP($B73,'СДП (план)'!$B$16:$CY$170,48,0)</f>
        <v>0</v>
      </c>
      <c r="IE73" s="46">
        <f t="shared" si="182"/>
        <v>0</v>
      </c>
      <c r="IF73" s="46">
        <f t="shared" si="183"/>
        <v>0</v>
      </c>
      <c r="IG73" s="52">
        <f t="shared" si="184"/>
        <v>0</v>
      </c>
      <c r="IH73" s="52">
        <f t="shared" si="185"/>
        <v>0</v>
      </c>
      <c r="II73" s="52">
        <f t="shared" si="186"/>
        <v>0</v>
      </c>
      <c r="IJ73" s="26"/>
      <c r="IK73" s="26"/>
      <c r="IL73" s="26"/>
      <c r="IM73" s="26"/>
      <c r="IN73" s="47">
        <f t="shared" si="187"/>
        <v>0</v>
      </c>
      <c r="IO73" s="47">
        <f t="shared" si="188"/>
        <v>0</v>
      </c>
      <c r="IP73" s="86">
        <f>VLOOKUP($B73,'СДП (план)'!$B$16:$CY$170,49,0)</f>
        <v>0</v>
      </c>
      <c r="IQ73" s="86">
        <f>VLOOKUP($B73,'СДП (план)'!$B$16:$CY$170,50,0)</f>
        <v>0</v>
      </c>
      <c r="IR73" s="46">
        <f t="shared" si="189"/>
        <v>0</v>
      </c>
      <c r="IS73" s="46">
        <f t="shared" si="190"/>
        <v>0</v>
      </c>
      <c r="IT73" s="52">
        <f t="shared" si="191"/>
        <v>0</v>
      </c>
      <c r="IU73" s="52">
        <f t="shared" si="192"/>
        <v>0</v>
      </c>
      <c r="IV73" s="52">
        <f t="shared" si="193"/>
        <v>0</v>
      </c>
      <c r="IW73" s="26"/>
      <c r="IX73" s="26"/>
      <c r="IY73" s="26"/>
      <c r="IZ73" s="26"/>
      <c r="JA73" s="47">
        <f t="shared" si="194"/>
        <v>0</v>
      </c>
      <c r="JB73" s="47">
        <f t="shared" si="195"/>
        <v>0</v>
      </c>
      <c r="JC73" s="86">
        <f>VLOOKUP($B73,'СДП (план)'!$B$16:$CY$170,51,0)</f>
        <v>0</v>
      </c>
      <c r="JD73" s="86">
        <f>VLOOKUP($B73,'СДП (план)'!$B$16:$CY$170,52,0)</f>
        <v>0</v>
      </c>
      <c r="JE73" s="46">
        <f t="shared" si="196"/>
        <v>0</v>
      </c>
      <c r="JF73" s="46">
        <f t="shared" si="197"/>
        <v>0</v>
      </c>
      <c r="JG73" s="52">
        <f t="shared" si="198"/>
        <v>0</v>
      </c>
      <c r="JH73" s="52">
        <f t="shared" si="199"/>
        <v>0</v>
      </c>
      <c r="JI73" s="52">
        <f t="shared" si="200"/>
        <v>0</v>
      </c>
      <c r="JJ73" s="26"/>
      <c r="JK73" s="26"/>
      <c r="JL73" s="26"/>
      <c r="JM73" s="26"/>
      <c r="JN73" s="47">
        <f t="shared" si="201"/>
        <v>0</v>
      </c>
      <c r="JO73" s="47">
        <f t="shared" si="202"/>
        <v>0</v>
      </c>
      <c r="JP73" s="86">
        <f>VLOOKUP($B73,'СДП (план)'!$B$16:$CY$170,53,0)</f>
        <v>0</v>
      </c>
      <c r="JQ73" s="86">
        <f>VLOOKUP($B73,'СДП (план)'!$B$16:$CY$170,54,0)</f>
        <v>0</v>
      </c>
      <c r="JR73" s="46">
        <f t="shared" si="203"/>
        <v>0</v>
      </c>
      <c r="JS73" s="46">
        <f t="shared" si="204"/>
        <v>0</v>
      </c>
      <c r="JT73" s="52">
        <f t="shared" si="205"/>
        <v>0</v>
      </c>
      <c r="JU73" s="52">
        <f t="shared" si="206"/>
        <v>0</v>
      </c>
      <c r="JV73" s="52">
        <f t="shared" si="207"/>
        <v>0</v>
      </c>
      <c r="JW73" s="26"/>
      <c r="JX73" s="26"/>
      <c r="JY73" s="26"/>
      <c r="JZ73" s="26"/>
      <c r="KA73" s="47">
        <f t="shared" si="208"/>
        <v>0</v>
      </c>
      <c r="KB73" s="47">
        <f t="shared" si="209"/>
        <v>0</v>
      </c>
      <c r="KC73" s="86">
        <f>VLOOKUP($B73,'СДП (план)'!$B$16:$CY$170,55,0)</f>
        <v>0</v>
      </c>
      <c r="KD73" s="86">
        <f>VLOOKUP($B73,'СДП (план)'!$B$16:$CY$170,56,0)</f>
        <v>0</v>
      </c>
      <c r="KE73" s="46">
        <f t="shared" si="210"/>
        <v>0</v>
      </c>
      <c r="KF73" s="46">
        <f t="shared" si="211"/>
        <v>0</v>
      </c>
      <c r="KG73" s="52">
        <f t="shared" si="212"/>
        <v>0</v>
      </c>
      <c r="KH73" s="52">
        <f t="shared" si="213"/>
        <v>0</v>
      </c>
      <c r="KI73" s="52">
        <f t="shared" si="214"/>
        <v>0</v>
      </c>
      <c r="KJ73" s="26"/>
      <c r="KK73" s="26"/>
      <c r="KL73" s="26"/>
      <c r="KM73" s="26"/>
      <c r="KN73" s="47">
        <f t="shared" si="215"/>
        <v>0</v>
      </c>
      <c r="KO73" s="47">
        <f t="shared" si="216"/>
        <v>0</v>
      </c>
      <c r="KP73" s="26">
        <f t="shared" si="377"/>
        <v>0</v>
      </c>
      <c r="KQ73" s="26">
        <f t="shared" si="378"/>
        <v>0</v>
      </c>
      <c r="KR73" s="26">
        <f t="shared" si="379"/>
        <v>0</v>
      </c>
      <c r="KS73" s="26">
        <f t="shared" si="380"/>
        <v>0</v>
      </c>
      <c r="KT73" s="26">
        <f t="shared" si="381"/>
        <v>0</v>
      </c>
      <c r="KU73" s="26">
        <f t="shared" si="382"/>
        <v>0</v>
      </c>
      <c r="KV73" s="26">
        <f t="shared" si="383"/>
        <v>0</v>
      </c>
      <c r="KW73" s="26">
        <f t="shared" si="384"/>
        <v>0</v>
      </c>
      <c r="KX73" s="26">
        <f t="shared" si="385"/>
        <v>0</v>
      </c>
      <c r="KY73" s="26">
        <f t="shared" si="386"/>
        <v>0</v>
      </c>
      <c r="KZ73" s="26">
        <f t="shared" si="387"/>
        <v>0</v>
      </c>
      <c r="LA73" s="26">
        <f t="shared" si="217"/>
        <v>0</v>
      </c>
      <c r="LB73" s="26">
        <f t="shared" si="218"/>
        <v>0</v>
      </c>
      <c r="LC73" s="86">
        <f>VLOOKUP($B73,'СДП (план)'!$B$16:$CY$170,57,0)</f>
        <v>0</v>
      </c>
      <c r="LD73" s="86">
        <f>VLOOKUP($B73,'СДП (план)'!$B$16:$CY$170,58,0)</f>
        <v>0</v>
      </c>
      <c r="LE73" s="46">
        <f t="shared" si="219"/>
        <v>0</v>
      </c>
      <c r="LF73" s="46">
        <f t="shared" si="220"/>
        <v>0</v>
      </c>
      <c r="LG73" s="52">
        <f t="shared" si="221"/>
        <v>0</v>
      </c>
      <c r="LH73" s="52">
        <f t="shared" si="222"/>
        <v>0</v>
      </c>
      <c r="LI73" s="52">
        <f t="shared" si="223"/>
        <v>0</v>
      </c>
      <c r="LJ73" s="26"/>
      <c r="LK73" s="26"/>
      <c r="LL73" s="26"/>
      <c r="LM73" s="26"/>
      <c r="LN73" s="47">
        <f t="shared" si="224"/>
        <v>0</v>
      </c>
      <c r="LO73" s="47">
        <f t="shared" si="225"/>
        <v>0</v>
      </c>
      <c r="LP73" s="86">
        <f>VLOOKUP($B73,'СДП (план)'!$B$16:$CY$170,59,0)</f>
        <v>0</v>
      </c>
      <c r="LQ73" s="86">
        <f>VLOOKUP($B73,'СДП (план)'!$B$16:$CY$170,60,0)</f>
        <v>0</v>
      </c>
      <c r="LR73" s="46">
        <f t="shared" si="226"/>
        <v>0</v>
      </c>
      <c r="LS73" s="46">
        <f t="shared" si="227"/>
        <v>0</v>
      </c>
      <c r="LT73" s="52">
        <f t="shared" si="228"/>
        <v>0</v>
      </c>
      <c r="LU73" s="52">
        <f t="shared" si="229"/>
        <v>0</v>
      </c>
      <c r="LV73" s="52">
        <f t="shared" si="230"/>
        <v>0</v>
      </c>
      <c r="LW73" s="26"/>
      <c r="LX73" s="26"/>
      <c r="LY73" s="26"/>
      <c r="LZ73" s="26"/>
      <c r="MA73" s="47">
        <f t="shared" si="231"/>
        <v>0</v>
      </c>
      <c r="MB73" s="47">
        <f t="shared" si="232"/>
        <v>0</v>
      </c>
      <c r="MC73" s="86">
        <f>VLOOKUP($B73,'СДП (план)'!$B$16:$CY$170,61,0)</f>
        <v>0</v>
      </c>
      <c r="MD73" s="86">
        <f>VLOOKUP($B73,'СДП (план)'!$B$16:$CY$170,62,0)</f>
        <v>0</v>
      </c>
      <c r="ME73" s="46">
        <f t="shared" si="233"/>
        <v>0</v>
      </c>
      <c r="MF73" s="46">
        <f t="shared" si="234"/>
        <v>0</v>
      </c>
      <c r="MG73" s="52">
        <f t="shared" si="235"/>
        <v>0</v>
      </c>
      <c r="MH73" s="52">
        <f t="shared" si="236"/>
        <v>0</v>
      </c>
      <c r="MI73" s="52">
        <f t="shared" si="237"/>
        <v>0</v>
      </c>
      <c r="MJ73" s="26"/>
      <c r="MK73" s="26"/>
      <c r="ML73" s="26"/>
      <c r="MM73" s="26"/>
      <c r="MN73" s="47">
        <f t="shared" si="238"/>
        <v>0</v>
      </c>
      <c r="MO73" s="47">
        <f t="shared" si="239"/>
        <v>0</v>
      </c>
      <c r="MP73" s="86">
        <f>VLOOKUP($B73,'СДП (план)'!$B$16:$CY$170,63,0)</f>
        <v>0</v>
      </c>
      <c r="MQ73" s="86">
        <f>VLOOKUP($B73,'СДП (план)'!$B$16:$CY$170,64,0)</f>
        <v>0</v>
      </c>
      <c r="MR73" s="46">
        <f t="shared" si="240"/>
        <v>0</v>
      </c>
      <c r="MS73" s="46">
        <f t="shared" si="241"/>
        <v>0</v>
      </c>
      <c r="MT73" s="52">
        <f t="shared" si="242"/>
        <v>0</v>
      </c>
      <c r="MU73" s="52">
        <f t="shared" si="243"/>
        <v>0</v>
      </c>
      <c r="MV73" s="52">
        <f t="shared" si="244"/>
        <v>0</v>
      </c>
      <c r="MW73" s="26"/>
      <c r="MX73" s="26"/>
      <c r="MY73" s="26"/>
      <c r="MZ73" s="26"/>
      <c r="NA73" s="47">
        <f t="shared" si="245"/>
        <v>0</v>
      </c>
      <c r="NB73" s="47">
        <f t="shared" si="246"/>
        <v>0</v>
      </c>
      <c r="NC73" s="86">
        <f>VLOOKUP($B73,'СДП (план)'!$B$16:$CY$170,65,0)</f>
        <v>0</v>
      </c>
      <c r="ND73" s="86">
        <f>VLOOKUP($B73,'СДП (план)'!$B$16:$CY$170,66,0)</f>
        <v>0</v>
      </c>
      <c r="NE73" s="46">
        <f t="shared" si="247"/>
        <v>0</v>
      </c>
      <c r="NF73" s="46">
        <f t="shared" si="248"/>
        <v>0</v>
      </c>
      <c r="NG73" s="52">
        <f t="shared" si="388"/>
        <v>0</v>
      </c>
      <c r="NH73" s="52">
        <f t="shared" si="389"/>
        <v>0</v>
      </c>
      <c r="NI73" s="52">
        <f t="shared" si="390"/>
        <v>0</v>
      </c>
      <c r="NJ73" s="26"/>
      <c r="NK73" s="26"/>
      <c r="NL73" s="26"/>
      <c r="NM73" s="26"/>
      <c r="NN73" s="47">
        <f t="shared" si="249"/>
        <v>0</v>
      </c>
      <c r="NO73" s="47">
        <f t="shared" si="250"/>
        <v>0</v>
      </c>
      <c r="NP73" s="86">
        <f>VLOOKUP($B73,'СДП (план)'!$B$16:$CY$170,67,0)</f>
        <v>0</v>
      </c>
      <c r="NQ73" s="86">
        <f>VLOOKUP($B73,'СДП (план)'!$B$16:$CY$170,68,0)</f>
        <v>0</v>
      </c>
      <c r="NR73" s="46">
        <f t="shared" si="251"/>
        <v>0</v>
      </c>
      <c r="NS73" s="46">
        <f t="shared" si="252"/>
        <v>0</v>
      </c>
      <c r="NT73" s="52">
        <f t="shared" si="253"/>
        <v>0</v>
      </c>
      <c r="NU73" s="52">
        <f t="shared" si="254"/>
        <v>0</v>
      </c>
      <c r="NV73" s="52">
        <f t="shared" si="255"/>
        <v>0</v>
      </c>
      <c r="NW73" s="26"/>
      <c r="NX73" s="26"/>
      <c r="NY73" s="26"/>
      <c r="NZ73" s="26"/>
      <c r="OA73" s="47">
        <f t="shared" si="256"/>
        <v>0</v>
      </c>
      <c r="OB73" s="47">
        <f t="shared" si="257"/>
        <v>0</v>
      </c>
      <c r="OC73" s="86">
        <f>VLOOKUP($B73,'СДП (план)'!$B$16:$CY$170,69,0)</f>
        <v>0</v>
      </c>
      <c r="OD73" s="86">
        <f>VLOOKUP($B73,'СДП (план)'!$B$16:$CY$170,70,0)</f>
        <v>0</v>
      </c>
      <c r="OE73" s="46">
        <f t="shared" si="258"/>
        <v>0</v>
      </c>
      <c r="OF73" s="46">
        <f t="shared" si="259"/>
        <v>0</v>
      </c>
      <c r="OG73" s="52">
        <f t="shared" si="391"/>
        <v>0</v>
      </c>
      <c r="OH73" s="52">
        <f t="shared" si="392"/>
        <v>0</v>
      </c>
      <c r="OI73" s="52">
        <f t="shared" si="393"/>
        <v>0</v>
      </c>
      <c r="OJ73" s="26"/>
      <c r="OK73" s="26"/>
      <c r="OL73" s="26"/>
      <c r="OM73" s="26"/>
      <c r="ON73" s="47">
        <f t="shared" si="260"/>
        <v>0</v>
      </c>
      <c r="OO73" s="47">
        <f t="shared" si="261"/>
        <v>0</v>
      </c>
      <c r="OP73" s="86">
        <f>VLOOKUP($B73,'СДП (план)'!$B$16:$CY$170,71,0)</f>
        <v>0</v>
      </c>
      <c r="OQ73" s="86">
        <f>VLOOKUP($B73,'СДП (план)'!$B$16:$CY$170,72,0)</f>
        <v>0</v>
      </c>
      <c r="OR73" s="46">
        <f t="shared" si="262"/>
        <v>0</v>
      </c>
      <c r="OS73" s="46">
        <f t="shared" si="263"/>
        <v>0</v>
      </c>
      <c r="OT73" s="52">
        <f t="shared" si="264"/>
        <v>0</v>
      </c>
      <c r="OU73" s="52">
        <f t="shared" si="265"/>
        <v>0</v>
      </c>
      <c r="OV73" s="52">
        <f t="shared" si="266"/>
        <v>0</v>
      </c>
      <c r="OW73" s="26"/>
      <c r="OX73" s="26"/>
      <c r="OY73" s="26"/>
      <c r="OZ73" s="26"/>
      <c r="PA73" s="47">
        <f t="shared" si="370"/>
        <v>0</v>
      </c>
      <c r="PB73" s="47">
        <f t="shared" si="371"/>
        <v>0</v>
      </c>
      <c r="PC73" s="86">
        <f>VLOOKUP($B73,'СДП (план)'!$B$16:$CY$170,73,0)</f>
        <v>0</v>
      </c>
      <c r="PD73" s="86">
        <f>VLOOKUP($B73,'СДП (план)'!$B$16:$CY$170,74,0)</f>
        <v>0</v>
      </c>
      <c r="PE73" s="46">
        <f t="shared" si="267"/>
        <v>0</v>
      </c>
      <c r="PF73" s="46">
        <f t="shared" si="268"/>
        <v>0</v>
      </c>
      <c r="PG73" s="52">
        <f t="shared" si="269"/>
        <v>0</v>
      </c>
      <c r="PH73" s="52">
        <f t="shared" si="270"/>
        <v>0</v>
      </c>
      <c r="PI73" s="52">
        <f t="shared" si="271"/>
        <v>0</v>
      </c>
      <c r="PJ73" s="26"/>
      <c r="PK73" s="26"/>
      <c r="PL73" s="26"/>
      <c r="PM73" s="26"/>
      <c r="PN73" s="47">
        <f t="shared" si="272"/>
        <v>0</v>
      </c>
      <c r="PO73" s="47">
        <f t="shared" si="273"/>
        <v>0</v>
      </c>
      <c r="PP73" s="86">
        <f>VLOOKUP($B73,'СДП (план)'!$B$16:$CY$170,75,0)</f>
        <v>0</v>
      </c>
      <c r="PQ73" s="86">
        <f>VLOOKUP($B73,'СДП (план)'!$B$16:$CY$170,76,0)</f>
        <v>0</v>
      </c>
      <c r="PR73" s="46">
        <f t="shared" si="274"/>
        <v>0</v>
      </c>
      <c r="PS73" s="46">
        <f t="shared" si="275"/>
        <v>0</v>
      </c>
      <c r="PT73" s="52">
        <f t="shared" si="276"/>
        <v>0</v>
      </c>
      <c r="PU73" s="52">
        <f t="shared" si="277"/>
        <v>0</v>
      </c>
      <c r="PV73" s="52">
        <f t="shared" si="278"/>
        <v>0</v>
      </c>
      <c r="PW73" s="26"/>
      <c r="PX73" s="26"/>
      <c r="PY73" s="26"/>
      <c r="PZ73" s="26"/>
      <c r="QA73" s="47">
        <f t="shared" si="279"/>
        <v>0</v>
      </c>
      <c r="QB73" s="47">
        <f t="shared" si="280"/>
        <v>0</v>
      </c>
      <c r="QC73" s="86">
        <f>VLOOKUP($B73,'СДП (план)'!$B$16:$CY$170,77,0)</f>
        <v>0</v>
      </c>
      <c r="QD73" s="86">
        <f>VLOOKUP($B73,'СДП (план)'!$B$16:$CY$170,78,0)</f>
        <v>0</v>
      </c>
      <c r="QE73" s="46">
        <f t="shared" si="281"/>
        <v>0</v>
      </c>
      <c r="QF73" s="46">
        <f t="shared" si="282"/>
        <v>0</v>
      </c>
      <c r="QG73" s="52">
        <f t="shared" si="283"/>
        <v>0</v>
      </c>
      <c r="QH73" s="52">
        <f t="shared" si="284"/>
        <v>0</v>
      </c>
      <c r="QI73" s="52">
        <f t="shared" si="285"/>
        <v>0</v>
      </c>
      <c r="QJ73" s="26"/>
      <c r="QK73" s="26"/>
      <c r="QL73" s="26"/>
      <c r="QM73" s="26"/>
      <c r="QN73" s="47">
        <f t="shared" si="286"/>
        <v>0</v>
      </c>
      <c r="QO73" s="47">
        <f t="shared" si="287"/>
        <v>0</v>
      </c>
      <c r="QP73" s="86">
        <f>VLOOKUP($B73,'СДП (план)'!$B$16:$DC$170,79,0)+VLOOKUP($B73,'СДП (план)'!$B$16:$DC$170,103,0)</f>
        <v>0</v>
      </c>
      <c r="QQ73" s="86">
        <f>VLOOKUP($B73,'СДП (план)'!$B$16:$DC$170,80,0)+VLOOKUP($B73,'СДП (план)'!$B$16:$DC$170,104,0)</f>
        <v>0</v>
      </c>
      <c r="QR73" s="46">
        <f t="shared" si="288"/>
        <v>0</v>
      </c>
      <c r="QS73" s="46">
        <f t="shared" si="289"/>
        <v>0</v>
      </c>
      <c r="QT73" s="52">
        <f t="shared" si="290"/>
        <v>0</v>
      </c>
      <c r="QU73" s="52">
        <f t="shared" si="291"/>
        <v>0</v>
      </c>
      <c r="QV73" s="52">
        <f t="shared" si="292"/>
        <v>0</v>
      </c>
      <c r="QW73" s="26"/>
      <c r="QX73" s="26"/>
      <c r="QY73" s="26"/>
      <c r="QZ73" s="26"/>
      <c r="RA73" s="47">
        <f t="shared" si="293"/>
        <v>0</v>
      </c>
      <c r="RB73" s="47">
        <f t="shared" si="294"/>
        <v>0</v>
      </c>
      <c r="RC73" s="86">
        <f>VLOOKUP($B73,'СДП (план)'!$B$16:$CY$170,81,0)</f>
        <v>0</v>
      </c>
      <c r="RD73" s="86">
        <f>VLOOKUP($B73,'СДП (план)'!$B$16:$CY$170,82,0)</f>
        <v>0</v>
      </c>
      <c r="RE73" s="46">
        <f t="shared" si="295"/>
        <v>0</v>
      </c>
      <c r="RF73" s="46">
        <f t="shared" si="296"/>
        <v>0</v>
      </c>
      <c r="RG73" s="52">
        <f t="shared" si="297"/>
        <v>0</v>
      </c>
      <c r="RH73" s="52">
        <f t="shared" si="298"/>
        <v>0</v>
      </c>
      <c r="RI73" s="52">
        <f t="shared" si="299"/>
        <v>0</v>
      </c>
      <c r="RJ73" s="26"/>
      <c r="RK73" s="26"/>
      <c r="RL73" s="26"/>
      <c r="RM73" s="26"/>
      <c r="RN73" s="47">
        <f t="shared" si="300"/>
        <v>0</v>
      </c>
      <c r="RO73" s="47">
        <f t="shared" si="301"/>
        <v>0</v>
      </c>
      <c r="RP73" s="86">
        <f>VLOOKUP($B73,'СДП (план)'!$B$16:$CY$170,83,0)</f>
        <v>0</v>
      </c>
      <c r="RQ73" s="86">
        <f>VLOOKUP($B73,'СДП (план)'!$B$16:$CY$170,84,0)</f>
        <v>0</v>
      </c>
      <c r="RR73" s="46">
        <f t="shared" si="302"/>
        <v>0</v>
      </c>
      <c r="RS73" s="46">
        <f t="shared" si="303"/>
        <v>0</v>
      </c>
      <c r="RT73" s="52">
        <f t="shared" si="394"/>
        <v>0</v>
      </c>
      <c r="RU73" s="52">
        <f t="shared" si="395"/>
        <v>0</v>
      </c>
      <c r="RV73" s="52">
        <f t="shared" si="396"/>
        <v>0</v>
      </c>
      <c r="RW73" s="26"/>
      <c r="RX73" s="26"/>
      <c r="RY73" s="26"/>
      <c r="RZ73" s="26"/>
      <c r="SA73" s="47">
        <f t="shared" si="304"/>
        <v>0</v>
      </c>
      <c r="SB73" s="47">
        <f t="shared" si="305"/>
        <v>0</v>
      </c>
      <c r="SC73" s="86">
        <f>VLOOKUP($B73,'СДП (план)'!$B$16:$CY$170,85,0)</f>
        <v>0</v>
      </c>
      <c r="SD73" s="86">
        <f>VLOOKUP($B73,'СДП (план)'!$B$16:$CY$170,86,0)</f>
        <v>0</v>
      </c>
      <c r="SE73" s="46">
        <f t="shared" si="306"/>
        <v>0</v>
      </c>
      <c r="SF73" s="46">
        <f t="shared" si="307"/>
        <v>0</v>
      </c>
      <c r="SG73" s="52">
        <f t="shared" si="308"/>
        <v>0</v>
      </c>
      <c r="SH73" s="52">
        <f t="shared" si="309"/>
        <v>0</v>
      </c>
      <c r="SI73" s="52">
        <f t="shared" si="310"/>
        <v>0</v>
      </c>
      <c r="SJ73" s="26"/>
      <c r="SK73" s="26"/>
      <c r="SL73" s="26"/>
      <c r="SM73" s="26"/>
      <c r="SN73" s="47">
        <f t="shared" si="311"/>
        <v>0</v>
      </c>
      <c r="SO73" s="47">
        <f t="shared" si="312"/>
        <v>0</v>
      </c>
      <c r="SP73" s="86">
        <f>VLOOKUP($B73,'СДП (план)'!$B$16:$CY$170,87,0)</f>
        <v>0</v>
      </c>
      <c r="SQ73" s="86">
        <f>VLOOKUP($B73,'СДП (план)'!$B$16:$CY$170,88,0)</f>
        <v>0</v>
      </c>
      <c r="SR73" s="46">
        <f t="shared" si="313"/>
        <v>0</v>
      </c>
      <c r="SS73" s="46">
        <f t="shared" si="314"/>
        <v>0</v>
      </c>
      <c r="ST73" s="52">
        <f t="shared" si="315"/>
        <v>0</v>
      </c>
      <c r="SU73" s="52">
        <f t="shared" si="316"/>
        <v>0</v>
      </c>
      <c r="SV73" s="52">
        <f t="shared" si="317"/>
        <v>0</v>
      </c>
      <c r="SW73" s="26"/>
      <c r="SX73" s="26"/>
      <c r="SY73" s="26"/>
      <c r="SZ73" s="26"/>
      <c r="TA73" s="47">
        <f t="shared" si="318"/>
        <v>0</v>
      </c>
      <c r="TB73" s="47">
        <f t="shared" si="319"/>
        <v>0</v>
      </c>
      <c r="TC73" s="86">
        <f>VLOOKUP($B73,'СДП (план)'!$B$16:$CY$170,89,0)</f>
        <v>0</v>
      </c>
      <c r="TD73" s="86">
        <f>VLOOKUP($B73,'СДП (план)'!$B$16:$CY$170,90,0)</f>
        <v>0</v>
      </c>
      <c r="TE73" s="46">
        <f t="shared" si="320"/>
        <v>0</v>
      </c>
      <c r="TF73" s="46">
        <f t="shared" si="321"/>
        <v>0</v>
      </c>
      <c r="TG73" s="52">
        <f t="shared" si="322"/>
        <v>0</v>
      </c>
      <c r="TH73" s="52">
        <f t="shared" si="323"/>
        <v>0</v>
      </c>
      <c r="TI73" s="52">
        <f t="shared" si="324"/>
        <v>0</v>
      </c>
      <c r="TJ73" s="26"/>
      <c r="TK73" s="26"/>
      <c r="TL73" s="26"/>
      <c r="TM73" s="26"/>
      <c r="TN73" s="47">
        <f t="shared" si="325"/>
        <v>0</v>
      </c>
      <c r="TO73" s="47">
        <f t="shared" si="326"/>
        <v>0</v>
      </c>
      <c r="TP73" s="86">
        <f>VLOOKUP($B73,'СДП (план)'!$B$16:$CY$170,91,0)</f>
        <v>0</v>
      </c>
      <c r="TQ73" s="86">
        <f>VLOOKUP($B73,'СДП (план)'!$B$16:$CY$170,92,0)</f>
        <v>0</v>
      </c>
      <c r="TR73" s="46">
        <f t="shared" si="327"/>
        <v>0</v>
      </c>
      <c r="TS73" s="46">
        <f t="shared" si="328"/>
        <v>0</v>
      </c>
      <c r="TT73" s="52">
        <f t="shared" si="329"/>
        <v>0</v>
      </c>
      <c r="TU73" s="52">
        <f t="shared" si="330"/>
        <v>0</v>
      </c>
      <c r="TV73" s="52">
        <f t="shared" si="331"/>
        <v>0</v>
      </c>
      <c r="TW73" s="26"/>
      <c r="TX73" s="26"/>
      <c r="TY73" s="26"/>
      <c r="TZ73" s="26"/>
      <c r="UA73" s="47">
        <f t="shared" si="332"/>
        <v>0</v>
      </c>
      <c r="UB73" s="47">
        <f t="shared" si="333"/>
        <v>0</v>
      </c>
      <c r="UC73" s="86">
        <f>VLOOKUP($B73,'СДП (план)'!$B$16:$CY$170,93,0)</f>
        <v>0</v>
      </c>
      <c r="UD73" s="86">
        <f>VLOOKUP($B73,'СДП (план)'!$B$16:$CY$170,94,0)</f>
        <v>0</v>
      </c>
      <c r="UE73" s="46">
        <v>0</v>
      </c>
      <c r="UF73" s="46">
        <v>0</v>
      </c>
      <c r="UG73" s="52">
        <f t="shared" si="397"/>
        <v>0</v>
      </c>
      <c r="UH73" s="52">
        <f t="shared" si="398"/>
        <v>0</v>
      </c>
      <c r="UI73" s="52">
        <f t="shared" si="399"/>
        <v>0</v>
      </c>
      <c r="UJ73" s="26"/>
      <c r="UK73" s="26"/>
      <c r="UL73" s="26"/>
      <c r="UM73" s="26"/>
      <c r="UN73" s="47">
        <f t="shared" si="334"/>
        <v>0</v>
      </c>
      <c r="UO73" s="47">
        <f t="shared" si="335"/>
        <v>0</v>
      </c>
      <c r="UP73" s="86">
        <f>VLOOKUP($B73,'СДП (план)'!$B$16:$CY$170,95,0)</f>
        <v>0</v>
      </c>
      <c r="UQ73" s="86">
        <f>VLOOKUP($B73,'СДП (план)'!$B$16:$CY$170,96,0)</f>
        <v>0</v>
      </c>
      <c r="UR73" s="46">
        <f t="shared" si="336"/>
        <v>0</v>
      </c>
      <c r="US73" s="46">
        <f t="shared" si="337"/>
        <v>0</v>
      </c>
      <c r="UT73" s="52">
        <f t="shared" si="400"/>
        <v>0</v>
      </c>
      <c r="UU73" s="52">
        <f t="shared" si="401"/>
        <v>0</v>
      </c>
      <c r="UV73" s="52">
        <f t="shared" si="402"/>
        <v>0</v>
      </c>
      <c r="UW73" s="26"/>
      <c r="UX73" s="26"/>
      <c r="UY73" s="26"/>
      <c r="UZ73" s="26"/>
      <c r="VA73" s="47">
        <f t="shared" si="338"/>
        <v>0</v>
      </c>
      <c r="VB73" s="47">
        <f t="shared" si="339"/>
        <v>0</v>
      </c>
      <c r="VC73" s="86">
        <f>VLOOKUP($B73,'СДП (план)'!$B$16:$CY$170,97,0)</f>
        <v>0</v>
      </c>
      <c r="VD73" s="86">
        <f>VLOOKUP($B73,'СДП (план)'!$B$16:$CY$170,98,0)</f>
        <v>0</v>
      </c>
      <c r="VE73" s="46">
        <f t="shared" si="340"/>
        <v>0</v>
      </c>
      <c r="VF73" s="46">
        <f t="shared" si="341"/>
        <v>0</v>
      </c>
      <c r="VG73" s="52">
        <f t="shared" si="403"/>
        <v>0</v>
      </c>
      <c r="VH73" s="52">
        <f t="shared" si="404"/>
        <v>0</v>
      </c>
      <c r="VI73" s="52">
        <f t="shared" si="405"/>
        <v>0</v>
      </c>
      <c r="VJ73" s="26"/>
      <c r="VK73" s="26"/>
      <c r="VL73" s="26"/>
      <c r="VM73" s="26"/>
      <c r="VN73" s="47">
        <f t="shared" si="342"/>
        <v>0</v>
      </c>
      <c r="VO73" s="47">
        <f t="shared" si="343"/>
        <v>0</v>
      </c>
      <c r="VP73" s="86">
        <f>VLOOKUP($B73,'СДП (план)'!$B$16:$CY$170,99,0)</f>
        <v>0</v>
      </c>
      <c r="VQ73" s="86">
        <f>VLOOKUP($B73,'СДП (план)'!$B$16:$CY$170,100,0)</f>
        <v>0</v>
      </c>
      <c r="VR73" s="46">
        <f t="shared" si="344"/>
        <v>0</v>
      </c>
      <c r="VS73" s="46">
        <f t="shared" si="345"/>
        <v>0</v>
      </c>
      <c r="VT73" s="52">
        <f t="shared" si="346"/>
        <v>0</v>
      </c>
      <c r="VU73" s="52">
        <f t="shared" si="347"/>
        <v>0</v>
      </c>
      <c r="VV73" s="52">
        <f t="shared" si="348"/>
        <v>0</v>
      </c>
      <c r="VW73" s="26"/>
      <c r="VX73" s="26"/>
      <c r="VY73" s="26"/>
      <c r="VZ73" s="26"/>
      <c r="WA73" s="47">
        <f t="shared" si="349"/>
        <v>0</v>
      </c>
      <c r="WB73" s="47">
        <f t="shared" si="350"/>
        <v>0</v>
      </c>
      <c r="WC73" s="86">
        <f>VLOOKUP($B73,'СДП (план)'!$B$16:$CY$170,101,0)</f>
        <v>0</v>
      </c>
      <c r="WD73" s="86">
        <f>VLOOKUP($B73,'СДП (план)'!$B$16:$CY$170,102,0)</f>
        <v>0</v>
      </c>
      <c r="WE73" s="46">
        <f t="shared" si="351"/>
        <v>0</v>
      </c>
      <c r="WF73" s="46">
        <f t="shared" si="352"/>
        <v>0</v>
      </c>
      <c r="WG73" s="52">
        <f t="shared" si="353"/>
        <v>0</v>
      </c>
      <c r="WH73" s="52">
        <f t="shared" si="354"/>
        <v>0</v>
      </c>
      <c r="WI73" s="52">
        <f t="shared" si="355"/>
        <v>0</v>
      </c>
      <c r="WJ73" s="26"/>
      <c r="WK73" s="26"/>
      <c r="WL73" s="26"/>
      <c r="WM73" s="26"/>
      <c r="WN73" s="47">
        <f t="shared" si="356"/>
        <v>0</v>
      </c>
      <c r="WO73" s="47">
        <f t="shared" si="357"/>
        <v>0</v>
      </c>
      <c r="WP73" s="174">
        <f t="shared" si="406"/>
        <v>0</v>
      </c>
      <c r="WQ73" s="174">
        <f t="shared" si="407"/>
        <v>0</v>
      </c>
      <c r="WR73" s="174">
        <f t="shared" si="408"/>
        <v>0</v>
      </c>
      <c r="WS73" s="174">
        <f t="shared" si="409"/>
        <v>0</v>
      </c>
      <c r="WT73" s="174">
        <f t="shared" si="410"/>
        <v>0</v>
      </c>
      <c r="WU73" s="174">
        <f t="shared" si="411"/>
        <v>0</v>
      </c>
      <c r="WV73" s="174">
        <f t="shared" si="412"/>
        <v>0</v>
      </c>
      <c r="WW73" s="174">
        <f t="shared" si="413"/>
        <v>0</v>
      </c>
      <c r="WX73" s="174">
        <f t="shared" si="414"/>
        <v>0</v>
      </c>
      <c r="WY73" s="174">
        <f t="shared" si="415"/>
        <v>0</v>
      </c>
      <c r="WZ73" s="174">
        <f t="shared" si="416"/>
        <v>0</v>
      </c>
      <c r="XA73" s="26">
        <f t="shared" si="358"/>
        <v>0</v>
      </c>
      <c r="XB73" s="26">
        <f t="shared" si="359"/>
        <v>0</v>
      </c>
      <c r="XC73" s="174">
        <f t="shared" si="417"/>
        <v>0</v>
      </c>
      <c r="XD73" s="174">
        <f t="shared" si="418"/>
        <v>0</v>
      </c>
      <c r="XE73" s="174">
        <f t="shared" si="419"/>
        <v>0</v>
      </c>
      <c r="XF73" s="174">
        <f t="shared" si="420"/>
        <v>0</v>
      </c>
      <c r="XG73" s="174">
        <f t="shared" si="421"/>
        <v>0</v>
      </c>
      <c r="XH73" s="174">
        <f t="shared" si="422"/>
        <v>0</v>
      </c>
      <c r="XI73" s="174">
        <f t="shared" si="423"/>
        <v>0</v>
      </c>
      <c r="XJ73" s="174">
        <f t="shared" si="424"/>
        <v>0</v>
      </c>
      <c r="XK73" s="174">
        <f t="shared" si="425"/>
        <v>0</v>
      </c>
      <c r="XL73" s="174">
        <f t="shared" si="426"/>
        <v>0</v>
      </c>
      <c r="XM73" s="174">
        <f t="shared" si="427"/>
        <v>0</v>
      </c>
      <c r="XN73" s="26">
        <f t="shared" si="360"/>
        <v>0</v>
      </c>
      <c r="XO73" s="26">
        <f t="shared" si="361"/>
        <v>0</v>
      </c>
    </row>
    <row r="74" spans="1:639" ht="42.75" x14ac:dyDescent="0.25">
      <c r="A74" s="82" t="s">
        <v>274</v>
      </c>
      <c r="B74" s="111">
        <v>61</v>
      </c>
      <c r="C74" s="16" t="s">
        <v>467</v>
      </c>
      <c r="D74" s="12">
        <f t="shared" ref="D74:D81" si="432">D73</f>
        <v>10127</v>
      </c>
      <c r="E74" s="12">
        <v>10127</v>
      </c>
      <c r="F74" s="273">
        <v>9620</v>
      </c>
      <c r="G74" s="96">
        <v>0.39</v>
      </c>
      <c r="H74" s="264"/>
      <c r="I74" s="13">
        <v>1</v>
      </c>
      <c r="J74" s="271"/>
      <c r="K74" s="12">
        <v>1.4</v>
      </c>
      <c r="L74" s="12">
        <v>1.68</v>
      </c>
      <c r="M74" s="12">
        <v>2.23</v>
      </c>
      <c r="N74" s="12">
        <v>2.39</v>
      </c>
      <c r="O74" s="123">
        <v>2.57</v>
      </c>
      <c r="P74" s="86">
        <f>VLOOKUP($B74,'СДП (план)'!$B$16:$CY$170,15,0)</f>
        <v>0</v>
      </c>
      <c r="Q74" s="86">
        <f>VLOOKUP($B74,'СДП (план)'!$B$16:$CY$170,16,0)</f>
        <v>0</v>
      </c>
      <c r="R74" s="46">
        <f t="shared" si="60"/>
        <v>0</v>
      </c>
      <c r="S74" s="46">
        <f t="shared" si="61"/>
        <v>0</v>
      </c>
      <c r="T74" s="52">
        <f t="shared" si="62"/>
        <v>0</v>
      </c>
      <c r="U74" s="52">
        <f t="shared" si="63"/>
        <v>0</v>
      </c>
      <c r="V74" s="52">
        <f t="shared" si="64"/>
        <v>0</v>
      </c>
      <c r="W74" s="26">
        <f>VLOOKUP($B74,факт!$D$7:$KT$85,20,0)</f>
        <v>0</v>
      </c>
      <c r="X74" s="26">
        <f>VLOOKUP($B74,факт!$D$7:$KT$85,21,0)</f>
        <v>0</v>
      </c>
      <c r="Y74" s="26">
        <f>VLOOKUP($B74,факт!$D$7:$KT$85,22,0)</f>
        <v>0</v>
      </c>
      <c r="Z74" s="26">
        <f>VLOOKUP($B74,факт!$D$7:$KT$85,23,0)</f>
        <v>0</v>
      </c>
      <c r="AA74" s="47">
        <f t="shared" si="65"/>
        <v>0</v>
      </c>
      <c r="AB74" s="47">
        <f t="shared" si="66"/>
        <v>0</v>
      </c>
      <c r="AC74" s="86">
        <f>VLOOKUP($B74,'СДП (план)'!$B$16:$CY$170,17,0)</f>
        <v>0</v>
      </c>
      <c r="AD74" s="86">
        <f>VLOOKUP($B74,'СДП (план)'!$B$16:$CY$170,18,0)</f>
        <v>0</v>
      </c>
      <c r="AE74" s="46">
        <f t="shared" si="67"/>
        <v>0</v>
      </c>
      <c r="AF74" s="46">
        <f t="shared" si="68"/>
        <v>0</v>
      </c>
      <c r="AG74" s="52">
        <f t="shared" si="69"/>
        <v>0</v>
      </c>
      <c r="AH74" s="52">
        <f t="shared" si="70"/>
        <v>0</v>
      </c>
      <c r="AI74" s="52">
        <f t="shared" si="71"/>
        <v>0</v>
      </c>
      <c r="AJ74" s="26">
        <f>VLOOKUP($B74,факт!$D$7:$KT$85,28,0)</f>
        <v>0</v>
      </c>
      <c r="AK74" s="26">
        <f>VLOOKUP($B74,факт!$D$7:$KT$85,29,0)</f>
        <v>0</v>
      </c>
      <c r="AL74" s="26">
        <f>VLOOKUP($B74,факт!$D$7:$KT$85,30,0)</f>
        <v>0</v>
      </c>
      <c r="AM74" s="26">
        <f>VLOOKUP($B74,факт!$D$7:$KT$85,31,0)</f>
        <v>0</v>
      </c>
      <c r="AN74" s="47">
        <f t="shared" si="72"/>
        <v>0</v>
      </c>
      <c r="AO74" s="47">
        <f t="shared" si="73"/>
        <v>0</v>
      </c>
      <c r="AP74" s="86">
        <f>VLOOKUP($B74,'СДП (план)'!$B$16:$CY$170,19,0)</f>
        <v>200</v>
      </c>
      <c r="AQ74" s="86">
        <f>VLOOKUP($B74,'СДП (план)'!$B$16:$CY$170,20,0)</f>
        <v>1096617.3400000001</v>
      </c>
      <c r="AR74" s="46">
        <f t="shared" si="74"/>
        <v>200</v>
      </c>
      <c r="AS74" s="46">
        <f t="shared" si="75"/>
        <v>1096617.3400000001</v>
      </c>
      <c r="AT74" s="52">
        <f t="shared" si="76"/>
        <v>78</v>
      </c>
      <c r="AU74" s="52">
        <f t="shared" si="77"/>
        <v>78</v>
      </c>
      <c r="AV74" s="52">
        <f t="shared" si="78"/>
        <v>32.370000000000005</v>
      </c>
      <c r="AW74" s="26">
        <f>VLOOKUP($B74,факт!$D$7:$KT$85,48,0)</f>
        <v>83</v>
      </c>
      <c r="AX74" s="26">
        <f>VLOOKUP($B74,факт!$D$7:$KT$85,49,0)</f>
        <v>463568.87000000023</v>
      </c>
      <c r="AY74" s="26">
        <f>VLOOKUP($B74,факт!$D$7:$KT$85,50,0)</f>
        <v>3</v>
      </c>
      <c r="AZ74" s="26">
        <f>VLOOKUP($B74,факт!$D$7:$KT$85,51,0)</f>
        <v>16034.600000000002</v>
      </c>
      <c r="BA74" s="47">
        <f t="shared" si="79"/>
        <v>-117</v>
      </c>
      <c r="BB74" s="47">
        <f t="shared" si="80"/>
        <v>-633048.46999999986</v>
      </c>
      <c r="BC74" s="86">
        <f>VLOOKUP($B74,'СДП (план)'!$B$16:$CY$170,21,0)</f>
        <v>0</v>
      </c>
      <c r="BD74" s="86">
        <f>VLOOKUP($B74,'СДП (план)'!$B$16:$CY$170,22,0)</f>
        <v>0</v>
      </c>
      <c r="BE74" s="46">
        <f t="shared" si="81"/>
        <v>0</v>
      </c>
      <c r="BF74" s="46">
        <f t="shared" si="82"/>
        <v>0</v>
      </c>
      <c r="BG74" s="52">
        <f t="shared" si="83"/>
        <v>0</v>
      </c>
      <c r="BH74" s="52">
        <f t="shared" si="84"/>
        <v>0</v>
      </c>
      <c r="BI74" s="52">
        <f t="shared" si="85"/>
        <v>0</v>
      </c>
      <c r="BJ74" s="26">
        <f>VLOOKUP($B74,факт!$D$7:$KT$85,8,0)</f>
        <v>0</v>
      </c>
      <c r="BK74" s="26">
        <f>VLOOKUP($B74,факт!$D$7:$KT$85,9,0)</f>
        <v>0</v>
      </c>
      <c r="BL74" s="26">
        <f>VLOOKUP($B74,факт!$D$7:$KT$85,10,0)</f>
        <v>0</v>
      </c>
      <c r="BM74" s="26">
        <f>VLOOKUP($B74,факт!$D$7:$KT$85,11,0)</f>
        <v>0</v>
      </c>
      <c r="BN74" s="47">
        <f t="shared" si="86"/>
        <v>0</v>
      </c>
      <c r="BO74" s="47">
        <f t="shared" si="87"/>
        <v>0</v>
      </c>
      <c r="BP74" s="86">
        <f>VLOOKUP($B74,'СДП (план)'!$B$16:$CY$170,23,0)</f>
        <v>0</v>
      </c>
      <c r="BQ74" s="86">
        <f>VLOOKUP($B74,'СДП (план)'!$B$16:$CY$170,24,0)</f>
        <v>0</v>
      </c>
      <c r="BR74" s="46">
        <f t="shared" si="88"/>
        <v>0</v>
      </c>
      <c r="BS74" s="46">
        <f t="shared" si="89"/>
        <v>0</v>
      </c>
      <c r="BT74" s="52">
        <f t="shared" si="90"/>
        <v>0</v>
      </c>
      <c r="BU74" s="52">
        <f t="shared" si="91"/>
        <v>0</v>
      </c>
      <c r="BV74" s="52">
        <f t="shared" si="92"/>
        <v>0</v>
      </c>
      <c r="BW74" s="26">
        <f>VLOOKUP($B74,факт!$D$7:$KT$85,24,0)</f>
        <v>0</v>
      </c>
      <c r="BX74" s="26">
        <f>VLOOKUP($B74,факт!$D$7:$KT$85,25,0)</f>
        <v>0</v>
      </c>
      <c r="BY74" s="26">
        <f>VLOOKUP($B74,факт!$D$7:$KT$85,26,0)</f>
        <v>0</v>
      </c>
      <c r="BZ74" s="26">
        <f>VLOOKUP($B74,факт!$D$7:$KT$85,27,0)</f>
        <v>0</v>
      </c>
      <c r="CA74" s="47">
        <f t="shared" si="93"/>
        <v>0</v>
      </c>
      <c r="CB74" s="47">
        <f t="shared" si="94"/>
        <v>0</v>
      </c>
      <c r="CC74" s="86">
        <f>VLOOKUP($B74,'СДП (план)'!$B$16:$CY$170,25,0)</f>
        <v>44</v>
      </c>
      <c r="CD74" s="86">
        <f>VLOOKUP($B74,'СДП (план)'!$B$16:$CY$170,26,0)</f>
        <v>259299.12008000002</v>
      </c>
      <c r="CE74" s="46">
        <f t="shared" si="95"/>
        <v>44</v>
      </c>
      <c r="CF74" s="46">
        <f t="shared" si="96"/>
        <v>259299.12008000002</v>
      </c>
      <c r="CG74" s="52">
        <f t="shared" si="97"/>
        <v>17.16</v>
      </c>
      <c r="CH74" s="52">
        <f t="shared" si="98"/>
        <v>17.16</v>
      </c>
      <c r="CI74" s="52">
        <f t="shared" si="99"/>
        <v>22.23</v>
      </c>
      <c r="CJ74" s="26">
        <f>VLOOKUP($B74,факт!$D$7:$KT$85,260,0)</f>
        <v>57</v>
      </c>
      <c r="CK74" s="26">
        <f>VLOOKUP($B74,факт!$D$7:$KT$85,261,0)</f>
        <v>336009.3000000001</v>
      </c>
      <c r="CL74" s="26">
        <f>VLOOKUP($B74,факт!$D$7:$KT$85,262,0)</f>
        <v>0</v>
      </c>
      <c r="CM74" s="26">
        <f>VLOOKUP($B74,факт!$D$7:$KT$85,263,0)</f>
        <v>0</v>
      </c>
      <c r="CN74" s="47">
        <f t="shared" si="100"/>
        <v>13</v>
      </c>
      <c r="CO74" s="47">
        <f t="shared" si="101"/>
        <v>76710.179920000082</v>
      </c>
      <c r="CP74" s="86">
        <f>VLOOKUP($B74,'СДП (план)'!$B$16:$CY$170,27,0)</f>
        <v>0</v>
      </c>
      <c r="CQ74" s="86">
        <f>VLOOKUP($B74,'СДП (план)'!$B$16:$CY$170,28,0)</f>
        <v>0</v>
      </c>
      <c r="CR74" s="46">
        <f t="shared" si="102"/>
        <v>0</v>
      </c>
      <c r="CS74" s="46">
        <f t="shared" si="103"/>
        <v>0</v>
      </c>
      <c r="CT74" s="52">
        <f t="shared" si="104"/>
        <v>0</v>
      </c>
      <c r="CU74" s="52">
        <f t="shared" si="105"/>
        <v>0</v>
      </c>
      <c r="CV74" s="52">
        <f t="shared" si="106"/>
        <v>0</v>
      </c>
      <c r="CW74" s="26">
        <f>VLOOKUP($B74,факт!$D$7:$KT$85,284,0)</f>
        <v>0</v>
      </c>
      <c r="CX74" s="26">
        <f>VLOOKUP($B74,факт!$D$7:$KT$85,285,0)</f>
        <v>0</v>
      </c>
      <c r="CY74" s="26">
        <f>VLOOKUP($B74,факт!$D$7:$KT$85,286,0)</f>
        <v>0</v>
      </c>
      <c r="CZ74" s="26">
        <f>VLOOKUP($B74,факт!$D$7:$KT$85,287,0)</f>
        <v>0</v>
      </c>
      <c r="DA74" s="47">
        <f t="shared" si="107"/>
        <v>0</v>
      </c>
      <c r="DB74" s="47">
        <f t="shared" si="108"/>
        <v>0</v>
      </c>
      <c r="DC74" s="86">
        <f>VLOOKUP($B74,'СДП (план)'!$B$16:$CY$170,29,0)</f>
        <v>0</v>
      </c>
      <c r="DD74" s="86">
        <f>VLOOKUP($B74,'СДП (план)'!$B$16:$CY$170,30,0)</f>
        <v>0</v>
      </c>
      <c r="DE74" s="46">
        <f t="shared" si="109"/>
        <v>0</v>
      </c>
      <c r="DF74" s="46">
        <f t="shared" si="110"/>
        <v>0</v>
      </c>
      <c r="DG74" s="52">
        <f t="shared" si="111"/>
        <v>0</v>
      </c>
      <c r="DH74" s="52">
        <f t="shared" si="112"/>
        <v>0</v>
      </c>
      <c r="DI74" s="52">
        <f t="shared" si="113"/>
        <v>0</v>
      </c>
      <c r="DJ74" s="26">
        <f>VLOOKUP($B74,факт!$D$7:$KT$85,12,0)</f>
        <v>0</v>
      </c>
      <c r="DK74" s="26">
        <f>VLOOKUP($B74,факт!$D$7:$KT$85,13,0)</f>
        <v>0</v>
      </c>
      <c r="DL74" s="26">
        <f>VLOOKUP($B74,факт!$D$7:$KT$85,14,0)</f>
        <v>0</v>
      </c>
      <c r="DM74" s="26">
        <f>VLOOKUP($B74,факт!$D$7:$KT$85,15,0)</f>
        <v>0</v>
      </c>
      <c r="DN74" s="47">
        <f t="shared" si="114"/>
        <v>0</v>
      </c>
      <c r="DO74" s="47">
        <f t="shared" si="115"/>
        <v>0</v>
      </c>
      <c r="DP74" s="172">
        <f t="shared" si="116"/>
        <v>244</v>
      </c>
      <c r="DQ74" s="172">
        <f t="shared" si="117"/>
        <v>1355916.4600800001</v>
      </c>
      <c r="DR74" s="172">
        <f t="shared" si="118"/>
        <v>244</v>
      </c>
      <c r="DS74" s="172">
        <f t="shared" si="119"/>
        <v>1355916.4600800001</v>
      </c>
      <c r="DT74" s="172">
        <f t="shared" si="120"/>
        <v>95.16</v>
      </c>
      <c r="DU74" s="172">
        <f t="shared" si="121"/>
        <v>95.16</v>
      </c>
      <c r="DV74" s="172">
        <f t="shared" si="122"/>
        <v>54.600000000000009</v>
      </c>
      <c r="DW74" s="172">
        <f t="shared" si="123"/>
        <v>140</v>
      </c>
      <c r="DX74" s="172">
        <f t="shared" si="124"/>
        <v>799578.17000000039</v>
      </c>
      <c r="DY74" s="172">
        <f t="shared" si="125"/>
        <v>3</v>
      </c>
      <c r="DZ74" s="172">
        <f t="shared" si="126"/>
        <v>16034.600000000002</v>
      </c>
      <c r="EA74" s="172">
        <f t="shared" si="127"/>
        <v>-104</v>
      </c>
      <c r="EB74" s="172">
        <f t="shared" si="128"/>
        <v>-556338.29007999972</v>
      </c>
      <c r="EC74" s="86">
        <f>VLOOKUP($B74,'СДП (план)'!$B$16:$CY$170,31,0)</f>
        <v>0</v>
      </c>
      <c r="ED74" s="86">
        <f>VLOOKUP($B74,'СДП (план)'!$B$16:$CY$170,32,0)</f>
        <v>0</v>
      </c>
      <c r="EE74" s="46">
        <f t="shared" si="129"/>
        <v>0</v>
      </c>
      <c r="EF74" s="46">
        <f t="shared" si="130"/>
        <v>0</v>
      </c>
      <c r="EG74" s="52">
        <f t="shared" si="131"/>
        <v>0</v>
      </c>
      <c r="EH74" s="52">
        <f t="shared" si="132"/>
        <v>0</v>
      </c>
      <c r="EI74" s="52">
        <f t="shared" si="133"/>
        <v>0</v>
      </c>
      <c r="EJ74" s="26">
        <f>VLOOKUP($B74,факт!$D$7:$KT$85,40,0)</f>
        <v>0</v>
      </c>
      <c r="EK74" s="26">
        <f>VLOOKUP($B74,факт!$D$7:$KT$85,41,0)</f>
        <v>0</v>
      </c>
      <c r="EL74" s="26">
        <f>VLOOKUP($B74,факт!$D$7:$KT$85,42,0)</f>
        <v>0</v>
      </c>
      <c r="EM74" s="26">
        <f>VLOOKUP($B74,факт!$D$7:$KT$85,43,0)</f>
        <v>0</v>
      </c>
      <c r="EN74" s="47">
        <f t="shared" si="134"/>
        <v>0</v>
      </c>
      <c r="EO74" s="47">
        <f t="shared" si="135"/>
        <v>0</v>
      </c>
      <c r="EP74" s="86">
        <f>VLOOKUP($B74,'СДП (план)'!$B$16:$CY$170,33,0)</f>
        <v>0</v>
      </c>
      <c r="EQ74" s="86">
        <f>VLOOKUP($B74,'СДП (план)'!$B$16:$CY$170,34,0)</f>
        <v>0</v>
      </c>
      <c r="ER74" s="46">
        <f t="shared" si="136"/>
        <v>0</v>
      </c>
      <c r="ES74" s="46">
        <f t="shared" si="137"/>
        <v>0</v>
      </c>
      <c r="ET74" s="52">
        <f t="shared" si="138"/>
        <v>0</v>
      </c>
      <c r="EU74" s="52">
        <f t="shared" si="139"/>
        <v>0</v>
      </c>
      <c r="EV74" s="52">
        <f t="shared" si="140"/>
        <v>0.39</v>
      </c>
      <c r="EW74" s="26">
        <f>VLOOKUP($B74,факт!$D$7:$KT$85,160,0)</f>
        <v>1</v>
      </c>
      <c r="EX74" s="26">
        <f>VLOOKUP($B74,факт!$D$7:$KT$85,161,0)</f>
        <v>5305.05</v>
      </c>
      <c r="EY74" s="26">
        <f>VLOOKUP($B74,факт!$D$7:$KT$85,162,0)</f>
        <v>0</v>
      </c>
      <c r="EZ74" s="26">
        <f>VLOOKUP($B74,факт!$D$7:$KT$85,163,0)</f>
        <v>0</v>
      </c>
      <c r="FA74" s="47">
        <f t="shared" si="141"/>
        <v>1</v>
      </c>
      <c r="FB74" s="47">
        <f t="shared" si="142"/>
        <v>5305.05</v>
      </c>
      <c r="FC74" s="86">
        <f>VLOOKUP($B74,'СДП (план)'!$B$16:$CY$170,35,0)</f>
        <v>0</v>
      </c>
      <c r="FD74" s="86">
        <f>VLOOKUP($B74,'СДП (план)'!$B$16:$CY$170,36,0)</f>
        <v>0</v>
      </c>
      <c r="FE74" s="46">
        <f t="shared" si="143"/>
        <v>0</v>
      </c>
      <c r="FF74" s="46">
        <f t="shared" si="144"/>
        <v>0</v>
      </c>
      <c r="FG74" s="52">
        <f t="shared" si="145"/>
        <v>0</v>
      </c>
      <c r="FH74" s="52">
        <f t="shared" si="146"/>
        <v>0</v>
      </c>
      <c r="FI74" s="52">
        <f t="shared" si="147"/>
        <v>0</v>
      </c>
      <c r="FJ74" s="26">
        <f>VLOOKUP($B74,факт!$D$7:$KT$85,176,0)</f>
        <v>0</v>
      </c>
      <c r="FK74" s="26">
        <f>VLOOKUP($B74,факт!$D$7:$KT$85,177,0)</f>
        <v>0</v>
      </c>
      <c r="FL74" s="26">
        <f>VLOOKUP($B74,факт!$D$7:$KT$85,178,0)</f>
        <v>0</v>
      </c>
      <c r="FM74" s="26">
        <f>VLOOKUP($B74,факт!$D$7:$KT$85,179,0)</f>
        <v>0</v>
      </c>
      <c r="FN74" s="47">
        <f t="shared" si="148"/>
        <v>0</v>
      </c>
      <c r="FO74" s="47">
        <f t="shared" si="149"/>
        <v>0</v>
      </c>
      <c r="FP74" s="86">
        <f>VLOOKUP($B74,'СДП (план)'!$B$16:$CY$170,37,0)</f>
        <v>0</v>
      </c>
      <c r="FQ74" s="86">
        <f>VLOOKUP($B74,'СДП (план)'!$B$16:$CY$170,38,0)</f>
        <v>0</v>
      </c>
      <c r="FR74" s="46">
        <f t="shared" si="150"/>
        <v>0</v>
      </c>
      <c r="FS74" s="46">
        <f t="shared" si="151"/>
        <v>0</v>
      </c>
      <c r="FT74" s="52">
        <f t="shared" si="152"/>
        <v>0</v>
      </c>
      <c r="FU74" s="52">
        <f t="shared" si="153"/>
        <v>0</v>
      </c>
      <c r="FV74" s="52">
        <f t="shared" si="154"/>
        <v>0</v>
      </c>
      <c r="FW74" s="26">
        <f>VLOOKUP($B74,факт!$D$7:$KT$85,204,0)</f>
        <v>0</v>
      </c>
      <c r="FX74" s="26">
        <f>VLOOKUP($B74,факт!$D$7:$KT$85,205,0)</f>
        <v>0</v>
      </c>
      <c r="FY74" s="26">
        <f>VLOOKUP($B74,факт!$D$7:$KT$85,206,0)</f>
        <v>0</v>
      </c>
      <c r="FZ74" s="26">
        <f>VLOOKUP($B74,факт!$D$7:$KT$85,207,0)</f>
        <v>0</v>
      </c>
      <c r="GA74" s="47">
        <f t="shared" si="155"/>
        <v>0</v>
      </c>
      <c r="GB74" s="47">
        <f t="shared" si="156"/>
        <v>0</v>
      </c>
      <c r="GC74" s="86">
        <f>VLOOKUP($B74,'СДП (план)'!$B$16:$CY$170,39,0)</f>
        <v>0</v>
      </c>
      <c r="GD74" s="86">
        <f>VLOOKUP($B74,'СДП (план)'!$B$16:$CY$170,40,0)</f>
        <v>0</v>
      </c>
      <c r="GE74" s="46">
        <f t="shared" si="157"/>
        <v>0</v>
      </c>
      <c r="GF74" s="46">
        <f t="shared" si="158"/>
        <v>0</v>
      </c>
      <c r="GG74" s="52">
        <f t="shared" si="159"/>
        <v>0</v>
      </c>
      <c r="GH74" s="52">
        <f t="shared" si="160"/>
        <v>0</v>
      </c>
      <c r="GI74" s="52">
        <f t="shared" si="161"/>
        <v>0</v>
      </c>
      <c r="GJ74" s="26">
        <f>VLOOKUP($B74,факт!$D$7:$KT$85,224,0)</f>
        <v>0</v>
      </c>
      <c r="GK74" s="26">
        <f>VLOOKUP($B74,факт!$D$7:$KT$85,225,0)</f>
        <v>0</v>
      </c>
      <c r="GL74" s="26">
        <f>VLOOKUP($B74,факт!$D$7:$KT$85,226,0)</f>
        <v>0</v>
      </c>
      <c r="GM74" s="26">
        <f>VLOOKUP($B74,факт!$D$7:$KT$85,227,0)</f>
        <v>0</v>
      </c>
      <c r="GN74" s="47">
        <f t="shared" si="162"/>
        <v>0</v>
      </c>
      <c r="GO74" s="47">
        <f t="shared" si="163"/>
        <v>0</v>
      </c>
      <c r="GP74" s="86">
        <f>VLOOKUP($B74,'СДП (план)'!$B$16:$CY$170,41,0)</f>
        <v>0</v>
      </c>
      <c r="GQ74" s="86">
        <f>VLOOKUP($B74,'СДП (план)'!$B$16:$CY$170,42,0)</f>
        <v>0</v>
      </c>
      <c r="GR74" s="46">
        <f t="shared" si="164"/>
        <v>0</v>
      </c>
      <c r="GS74" s="46">
        <f t="shared" si="165"/>
        <v>0</v>
      </c>
      <c r="GT74" s="52">
        <f t="shared" si="166"/>
        <v>0</v>
      </c>
      <c r="GU74" s="52">
        <f t="shared" si="167"/>
        <v>0</v>
      </c>
      <c r="GV74" s="52">
        <f t="shared" si="168"/>
        <v>0</v>
      </c>
      <c r="GW74" s="26">
        <f>VLOOKUP($B74,факт!$D$7:$KT$85,228,0)</f>
        <v>0</v>
      </c>
      <c r="GX74" s="26">
        <f>VLOOKUP($B74,факт!$D$7:$KT$85,229,0)</f>
        <v>0</v>
      </c>
      <c r="GY74" s="26">
        <f>VLOOKUP($B74,факт!$D$7:$KT$85,230,0)</f>
        <v>0</v>
      </c>
      <c r="GZ74" s="26">
        <f>VLOOKUP($B74,факт!$D$7:$KT$85,231,0)</f>
        <v>0</v>
      </c>
      <c r="HA74" s="47">
        <f t="shared" si="169"/>
        <v>0</v>
      </c>
      <c r="HB74" s="47">
        <f t="shared" si="170"/>
        <v>0</v>
      </c>
      <c r="HC74" s="86">
        <f>VLOOKUP($B74,'СДП (план)'!$B$16:$CY$170,43,0)</f>
        <v>138</v>
      </c>
      <c r="HD74" s="86">
        <f>VLOOKUP($B74,'СДП (план)'!$B$16:$CY$170,44,0)</f>
        <v>901665.55533600005</v>
      </c>
      <c r="HE74" s="46">
        <f t="shared" si="171"/>
        <v>138</v>
      </c>
      <c r="HF74" s="46">
        <f t="shared" si="172"/>
        <v>901665.55533600016</v>
      </c>
      <c r="HG74" s="52">
        <f t="shared" si="374"/>
        <v>53.82</v>
      </c>
      <c r="HH74" s="52">
        <f t="shared" si="375"/>
        <v>53.82</v>
      </c>
      <c r="HI74" s="52">
        <f t="shared" si="376"/>
        <v>53.04</v>
      </c>
      <c r="HJ74" s="26">
        <f>VLOOKUP($B74,факт!$D$7:$KT$85,232,0)</f>
        <v>136</v>
      </c>
      <c r="HK74" s="26">
        <f>VLOOKUP($B74,факт!$D$7:$KT$85,233,0)</f>
        <v>885258.04</v>
      </c>
      <c r="HL74" s="26">
        <f>VLOOKUP($B74,факт!$D$7:$KT$85,234,0)</f>
        <v>1</v>
      </c>
      <c r="HM74" s="26">
        <f>VLOOKUP($B74,факт!$D$7:$KT$85,235,0)</f>
        <v>6701.83</v>
      </c>
      <c r="HN74" s="47">
        <f t="shared" si="173"/>
        <v>-2</v>
      </c>
      <c r="HO74" s="47">
        <f t="shared" si="174"/>
        <v>-16407.515336000128</v>
      </c>
      <c r="HP74" s="86">
        <f>VLOOKUP($B74,'СДП (план)'!$B$16:$CY$170,45,0)</f>
        <v>0</v>
      </c>
      <c r="HQ74" s="86">
        <f>VLOOKUP($B74,'СДП (план)'!$B$16:$CY$170,46,0)</f>
        <v>0</v>
      </c>
      <c r="HR74" s="46">
        <f t="shared" si="175"/>
        <v>0</v>
      </c>
      <c r="HS74" s="46">
        <f t="shared" si="176"/>
        <v>0</v>
      </c>
      <c r="HT74" s="52">
        <f t="shared" si="177"/>
        <v>0</v>
      </c>
      <c r="HU74" s="52">
        <f t="shared" si="178"/>
        <v>0</v>
      </c>
      <c r="HV74" s="52">
        <f t="shared" si="179"/>
        <v>0</v>
      </c>
      <c r="HW74" s="26">
        <f>VLOOKUP($B74,факт!$D$7:$KT$85,236,0)</f>
        <v>0</v>
      </c>
      <c r="HX74" s="26">
        <f>VLOOKUP($B74,факт!$D$7:$KT$85,237,0)</f>
        <v>0</v>
      </c>
      <c r="HY74" s="26">
        <f>VLOOKUP($B74,факт!$D$7:$KT$85,238,0)</f>
        <v>0</v>
      </c>
      <c r="HZ74" s="26">
        <f>VLOOKUP($B74,факт!$D$7:$KT$85,239,0)</f>
        <v>0</v>
      </c>
      <c r="IA74" s="47">
        <f t="shared" si="180"/>
        <v>0</v>
      </c>
      <c r="IB74" s="47">
        <f t="shared" si="181"/>
        <v>0</v>
      </c>
      <c r="IC74" s="86">
        <f>VLOOKUP($B74,'СДП (план)'!$B$16:$CY$170,47,0)</f>
        <v>0</v>
      </c>
      <c r="ID74" s="86">
        <f>VLOOKUP($B74,'СДП (план)'!$B$16:$CY$170,48,0)</f>
        <v>0</v>
      </c>
      <c r="IE74" s="46">
        <f t="shared" si="182"/>
        <v>0</v>
      </c>
      <c r="IF74" s="46">
        <f t="shared" si="183"/>
        <v>0</v>
      </c>
      <c r="IG74" s="52">
        <f t="shared" si="184"/>
        <v>0</v>
      </c>
      <c r="IH74" s="52">
        <f t="shared" si="185"/>
        <v>0</v>
      </c>
      <c r="II74" s="52">
        <f t="shared" si="186"/>
        <v>0</v>
      </c>
      <c r="IJ74" s="26">
        <f>VLOOKUP($B74,факт!$D$7:$KT$85,244,0)</f>
        <v>0</v>
      </c>
      <c r="IK74" s="26">
        <f>VLOOKUP($B74,факт!$D$7:$KT$85,245,0)</f>
        <v>0</v>
      </c>
      <c r="IL74" s="26">
        <f>VLOOKUP($B74,факт!$D$7:$KT$85,246,0)</f>
        <v>0</v>
      </c>
      <c r="IM74" s="26">
        <f>VLOOKUP($B74,факт!$D$7:$KT$85,247,0)</f>
        <v>0</v>
      </c>
      <c r="IN74" s="47">
        <f t="shared" si="187"/>
        <v>0</v>
      </c>
      <c r="IO74" s="47">
        <f t="shared" si="188"/>
        <v>0</v>
      </c>
      <c r="IP74" s="86">
        <f>VLOOKUP($B74,'СДП (план)'!$B$16:$CY$170,49,0)</f>
        <v>0</v>
      </c>
      <c r="IQ74" s="86">
        <f>VLOOKUP($B74,'СДП (план)'!$B$16:$CY$170,50,0)</f>
        <v>0</v>
      </c>
      <c r="IR74" s="46">
        <f t="shared" si="189"/>
        <v>0</v>
      </c>
      <c r="IS74" s="46">
        <f t="shared" si="190"/>
        <v>0</v>
      </c>
      <c r="IT74" s="52">
        <f t="shared" si="191"/>
        <v>0</v>
      </c>
      <c r="IU74" s="52">
        <f t="shared" si="192"/>
        <v>0</v>
      </c>
      <c r="IV74" s="52">
        <f t="shared" si="193"/>
        <v>0</v>
      </c>
      <c r="IW74" s="26">
        <f>VLOOKUP($B74,факт!$D$7:$KT$85,264,0)</f>
        <v>0</v>
      </c>
      <c r="IX74" s="26">
        <f>VLOOKUP($B74,факт!$D$7:$KT$85,265,0)</f>
        <v>0</v>
      </c>
      <c r="IY74" s="26">
        <f>VLOOKUP($B74,факт!$D$7:$KT$85,266,0)</f>
        <v>0</v>
      </c>
      <c r="IZ74" s="26">
        <f>VLOOKUP($B74,факт!$D$7:$KT$85,267,0)</f>
        <v>0</v>
      </c>
      <c r="JA74" s="47">
        <f t="shared" si="194"/>
        <v>0</v>
      </c>
      <c r="JB74" s="47">
        <f t="shared" si="195"/>
        <v>0</v>
      </c>
      <c r="JC74" s="86">
        <f>VLOOKUP($B74,'СДП (план)'!$B$16:$CY$170,51,0)</f>
        <v>0</v>
      </c>
      <c r="JD74" s="86">
        <f>VLOOKUP($B74,'СДП (план)'!$B$16:$CY$170,52,0)</f>
        <v>0</v>
      </c>
      <c r="JE74" s="46">
        <f t="shared" si="196"/>
        <v>0</v>
      </c>
      <c r="JF74" s="46">
        <f t="shared" si="197"/>
        <v>0</v>
      </c>
      <c r="JG74" s="52">
        <f t="shared" si="198"/>
        <v>0</v>
      </c>
      <c r="JH74" s="52">
        <f t="shared" si="199"/>
        <v>0</v>
      </c>
      <c r="JI74" s="52">
        <f t="shared" si="200"/>
        <v>0</v>
      </c>
      <c r="JJ74" s="26">
        <f>VLOOKUP($B74,факт!$D$7:$KT$85,248,0)</f>
        <v>0</v>
      </c>
      <c r="JK74" s="26">
        <f>VLOOKUP($B74,факт!$D$7:$KT$85,249,0)</f>
        <v>0</v>
      </c>
      <c r="JL74" s="26">
        <f>VLOOKUP($B74,факт!$D$7:$KT$85,250,0)</f>
        <v>0</v>
      </c>
      <c r="JM74" s="26">
        <f>VLOOKUP($B74,факт!$D$7:$KT$85,251,0)</f>
        <v>0</v>
      </c>
      <c r="JN74" s="47">
        <f t="shared" si="201"/>
        <v>0</v>
      </c>
      <c r="JO74" s="47">
        <f t="shared" si="202"/>
        <v>0</v>
      </c>
      <c r="JP74" s="86">
        <f>VLOOKUP($B74,'СДП (план)'!$B$16:$CY$170,53,0)</f>
        <v>49</v>
      </c>
      <c r="JQ74" s="86">
        <f>VLOOKUP($B74,'СДП (план)'!$B$16:$CY$170,54,0)</f>
        <v>312922.67642999999</v>
      </c>
      <c r="JR74" s="46">
        <f t="shared" si="203"/>
        <v>49</v>
      </c>
      <c r="JS74" s="46">
        <f t="shared" si="204"/>
        <v>312922.67642999999</v>
      </c>
      <c r="JT74" s="52">
        <f t="shared" si="205"/>
        <v>19.11</v>
      </c>
      <c r="JU74" s="52">
        <f t="shared" si="206"/>
        <v>19.11</v>
      </c>
      <c r="JV74" s="52">
        <f t="shared" si="207"/>
        <v>52.65</v>
      </c>
      <c r="JW74" s="26">
        <f>VLOOKUP($B74,факт!$D$7:$KT$85,168,0)</f>
        <v>135</v>
      </c>
      <c r="JX74" s="26">
        <f>VLOOKUP($B74,факт!$D$7:$KT$85,169,0)</f>
        <v>859932.57</v>
      </c>
      <c r="JY74" s="26">
        <f>VLOOKUP($B74,факт!$D$7:$KT$85,170,0)</f>
        <v>1</v>
      </c>
      <c r="JZ74" s="26">
        <f>VLOOKUP($B74,факт!$D$7:$KT$85,171,0)</f>
        <v>6635.47</v>
      </c>
      <c r="KA74" s="47">
        <f t="shared" si="208"/>
        <v>86</v>
      </c>
      <c r="KB74" s="47">
        <f t="shared" si="209"/>
        <v>547009.89356999996</v>
      </c>
      <c r="KC74" s="86">
        <f>VLOOKUP($B74,'СДП (план)'!$B$16:$CY$170,55,0)</f>
        <v>0</v>
      </c>
      <c r="KD74" s="86">
        <f>VLOOKUP($B74,'СДП (план)'!$B$16:$CY$170,56,0)</f>
        <v>0</v>
      </c>
      <c r="KE74" s="46">
        <f t="shared" si="210"/>
        <v>0</v>
      </c>
      <c r="KF74" s="46">
        <f t="shared" si="211"/>
        <v>0</v>
      </c>
      <c r="KG74" s="52">
        <f t="shared" si="212"/>
        <v>0</v>
      </c>
      <c r="KH74" s="52">
        <f t="shared" si="213"/>
        <v>0</v>
      </c>
      <c r="KI74" s="52">
        <f t="shared" si="214"/>
        <v>0</v>
      </c>
      <c r="KJ74" s="26">
        <f>VLOOKUP($B74,факт!$D$7:$KT$85,172,0)</f>
        <v>0</v>
      </c>
      <c r="KK74" s="26">
        <f>VLOOKUP($B74,факт!$D$7:$KT$85,173,0)</f>
        <v>0</v>
      </c>
      <c r="KL74" s="26">
        <f>VLOOKUP($B74,факт!$D$7:$KT$85,174,0)</f>
        <v>0</v>
      </c>
      <c r="KM74" s="26">
        <f>VLOOKUP($B74,факт!$D$7:$KT$85,175,0)</f>
        <v>0</v>
      </c>
      <c r="KN74" s="47">
        <f t="shared" si="215"/>
        <v>0</v>
      </c>
      <c r="KO74" s="47">
        <f t="shared" si="216"/>
        <v>0</v>
      </c>
      <c r="KP74" s="26">
        <f t="shared" si="377"/>
        <v>187</v>
      </c>
      <c r="KQ74" s="26">
        <f t="shared" si="378"/>
        <v>1214588.2317659999</v>
      </c>
      <c r="KR74" s="26">
        <f t="shared" si="379"/>
        <v>187</v>
      </c>
      <c r="KS74" s="26">
        <f t="shared" si="380"/>
        <v>1214588.2317660002</v>
      </c>
      <c r="KT74" s="26">
        <f t="shared" si="381"/>
        <v>72.930000000000007</v>
      </c>
      <c r="KU74" s="26">
        <f t="shared" si="382"/>
        <v>72.930000000000007</v>
      </c>
      <c r="KV74" s="26">
        <f t="shared" si="383"/>
        <v>106.08</v>
      </c>
      <c r="KW74" s="26">
        <f t="shared" si="384"/>
        <v>272</v>
      </c>
      <c r="KX74" s="26">
        <f t="shared" si="385"/>
        <v>1750495.6600000001</v>
      </c>
      <c r="KY74" s="26">
        <f t="shared" si="386"/>
        <v>2</v>
      </c>
      <c r="KZ74" s="26">
        <f t="shared" si="387"/>
        <v>13337.3</v>
      </c>
      <c r="LA74" s="26">
        <f t="shared" si="217"/>
        <v>85</v>
      </c>
      <c r="LB74" s="26">
        <f t="shared" si="218"/>
        <v>535907.42823399999</v>
      </c>
      <c r="LC74" s="86">
        <f>VLOOKUP($B74,'СДП (план)'!$B$16:$CY$170,57,0)</f>
        <v>0</v>
      </c>
      <c r="LD74" s="86">
        <f>VLOOKUP($B74,'СДП (план)'!$B$16:$CY$170,58,0)</f>
        <v>0</v>
      </c>
      <c r="LE74" s="46">
        <f t="shared" si="219"/>
        <v>0</v>
      </c>
      <c r="LF74" s="46">
        <f t="shared" si="220"/>
        <v>0</v>
      </c>
      <c r="LG74" s="52">
        <f t="shared" si="221"/>
        <v>0</v>
      </c>
      <c r="LH74" s="52">
        <f t="shared" si="222"/>
        <v>0</v>
      </c>
      <c r="LI74" s="52">
        <f t="shared" si="223"/>
        <v>0</v>
      </c>
      <c r="LJ74" s="26">
        <f>VLOOKUP($B74,факт!$D$7:$KT$85,212,0)</f>
        <v>0</v>
      </c>
      <c r="LK74" s="26">
        <f>VLOOKUP($B74,факт!$D$7:$KT$85,213,0)</f>
        <v>0</v>
      </c>
      <c r="LL74" s="26">
        <f>VLOOKUP($B74,факт!$D$7:$KT$85,214,0)</f>
        <v>0</v>
      </c>
      <c r="LM74" s="26">
        <f>VLOOKUP($B74,факт!$D$7:$KT$85,215,0)</f>
        <v>0</v>
      </c>
      <c r="LN74" s="47">
        <f t="shared" si="224"/>
        <v>0</v>
      </c>
      <c r="LO74" s="47">
        <f t="shared" si="225"/>
        <v>0</v>
      </c>
      <c r="LP74" s="86">
        <f>VLOOKUP($B74,'СДП (план)'!$B$16:$CY$170,59,0)</f>
        <v>0</v>
      </c>
      <c r="LQ74" s="86">
        <f>VLOOKUP($B74,'СДП (план)'!$B$16:$CY$170,60,0)</f>
        <v>0</v>
      </c>
      <c r="LR74" s="46">
        <f t="shared" si="226"/>
        <v>0</v>
      </c>
      <c r="LS74" s="46">
        <f t="shared" si="227"/>
        <v>0</v>
      </c>
      <c r="LT74" s="52">
        <f t="shared" si="228"/>
        <v>0</v>
      </c>
      <c r="LU74" s="52">
        <f t="shared" si="229"/>
        <v>0</v>
      </c>
      <c r="LV74" s="52">
        <f t="shared" si="230"/>
        <v>0</v>
      </c>
      <c r="LW74" s="26">
        <f>VLOOKUP($B74,факт!$D$7:$KT$85,64,0)</f>
        <v>0</v>
      </c>
      <c r="LX74" s="26">
        <f>VLOOKUP($B74,факт!$D$7:$KT$85,65,0)</f>
        <v>0</v>
      </c>
      <c r="LY74" s="26">
        <f>VLOOKUP($B74,факт!$D$7:$KT$85,66,0)</f>
        <v>0</v>
      </c>
      <c r="LZ74" s="26">
        <f>VLOOKUP($B74,факт!$D$7:$KT$85,67,0)</f>
        <v>0</v>
      </c>
      <c r="MA74" s="47">
        <f t="shared" si="231"/>
        <v>0</v>
      </c>
      <c r="MB74" s="47">
        <f t="shared" si="232"/>
        <v>0</v>
      </c>
      <c r="MC74" s="86">
        <f>VLOOKUP($B74,'СДП (план)'!$B$16:$CY$170,61,0)</f>
        <v>0</v>
      </c>
      <c r="MD74" s="86">
        <f>VLOOKUP($B74,'СДП (план)'!$B$16:$CY$170,62,0)</f>
        <v>0</v>
      </c>
      <c r="ME74" s="46">
        <f t="shared" si="233"/>
        <v>0</v>
      </c>
      <c r="MF74" s="46">
        <f t="shared" si="234"/>
        <v>0</v>
      </c>
      <c r="MG74" s="52">
        <f t="shared" si="235"/>
        <v>0</v>
      </c>
      <c r="MH74" s="52">
        <f t="shared" si="236"/>
        <v>0</v>
      </c>
      <c r="MI74" s="52">
        <f t="shared" si="237"/>
        <v>0</v>
      </c>
      <c r="MJ74" s="26">
        <f>VLOOKUP($B74,факт!$D$7:$KT$85,108,0)</f>
        <v>0</v>
      </c>
      <c r="MK74" s="26">
        <f>VLOOKUP($B74,факт!$D$7:$KT$85,109,0)</f>
        <v>0</v>
      </c>
      <c r="ML74" s="26">
        <f>VLOOKUP($B74,факт!$D$7:$KT$85,110,0)</f>
        <v>0</v>
      </c>
      <c r="MM74" s="26">
        <f>VLOOKUP($B74,факт!$D$7:$KT$85,111,0)</f>
        <v>0</v>
      </c>
      <c r="MN74" s="47">
        <f t="shared" si="238"/>
        <v>0</v>
      </c>
      <c r="MO74" s="47">
        <f t="shared" si="239"/>
        <v>0</v>
      </c>
      <c r="MP74" s="86">
        <f>VLOOKUP($B74,'СДП (план)'!$B$16:$CY$170,63,0)</f>
        <v>0</v>
      </c>
      <c r="MQ74" s="86">
        <f>VLOOKUP($B74,'СДП (план)'!$B$16:$CY$170,64,0)</f>
        <v>0</v>
      </c>
      <c r="MR74" s="46">
        <f t="shared" si="240"/>
        <v>0</v>
      </c>
      <c r="MS74" s="46">
        <f t="shared" si="241"/>
        <v>0</v>
      </c>
      <c r="MT74" s="52">
        <f t="shared" si="242"/>
        <v>0</v>
      </c>
      <c r="MU74" s="52">
        <f t="shared" si="243"/>
        <v>0</v>
      </c>
      <c r="MV74" s="52">
        <f t="shared" si="244"/>
        <v>0</v>
      </c>
      <c r="MW74" s="26">
        <f>VLOOKUP($B74,факт!$D$7:$KT$85,72,0)</f>
        <v>0</v>
      </c>
      <c r="MX74" s="26">
        <f>VLOOKUP($B74,факт!$D$7:$KT$85,73,0)</f>
        <v>0</v>
      </c>
      <c r="MY74" s="26">
        <f>VLOOKUP($B74,факт!$D$7:$KT$85,74,0)</f>
        <v>0</v>
      </c>
      <c r="MZ74" s="26">
        <f>VLOOKUP($B74,факт!$D$7:$KT$85,75,0)</f>
        <v>0</v>
      </c>
      <c r="NA74" s="47">
        <f t="shared" si="245"/>
        <v>0</v>
      </c>
      <c r="NB74" s="47">
        <f t="shared" si="246"/>
        <v>0</v>
      </c>
      <c r="NC74" s="86">
        <f>VLOOKUP($B74,'СДП (план)'!$B$16:$CY$170,65,0)</f>
        <v>0</v>
      </c>
      <c r="ND74" s="86">
        <f>VLOOKUP($B74,'СДП (план)'!$B$16:$CY$170,66,0)</f>
        <v>0</v>
      </c>
      <c r="NE74" s="46">
        <f t="shared" si="247"/>
        <v>0</v>
      </c>
      <c r="NF74" s="46">
        <f t="shared" si="248"/>
        <v>0</v>
      </c>
      <c r="NG74" s="52">
        <f t="shared" si="388"/>
        <v>0</v>
      </c>
      <c r="NH74" s="52">
        <f t="shared" si="389"/>
        <v>0</v>
      </c>
      <c r="NI74" s="52">
        <f t="shared" si="390"/>
        <v>0</v>
      </c>
      <c r="NJ74" s="26">
        <f>VLOOKUP($B74,факт!$D$7:$KT$85,76,0)</f>
        <v>0</v>
      </c>
      <c r="NK74" s="26">
        <f>VLOOKUP($B74,факт!$D$7:$KT$85,77,0)</f>
        <v>0</v>
      </c>
      <c r="NL74" s="26">
        <f>VLOOKUP($B74,факт!$D$7:$KT$85,78,0)</f>
        <v>0</v>
      </c>
      <c r="NM74" s="26">
        <f>VLOOKUP($B74,факт!$D$7:$KT$85,79,0)</f>
        <v>0</v>
      </c>
      <c r="NN74" s="47">
        <f t="shared" si="249"/>
        <v>0</v>
      </c>
      <c r="NO74" s="47">
        <f t="shared" si="250"/>
        <v>0</v>
      </c>
      <c r="NP74" s="86">
        <f>VLOOKUP($B74,'СДП (план)'!$B$16:$CY$170,67,0)</f>
        <v>0</v>
      </c>
      <c r="NQ74" s="86">
        <f>VLOOKUP($B74,'СДП (план)'!$B$16:$CY$170,68,0)</f>
        <v>0</v>
      </c>
      <c r="NR74" s="46">
        <f t="shared" si="251"/>
        <v>0</v>
      </c>
      <c r="NS74" s="46">
        <f t="shared" si="252"/>
        <v>0</v>
      </c>
      <c r="NT74" s="52">
        <f t="shared" si="253"/>
        <v>0</v>
      </c>
      <c r="NU74" s="52">
        <f t="shared" si="254"/>
        <v>0</v>
      </c>
      <c r="NV74" s="52">
        <f t="shared" si="255"/>
        <v>0</v>
      </c>
      <c r="NW74" s="26">
        <f>VLOOKUP($B74,факт!$D$7:$KT$85,280,0)</f>
        <v>0</v>
      </c>
      <c r="NX74" s="26">
        <f>VLOOKUP($B74,факт!$D$7:$KT$85,281,0)</f>
        <v>0</v>
      </c>
      <c r="NY74" s="26">
        <f>VLOOKUP($B74,факт!$D$7:$KT$85,282,0)</f>
        <v>0</v>
      </c>
      <c r="NZ74" s="26">
        <f>VLOOKUP($B74,факт!$D$7:$KT$85,283,0)</f>
        <v>0</v>
      </c>
      <c r="OA74" s="47">
        <f t="shared" si="256"/>
        <v>0</v>
      </c>
      <c r="OB74" s="47">
        <f t="shared" si="257"/>
        <v>0</v>
      </c>
      <c r="OC74" s="86">
        <f>VLOOKUP($B74,'СДП (план)'!$B$16:$CY$170,69,0)</f>
        <v>0</v>
      </c>
      <c r="OD74" s="86">
        <f>VLOOKUP($B74,'СДП (план)'!$B$16:$CY$170,70,0)</f>
        <v>0</v>
      </c>
      <c r="OE74" s="46">
        <f t="shared" si="258"/>
        <v>0</v>
      </c>
      <c r="OF74" s="46">
        <f t="shared" si="259"/>
        <v>0</v>
      </c>
      <c r="OG74" s="52">
        <f t="shared" si="391"/>
        <v>0</v>
      </c>
      <c r="OH74" s="52">
        <f t="shared" si="392"/>
        <v>0</v>
      </c>
      <c r="OI74" s="52">
        <f t="shared" si="393"/>
        <v>0</v>
      </c>
      <c r="OJ74" s="26">
        <f>VLOOKUP($B74,факт!$D$7:$KT$85,276,0)</f>
        <v>0</v>
      </c>
      <c r="OK74" s="26">
        <f>VLOOKUP($B74,факт!$D$7:$KT$85,277,0)</f>
        <v>0</v>
      </c>
      <c r="OL74" s="26">
        <f>VLOOKUP($B74,факт!$D$7:$KT$85,278,0)</f>
        <v>0</v>
      </c>
      <c r="OM74" s="26">
        <f>VLOOKUP($B74,факт!$D$7:$KT$85,279,0)</f>
        <v>0</v>
      </c>
      <c r="ON74" s="47">
        <f t="shared" si="260"/>
        <v>0</v>
      </c>
      <c r="OO74" s="47">
        <f t="shared" si="261"/>
        <v>0</v>
      </c>
      <c r="OP74" s="86">
        <f>VLOOKUP($B74,'СДП (план)'!$B$16:$CY$170,71,0)</f>
        <v>0</v>
      </c>
      <c r="OQ74" s="86">
        <f>VLOOKUP($B74,'СДП (план)'!$B$16:$CY$170,72,0)</f>
        <v>0</v>
      </c>
      <c r="OR74" s="46">
        <f t="shared" si="262"/>
        <v>0</v>
      </c>
      <c r="OS74" s="46">
        <f t="shared" si="263"/>
        <v>0</v>
      </c>
      <c r="OT74" s="52">
        <f t="shared" si="264"/>
        <v>0</v>
      </c>
      <c r="OU74" s="52">
        <f t="shared" si="265"/>
        <v>0</v>
      </c>
      <c r="OV74" s="52">
        <f t="shared" si="266"/>
        <v>0</v>
      </c>
      <c r="OW74" s="26"/>
      <c r="OX74" s="26"/>
      <c r="OY74" s="26"/>
      <c r="OZ74" s="26"/>
      <c r="PA74" s="47">
        <f t="shared" si="370"/>
        <v>0</v>
      </c>
      <c r="PB74" s="47">
        <f t="shared" si="371"/>
        <v>0</v>
      </c>
      <c r="PC74" s="86">
        <f>VLOOKUP($B74,'СДП (план)'!$B$16:$CY$170,73,0)</f>
        <v>0</v>
      </c>
      <c r="PD74" s="86">
        <f>VLOOKUP($B74,'СДП (план)'!$B$16:$CY$170,74,0)</f>
        <v>0</v>
      </c>
      <c r="PE74" s="46">
        <f t="shared" si="267"/>
        <v>0</v>
      </c>
      <c r="PF74" s="46">
        <f t="shared" si="268"/>
        <v>0</v>
      </c>
      <c r="PG74" s="52">
        <f t="shared" si="269"/>
        <v>0</v>
      </c>
      <c r="PH74" s="52">
        <f t="shared" si="270"/>
        <v>0</v>
      </c>
      <c r="PI74" s="52">
        <f t="shared" si="271"/>
        <v>0</v>
      </c>
      <c r="PJ74" s="26">
        <f>VLOOKUP($B74,факт!$D$7:$KT$85,208,0)</f>
        <v>0</v>
      </c>
      <c r="PK74" s="26">
        <f>VLOOKUP($B74,факт!$D$7:$KT$85,209,0)</f>
        <v>0</v>
      </c>
      <c r="PL74" s="26">
        <f>VLOOKUP($B74,факт!$D$7:$KT$85,210,0)</f>
        <v>0</v>
      </c>
      <c r="PM74" s="26">
        <f>VLOOKUP($B74,факт!$D$7:$KT$85,211,0)</f>
        <v>0</v>
      </c>
      <c r="PN74" s="47">
        <f t="shared" si="272"/>
        <v>0</v>
      </c>
      <c r="PO74" s="47">
        <f t="shared" si="273"/>
        <v>0</v>
      </c>
      <c r="PP74" s="86">
        <f>VLOOKUP($B74,'СДП (план)'!$B$16:$CY$170,75,0)</f>
        <v>0</v>
      </c>
      <c r="PQ74" s="86">
        <f>VLOOKUP($B74,'СДП (план)'!$B$16:$CY$170,76,0)</f>
        <v>0</v>
      </c>
      <c r="PR74" s="46">
        <f t="shared" si="274"/>
        <v>0</v>
      </c>
      <c r="PS74" s="46">
        <f t="shared" si="275"/>
        <v>0</v>
      </c>
      <c r="PT74" s="52">
        <f t="shared" si="276"/>
        <v>0</v>
      </c>
      <c r="PU74" s="52">
        <f t="shared" si="277"/>
        <v>0</v>
      </c>
      <c r="PV74" s="52">
        <f t="shared" si="278"/>
        <v>0.39</v>
      </c>
      <c r="PW74" s="26">
        <f>VLOOKUP($B74,факт!$D$7:$KT$85,80,0)</f>
        <v>1</v>
      </c>
      <c r="PX74" s="26">
        <f>VLOOKUP($B74,факт!$D$7:$KT$85,81,0)</f>
        <v>5529.56</v>
      </c>
      <c r="PY74" s="26">
        <f>VLOOKUP($B74,факт!$D$7:$KT$85,82,0)</f>
        <v>0</v>
      </c>
      <c r="PZ74" s="26">
        <f>VLOOKUP($B74,факт!$D$7:$KT$85,83,0)</f>
        <v>0</v>
      </c>
      <c r="QA74" s="47">
        <f t="shared" si="279"/>
        <v>1</v>
      </c>
      <c r="QB74" s="47">
        <f t="shared" si="280"/>
        <v>5529.56</v>
      </c>
      <c r="QC74" s="86">
        <f>VLOOKUP($B74,'СДП (план)'!$B$16:$CY$170,77,0)</f>
        <v>0</v>
      </c>
      <c r="QD74" s="86">
        <f>VLOOKUP($B74,'СДП (план)'!$B$16:$CY$170,78,0)</f>
        <v>0</v>
      </c>
      <c r="QE74" s="46">
        <f t="shared" si="281"/>
        <v>0</v>
      </c>
      <c r="QF74" s="46">
        <f t="shared" si="282"/>
        <v>0</v>
      </c>
      <c r="QG74" s="52">
        <f t="shared" si="283"/>
        <v>0</v>
      </c>
      <c r="QH74" s="52">
        <f t="shared" si="284"/>
        <v>0</v>
      </c>
      <c r="QI74" s="52">
        <f t="shared" si="285"/>
        <v>0</v>
      </c>
      <c r="QJ74" s="26">
        <f>VLOOKUP($B74,факт!$D$7:$KT$85,112,0)</f>
        <v>0</v>
      </c>
      <c r="QK74" s="26">
        <f>VLOOKUP($B74,факт!$D$7:$KT$85,113,0)</f>
        <v>0</v>
      </c>
      <c r="QL74" s="26">
        <f>VLOOKUP($B74,факт!$D$7:$KT$85,114,0)</f>
        <v>0</v>
      </c>
      <c r="QM74" s="26">
        <f>VLOOKUP($B74,факт!$D$7:$KT$85,115,0)</f>
        <v>0</v>
      </c>
      <c r="QN74" s="47">
        <f t="shared" si="286"/>
        <v>0</v>
      </c>
      <c r="QO74" s="47">
        <f t="shared" si="287"/>
        <v>0</v>
      </c>
      <c r="QP74" s="86">
        <f>VLOOKUP($B74,'СДП (план)'!$B$16:$DC$170,79,0)+VLOOKUP($B74,'СДП (план)'!$B$16:$DC$170,103,0)</f>
        <v>0</v>
      </c>
      <c r="QQ74" s="86">
        <f>VLOOKUP($B74,'СДП (план)'!$B$16:$DC$170,80,0)+VLOOKUP($B74,'СДП (план)'!$B$16:$DC$170,104,0)</f>
        <v>0</v>
      </c>
      <c r="QR74" s="46">
        <f t="shared" si="288"/>
        <v>0</v>
      </c>
      <c r="QS74" s="46">
        <f t="shared" si="289"/>
        <v>0</v>
      </c>
      <c r="QT74" s="52">
        <f t="shared" si="290"/>
        <v>0</v>
      </c>
      <c r="QU74" s="52">
        <f t="shared" si="291"/>
        <v>0</v>
      </c>
      <c r="QV74" s="52">
        <f t="shared" si="292"/>
        <v>0</v>
      </c>
      <c r="QW74" s="26">
        <f>VLOOKUP($B74,факт!$D$7:$KT$85,88,0)</f>
        <v>0</v>
      </c>
      <c r="QX74" s="26">
        <f>VLOOKUP($B74,факт!$D$7:$KT$85,89,0)</f>
        <v>0</v>
      </c>
      <c r="QY74" s="26">
        <f>VLOOKUP($B74,факт!$D$7:$KT$85,90,0)</f>
        <v>0</v>
      </c>
      <c r="QZ74" s="26">
        <f>VLOOKUP($B74,факт!$D$7:$KT$85,91,0)</f>
        <v>0</v>
      </c>
      <c r="RA74" s="47">
        <f t="shared" si="293"/>
        <v>0</v>
      </c>
      <c r="RB74" s="47">
        <f t="shared" si="294"/>
        <v>0</v>
      </c>
      <c r="RC74" s="86">
        <f>VLOOKUP($B74,'СДП (план)'!$B$16:$CY$170,81,0)</f>
        <v>0</v>
      </c>
      <c r="RD74" s="86">
        <f>VLOOKUP($B74,'СДП (план)'!$B$16:$CY$170,82,0)</f>
        <v>0</v>
      </c>
      <c r="RE74" s="46">
        <f t="shared" si="295"/>
        <v>0</v>
      </c>
      <c r="RF74" s="46">
        <f t="shared" si="296"/>
        <v>0</v>
      </c>
      <c r="RG74" s="52">
        <f t="shared" si="297"/>
        <v>0</v>
      </c>
      <c r="RH74" s="52">
        <f t="shared" si="298"/>
        <v>0</v>
      </c>
      <c r="RI74" s="52">
        <f t="shared" si="299"/>
        <v>0</v>
      </c>
      <c r="RJ74" s="26">
        <f>VLOOKUP($B74,факт!$D$7:$KT$85,104,0)</f>
        <v>0</v>
      </c>
      <c r="RK74" s="26">
        <f>VLOOKUP($B74,факт!$D$7:$KT$85,105,0)</f>
        <v>0</v>
      </c>
      <c r="RL74" s="26">
        <f>VLOOKUP($B74,факт!$D$7:$KT$85,106,0)</f>
        <v>0</v>
      </c>
      <c r="RM74" s="26">
        <f>VLOOKUP($B74,факт!$D$7:$KT$85,107,0)</f>
        <v>0</v>
      </c>
      <c r="RN74" s="47">
        <f t="shared" si="300"/>
        <v>0</v>
      </c>
      <c r="RO74" s="47">
        <f t="shared" si="301"/>
        <v>0</v>
      </c>
      <c r="RP74" s="86">
        <f>VLOOKUP($B74,'СДП (план)'!$B$16:$CY$170,83,0)</f>
        <v>0</v>
      </c>
      <c r="RQ74" s="86">
        <f>VLOOKUP($B74,'СДП (план)'!$B$16:$CY$170,84,0)</f>
        <v>0</v>
      </c>
      <c r="RR74" s="46">
        <f t="shared" si="302"/>
        <v>0</v>
      </c>
      <c r="RS74" s="46">
        <f t="shared" si="303"/>
        <v>0</v>
      </c>
      <c r="RT74" s="52">
        <f t="shared" si="394"/>
        <v>0</v>
      </c>
      <c r="RU74" s="52">
        <f t="shared" si="395"/>
        <v>0</v>
      </c>
      <c r="RV74" s="52">
        <f t="shared" si="396"/>
        <v>0</v>
      </c>
      <c r="RW74" s="26">
        <f>VLOOKUP($B74,факт!$D$7:$KT$85,92,0)</f>
        <v>0</v>
      </c>
      <c r="RX74" s="26">
        <f>VLOOKUP($B74,факт!$D$7:$KT$85,93,0)</f>
        <v>0</v>
      </c>
      <c r="RY74" s="26">
        <f>VLOOKUP($B74,факт!$D$7:$KT$85,94,0)</f>
        <v>0</v>
      </c>
      <c r="RZ74" s="26">
        <f>VLOOKUP($B74,факт!$D$7:$KT$85,95,0)</f>
        <v>0</v>
      </c>
      <c r="SA74" s="47">
        <f t="shared" si="304"/>
        <v>0</v>
      </c>
      <c r="SB74" s="47">
        <f t="shared" si="305"/>
        <v>0</v>
      </c>
      <c r="SC74" s="86">
        <f>VLOOKUP($B74,'СДП (план)'!$B$16:$CY$170,85,0)</f>
        <v>0</v>
      </c>
      <c r="SD74" s="86">
        <f>VLOOKUP($B74,'СДП (план)'!$B$16:$CY$170,86,0)</f>
        <v>0</v>
      </c>
      <c r="SE74" s="46">
        <f t="shared" si="306"/>
        <v>0</v>
      </c>
      <c r="SF74" s="46">
        <f t="shared" si="307"/>
        <v>0</v>
      </c>
      <c r="SG74" s="52">
        <f t="shared" si="308"/>
        <v>0</v>
      </c>
      <c r="SH74" s="52">
        <f t="shared" si="309"/>
        <v>0</v>
      </c>
      <c r="SI74" s="52">
        <f t="shared" si="310"/>
        <v>0</v>
      </c>
      <c r="SJ74" s="26">
        <f>VLOOKUP($B74,факт!$D$7:$KT$85,68,0)</f>
        <v>0</v>
      </c>
      <c r="SK74" s="26">
        <f>VLOOKUP($B74,факт!$D$7:$KT$85,69,0)</f>
        <v>0</v>
      </c>
      <c r="SL74" s="26">
        <f>VLOOKUP($B74,факт!$D$7:$KT$85,70,0)</f>
        <v>0</v>
      </c>
      <c r="SM74" s="26">
        <f>VLOOKUP($B74,факт!$D$7:$KT$85,71,0)</f>
        <v>0</v>
      </c>
      <c r="SN74" s="47">
        <f t="shared" si="311"/>
        <v>0</v>
      </c>
      <c r="SO74" s="47">
        <f t="shared" si="312"/>
        <v>0</v>
      </c>
      <c r="SP74" s="86">
        <f>VLOOKUP($B74,'СДП (план)'!$B$16:$CY$170,87,0)</f>
        <v>0</v>
      </c>
      <c r="SQ74" s="86">
        <f>VLOOKUP($B74,'СДП (план)'!$B$16:$CY$170,88,0)</f>
        <v>0</v>
      </c>
      <c r="SR74" s="46">
        <f t="shared" si="313"/>
        <v>0</v>
      </c>
      <c r="SS74" s="46">
        <f t="shared" si="314"/>
        <v>0</v>
      </c>
      <c r="ST74" s="52">
        <f t="shared" si="315"/>
        <v>0</v>
      </c>
      <c r="SU74" s="52">
        <f t="shared" si="316"/>
        <v>0</v>
      </c>
      <c r="SV74" s="52">
        <f t="shared" si="317"/>
        <v>0</v>
      </c>
      <c r="SW74" s="26">
        <f>VLOOKUP($B74,факт!$D$7:$KT$85,96,0)</f>
        <v>0</v>
      </c>
      <c r="SX74" s="26">
        <f>VLOOKUP($B74,факт!$D$7:$KT$85,97,0)</f>
        <v>0</v>
      </c>
      <c r="SY74" s="26">
        <f>VLOOKUP($B74,факт!$D$7:$KT$85,98,0)</f>
        <v>0</v>
      </c>
      <c r="SZ74" s="26">
        <f>VLOOKUP($B74,факт!$D$7:$KT$85,99,0)</f>
        <v>0</v>
      </c>
      <c r="TA74" s="47">
        <f t="shared" si="318"/>
        <v>0</v>
      </c>
      <c r="TB74" s="47">
        <f t="shared" si="319"/>
        <v>0</v>
      </c>
      <c r="TC74" s="86">
        <f>VLOOKUP($B74,'СДП (план)'!$B$16:$CY$170,89,0)</f>
        <v>0</v>
      </c>
      <c r="TD74" s="86">
        <f>VLOOKUP($B74,'СДП (план)'!$B$16:$CY$170,90,0)</f>
        <v>0</v>
      </c>
      <c r="TE74" s="46">
        <f t="shared" si="320"/>
        <v>0</v>
      </c>
      <c r="TF74" s="46">
        <f t="shared" si="321"/>
        <v>0</v>
      </c>
      <c r="TG74" s="52">
        <f t="shared" si="322"/>
        <v>0</v>
      </c>
      <c r="TH74" s="52">
        <f t="shared" si="323"/>
        <v>0</v>
      </c>
      <c r="TI74" s="52">
        <f t="shared" si="324"/>
        <v>0.39</v>
      </c>
      <c r="TJ74" s="26">
        <f>VLOOKUP($B74,факт!$D$7:$KT$85,120,0)</f>
        <v>1</v>
      </c>
      <c r="TK74" s="26">
        <f>VLOOKUP($B74,факт!$D$7:$KT$85,121,0)</f>
        <v>6082.52</v>
      </c>
      <c r="TL74" s="26">
        <f>VLOOKUP($B74,факт!$D$7:$KT$85,122,0)</f>
        <v>0</v>
      </c>
      <c r="TM74" s="26">
        <f>VLOOKUP($B74,факт!$D$7:$KT$85,123,0)</f>
        <v>0</v>
      </c>
      <c r="TN74" s="47">
        <f t="shared" si="325"/>
        <v>1</v>
      </c>
      <c r="TO74" s="47">
        <f t="shared" si="326"/>
        <v>6082.52</v>
      </c>
      <c r="TP74" s="86">
        <f>VLOOKUP($B74,'СДП (план)'!$B$16:$CY$170,91,0)</f>
        <v>0</v>
      </c>
      <c r="TQ74" s="86">
        <f>VLOOKUP($B74,'СДП (план)'!$B$16:$CY$170,92,0)</f>
        <v>0</v>
      </c>
      <c r="TR74" s="46">
        <f t="shared" si="327"/>
        <v>0</v>
      </c>
      <c r="TS74" s="46">
        <f t="shared" si="328"/>
        <v>0</v>
      </c>
      <c r="TT74" s="52">
        <f t="shared" si="329"/>
        <v>0</v>
      </c>
      <c r="TU74" s="52">
        <f t="shared" si="330"/>
        <v>0</v>
      </c>
      <c r="TV74" s="52">
        <f t="shared" si="331"/>
        <v>0</v>
      </c>
      <c r="TW74" s="26">
        <f>VLOOKUP($B74,факт!$D$7:$KT$85,100,0)</f>
        <v>0</v>
      </c>
      <c r="TX74" s="26">
        <f>VLOOKUP($B74,факт!$D$7:$KT$85,101,0)</f>
        <v>0</v>
      </c>
      <c r="TY74" s="26">
        <f>VLOOKUP($B74,факт!$D$7:$KT$85,102,0)</f>
        <v>0</v>
      </c>
      <c r="TZ74" s="26">
        <f>VLOOKUP($B74,факт!$D$7:$KT$85,103,0)</f>
        <v>0</v>
      </c>
      <c r="UA74" s="47">
        <f t="shared" si="332"/>
        <v>0</v>
      </c>
      <c r="UB74" s="47">
        <f t="shared" si="333"/>
        <v>0</v>
      </c>
      <c r="UC74" s="86">
        <f>VLOOKUP($B74,'СДП (план)'!$B$16:$CY$170,93,0)</f>
        <v>0</v>
      </c>
      <c r="UD74" s="86">
        <f>VLOOKUP($B74,'СДП (план)'!$B$16:$CY$170,94,0)</f>
        <v>0</v>
      </c>
      <c r="UE74" s="46">
        <v>0</v>
      </c>
      <c r="UF74" s="46">
        <v>0</v>
      </c>
      <c r="UG74" s="52">
        <f t="shared" si="397"/>
        <v>0</v>
      </c>
      <c r="UH74" s="52">
        <f t="shared" si="398"/>
        <v>0</v>
      </c>
      <c r="UI74" s="52">
        <f t="shared" si="399"/>
        <v>0</v>
      </c>
      <c r="UJ74" s="26">
        <f>VLOOKUP($B74,факт!$D$7:$KT$85,56,0)</f>
        <v>0</v>
      </c>
      <c r="UK74" s="26">
        <f>VLOOKUP($B74,факт!$D$7:$KT$85,57,0)</f>
        <v>0</v>
      </c>
      <c r="UL74" s="26">
        <f>VLOOKUP($B74,факт!$D$7:$KT$85,58,0)</f>
        <v>0</v>
      </c>
      <c r="UM74" s="26">
        <f>VLOOKUP($B74,факт!$D$7:$KT$85,59,0)</f>
        <v>0</v>
      </c>
      <c r="UN74" s="47">
        <f t="shared" si="334"/>
        <v>0</v>
      </c>
      <c r="UO74" s="47">
        <f t="shared" si="335"/>
        <v>0</v>
      </c>
      <c r="UP74" s="86">
        <f>VLOOKUP($B74,'СДП (план)'!$B$16:$CY$170,95,0)</f>
        <v>10</v>
      </c>
      <c r="UQ74" s="86">
        <f>VLOOKUP($B74,'СДП (план)'!$B$16:$CY$170,96,0)</f>
        <v>94825.021200000003</v>
      </c>
      <c r="UR74" s="46">
        <f t="shared" si="336"/>
        <v>10</v>
      </c>
      <c r="US74" s="46">
        <f t="shared" si="337"/>
        <v>94825.021200000003</v>
      </c>
      <c r="UT74" s="52">
        <f t="shared" si="400"/>
        <v>3.9000000000000004</v>
      </c>
      <c r="UU74" s="52">
        <f t="shared" si="401"/>
        <v>3.9000000000000004</v>
      </c>
      <c r="UV74" s="52">
        <f t="shared" si="402"/>
        <v>5.8500000000000005</v>
      </c>
      <c r="UW74" s="26">
        <f>VLOOKUP($B74,факт!$D$7:$KT$85,116,0)</f>
        <v>15</v>
      </c>
      <c r="UX74" s="26">
        <f>VLOOKUP($B74,факт!$D$7:$KT$85,117,0)</f>
        <v>144649.28000000003</v>
      </c>
      <c r="UY74" s="26">
        <f>VLOOKUP($B74,факт!$D$7:$KT$85,118,0)</f>
        <v>0</v>
      </c>
      <c r="UZ74" s="26">
        <f>VLOOKUP($B74,факт!$D$7:$KT$85,119,0)</f>
        <v>0</v>
      </c>
      <c r="VA74" s="47">
        <f t="shared" si="338"/>
        <v>5</v>
      </c>
      <c r="VB74" s="47">
        <f t="shared" si="339"/>
        <v>49824.258800000025</v>
      </c>
      <c r="VC74" s="86">
        <f>VLOOKUP($B74,'СДП (план)'!$B$16:$CY$170,97,0)</f>
        <v>0</v>
      </c>
      <c r="VD74" s="86">
        <f>VLOOKUP($B74,'СДП (план)'!$B$16:$CY$170,98,0)</f>
        <v>0</v>
      </c>
      <c r="VE74" s="46">
        <f t="shared" si="340"/>
        <v>0</v>
      </c>
      <c r="VF74" s="46">
        <f t="shared" si="341"/>
        <v>0</v>
      </c>
      <c r="VG74" s="52">
        <f t="shared" si="403"/>
        <v>0</v>
      </c>
      <c r="VH74" s="52">
        <f t="shared" si="404"/>
        <v>0</v>
      </c>
      <c r="VI74" s="52">
        <f t="shared" si="405"/>
        <v>0</v>
      </c>
      <c r="VJ74" s="26">
        <f>VLOOKUP($B74,факт!$D$7:$KT$85,60,0)</f>
        <v>0</v>
      </c>
      <c r="VK74" s="26">
        <f>VLOOKUP($B74,факт!$D$7:$KT$85,61,0)</f>
        <v>0</v>
      </c>
      <c r="VL74" s="26">
        <f>VLOOKUP($B74,факт!$D$7:$KT$85,62,0)</f>
        <v>0</v>
      </c>
      <c r="VM74" s="26">
        <f>VLOOKUP($B74,факт!$D$7:$KT$85,63,0)</f>
        <v>0</v>
      </c>
      <c r="VN74" s="47">
        <f t="shared" si="342"/>
        <v>0</v>
      </c>
      <c r="VO74" s="47">
        <f t="shared" si="343"/>
        <v>0</v>
      </c>
      <c r="VP74" s="86">
        <f>VLOOKUP($B74,'СДП (план)'!$B$16:$CY$170,99,0)</f>
        <v>1</v>
      </c>
      <c r="VQ74" s="86">
        <f>VLOOKUP($B74,'СДП (план)'!$B$16:$CY$170,100,0)</f>
        <v>14440.803260000001</v>
      </c>
      <c r="VR74" s="46">
        <f t="shared" si="344"/>
        <v>1</v>
      </c>
      <c r="VS74" s="46">
        <f t="shared" si="345"/>
        <v>14440.803260000001</v>
      </c>
      <c r="VT74" s="52">
        <f t="shared" si="346"/>
        <v>0.39</v>
      </c>
      <c r="VU74" s="52">
        <f t="shared" si="347"/>
        <v>0.39</v>
      </c>
      <c r="VV74" s="52">
        <f t="shared" si="348"/>
        <v>0</v>
      </c>
      <c r="VW74" s="26">
        <f>VLOOKUP($B74,факт!$D$7:$KT$85,84,0)</f>
        <v>0</v>
      </c>
      <c r="VX74" s="26">
        <f>VLOOKUP($B74,факт!$D$7:$KT$85,85,0)</f>
        <v>0</v>
      </c>
      <c r="VY74" s="26">
        <f>VLOOKUP($B74,факт!$D$7:$KT$85,86,0)</f>
        <v>0</v>
      </c>
      <c r="VZ74" s="26">
        <f>VLOOKUP($B74,факт!$D$7:$KT$85,87,0)</f>
        <v>0</v>
      </c>
      <c r="WA74" s="47">
        <f t="shared" si="349"/>
        <v>-1</v>
      </c>
      <c r="WB74" s="47">
        <f t="shared" si="350"/>
        <v>-14440.803260000001</v>
      </c>
      <c r="WC74" s="86">
        <f>VLOOKUP($B74,'СДП (план)'!$B$16:$CY$170,101,0)</f>
        <v>1</v>
      </c>
      <c r="WD74" s="86">
        <f>VLOOKUP($B74,'СДП (план)'!$B$16:$CY$170,102,0)</f>
        <v>12733.683560000001</v>
      </c>
      <c r="WE74" s="46">
        <f t="shared" si="351"/>
        <v>1</v>
      </c>
      <c r="WF74" s="46">
        <f t="shared" si="352"/>
        <v>12733.683560000001</v>
      </c>
      <c r="WG74" s="52">
        <f t="shared" si="353"/>
        <v>0.39</v>
      </c>
      <c r="WH74" s="52">
        <f t="shared" si="354"/>
        <v>0.39</v>
      </c>
      <c r="WI74" s="52">
        <f t="shared" si="355"/>
        <v>0.39</v>
      </c>
      <c r="WJ74" s="26">
        <f>VLOOKUP($B74,факт!$D$7:$KT$85,52,0)</f>
        <v>1</v>
      </c>
      <c r="WK74" s="26">
        <f>VLOOKUP($B74,факт!$D$7:$KT$85,53,0)</f>
        <v>12549.77</v>
      </c>
      <c r="WL74" s="26">
        <f>VLOOKUP($B74,факт!$D$7:$KT$85,54,0)</f>
        <v>0</v>
      </c>
      <c r="WM74" s="26">
        <f>VLOOKUP($B74,факт!$D$7:$KT$85,55,0)</f>
        <v>0</v>
      </c>
      <c r="WN74" s="47">
        <f t="shared" si="356"/>
        <v>0</v>
      </c>
      <c r="WO74" s="47">
        <f t="shared" si="357"/>
        <v>-183.91356000000087</v>
      </c>
      <c r="WP74" s="174">
        <f t="shared" si="406"/>
        <v>12</v>
      </c>
      <c r="WQ74" s="174">
        <f t="shared" si="407"/>
        <v>121999.50802000001</v>
      </c>
      <c r="WR74" s="174">
        <f t="shared" si="408"/>
        <v>12</v>
      </c>
      <c r="WS74" s="174">
        <f t="shared" si="409"/>
        <v>121999.50802000001</v>
      </c>
      <c r="WT74" s="174">
        <f t="shared" si="410"/>
        <v>4.68</v>
      </c>
      <c r="WU74" s="174">
        <f t="shared" si="411"/>
        <v>4.68</v>
      </c>
      <c r="WV74" s="174">
        <f t="shared" si="412"/>
        <v>7.0200000000000005</v>
      </c>
      <c r="WW74" s="174">
        <f t="shared" si="413"/>
        <v>18</v>
      </c>
      <c r="WX74" s="174">
        <f t="shared" si="414"/>
        <v>168811.13000000003</v>
      </c>
      <c r="WY74" s="174">
        <f t="shared" si="415"/>
        <v>0</v>
      </c>
      <c r="WZ74" s="174">
        <f t="shared" si="416"/>
        <v>0</v>
      </c>
      <c r="XA74" s="26">
        <f t="shared" si="358"/>
        <v>6</v>
      </c>
      <c r="XB74" s="26">
        <f t="shared" si="359"/>
        <v>46811.621980000025</v>
      </c>
      <c r="XC74" s="174">
        <f t="shared" si="417"/>
        <v>443</v>
      </c>
      <c r="XD74" s="174">
        <f t="shared" si="418"/>
        <v>2692504.1998660001</v>
      </c>
      <c r="XE74" s="174">
        <f t="shared" si="419"/>
        <v>443</v>
      </c>
      <c r="XF74" s="174">
        <f t="shared" si="420"/>
        <v>2692504.1998660001</v>
      </c>
      <c r="XG74" s="174">
        <f t="shared" si="421"/>
        <v>172.77</v>
      </c>
      <c r="XH74" s="174">
        <f t="shared" si="422"/>
        <v>172.77</v>
      </c>
      <c r="XI74" s="174">
        <f t="shared" si="423"/>
        <v>167.70000000000002</v>
      </c>
      <c r="XJ74" s="174">
        <f t="shared" si="424"/>
        <v>430</v>
      </c>
      <c r="XK74" s="174">
        <f t="shared" si="425"/>
        <v>2718884.9600000004</v>
      </c>
      <c r="XL74" s="174">
        <f t="shared" si="426"/>
        <v>5</v>
      </c>
      <c r="XM74" s="174">
        <f t="shared" si="427"/>
        <v>29371.9</v>
      </c>
      <c r="XN74" s="26">
        <f t="shared" si="360"/>
        <v>-13</v>
      </c>
      <c r="XO74" s="26">
        <f t="shared" si="361"/>
        <v>26380.760134000331</v>
      </c>
    </row>
    <row r="75" spans="1:639" ht="30" x14ac:dyDescent="0.25">
      <c r="A75" s="145"/>
      <c r="B75" s="111">
        <v>62</v>
      </c>
      <c r="C75" s="16" t="s">
        <v>468</v>
      </c>
      <c r="D75" s="12">
        <f t="shared" si="432"/>
        <v>10127</v>
      </c>
      <c r="E75" s="12">
        <v>10127</v>
      </c>
      <c r="F75" s="273">
        <v>9620</v>
      </c>
      <c r="G75" s="96">
        <v>0.96</v>
      </c>
      <c r="H75" s="264"/>
      <c r="I75" s="13">
        <v>1</v>
      </c>
      <c r="J75" s="271"/>
      <c r="K75" s="12">
        <v>1.4</v>
      </c>
      <c r="L75" s="12">
        <v>1.68</v>
      </c>
      <c r="M75" s="12">
        <v>2.23</v>
      </c>
      <c r="N75" s="12">
        <v>2.39</v>
      </c>
      <c r="O75" s="123">
        <v>2.57</v>
      </c>
      <c r="P75" s="86">
        <f>VLOOKUP($B75,'СДП (план)'!$B$16:$CY$170,15,0)</f>
        <v>0</v>
      </c>
      <c r="Q75" s="86">
        <f>VLOOKUP($B75,'СДП (план)'!$B$16:$CY$170,16,0)</f>
        <v>0</v>
      </c>
      <c r="R75" s="46">
        <f t="shared" si="60"/>
        <v>0</v>
      </c>
      <c r="S75" s="46">
        <f t="shared" si="61"/>
        <v>0</v>
      </c>
      <c r="T75" s="52">
        <f t="shared" si="62"/>
        <v>0</v>
      </c>
      <c r="U75" s="52">
        <f t="shared" si="63"/>
        <v>0</v>
      </c>
      <c r="V75" s="52">
        <f t="shared" si="64"/>
        <v>0</v>
      </c>
      <c r="W75" s="26">
        <f>VLOOKUP($B75,факт!$D$7:$KT$85,20,0)</f>
        <v>0</v>
      </c>
      <c r="X75" s="26">
        <f>VLOOKUP($B75,факт!$D$7:$KT$85,21,0)</f>
        <v>0</v>
      </c>
      <c r="Y75" s="26">
        <f>VLOOKUP($B75,факт!$D$7:$KT$85,22,0)</f>
        <v>0</v>
      </c>
      <c r="Z75" s="26">
        <f>VLOOKUP($B75,факт!$D$7:$KT$85,23,0)</f>
        <v>0</v>
      </c>
      <c r="AA75" s="47">
        <f t="shared" si="65"/>
        <v>0</v>
      </c>
      <c r="AB75" s="47">
        <f t="shared" si="66"/>
        <v>0</v>
      </c>
      <c r="AC75" s="86">
        <f>VLOOKUP($B75,'СДП (план)'!$B$16:$CY$170,17,0)</f>
        <v>0</v>
      </c>
      <c r="AD75" s="86">
        <f>VLOOKUP($B75,'СДП (план)'!$B$16:$CY$170,18,0)</f>
        <v>0</v>
      </c>
      <c r="AE75" s="46">
        <f t="shared" si="67"/>
        <v>0</v>
      </c>
      <c r="AF75" s="46">
        <f t="shared" si="68"/>
        <v>0</v>
      </c>
      <c r="AG75" s="52">
        <f t="shared" si="69"/>
        <v>0</v>
      </c>
      <c r="AH75" s="52">
        <f t="shared" si="70"/>
        <v>0</v>
      </c>
      <c r="AI75" s="52">
        <f t="shared" si="71"/>
        <v>0</v>
      </c>
      <c r="AJ75" s="26">
        <f>VLOOKUP($B75,факт!$D$7:$KT$85,28,0)</f>
        <v>0</v>
      </c>
      <c r="AK75" s="26">
        <f>VLOOKUP($B75,факт!$D$7:$KT$85,29,0)</f>
        <v>0</v>
      </c>
      <c r="AL75" s="26">
        <f>VLOOKUP($B75,факт!$D$7:$KT$85,30,0)</f>
        <v>0</v>
      </c>
      <c r="AM75" s="26">
        <f>VLOOKUP($B75,факт!$D$7:$KT$85,31,0)</f>
        <v>0</v>
      </c>
      <c r="AN75" s="47">
        <f t="shared" si="72"/>
        <v>0</v>
      </c>
      <c r="AO75" s="47">
        <f t="shared" si="73"/>
        <v>0</v>
      </c>
      <c r="AP75" s="86">
        <f>VLOOKUP($B75,'СДП (план)'!$B$16:$CY$170,19,0)</f>
        <v>0</v>
      </c>
      <c r="AQ75" s="86">
        <f>VLOOKUP($B75,'СДП (план)'!$B$16:$CY$170,20,0)</f>
        <v>0</v>
      </c>
      <c r="AR75" s="46">
        <f t="shared" si="74"/>
        <v>0</v>
      </c>
      <c r="AS75" s="46">
        <f t="shared" si="75"/>
        <v>0</v>
      </c>
      <c r="AT75" s="52">
        <f t="shared" si="76"/>
        <v>0</v>
      </c>
      <c r="AU75" s="52">
        <f t="shared" si="77"/>
        <v>0</v>
      </c>
      <c r="AV75" s="52">
        <f t="shared" si="78"/>
        <v>0</v>
      </c>
      <c r="AW75" s="26">
        <f>VLOOKUP($B75,факт!$D$7:$KT$85,48,0)</f>
        <v>0</v>
      </c>
      <c r="AX75" s="26">
        <f>VLOOKUP($B75,факт!$D$7:$KT$85,49,0)</f>
        <v>0</v>
      </c>
      <c r="AY75" s="26">
        <f>VLOOKUP($B75,факт!$D$7:$KT$85,50,0)</f>
        <v>0</v>
      </c>
      <c r="AZ75" s="26">
        <f>VLOOKUP($B75,факт!$D$7:$KT$85,51,0)</f>
        <v>0</v>
      </c>
      <c r="BA75" s="47">
        <f t="shared" si="79"/>
        <v>0</v>
      </c>
      <c r="BB75" s="47">
        <f t="shared" si="80"/>
        <v>0</v>
      </c>
      <c r="BC75" s="86">
        <f>VLOOKUP($B75,'СДП (план)'!$B$16:$CY$170,21,0)</f>
        <v>0</v>
      </c>
      <c r="BD75" s="86">
        <f>VLOOKUP($B75,'СДП (план)'!$B$16:$CY$170,22,0)</f>
        <v>0</v>
      </c>
      <c r="BE75" s="46">
        <f t="shared" si="81"/>
        <v>0</v>
      </c>
      <c r="BF75" s="46">
        <f t="shared" si="82"/>
        <v>0</v>
      </c>
      <c r="BG75" s="52">
        <f t="shared" si="83"/>
        <v>0</v>
      </c>
      <c r="BH75" s="52">
        <f t="shared" si="84"/>
        <v>0</v>
      </c>
      <c r="BI75" s="52">
        <f t="shared" si="85"/>
        <v>0</v>
      </c>
      <c r="BJ75" s="26">
        <f>VLOOKUP($B75,факт!$D$7:$KT$85,8,0)</f>
        <v>0</v>
      </c>
      <c r="BK75" s="26">
        <f>VLOOKUP($B75,факт!$D$7:$KT$85,9,0)</f>
        <v>0</v>
      </c>
      <c r="BL75" s="26">
        <f>VLOOKUP($B75,факт!$D$7:$KT$85,10,0)</f>
        <v>0</v>
      </c>
      <c r="BM75" s="26">
        <f>VLOOKUP($B75,факт!$D$7:$KT$85,11,0)</f>
        <v>0</v>
      </c>
      <c r="BN75" s="47">
        <f t="shared" si="86"/>
        <v>0</v>
      </c>
      <c r="BO75" s="47">
        <f t="shared" si="87"/>
        <v>0</v>
      </c>
      <c r="BP75" s="86">
        <f>VLOOKUP($B75,'СДП (план)'!$B$16:$CY$170,23,0)</f>
        <v>0</v>
      </c>
      <c r="BQ75" s="86">
        <f>VLOOKUP($B75,'СДП (план)'!$B$16:$CY$170,24,0)</f>
        <v>0</v>
      </c>
      <c r="BR75" s="46">
        <f t="shared" si="88"/>
        <v>0</v>
      </c>
      <c r="BS75" s="46">
        <f t="shared" si="89"/>
        <v>0</v>
      </c>
      <c r="BT75" s="52">
        <f t="shared" si="90"/>
        <v>0</v>
      </c>
      <c r="BU75" s="52">
        <f t="shared" si="91"/>
        <v>0</v>
      </c>
      <c r="BV75" s="52">
        <f t="shared" si="92"/>
        <v>0</v>
      </c>
      <c r="BW75" s="26">
        <f>VLOOKUP($B75,факт!$D$7:$KT$85,24,0)</f>
        <v>0</v>
      </c>
      <c r="BX75" s="26">
        <f>VLOOKUP($B75,факт!$D$7:$KT$85,25,0)</f>
        <v>0</v>
      </c>
      <c r="BY75" s="26">
        <f>VLOOKUP($B75,факт!$D$7:$KT$85,26,0)</f>
        <v>0</v>
      </c>
      <c r="BZ75" s="26">
        <f>VLOOKUP($B75,факт!$D$7:$KT$85,27,0)</f>
        <v>0</v>
      </c>
      <c r="CA75" s="47">
        <f t="shared" si="93"/>
        <v>0</v>
      </c>
      <c r="CB75" s="47">
        <f t="shared" si="94"/>
        <v>0</v>
      </c>
      <c r="CC75" s="86">
        <f>VLOOKUP($B75,'СДП (план)'!$B$16:$CY$170,25,0)</f>
        <v>1</v>
      </c>
      <c r="CD75" s="86">
        <f>VLOOKUP($B75,'СДП (план)'!$B$16:$CY$170,26,0)</f>
        <v>14506.244479999998</v>
      </c>
      <c r="CE75" s="46">
        <f t="shared" si="95"/>
        <v>1</v>
      </c>
      <c r="CF75" s="46">
        <f t="shared" si="96"/>
        <v>14506.244479999998</v>
      </c>
      <c r="CG75" s="52">
        <f t="shared" si="97"/>
        <v>0.96</v>
      </c>
      <c r="CH75" s="52">
        <f t="shared" si="98"/>
        <v>0.96</v>
      </c>
      <c r="CI75" s="52">
        <f t="shared" si="99"/>
        <v>1.92</v>
      </c>
      <c r="CJ75" s="26">
        <f>VLOOKUP($B75,факт!$D$7:$KT$85,260,0)</f>
        <v>2</v>
      </c>
      <c r="CK75" s="26">
        <f>VLOOKUP($B75,факт!$D$7:$KT$85,261,0)</f>
        <v>29944.7</v>
      </c>
      <c r="CL75" s="26">
        <f>VLOOKUP($B75,факт!$D$7:$KT$85,262,0)</f>
        <v>0</v>
      </c>
      <c r="CM75" s="26">
        <f>VLOOKUP($B75,факт!$D$7:$KT$85,263,0)</f>
        <v>0</v>
      </c>
      <c r="CN75" s="47">
        <f t="shared" si="100"/>
        <v>1</v>
      </c>
      <c r="CO75" s="47">
        <f t="shared" si="101"/>
        <v>15438.455520000003</v>
      </c>
      <c r="CP75" s="86">
        <f>VLOOKUP($B75,'СДП (план)'!$B$16:$CY$170,27,0)</f>
        <v>0</v>
      </c>
      <c r="CQ75" s="86">
        <f>VLOOKUP($B75,'СДП (план)'!$B$16:$CY$170,28,0)</f>
        <v>0</v>
      </c>
      <c r="CR75" s="46">
        <f t="shared" si="102"/>
        <v>0</v>
      </c>
      <c r="CS75" s="46">
        <f t="shared" si="103"/>
        <v>0</v>
      </c>
      <c r="CT75" s="52">
        <f t="shared" si="104"/>
        <v>0</v>
      </c>
      <c r="CU75" s="52">
        <f t="shared" si="105"/>
        <v>0</v>
      </c>
      <c r="CV75" s="52">
        <f t="shared" si="106"/>
        <v>0</v>
      </c>
      <c r="CW75" s="26">
        <f>VLOOKUP($B75,факт!$D$7:$KT$85,284,0)</f>
        <v>0</v>
      </c>
      <c r="CX75" s="26">
        <f>VLOOKUP($B75,факт!$D$7:$KT$85,285,0)</f>
        <v>0</v>
      </c>
      <c r="CY75" s="26">
        <f>VLOOKUP($B75,факт!$D$7:$KT$85,286,0)</f>
        <v>0</v>
      </c>
      <c r="CZ75" s="26">
        <f>VLOOKUP($B75,факт!$D$7:$KT$85,287,0)</f>
        <v>0</v>
      </c>
      <c r="DA75" s="47">
        <f t="shared" si="107"/>
        <v>0</v>
      </c>
      <c r="DB75" s="47">
        <f t="shared" si="108"/>
        <v>0</v>
      </c>
      <c r="DC75" s="86">
        <f>VLOOKUP($B75,'СДП (план)'!$B$16:$CY$170,29,0)</f>
        <v>0</v>
      </c>
      <c r="DD75" s="86">
        <f>VLOOKUP($B75,'СДП (план)'!$B$16:$CY$170,30,0)</f>
        <v>0</v>
      </c>
      <c r="DE75" s="46">
        <f t="shared" si="109"/>
        <v>0</v>
      </c>
      <c r="DF75" s="46">
        <f t="shared" si="110"/>
        <v>0</v>
      </c>
      <c r="DG75" s="52">
        <f t="shared" si="111"/>
        <v>0</v>
      </c>
      <c r="DH75" s="52">
        <f t="shared" si="112"/>
        <v>0</v>
      </c>
      <c r="DI75" s="52">
        <f t="shared" si="113"/>
        <v>0</v>
      </c>
      <c r="DJ75" s="26">
        <f>VLOOKUP($B75,факт!$D$7:$KT$85,12,0)</f>
        <v>0</v>
      </c>
      <c r="DK75" s="26">
        <f>VLOOKUP($B75,факт!$D$7:$KT$85,13,0)</f>
        <v>0</v>
      </c>
      <c r="DL75" s="26">
        <f>VLOOKUP($B75,факт!$D$7:$KT$85,14,0)</f>
        <v>0</v>
      </c>
      <c r="DM75" s="26">
        <f>VLOOKUP($B75,факт!$D$7:$KT$85,15,0)</f>
        <v>0</v>
      </c>
      <c r="DN75" s="47">
        <f t="shared" si="114"/>
        <v>0</v>
      </c>
      <c r="DO75" s="47">
        <f t="shared" si="115"/>
        <v>0</v>
      </c>
      <c r="DP75" s="172">
        <f t="shared" si="116"/>
        <v>1</v>
      </c>
      <c r="DQ75" s="172">
        <f t="shared" si="117"/>
        <v>14506.244479999998</v>
      </c>
      <c r="DR75" s="172">
        <f t="shared" si="118"/>
        <v>1</v>
      </c>
      <c r="DS75" s="172">
        <f t="shared" si="119"/>
        <v>14506.244479999998</v>
      </c>
      <c r="DT75" s="172">
        <f t="shared" si="120"/>
        <v>0.96</v>
      </c>
      <c r="DU75" s="172">
        <f t="shared" si="121"/>
        <v>0.96</v>
      </c>
      <c r="DV75" s="172">
        <f t="shared" si="122"/>
        <v>1.92</v>
      </c>
      <c r="DW75" s="172">
        <f t="shared" si="123"/>
        <v>2</v>
      </c>
      <c r="DX75" s="172">
        <f t="shared" si="124"/>
        <v>29944.7</v>
      </c>
      <c r="DY75" s="172">
        <f t="shared" si="125"/>
        <v>0</v>
      </c>
      <c r="DZ75" s="172">
        <f t="shared" si="126"/>
        <v>0</v>
      </c>
      <c r="EA75" s="172">
        <f t="shared" si="127"/>
        <v>1</v>
      </c>
      <c r="EB75" s="172">
        <f t="shared" si="128"/>
        <v>15438.455520000003</v>
      </c>
      <c r="EC75" s="86">
        <f>VLOOKUP($B75,'СДП (план)'!$B$16:$CY$170,31,0)</f>
        <v>0</v>
      </c>
      <c r="ED75" s="86">
        <f>VLOOKUP($B75,'СДП (план)'!$B$16:$CY$170,32,0)</f>
        <v>0</v>
      </c>
      <c r="EE75" s="46">
        <f t="shared" si="129"/>
        <v>0</v>
      </c>
      <c r="EF75" s="46">
        <f t="shared" si="130"/>
        <v>0</v>
      </c>
      <c r="EG75" s="52">
        <f t="shared" si="131"/>
        <v>0</v>
      </c>
      <c r="EH75" s="52">
        <f t="shared" si="132"/>
        <v>0</v>
      </c>
      <c r="EI75" s="52">
        <f t="shared" si="133"/>
        <v>0</v>
      </c>
      <c r="EJ75" s="26">
        <f>VLOOKUP($B75,факт!$D$7:$KT$85,40,0)</f>
        <v>0</v>
      </c>
      <c r="EK75" s="26">
        <f>VLOOKUP($B75,факт!$D$7:$KT$85,41,0)</f>
        <v>0</v>
      </c>
      <c r="EL75" s="26">
        <f>VLOOKUP($B75,факт!$D$7:$KT$85,42,0)</f>
        <v>0</v>
      </c>
      <c r="EM75" s="26">
        <f>VLOOKUP($B75,факт!$D$7:$KT$85,43,0)</f>
        <v>0</v>
      </c>
      <c r="EN75" s="47">
        <f t="shared" si="134"/>
        <v>0</v>
      </c>
      <c r="EO75" s="47">
        <f t="shared" si="135"/>
        <v>0</v>
      </c>
      <c r="EP75" s="86">
        <f>VLOOKUP($B75,'СДП (план)'!$B$16:$CY$170,33,0)</f>
        <v>0</v>
      </c>
      <c r="EQ75" s="86">
        <f>VLOOKUP($B75,'СДП (план)'!$B$16:$CY$170,34,0)</f>
        <v>0</v>
      </c>
      <c r="ER75" s="46">
        <f t="shared" si="136"/>
        <v>0</v>
      </c>
      <c r="ES75" s="46">
        <f t="shared" si="137"/>
        <v>0</v>
      </c>
      <c r="ET75" s="52">
        <f t="shared" si="138"/>
        <v>0</v>
      </c>
      <c r="EU75" s="52">
        <f t="shared" si="139"/>
        <v>0</v>
      </c>
      <c r="EV75" s="52">
        <f t="shared" si="140"/>
        <v>0</v>
      </c>
      <c r="EW75" s="26">
        <f>VLOOKUP($B75,факт!$D$7:$KT$85,160,0)</f>
        <v>0</v>
      </c>
      <c r="EX75" s="26">
        <f>VLOOKUP($B75,факт!$D$7:$KT$85,161,0)</f>
        <v>0</v>
      </c>
      <c r="EY75" s="26">
        <f>VLOOKUP($B75,факт!$D$7:$KT$85,162,0)</f>
        <v>0</v>
      </c>
      <c r="EZ75" s="26">
        <f>VLOOKUP($B75,факт!$D$7:$KT$85,163,0)</f>
        <v>0</v>
      </c>
      <c r="FA75" s="47">
        <f t="shared" si="141"/>
        <v>0</v>
      </c>
      <c r="FB75" s="47">
        <f t="shared" si="142"/>
        <v>0</v>
      </c>
      <c r="FC75" s="86">
        <f>VLOOKUP($B75,'СДП (план)'!$B$16:$CY$170,35,0)</f>
        <v>0</v>
      </c>
      <c r="FD75" s="86">
        <f>VLOOKUP($B75,'СДП (план)'!$B$16:$CY$170,36,0)</f>
        <v>0</v>
      </c>
      <c r="FE75" s="46">
        <f t="shared" si="143"/>
        <v>0</v>
      </c>
      <c r="FF75" s="46">
        <f t="shared" si="144"/>
        <v>0</v>
      </c>
      <c r="FG75" s="52">
        <f t="shared" si="145"/>
        <v>0</v>
      </c>
      <c r="FH75" s="52">
        <f t="shared" si="146"/>
        <v>0</v>
      </c>
      <c r="FI75" s="52">
        <f t="shared" si="147"/>
        <v>0</v>
      </c>
      <c r="FJ75" s="26">
        <f>VLOOKUP($B75,факт!$D$7:$KT$85,176,0)</f>
        <v>0</v>
      </c>
      <c r="FK75" s="26">
        <f>VLOOKUP($B75,факт!$D$7:$KT$85,177,0)</f>
        <v>0</v>
      </c>
      <c r="FL75" s="26">
        <f>VLOOKUP($B75,факт!$D$7:$KT$85,178,0)</f>
        <v>0</v>
      </c>
      <c r="FM75" s="26">
        <f>VLOOKUP($B75,факт!$D$7:$KT$85,179,0)</f>
        <v>0</v>
      </c>
      <c r="FN75" s="47">
        <f t="shared" si="148"/>
        <v>0</v>
      </c>
      <c r="FO75" s="47">
        <f t="shared" si="149"/>
        <v>0</v>
      </c>
      <c r="FP75" s="86">
        <f>VLOOKUP($B75,'СДП (план)'!$B$16:$CY$170,37,0)</f>
        <v>0</v>
      </c>
      <c r="FQ75" s="86">
        <f>VLOOKUP($B75,'СДП (план)'!$B$16:$CY$170,38,0)</f>
        <v>0</v>
      </c>
      <c r="FR75" s="46">
        <f t="shared" si="150"/>
        <v>0</v>
      </c>
      <c r="FS75" s="46">
        <f t="shared" si="151"/>
        <v>0</v>
      </c>
      <c r="FT75" s="52">
        <f t="shared" si="152"/>
        <v>0</v>
      </c>
      <c r="FU75" s="52">
        <f t="shared" si="153"/>
        <v>0</v>
      </c>
      <c r="FV75" s="52">
        <f t="shared" si="154"/>
        <v>0</v>
      </c>
      <c r="FW75" s="26">
        <f>VLOOKUP($B75,факт!$D$7:$KT$85,204,0)</f>
        <v>0</v>
      </c>
      <c r="FX75" s="26">
        <f>VLOOKUP($B75,факт!$D$7:$KT$85,205,0)</f>
        <v>0</v>
      </c>
      <c r="FY75" s="26">
        <f>VLOOKUP($B75,факт!$D$7:$KT$85,206,0)</f>
        <v>0</v>
      </c>
      <c r="FZ75" s="26">
        <f>VLOOKUP($B75,факт!$D$7:$KT$85,207,0)</f>
        <v>0</v>
      </c>
      <c r="GA75" s="47">
        <f t="shared" si="155"/>
        <v>0</v>
      </c>
      <c r="GB75" s="47">
        <f t="shared" si="156"/>
        <v>0</v>
      </c>
      <c r="GC75" s="86">
        <f>VLOOKUP($B75,'СДП (план)'!$B$16:$CY$170,39,0)</f>
        <v>0</v>
      </c>
      <c r="GD75" s="86">
        <f>VLOOKUP($B75,'СДП (план)'!$B$16:$CY$170,40,0)</f>
        <v>0</v>
      </c>
      <c r="GE75" s="46">
        <f t="shared" si="157"/>
        <v>0</v>
      </c>
      <c r="GF75" s="46">
        <f t="shared" si="158"/>
        <v>0</v>
      </c>
      <c r="GG75" s="52">
        <f t="shared" si="159"/>
        <v>0</v>
      </c>
      <c r="GH75" s="52">
        <f t="shared" si="160"/>
        <v>0</v>
      </c>
      <c r="GI75" s="52">
        <f t="shared" si="161"/>
        <v>0</v>
      </c>
      <c r="GJ75" s="26">
        <f>VLOOKUP($B75,факт!$D$7:$KT$85,224,0)</f>
        <v>0</v>
      </c>
      <c r="GK75" s="26">
        <f>VLOOKUP($B75,факт!$D$7:$KT$85,225,0)</f>
        <v>0</v>
      </c>
      <c r="GL75" s="26">
        <f>VLOOKUP($B75,факт!$D$7:$KT$85,226,0)</f>
        <v>0</v>
      </c>
      <c r="GM75" s="26">
        <f>VLOOKUP($B75,факт!$D$7:$KT$85,227,0)</f>
        <v>0</v>
      </c>
      <c r="GN75" s="47">
        <f t="shared" si="162"/>
        <v>0</v>
      </c>
      <c r="GO75" s="47">
        <f t="shared" si="163"/>
        <v>0</v>
      </c>
      <c r="GP75" s="86">
        <f>VLOOKUP($B75,'СДП (план)'!$B$16:$CY$170,41,0)</f>
        <v>0</v>
      </c>
      <c r="GQ75" s="86">
        <f>VLOOKUP($B75,'СДП (план)'!$B$16:$CY$170,42,0)</f>
        <v>0</v>
      </c>
      <c r="GR75" s="46">
        <f t="shared" si="164"/>
        <v>0</v>
      </c>
      <c r="GS75" s="46">
        <f t="shared" si="165"/>
        <v>0</v>
      </c>
      <c r="GT75" s="52">
        <f t="shared" si="166"/>
        <v>0</v>
      </c>
      <c r="GU75" s="52">
        <f t="shared" si="167"/>
        <v>0</v>
      </c>
      <c r="GV75" s="52">
        <f t="shared" si="168"/>
        <v>0</v>
      </c>
      <c r="GW75" s="26">
        <f>VLOOKUP($B75,факт!$D$7:$KT$85,228,0)</f>
        <v>0</v>
      </c>
      <c r="GX75" s="26">
        <f>VLOOKUP($B75,факт!$D$7:$KT$85,229,0)</f>
        <v>0</v>
      </c>
      <c r="GY75" s="26">
        <f>VLOOKUP($B75,факт!$D$7:$KT$85,230,0)</f>
        <v>0</v>
      </c>
      <c r="GZ75" s="26">
        <f>VLOOKUP($B75,факт!$D$7:$KT$85,231,0)</f>
        <v>0</v>
      </c>
      <c r="HA75" s="47">
        <f t="shared" si="169"/>
        <v>0</v>
      </c>
      <c r="HB75" s="47">
        <f t="shared" si="170"/>
        <v>0</v>
      </c>
      <c r="HC75" s="86">
        <f>VLOOKUP($B75,'СДП (план)'!$B$16:$CY$170,43,0)</f>
        <v>0</v>
      </c>
      <c r="HD75" s="86">
        <f>VLOOKUP($B75,'СДП (план)'!$B$16:$CY$170,44,0)</f>
        <v>0</v>
      </c>
      <c r="HE75" s="46">
        <f t="shared" si="171"/>
        <v>0</v>
      </c>
      <c r="HF75" s="46">
        <f t="shared" si="172"/>
        <v>0</v>
      </c>
      <c r="HG75" s="52">
        <f t="shared" si="374"/>
        <v>0</v>
      </c>
      <c r="HH75" s="52">
        <f t="shared" si="375"/>
        <v>0</v>
      </c>
      <c r="HI75" s="52">
        <f t="shared" si="376"/>
        <v>0</v>
      </c>
      <c r="HJ75" s="26">
        <f>VLOOKUP($B75,факт!$D$7:$KT$85,232,0)</f>
        <v>0</v>
      </c>
      <c r="HK75" s="26">
        <f>VLOOKUP($B75,факт!$D$7:$KT$85,233,0)</f>
        <v>0</v>
      </c>
      <c r="HL75" s="26">
        <f>VLOOKUP($B75,факт!$D$7:$KT$85,234,0)</f>
        <v>0</v>
      </c>
      <c r="HM75" s="26">
        <f>VLOOKUP($B75,факт!$D$7:$KT$85,235,0)</f>
        <v>0</v>
      </c>
      <c r="HN75" s="47">
        <f t="shared" si="173"/>
        <v>0</v>
      </c>
      <c r="HO75" s="47">
        <f t="shared" si="174"/>
        <v>0</v>
      </c>
      <c r="HP75" s="86">
        <f>VLOOKUP($B75,'СДП (план)'!$B$16:$CY$170,45,0)</f>
        <v>0</v>
      </c>
      <c r="HQ75" s="86">
        <f>VLOOKUP($B75,'СДП (план)'!$B$16:$CY$170,46,0)</f>
        <v>0</v>
      </c>
      <c r="HR75" s="46">
        <f t="shared" si="175"/>
        <v>0</v>
      </c>
      <c r="HS75" s="46">
        <f t="shared" si="176"/>
        <v>0</v>
      </c>
      <c r="HT75" s="52">
        <f t="shared" si="177"/>
        <v>0</v>
      </c>
      <c r="HU75" s="52">
        <f t="shared" si="178"/>
        <v>0</v>
      </c>
      <c r="HV75" s="52">
        <f t="shared" si="179"/>
        <v>0</v>
      </c>
      <c r="HW75" s="26">
        <f>VLOOKUP($B75,факт!$D$7:$KT$85,236,0)</f>
        <v>0</v>
      </c>
      <c r="HX75" s="26">
        <f>VLOOKUP($B75,факт!$D$7:$KT$85,237,0)</f>
        <v>0</v>
      </c>
      <c r="HY75" s="26">
        <f>VLOOKUP($B75,факт!$D$7:$KT$85,238,0)</f>
        <v>0</v>
      </c>
      <c r="HZ75" s="26">
        <f>VLOOKUP($B75,факт!$D$7:$KT$85,239,0)</f>
        <v>0</v>
      </c>
      <c r="IA75" s="47">
        <f t="shared" si="180"/>
        <v>0</v>
      </c>
      <c r="IB75" s="47">
        <f t="shared" si="181"/>
        <v>0</v>
      </c>
      <c r="IC75" s="86">
        <f>VLOOKUP($B75,'СДП (план)'!$B$16:$CY$170,47,0)</f>
        <v>0</v>
      </c>
      <c r="ID75" s="86">
        <f>VLOOKUP($B75,'СДП (план)'!$B$16:$CY$170,48,0)</f>
        <v>0</v>
      </c>
      <c r="IE75" s="46">
        <f t="shared" si="182"/>
        <v>0</v>
      </c>
      <c r="IF75" s="46">
        <f t="shared" si="183"/>
        <v>0</v>
      </c>
      <c r="IG75" s="52">
        <f t="shared" si="184"/>
        <v>0</v>
      </c>
      <c r="IH75" s="52">
        <f t="shared" si="185"/>
        <v>0</v>
      </c>
      <c r="II75" s="52">
        <f t="shared" si="186"/>
        <v>0</v>
      </c>
      <c r="IJ75" s="26">
        <f>VLOOKUP($B75,факт!$D$7:$KT$85,244,0)</f>
        <v>0</v>
      </c>
      <c r="IK75" s="26">
        <f>VLOOKUP($B75,факт!$D$7:$KT$85,245,0)</f>
        <v>0</v>
      </c>
      <c r="IL75" s="26">
        <f>VLOOKUP($B75,факт!$D$7:$KT$85,246,0)</f>
        <v>0</v>
      </c>
      <c r="IM75" s="26">
        <f>VLOOKUP($B75,факт!$D$7:$KT$85,247,0)</f>
        <v>0</v>
      </c>
      <c r="IN75" s="47">
        <f t="shared" si="187"/>
        <v>0</v>
      </c>
      <c r="IO75" s="47">
        <f t="shared" si="188"/>
        <v>0</v>
      </c>
      <c r="IP75" s="86">
        <f>VLOOKUP($B75,'СДП (план)'!$B$16:$CY$170,49,0)</f>
        <v>0</v>
      </c>
      <c r="IQ75" s="86">
        <f>VLOOKUP($B75,'СДП (план)'!$B$16:$CY$170,50,0)</f>
        <v>0</v>
      </c>
      <c r="IR75" s="46">
        <f t="shared" si="189"/>
        <v>0</v>
      </c>
      <c r="IS75" s="46">
        <f t="shared" si="190"/>
        <v>0</v>
      </c>
      <c r="IT75" s="52">
        <f t="shared" si="191"/>
        <v>0</v>
      </c>
      <c r="IU75" s="52">
        <f t="shared" si="192"/>
        <v>0</v>
      </c>
      <c r="IV75" s="52">
        <f t="shared" si="193"/>
        <v>0</v>
      </c>
      <c r="IW75" s="26">
        <f>VLOOKUP($B75,факт!$D$7:$KT$85,264,0)</f>
        <v>0</v>
      </c>
      <c r="IX75" s="26">
        <f>VLOOKUP($B75,факт!$D$7:$KT$85,265,0)</f>
        <v>0</v>
      </c>
      <c r="IY75" s="26">
        <f>VLOOKUP($B75,факт!$D$7:$KT$85,266,0)</f>
        <v>0</v>
      </c>
      <c r="IZ75" s="26">
        <f>VLOOKUP($B75,факт!$D$7:$KT$85,267,0)</f>
        <v>0</v>
      </c>
      <c r="JA75" s="47">
        <f t="shared" si="194"/>
        <v>0</v>
      </c>
      <c r="JB75" s="47">
        <f t="shared" si="195"/>
        <v>0</v>
      </c>
      <c r="JC75" s="86">
        <f>VLOOKUP($B75,'СДП (план)'!$B$16:$CY$170,51,0)</f>
        <v>0</v>
      </c>
      <c r="JD75" s="86">
        <f>VLOOKUP($B75,'СДП (план)'!$B$16:$CY$170,52,0)</f>
        <v>0</v>
      </c>
      <c r="JE75" s="46">
        <f t="shared" si="196"/>
        <v>0</v>
      </c>
      <c r="JF75" s="46">
        <f t="shared" si="197"/>
        <v>0</v>
      </c>
      <c r="JG75" s="52">
        <f t="shared" si="198"/>
        <v>0</v>
      </c>
      <c r="JH75" s="52">
        <f t="shared" si="199"/>
        <v>0</v>
      </c>
      <c r="JI75" s="52">
        <f t="shared" si="200"/>
        <v>0</v>
      </c>
      <c r="JJ75" s="26">
        <f>VLOOKUP($B75,факт!$D$7:$KT$85,248,0)</f>
        <v>0</v>
      </c>
      <c r="JK75" s="26">
        <f>VLOOKUP($B75,факт!$D$7:$KT$85,249,0)</f>
        <v>0</v>
      </c>
      <c r="JL75" s="26">
        <f>VLOOKUP($B75,факт!$D$7:$KT$85,250,0)</f>
        <v>0</v>
      </c>
      <c r="JM75" s="26">
        <f>VLOOKUP($B75,факт!$D$7:$KT$85,251,0)</f>
        <v>0</v>
      </c>
      <c r="JN75" s="47">
        <f t="shared" si="201"/>
        <v>0</v>
      </c>
      <c r="JO75" s="47">
        <f t="shared" si="202"/>
        <v>0</v>
      </c>
      <c r="JP75" s="86">
        <f>VLOOKUP($B75,'СДП (план)'!$B$16:$CY$170,53,0)</f>
        <v>81</v>
      </c>
      <c r="JQ75" s="86">
        <f>VLOOKUP($B75,'СДП (план)'!$B$16:$CY$170,54,0)</f>
        <v>1273305.4588799998</v>
      </c>
      <c r="JR75" s="46">
        <f t="shared" si="203"/>
        <v>81</v>
      </c>
      <c r="JS75" s="46">
        <f t="shared" si="204"/>
        <v>1273305.4588799998</v>
      </c>
      <c r="JT75" s="52">
        <f t="shared" si="205"/>
        <v>77.759999999999991</v>
      </c>
      <c r="JU75" s="52">
        <f t="shared" si="206"/>
        <v>77.759999999999991</v>
      </c>
      <c r="JV75" s="52">
        <f t="shared" si="207"/>
        <v>27.84</v>
      </c>
      <c r="JW75" s="26">
        <f>VLOOKUP($B75,факт!$D$7:$KT$85,168,0)</f>
        <v>29</v>
      </c>
      <c r="JX75" s="26">
        <f>VLOOKUP($B75,факт!$D$7:$KT$85,169,0)</f>
        <v>449125.70000000007</v>
      </c>
      <c r="JY75" s="26">
        <f>VLOOKUP($B75,факт!$D$7:$KT$85,170,0)</f>
        <v>0</v>
      </c>
      <c r="JZ75" s="26">
        <f>VLOOKUP($B75,факт!$D$7:$KT$85,171,0)</f>
        <v>0</v>
      </c>
      <c r="KA75" s="47">
        <f t="shared" si="208"/>
        <v>-52</v>
      </c>
      <c r="KB75" s="47">
        <f t="shared" si="209"/>
        <v>-824179.75887999975</v>
      </c>
      <c r="KC75" s="86">
        <f>VLOOKUP($B75,'СДП (план)'!$B$16:$CY$170,55,0)</f>
        <v>0</v>
      </c>
      <c r="KD75" s="86">
        <f>VLOOKUP($B75,'СДП (план)'!$B$16:$CY$170,56,0)</f>
        <v>0</v>
      </c>
      <c r="KE75" s="46">
        <f t="shared" si="210"/>
        <v>0</v>
      </c>
      <c r="KF75" s="46">
        <f t="shared" si="211"/>
        <v>0</v>
      </c>
      <c r="KG75" s="52">
        <f t="shared" si="212"/>
        <v>0</v>
      </c>
      <c r="KH75" s="52">
        <f t="shared" si="213"/>
        <v>0</v>
      </c>
      <c r="KI75" s="52">
        <f t="shared" si="214"/>
        <v>0</v>
      </c>
      <c r="KJ75" s="26">
        <f>VLOOKUP($B75,факт!$D$7:$KT$85,172,0)</f>
        <v>0</v>
      </c>
      <c r="KK75" s="26">
        <f>VLOOKUP($B75,факт!$D$7:$KT$85,173,0)</f>
        <v>0</v>
      </c>
      <c r="KL75" s="26">
        <f>VLOOKUP($B75,факт!$D$7:$KT$85,174,0)</f>
        <v>0</v>
      </c>
      <c r="KM75" s="26">
        <f>VLOOKUP($B75,факт!$D$7:$KT$85,175,0)</f>
        <v>0</v>
      </c>
      <c r="KN75" s="47">
        <f t="shared" si="215"/>
        <v>0</v>
      </c>
      <c r="KO75" s="47">
        <f t="shared" si="216"/>
        <v>0</v>
      </c>
      <c r="KP75" s="26">
        <f t="shared" si="377"/>
        <v>81</v>
      </c>
      <c r="KQ75" s="26">
        <f t="shared" si="378"/>
        <v>1273305.4588799998</v>
      </c>
      <c r="KR75" s="26">
        <f t="shared" si="379"/>
        <v>81</v>
      </c>
      <c r="KS75" s="26">
        <f t="shared" si="380"/>
        <v>1273305.4588799998</v>
      </c>
      <c r="KT75" s="26">
        <f t="shared" si="381"/>
        <v>77.759999999999991</v>
      </c>
      <c r="KU75" s="26">
        <f t="shared" si="382"/>
        <v>77.759999999999991</v>
      </c>
      <c r="KV75" s="26">
        <f t="shared" si="383"/>
        <v>27.84</v>
      </c>
      <c r="KW75" s="26">
        <f t="shared" si="384"/>
        <v>29</v>
      </c>
      <c r="KX75" s="26">
        <f t="shared" si="385"/>
        <v>449125.70000000007</v>
      </c>
      <c r="KY75" s="26">
        <f t="shared" si="386"/>
        <v>0</v>
      </c>
      <c r="KZ75" s="26">
        <f t="shared" si="387"/>
        <v>0</v>
      </c>
      <c r="LA75" s="26">
        <f t="shared" si="217"/>
        <v>-52</v>
      </c>
      <c r="LB75" s="26">
        <f t="shared" si="218"/>
        <v>-824179.75887999975</v>
      </c>
      <c r="LC75" s="86">
        <f>VLOOKUP($B75,'СДП (план)'!$B$16:$CY$170,57,0)</f>
        <v>0</v>
      </c>
      <c r="LD75" s="86">
        <f>VLOOKUP($B75,'СДП (план)'!$B$16:$CY$170,58,0)</f>
        <v>0</v>
      </c>
      <c r="LE75" s="46">
        <f t="shared" si="219"/>
        <v>0</v>
      </c>
      <c r="LF75" s="46">
        <f t="shared" si="220"/>
        <v>0</v>
      </c>
      <c r="LG75" s="52">
        <f t="shared" si="221"/>
        <v>0</v>
      </c>
      <c r="LH75" s="52">
        <f t="shared" si="222"/>
        <v>0</v>
      </c>
      <c r="LI75" s="52">
        <f t="shared" si="223"/>
        <v>0</v>
      </c>
      <c r="LJ75" s="26">
        <f>VLOOKUP($B75,факт!$D$7:$KT$85,212,0)</f>
        <v>0</v>
      </c>
      <c r="LK75" s="26">
        <f>VLOOKUP($B75,факт!$D$7:$KT$85,213,0)</f>
        <v>0</v>
      </c>
      <c r="LL75" s="26">
        <f>VLOOKUP($B75,факт!$D$7:$KT$85,214,0)</f>
        <v>0</v>
      </c>
      <c r="LM75" s="26">
        <f>VLOOKUP($B75,факт!$D$7:$KT$85,215,0)</f>
        <v>0</v>
      </c>
      <c r="LN75" s="47">
        <f t="shared" si="224"/>
        <v>0</v>
      </c>
      <c r="LO75" s="47">
        <f t="shared" si="225"/>
        <v>0</v>
      </c>
      <c r="LP75" s="86">
        <f>VLOOKUP($B75,'СДП (план)'!$B$16:$CY$170,59,0)</f>
        <v>0</v>
      </c>
      <c r="LQ75" s="86">
        <f>VLOOKUP($B75,'СДП (план)'!$B$16:$CY$170,60,0)</f>
        <v>0</v>
      </c>
      <c r="LR75" s="46">
        <f t="shared" si="226"/>
        <v>0</v>
      </c>
      <c r="LS75" s="46">
        <f t="shared" si="227"/>
        <v>0</v>
      </c>
      <c r="LT75" s="52">
        <f t="shared" si="228"/>
        <v>0</v>
      </c>
      <c r="LU75" s="52">
        <f t="shared" si="229"/>
        <v>0</v>
      </c>
      <c r="LV75" s="52">
        <f t="shared" si="230"/>
        <v>0</v>
      </c>
      <c r="LW75" s="26">
        <f>VLOOKUP($B75,факт!$D$7:$KT$85,64,0)</f>
        <v>0</v>
      </c>
      <c r="LX75" s="26">
        <f>VLOOKUP($B75,факт!$D$7:$KT$85,65,0)</f>
        <v>0</v>
      </c>
      <c r="LY75" s="26">
        <f>VLOOKUP($B75,факт!$D$7:$KT$85,66,0)</f>
        <v>0</v>
      </c>
      <c r="LZ75" s="26">
        <f>VLOOKUP($B75,факт!$D$7:$KT$85,67,0)</f>
        <v>0</v>
      </c>
      <c r="MA75" s="47">
        <f t="shared" si="231"/>
        <v>0</v>
      </c>
      <c r="MB75" s="47">
        <f t="shared" si="232"/>
        <v>0</v>
      </c>
      <c r="MC75" s="86">
        <f>VLOOKUP($B75,'СДП (план)'!$B$16:$CY$170,61,0)</f>
        <v>0</v>
      </c>
      <c r="MD75" s="86">
        <f>VLOOKUP($B75,'СДП (план)'!$B$16:$CY$170,62,0)</f>
        <v>0</v>
      </c>
      <c r="ME75" s="46">
        <f t="shared" si="233"/>
        <v>0</v>
      </c>
      <c r="MF75" s="46">
        <f t="shared" si="234"/>
        <v>0</v>
      </c>
      <c r="MG75" s="52">
        <f t="shared" si="235"/>
        <v>0</v>
      </c>
      <c r="MH75" s="52">
        <f t="shared" si="236"/>
        <v>0</v>
      </c>
      <c r="MI75" s="52">
        <f t="shared" si="237"/>
        <v>0</v>
      </c>
      <c r="MJ75" s="26">
        <f>VLOOKUP($B75,факт!$D$7:$KT$85,108,0)</f>
        <v>0</v>
      </c>
      <c r="MK75" s="26">
        <f>VLOOKUP($B75,факт!$D$7:$KT$85,109,0)</f>
        <v>0</v>
      </c>
      <c r="ML75" s="26">
        <f>VLOOKUP($B75,факт!$D$7:$KT$85,110,0)</f>
        <v>0</v>
      </c>
      <c r="MM75" s="26">
        <f>VLOOKUP($B75,факт!$D$7:$KT$85,111,0)</f>
        <v>0</v>
      </c>
      <c r="MN75" s="47">
        <f t="shared" si="238"/>
        <v>0</v>
      </c>
      <c r="MO75" s="47">
        <f t="shared" si="239"/>
        <v>0</v>
      </c>
      <c r="MP75" s="86">
        <f>VLOOKUP($B75,'СДП (план)'!$B$16:$CY$170,63,0)</f>
        <v>0</v>
      </c>
      <c r="MQ75" s="86">
        <f>VLOOKUP($B75,'СДП (план)'!$B$16:$CY$170,64,0)</f>
        <v>0</v>
      </c>
      <c r="MR75" s="46">
        <f t="shared" si="240"/>
        <v>0</v>
      </c>
      <c r="MS75" s="46">
        <f t="shared" si="241"/>
        <v>0</v>
      </c>
      <c r="MT75" s="52">
        <f t="shared" si="242"/>
        <v>0</v>
      </c>
      <c r="MU75" s="52">
        <f t="shared" si="243"/>
        <v>0</v>
      </c>
      <c r="MV75" s="52">
        <f t="shared" si="244"/>
        <v>0</v>
      </c>
      <c r="MW75" s="26">
        <f>VLOOKUP($B75,факт!$D$7:$KT$85,72,0)</f>
        <v>0</v>
      </c>
      <c r="MX75" s="26">
        <f>VLOOKUP($B75,факт!$D$7:$KT$85,73,0)</f>
        <v>0</v>
      </c>
      <c r="MY75" s="26">
        <f>VLOOKUP($B75,факт!$D$7:$KT$85,74,0)</f>
        <v>0</v>
      </c>
      <c r="MZ75" s="26">
        <f>VLOOKUP($B75,факт!$D$7:$KT$85,75,0)</f>
        <v>0</v>
      </c>
      <c r="NA75" s="47">
        <f t="shared" si="245"/>
        <v>0</v>
      </c>
      <c r="NB75" s="47">
        <f t="shared" si="246"/>
        <v>0</v>
      </c>
      <c r="NC75" s="86">
        <f>VLOOKUP($B75,'СДП (план)'!$B$16:$CY$170,65,0)</f>
        <v>0</v>
      </c>
      <c r="ND75" s="86">
        <f>VLOOKUP($B75,'СДП (план)'!$B$16:$CY$170,66,0)</f>
        <v>0</v>
      </c>
      <c r="NE75" s="46">
        <f t="shared" si="247"/>
        <v>0</v>
      </c>
      <c r="NF75" s="46">
        <f t="shared" si="248"/>
        <v>0</v>
      </c>
      <c r="NG75" s="52">
        <f t="shared" si="388"/>
        <v>0</v>
      </c>
      <c r="NH75" s="52">
        <f t="shared" si="389"/>
        <v>0</v>
      </c>
      <c r="NI75" s="52">
        <f t="shared" si="390"/>
        <v>0</v>
      </c>
      <c r="NJ75" s="26">
        <f>VLOOKUP($B75,факт!$D$7:$KT$85,76,0)</f>
        <v>0</v>
      </c>
      <c r="NK75" s="26">
        <f>VLOOKUP($B75,факт!$D$7:$KT$85,77,0)</f>
        <v>0</v>
      </c>
      <c r="NL75" s="26">
        <f>VLOOKUP($B75,факт!$D$7:$KT$85,78,0)</f>
        <v>0</v>
      </c>
      <c r="NM75" s="26">
        <f>VLOOKUP($B75,факт!$D$7:$KT$85,79,0)</f>
        <v>0</v>
      </c>
      <c r="NN75" s="47">
        <f t="shared" si="249"/>
        <v>0</v>
      </c>
      <c r="NO75" s="47">
        <f t="shared" si="250"/>
        <v>0</v>
      </c>
      <c r="NP75" s="86">
        <f>VLOOKUP($B75,'СДП (план)'!$B$16:$CY$170,67,0)</f>
        <v>0</v>
      </c>
      <c r="NQ75" s="86">
        <f>VLOOKUP($B75,'СДП (план)'!$B$16:$CY$170,68,0)</f>
        <v>0</v>
      </c>
      <c r="NR75" s="46">
        <f t="shared" si="251"/>
        <v>0</v>
      </c>
      <c r="NS75" s="46">
        <f t="shared" si="252"/>
        <v>0</v>
      </c>
      <c r="NT75" s="52">
        <f t="shared" si="253"/>
        <v>0</v>
      </c>
      <c r="NU75" s="52">
        <f t="shared" si="254"/>
        <v>0</v>
      </c>
      <c r="NV75" s="52">
        <f t="shared" si="255"/>
        <v>0</v>
      </c>
      <c r="NW75" s="26">
        <f>VLOOKUP($B75,факт!$D$7:$KT$85,280,0)</f>
        <v>0</v>
      </c>
      <c r="NX75" s="26">
        <f>VLOOKUP($B75,факт!$D$7:$KT$85,281,0)</f>
        <v>0</v>
      </c>
      <c r="NY75" s="26">
        <f>VLOOKUP($B75,факт!$D$7:$KT$85,282,0)</f>
        <v>0</v>
      </c>
      <c r="NZ75" s="26">
        <f>VLOOKUP($B75,факт!$D$7:$KT$85,283,0)</f>
        <v>0</v>
      </c>
      <c r="OA75" s="47">
        <f t="shared" si="256"/>
        <v>0</v>
      </c>
      <c r="OB75" s="47">
        <f t="shared" si="257"/>
        <v>0</v>
      </c>
      <c r="OC75" s="86">
        <f>VLOOKUP($B75,'СДП (план)'!$B$16:$CY$170,69,0)</f>
        <v>0</v>
      </c>
      <c r="OD75" s="86">
        <f>VLOOKUP($B75,'СДП (план)'!$B$16:$CY$170,70,0)</f>
        <v>0</v>
      </c>
      <c r="OE75" s="46">
        <f t="shared" si="258"/>
        <v>0</v>
      </c>
      <c r="OF75" s="46">
        <f t="shared" si="259"/>
        <v>0</v>
      </c>
      <c r="OG75" s="52">
        <f t="shared" si="391"/>
        <v>0</v>
      </c>
      <c r="OH75" s="52">
        <f t="shared" si="392"/>
        <v>0</v>
      </c>
      <c r="OI75" s="52">
        <f t="shared" si="393"/>
        <v>0</v>
      </c>
      <c r="OJ75" s="26">
        <f>VLOOKUP($B75,факт!$D$7:$KT$85,276,0)</f>
        <v>0</v>
      </c>
      <c r="OK75" s="26">
        <f>VLOOKUP($B75,факт!$D$7:$KT$85,277,0)</f>
        <v>0</v>
      </c>
      <c r="OL75" s="26">
        <f>VLOOKUP($B75,факт!$D$7:$KT$85,278,0)</f>
        <v>0</v>
      </c>
      <c r="OM75" s="26">
        <f>VLOOKUP($B75,факт!$D$7:$KT$85,279,0)</f>
        <v>0</v>
      </c>
      <c r="ON75" s="47">
        <f t="shared" si="260"/>
        <v>0</v>
      </c>
      <c r="OO75" s="47">
        <f t="shared" si="261"/>
        <v>0</v>
      </c>
      <c r="OP75" s="86">
        <f>VLOOKUP($B75,'СДП (план)'!$B$16:$CY$170,71,0)</f>
        <v>0</v>
      </c>
      <c r="OQ75" s="86">
        <f>VLOOKUP($B75,'СДП (план)'!$B$16:$CY$170,72,0)</f>
        <v>0</v>
      </c>
      <c r="OR75" s="46">
        <f t="shared" si="262"/>
        <v>0</v>
      </c>
      <c r="OS75" s="46">
        <f t="shared" si="263"/>
        <v>0</v>
      </c>
      <c r="OT75" s="52">
        <f t="shared" si="264"/>
        <v>0</v>
      </c>
      <c r="OU75" s="52">
        <f t="shared" si="265"/>
        <v>0</v>
      </c>
      <c r="OV75" s="52">
        <f t="shared" si="266"/>
        <v>0</v>
      </c>
      <c r="OW75" s="26"/>
      <c r="OX75" s="26"/>
      <c r="OY75" s="26"/>
      <c r="OZ75" s="26"/>
      <c r="PA75" s="47">
        <f t="shared" si="370"/>
        <v>0</v>
      </c>
      <c r="PB75" s="47">
        <f t="shared" si="371"/>
        <v>0</v>
      </c>
      <c r="PC75" s="86">
        <f>VLOOKUP($B75,'СДП (план)'!$B$16:$CY$170,73,0)</f>
        <v>0</v>
      </c>
      <c r="PD75" s="86">
        <f>VLOOKUP($B75,'СДП (план)'!$B$16:$CY$170,74,0)</f>
        <v>0</v>
      </c>
      <c r="PE75" s="46">
        <f t="shared" si="267"/>
        <v>0</v>
      </c>
      <c r="PF75" s="46">
        <f t="shared" si="268"/>
        <v>0</v>
      </c>
      <c r="PG75" s="52">
        <f t="shared" si="269"/>
        <v>0</v>
      </c>
      <c r="PH75" s="52">
        <f t="shared" si="270"/>
        <v>0</v>
      </c>
      <c r="PI75" s="52">
        <f t="shared" si="271"/>
        <v>0</v>
      </c>
      <c r="PJ75" s="26">
        <f>VLOOKUP($B75,факт!$D$7:$KT$85,208,0)</f>
        <v>0</v>
      </c>
      <c r="PK75" s="26">
        <f>VLOOKUP($B75,факт!$D$7:$KT$85,209,0)</f>
        <v>0</v>
      </c>
      <c r="PL75" s="26">
        <f>VLOOKUP($B75,факт!$D$7:$KT$85,210,0)</f>
        <v>0</v>
      </c>
      <c r="PM75" s="26">
        <f>VLOOKUP($B75,факт!$D$7:$KT$85,211,0)</f>
        <v>0</v>
      </c>
      <c r="PN75" s="47">
        <f t="shared" si="272"/>
        <v>0</v>
      </c>
      <c r="PO75" s="47">
        <f t="shared" si="273"/>
        <v>0</v>
      </c>
      <c r="PP75" s="86">
        <f>VLOOKUP($B75,'СДП (план)'!$B$16:$CY$170,75,0)</f>
        <v>0</v>
      </c>
      <c r="PQ75" s="86">
        <f>VLOOKUP($B75,'СДП (план)'!$B$16:$CY$170,76,0)</f>
        <v>0</v>
      </c>
      <c r="PR75" s="46">
        <f t="shared" si="274"/>
        <v>0</v>
      </c>
      <c r="PS75" s="46">
        <f t="shared" si="275"/>
        <v>0</v>
      </c>
      <c r="PT75" s="52">
        <f t="shared" si="276"/>
        <v>0</v>
      </c>
      <c r="PU75" s="52">
        <f t="shared" si="277"/>
        <v>0</v>
      </c>
      <c r="PV75" s="52">
        <f t="shared" si="278"/>
        <v>0</v>
      </c>
      <c r="PW75" s="26">
        <f>VLOOKUP($B75,факт!$D$7:$KT$85,80,0)</f>
        <v>0</v>
      </c>
      <c r="PX75" s="26">
        <f>VLOOKUP($B75,факт!$D$7:$KT$85,81,0)</f>
        <v>0</v>
      </c>
      <c r="PY75" s="26">
        <f>VLOOKUP($B75,факт!$D$7:$KT$85,82,0)</f>
        <v>0</v>
      </c>
      <c r="PZ75" s="26">
        <f>VLOOKUP($B75,факт!$D$7:$KT$85,83,0)</f>
        <v>0</v>
      </c>
      <c r="QA75" s="47">
        <f t="shared" si="279"/>
        <v>0</v>
      </c>
      <c r="QB75" s="47">
        <f t="shared" si="280"/>
        <v>0</v>
      </c>
      <c r="QC75" s="86">
        <f>VLOOKUP($B75,'СДП (план)'!$B$16:$CY$170,77,0)</f>
        <v>0</v>
      </c>
      <c r="QD75" s="86">
        <f>VLOOKUP($B75,'СДП (план)'!$B$16:$CY$170,78,0)</f>
        <v>0</v>
      </c>
      <c r="QE75" s="46">
        <f t="shared" si="281"/>
        <v>0</v>
      </c>
      <c r="QF75" s="46">
        <f t="shared" si="282"/>
        <v>0</v>
      </c>
      <c r="QG75" s="52">
        <f t="shared" si="283"/>
        <v>0</v>
      </c>
      <c r="QH75" s="52">
        <f t="shared" si="284"/>
        <v>0</v>
      </c>
      <c r="QI75" s="52">
        <f t="shared" si="285"/>
        <v>0</v>
      </c>
      <c r="QJ75" s="26">
        <f>VLOOKUP($B75,факт!$D$7:$KT$85,112,0)</f>
        <v>0</v>
      </c>
      <c r="QK75" s="26">
        <f>VLOOKUP($B75,факт!$D$7:$KT$85,113,0)</f>
        <v>0</v>
      </c>
      <c r="QL75" s="26">
        <f>VLOOKUP($B75,факт!$D$7:$KT$85,114,0)</f>
        <v>0</v>
      </c>
      <c r="QM75" s="26">
        <f>VLOOKUP($B75,факт!$D$7:$KT$85,115,0)</f>
        <v>0</v>
      </c>
      <c r="QN75" s="47">
        <f t="shared" si="286"/>
        <v>0</v>
      </c>
      <c r="QO75" s="47">
        <f t="shared" si="287"/>
        <v>0</v>
      </c>
      <c r="QP75" s="86">
        <f>VLOOKUP($B75,'СДП (план)'!$B$16:$DC$170,79,0)+VLOOKUP($B75,'СДП (план)'!$B$16:$DC$170,103,0)</f>
        <v>0</v>
      </c>
      <c r="QQ75" s="86">
        <f>VLOOKUP($B75,'СДП (план)'!$B$16:$DC$170,80,0)+VLOOKUP($B75,'СДП (план)'!$B$16:$DC$170,104,0)</f>
        <v>0</v>
      </c>
      <c r="QR75" s="46">
        <f t="shared" si="288"/>
        <v>0</v>
      </c>
      <c r="QS75" s="46">
        <f t="shared" si="289"/>
        <v>0</v>
      </c>
      <c r="QT75" s="52">
        <f t="shared" si="290"/>
        <v>0</v>
      </c>
      <c r="QU75" s="52">
        <f t="shared" si="291"/>
        <v>0</v>
      </c>
      <c r="QV75" s="52">
        <f t="shared" si="292"/>
        <v>0</v>
      </c>
      <c r="QW75" s="26">
        <f>VLOOKUP($B75,факт!$D$7:$KT$85,88,0)</f>
        <v>0</v>
      </c>
      <c r="QX75" s="26">
        <f>VLOOKUP($B75,факт!$D$7:$KT$85,89,0)</f>
        <v>0</v>
      </c>
      <c r="QY75" s="26">
        <f>VLOOKUP($B75,факт!$D$7:$KT$85,90,0)</f>
        <v>0</v>
      </c>
      <c r="QZ75" s="26">
        <f>VLOOKUP($B75,факт!$D$7:$KT$85,91,0)</f>
        <v>0</v>
      </c>
      <c r="RA75" s="47">
        <f t="shared" si="293"/>
        <v>0</v>
      </c>
      <c r="RB75" s="47">
        <f t="shared" si="294"/>
        <v>0</v>
      </c>
      <c r="RC75" s="86">
        <f>VLOOKUP($B75,'СДП (план)'!$B$16:$CY$170,81,0)</f>
        <v>0</v>
      </c>
      <c r="RD75" s="86">
        <f>VLOOKUP($B75,'СДП (план)'!$B$16:$CY$170,82,0)</f>
        <v>0</v>
      </c>
      <c r="RE75" s="46">
        <f t="shared" si="295"/>
        <v>0</v>
      </c>
      <c r="RF75" s="46">
        <f t="shared" si="296"/>
        <v>0</v>
      </c>
      <c r="RG75" s="52">
        <f t="shared" si="297"/>
        <v>0</v>
      </c>
      <c r="RH75" s="52">
        <f t="shared" si="298"/>
        <v>0</v>
      </c>
      <c r="RI75" s="52">
        <f t="shared" si="299"/>
        <v>0</v>
      </c>
      <c r="RJ75" s="26">
        <f>VLOOKUP($B75,факт!$D$7:$KT$85,104,0)</f>
        <v>0</v>
      </c>
      <c r="RK75" s="26">
        <f>VLOOKUP($B75,факт!$D$7:$KT$85,105,0)</f>
        <v>0</v>
      </c>
      <c r="RL75" s="26">
        <f>VLOOKUP($B75,факт!$D$7:$KT$85,106,0)</f>
        <v>0</v>
      </c>
      <c r="RM75" s="26">
        <f>VLOOKUP($B75,факт!$D$7:$KT$85,107,0)</f>
        <v>0</v>
      </c>
      <c r="RN75" s="47">
        <f t="shared" si="300"/>
        <v>0</v>
      </c>
      <c r="RO75" s="47">
        <f t="shared" si="301"/>
        <v>0</v>
      </c>
      <c r="RP75" s="86">
        <f>VLOOKUP($B75,'СДП (план)'!$B$16:$CY$170,83,0)</f>
        <v>0</v>
      </c>
      <c r="RQ75" s="86">
        <f>VLOOKUP($B75,'СДП (план)'!$B$16:$CY$170,84,0)</f>
        <v>0</v>
      </c>
      <c r="RR75" s="46">
        <f t="shared" si="302"/>
        <v>0</v>
      </c>
      <c r="RS75" s="46">
        <f t="shared" si="303"/>
        <v>0</v>
      </c>
      <c r="RT75" s="52">
        <f t="shared" si="394"/>
        <v>0</v>
      </c>
      <c r="RU75" s="52">
        <f t="shared" si="395"/>
        <v>0</v>
      </c>
      <c r="RV75" s="52">
        <f t="shared" si="396"/>
        <v>0</v>
      </c>
      <c r="RW75" s="26">
        <f>VLOOKUP($B75,факт!$D$7:$KT$85,92,0)</f>
        <v>0</v>
      </c>
      <c r="RX75" s="26">
        <f>VLOOKUP($B75,факт!$D$7:$KT$85,93,0)</f>
        <v>0</v>
      </c>
      <c r="RY75" s="26">
        <f>VLOOKUP($B75,факт!$D$7:$KT$85,94,0)</f>
        <v>0</v>
      </c>
      <c r="RZ75" s="26">
        <f>VLOOKUP($B75,факт!$D$7:$KT$85,95,0)</f>
        <v>0</v>
      </c>
      <c r="SA75" s="47">
        <f t="shared" si="304"/>
        <v>0</v>
      </c>
      <c r="SB75" s="47">
        <f t="shared" si="305"/>
        <v>0</v>
      </c>
      <c r="SC75" s="86">
        <f>VLOOKUP($B75,'СДП (план)'!$B$16:$CY$170,85,0)</f>
        <v>0</v>
      </c>
      <c r="SD75" s="86">
        <f>VLOOKUP($B75,'СДП (план)'!$B$16:$CY$170,86,0)</f>
        <v>0</v>
      </c>
      <c r="SE75" s="46">
        <f t="shared" si="306"/>
        <v>0</v>
      </c>
      <c r="SF75" s="46">
        <f t="shared" si="307"/>
        <v>0</v>
      </c>
      <c r="SG75" s="52">
        <f t="shared" si="308"/>
        <v>0</v>
      </c>
      <c r="SH75" s="52">
        <f t="shared" si="309"/>
        <v>0</v>
      </c>
      <c r="SI75" s="52">
        <f t="shared" si="310"/>
        <v>0</v>
      </c>
      <c r="SJ75" s="26">
        <f>VLOOKUP($B75,факт!$D$7:$KT$85,68,0)</f>
        <v>0</v>
      </c>
      <c r="SK75" s="26">
        <f>VLOOKUP($B75,факт!$D$7:$KT$85,69,0)</f>
        <v>0</v>
      </c>
      <c r="SL75" s="26">
        <f>VLOOKUP($B75,факт!$D$7:$KT$85,70,0)</f>
        <v>0</v>
      </c>
      <c r="SM75" s="26">
        <f>VLOOKUP($B75,факт!$D$7:$KT$85,71,0)</f>
        <v>0</v>
      </c>
      <c r="SN75" s="47">
        <f t="shared" si="311"/>
        <v>0</v>
      </c>
      <c r="SO75" s="47">
        <f t="shared" si="312"/>
        <v>0</v>
      </c>
      <c r="SP75" s="86">
        <f>VLOOKUP($B75,'СДП (план)'!$B$16:$CY$170,87,0)</f>
        <v>0</v>
      </c>
      <c r="SQ75" s="86">
        <f>VLOOKUP($B75,'СДП (план)'!$B$16:$CY$170,88,0)</f>
        <v>0</v>
      </c>
      <c r="SR75" s="46">
        <f t="shared" si="313"/>
        <v>0</v>
      </c>
      <c r="SS75" s="46">
        <f t="shared" si="314"/>
        <v>0</v>
      </c>
      <c r="ST75" s="52">
        <f t="shared" si="315"/>
        <v>0</v>
      </c>
      <c r="SU75" s="52">
        <f t="shared" si="316"/>
        <v>0</v>
      </c>
      <c r="SV75" s="52">
        <f t="shared" si="317"/>
        <v>0</v>
      </c>
      <c r="SW75" s="26">
        <f>VLOOKUP($B75,факт!$D$7:$KT$85,96,0)</f>
        <v>0</v>
      </c>
      <c r="SX75" s="26">
        <f>VLOOKUP($B75,факт!$D$7:$KT$85,97,0)</f>
        <v>0</v>
      </c>
      <c r="SY75" s="26">
        <f>VLOOKUP($B75,факт!$D$7:$KT$85,98,0)</f>
        <v>0</v>
      </c>
      <c r="SZ75" s="26">
        <f>VLOOKUP($B75,факт!$D$7:$KT$85,99,0)</f>
        <v>0</v>
      </c>
      <c r="TA75" s="47">
        <f t="shared" si="318"/>
        <v>0</v>
      </c>
      <c r="TB75" s="47">
        <f t="shared" si="319"/>
        <v>0</v>
      </c>
      <c r="TC75" s="86">
        <f>VLOOKUP($B75,'СДП (план)'!$B$16:$CY$170,89,0)</f>
        <v>0</v>
      </c>
      <c r="TD75" s="86">
        <f>VLOOKUP($B75,'СДП (план)'!$B$16:$CY$170,90,0)</f>
        <v>0</v>
      </c>
      <c r="TE75" s="46">
        <f t="shared" si="320"/>
        <v>0</v>
      </c>
      <c r="TF75" s="46">
        <f t="shared" si="321"/>
        <v>0</v>
      </c>
      <c r="TG75" s="52">
        <f t="shared" si="322"/>
        <v>0</v>
      </c>
      <c r="TH75" s="52">
        <f t="shared" si="323"/>
        <v>0</v>
      </c>
      <c r="TI75" s="52">
        <f t="shared" si="324"/>
        <v>0</v>
      </c>
      <c r="TJ75" s="26">
        <f>VLOOKUP($B75,факт!$D$7:$KT$85,120,0)</f>
        <v>0</v>
      </c>
      <c r="TK75" s="26">
        <f>VLOOKUP($B75,факт!$D$7:$KT$85,121,0)</f>
        <v>0</v>
      </c>
      <c r="TL75" s="26">
        <f>VLOOKUP($B75,факт!$D$7:$KT$85,122,0)</f>
        <v>0</v>
      </c>
      <c r="TM75" s="26">
        <f>VLOOKUP($B75,факт!$D$7:$KT$85,123,0)</f>
        <v>0</v>
      </c>
      <c r="TN75" s="47">
        <f t="shared" si="325"/>
        <v>0</v>
      </c>
      <c r="TO75" s="47">
        <f t="shared" si="326"/>
        <v>0</v>
      </c>
      <c r="TP75" s="86">
        <f>VLOOKUP($B75,'СДП (план)'!$B$16:$CY$170,91,0)</f>
        <v>0</v>
      </c>
      <c r="TQ75" s="86">
        <f>VLOOKUP($B75,'СДП (план)'!$B$16:$CY$170,92,0)</f>
        <v>0</v>
      </c>
      <c r="TR75" s="46">
        <f t="shared" si="327"/>
        <v>0</v>
      </c>
      <c r="TS75" s="46">
        <f t="shared" si="328"/>
        <v>0</v>
      </c>
      <c r="TT75" s="52">
        <f t="shared" si="329"/>
        <v>0</v>
      </c>
      <c r="TU75" s="52">
        <f t="shared" si="330"/>
        <v>0</v>
      </c>
      <c r="TV75" s="52">
        <f t="shared" si="331"/>
        <v>0</v>
      </c>
      <c r="TW75" s="26">
        <f>VLOOKUP($B75,факт!$D$7:$KT$85,100,0)</f>
        <v>0</v>
      </c>
      <c r="TX75" s="26">
        <f>VLOOKUP($B75,факт!$D$7:$KT$85,101,0)</f>
        <v>0</v>
      </c>
      <c r="TY75" s="26">
        <f>VLOOKUP($B75,факт!$D$7:$KT$85,102,0)</f>
        <v>0</v>
      </c>
      <c r="TZ75" s="26">
        <f>VLOOKUP($B75,факт!$D$7:$KT$85,103,0)</f>
        <v>0</v>
      </c>
      <c r="UA75" s="47">
        <f t="shared" si="332"/>
        <v>0</v>
      </c>
      <c r="UB75" s="47">
        <f t="shared" si="333"/>
        <v>0</v>
      </c>
      <c r="UC75" s="86">
        <f>VLOOKUP($B75,'СДП (план)'!$B$16:$CY$170,93,0)</f>
        <v>0</v>
      </c>
      <c r="UD75" s="86">
        <f>VLOOKUP($B75,'СДП (план)'!$B$16:$CY$170,94,0)</f>
        <v>0</v>
      </c>
      <c r="UE75" s="46">
        <v>0</v>
      </c>
      <c r="UF75" s="46">
        <v>0</v>
      </c>
      <c r="UG75" s="52">
        <f t="shared" si="397"/>
        <v>0</v>
      </c>
      <c r="UH75" s="52">
        <f t="shared" si="398"/>
        <v>0</v>
      </c>
      <c r="UI75" s="52">
        <f t="shared" si="399"/>
        <v>0</v>
      </c>
      <c r="UJ75" s="26">
        <f>VLOOKUP($B75,факт!$D$7:$KT$85,56,0)</f>
        <v>0</v>
      </c>
      <c r="UK75" s="26">
        <f>VLOOKUP($B75,факт!$D$7:$KT$85,57,0)</f>
        <v>0</v>
      </c>
      <c r="UL75" s="26">
        <f>VLOOKUP($B75,факт!$D$7:$KT$85,58,0)</f>
        <v>0</v>
      </c>
      <c r="UM75" s="26">
        <f>VLOOKUP($B75,факт!$D$7:$KT$85,59,0)</f>
        <v>0</v>
      </c>
      <c r="UN75" s="47">
        <f t="shared" si="334"/>
        <v>0</v>
      </c>
      <c r="UO75" s="47">
        <f t="shared" si="335"/>
        <v>0</v>
      </c>
      <c r="UP75" s="86">
        <f>VLOOKUP($B75,'СДП (план)'!$B$16:$CY$170,95,0)</f>
        <v>0</v>
      </c>
      <c r="UQ75" s="86">
        <f>VLOOKUP($B75,'СДП (план)'!$B$16:$CY$170,96,0)</f>
        <v>0</v>
      </c>
      <c r="UR75" s="46">
        <f t="shared" si="336"/>
        <v>0</v>
      </c>
      <c r="US75" s="46">
        <f t="shared" si="337"/>
        <v>0</v>
      </c>
      <c r="UT75" s="52">
        <f t="shared" si="400"/>
        <v>0</v>
      </c>
      <c r="UU75" s="52">
        <f t="shared" si="401"/>
        <v>0</v>
      </c>
      <c r="UV75" s="52">
        <f t="shared" si="402"/>
        <v>0</v>
      </c>
      <c r="UW75" s="26">
        <f>VLOOKUP($B75,факт!$D$7:$KT$85,116,0)</f>
        <v>0</v>
      </c>
      <c r="UX75" s="26">
        <f>VLOOKUP($B75,факт!$D$7:$KT$85,117,0)</f>
        <v>0</v>
      </c>
      <c r="UY75" s="26">
        <f>VLOOKUP($B75,факт!$D$7:$KT$85,118,0)</f>
        <v>0</v>
      </c>
      <c r="UZ75" s="26">
        <f>VLOOKUP($B75,факт!$D$7:$KT$85,119,0)</f>
        <v>0</v>
      </c>
      <c r="VA75" s="47">
        <f t="shared" si="338"/>
        <v>0</v>
      </c>
      <c r="VB75" s="47">
        <f t="shared" si="339"/>
        <v>0</v>
      </c>
      <c r="VC75" s="86">
        <f>VLOOKUP($B75,'СДП (план)'!$B$16:$CY$170,97,0)</f>
        <v>0</v>
      </c>
      <c r="VD75" s="86">
        <f>VLOOKUP($B75,'СДП (план)'!$B$16:$CY$170,98,0)</f>
        <v>0</v>
      </c>
      <c r="VE75" s="46">
        <f t="shared" si="340"/>
        <v>0</v>
      </c>
      <c r="VF75" s="46">
        <f t="shared" si="341"/>
        <v>0</v>
      </c>
      <c r="VG75" s="52">
        <f t="shared" si="403"/>
        <v>0</v>
      </c>
      <c r="VH75" s="52">
        <f t="shared" si="404"/>
        <v>0</v>
      </c>
      <c r="VI75" s="52">
        <f t="shared" si="405"/>
        <v>0</v>
      </c>
      <c r="VJ75" s="26">
        <f>VLOOKUP($B75,факт!$D$7:$KT$85,60,0)</f>
        <v>0</v>
      </c>
      <c r="VK75" s="26">
        <f>VLOOKUP($B75,факт!$D$7:$KT$85,61,0)</f>
        <v>0</v>
      </c>
      <c r="VL75" s="26">
        <f>VLOOKUP($B75,факт!$D$7:$KT$85,62,0)</f>
        <v>0</v>
      </c>
      <c r="VM75" s="26">
        <f>VLOOKUP($B75,факт!$D$7:$KT$85,63,0)</f>
        <v>0</v>
      </c>
      <c r="VN75" s="47">
        <f t="shared" si="342"/>
        <v>0</v>
      </c>
      <c r="VO75" s="47">
        <f t="shared" si="343"/>
        <v>0</v>
      </c>
      <c r="VP75" s="86">
        <f>VLOOKUP($B75,'СДП (план)'!$B$16:$CY$170,99,0)</f>
        <v>0</v>
      </c>
      <c r="VQ75" s="86">
        <f>VLOOKUP($B75,'СДП (план)'!$B$16:$CY$170,100,0)</f>
        <v>0</v>
      </c>
      <c r="VR75" s="46">
        <f t="shared" si="344"/>
        <v>0</v>
      </c>
      <c r="VS75" s="46">
        <f t="shared" si="345"/>
        <v>0</v>
      </c>
      <c r="VT75" s="52">
        <f t="shared" si="346"/>
        <v>0</v>
      </c>
      <c r="VU75" s="52">
        <f t="shared" si="347"/>
        <v>0</v>
      </c>
      <c r="VV75" s="52">
        <f t="shared" si="348"/>
        <v>0</v>
      </c>
      <c r="VW75" s="26">
        <f>VLOOKUP($B75,факт!$D$7:$KT$85,84,0)</f>
        <v>0</v>
      </c>
      <c r="VX75" s="26">
        <f>VLOOKUP($B75,факт!$D$7:$KT$85,85,0)</f>
        <v>0</v>
      </c>
      <c r="VY75" s="26">
        <f>VLOOKUP($B75,факт!$D$7:$KT$85,86,0)</f>
        <v>0</v>
      </c>
      <c r="VZ75" s="26">
        <f>VLOOKUP($B75,факт!$D$7:$KT$85,87,0)</f>
        <v>0</v>
      </c>
      <c r="WA75" s="47">
        <f t="shared" si="349"/>
        <v>0</v>
      </c>
      <c r="WB75" s="47">
        <f t="shared" si="350"/>
        <v>0</v>
      </c>
      <c r="WC75" s="86">
        <f>VLOOKUP($B75,'СДП (план)'!$B$16:$CY$170,101,0)</f>
        <v>0</v>
      </c>
      <c r="WD75" s="86">
        <f>VLOOKUP($B75,'СДП (план)'!$B$16:$CY$170,102,0)</f>
        <v>0</v>
      </c>
      <c r="WE75" s="46">
        <f t="shared" si="351"/>
        <v>0</v>
      </c>
      <c r="WF75" s="46">
        <f t="shared" si="352"/>
        <v>0</v>
      </c>
      <c r="WG75" s="52">
        <f t="shared" si="353"/>
        <v>0</v>
      </c>
      <c r="WH75" s="52">
        <f t="shared" si="354"/>
        <v>0</v>
      </c>
      <c r="WI75" s="52">
        <f t="shared" si="355"/>
        <v>0</v>
      </c>
      <c r="WJ75" s="26">
        <f>VLOOKUP($B75,факт!$D$7:$KT$85,52,0)</f>
        <v>0</v>
      </c>
      <c r="WK75" s="26">
        <f>VLOOKUP($B75,факт!$D$7:$KT$85,53,0)</f>
        <v>0</v>
      </c>
      <c r="WL75" s="26">
        <f>VLOOKUP($B75,факт!$D$7:$KT$85,54,0)</f>
        <v>0</v>
      </c>
      <c r="WM75" s="26">
        <f>VLOOKUP($B75,факт!$D$7:$KT$85,55,0)</f>
        <v>0</v>
      </c>
      <c r="WN75" s="47">
        <f t="shared" si="356"/>
        <v>0</v>
      </c>
      <c r="WO75" s="47">
        <f t="shared" si="357"/>
        <v>0</v>
      </c>
      <c r="WP75" s="174">
        <f t="shared" si="406"/>
        <v>0</v>
      </c>
      <c r="WQ75" s="174">
        <f t="shared" si="407"/>
        <v>0</v>
      </c>
      <c r="WR75" s="174">
        <f t="shared" si="408"/>
        <v>0</v>
      </c>
      <c r="WS75" s="174">
        <f t="shared" si="409"/>
        <v>0</v>
      </c>
      <c r="WT75" s="174">
        <f t="shared" si="410"/>
        <v>0</v>
      </c>
      <c r="WU75" s="174">
        <f t="shared" si="411"/>
        <v>0</v>
      </c>
      <c r="WV75" s="174">
        <f t="shared" si="412"/>
        <v>0</v>
      </c>
      <c r="WW75" s="174">
        <f t="shared" si="413"/>
        <v>0</v>
      </c>
      <c r="WX75" s="174">
        <f t="shared" si="414"/>
        <v>0</v>
      </c>
      <c r="WY75" s="174">
        <f t="shared" si="415"/>
        <v>0</v>
      </c>
      <c r="WZ75" s="174">
        <f t="shared" si="416"/>
        <v>0</v>
      </c>
      <c r="XA75" s="26">
        <f t="shared" si="358"/>
        <v>0</v>
      </c>
      <c r="XB75" s="26">
        <f t="shared" si="359"/>
        <v>0</v>
      </c>
      <c r="XC75" s="174">
        <f t="shared" si="417"/>
        <v>82</v>
      </c>
      <c r="XD75" s="174">
        <f t="shared" si="418"/>
        <v>1287811.7033599999</v>
      </c>
      <c r="XE75" s="174">
        <f t="shared" si="419"/>
        <v>82</v>
      </c>
      <c r="XF75" s="174">
        <f t="shared" si="420"/>
        <v>1287811.7033599999</v>
      </c>
      <c r="XG75" s="174">
        <f t="shared" si="421"/>
        <v>78.719999999999985</v>
      </c>
      <c r="XH75" s="174">
        <f t="shared" si="422"/>
        <v>78.719999999999985</v>
      </c>
      <c r="XI75" s="174">
        <f t="shared" si="423"/>
        <v>29.759999999999998</v>
      </c>
      <c r="XJ75" s="174">
        <f t="shared" si="424"/>
        <v>31</v>
      </c>
      <c r="XK75" s="174">
        <f t="shared" si="425"/>
        <v>479070.40000000008</v>
      </c>
      <c r="XL75" s="174">
        <f t="shared" si="426"/>
        <v>0</v>
      </c>
      <c r="XM75" s="174">
        <f t="shared" si="427"/>
        <v>0</v>
      </c>
      <c r="XN75" s="26">
        <f t="shared" si="360"/>
        <v>-51</v>
      </c>
      <c r="XO75" s="26">
        <f t="shared" si="361"/>
        <v>-808741.30335999979</v>
      </c>
    </row>
    <row r="76" spans="1:639" ht="30" x14ac:dyDescent="0.25">
      <c r="A76" s="145"/>
      <c r="B76" s="111">
        <v>63</v>
      </c>
      <c r="C76" s="16" t="s">
        <v>469</v>
      </c>
      <c r="D76" s="12">
        <f t="shared" si="432"/>
        <v>10127</v>
      </c>
      <c r="E76" s="12">
        <v>10127</v>
      </c>
      <c r="F76" s="273">
        <v>9620</v>
      </c>
      <c r="G76" s="96">
        <v>1.44</v>
      </c>
      <c r="H76" s="264"/>
      <c r="I76" s="13">
        <v>1</v>
      </c>
      <c r="J76" s="271"/>
      <c r="K76" s="12">
        <v>1.4</v>
      </c>
      <c r="L76" s="12">
        <v>1.68</v>
      </c>
      <c r="M76" s="12">
        <v>2.23</v>
      </c>
      <c r="N76" s="12">
        <v>2.39</v>
      </c>
      <c r="O76" s="123">
        <v>2.57</v>
      </c>
      <c r="P76" s="86">
        <f>VLOOKUP($B76,'СДП (план)'!$B$16:$CY$170,15,0)</f>
        <v>0</v>
      </c>
      <c r="Q76" s="86">
        <f>VLOOKUP($B76,'СДП (план)'!$B$16:$CY$170,16,0)</f>
        <v>0</v>
      </c>
      <c r="R76" s="46">
        <f t="shared" si="60"/>
        <v>0</v>
      </c>
      <c r="S76" s="46">
        <f t="shared" si="61"/>
        <v>0</v>
      </c>
      <c r="T76" s="52">
        <f t="shared" si="62"/>
        <v>0</v>
      </c>
      <c r="U76" s="52">
        <f t="shared" si="63"/>
        <v>0</v>
      </c>
      <c r="V76" s="52">
        <f t="shared" si="64"/>
        <v>0</v>
      </c>
      <c r="W76" s="26"/>
      <c r="X76" s="26"/>
      <c r="Y76" s="26"/>
      <c r="Z76" s="26"/>
      <c r="AA76" s="47">
        <f t="shared" si="65"/>
        <v>0</v>
      </c>
      <c r="AB76" s="47">
        <f t="shared" si="66"/>
        <v>0</v>
      </c>
      <c r="AC76" s="86">
        <f>VLOOKUP($B76,'СДП (план)'!$B$16:$CY$170,17,0)</f>
        <v>0</v>
      </c>
      <c r="AD76" s="86">
        <f>VLOOKUP($B76,'СДП (план)'!$B$16:$CY$170,18,0)</f>
        <v>0</v>
      </c>
      <c r="AE76" s="46">
        <f t="shared" si="67"/>
        <v>0</v>
      </c>
      <c r="AF76" s="46">
        <f t="shared" si="68"/>
        <v>0</v>
      </c>
      <c r="AG76" s="52">
        <f t="shared" si="69"/>
        <v>0</v>
      </c>
      <c r="AH76" s="52">
        <f t="shared" si="70"/>
        <v>0</v>
      </c>
      <c r="AI76" s="52">
        <f t="shared" si="71"/>
        <v>0</v>
      </c>
      <c r="AJ76" s="26"/>
      <c r="AK76" s="26"/>
      <c r="AL76" s="26"/>
      <c r="AM76" s="26"/>
      <c r="AN76" s="47">
        <f t="shared" si="72"/>
        <v>0</v>
      </c>
      <c r="AO76" s="47">
        <f t="shared" si="73"/>
        <v>0</v>
      </c>
      <c r="AP76" s="86">
        <f>VLOOKUP($B76,'СДП (план)'!$B$16:$CY$170,19,0)</f>
        <v>0</v>
      </c>
      <c r="AQ76" s="86">
        <f>VLOOKUP($B76,'СДП (план)'!$B$16:$CY$170,20,0)</f>
        <v>0</v>
      </c>
      <c r="AR76" s="46">
        <f t="shared" si="74"/>
        <v>0</v>
      </c>
      <c r="AS76" s="46">
        <f t="shared" si="75"/>
        <v>0</v>
      </c>
      <c r="AT76" s="52">
        <f t="shared" si="76"/>
        <v>0</v>
      </c>
      <c r="AU76" s="52">
        <f t="shared" si="77"/>
        <v>0</v>
      </c>
      <c r="AV76" s="52">
        <f t="shared" si="78"/>
        <v>0</v>
      </c>
      <c r="AW76" s="26"/>
      <c r="AX76" s="26"/>
      <c r="AY76" s="26"/>
      <c r="AZ76" s="26"/>
      <c r="BA76" s="47">
        <f t="shared" si="79"/>
        <v>0</v>
      </c>
      <c r="BB76" s="47">
        <f t="shared" si="80"/>
        <v>0</v>
      </c>
      <c r="BC76" s="86">
        <f>VLOOKUP($B76,'СДП (план)'!$B$16:$CY$170,21,0)</f>
        <v>0</v>
      </c>
      <c r="BD76" s="86">
        <f>VLOOKUP($B76,'СДП (план)'!$B$16:$CY$170,22,0)</f>
        <v>0</v>
      </c>
      <c r="BE76" s="46">
        <f t="shared" si="81"/>
        <v>0</v>
      </c>
      <c r="BF76" s="46">
        <f t="shared" si="82"/>
        <v>0</v>
      </c>
      <c r="BG76" s="52">
        <f t="shared" si="83"/>
        <v>0</v>
      </c>
      <c r="BH76" s="52">
        <f t="shared" si="84"/>
        <v>0</v>
      </c>
      <c r="BI76" s="52">
        <f t="shared" si="85"/>
        <v>0</v>
      </c>
      <c r="BJ76" s="26"/>
      <c r="BK76" s="26"/>
      <c r="BL76" s="26"/>
      <c r="BM76" s="26"/>
      <c r="BN76" s="47">
        <f t="shared" si="86"/>
        <v>0</v>
      </c>
      <c r="BO76" s="47">
        <f t="shared" si="87"/>
        <v>0</v>
      </c>
      <c r="BP76" s="86">
        <f>VLOOKUP($B76,'СДП (план)'!$B$16:$CY$170,23,0)</f>
        <v>0</v>
      </c>
      <c r="BQ76" s="86">
        <f>VLOOKUP($B76,'СДП (план)'!$B$16:$CY$170,24,0)</f>
        <v>0</v>
      </c>
      <c r="BR76" s="46">
        <f t="shared" si="88"/>
        <v>0</v>
      </c>
      <c r="BS76" s="46">
        <f t="shared" si="89"/>
        <v>0</v>
      </c>
      <c r="BT76" s="52">
        <f t="shared" si="90"/>
        <v>0</v>
      </c>
      <c r="BU76" s="52">
        <f t="shared" si="91"/>
        <v>0</v>
      </c>
      <c r="BV76" s="52">
        <f t="shared" si="92"/>
        <v>0</v>
      </c>
      <c r="BW76" s="26"/>
      <c r="BX76" s="26"/>
      <c r="BY76" s="26"/>
      <c r="BZ76" s="26"/>
      <c r="CA76" s="47">
        <f t="shared" si="93"/>
        <v>0</v>
      </c>
      <c r="CB76" s="47">
        <f t="shared" si="94"/>
        <v>0</v>
      </c>
      <c r="CC76" s="86">
        <f>VLOOKUP($B76,'СДП (план)'!$B$16:$CY$170,25,0)</f>
        <v>0</v>
      </c>
      <c r="CD76" s="86">
        <f>VLOOKUP($B76,'СДП (план)'!$B$16:$CY$170,26,0)</f>
        <v>0</v>
      </c>
      <c r="CE76" s="46">
        <f t="shared" si="95"/>
        <v>0</v>
      </c>
      <c r="CF76" s="46">
        <f t="shared" si="96"/>
        <v>0</v>
      </c>
      <c r="CG76" s="52">
        <f t="shared" si="97"/>
        <v>0</v>
      </c>
      <c r="CH76" s="52">
        <f t="shared" si="98"/>
        <v>0</v>
      </c>
      <c r="CI76" s="52">
        <f t="shared" si="99"/>
        <v>0</v>
      </c>
      <c r="CJ76" s="26"/>
      <c r="CK76" s="26"/>
      <c r="CL76" s="26"/>
      <c r="CM76" s="26"/>
      <c r="CN76" s="47">
        <f t="shared" si="100"/>
        <v>0</v>
      </c>
      <c r="CO76" s="47">
        <f t="shared" si="101"/>
        <v>0</v>
      </c>
      <c r="CP76" s="86">
        <f>VLOOKUP($B76,'СДП (план)'!$B$16:$CY$170,27,0)</f>
        <v>0</v>
      </c>
      <c r="CQ76" s="86">
        <f>VLOOKUP($B76,'СДП (план)'!$B$16:$CY$170,28,0)</f>
        <v>0</v>
      </c>
      <c r="CR76" s="46">
        <f t="shared" si="102"/>
        <v>0</v>
      </c>
      <c r="CS76" s="46">
        <f t="shared" si="103"/>
        <v>0</v>
      </c>
      <c r="CT76" s="52">
        <f t="shared" si="104"/>
        <v>0</v>
      </c>
      <c r="CU76" s="52">
        <f t="shared" si="105"/>
        <v>0</v>
      </c>
      <c r="CV76" s="52">
        <f t="shared" si="106"/>
        <v>0</v>
      </c>
      <c r="CW76" s="26"/>
      <c r="CX76" s="26"/>
      <c r="CY76" s="26"/>
      <c r="CZ76" s="26"/>
      <c r="DA76" s="47">
        <f t="shared" si="107"/>
        <v>0</v>
      </c>
      <c r="DB76" s="47">
        <f t="shared" si="108"/>
        <v>0</v>
      </c>
      <c r="DC76" s="86">
        <f>VLOOKUP($B76,'СДП (план)'!$B$16:$CY$170,29,0)</f>
        <v>0</v>
      </c>
      <c r="DD76" s="86">
        <f>VLOOKUP($B76,'СДП (план)'!$B$16:$CY$170,30,0)</f>
        <v>0</v>
      </c>
      <c r="DE76" s="46">
        <f t="shared" si="109"/>
        <v>0</v>
      </c>
      <c r="DF76" s="46">
        <f t="shared" si="110"/>
        <v>0</v>
      </c>
      <c r="DG76" s="52">
        <f t="shared" si="111"/>
        <v>0</v>
      </c>
      <c r="DH76" s="52">
        <f t="shared" si="112"/>
        <v>0</v>
      </c>
      <c r="DI76" s="52">
        <f t="shared" si="113"/>
        <v>0</v>
      </c>
      <c r="DJ76" s="26"/>
      <c r="DK76" s="26"/>
      <c r="DL76" s="26"/>
      <c r="DM76" s="26"/>
      <c r="DN76" s="47">
        <f t="shared" si="114"/>
        <v>0</v>
      </c>
      <c r="DO76" s="47">
        <f t="shared" si="115"/>
        <v>0</v>
      </c>
      <c r="DP76" s="172">
        <f t="shared" si="116"/>
        <v>0</v>
      </c>
      <c r="DQ76" s="172">
        <f t="shared" si="117"/>
        <v>0</v>
      </c>
      <c r="DR76" s="172">
        <f t="shared" si="118"/>
        <v>0</v>
      </c>
      <c r="DS76" s="172">
        <f t="shared" si="119"/>
        <v>0</v>
      </c>
      <c r="DT76" s="172">
        <f t="shared" si="120"/>
        <v>0</v>
      </c>
      <c r="DU76" s="172">
        <f t="shared" si="121"/>
        <v>0</v>
      </c>
      <c r="DV76" s="172">
        <f t="shared" si="122"/>
        <v>0</v>
      </c>
      <c r="DW76" s="172">
        <f t="shared" si="123"/>
        <v>0</v>
      </c>
      <c r="DX76" s="172">
        <f t="shared" si="124"/>
        <v>0</v>
      </c>
      <c r="DY76" s="172">
        <f t="shared" si="125"/>
        <v>0</v>
      </c>
      <c r="DZ76" s="172">
        <f t="shared" si="126"/>
        <v>0</v>
      </c>
      <c r="EA76" s="172">
        <f t="shared" si="127"/>
        <v>0</v>
      </c>
      <c r="EB76" s="172">
        <f t="shared" si="128"/>
        <v>0</v>
      </c>
      <c r="EC76" s="86">
        <f>VLOOKUP($B76,'СДП (план)'!$B$16:$CY$170,31,0)</f>
        <v>0</v>
      </c>
      <c r="ED76" s="86">
        <f>VLOOKUP($B76,'СДП (план)'!$B$16:$CY$170,32,0)</f>
        <v>0</v>
      </c>
      <c r="EE76" s="46">
        <f t="shared" si="129"/>
        <v>0</v>
      </c>
      <c r="EF76" s="46">
        <f t="shared" si="130"/>
        <v>0</v>
      </c>
      <c r="EG76" s="52">
        <f t="shared" si="131"/>
        <v>0</v>
      </c>
      <c r="EH76" s="52">
        <f t="shared" si="132"/>
        <v>0</v>
      </c>
      <c r="EI76" s="52">
        <f t="shared" si="133"/>
        <v>0</v>
      </c>
      <c r="EJ76" s="26"/>
      <c r="EK76" s="26"/>
      <c r="EL76" s="26"/>
      <c r="EM76" s="26"/>
      <c r="EN76" s="47">
        <f t="shared" si="134"/>
        <v>0</v>
      </c>
      <c r="EO76" s="47">
        <f t="shared" si="135"/>
        <v>0</v>
      </c>
      <c r="EP76" s="86">
        <f>VLOOKUP($B76,'СДП (план)'!$B$16:$CY$170,33,0)</f>
        <v>0</v>
      </c>
      <c r="EQ76" s="86">
        <f>VLOOKUP($B76,'СДП (план)'!$B$16:$CY$170,34,0)</f>
        <v>0</v>
      </c>
      <c r="ER76" s="46">
        <f t="shared" si="136"/>
        <v>0</v>
      </c>
      <c r="ES76" s="46">
        <f t="shared" si="137"/>
        <v>0</v>
      </c>
      <c r="ET76" s="52">
        <f t="shared" si="138"/>
        <v>0</v>
      </c>
      <c r="EU76" s="52">
        <f t="shared" si="139"/>
        <v>0</v>
      </c>
      <c r="EV76" s="52">
        <f t="shared" si="140"/>
        <v>0</v>
      </c>
      <c r="EW76" s="26"/>
      <c r="EX76" s="26"/>
      <c r="EY76" s="26"/>
      <c r="EZ76" s="26"/>
      <c r="FA76" s="47">
        <f t="shared" si="141"/>
        <v>0</v>
      </c>
      <c r="FB76" s="47">
        <f t="shared" si="142"/>
        <v>0</v>
      </c>
      <c r="FC76" s="86">
        <f>VLOOKUP($B76,'СДП (план)'!$B$16:$CY$170,35,0)</f>
        <v>0</v>
      </c>
      <c r="FD76" s="86">
        <f>VLOOKUP($B76,'СДП (план)'!$B$16:$CY$170,36,0)</f>
        <v>0</v>
      </c>
      <c r="FE76" s="46">
        <f t="shared" si="143"/>
        <v>0</v>
      </c>
      <c r="FF76" s="46">
        <f t="shared" si="144"/>
        <v>0</v>
      </c>
      <c r="FG76" s="52">
        <f t="shared" si="145"/>
        <v>0</v>
      </c>
      <c r="FH76" s="52">
        <f t="shared" si="146"/>
        <v>0</v>
      </c>
      <c r="FI76" s="52">
        <f t="shared" si="147"/>
        <v>0</v>
      </c>
      <c r="FJ76" s="26"/>
      <c r="FK76" s="26"/>
      <c r="FL76" s="26"/>
      <c r="FM76" s="26"/>
      <c r="FN76" s="47">
        <f t="shared" si="148"/>
        <v>0</v>
      </c>
      <c r="FO76" s="47">
        <f t="shared" si="149"/>
        <v>0</v>
      </c>
      <c r="FP76" s="86">
        <f>VLOOKUP($B76,'СДП (план)'!$B$16:$CY$170,37,0)</f>
        <v>0</v>
      </c>
      <c r="FQ76" s="86">
        <f>VLOOKUP($B76,'СДП (план)'!$B$16:$CY$170,38,0)</f>
        <v>0</v>
      </c>
      <c r="FR76" s="46">
        <f t="shared" si="150"/>
        <v>0</v>
      </c>
      <c r="FS76" s="46">
        <f t="shared" si="151"/>
        <v>0</v>
      </c>
      <c r="FT76" s="52">
        <f t="shared" si="152"/>
        <v>0</v>
      </c>
      <c r="FU76" s="52">
        <f t="shared" si="153"/>
        <v>0</v>
      </c>
      <c r="FV76" s="52">
        <f t="shared" si="154"/>
        <v>0</v>
      </c>
      <c r="FW76" s="26"/>
      <c r="FX76" s="26"/>
      <c r="FY76" s="26"/>
      <c r="FZ76" s="26"/>
      <c r="GA76" s="47">
        <f t="shared" si="155"/>
        <v>0</v>
      </c>
      <c r="GB76" s="47">
        <f t="shared" si="156"/>
        <v>0</v>
      </c>
      <c r="GC76" s="86">
        <f>VLOOKUP($B76,'СДП (план)'!$B$16:$CY$170,39,0)</f>
        <v>0</v>
      </c>
      <c r="GD76" s="86">
        <f>VLOOKUP($B76,'СДП (план)'!$B$16:$CY$170,40,0)</f>
        <v>0</v>
      </c>
      <c r="GE76" s="46">
        <f t="shared" si="157"/>
        <v>0</v>
      </c>
      <c r="GF76" s="46">
        <f t="shared" si="158"/>
        <v>0</v>
      </c>
      <c r="GG76" s="52">
        <f t="shared" si="159"/>
        <v>0</v>
      </c>
      <c r="GH76" s="52">
        <f t="shared" si="160"/>
        <v>0</v>
      </c>
      <c r="GI76" s="52">
        <f t="shared" si="161"/>
        <v>0</v>
      </c>
      <c r="GJ76" s="26"/>
      <c r="GK76" s="26"/>
      <c r="GL76" s="26"/>
      <c r="GM76" s="26"/>
      <c r="GN76" s="47">
        <f t="shared" si="162"/>
        <v>0</v>
      </c>
      <c r="GO76" s="47">
        <f t="shared" si="163"/>
        <v>0</v>
      </c>
      <c r="GP76" s="86">
        <f>VLOOKUP($B76,'СДП (план)'!$B$16:$CY$170,41,0)</f>
        <v>0</v>
      </c>
      <c r="GQ76" s="86">
        <f>VLOOKUP($B76,'СДП (план)'!$B$16:$CY$170,42,0)</f>
        <v>0</v>
      </c>
      <c r="GR76" s="46">
        <f t="shared" si="164"/>
        <v>0</v>
      </c>
      <c r="GS76" s="46">
        <f t="shared" si="165"/>
        <v>0</v>
      </c>
      <c r="GT76" s="52">
        <f t="shared" si="166"/>
        <v>0</v>
      </c>
      <c r="GU76" s="52">
        <f t="shared" si="167"/>
        <v>0</v>
      </c>
      <c r="GV76" s="52">
        <f t="shared" si="168"/>
        <v>0</v>
      </c>
      <c r="GW76" s="26"/>
      <c r="GX76" s="26"/>
      <c r="GY76" s="26"/>
      <c r="GZ76" s="26"/>
      <c r="HA76" s="47">
        <f t="shared" si="169"/>
        <v>0</v>
      </c>
      <c r="HB76" s="47">
        <f t="shared" si="170"/>
        <v>0</v>
      </c>
      <c r="HC76" s="86">
        <f>VLOOKUP($B76,'СДП (план)'!$B$16:$CY$170,43,0)</f>
        <v>0</v>
      </c>
      <c r="HD76" s="86">
        <f>VLOOKUP($B76,'СДП (план)'!$B$16:$CY$170,44,0)</f>
        <v>0</v>
      </c>
      <c r="HE76" s="46">
        <f t="shared" si="171"/>
        <v>0</v>
      </c>
      <c r="HF76" s="46">
        <f t="shared" si="172"/>
        <v>0</v>
      </c>
      <c r="HG76" s="52">
        <f t="shared" ref="HG76:HG107" si="433">SUM(HC76*$G76)</f>
        <v>0</v>
      </c>
      <c r="HH76" s="52">
        <f t="shared" ref="HH76:HH107" si="434">SUM(HE76*$G76)</f>
        <v>0</v>
      </c>
      <c r="HI76" s="52">
        <f t="shared" ref="HI76:HI107" si="435">SUM(HJ76*$G76)</f>
        <v>0</v>
      </c>
      <c r="HJ76" s="26"/>
      <c r="HK76" s="26"/>
      <c r="HL76" s="26"/>
      <c r="HM76" s="26"/>
      <c r="HN76" s="47">
        <f t="shared" si="173"/>
        <v>0</v>
      </c>
      <c r="HO76" s="47">
        <f t="shared" si="174"/>
        <v>0</v>
      </c>
      <c r="HP76" s="86">
        <f>VLOOKUP($B76,'СДП (план)'!$B$16:$CY$170,45,0)</f>
        <v>0</v>
      </c>
      <c r="HQ76" s="86">
        <f>VLOOKUP($B76,'СДП (план)'!$B$16:$CY$170,46,0)</f>
        <v>0</v>
      </c>
      <c r="HR76" s="46">
        <f t="shared" si="175"/>
        <v>0</v>
      </c>
      <c r="HS76" s="46">
        <f t="shared" si="176"/>
        <v>0</v>
      </c>
      <c r="HT76" s="52">
        <f t="shared" si="177"/>
        <v>0</v>
      </c>
      <c r="HU76" s="52">
        <f t="shared" si="178"/>
        <v>0</v>
      </c>
      <c r="HV76" s="52">
        <f t="shared" si="179"/>
        <v>0</v>
      </c>
      <c r="HW76" s="26"/>
      <c r="HX76" s="26"/>
      <c r="HY76" s="26"/>
      <c r="HZ76" s="26"/>
      <c r="IA76" s="47">
        <f t="shared" si="180"/>
        <v>0</v>
      </c>
      <c r="IB76" s="47">
        <f t="shared" si="181"/>
        <v>0</v>
      </c>
      <c r="IC76" s="86">
        <f>VLOOKUP($B76,'СДП (план)'!$B$16:$CY$170,47,0)</f>
        <v>0</v>
      </c>
      <c r="ID76" s="86">
        <f>VLOOKUP($B76,'СДП (план)'!$B$16:$CY$170,48,0)</f>
        <v>0</v>
      </c>
      <c r="IE76" s="46">
        <f t="shared" si="182"/>
        <v>0</v>
      </c>
      <c r="IF76" s="46">
        <f t="shared" si="183"/>
        <v>0</v>
      </c>
      <c r="IG76" s="52">
        <f t="shared" si="184"/>
        <v>0</v>
      </c>
      <c r="IH76" s="52">
        <f t="shared" si="185"/>
        <v>0</v>
      </c>
      <c r="II76" s="52">
        <f t="shared" si="186"/>
        <v>0</v>
      </c>
      <c r="IJ76" s="26"/>
      <c r="IK76" s="26"/>
      <c r="IL76" s="26"/>
      <c r="IM76" s="26"/>
      <c r="IN76" s="47">
        <f t="shared" si="187"/>
        <v>0</v>
      </c>
      <c r="IO76" s="47">
        <f t="shared" si="188"/>
        <v>0</v>
      </c>
      <c r="IP76" s="86">
        <f>VLOOKUP($B76,'СДП (план)'!$B$16:$CY$170,49,0)</f>
        <v>0</v>
      </c>
      <c r="IQ76" s="86">
        <f>VLOOKUP($B76,'СДП (план)'!$B$16:$CY$170,50,0)</f>
        <v>0</v>
      </c>
      <c r="IR76" s="46">
        <f t="shared" si="189"/>
        <v>0</v>
      </c>
      <c r="IS76" s="46">
        <f t="shared" si="190"/>
        <v>0</v>
      </c>
      <c r="IT76" s="52">
        <f t="shared" si="191"/>
        <v>0</v>
      </c>
      <c r="IU76" s="52">
        <f t="shared" si="192"/>
        <v>0</v>
      </c>
      <c r="IV76" s="52">
        <f t="shared" si="193"/>
        <v>0</v>
      </c>
      <c r="IW76" s="26"/>
      <c r="IX76" s="26"/>
      <c r="IY76" s="26"/>
      <c r="IZ76" s="26"/>
      <c r="JA76" s="47">
        <f t="shared" si="194"/>
        <v>0</v>
      </c>
      <c r="JB76" s="47">
        <f t="shared" si="195"/>
        <v>0</v>
      </c>
      <c r="JC76" s="86">
        <f>VLOOKUP($B76,'СДП (план)'!$B$16:$CY$170,51,0)</f>
        <v>0</v>
      </c>
      <c r="JD76" s="86">
        <f>VLOOKUP($B76,'СДП (план)'!$B$16:$CY$170,52,0)</f>
        <v>0</v>
      </c>
      <c r="JE76" s="46">
        <f t="shared" si="196"/>
        <v>0</v>
      </c>
      <c r="JF76" s="46">
        <f t="shared" si="197"/>
        <v>0</v>
      </c>
      <c r="JG76" s="52">
        <f t="shared" si="198"/>
        <v>0</v>
      </c>
      <c r="JH76" s="52">
        <f t="shared" si="199"/>
        <v>0</v>
      </c>
      <c r="JI76" s="52">
        <f t="shared" si="200"/>
        <v>0</v>
      </c>
      <c r="JJ76" s="26"/>
      <c r="JK76" s="26"/>
      <c r="JL76" s="26"/>
      <c r="JM76" s="26"/>
      <c r="JN76" s="47">
        <f t="shared" si="201"/>
        <v>0</v>
      </c>
      <c r="JO76" s="47">
        <f t="shared" si="202"/>
        <v>0</v>
      </c>
      <c r="JP76" s="86">
        <f>VLOOKUP($B76,'СДП (план)'!$B$16:$CY$170,53,0)</f>
        <v>4</v>
      </c>
      <c r="JQ76" s="86">
        <f>VLOOKUP($B76,'СДП (план)'!$B$16:$CY$170,54,0)</f>
        <v>94318.922879999984</v>
      </c>
      <c r="JR76" s="46">
        <f t="shared" si="203"/>
        <v>4</v>
      </c>
      <c r="JS76" s="46">
        <f t="shared" si="204"/>
        <v>94318.922879999984</v>
      </c>
      <c r="JT76" s="52">
        <f t="shared" si="205"/>
        <v>5.76</v>
      </c>
      <c r="JU76" s="52">
        <f t="shared" si="206"/>
        <v>5.76</v>
      </c>
      <c r="JV76" s="52">
        <f t="shared" si="207"/>
        <v>0</v>
      </c>
      <c r="JW76" s="26"/>
      <c r="JX76" s="26"/>
      <c r="JY76" s="26"/>
      <c r="JZ76" s="26"/>
      <c r="KA76" s="47">
        <f t="shared" si="208"/>
        <v>-4</v>
      </c>
      <c r="KB76" s="47">
        <f t="shared" si="209"/>
        <v>-94318.922879999984</v>
      </c>
      <c r="KC76" s="86">
        <f>VLOOKUP($B76,'СДП (план)'!$B$16:$CY$170,55,0)</f>
        <v>0</v>
      </c>
      <c r="KD76" s="86">
        <f>VLOOKUP($B76,'СДП (план)'!$B$16:$CY$170,56,0)</f>
        <v>0</v>
      </c>
      <c r="KE76" s="46">
        <f t="shared" si="210"/>
        <v>0</v>
      </c>
      <c r="KF76" s="46">
        <f t="shared" si="211"/>
        <v>0</v>
      </c>
      <c r="KG76" s="52">
        <f t="shared" si="212"/>
        <v>0</v>
      </c>
      <c r="KH76" s="52">
        <f t="shared" si="213"/>
        <v>0</v>
      </c>
      <c r="KI76" s="52">
        <f t="shared" si="214"/>
        <v>0</v>
      </c>
      <c r="KJ76" s="26"/>
      <c r="KK76" s="26"/>
      <c r="KL76" s="26"/>
      <c r="KM76" s="26"/>
      <c r="KN76" s="47">
        <f t="shared" si="215"/>
        <v>0</v>
      </c>
      <c r="KO76" s="47">
        <f t="shared" si="216"/>
        <v>0</v>
      </c>
      <c r="KP76" s="26">
        <f t="shared" ref="KP76:KP107" si="436">SUM(EC76,EP76,FC76,FP76,GC76,GP76,HP76,IC76,IP76,JC76,HC76,JP76,KC76)</f>
        <v>4</v>
      </c>
      <c r="KQ76" s="26">
        <f t="shared" ref="KQ76:KQ107" si="437">SUM(ED76,EQ76,FD76,FQ76,GD76,GQ76,HQ76,ID76,IQ76,JD76,HD76,JQ76,KD76)</f>
        <v>94318.922879999984</v>
      </c>
      <c r="KR76" s="26">
        <f t="shared" ref="KR76:KR107" si="438">SUM(EE76,ER76,FE76,FR76,GE76,GR76,HR76,IE76,IR76,JE76,HE76,JR76,KE76)</f>
        <v>4</v>
      </c>
      <c r="KS76" s="26">
        <f t="shared" ref="KS76:KS107" si="439">SUM(EF76,ES76,FF76,FS76,GF76,GS76,HS76,IF76,IS76,JF76,HF76,JS76,KF76)</f>
        <v>94318.922879999984</v>
      </c>
      <c r="KT76" s="26">
        <f t="shared" ref="KT76:KT107" si="440">SUM(EG76,ET76,FG76,FT76,GG76,GT76,HT76,IG76,IT76,JG76,HG76,JT76,KG76)</f>
        <v>5.76</v>
      </c>
      <c r="KU76" s="26">
        <f t="shared" ref="KU76:KU107" si="441">SUM(EH76,EU76,FH76,FU76,GH76,GU76,HU76,IH76,IU76,JH76,HH76,JU76,KH76)</f>
        <v>5.76</v>
      </c>
      <c r="KV76" s="26">
        <f t="shared" ref="KV76:KV107" si="442">SUM(EI76,EV76,FI76,FV76,GI76,GV76,HV76,II76,IV76,JI76,HI76,JV76,KI76)</f>
        <v>0</v>
      </c>
      <c r="KW76" s="26">
        <f t="shared" ref="KW76:KW107" si="443">SUM(EJ76,EW76,FJ76,FW76,GJ76,GW76,HW76,IJ76,IW76,JJ76,HJ76,JW76,KJ76)</f>
        <v>0</v>
      </c>
      <c r="KX76" s="26">
        <f t="shared" ref="KX76:KX107" si="444">SUM(EK76,EX76,FK76,FX76,GK76,GX76,HX76,IK76,IX76,JK76,HK76,JX76,KK76)</f>
        <v>0</v>
      </c>
      <c r="KY76" s="26">
        <f t="shared" ref="KY76:KY107" si="445">SUM(EL76,EY76,FL76,FY76,GL76,GY76,HY76,IL76,IY76,JL76,HL76,JY76,KL76)</f>
        <v>0</v>
      </c>
      <c r="KZ76" s="26">
        <f t="shared" ref="KZ76:KZ107" si="446">SUM(EM76,EZ76,FM76,FZ76,GM76,GZ76,HZ76,IM76,IZ76,JM76,HM76,JZ76,KM76)</f>
        <v>0</v>
      </c>
      <c r="LA76" s="26">
        <f t="shared" si="217"/>
        <v>-4</v>
      </c>
      <c r="LB76" s="26">
        <f t="shared" si="218"/>
        <v>-94318.922879999984</v>
      </c>
      <c r="LC76" s="86">
        <f>VLOOKUP($B76,'СДП (план)'!$B$16:$CY$170,57,0)</f>
        <v>0</v>
      </c>
      <c r="LD76" s="86">
        <f>VLOOKUP($B76,'СДП (план)'!$B$16:$CY$170,58,0)</f>
        <v>0</v>
      </c>
      <c r="LE76" s="46">
        <f t="shared" si="219"/>
        <v>0</v>
      </c>
      <c r="LF76" s="46">
        <f t="shared" si="220"/>
        <v>0</v>
      </c>
      <c r="LG76" s="52">
        <f t="shared" si="221"/>
        <v>0</v>
      </c>
      <c r="LH76" s="52">
        <f t="shared" si="222"/>
        <v>0</v>
      </c>
      <c r="LI76" s="52">
        <f t="shared" si="223"/>
        <v>0</v>
      </c>
      <c r="LJ76" s="26"/>
      <c r="LK76" s="26"/>
      <c r="LL76" s="26"/>
      <c r="LM76" s="26"/>
      <c r="LN76" s="47">
        <f t="shared" si="224"/>
        <v>0</v>
      </c>
      <c r="LO76" s="47">
        <f t="shared" si="225"/>
        <v>0</v>
      </c>
      <c r="LP76" s="86">
        <f>VLOOKUP($B76,'СДП (план)'!$B$16:$CY$170,59,0)</f>
        <v>0</v>
      </c>
      <c r="LQ76" s="86">
        <f>VLOOKUP($B76,'СДП (план)'!$B$16:$CY$170,60,0)</f>
        <v>0</v>
      </c>
      <c r="LR76" s="46">
        <f t="shared" si="226"/>
        <v>0</v>
      </c>
      <c r="LS76" s="46">
        <f t="shared" si="227"/>
        <v>0</v>
      </c>
      <c r="LT76" s="52">
        <f t="shared" si="228"/>
        <v>0</v>
      </c>
      <c r="LU76" s="52">
        <f t="shared" si="229"/>
        <v>0</v>
      </c>
      <c r="LV76" s="52">
        <f t="shared" si="230"/>
        <v>0</v>
      </c>
      <c r="LW76" s="26"/>
      <c r="LX76" s="26"/>
      <c r="LY76" s="26"/>
      <c r="LZ76" s="26"/>
      <c r="MA76" s="47">
        <f t="shared" si="231"/>
        <v>0</v>
      </c>
      <c r="MB76" s="47">
        <f t="shared" si="232"/>
        <v>0</v>
      </c>
      <c r="MC76" s="86">
        <f>VLOOKUP($B76,'СДП (план)'!$B$16:$CY$170,61,0)</f>
        <v>0</v>
      </c>
      <c r="MD76" s="86">
        <f>VLOOKUP($B76,'СДП (план)'!$B$16:$CY$170,62,0)</f>
        <v>0</v>
      </c>
      <c r="ME76" s="46">
        <f t="shared" si="233"/>
        <v>0</v>
      </c>
      <c r="MF76" s="46">
        <f t="shared" si="234"/>
        <v>0</v>
      </c>
      <c r="MG76" s="52">
        <f t="shared" si="235"/>
        <v>0</v>
      </c>
      <c r="MH76" s="52">
        <f t="shared" si="236"/>
        <v>0</v>
      </c>
      <c r="MI76" s="52">
        <f t="shared" si="237"/>
        <v>0</v>
      </c>
      <c r="MJ76" s="26"/>
      <c r="MK76" s="26"/>
      <c r="ML76" s="26"/>
      <c r="MM76" s="26"/>
      <c r="MN76" s="47">
        <f t="shared" si="238"/>
        <v>0</v>
      </c>
      <c r="MO76" s="47">
        <f t="shared" si="239"/>
        <v>0</v>
      </c>
      <c r="MP76" s="86">
        <f>VLOOKUP($B76,'СДП (план)'!$B$16:$CY$170,63,0)</f>
        <v>0</v>
      </c>
      <c r="MQ76" s="86">
        <f>VLOOKUP($B76,'СДП (план)'!$B$16:$CY$170,64,0)</f>
        <v>0</v>
      </c>
      <c r="MR76" s="46">
        <f t="shared" si="240"/>
        <v>0</v>
      </c>
      <c r="MS76" s="46">
        <f t="shared" si="241"/>
        <v>0</v>
      </c>
      <c r="MT76" s="52">
        <f t="shared" si="242"/>
        <v>0</v>
      </c>
      <c r="MU76" s="52">
        <f t="shared" si="243"/>
        <v>0</v>
      </c>
      <c r="MV76" s="52">
        <f t="shared" si="244"/>
        <v>0</v>
      </c>
      <c r="MW76" s="26"/>
      <c r="MX76" s="26"/>
      <c r="MY76" s="26"/>
      <c r="MZ76" s="26"/>
      <c r="NA76" s="47">
        <f t="shared" si="245"/>
        <v>0</v>
      </c>
      <c r="NB76" s="47">
        <f t="shared" si="246"/>
        <v>0</v>
      </c>
      <c r="NC76" s="86">
        <f>VLOOKUP($B76,'СДП (план)'!$B$16:$CY$170,65,0)</f>
        <v>0</v>
      </c>
      <c r="ND76" s="86">
        <f>VLOOKUP($B76,'СДП (план)'!$B$16:$CY$170,66,0)</f>
        <v>0</v>
      </c>
      <c r="NE76" s="46">
        <f t="shared" si="247"/>
        <v>0</v>
      </c>
      <c r="NF76" s="46">
        <f t="shared" si="248"/>
        <v>0</v>
      </c>
      <c r="NG76" s="52">
        <f t="shared" ref="NG76:NG107" si="447">SUM(NC76*$G76)</f>
        <v>0</v>
      </c>
      <c r="NH76" s="52">
        <f t="shared" ref="NH76:NH107" si="448">SUM(NE76*$G76)</f>
        <v>0</v>
      </c>
      <c r="NI76" s="52">
        <f t="shared" ref="NI76:NI107" si="449">SUM(NJ76*$G76)</f>
        <v>0</v>
      </c>
      <c r="NJ76" s="26"/>
      <c r="NK76" s="26"/>
      <c r="NL76" s="26"/>
      <c r="NM76" s="26"/>
      <c r="NN76" s="47">
        <f t="shared" si="249"/>
        <v>0</v>
      </c>
      <c r="NO76" s="47">
        <f t="shared" si="250"/>
        <v>0</v>
      </c>
      <c r="NP76" s="86">
        <f>VLOOKUP($B76,'СДП (план)'!$B$16:$CY$170,67,0)</f>
        <v>0</v>
      </c>
      <c r="NQ76" s="86">
        <f>VLOOKUP($B76,'СДП (план)'!$B$16:$CY$170,68,0)</f>
        <v>0</v>
      </c>
      <c r="NR76" s="46">
        <f t="shared" si="251"/>
        <v>0</v>
      </c>
      <c r="NS76" s="46">
        <f t="shared" si="252"/>
        <v>0</v>
      </c>
      <c r="NT76" s="52">
        <f t="shared" si="253"/>
        <v>0</v>
      </c>
      <c r="NU76" s="52">
        <f t="shared" si="254"/>
        <v>0</v>
      </c>
      <c r="NV76" s="52">
        <f t="shared" si="255"/>
        <v>0</v>
      </c>
      <c r="NW76" s="26"/>
      <c r="NX76" s="26"/>
      <c r="NY76" s="26"/>
      <c r="NZ76" s="26"/>
      <c r="OA76" s="47">
        <f t="shared" si="256"/>
        <v>0</v>
      </c>
      <c r="OB76" s="47">
        <f t="shared" si="257"/>
        <v>0</v>
      </c>
      <c r="OC76" s="86">
        <f>VLOOKUP($B76,'СДП (план)'!$B$16:$CY$170,69,0)</f>
        <v>0</v>
      </c>
      <c r="OD76" s="86">
        <f>VLOOKUP($B76,'СДП (план)'!$B$16:$CY$170,70,0)</f>
        <v>0</v>
      </c>
      <c r="OE76" s="46">
        <f t="shared" si="258"/>
        <v>0</v>
      </c>
      <c r="OF76" s="46">
        <f t="shared" si="259"/>
        <v>0</v>
      </c>
      <c r="OG76" s="52">
        <f t="shared" ref="OG76:OG107" si="450">SUM(OC76*$G76)</f>
        <v>0</v>
      </c>
      <c r="OH76" s="52">
        <f t="shared" ref="OH76:OH107" si="451">SUM(OE76*$G76)</f>
        <v>0</v>
      </c>
      <c r="OI76" s="52">
        <f t="shared" ref="OI76:OI107" si="452">SUM(OJ76*$G76)</f>
        <v>0</v>
      </c>
      <c r="OJ76" s="26"/>
      <c r="OK76" s="26"/>
      <c r="OL76" s="26"/>
      <c r="OM76" s="26"/>
      <c r="ON76" s="47">
        <f t="shared" si="260"/>
        <v>0</v>
      </c>
      <c r="OO76" s="47">
        <f t="shared" si="261"/>
        <v>0</v>
      </c>
      <c r="OP76" s="86">
        <f>VLOOKUP($B76,'СДП (план)'!$B$16:$CY$170,71,0)</f>
        <v>0</v>
      </c>
      <c r="OQ76" s="86">
        <f>VLOOKUP($B76,'СДП (план)'!$B$16:$CY$170,72,0)</f>
        <v>0</v>
      </c>
      <c r="OR76" s="46">
        <f t="shared" si="262"/>
        <v>0</v>
      </c>
      <c r="OS76" s="46">
        <f t="shared" si="263"/>
        <v>0</v>
      </c>
      <c r="OT76" s="52">
        <f t="shared" si="264"/>
        <v>0</v>
      </c>
      <c r="OU76" s="52">
        <f t="shared" si="265"/>
        <v>0</v>
      </c>
      <c r="OV76" s="52">
        <f t="shared" si="266"/>
        <v>0</v>
      </c>
      <c r="OW76" s="26"/>
      <c r="OX76" s="26"/>
      <c r="OY76" s="26"/>
      <c r="OZ76" s="26"/>
      <c r="PA76" s="47">
        <f t="shared" si="370"/>
        <v>0</v>
      </c>
      <c r="PB76" s="47">
        <f t="shared" si="371"/>
        <v>0</v>
      </c>
      <c r="PC76" s="86">
        <f>VLOOKUP($B76,'СДП (план)'!$B$16:$CY$170,73,0)</f>
        <v>0</v>
      </c>
      <c r="PD76" s="86">
        <f>VLOOKUP($B76,'СДП (план)'!$B$16:$CY$170,74,0)</f>
        <v>0</v>
      </c>
      <c r="PE76" s="46">
        <f t="shared" si="267"/>
        <v>0</v>
      </c>
      <c r="PF76" s="46">
        <f t="shared" si="268"/>
        <v>0</v>
      </c>
      <c r="PG76" s="52">
        <f t="shared" si="269"/>
        <v>0</v>
      </c>
      <c r="PH76" s="52">
        <f t="shared" si="270"/>
        <v>0</v>
      </c>
      <c r="PI76" s="52">
        <f t="shared" si="271"/>
        <v>0</v>
      </c>
      <c r="PJ76" s="26"/>
      <c r="PK76" s="26"/>
      <c r="PL76" s="26"/>
      <c r="PM76" s="26"/>
      <c r="PN76" s="47">
        <f t="shared" si="272"/>
        <v>0</v>
      </c>
      <c r="PO76" s="47">
        <f t="shared" si="273"/>
        <v>0</v>
      </c>
      <c r="PP76" s="86">
        <f>VLOOKUP($B76,'СДП (план)'!$B$16:$CY$170,75,0)</f>
        <v>0</v>
      </c>
      <c r="PQ76" s="86">
        <f>VLOOKUP($B76,'СДП (план)'!$B$16:$CY$170,76,0)</f>
        <v>0</v>
      </c>
      <c r="PR76" s="46">
        <f t="shared" si="274"/>
        <v>0</v>
      </c>
      <c r="PS76" s="46">
        <f t="shared" si="275"/>
        <v>0</v>
      </c>
      <c r="PT76" s="52">
        <f t="shared" si="276"/>
        <v>0</v>
      </c>
      <c r="PU76" s="52">
        <f t="shared" si="277"/>
        <v>0</v>
      </c>
      <c r="PV76" s="52">
        <f t="shared" si="278"/>
        <v>0</v>
      </c>
      <c r="PW76" s="26"/>
      <c r="PX76" s="26"/>
      <c r="PY76" s="26"/>
      <c r="PZ76" s="26"/>
      <c r="QA76" s="47">
        <f t="shared" si="279"/>
        <v>0</v>
      </c>
      <c r="QB76" s="47">
        <f t="shared" si="280"/>
        <v>0</v>
      </c>
      <c r="QC76" s="86">
        <f>VLOOKUP($B76,'СДП (план)'!$B$16:$CY$170,77,0)</f>
        <v>0</v>
      </c>
      <c r="QD76" s="86">
        <f>VLOOKUP($B76,'СДП (план)'!$B$16:$CY$170,78,0)</f>
        <v>0</v>
      </c>
      <c r="QE76" s="46">
        <f t="shared" si="281"/>
        <v>0</v>
      </c>
      <c r="QF76" s="46">
        <f t="shared" si="282"/>
        <v>0</v>
      </c>
      <c r="QG76" s="52">
        <f t="shared" si="283"/>
        <v>0</v>
      </c>
      <c r="QH76" s="52">
        <f t="shared" si="284"/>
        <v>0</v>
      </c>
      <c r="QI76" s="52">
        <f t="shared" si="285"/>
        <v>0</v>
      </c>
      <c r="QJ76" s="26"/>
      <c r="QK76" s="26"/>
      <c r="QL76" s="26"/>
      <c r="QM76" s="26"/>
      <c r="QN76" s="47">
        <f t="shared" si="286"/>
        <v>0</v>
      </c>
      <c r="QO76" s="47">
        <f t="shared" si="287"/>
        <v>0</v>
      </c>
      <c r="QP76" s="86">
        <f>VLOOKUP($B76,'СДП (план)'!$B$16:$DC$170,79,0)+VLOOKUP($B76,'СДП (план)'!$B$16:$DC$170,103,0)</f>
        <v>0</v>
      </c>
      <c r="QQ76" s="86">
        <f>VLOOKUP($B76,'СДП (план)'!$B$16:$DC$170,80,0)+VLOOKUP($B76,'СДП (план)'!$B$16:$DC$170,104,0)</f>
        <v>0</v>
      </c>
      <c r="QR76" s="46">
        <f t="shared" si="288"/>
        <v>0</v>
      </c>
      <c r="QS76" s="46">
        <f t="shared" si="289"/>
        <v>0</v>
      </c>
      <c r="QT76" s="52">
        <f t="shared" si="290"/>
        <v>0</v>
      </c>
      <c r="QU76" s="52">
        <f t="shared" si="291"/>
        <v>0</v>
      </c>
      <c r="QV76" s="52">
        <f t="shared" si="292"/>
        <v>0</v>
      </c>
      <c r="QW76" s="26"/>
      <c r="QX76" s="26"/>
      <c r="QY76" s="26"/>
      <c r="QZ76" s="26"/>
      <c r="RA76" s="47">
        <f t="shared" si="293"/>
        <v>0</v>
      </c>
      <c r="RB76" s="47">
        <f t="shared" si="294"/>
        <v>0</v>
      </c>
      <c r="RC76" s="86">
        <f>VLOOKUP($B76,'СДП (план)'!$B$16:$CY$170,81,0)</f>
        <v>0</v>
      </c>
      <c r="RD76" s="86">
        <f>VLOOKUP($B76,'СДП (план)'!$B$16:$CY$170,82,0)</f>
        <v>0</v>
      </c>
      <c r="RE76" s="46">
        <f t="shared" si="295"/>
        <v>0</v>
      </c>
      <c r="RF76" s="46">
        <f t="shared" si="296"/>
        <v>0</v>
      </c>
      <c r="RG76" s="52">
        <f t="shared" si="297"/>
        <v>0</v>
      </c>
      <c r="RH76" s="52">
        <f t="shared" si="298"/>
        <v>0</v>
      </c>
      <c r="RI76" s="52">
        <f t="shared" si="299"/>
        <v>0</v>
      </c>
      <c r="RJ76" s="26"/>
      <c r="RK76" s="26"/>
      <c r="RL76" s="26"/>
      <c r="RM76" s="26"/>
      <c r="RN76" s="47">
        <f t="shared" si="300"/>
        <v>0</v>
      </c>
      <c r="RO76" s="47">
        <f t="shared" si="301"/>
        <v>0</v>
      </c>
      <c r="RP76" s="86">
        <f>VLOOKUP($B76,'СДП (план)'!$B$16:$CY$170,83,0)</f>
        <v>0</v>
      </c>
      <c r="RQ76" s="86">
        <f>VLOOKUP($B76,'СДП (план)'!$B$16:$CY$170,84,0)</f>
        <v>0</v>
      </c>
      <c r="RR76" s="46">
        <f t="shared" si="302"/>
        <v>0</v>
      </c>
      <c r="RS76" s="46">
        <f t="shared" si="303"/>
        <v>0</v>
      </c>
      <c r="RT76" s="52">
        <f t="shared" ref="RT76:RT107" si="453">SUM(RP76*$G76)</f>
        <v>0</v>
      </c>
      <c r="RU76" s="52">
        <f t="shared" ref="RU76:RU107" si="454">SUM(RR76*$G76)</f>
        <v>0</v>
      </c>
      <c r="RV76" s="52">
        <f t="shared" ref="RV76:RV107" si="455">SUM(RW76*$G76)</f>
        <v>0</v>
      </c>
      <c r="RW76" s="26"/>
      <c r="RX76" s="26"/>
      <c r="RY76" s="26"/>
      <c r="RZ76" s="26"/>
      <c r="SA76" s="47">
        <f t="shared" si="304"/>
        <v>0</v>
      </c>
      <c r="SB76" s="47">
        <f t="shared" si="305"/>
        <v>0</v>
      </c>
      <c r="SC76" s="86">
        <f>VLOOKUP($B76,'СДП (план)'!$B$16:$CY$170,85,0)</f>
        <v>0</v>
      </c>
      <c r="SD76" s="86">
        <f>VLOOKUP($B76,'СДП (план)'!$B$16:$CY$170,86,0)</f>
        <v>0</v>
      </c>
      <c r="SE76" s="46">
        <f t="shared" si="306"/>
        <v>0</v>
      </c>
      <c r="SF76" s="46">
        <f t="shared" si="307"/>
        <v>0</v>
      </c>
      <c r="SG76" s="52">
        <f t="shared" si="308"/>
        <v>0</v>
      </c>
      <c r="SH76" s="52">
        <f t="shared" si="309"/>
        <v>0</v>
      </c>
      <c r="SI76" s="52">
        <f t="shared" si="310"/>
        <v>0</v>
      </c>
      <c r="SJ76" s="26"/>
      <c r="SK76" s="26"/>
      <c r="SL76" s="26"/>
      <c r="SM76" s="26"/>
      <c r="SN76" s="47">
        <f t="shared" si="311"/>
        <v>0</v>
      </c>
      <c r="SO76" s="47">
        <f t="shared" si="312"/>
        <v>0</v>
      </c>
      <c r="SP76" s="86">
        <f>VLOOKUP($B76,'СДП (план)'!$B$16:$CY$170,87,0)</f>
        <v>0</v>
      </c>
      <c r="SQ76" s="86">
        <f>VLOOKUP($B76,'СДП (план)'!$B$16:$CY$170,88,0)</f>
        <v>0</v>
      </c>
      <c r="SR76" s="46">
        <f t="shared" si="313"/>
        <v>0</v>
      </c>
      <c r="SS76" s="46">
        <f t="shared" si="314"/>
        <v>0</v>
      </c>
      <c r="ST76" s="52">
        <f t="shared" si="315"/>
        <v>0</v>
      </c>
      <c r="SU76" s="52">
        <f t="shared" si="316"/>
        <v>0</v>
      </c>
      <c r="SV76" s="52">
        <f t="shared" si="317"/>
        <v>0</v>
      </c>
      <c r="SW76" s="26"/>
      <c r="SX76" s="26"/>
      <c r="SY76" s="26"/>
      <c r="SZ76" s="26"/>
      <c r="TA76" s="47">
        <f t="shared" si="318"/>
        <v>0</v>
      </c>
      <c r="TB76" s="47">
        <f t="shared" si="319"/>
        <v>0</v>
      </c>
      <c r="TC76" s="86">
        <f>VLOOKUP($B76,'СДП (план)'!$B$16:$CY$170,89,0)</f>
        <v>0</v>
      </c>
      <c r="TD76" s="86">
        <f>VLOOKUP($B76,'СДП (план)'!$B$16:$CY$170,90,0)</f>
        <v>0</v>
      </c>
      <c r="TE76" s="46">
        <f t="shared" si="320"/>
        <v>0</v>
      </c>
      <c r="TF76" s="46">
        <f t="shared" si="321"/>
        <v>0</v>
      </c>
      <c r="TG76" s="52">
        <f t="shared" si="322"/>
        <v>0</v>
      </c>
      <c r="TH76" s="52">
        <f t="shared" si="323"/>
        <v>0</v>
      </c>
      <c r="TI76" s="52">
        <f t="shared" si="324"/>
        <v>0</v>
      </c>
      <c r="TJ76" s="26"/>
      <c r="TK76" s="26"/>
      <c r="TL76" s="26"/>
      <c r="TM76" s="26"/>
      <c r="TN76" s="47">
        <f t="shared" si="325"/>
        <v>0</v>
      </c>
      <c r="TO76" s="47">
        <f t="shared" si="326"/>
        <v>0</v>
      </c>
      <c r="TP76" s="86">
        <f>VLOOKUP($B76,'СДП (план)'!$B$16:$CY$170,91,0)</f>
        <v>0</v>
      </c>
      <c r="TQ76" s="86">
        <f>VLOOKUP($B76,'СДП (план)'!$B$16:$CY$170,92,0)</f>
        <v>0</v>
      </c>
      <c r="TR76" s="46">
        <f t="shared" si="327"/>
        <v>0</v>
      </c>
      <c r="TS76" s="46">
        <f t="shared" si="328"/>
        <v>0</v>
      </c>
      <c r="TT76" s="52">
        <f t="shared" si="329"/>
        <v>0</v>
      </c>
      <c r="TU76" s="52">
        <f t="shared" si="330"/>
        <v>0</v>
      </c>
      <c r="TV76" s="52">
        <f t="shared" si="331"/>
        <v>0</v>
      </c>
      <c r="TW76" s="26"/>
      <c r="TX76" s="26"/>
      <c r="TY76" s="26"/>
      <c r="TZ76" s="26"/>
      <c r="UA76" s="47">
        <f t="shared" si="332"/>
        <v>0</v>
      </c>
      <c r="UB76" s="47">
        <f t="shared" si="333"/>
        <v>0</v>
      </c>
      <c r="UC76" s="86">
        <f>VLOOKUP($B76,'СДП (план)'!$B$16:$CY$170,93,0)</f>
        <v>0</v>
      </c>
      <c r="UD76" s="86">
        <f>VLOOKUP($B76,'СДП (план)'!$B$16:$CY$170,94,0)</f>
        <v>0</v>
      </c>
      <c r="UE76" s="46">
        <v>0</v>
      </c>
      <c r="UF76" s="46">
        <v>0</v>
      </c>
      <c r="UG76" s="52">
        <f t="shared" ref="UG76:UG107" si="456">SUM(UC76*$G76)</f>
        <v>0</v>
      </c>
      <c r="UH76" s="52">
        <f t="shared" ref="UH76:UH107" si="457">SUM(UE76*$G76)</f>
        <v>0</v>
      </c>
      <c r="UI76" s="52">
        <f t="shared" ref="UI76:UI107" si="458">SUM(UJ76*$G76)</f>
        <v>0</v>
      </c>
      <c r="UJ76" s="26"/>
      <c r="UK76" s="26"/>
      <c r="UL76" s="26"/>
      <c r="UM76" s="26"/>
      <c r="UN76" s="47">
        <f t="shared" si="334"/>
        <v>0</v>
      </c>
      <c r="UO76" s="47">
        <f t="shared" si="335"/>
        <v>0</v>
      </c>
      <c r="UP76" s="86">
        <f>VLOOKUP($B76,'СДП (план)'!$B$16:$CY$170,95,0)</f>
        <v>0</v>
      </c>
      <c r="UQ76" s="86">
        <f>VLOOKUP($B76,'СДП (план)'!$B$16:$CY$170,96,0)</f>
        <v>0</v>
      </c>
      <c r="UR76" s="46">
        <f t="shared" si="336"/>
        <v>0</v>
      </c>
      <c r="US76" s="46">
        <f t="shared" si="337"/>
        <v>0</v>
      </c>
      <c r="UT76" s="52">
        <f t="shared" ref="UT76:UT107" si="459">SUM(UP76*$G76)</f>
        <v>0</v>
      </c>
      <c r="UU76" s="52">
        <f t="shared" ref="UU76:UU107" si="460">SUM(UR76*$G76)</f>
        <v>0</v>
      </c>
      <c r="UV76" s="52">
        <f t="shared" ref="UV76:UV107" si="461">SUM(UW76*$G76)</f>
        <v>0</v>
      </c>
      <c r="UW76" s="26"/>
      <c r="UX76" s="26"/>
      <c r="UY76" s="26"/>
      <c r="UZ76" s="26"/>
      <c r="VA76" s="47">
        <f t="shared" si="338"/>
        <v>0</v>
      </c>
      <c r="VB76" s="47">
        <f t="shared" si="339"/>
        <v>0</v>
      </c>
      <c r="VC76" s="86">
        <f>VLOOKUP($B76,'СДП (план)'!$B$16:$CY$170,97,0)</f>
        <v>0</v>
      </c>
      <c r="VD76" s="86">
        <f>VLOOKUP($B76,'СДП (план)'!$B$16:$CY$170,98,0)</f>
        <v>0</v>
      </c>
      <c r="VE76" s="46">
        <f t="shared" si="340"/>
        <v>0</v>
      </c>
      <c r="VF76" s="46">
        <f t="shared" si="341"/>
        <v>0</v>
      </c>
      <c r="VG76" s="52">
        <f t="shared" ref="VG76:VG107" si="462">SUM(VC76*$G76)</f>
        <v>0</v>
      </c>
      <c r="VH76" s="52">
        <f t="shared" ref="VH76:VH107" si="463">SUM(VE76*$G76)</f>
        <v>0</v>
      </c>
      <c r="VI76" s="52">
        <f t="shared" ref="VI76:VI107" si="464">SUM(VJ76*$G76)</f>
        <v>0</v>
      </c>
      <c r="VJ76" s="26"/>
      <c r="VK76" s="26"/>
      <c r="VL76" s="26"/>
      <c r="VM76" s="26"/>
      <c r="VN76" s="47">
        <f t="shared" si="342"/>
        <v>0</v>
      </c>
      <c r="VO76" s="47">
        <f t="shared" si="343"/>
        <v>0</v>
      </c>
      <c r="VP76" s="86">
        <f>VLOOKUP($B76,'СДП (план)'!$B$16:$CY$170,99,0)</f>
        <v>0</v>
      </c>
      <c r="VQ76" s="86">
        <f>VLOOKUP($B76,'СДП (план)'!$B$16:$CY$170,100,0)</f>
        <v>0</v>
      </c>
      <c r="VR76" s="46">
        <f t="shared" si="344"/>
        <v>0</v>
      </c>
      <c r="VS76" s="46">
        <f t="shared" si="345"/>
        <v>0</v>
      </c>
      <c r="VT76" s="52">
        <f t="shared" si="346"/>
        <v>0</v>
      </c>
      <c r="VU76" s="52">
        <f t="shared" si="347"/>
        <v>0</v>
      </c>
      <c r="VV76" s="52">
        <f t="shared" si="348"/>
        <v>0</v>
      </c>
      <c r="VW76" s="26"/>
      <c r="VX76" s="26"/>
      <c r="VY76" s="26"/>
      <c r="VZ76" s="26"/>
      <c r="WA76" s="47">
        <f t="shared" si="349"/>
        <v>0</v>
      </c>
      <c r="WB76" s="47">
        <f t="shared" si="350"/>
        <v>0</v>
      </c>
      <c r="WC76" s="86">
        <f>VLOOKUP($B76,'СДП (план)'!$B$16:$CY$170,101,0)</f>
        <v>0</v>
      </c>
      <c r="WD76" s="86">
        <f>VLOOKUP($B76,'СДП (план)'!$B$16:$CY$170,102,0)</f>
        <v>0</v>
      </c>
      <c r="WE76" s="46">
        <f t="shared" si="351"/>
        <v>0</v>
      </c>
      <c r="WF76" s="46">
        <f t="shared" si="352"/>
        <v>0</v>
      </c>
      <c r="WG76" s="52">
        <f t="shared" si="353"/>
        <v>0</v>
      </c>
      <c r="WH76" s="52">
        <f t="shared" si="354"/>
        <v>0</v>
      </c>
      <c r="WI76" s="52">
        <f t="shared" si="355"/>
        <v>0</v>
      </c>
      <c r="WJ76" s="26"/>
      <c r="WK76" s="26"/>
      <c r="WL76" s="26"/>
      <c r="WM76" s="26"/>
      <c r="WN76" s="47">
        <f t="shared" si="356"/>
        <v>0</v>
      </c>
      <c r="WO76" s="47">
        <f t="shared" si="357"/>
        <v>0</v>
      </c>
      <c r="WP76" s="174">
        <f t="shared" ref="WP76:WP107" si="465">SUM(LC76,LP76,MC76,MP76,NP76,OP76,PC76,NC76,PP76,OC76,QC76,QP76,RC76,SC76,SP76,RP76,TC76,TP76,VP76,UC76,UP76,VC76,WC76)</f>
        <v>0</v>
      </c>
      <c r="WQ76" s="174">
        <f t="shared" ref="WQ76:WQ107" si="466">SUM(LD76,LQ76,MD76,MQ76,NQ76,OQ76,PD76,ND76,PQ76,OD76,QD76,QQ76,RD76,SD76,SQ76,RQ76,TD76,TQ76,VQ76,UD76,UQ76,VD76,WD76)</f>
        <v>0</v>
      </c>
      <c r="WR76" s="174">
        <f t="shared" ref="WR76:WR107" si="467">SUM(LE76,LR76,ME76,MR76,NR76,OR76,PE76,NE76,PR76,OE76,QE76,QR76,RE76,SE76,SR76,RR76,TE76,TR76,VR76,UE76,UR76,VE76,WE76)</f>
        <v>0</v>
      </c>
      <c r="WS76" s="174">
        <f t="shared" ref="WS76:WS107" si="468">SUM(LF76,LS76,MF76,MS76,NS76,OS76,PF76,NF76,PS76,OF76,QF76,QS76,RF76,SF76,SS76,RS76,TF76,TS76,VS76,UF76,US76,VF76,WF76)</f>
        <v>0</v>
      </c>
      <c r="WT76" s="174">
        <f t="shared" ref="WT76:WT107" si="469">SUM(LG76,LT76,MG76,MT76,NT76,OT76,PG76,NG76,PT76,OG76,QG76,QT76,RG76,SG76,ST76,RT76,TG76,TT76,VT76,UG76,UT76,VG76,WG76)</f>
        <v>0</v>
      </c>
      <c r="WU76" s="174">
        <f t="shared" ref="WU76:WU107" si="470">SUM(LH76,LU76,MH76,MU76,NU76,OU76,PH76,NH76,PU76,OH76,QH76,QU76,RH76,SH76,SU76,RU76,TH76,TU76,VU76,UH76,UU76,VH76,WH76)</f>
        <v>0</v>
      </c>
      <c r="WV76" s="174">
        <f t="shared" ref="WV76:WV107" si="471">SUM(LI76,LV76,MI76,MV76,NV76,OV76,PI76,NI76,PV76,OI76,QI76,QV76,RI76,SI76,SV76,RV76,TI76,TV76,VV76,UI76,UV76,VI76,WI76)</f>
        <v>0</v>
      </c>
      <c r="WW76" s="174">
        <f t="shared" ref="WW76:WW107" si="472">SUM(LJ76,LW76,MJ76,MW76,NW76,OW76,PJ76,NJ76,PW76,OJ76,QJ76,QW76,RJ76,SJ76,SW76,RW76,TJ76,TW76,VW76,UJ76,UW76,VJ76,WJ76)</f>
        <v>0</v>
      </c>
      <c r="WX76" s="174">
        <f t="shared" ref="WX76:WX107" si="473">SUM(LK76,LX76,MK76,MX76,NX76,OX76,PK76,NK76,PX76,OK76,QK76,QX76,RK76,SK76,SX76,RX76,TK76,TX76,VX76,UK76,UX76,VK76,WK76)</f>
        <v>0</v>
      </c>
      <c r="WY76" s="174">
        <f t="shared" ref="WY76:WY107" si="474">SUM(LL76,LY76,ML76,MY76,NY76,OY76,PL76,NL76,PY76,OL76,QL76,QY76,RL76,SL76,SY76,RY76,TL76,TY76,VY76,UL76,UY76,VL76,WL76)</f>
        <v>0</v>
      </c>
      <c r="WZ76" s="174">
        <f t="shared" ref="WZ76:WZ107" si="475">SUM(LM76,LZ76,MM76,MZ76,NZ76,OZ76,PM76,NM76,PZ76,OM76,QM76,QZ76,RM76,SM76,SZ76,RZ76,TM76,TZ76,VZ76,UM76,UZ76,VM76,WM76)</f>
        <v>0</v>
      </c>
      <c r="XA76" s="26">
        <f t="shared" si="358"/>
        <v>0</v>
      </c>
      <c r="XB76" s="26">
        <f t="shared" si="359"/>
        <v>0</v>
      </c>
      <c r="XC76" s="174">
        <f t="shared" ref="XC76:XC107" si="476">SUM(DP76,KP76,WP76)</f>
        <v>4</v>
      </c>
      <c r="XD76" s="174">
        <f t="shared" ref="XD76:XD107" si="477">SUM(DQ76,KQ76,WQ76)</f>
        <v>94318.922879999984</v>
      </c>
      <c r="XE76" s="174">
        <f t="shared" ref="XE76:XE107" si="478">SUM(DR76,KR76,WR76)</f>
        <v>4</v>
      </c>
      <c r="XF76" s="174">
        <f t="shared" ref="XF76:XF107" si="479">SUM(DS76,KS76,WS76)</f>
        <v>94318.922879999984</v>
      </c>
      <c r="XG76" s="174">
        <f t="shared" ref="XG76:XG107" si="480">SUM(DT76,KT76,WT76)</f>
        <v>5.76</v>
      </c>
      <c r="XH76" s="174">
        <f t="shared" ref="XH76:XH107" si="481">SUM(DU76,KU76,WU76)</f>
        <v>5.76</v>
      </c>
      <c r="XI76" s="174">
        <f t="shared" ref="XI76:XI107" si="482">SUM(DV76,KV76,WV76)</f>
        <v>0</v>
      </c>
      <c r="XJ76" s="174">
        <f t="shared" ref="XJ76:XJ107" si="483">SUM(DW76,KW76,WW76)</f>
        <v>0</v>
      </c>
      <c r="XK76" s="174">
        <f t="shared" ref="XK76:XK107" si="484">SUM(DX76,KX76,WX76)</f>
        <v>0</v>
      </c>
      <c r="XL76" s="174">
        <f t="shared" ref="XL76:XL107" si="485">SUM(DY76,KY76,WY76)</f>
        <v>0</v>
      </c>
      <c r="XM76" s="174">
        <f t="shared" ref="XM76:XM107" si="486">SUM(DZ76,KZ76,WZ76)</f>
        <v>0</v>
      </c>
      <c r="XN76" s="26">
        <f t="shared" si="360"/>
        <v>-4</v>
      </c>
      <c r="XO76" s="26">
        <f t="shared" si="361"/>
        <v>-94318.922879999984</v>
      </c>
    </row>
    <row r="77" spans="1:639" ht="30" x14ac:dyDescent="0.25">
      <c r="A77" s="145"/>
      <c r="B77" s="111">
        <v>64</v>
      </c>
      <c r="C77" s="16" t="s">
        <v>470</v>
      </c>
      <c r="D77" s="12">
        <f t="shared" si="432"/>
        <v>10127</v>
      </c>
      <c r="E77" s="12">
        <v>10127</v>
      </c>
      <c r="F77" s="273">
        <v>9620</v>
      </c>
      <c r="G77" s="96">
        <v>1.95</v>
      </c>
      <c r="H77" s="264"/>
      <c r="I77" s="13">
        <v>1</v>
      </c>
      <c r="J77" s="272">
        <v>0.97</v>
      </c>
      <c r="K77" s="12">
        <v>1.4</v>
      </c>
      <c r="L77" s="12">
        <v>1.68</v>
      </c>
      <c r="M77" s="12">
        <v>2.23</v>
      </c>
      <c r="N77" s="12">
        <v>2.39</v>
      </c>
      <c r="O77" s="123">
        <v>2.57</v>
      </c>
      <c r="P77" s="86">
        <f>VLOOKUP($B77,'СДП (план)'!$B$16:$CY$170,15,0)</f>
        <v>0</v>
      </c>
      <c r="Q77" s="86">
        <f>VLOOKUP($B77,'СДП (план)'!$B$16:$CY$170,16,0)</f>
        <v>0</v>
      </c>
      <c r="R77" s="46">
        <f t="shared" ref="R77:R131" si="487">P77/12*$A$2</f>
        <v>0</v>
      </c>
      <c r="S77" s="46">
        <f t="shared" ref="S77:S131" si="488">Q77/12*$A$2</f>
        <v>0</v>
      </c>
      <c r="T77" s="52">
        <f t="shared" ref="T77:T131" si="489">SUM(P77*$G77)</f>
        <v>0</v>
      </c>
      <c r="U77" s="52">
        <f t="shared" ref="U77:U131" si="490">SUM(R77*$G77)</f>
        <v>0</v>
      </c>
      <c r="V77" s="52">
        <f t="shared" ref="V77:V131" si="491">SUM(W77*$G77)</f>
        <v>0</v>
      </c>
      <c r="W77" s="26"/>
      <c r="X77" s="26"/>
      <c r="Y77" s="26"/>
      <c r="Z77" s="26"/>
      <c r="AA77" s="47">
        <f t="shared" ref="AA77:AA131" si="492">SUM(W77-R77)</f>
        <v>0</v>
      </c>
      <c r="AB77" s="47">
        <f t="shared" ref="AB77:AB131" si="493">SUM(X77-S77)</f>
        <v>0</v>
      </c>
      <c r="AC77" s="86">
        <f>VLOOKUP($B77,'СДП (план)'!$B$16:$CY$170,17,0)</f>
        <v>0</v>
      </c>
      <c r="AD77" s="86">
        <f>VLOOKUP($B77,'СДП (план)'!$B$16:$CY$170,18,0)</f>
        <v>0</v>
      </c>
      <c r="AE77" s="46">
        <f t="shared" ref="AE77:AE131" si="494">AC77/12*$A$2</f>
        <v>0</v>
      </c>
      <c r="AF77" s="46">
        <f t="shared" ref="AF77:AF131" si="495">AD77/12*$A$2</f>
        <v>0</v>
      </c>
      <c r="AG77" s="52">
        <f t="shared" ref="AG77:AG131" si="496">SUM(AC77*$G77)</f>
        <v>0</v>
      </c>
      <c r="AH77" s="52">
        <f t="shared" ref="AH77:AH131" si="497">SUM(AE77*$G77)</f>
        <v>0</v>
      </c>
      <c r="AI77" s="52">
        <f t="shared" ref="AI77:AI131" si="498">SUM(AJ77*$G77)</f>
        <v>0</v>
      </c>
      <c r="AJ77" s="26"/>
      <c r="AK77" s="26"/>
      <c r="AL77" s="26"/>
      <c r="AM77" s="26"/>
      <c r="AN77" s="47">
        <f t="shared" ref="AN77:AN130" si="499">SUM(AJ77-AE77)</f>
        <v>0</v>
      </c>
      <c r="AO77" s="47">
        <f t="shared" ref="AO77:AO130" si="500">SUM(AK77-AF77)</f>
        <v>0</v>
      </c>
      <c r="AP77" s="86">
        <f>VLOOKUP($B77,'СДП (план)'!$B$16:$CY$170,19,0)</f>
        <v>0</v>
      </c>
      <c r="AQ77" s="86">
        <f>VLOOKUP($B77,'СДП (план)'!$B$16:$CY$170,20,0)</f>
        <v>0</v>
      </c>
      <c r="AR77" s="46">
        <f t="shared" ref="AR77:AR131" si="501">AP77/12*$A$2</f>
        <v>0</v>
      </c>
      <c r="AS77" s="46">
        <f t="shared" ref="AS77:AS131" si="502">AQ77/12*$A$2</f>
        <v>0</v>
      </c>
      <c r="AT77" s="52">
        <f t="shared" ref="AT77:AT131" si="503">SUM(AP77*$G77)</f>
        <v>0</v>
      </c>
      <c r="AU77" s="52">
        <f t="shared" ref="AU77:AU131" si="504">SUM(AR77*$G77)</f>
        <v>0</v>
      </c>
      <c r="AV77" s="52">
        <f t="shared" ref="AV77:AV131" si="505">SUM(AW77*$G77)</f>
        <v>0</v>
      </c>
      <c r="AW77" s="26"/>
      <c r="AX77" s="26"/>
      <c r="AY77" s="26"/>
      <c r="AZ77" s="26"/>
      <c r="BA77" s="47">
        <f t="shared" ref="BA77:BA133" si="506">SUM(AW77-AR77)</f>
        <v>0</v>
      </c>
      <c r="BB77" s="47">
        <f t="shared" ref="BB77:BB133" si="507">SUM(AX77-AS77)</f>
        <v>0</v>
      </c>
      <c r="BC77" s="86">
        <f>VLOOKUP($B77,'СДП (план)'!$B$16:$CY$170,21,0)</f>
        <v>0</v>
      </c>
      <c r="BD77" s="86">
        <f>VLOOKUP($B77,'СДП (план)'!$B$16:$CY$170,22,0)</f>
        <v>0</v>
      </c>
      <c r="BE77" s="46">
        <f t="shared" ref="BE77:BE131" si="508">BC77/12*$A$2</f>
        <v>0</v>
      </c>
      <c r="BF77" s="46">
        <f t="shared" ref="BF77:BF131" si="509">BD77/12*$A$2</f>
        <v>0</v>
      </c>
      <c r="BG77" s="52">
        <f t="shared" ref="BG77:BG131" si="510">SUM(BC77*$G77)</f>
        <v>0</v>
      </c>
      <c r="BH77" s="52">
        <f t="shared" ref="BH77:BH131" si="511">SUM(BE77*$G77)</f>
        <v>0</v>
      </c>
      <c r="BI77" s="52">
        <f t="shared" ref="BI77:BI131" si="512">SUM(BJ77*$G77)</f>
        <v>0</v>
      </c>
      <c r="BJ77" s="26"/>
      <c r="BK77" s="26"/>
      <c r="BL77" s="26"/>
      <c r="BM77" s="26"/>
      <c r="BN77" s="47">
        <f t="shared" ref="BN77:BN130" si="513">SUM(BJ77-BE77)</f>
        <v>0</v>
      </c>
      <c r="BO77" s="47">
        <f t="shared" ref="BO77:BO130" si="514">SUM(BK77-BF77)</f>
        <v>0</v>
      </c>
      <c r="BP77" s="86">
        <f>VLOOKUP($B77,'СДП (план)'!$B$16:$CY$170,23,0)</f>
        <v>0</v>
      </c>
      <c r="BQ77" s="86">
        <f>VLOOKUP($B77,'СДП (план)'!$B$16:$CY$170,24,0)</f>
        <v>0</v>
      </c>
      <c r="BR77" s="46">
        <f t="shared" ref="BR77:BR131" si="515">BP77/12*$A$2</f>
        <v>0</v>
      </c>
      <c r="BS77" s="46">
        <f t="shared" ref="BS77:BS131" si="516">BQ77/12*$A$2</f>
        <v>0</v>
      </c>
      <c r="BT77" s="52">
        <f t="shared" ref="BT77:BT131" si="517">SUM(BP77*$G77)</f>
        <v>0</v>
      </c>
      <c r="BU77" s="52">
        <f t="shared" ref="BU77:BU131" si="518">SUM(BR77*$G77)</f>
        <v>0</v>
      </c>
      <c r="BV77" s="52">
        <f t="shared" ref="BV77:BV131" si="519">SUM(BW77*$G77)</f>
        <v>0</v>
      </c>
      <c r="BW77" s="26"/>
      <c r="BX77" s="26"/>
      <c r="BY77" s="26"/>
      <c r="BZ77" s="26"/>
      <c r="CA77" s="47">
        <f t="shared" ref="CA77:CA131" si="520">SUM(BW77-BR77)</f>
        <v>0</v>
      </c>
      <c r="CB77" s="47">
        <f t="shared" ref="CB77:CB131" si="521">SUM(BX77-BS77)</f>
        <v>0</v>
      </c>
      <c r="CC77" s="86">
        <f>VLOOKUP($B77,'СДП (план)'!$B$16:$CY$170,25,0)</f>
        <v>0</v>
      </c>
      <c r="CD77" s="86">
        <f>VLOOKUP($B77,'СДП (план)'!$B$16:$CY$170,26,0)</f>
        <v>0</v>
      </c>
      <c r="CE77" s="46">
        <f t="shared" ref="CE77:CE131" si="522">CC77/12*$A$2</f>
        <v>0</v>
      </c>
      <c r="CF77" s="46">
        <f t="shared" ref="CF77:CF131" si="523">CD77/12*$A$2</f>
        <v>0</v>
      </c>
      <c r="CG77" s="52">
        <f t="shared" ref="CG77:CG131" si="524">SUM(CC77*$G77)</f>
        <v>0</v>
      </c>
      <c r="CH77" s="52">
        <f t="shared" ref="CH77:CH131" si="525">SUM(CE77*$G77)</f>
        <v>0</v>
      </c>
      <c r="CI77" s="52">
        <f t="shared" ref="CI77:CI131" si="526">SUM(CJ77*$G77)</f>
        <v>0</v>
      </c>
      <c r="CJ77" s="26"/>
      <c r="CK77" s="26"/>
      <c r="CL77" s="26"/>
      <c r="CM77" s="26"/>
      <c r="CN77" s="47">
        <f t="shared" ref="CN77:CN131" si="527">SUM(CJ77-CE77)</f>
        <v>0</v>
      </c>
      <c r="CO77" s="47">
        <f t="shared" ref="CO77:CO131" si="528">SUM(CK77-CF77)</f>
        <v>0</v>
      </c>
      <c r="CP77" s="86">
        <f>VLOOKUP($B77,'СДП (план)'!$B$16:$CY$170,27,0)</f>
        <v>0</v>
      </c>
      <c r="CQ77" s="86">
        <f>VLOOKUP($B77,'СДП (план)'!$B$16:$CY$170,28,0)</f>
        <v>0</v>
      </c>
      <c r="CR77" s="46">
        <f t="shared" ref="CR77:CR131" si="529">CP77/12*$A$2</f>
        <v>0</v>
      </c>
      <c r="CS77" s="46">
        <f t="shared" ref="CS77:CS131" si="530">CQ77/12*$A$2</f>
        <v>0</v>
      </c>
      <c r="CT77" s="52">
        <f t="shared" ref="CT77:CT131" si="531">SUM(CP77*$G77)</f>
        <v>0</v>
      </c>
      <c r="CU77" s="52">
        <f t="shared" ref="CU77:CU131" si="532">SUM(CR77*$G77)</f>
        <v>0</v>
      </c>
      <c r="CV77" s="52">
        <f t="shared" ref="CV77:CV131" si="533">SUM(CW77*$G77)</f>
        <v>0</v>
      </c>
      <c r="CW77" s="26"/>
      <c r="CX77" s="26"/>
      <c r="CY77" s="26"/>
      <c r="CZ77" s="26"/>
      <c r="DA77" s="47">
        <f t="shared" ref="DA77:DA130" si="534">SUM(CW77-CR77)</f>
        <v>0</v>
      </c>
      <c r="DB77" s="47">
        <f t="shared" ref="DB77:DB130" si="535">SUM(CX77-CS77)</f>
        <v>0</v>
      </c>
      <c r="DC77" s="86">
        <f>VLOOKUP($B77,'СДП (план)'!$B$16:$CY$170,29,0)</f>
        <v>0</v>
      </c>
      <c r="DD77" s="86">
        <f>VLOOKUP($B77,'СДП (план)'!$B$16:$CY$170,30,0)</f>
        <v>0</v>
      </c>
      <c r="DE77" s="46">
        <f t="shared" ref="DE77:DE131" si="536">DC77/12*$A$2</f>
        <v>0</v>
      </c>
      <c r="DF77" s="46">
        <f t="shared" ref="DF77:DF131" si="537">DD77/12*$A$2</f>
        <v>0</v>
      </c>
      <c r="DG77" s="52">
        <f t="shared" ref="DG77:DG131" si="538">SUM(DC77*$G77)</f>
        <v>0</v>
      </c>
      <c r="DH77" s="52">
        <f t="shared" ref="DH77:DH131" si="539">SUM(DE77*$G77)</f>
        <v>0</v>
      </c>
      <c r="DI77" s="52">
        <f t="shared" ref="DI77:DI131" si="540">SUM(DJ77*$G77)</f>
        <v>0</v>
      </c>
      <c r="DJ77" s="26"/>
      <c r="DK77" s="26"/>
      <c r="DL77" s="26"/>
      <c r="DM77" s="26"/>
      <c r="DN77" s="47">
        <f t="shared" ref="DN77:DN131" si="541">SUM(DJ77-DE77)</f>
        <v>0</v>
      </c>
      <c r="DO77" s="47">
        <f t="shared" ref="DO77:DO131" si="542">SUM(DK77-DF77)</f>
        <v>0</v>
      </c>
      <c r="DP77" s="172">
        <f t="shared" ref="DP77:DP131" si="543">SUM(P77,AC77,AP77,BC77,BP77,CC77,CP77,DC77)</f>
        <v>0</v>
      </c>
      <c r="DQ77" s="172">
        <f t="shared" ref="DQ77:DQ131" si="544">SUM(Q77,AD77,AQ77,BD77,BQ77,CD77,CQ77,DD77)</f>
        <v>0</v>
      </c>
      <c r="DR77" s="172">
        <f t="shared" ref="DR77:DR131" si="545">SUM(R77,AE77,AR77,BE77,BR77,CE77,CR77,DE77)</f>
        <v>0</v>
      </c>
      <c r="DS77" s="172">
        <f t="shared" ref="DS77:DS131" si="546">SUM(S77,AF77,AS77,BF77,BS77,CF77,CS77,DF77)</f>
        <v>0</v>
      </c>
      <c r="DT77" s="172">
        <f t="shared" ref="DT77:DT131" si="547">SUM(T77,AG77,AT77,BG77,BT77,CG77,CT77,DG77)</f>
        <v>0</v>
      </c>
      <c r="DU77" s="172">
        <f t="shared" ref="DU77:DU131" si="548">SUM(U77,AH77,AU77,BH77,BU77,CH77,CU77,DH77)</f>
        <v>0</v>
      </c>
      <c r="DV77" s="172">
        <f t="shared" ref="DV77:DV131" si="549">SUM(V77,AI77,AV77,BI77,BV77,CI77,CV77,DI77)</f>
        <v>0</v>
      </c>
      <c r="DW77" s="172">
        <f t="shared" ref="DW77:DW131" si="550">SUM(W77,AJ77,AW77,BJ77,BW77,CJ77,CW77,DJ77)</f>
        <v>0</v>
      </c>
      <c r="DX77" s="172">
        <f t="shared" ref="DX77:DX131" si="551">SUM(X77,AK77,AX77,BK77,BX77,CK77,CX77,DK77)</f>
        <v>0</v>
      </c>
      <c r="DY77" s="172">
        <f t="shared" ref="DY77:DY131" si="552">SUM(Y77,AL77,AY77,BL77,BY77,CL77,CY77,DL77)</f>
        <v>0</v>
      </c>
      <c r="DZ77" s="172">
        <f t="shared" ref="DZ77:DZ131" si="553">SUM(Z77,AM77,AZ77,BM77,BZ77,CM77,CZ77,DM77)</f>
        <v>0</v>
      </c>
      <c r="EA77" s="172">
        <f t="shared" ref="EA77:EA133" si="554">SUM(DW77-DR77)</f>
        <v>0</v>
      </c>
      <c r="EB77" s="172">
        <f t="shared" ref="EB77:EB133" si="555">SUM(DX77-DS77)</f>
        <v>0</v>
      </c>
      <c r="EC77" s="86">
        <f>VLOOKUP($B77,'СДП (план)'!$B$16:$CY$170,31,0)</f>
        <v>0</v>
      </c>
      <c r="ED77" s="86">
        <f>VLOOKUP($B77,'СДП (план)'!$B$16:$CY$170,32,0)</f>
        <v>0</v>
      </c>
      <c r="EE77" s="46">
        <f t="shared" ref="EE77:EE131" si="556">EC77/12*$A$2</f>
        <v>0</v>
      </c>
      <c r="EF77" s="46">
        <f t="shared" ref="EF77:EF131" si="557">ED77/12*$A$2</f>
        <v>0</v>
      </c>
      <c r="EG77" s="52">
        <f t="shared" ref="EG77:EG131" si="558">SUM(EC77*$G77)</f>
        <v>0</v>
      </c>
      <c r="EH77" s="52">
        <f t="shared" ref="EH77:EH131" si="559">SUM(EE77*$G77)</f>
        <v>0</v>
      </c>
      <c r="EI77" s="52">
        <f t="shared" ref="EI77:EI131" si="560">SUM(EJ77*$G77)</f>
        <v>0</v>
      </c>
      <c r="EJ77" s="26"/>
      <c r="EK77" s="26"/>
      <c r="EL77" s="26"/>
      <c r="EM77" s="26"/>
      <c r="EN77" s="47">
        <f t="shared" ref="EN77:EN130" si="561">SUM(EJ77-EE77)</f>
        <v>0</v>
      </c>
      <c r="EO77" s="47">
        <f t="shared" ref="EO77:EO130" si="562">SUM(EK77-EF77)</f>
        <v>0</v>
      </c>
      <c r="EP77" s="86">
        <f>VLOOKUP($B77,'СДП (план)'!$B$16:$CY$170,33,0)</f>
        <v>0</v>
      </c>
      <c r="EQ77" s="86">
        <f>VLOOKUP($B77,'СДП (план)'!$B$16:$CY$170,34,0)</f>
        <v>0</v>
      </c>
      <c r="ER77" s="46">
        <f t="shared" ref="ER77:ER131" si="563">EP77/12*$A$2</f>
        <v>0</v>
      </c>
      <c r="ES77" s="46">
        <f t="shared" ref="ES77:ES131" si="564">EQ77/12*$A$2</f>
        <v>0</v>
      </c>
      <c r="ET77" s="52">
        <f t="shared" ref="ET77:ET131" si="565">SUM(EP77*$G77)</f>
        <v>0</v>
      </c>
      <c r="EU77" s="52">
        <f t="shared" ref="EU77:EU131" si="566">SUM(ER77*$G77)</f>
        <v>0</v>
      </c>
      <c r="EV77" s="52">
        <f t="shared" ref="EV77:EV131" si="567">SUM(EW77*$G77)</f>
        <v>0</v>
      </c>
      <c r="EW77" s="26"/>
      <c r="EX77" s="26"/>
      <c r="EY77" s="26"/>
      <c r="EZ77" s="26"/>
      <c r="FA77" s="47">
        <f t="shared" ref="FA77:FA131" si="568">SUM(EW77-ER77)</f>
        <v>0</v>
      </c>
      <c r="FB77" s="47">
        <f t="shared" ref="FB77:FB131" si="569">SUM(EX77-ES77)</f>
        <v>0</v>
      </c>
      <c r="FC77" s="86">
        <f>VLOOKUP($B77,'СДП (план)'!$B$16:$CY$170,35,0)</f>
        <v>0</v>
      </c>
      <c r="FD77" s="86">
        <f>VLOOKUP($B77,'СДП (план)'!$B$16:$CY$170,36,0)</f>
        <v>0</v>
      </c>
      <c r="FE77" s="46">
        <f t="shared" ref="FE77:FE131" si="570">FC77/12*$A$2</f>
        <v>0</v>
      </c>
      <c r="FF77" s="46">
        <f t="shared" ref="FF77:FF131" si="571">FD77/12*$A$2</f>
        <v>0</v>
      </c>
      <c r="FG77" s="52">
        <f t="shared" ref="FG77:FG131" si="572">SUM(FC77*$G77)</f>
        <v>0</v>
      </c>
      <c r="FH77" s="52">
        <f t="shared" ref="FH77:FH131" si="573">SUM(FE77*$G77)</f>
        <v>0</v>
      </c>
      <c r="FI77" s="52">
        <f t="shared" ref="FI77:FI131" si="574">SUM(FJ77*$G77)</f>
        <v>0</v>
      </c>
      <c r="FJ77" s="26"/>
      <c r="FK77" s="26"/>
      <c r="FL77" s="26"/>
      <c r="FM77" s="26"/>
      <c r="FN77" s="47">
        <f t="shared" ref="FN77:FN133" si="575">SUM(FJ77-FE77)</f>
        <v>0</v>
      </c>
      <c r="FO77" s="47">
        <f t="shared" ref="FO77:FO133" si="576">SUM(FK77-FF77)</f>
        <v>0</v>
      </c>
      <c r="FP77" s="86">
        <f>VLOOKUP($B77,'СДП (план)'!$B$16:$CY$170,37,0)</f>
        <v>0</v>
      </c>
      <c r="FQ77" s="86">
        <f>VLOOKUP($B77,'СДП (план)'!$B$16:$CY$170,38,0)</f>
        <v>0</v>
      </c>
      <c r="FR77" s="46">
        <f t="shared" ref="FR77:FR131" si="577">FP77/12*$A$2</f>
        <v>0</v>
      </c>
      <c r="FS77" s="46">
        <f t="shared" ref="FS77:FS131" si="578">FQ77/12*$A$2</f>
        <v>0</v>
      </c>
      <c r="FT77" s="52">
        <f t="shared" ref="FT77:FT131" si="579">SUM(FP77*$G77)</f>
        <v>0</v>
      </c>
      <c r="FU77" s="52">
        <f t="shared" ref="FU77:FU131" si="580">SUM(FR77*$G77)</f>
        <v>0</v>
      </c>
      <c r="FV77" s="52">
        <f t="shared" ref="FV77:FV131" si="581">SUM(FW77*$G77)</f>
        <v>0</v>
      </c>
      <c r="FW77" s="26"/>
      <c r="FX77" s="26"/>
      <c r="FY77" s="26"/>
      <c r="FZ77" s="26"/>
      <c r="GA77" s="47">
        <f t="shared" ref="GA77:GA130" si="582">SUM(FW77-FR77)</f>
        <v>0</v>
      </c>
      <c r="GB77" s="47">
        <f t="shared" ref="GB77:GB130" si="583">SUM(FX77-FS77)</f>
        <v>0</v>
      </c>
      <c r="GC77" s="86">
        <f>VLOOKUP($B77,'СДП (план)'!$B$16:$CY$170,39,0)</f>
        <v>0</v>
      </c>
      <c r="GD77" s="86">
        <f>VLOOKUP($B77,'СДП (план)'!$B$16:$CY$170,40,0)</f>
        <v>0</v>
      </c>
      <c r="GE77" s="46">
        <f t="shared" ref="GE77:GE131" si="584">GC77/12*$A$2</f>
        <v>0</v>
      </c>
      <c r="GF77" s="46">
        <f t="shared" ref="GF77:GF131" si="585">GD77/12*$A$2</f>
        <v>0</v>
      </c>
      <c r="GG77" s="52">
        <f t="shared" ref="GG77:GG131" si="586">SUM(GC77*$G77)</f>
        <v>0</v>
      </c>
      <c r="GH77" s="52">
        <f t="shared" ref="GH77:GH131" si="587">SUM(GE77*$G77)</f>
        <v>0</v>
      </c>
      <c r="GI77" s="52">
        <f t="shared" ref="GI77:GI131" si="588">SUM(GJ77*$G77)</f>
        <v>0</v>
      </c>
      <c r="GJ77" s="26"/>
      <c r="GK77" s="26"/>
      <c r="GL77" s="26"/>
      <c r="GM77" s="26"/>
      <c r="GN77" s="47">
        <f t="shared" ref="GN77:GN131" si="589">SUM(GJ77-GE77)</f>
        <v>0</v>
      </c>
      <c r="GO77" s="47">
        <f t="shared" ref="GO77:GO131" si="590">SUM(GK77-GF77)</f>
        <v>0</v>
      </c>
      <c r="GP77" s="86">
        <f>VLOOKUP($B77,'СДП (план)'!$B$16:$CY$170,41,0)</f>
        <v>0</v>
      </c>
      <c r="GQ77" s="86">
        <f>VLOOKUP($B77,'СДП (план)'!$B$16:$CY$170,42,0)</f>
        <v>0</v>
      </c>
      <c r="GR77" s="46">
        <f t="shared" ref="GR77:GR131" si="591">GP77/12*$A$2</f>
        <v>0</v>
      </c>
      <c r="GS77" s="46">
        <f t="shared" ref="GS77:GS131" si="592">GQ77/12*$A$2</f>
        <v>0</v>
      </c>
      <c r="GT77" s="52">
        <f t="shared" ref="GT77:GT131" si="593">SUM(GP77*$G77)</f>
        <v>0</v>
      </c>
      <c r="GU77" s="52">
        <f t="shared" ref="GU77:GU131" si="594">SUM(GR77*$G77)</f>
        <v>0</v>
      </c>
      <c r="GV77" s="52">
        <f t="shared" ref="GV77:GV131" si="595">SUM(GW77*$G77)</f>
        <v>0</v>
      </c>
      <c r="GW77" s="26"/>
      <c r="GX77" s="26"/>
      <c r="GY77" s="26"/>
      <c r="GZ77" s="26"/>
      <c r="HA77" s="47">
        <f t="shared" ref="HA77:HA130" si="596">SUM(GW77-GR77)</f>
        <v>0</v>
      </c>
      <c r="HB77" s="47">
        <f t="shared" ref="HB77:HB130" si="597">SUM(GX77-GS77)</f>
        <v>0</v>
      </c>
      <c r="HC77" s="86">
        <f>VLOOKUP($B77,'СДП (план)'!$B$16:$CY$170,43,0)</f>
        <v>0</v>
      </c>
      <c r="HD77" s="86">
        <f>VLOOKUP($B77,'СДП (план)'!$B$16:$CY$170,44,0)</f>
        <v>0</v>
      </c>
      <c r="HE77" s="46">
        <f t="shared" ref="HE77:HE131" si="598">HC77/12*$A$2</f>
        <v>0</v>
      </c>
      <c r="HF77" s="46">
        <f t="shared" ref="HF77:HF131" si="599">HD77/12*$A$2</f>
        <v>0</v>
      </c>
      <c r="HG77" s="52">
        <f t="shared" si="433"/>
        <v>0</v>
      </c>
      <c r="HH77" s="52">
        <f t="shared" si="434"/>
        <v>0</v>
      </c>
      <c r="HI77" s="52">
        <f t="shared" si="435"/>
        <v>0</v>
      </c>
      <c r="HJ77" s="26"/>
      <c r="HK77" s="26"/>
      <c r="HL77" s="26"/>
      <c r="HM77" s="26"/>
      <c r="HN77" s="47">
        <f t="shared" ref="HN77:HN132" si="600">SUM(HJ77-HE77)</f>
        <v>0</v>
      </c>
      <c r="HO77" s="47">
        <f t="shared" ref="HO77:HO132" si="601">SUM(HK77-HF77)</f>
        <v>0</v>
      </c>
      <c r="HP77" s="86">
        <f>VLOOKUP($B77,'СДП (план)'!$B$16:$CY$170,45,0)</f>
        <v>0</v>
      </c>
      <c r="HQ77" s="86">
        <f>VLOOKUP($B77,'СДП (план)'!$B$16:$CY$170,46,0)</f>
        <v>0</v>
      </c>
      <c r="HR77" s="46">
        <f t="shared" ref="HR77:HR131" si="602">HP77/12*$A$2</f>
        <v>0</v>
      </c>
      <c r="HS77" s="46">
        <f t="shared" ref="HS77:HS131" si="603">HQ77/12*$A$2</f>
        <v>0</v>
      </c>
      <c r="HT77" s="52">
        <f t="shared" ref="HT77:HT131" si="604">SUM(HP77*$G77)</f>
        <v>0</v>
      </c>
      <c r="HU77" s="52">
        <f t="shared" ref="HU77:HU131" si="605">SUM(HR77*$G77)</f>
        <v>0</v>
      </c>
      <c r="HV77" s="52">
        <f t="shared" ref="HV77:HV131" si="606">SUM(HW77*$G77)</f>
        <v>0</v>
      </c>
      <c r="HW77" s="26"/>
      <c r="HX77" s="26"/>
      <c r="HY77" s="26"/>
      <c r="HZ77" s="26"/>
      <c r="IA77" s="47">
        <f t="shared" ref="IA77:IA129" si="607">SUM(HW77-HR77)</f>
        <v>0</v>
      </c>
      <c r="IB77" s="47">
        <f t="shared" ref="IB77:IB129" si="608">SUM(HX77-HS77)</f>
        <v>0</v>
      </c>
      <c r="IC77" s="86">
        <f>VLOOKUP($B77,'СДП (план)'!$B$16:$CY$170,47,0)</f>
        <v>0</v>
      </c>
      <c r="ID77" s="86">
        <f>VLOOKUP($B77,'СДП (план)'!$B$16:$CY$170,48,0)</f>
        <v>0</v>
      </c>
      <c r="IE77" s="46">
        <f t="shared" ref="IE77:IE131" si="609">IC77/12*$A$2</f>
        <v>0</v>
      </c>
      <c r="IF77" s="46">
        <f t="shared" ref="IF77:IF131" si="610">ID77/12*$A$2</f>
        <v>0</v>
      </c>
      <c r="IG77" s="52">
        <f t="shared" ref="IG77:IG131" si="611">SUM(IC77*$G77)</f>
        <v>0</v>
      </c>
      <c r="IH77" s="52">
        <f t="shared" ref="IH77:IH131" si="612">SUM(IE77*$G77)</f>
        <v>0</v>
      </c>
      <c r="II77" s="52">
        <f t="shared" ref="II77:II131" si="613">SUM(IJ77*$G77)</f>
        <v>0</v>
      </c>
      <c r="IJ77" s="26"/>
      <c r="IK77" s="26"/>
      <c r="IL77" s="26"/>
      <c r="IM77" s="26"/>
      <c r="IN77" s="47">
        <f t="shared" ref="IN77:IN131" si="614">SUM(IJ77-IE77)</f>
        <v>0</v>
      </c>
      <c r="IO77" s="47">
        <f t="shared" ref="IO77:IO131" si="615">SUM(IK77-IF77)</f>
        <v>0</v>
      </c>
      <c r="IP77" s="86">
        <f>VLOOKUP($B77,'СДП (план)'!$B$16:$CY$170,49,0)</f>
        <v>0</v>
      </c>
      <c r="IQ77" s="86">
        <f>VLOOKUP($B77,'СДП (план)'!$B$16:$CY$170,50,0)</f>
        <v>0</v>
      </c>
      <c r="IR77" s="46">
        <f t="shared" ref="IR77:IR131" si="616">IP77/12*$A$2</f>
        <v>0</v>
      </c>
      <c r="IS77" s="46">
        <f t="shared" ref="IS77:IS131" si="617">IQ77/12*$A$2</f>
        <v>0</v>
      </c>
      <c r="IT77" s="52">
        <f t="shared" ref="IT77:IT131" si="618">SUM(IP77*$G77)</f>
        <v>0</v>
      </c>
      <c r="IU77" s="52">
        <f t="shared" ref="IU77:IU131" si="619">SUM(IR77*$G77)</f>
        <v>0</v>
      </c>
      <c r="IV77" s="52">
        <f t="shared" ref="IV77:IV131" si="620">SUM(IW77*$G77)</f>
        <v>0</v>
      </c>
      <c r="IW77" s="26"/>
      <c r="IX77" s="26"/>
      <c r="IY77" s="26"/>
      <c r="IZ77" s="26"/>
      <c r="JA77" s="47">
        <f t="shared" ref="JA77:JA131" si="621">SUM(IW77-IR77)</f>
        <v>0</v>
      </c>
      <c r="JB77" s="47">
        <f t="shared" ref="JB77:JB131" si="622">SUM(IX77-IS77)</f>
        <v>0</v>
      </c>
      <c r="JC77" s="86">
        <f>VLOOKUP($B77,'СДП (план)'!$B$16:$CY$170,51,0)</f>
        <v>0</v>
      </c>
      <c r="JD77" s="86">
        <f>VLOOKUP($B77,'СДП (план)'!$B$16:$CY$170,52,0)</f>
        <v>0</v>
      </c>
      <c r="JE77" s="46">
        <f t="shared" ref="JE77:JE131" si="623">JC77/12*$A$2</f>
        <v>0</v>
      </c>
      <c r="JF77" s="46">
        <f t="shared" ref="JF77:JF131" si="624">JD77/12*$A$2</f>
        <v>0</v>
      </c>
      <c r="JG77" s="52">
        <f t="shared" ref="JG77:JG131" si="625">SUM(JC77*$G77)</f>
        <v>0</v>
      </c>
      <c r="JH77" s="52">
        <f t="shared" ref="JH77:JH131" si="626">SUM(JE77*$G77)</f>
        <v>0</v>
      </c>
      <c r="JI77" s="52">
        <f t="shared" ref="JI77:JI131" si="627">SUM(JJ77*$G77)</f>
        <v>0</v>
      </c>
      <c r="JJ77" s="26"/>
      <c r="JK77" s="26"/>
      <c r="JL77" s="26"/>
      <c r="JM77" s="26"/>
      <c r="JN77" s="47">
        <f t="shared" ref="JN77:JN132" si="628">SUM(JJ77-JE77)</f>
        <v>0</v>
      </c>
      <c r="JO77" s="47">
        <f t="shared" ref="JO77:JO132" si="629">SUM(JK77-JF77)</f>
        <v>0</v>
      </c>
      <c r="JP77" s="86">
        <f>VLOOKUP($B77,'СДП (план)'!$B$16:$CY$170,53,0)</f>
        <v>2</v>
      </c>
      <c r="JQ77" s="86">
        <f>VLOOKUP($B77,'СДП (план)'!$B$16:$CY$170,54,0)</f>
        <v>62916.317099999993</v>
      </c>
      <c r="JR77" s="46">
        <f t="shared" ref="JR77:JR131" si="630">JP77/12*$A$2</f>
        <v>2</v>
      </c>
      <c r="JS77" s="46">
        <f t="shared" ref="JS77:JS131" si="631">JQ77/12*$A$2</f>
        <v>62916.317099999986</v>
      </c>
      <c r="JT77" s="52">
        <f t="shared" ref="JT77:JT131" si="632">SUM(JP77*$G77)</f>
        <v>3.9</v>
      </c>
      <c r="JU77" s="52">
        <f t="shared" ref="JU77:JU131" si="633">SUM(JR77*$G77)</f>
        <v>3.9</v>
      </c>
      <c r="JV77" s="52">
        <f t="shared" ref="JV77:JV131" si="634">SUM(JW77*$G77)</f>
        <v>0</v>
      </c>
      <c r="JW77" s="26"/>
      <c r="JX77" s="26"/>
      <c r="JY77" s="26"/>
      <c r="JZ77" s="26"/>
      <c r="KA77" s="47">
        <f t="shared" ref="KA77:KA131" si="635">SUM(JW77-JR77)</f>
        <v>-2</v>
      </c>
      <c r="KB77" s="47">
        <f t="shared" ref="KB77:KB131" si="636">SUM(JX77-JS77)</f>
        <v>-62916.317099999986</v>
      </c>
      <c r="KC77" s="86">
        <f>VLOOKUP($B77,'СДП (план)'!$B$16:$CY$170,55,0)</f>
        <v>0</v>
      </c>
      <c r="KD77" s="86">
        <f>VLOOKUP($B77,'СДП (план)'!$B$16:$CY$170,56,0)</f>
        <v>0</v>
      </c>
      <c r="KE77" s="46">
        <f t="shared" ref="KE77:KE131" si="637">KC77/12*$A$2</f>
        <v>0</v>
      </c>
      <c r="KF77" s="46">
        <f t="shared" ref="KF77:KF131" si="638">KD77/12*$A$2</f>
        <v>0</v>
      </c>
      <c r="KG77" s="52">
        <f t="shared" ref="KG77:KG131" si="639">SUM(KC77*$G77)</f>
        <v>0</v>
      </c>
      <c r="KH77" s="52">
        <f t="shared" ref="KH77:KH131" si="640">SUM(KE77*$G77)</f>
        <v>0</v>
      </c>
      <c r="KI77" s="52">
        <f t="shared" ref="KI77:KI131" si="641">SUM(KJ77*$G77)</f>
        <v>0</v>
      </c>
      <c r="KJ77" s="26"/>
      <c r="KK77" s="26"/>
      <c r="KL77" s="26"/>
      <c r="KM77" s="26"/>
      <c r="KN77" s="47">
        <f t="shared" ref="KN77:KN132" si="642">SUM(KJ77-KE77)</f>
        <v>0</v>
      </c>
      <c r="KO77" s="47">
        <f t="shared" ref="KO77:KO132" si="643">SUM(KK77-KF77)</f>
        <v>0</v>
      </c>
      <c r="KP77" s="26">
        <f t="shared" si="436"/>
        <v>2</v>
      </c>
      <c r="KQ77" s="26">
        <f t="shared" si="437"/>
        <v>62916.317099999993</v>
      </c>
      <c r="KR77" s="26">
        <f t="shared" si="438"/>
        <v>2</v>
      </c>
      <c r="KS77" s="26">
        <f t="shared" si="439"/>
        <v>62916.317099999986</v>
      </c>
      <c r="KT77" s="26">
        <f t="shared" si="440"/>
        <v>3.9</v>
      </c>
      <c r="KU77" s="26">
        <f t="shared" si="441"/>
        <v>3.9</v>
      </c>
      <c r="KV77" s="26">
        <f t="shared" si="442"/>
        <v>0</v>
      </c>
      <c r="KW77" s="26">
        <f t="shared" si="443"/>
        <v>0</v>
      </c>
      <c r="KX77" s="26">
        <f t="shared" si="444"/>
        <v>0</v>
      </c>
      <c r="KY77" s="26">
        <f t="shared" si="445"/>
        <v>0</v>
      </c>
      <c r="KZ77" s="26">
        <f t="shared" si="446"/>
        <v>0</v>
      </c>
      <c r="LA77" s="26">
        <f t="shared" ref="LA77:LA131" si="644">SUM(KW77-KR77)</f>
        <v>-2</v>
      </c>
      <c r="LB77" s="26">
        <f t="shared" ref="LB77:LB132" si="645">SUM(KX77-KS77)</f>
        <v>-62916.317099999986</v>
      </c>
      <c r="LC77" s="86">
        <f>VLOOKUP($B77,'СДП (план)'!$B$16:$CY$170,57,0)</f>
        <v>0</v>
      </c>
      <c r="LD77" s="86">
        <f>VLOOKUP($B77,'СДП (план)'!$B$16:$CY$170,58,0)</f>
        <v>0</v>
      </c>
      <c r="LE77" s="46">
        <f t="shared" ref="LE77:LE131" si="646">LC77/12*$A$2</f>
        <v>0</v>
      </c>
      <c r="LF77" s="46">
        <f t="shared" ref="LF77:LF131" si="647">LD77/12*$A$2</f>
        <v>0</v>
      </c>
      <c r="LG77" s="52">
        <f t="shared" ref="LG77:LG131" si="648">SUM(LC77*$G77)</f>
        <v>0</v>
      </c>
      <c r="LH77" s="52">
        <f t="shared" ref="LH77:LH131" si="649">SUM(LE77*$G77)</f>
        <v>0</v>
      </c>
      <c r="LI77" s="52">
        <f t="shared" ref="LI77:LI131" si="650">SUM(LJ77*$G77)</f>
        <v>0</v>
      </c>
      <c r="LJ77" s="26"/>
      <c r="LK77" s="26"/>
      <c r="LL77" s="26"/>
      <c r="LM77" s="26"/>
      <c r="LN77" s="47">
        <f t="shared" ref="LN77:LN132" si="651">SUM(LJ77-LE77)</f>
        <v>0</v>
      </c>
      <c r="LO77" s="47">
        <f t="shared" ref="LO77:LO132" si="652">SUM(LK77-LF77)</f>
        <v>0</v>
      </c>
      <c r="LP77" s="86">
        <f>VLOOKUP($B77,'СДП (план)'!$B$16:$CY$170,59,0)</f>
        <v>0</v>
      </c>
      <c r="LQ77" s="86">
        <f>VLOOKUP($B77,'СДП (план)'!$B$16:$CY$170,60,0)</f>
        <v>0</v>
      </c>
      <c r="LR77" s="46">
        <f t="shared" ref="LR77:LR131" si="653">LP77/12*$A$2</f>
        <v>0</v>
      </c>
      <c r="LS77" s="46">
        <f t="shared" ref="LS77:LS131" si="654">LQ77/12*$A$2</f>
        <v>0</v>
      </c>
      <c r="LT77" s="52">
        <f t="shared" ref="LT77:LT131" si="655">SUM(LP77*$G77)</f>
        <v>0</v>
      </c>
      <c r="LU77" s="52">
        <f t="shared" ref="LU77:LU131" si="656">SUM(LR77*$G77)</f>
        <v>0</v>
      </c>
      <c r="LV77" s="52">
        <f t="shared" ref="LV77:LV131" si="657">SUM(LW77*$G77)</f>
        <v>0</v>
      </c>
      <c r="LW77" s="26"/>
      <c r="LX77" s="26"/>
      <c r="LY77" s="26"/>
      <c r="LZ77" s="26"/>
      <c r="MA77" s="47">
        <f t="shared" ref="MA77:MA132" si="658">SUM(LW77-LR77)</f>
        <v>0</v>
      </c>
      <c r="MB77" s="47">
        <f t="shared" ref="MB77:MB132" si="659">SUM(LX77-LS77)</f>
        <v>0</v>
      </c>
      <c r="MC77" s="86">
        <f>VLOOKUP($B77,'СДП (план)'!$B$16:$CY$170,61,0)</f>
        <v>0</v>
      </c>
      <c r="MD77" s="86">
        <f>VLOOKUP($B77,'СДП (план)'!$B$16:$CY$170,62,0)</f>
        <v>0</v>
      </c>
      <c r="ME77" s="46">
        <f t="shared" ref="ME77:ME131" si="660">MC77/12*$A$2</f>
        <v>0</v>
      </c>
      <c r="MF77" s="46">
        <f t="shared" ref="MF77:MF131" si="661">MD77/12*$A$2</f>
        <v>0</v>
      </c>
      <c r="MG77" s="52">
        <f t="shared" ref="MG77:MG131" si="662">SUM(MC77*$G77)</f>
        <v>0</v>
      </c>
      <c r="MH77" s="52">
        <f t="shared" ref="MH77:MH131" si="663">SUM(ME77*$G77)</f>
        <v>0</v>
      </c>
      <c r="MI77" s="52">
        <f t="shared" ref="MI77:MI131" si="664">SUM(MJ77*$G77)</f>
        <v>0</v>
      </c>
      <c r="MJ77" s="26"/>
      <c r="MK77" s="26"/>
      <c r="ML77" s="26"/>
      <c r="MM77" s="26"/>
      <c r="MN77" s="47">
        <f t="shared" ref="MN77:MN132" si="665">SUM(MJ77-ME77)</f>
        <v>0</v>
      </c>
      <c r="MO77" s="47">
        <f t="shared" ref="MO77:MO132" si="666">SUM(MK77-MF77)</f>
        <v>0</v>
      </c>
      <c r="MP77" s="86">
        <f>VLOOKUP($B77,'СДП (план)'!$B$16:$CY$170,63,0)</f>
        <v>0</v>
      </c>
      <c r="MQ77" s="86">
        <f>VLOOKUP($B77,'СДП (план)'!$B$16:$CY$170,64,0)</f>
        <v>0</v>
      </c>
      <c r="MR77" s="46">
        <f t="shared" ref="MR77:MR131" si="667">MP77/12*$A$2</f>
        <v>0</v>
      </c>
      <c r="MS77" s="46">
        <f t="shared" ref="MS77:MS131" si="668">MQ77/12*$A$2</f>
        <v>0</v>
      </c>
      <c r="MT77" s="52">
        <f t="shared" ref="MT77:MT131" si="669">SUM(MP77*$G77)</f>
        <v>0</v>
      </c>
      <c r="MU77" s="52">
        <f t="shared" ref="MU77:MU131" si="670">SUM(MR77*$G77)</f>
        <v>0</v>
      </c>
      <c r="MV77" s="52">
        <f t="shared" ref="MV77:MV131" si="671">SUM(MW77*$G77)</f>
        <v>0</v>
      </c>
      <c r="MW77" s="26"/>
      <c r="MX77" s="26"/>
      <c r="MY77" s="26"/>
      <c r="MZ77" s="26"/>
      <c r="NA77" s="47">
        <f t="shared" ref="NA77:NA132" si="672">SUM(MW77-MR77)</f>
        <v>0</v>
      </c>
      <c r="NB77" s="47">
        <f t="shared" ref="NB77:NB132" si="673">SUM(MX77-MS77)</f>
        <v>0</v>
      </c>
      <c r="NC77" s="86">
        <f>VLOOKUP($B77,'СДП (план)'!$B$16:$CY$170,65,0)</f>
        <v>0</v>
      </c>
      <c r="ND77" s="86">
        <f>VLOOKUP($B77,'СДП (план)'!$B$16:$CY$170,66,0)</f>
        <v>0</v>
      </c>
      <c r="NE77" s="46">
        <f t="shared" ref="NE77:NE131" si="674">NC77/12*$A$2</f>
        <v>0</v>
      </c>
      <c r="NF77" s="46">
        <f t="shared" ref="NF77:NF131" si="675">ND77/12*$A$2</f>
        <v>0</v>
      </c>
      <c r="NG77" s="52">
        <f t="shared" si="447"/>
        <v>0</v>
      </c>
      <c r="NH77" s="52">
        <f t="shared" si="448"/>
        <v>0</v>
      </c>
      <c r="NI77" s="52">
        <f t="shared" si="449"/>
        <v>0</v>
      </c>
      <c r="NJ77" s="26"/>
      <c r="NK77" s="26"/>
      <c r="NL77" s="26"/>
      <c r="NM77" s="26"/>
      <c r="NN77" s="47">
        <f t="shared" ref="NN77:NN132" si="676">SUM(NJ77-NE77)</f>
        <v>0</v>
      </c>
      <c r="NO77" s="47">
        <f t="shared" ref="NO77:NO132" si="677">SUM(NK77-NF77)</f>
        <v>0</v>
      </c>
      <c r="NP77" s="86">
        <f>VLOOKUP($B77,'СДП (план)'!$B$16:$CY$170,67,0)</f>
        <v>0</v>
      </c>
      <c r="NQ77" s="86">
        <f>VLOOKUP($B77,'СДП (план)'!$B$16:$CY$170,68,0)</f>
        <v>0</v>
      </c>
      <c r="NR77" s="46">
        <f t="shared" ref="NR77:NR131" si="678">NP77/12*$A$2</f>
        <v>0</v>
      </c>
      <c r="NS77" s="46">
        <f t="shared" ref="NS77:NS131" si="679">NQ77/12*$A$2</f>
        <v>0</v>
      </c>
      <c r="NT77" s="52">
        <f t="shared" ref="NT77:NT131" si="680">SUM(NP77*$G77)</f>
        <v>0</v>
      </c>
      <c r="NU77" s="52">
        <f t="shared" ref="NU77:NU131" si="681">SUM(NR77*$G77)</f>
        <v>0</v>
      </c>
      <c r="NV77" s="52">
        <f t="shared" ref="NV77:NV131" si="682">SUM(NW77*$G77)</f>
        <v>0</v>
      </c>
      <c r="NW77" s="26"/>
      <c r="NX77" s="26"/>
      <c r="NY77" s="26"/>
      <c r="NZ77" s="26"/>
      <c r="OA77" s="47">
        <f t="shared" ref="OA77:OA132" si="683">SUM(NW77-NR77)</f>
        <v>0</v>
      </c>
      <c r="OB77" s="47">
        <f t="shared" ref="OB77:OB132" si="684">SUM(NX77-NS77)</f>
        <v>0</v>
      </c>
      <c r="OC77" s="86">
        <f>VLOOKUP($B77,'СДП (план)'!$B$16:$CY$170,69,0)</f>
        <v>0</v>
      </c>
      <c r="OD77" s="86">
        <f>VLOOKUP($B77,'СДП (план)'!$B$16:$CY$170,70,0)</f>
        <v>0</v>
      </c>
      <c r="OE77" s="46">
        <f t="shared" ref="OE77:OE131" si="685">OC77/12*$A$2</f>
        <v>0</v>
      </c>
      <c r="OF77" s="46">
        <f t="shared" ref="OF77:OF131" si="686">OD77/12*$A$2</f>
        <v>0</v>
      </c>
      <c r="OG77" s="52">
        <f t="shared" si="450"/>
        <v>0</v>
      </c>
      <c r="OH77" s="52">
        <f t="shared" si="451"/>
        <v>0</v>
      </c>
      <c r="OI77" s="52">
        <f t="shared" si="452"/>
        <v>0</v>
      </c>
      <c r="OJ77" s="26"/>
      <c r="OK77" s="26"/>
      <c r="OL77" s="26"/>
      <c r="OM77" s="26"/>
      <c r="ON77" s="47">
        <f t="shared" ref="ON77:ON132" si="687">SUM(OJ77-OE77)</f>
        <v>0</v>
      </c>
      <c r="OO77" s="47">
        <f t="shared" ref="OO77:OO132" si="688">SUM(OK77-OF77)</f>
        <v>0</v>
      </c>
      <c r="OP77" s="86">
        <f>VLOOKUP($B77,'СДП (план)'!$B$16:$CY$170,71,0)</f>
        <v>0</v>
      </c>
      <c r="OQ77" s="86">
        <f>VLOOKUP($B77,'СДП (план)'!$B$16:$CY$170,72,0)</f>
        <v>0</v>
      </c>
      <c r="OR77" s="46">
        <f t="shared" ref="OR77:OR131" si="689">OP77/12*$A$2</f>
        <v>0</v>
      </c>
      <c r="OS77" s="46">
        <f t="shared" ref="OS77:OS131" si="690">OQ77/12*$A$2</f>
        <v>0</v>
      </c>
      <c r="OT77" s="52">
        <f t="shared" ref="OT77:OT131" si="691">SUM(OP77*$G77)</f>
        <v>0</v>
      </c>
      <c r="OU77" s="52">
        <f t="shared" ref="OU77:OU131" si="692">SUM(OR77*$G77)</f>
        <v>0</v>
      </c>
      <c r="OV77" s="52">
        <f t="shared" ref="OV77:OV131" si="693">SUM(OW77*$G77)</f>
        <v>0</v>
      </c>
      <c r="OW77" s="26"/>
      <c r="OX77" s="26"/>
      <c r="OY77" s="26"/>
      <c r="OZ77" s="26"/>
      <c r="PA77" s="47">
        <f t="shared" si="370"/>
        <v>0</v>
      </c>
      <c r="PB77" s="47">
        <f t="shared" si="371"/>
        <v>0</v>
      </c>
      <c r="PC77" s="86">
        <f>VLOOKUP($B77,'СДП (план)'!$B$16:$CY$170,73,0)</f>
        <v>0</v>
      </c>
      <c r="PD77" s="86">
        <f>VLOOKUP($B77,'СДП (план)'!$B$16:$CY$170,74,0)</f>
        <v>0</v>
      </c>
      <c r="PE77" s="46">
        <f t="shared" ref="PE77:PE131" si="694">PC77/12*$A$2</f>
        <v>0</v>
      </c>
      <c r="PF77" s="46">
        <f t="shared" ref="PF77:PF131" si="695">PD77/12*$A$2</f>
        <v>0</v>
      </c>
      <c r="PG77" s="52">
        <f t="shared" ref="PG77:PG131" si="696">SUM(PC77*$G77)</f>
        <v>0</v>
      </c>
      <c r="PH77" s="52">
        <f t="shared" ref="PH77:PH131" si="697">SUM(PE77*$G77)</f>
        <v>0</v>
      </c>
      <c r="PI77" s="52">
        <f t="shared" ref="PI77:PI131" si="698">SUM(PJ77*$G77)</f>
        <v>0</v>
      </c>
      <c r="PJ77" s="26"/>
      <c r="PK77" s="26"/>
      <c r="PL77" s="26"/>
      <c r="PM77" s="26"/>
      <c r="PN77" s="47">
        <f t="shared" ref="PN77:PN132" si="699">SUM(PJ77-PE77)</f>
        <v>0</v>
      </c>
      <c r="PO77" s="47">
        <f t="shared" ref="PO77:PO132" si="700">SUM(PK77-PF77)</f>
        <v>0</v>
      </c>
      <c r="PP77" s="86">
        <f>VLOOKUP($B77,'СДП (план)'!$B$16:$CY$170,75,0)</f>
        <v>0</v>
      </c>
      <c r="PQ77" s="86">
        <f>VLOOKUP($B77,'СДП (план)'!$B$16:$CY$170,76,0)</f>
        <v>0</v>
      </c>
      <c r="PR77" s="46">
        <f t="shared" ref="PR77:PR131" si="701">PP77/12*$A$2</f>
        <v>0</v>
      </c>
      <c r="PS77" s="46">
        <f t="shared" ref="PS77:PS131" si="702">PQ77/12*$A$2</f>
        <v>0</v>
      </c>
      <c r="PT77" s="52">
        <f t="shared" ref="PT77:PT131" si="703">SUM(PP77*$G77)</f>
        <v>0</v>
      </c>
      <c r="PU77" s="52">
        <f t="shared" ref="PU77:PU131" si="704">SUM(PR77*$G77)</f>
        <v>0</v>
      </c>
      <c r="PV77" s="52">
        <f t="shared" ref="PV77:PV131" si="705">SUM(PW77*$G77)</f>
        <v>0</v>
      </c>
      <c r="PW77" s="26"/>
      <c r="PX77" s="26"/>
      <c r="PY77" s="26"/>
      <c r="PZ77" s="26"/>
      <c r="QA77" s="47">
        <f t="shared" ref="QA77:QA132" si="706">SUM(PW77-PR77)</f>
        <v>0</v>
      </c>
      <c r="QB77" s="47">
        <f t="shared" ref="QB77:QB132" si="707">SUM(PX77-PS77)</f>
        <v>0</v>
      </c>
      <c r="QC77" s="86">
        <f>VLOOKUP($B77,'СДП (план)'!$B$16:$CY$170,77,0)</f>
        <v>0</v>
      </c>
      <c r="QD77" s="86">
        <f>VLOOKUP($B77,'СДП (план)'!$B$16:$CY$170,78,0)</f>
        <v>0</v>
      </c>
      <c r="QE77" s="46">
        <f t="shared" ref="QE77:QE131" si="708">QC77/12*$A$2</f>
        <v>0</v>
      </c>
      <c r="QF77" s="46">
        <f t="shared" ref="QF77:QF131" si="709">QD77/12*$A$2</f>
        <v>0</v>
      </c>
      <c r="QG77" s="52">
        <f t="shared" ref="QG77:QG131" si="710">SUM(QC77*$G77)</f>
        <v>0</v>
      </c>
      <c r="QH77" s="52">
        <f t="shared" ref="QH77:QH131" si="711">SUM(QE77*$G77)</f>
        <v>0</v>
      </c>
      <c r="QI77" s="52">
        <f t="shared" ref="QI77:QI131" si="712">SUM(QJ77*$G77)</f>
        <v>0</v>
      </c>
      <c r="QJ77" s="26"/>
      <c r="QK77" s="26"/>
      <c r="QL77" s="26"/>
      <c r="QM77" s="26"/>
      <c r="QN77" s="47">
        <f t="shared" ref="QN77:QN132" si="713">SUM(QJ77-QE77)</f>
        <v>0</v>
      </c>
      <c r="QO77" s="47">
        <f t="shared" ref="QO77:QO132" si="714">SUM(QK77-QF77)</f>
        <v>0</v>
      </c>
      <c r="QP77" s="86">
        <f>VLOOKUP($B77,'СДП (план)'!$B$16:$DC$170,79,0)+VLOOKUP($B77,'СДП (план)'!$B$16:$DC$170,103,0)</f>
        <v>0</v>
      </c>
      <c r="QQ77" s="86">
        <f>VLOOKUP($B77,'СДП (план)'!$B$16:$DC$170,80,0)+VLOOKUP($B77,'СДП (план)'!$B$16:$DC$170,104,0)</f>
        <v>0</v>
      </c>
      <c r="QR77" s="46">
        <f t="shared" ref="QR77:QR131" si="715">QP77/12*$A$2</f>
        <v>0</v>
      </c>
      <c r="QS77" s="46">
        <f t="shared" ref="QS77:QS131" si="716">QQ77/12*$A$2</f>
        <v>0</v>
      </c>
      <c r="QT77" s="52">
        <f t="shared" ref="QT77:QT131" si="717">SUM(QP77*$G77)</f>
        <v>0</v>
      </c>
      <c r="QU77" s="52">
        <f t="shared" ref="QU77:QU131" si="718">SUM(QR77*$G77)</f>
        <v>0</v>
      </c>
      <c r="QV77" s="52">
        <f t="shared" ref="QV77:QV131" si="719">SUM(QW77*$G77)</f>
        <v>0</v>
      </c>
      <c r="QW77" s="26"/>
      <c r="QX77" s="26"/>
      <c r="QY77" s="26"/>
      <c r="QZ77" s="26"/>
      <c r="RA77" s="47">
        <f t="shared" ref="RA77:RA132" si="720">SUM(QW77-QR77)</f>
        <v>0</v>
      </c>
      <c r="RB77" s="47">
        <f t="shared" ref="RB77:RB132" si="721">SUM(QX77-QS77)</f>
        <v>0</v>
      </c>
      <c r="RC77" s="86">
        <f>VLOOKUP($B77,'СДП (план)'!$B$16:$CY$170,81,0)</f>
        <v>0</v>
      </c>
      <c r="RD77" s="86">
        <f>VLOOKUP($B77,'СДП (план)'!$B$16:$CY$170,82,0)</f>
        <v>0</v>
      </c>
      <c r="RE77" s="46">
        <f t="shared" ref="RE77:RE131" si="722">RC77/12*$A$2</f>
        <v>0</v>
      </c>
      <c r="RF77" s="46">
        <f t="shared" ref="RF77:RF131" si="723">RD77/12*$A$2</f>
        <v>0</v>
      </c>
      <c r="RG77" s="52">
        <f t="shared" ref="RG77:RG131" si="724">SUM(RC77*$G77)</f>
        <v>0</v>
      </c>
      <c r="RH77" s="52">
        <f t="shared" ref="RH77:RH131" si="725">SUM(RE77*$G77)</f>
        <v>0</v>
      </c>
      <c r="RI77" s="52">
        <f t="shared" ref="RI77:RI131" si="726">SUM(RJ77*$G77)</f>
        <v>0</v>
      </c>
      <c r="RJ77" s="26"/>
      <c r="RK77" s="26"/>
      <c r="RL77" s="26"/>
      <c r="RM77" s="26"/>
      <c r="RN77" s="47">
        <f t="shared" ref="RN77:RN132" si="727">SUM(RJ77-RE77)</f>
        <v>0</v>
      </c>
      <c r="RO77" s="47">
        <f t="shared" ref="RO77:RO132" si="728">SUM(RK77-RF77)</f>
        <v>0</v>
      </c>
      <c r="RP77" s="86">
        <f>VLOOKUP($B77,'СДП (план)'!$B$16:$CY$170,83,0)</f>
        <v>0</v>
      </c>
      <c r="RQ77" s="86">
        <f>VLOOKUP($B77,'СДП (план)'!$B$16:$CY$170,84,0)</f>
        <v>0</v>
      </c>
      <c r="RR77" s="46">
        <f t="shared" ref="RR77:RR131" si="729">RP77/12*$A$2</f>
        <v>0</v>
      </c>
      <c r="RS77" s="46">
        <f t="shared" ref="RS77:RS131" si="730">RQ77/12*$A$2</f>
        <v>0</v>
      </c>
      <c r="RT77" s="52">
        <f t="shared" si="453"/>
        <v>0</v>
      </c>
      <c r="RU77" s="52">
        <f t="shared" si="454"/>
        <v>0</v>
      </c>
      <c r="RV77" s="52">
        <f t="shared" si="455"/>
        <v>0</v>
      </c>
      <c r="RW77" s="26"/>
      <c r="RX77" s="26"/>
      <c r="RY77" s="26"/>
      <c r="RZ77" s="26"/>
      <c r="SA77" s="47">
        <f t="shared" ref="SA77:SA132" si="731">SUM(RW77-RR77)</f>
        <v>0</v>
      </c>
      <c r="SB77" s="47">
        <f t="shared" ref="SB77:SB132" si="732">SUM(RX77-RS77)</f>
        <v>0</v>
      </c>
      <c r="SC77" s="86">
        <f>VLOOKUP($B77,'СДП (план)'!$B$16:$CY$170,85,0)</f>
        <v>0</v>
      </c>
      <c r="SD77" s="86">
        <f>VLOOKUP($B77,'СДП (план)'!$B$16:$CY$170,86,0)</f>
        <v>0</v>
      </c>
      <c r="SE77" s="46">
        <f t="shared" ref="SE77:SE131" si="733">SC77/12*$A$2</f>
        <v>0</v>
      </c>
      <c r="SF77" s="46">
        <f t="shared" ref="SF77:SF131" si="734">SD77/12*$A$2</f>
        <v>0</v>
      </c>
      <c r="SG77" s="52">
        <f t="shared" ref="SG77:SG131" si="735">SUM(SC77*$G77)</f>
        <v>0</v>
      </c>
      <c r="SH77" s="52">
        <f t="shared" ref="SH77:SH131" si="736">SUM(SE77*$G77)</f>
        <v>0</v>
      </c>
      <c r="SI77" s="52">
        <f t="shared" ref="SI77:SI131" si="737">SUM(SJ77*$G77)</f>
        <v>0</v>
      </c>
      <c r="SJ77" s="26"/>
      <c r="SK77" s="26"/>
      <c r="SL77" s="26"/>
      <c r="SM77" s="26"/>
      <c r="SN77" s="47">
        <f t="shared" ref="SN77:SN131" si="738">SUM(SJ77-SE77)</f>
        <v>0</v>
      </c>
      <c r="SO77" s="47">
        <f t="shared" ref="SO77:SO131" si="739">SUM(SK77-SF77)</f>
        <v>0</v>
      </c>
      <c r="SP77" s="86">
        <f>VLOOKUP($B77,'СДП (план)'!$B$16:$CY$170,87,0)</f>
        <v>0</v>
      </c>
      <c r="SQ77" s="86">
        <f>VLOOKUP($B77,'СДП (план)'!$B$16:$CY$170,88,0)</f>
        <v>0</v>
      </c>
      <c r="SR77" s="46">
        <f t="shared" ref="SR77:SR131" si="740">SP77/12*$A$2</f>
        <v>0</v>
      </c>
      <c r="SS77" s="46">
        <f t="shared" ref="SS77:SS131" si="741">SQ77/12*$A$2</f>
        <v>0</v>
      </c>
      <c r="ST77" s="52">
        <f t="shared" ref="ST77:ST131" si="742">SUM(SP77*$G77)</f>
        <v>0</v>
      </c>
      <c r="SU77" s="52">
        <f t="shared" ref="SU77:SU131" si="743">SUM(SR77*$G77)</f>
        <v>0</v>
      </c>
      <c r="SV77" s="52">
        <f t="shared" ref="SV77:SV131" si="744">SUM(SW77*$G77)</f>
        <v>0</v>
      </c>
      <c r="SW77" s="26"/>
      <c r="SX77" s="26"/>
      <c r="SY77" s="26"/>
      <c r="SZ77" s="26"/>
      <c r="TA77" s="47">
        <f t="shared" ref="TA77:TA132" si="745">SUM(SW77-SR77)</f>
        <v>0</v>
      </c>
      <c r="TB77" s="47">
        <f t="shared" ref="TB77:TB132" si="746">SUM(SX77-SS77)</f>
        <v>0</v>
      </c>
      <c r="TC77" s="86">
        <f>VLOOKUP($B77,'СДП (план)'!$B$16:$CY$170,89,0)</f>
        <v>0</v>
      </c>
      <c r="TD77" s="86">
        <f>VLOOKUP($B77,'СДП (план)'!$B$16:$CY$170,90,0)</f>
        <v>0</v>
      </c>
      <c r="TE77" s="46">
        <f t="shared" ref="TE77:TE131" si="747">TC77/12*$A$2</f>
        <v>0</v>
      </c>
      <c r="TF77" s="46">
        <f t="shared" ref="TF77:TF131" si="748">TD77/12*$A$2</f>
        <v>0</v>
      </c>
      <c r="TG77" s="52">
        <f t="shared" ref="TG77:TG131" si="749">SUM(TC77*$G77)</f>
        <v>0</v>
      </c>
      <c r="TH77" s="52">
        <f t="shared" ref="TH77:TH131" si="750">SUM(TE77*$G77)</f>
        <v>0</v>
      </c>
      <c r="TI77" s="52">
        <f t="shared" ref="TI77:TI131" si="751">SUM(TJ77*$G77)</f>
        <v>0</v>
      </c>
      <c r="TJ77" s="26"/>
      <c r="TK77" s="26"/>
      <c r="TL77" s="26"/>
      <c r="TM77" s="26"/>
      <c r="TN77" s="47">
        <f t="shared" ref="TN77:TN132" si="752">SUM(TJ77-TE77)</f>
        <v>0</v>
      </c>
      <c r="TO77" s="47">
        <f t="shared" ref="TO77:TO132" si="753">SUM(TK77-TF77)</f>
        <v>0</v>
      </c>
      <c r="TP77" s="86">
        <f>VLOOKUP($B77,'СДП (план)'!$B$16:$CY$170,91,0)</f>
        <v>0</v>
      </c>
      <c r="TQ77" s="86">
        <f>VLOOKUP($B77,'СДП (план)'!$B$16:$CY$170,92,0)</f>
        <v>0</v>
      </c>
      <c r="TR77" s="46">
        <f t="shared" ref="TR77:TR131" si="754">TP77/12*$A$2</f>
        <v>0</v>
      </c>
      <c r="TS77" s="46">
        <f t="shared" ref="TS77:TS131" si="755">TQ77/12*$A$2</f>
        <v>0</v>
      </c>
      <c r="TT77" s="52">
        <f t="shared" ref="TT77:TT131" si="756">SUM(TP77*$G77)</f>
        <v>0</v>
      </c>
      <c r="TU77" s="52">
        <f t="shared" ref="TU77:TU131" si="757">SUM(TR77*$G77)</f>
        <v>0</v>
      </c>
      <c r="TV77" s="52">
        <f t="shared" ref="TV77:TV131" si="758">SUM(TW77*$G77)</f>
        <v>0</v>
      </c>
      <c r="TW77" s="26"/>
      <c r="TX77" s="26"/>
      <c r="TY77" s="26"/>
      <c r="TZ77" s="26"/>
      <c r="UA77" s="47">
        <f t="shared" ref="UA77:UA132" si="759">SUM(TW77-TR77)</f>
        <v>0</v>
      </c>
      <c r="UB77" s="47">
        <f t="shared" ref="UB77:UB132" si="760">SUM(TX77-TS77)</f>
        <v>0</v>
      </c>
      <c r="UC77" s="86">
        <f>VLOOKUP($B77,'СДП (план)'!$B$16:$CY$170,93,0)</f>
        <v>0</v>
      </c>
      <c r="UD77" s="86">
        <f>VLOOKUP($B77,'СДП (план)'!$B$16:$CY$170,94,0)</f>
        <v>0</v>
      </c>
      <c r="UE77" s="46">
        <v>0</v>
      </c>
      <c r="UF77" s="46">
        <v>0</v>
      </c>
      <c r="UG77" s="52">
        <f t="shared" si="456"/>
        <v>0</v>
      </c>
      <c r="UH77" s="52">
        <f t="shared" si="457"/>
        <v>0</v>
      </c>
      <c r="UI77" s="52">
        <f t="shared" si="458"/>
        <v>0</v>
      </c>
      <c r="UJ77" s="26"/>
      <c r="UK77" s="26"/>
      <c r="UL77" s="26"/>
      <c r="UM77" s="26"/>
      <c r="UN77" s="47">
        <f t="shared" ref="UN77:UN132" si="761">SUM(UJ77-UE77)</f>
        <v>0</v>
      </c>
      <c r="UO77" s="47">
        <f t="shared" ref="UO77:UO132" si="762">SUM(UK77-UF77)</f>
        <v>0</v>
      </c>
      <c r="UP77" s="86">
        <f>VLOOKUP($B77,'СДП (план)'!$B$16:$CY$170,95,0)</f>
        <v>0</v>
      </c>
      <c r="UQ77" s="86">
        <f>VLOOKUP($B77,'СДП (план)'!$B$16:$CY$170,96,0)</f>
        <v>0</v>
      </c>
      <c r="UR77" s="46">
        <f t="shared" ref="UR77:UR131" si="763">UP77/12*$A$2</f>
        <v>0</v>
      </c>
      <c r="US77" s="46">
        <f t="shared" ref="US77:US131" si="764">UQ77/12*$A$2</f>
        <v>0</v>
      </c>
      <c r="UT77" s="52">
        <f t="shared" si="459"/>
        <v>0</v>
      </c>
      <c r="UU77" s="52">
        <f t="shared" si="460"/>
        <v>0</v>
      </c>
      <c r="UV77" s="52">
        <f t="shared" si="461"/>
        <v>0</v>
      </c>
      <c r="UW77" s="26"/>
      <c r="UX77" s="26"/>
      <c r="UY77" s="26"/>
      <c r="UZ77" s="26"/>
      <c r="VA77" s="47">
        <f t="shared" ref="VA77:VA132" si="765">SUM(UW77-UR77)</f>
        <v>0</v>
      </c>
      <c r="VB77" s="47">
        <f t="shared" ref="VB77:VB132" si="766">SUM(UX77-US77)</f>
        <v>0</v>
      </c>
      <c r="VC77" s="86">
        <f>VLOOKUP($B77,'СДП (план)'!$B$16:$CY$170,97,0)</f>
        <v>0</v>
      </c>
      <c r="VD77" s="86">
        <f>VLOOKUP($B77,'СДП (план)'!$B$16:$CY$170,98,0)</f>
        <v>0</v>
      </c>
      <c r="VE77" s="46">
        <f t="shared" ref="VE77:VE131" si="767">VC77/12*$A$2</f>
        <v>0</v>
      </c>
      <c r="VF77" s="46">
        <f t="shared" ref="VF77:VF131" si="768">VD77/12*$A$2</f>
        <v>0</v>
      </c>
      <c r="VG77" s="52">
        <f t="shared" si="462"/>
        <v>0</v>
      </c>
      <c r="VH77" s="52">
        <f t="shared" si="463"/>
        <v>0</v>
      </c>
      <c r="VI77" s="52">
        <f t="shared" si="464"/>
        <v>0</v>
      </c>
      <c r="VJ77" s="26"/>
      <c r="VK77" s="26"/>
      <c r="VL77" s="26"/>
      <c r="VM77" s="26"/>
      <c r="VN77" s="47">
        <f t="shared" ref="VN77:VN132" si="769">SUM(VJ77-VE77)</f>
        <v>0</v>
      </c>
      <c r="VO77" s="47">
        <f t="shared" ref="VO77:VO132" si="770">SUM(VK77-VF77)</f>
        <v>0</v>
      </c>
      <c r="VP77" s="86">
        <f>VLOOKUP($B77,'СДП (план)'!$B$16:$CY$170,99,0)</f>
        <v>0</v>
      </c>
      <c r="VQ77" s="86">
        <f>VLOOKUP($B77,'СДП (план)'!$B$16:$CY$170,100,0)</f>
        <v>0</v>
      </c>
      <c r="VR77" s="46">
        <f t="shared" ref="VR77:VR131" si="771">VP77/12*$A$2</f>
        <v>0</v>
      </c>
      <c r="VS77" s="46">
        <f t="shared" ref="VS77:VS131" si="772">VQ77/12*$A$2</f>
        <v>0</v>
      </c>
      <c r="VT77" s="52">
        <f t="shared" ref="VT77:VT131" si="773">SUM(VP77*$G77)</f>
        <v>0</v>
      </c>
      <c r="VU77" s="52">
        <f t="shared" ref="VU77:VU131" si="774">SUM(VR77*$G77)</f>
        <v>0</v>
      </c>
      <c r="VV77" s="52">
        <f t="shared" ref="VV77:VV131" si="775">SUM(VW77*$G77)</f>
        <v>0</v>
      </c>
      <c r="VW77" s="26"/>
      <c r="VX77" s="26"/>
      <c r="VY77" s="26"/>
      <c r="VZ77" s="26"/>
      <c r="WA77" s="47">
        <f t="shared" ref="WA77:WA131" si="776">SUM(VW77-VR77)</f>
        <v>0</v>
      </c>
      <c r="WB77" s="47">
        <f t="shared" ref="WB77:WB131" si="777">SUM(VX77-VS77)</f>
        <v>0</v>
      </c>
      <c r="WC77" s="86">
        <f>VLOOKUP($B77,'СДП (план)'!$B$16:$CY$170,101,0)</f>
        <v>0</v>
      </c>
      <c r="WD77" s="86">
        <f>VLOOKUP($B77,'СДП (план)'!$B$16:$CY$170,102,0)</f>
        <v>0</v>
      </c>
      <c r="WE77" s="46">
        <f t="shared" ref="WE77:WE131" si="778">WC77/12*$A$2</f>
        <v>0</v>
      </c>
      <c r="WF77" s="46">
        <f t="shared" ref="WF77:WF131" si="779">WD77/12*$A$2</f>
        <v>0</v>
      </c>
      <c r="WG77" s="52">
        <f t="shared" ref="WG77:WG131" si="780">SUM(WC77*$G77)</f>
        <v>0</v>
      </c>
      <c r="WH77" s="52">
        <f t="shared" ref="WH77:WH131" si="781">SUM(WE77*$G77)</f>
        <v>0</v>
      </c>
      <c r="WI77" s="52">
        <f t="shared" ref="WI77:WI131" si="782">SUM(WJ77*$G77)</f>
        <v>0</v>
      </c>
      <c r="WJ77" s="26"/>
      <c r="WK77" s="26"/>
      <c r="WL77" s="26"/>
      <c r="WM77" s="26"/>
      <c r="WN77" s="47">
        <f t="shared" ref="WN77:WN132" si="783">SUM(WJ77-WE77)</f>
        <v>0</v>
      </c>
      <c r="WO77" s="47">
        <f t="shared" ref="WO77:WO132" si="784">SUM(WK77-WF77)</f>
        <v>0</v>
      </c>
      <c r="WP77" s="174">
        <f t="shared" si="465"/>
        <v>0</v>
      </c>
      <c r="WQ77" s="174">
        <f t="shared" si="466"/>
        <v>0</v>
      </c>
      <c r="WR77" s="174">
        <f t="shared" si="467"/>
        <v>0</v>
      </c>
      <c r="WS77" s="174">
        <f t="shared" si="468"/>
        <v>0</v>
      </c>
      <c r="WT77" s="174">
        <f t="shared" si="469"/>
        <v>0</v>
      </c>
      <c r="WU77" s="174">
        <f t="shared" si="470"/>
        <v>0</v>
      </c>
      <c r="WV77" s="174">
        <f t="shared" si="471"/>
        <v>0</v>
      </c>
      <c r="WW77" s="174">
        <f t="shared" si="472"/>
        <v>0</v>
      </c>
      <c r="WX77" s="174">
        <f t="shared" si="473"/>
        <v>0</v>
      </c>
      <c r="WY77" s="174">
        <f t="shared" si="474"/>
        <v>0</v>
      </c>
      <c r="WZ77" s="174">
        <f t="shared" si="475"/>
        <v>0</v>
      </c>
      <c r="XA77" s="26">
        <f t="shared" ref="XA77:XA132" si="785">SUM(WW77-WR77)</f>
        <v>0</v>
      </c>
      <c r="XB77" s="26">
        <f t="shared" ref="XB77:XB132" si="786">SUM(WX77-WS77)</f>
        <v>0</v>
      </c>
      <c r="XC77" s="174">
        <f t="shared" si="476"/>
        <v>2</v>
      </c>
      <c r="XD77" s="174">
        <f t="shared" si="477"/>
        <v>62916.317099999993</v>
      </c>
      <c r="XE77" s="174">
        <f t="shared" si="478"/>
        <v>2</v>
      </c>
      <c r="XF77" s="174">
        <f t="shared" si="479"/>
        <v>62916.317099999986</v>
      </c>
      <c r="XG77" s="174">
        <f t="shared" si="480"/>
        <v>3.9</v>
      </c>
      <c r="XH77" s="174">
        <f t="shared" si="481"/>
        <v>3.9</v>
      </c>
      <c r="XI77" s="174">
        <f t="shared" si="482"/>
        <v>0</v>
      </c>
      <c r="XJ77" s="174">
        <f t="shared" si="483"/>
        <v>0</v>
      </c>
      <c r="XK77" s="174">
        <f t="shared" si="484"/>
        <v>0</v>
      </c>
      <c r="XL77" s="174">
        <f t="shared" si="485"/>
        <v>0</v>
      </c>
      <c r="XM77" s="174">
        <f t="shared" si="486"/>
        <v>0</v>
      </c>
      <c r="XN77" s="26">
        <f t="shared" ref="XN77:XN131" si="787">SUM(XJ77-XE77)</f>
        <v>-2</v>
      </c>
      <c r="XO77" s="26">
        <f t="shared" ref="XO77:XO131" si="788">SUM(XK77-XF77)</f>
        <v>-62916.317099999986</v>
      </c>
    </row>
    <row r="78" spans="1:639" ht="30" x14ac:dyDescent="0.25">
      <c r="A78" s="145"/>
      <c r="B78" s="111">
        <v>65</v>
      </c>
      <c r="C78" s="16" t="s">
        <v>471</v>
      </c>
      <c r="D78" s="12">
        <f t="shared" si="432"/>
        <v>10127</v>
      </c>
      <c r="E78" s="12">
        <v>10127</v>
      </c>
      <c r="F78" s="273">
        <v>9620</v>
      </c>
      <c r="G78" s="96">
        <v>2.17</v>
      </c>
      <c r="H78" s="264"/>
      <c r="I78" s="13">
        <v>1</v>
      </c>
      <c r="J78" s="271"/>
      <c r="K78" s="12">
        <v>1.4</v>
      </c>
      <c r="L78" s="12">
        <v>1.68</v>
      </c>
      <c r="M78" s="12">
        <v>2.23</v>
      </c>
      <c r="N78" s="12">
        <v>2.39</v>
      </c>
      <c r="O78" s="123">
        <v>2.57</v>
      </c>
      <c r="P78" s="86">
        <f>VLOOKUP($B78,'СДП (план)'!$B$16:$CY$170,15,0)</f>
        <v>0</v>
      </c>
      <c r="Q78" s="86">
        <f>VLOOKUP($B78,'СДП (план)'!$B$16:$CY$170,16,0)</f>
        <v>0</v>
      </c>
      <c r="R78" s="46">
        <f t="shared" si="487"/>
        <v>0</v>
      </c>
      <c r="S78" s="46">
        <f t="shared" si="488"/>
        <v>0</v>
      </c>
      <c r="T78" s="52">
        <f t="shared" si="489"/>
        <v>0</v>
      </c>
      <c r="U78" s="52">
        <f t="shared" si="490"/>
        <v>0</v>
      </c>
      <c r="V78" s="52">
        <f t="shared" si="491"/>
        <v>0</v>
      </c>
      <c r="W78" s="26"/>
      <c r="X78" s="26"/>
      <c r="Y78" s="26"/>
      <c r="Z78" s="26"/>
      <c r="AA78" s="47">
        <f t="shared" si="492"/>
        <v>0</v>
      </c>
      <c r="AB78" s="47">
        <f t="shared" si="493"/>
        <v>0</v>
      </c>
      <c r="AC78" s="86">
        <f>VLOOKUP($B78,'СДП (план)'!$B$16:$CY$170,17,0)</f>
        <v>0</v>
      </c>
      <c r="AD78" s="86">
        <f>VLOOKUP($B78,'СДП (план)'!$B$16:$CY$170,18,0)</f>
        <v>0</v>
      </c>
      <c r="AE78" s="46">
        <f t="shared" si="494"/>
        <v>0</v>
      </c>
      <c r="AF78" s="46">
        <f t="shared" si="495"/>
        <v>0</v>
      </c>
      <c r="AG78" s="52">
        <f t="shared" si="496"/>
        <v>0</v>
      </c>
      <c r="AH78" s="52">
        <f t="shared" si="497"/>
        <v>0</v>
      </c>
      <c r="AI78" s="52">
        <f t="shared" si="498"/>
        <v>0</v>
      </c>
      <c r="AJ78" s="26"/>
      <c r="AK78" s="26"/>
      <c r="AL78" s="26"/>
      <c r="AM78" s="26"/>
      <c r="AN78" s="47">
        <f t="shared" si="499"/>
        <v>0</v>
      </c>
      <c r="AO78" s="47">
        <f t="shared" si="500"/>
        <v>0</v>
      </c>
      <c r="AP78" s="86">
        <f>VLOOKUP($B78,'СДП (план)'!$B$16:$CY$170,19,0)</f>
        <v>0</v>
      </c>
      <c r="AQ78" s="86">
        <f>VLOOKUP($B78,'СДП (план)'!$B$16:$CY$170,20,0)</f>
        <v>0</v>
      </c>
      <c r="AR78" s="46">
        <f t="shared" si="501"/>
        <v>0</v>
      </c>
      <c r="AS78" s="46">
        <f t="shared" si="502"/>
        <v>0</v>
      </c>
      <c r="AT78" s="52">
        <f t="shared" si="503"/>
        <v>0</v>
      </c>
      <c r="AU78" s="52">
        <f t="shared" si="504"/>
        <v>0</v>
      </c>
      <c r="AV78" s="52">
        <f t="shared" si="505"/>
        <v>0</v>
      </c>
      <c r="AW78" s="26"/>
      <c r="AX78" s="26"/>
      <c r="AY78" s="26"/>
      <c r="AZ78" s="26"/>
      <c r="BA78" s="47">
        <f t="shared" si="506"/>
        <v>0</v>
      </c>
      <c r="BB78" s="47">
        <f t="shared" si="507"/>
        <v>0</v>
      </c>
      <c r="BC78" s="86">
        <f>VLOOKUP($B78,'СДП (план)'!$B$16:$CY$170,21,0)</f>
        <v>0</v>
      </c>
      <c r="BD78" s="86">
        <f>VLOOKUP($B78,'СДП (план)'!$B$16:$CY$170,22,0)</f>
        <v>0</v>
      </c>
      <c r="BE78" s="46">
        <f t="shared" si="508"/>
        <v>0</v>
      </c>
      <c r="BF78" s="46">
        <f t="shared" si="509"/>
        <v>0</v>
      </c>
      <c r="BG78" s="52">
        <f t="shared" si="510"/>
        <v>0</v>
      </c>
      <c r="BH78" s="52">
        <f t="shared" si="511"/>
        <v>0</v>
      </c>
      <c r="BI78" s="52">
        <f t="shared" si="512"/>
        <v>0</v>
      </c>
      <c r="BJ78" s="26"/>
      <c r="BK78" s="26"/>
      <c r="BL78" s="26"/>
      <c r="BM78" s="26"/>
      <c r="BN78" s="47">
        <f t="shared" si="513"/>
        <v>0</v>
      </c>
      <c r="BO78" s="47">
        <f t="shared" si="514"/>
        <v>0</v>
      </c>
      <c r="BP78" s="86">
        <f>VLOOKUP($B78,'СДП (план)'!$B$16:$CY$170,23,0)</f>
        <v>0</v>
      </c>
      <c r="BQ78" s="86">
        <f>VLOOKUP($B78,'СДП (план)'!$B$16:$CY$170,24,0)</f>
        <v>0</v>
      </c>
      <c r="BR78" s="46">
        <f t="shared" si="515"/>
        <v>0</v>
      </c>
      <c r="BS78" s="46">
        <f t="shared" si="516"/>
        <v>0</v>
      </c>
      <c r="BT78" s="52">
        <f t="shared" si="517"/>
        <v>0</v>
      </c>
      <c r="BU78" s="52">
        <f t="shared" si="518"/>
        <v>0</v>
      </c>
      <c r="BV78" s="52">
        <f t="shared" si="519"/>
        <v>0</v>
      </c>
      <c r="BW78" s="26"/>
      <c r="BX78" s="26"/>
      <c r="BY78" s="26"/>
      <c r="BZ78" s="26"/>
      <c r="CA78" s="47">
        <f t="shared" si="520"/>
        <v>0</v>
      </c>
      <c r="CB78" s="47">
        <f t="shared" si="521"/>
        <v>0</v>
      </c>
      <c r="CC78" s="86">
        <f>VLOOKUP($B78,'СДП (план)'!$B$16:$CY$170,25,0)</f>
        <v>0</v>
      </c>
      <c r="CD78" s="86">
        <f>VLOOKUP($B78,'СДП (план)'!$B$16:$CY$170,26,0)</f>
        <v>0</v>
      </c>
      <c r="CE78" s="46">
        <f t="shared" si="522"/>
        <v>0</v>
      </c>
      <c r="CF78" s="46">
        <f t="shared" si="523"/>
        <v>0</v>
      </c>
      <c r="CG78" s="52">
        <f t="shared" si="524"/>
        <v>0</v>
      </c>
      <c r="CH78" s="52">
        <f t="shared" si="525"/>
        <v>0</v>
      </c>
      <c r="CI78" s="52">
        <f t="shared" si="526"/>
        <v>0</v>
      </c>
      <c r="CJ78" s="26"/>
      <c r="CK78" s="26"/>
      <c r="CL78" s="26"/>
      <c r="CM78" s="26"/>
      <c r="CN78" s="47">
        <f t="shared" si="527"/>
        <v>0</v>
      </c>
      <c r="CO78" s="47">
        <f t="shared" si="528"/>
        <v>0</v>
      </c>
      <c r="CP78" s="86">
        <f>VLOOKUP($B78,'СДП (план)'!$B$16:$CY$170,27,0)</f>
        <v>0</v>
      </c>
      <c r="CQ78" s="86">
        <f>VLOOKUP($B78,'СДП (план)'!$B$16:$CY$170,28,0)</f>
        <v>0</v>
      </c>
      <c r="CR78" s="46">
        <f t="shared" si="529"/>
        <v>0</v>
      </c>
      <c r="CS78" s="46">
        <f t="shared" si="530"/>
        <v>0</v>
      </c>
      <c r="CT78" s="52">
        <f t="shared" si="531"/>
        <v>0</v>
      </c>
      <c r="CU78" s="52">
        <f t="shared" si="532"/>
        <v>0</v>
      </c>
      <c r="CV78" s="52">
        <f t="shared" si="533"/>
        <v>0</v>
      </c>
      <c r="CW78" s="26"/>
      <c r="CX78" s="26"/>
      <c r="CY78" s="26"/>
      <c r="CZ78" s="26"/>
      <c r="DA78" s="47">
        <f t="shared" si="534"/>
        <v>0</v>
      </c>
      <c r="DB78" s="47">
        <f t="shared" si="535"/>
        <v>0</v>
      </c>
      <c r="DC78" s="86">
        <f>VLOOKUP($B78,'СДП (план)'!$B$16:$CY$170,29,0)</f>
        <v>0</v>
      </c>
      <c r="DD78" s="86">
        <f>VLOOKUP($B78,'СДП (план)'!$B$16:$CY$170,30,0)</f>
        <v>0</v>
      </c>
      <c r="DE78" s="46">
        <f t="shared" si="536"/>
        <v>0</v>
      </c>
      <c r="DF78" s="46">
        <f t="shared" si="537"/>
        <v>0</v>
      </c>
      <c r="DG78" s="52">
        <f t="shared" si="538"/>
        <v>0</v>
      </c>
      <c r="DH78" s="52">
        <f t="shared" si="539"/>
        <v>0</v>
      </c>
      <c r="DI78" s="52">
        <f t="shared" si="540"/>
        <v>0</v>
      </c>
      <c r="DJ78" s="26"/>
      <c r="DK78" s="26"/>
      <c r="DL78" s="26"/>
      <c r="DM78" s="26"/>
      <c r="DN78" s="47">
        <f t="shared" si="541"/>
        <v>0</v>
      </c>
      <c r="DO78" s="47">
        <f t="shared" si="542"/>
        <v>0</v>
      </c>
      <c r="DP78" s="172">
        <f t="shared" si="543"/>
        <v>0</v>
      </c>
      <c r="DQ78" s="172">
        <f t="shared" si="544"/>
        <v>0</v>
      </c>
      <c r="DR78" s="172">
        <f t="shared" si="545"/>
        <v>0</v>
      </c>
      <c r="DS78" s="172">
        <f t="shared" si="546"/>
        <v>0</v>
      </c>
      <c r="DT78" s="172">
        <f t="shared" si="547"/>
        <v>0</v>
      </c>
      <c r="DU78" s="172">
        <f t="shared" si="548"/>
        <v>0</v>
      </c>
      <c r="DV78" s="172">
        <f t="shared" si="549"/>
        <v>0</v>
      </c>
      <c r="DW78" s="172">
        <f t="shared" si="550"/>
        <v>0</v>
      </c>
      <c r="DX78" s="172">
        <f t="shared" si="551"/>
        <v>0</v>
      </c>
      <c r="DY78" s="172">
        <f t="shared" si="552"/>
        <v>0</v>
      </c>
      <c r="DZ78" s="172">
        <f t="shared" si="553"/>
        <v>0</v>
      </c>
      <c r="EA78" s="172">
        <f t="shared" si="554"/>
        <v>0</v>
      </c>
      <c r="EB78" s="172">
        <f t="shared" si="555"/>
        <v>0</v>
      </c>
      <c r="EC78" s="86">
        <f>VLOOKUP($B78,'СДП (план)'!$B$16:$CY$170,31,0)</f>
        <v>0</v>
      </c>
      <c r="ED78" s="86">
        <f>VLOOKUP($B78,'СДП (план)'!$B$16:$CY$170,32,0)</f>
        <v>0</v>
      </c>
      <c r="EE78" s="46">
        <f t="shared" si="556"/>
        <v>0</v>
      </c>
      <c r="EF78" s="46">
        <f t="shared" si="557"/>
        <v>0</v>
      </c>
      <c r="EG78" s="52">
        <f t="shared" si="558"/>
        <v>0</v>
      </c>
      <c r="EH78" s="52">
        <f t="shared" si="559"/>
        <v>0</v>
      </c>
      <c r="EI78" s="52">
        <f t="shared" si="560"/>
        <v>0</v>
      </c>
      <c r="EJ78" s="26"/>
      <c r="EK78" s="26"/>
      <c r="EL78" s="26"/>
      <c r="EM78" s="26"/>
      <c r="EN78" s="47">
        <f t="shared" si="561"/>
        <v>0</v>
      </c>
      <c r="EO78" s="47">
        <f t="shared" si="562"/>
        <v>0</v>
      </c>
      <c r="EP78" s="86">
        <f>VLOOKUP($B78,'СДП (план)'!$B$16:$CY$170,33,0)</f>
        <v>0</v>
      </c>
      <c r="EQ78" s="86">
        <f>VLOOKUP($B78,'СДП (план)'!$B$16:$CY$170,34,0)</f>
        <v>0</v>
      </c>
      <c r="ER78" s="46">
        <f t="shared" si="563"/>
        <v>0</v>
      </c>
      <c r="ES78" s="46">
        <f t="shared" si="564"/>
        <v>0</v>
      </c>
      <c r="ET78" s="52">
        <f t="shared" si="565"/>
        <v>0</v>
      </c>
      <c r="EU78" s="52">
        <f t="shared" si="566"/>
        <v>0</v>
      </c>
      <c r="EV78" s="52">
        <f t="shared" si="567"/>
        <v>0</v>
      </c>
      <c r="EW78" s="26"/>
      <c r="EX78" s="26"/>
      <c r="EY78" s="26"/>
      <c r="EZ78" s="26"/>
      <c r="FA78" s="47">
        <f t="shared" si="568"/>
        <v>0</v>
      </c>
      <c r="FB78" s="47">
        <f t="shared" si="569"/>
        <v>0</v>
      </c>
      <c r="FC78" s="86">
        <f>VLOOKUP($B78,'СДП (план)'!$B$16:$CY$170,35,0)</f>
        <v>0</v>
      </c>
      <c r="FD78" s="86">
        <f>VLOOKUP($B78,'СДП (план)'!$B$16:$CY$170,36,0)</f>
        <v>0</v>
      </c>
      <c r="FE78" s="46">
        <f t="shared" si="570"/>
        <v>0</v>
      </c>
      <c r="FF78" s="46">
        <f t="shared" si="571"/>
        <v>0</v>
      </c>
      <c r="FG78" s="52">
        <f t="shared" si="572"/>
        <v>0</v>
      </c>
      <c r="FH78" s="52">
        <f t="shared" si="573"/>
        <v>0</v>
      </c>
      <c r="FI78" s="52">
        <f t="shared" si="574"/>
        <v>0</v>
      </c>
      <c r="FJ78" s="26"/>
      <c r="FK78" s="26"/>
      <c r="FL78" s="26"/>
      <c r="FM78" s="26"/>
      <c r="FN78" s="47">
        <f t="shared" si="575"/>
        <v>0</v>
      </c>
      <c r="FO78" s="47">
        <f t="shared" si="576"/>
        <v>0</v>
      </c>
      <c r="FP78" s="86">
        <f>VLOOKUP($B78,'СДП (план)'!$B$16:$CY$170,37,0)</f>
        <v>0</v>
      </c>
      <c r="FQ78" s="86">
        <f>VLOOKUP($B78,'СДП (план)'!$B$16:$CY$170,38,0)</f>
        <v>0</v>
      </c>
      <c r="FR78" s="46">
        <f t="shared" si="577"/>
        <v>0</v>
      </c>
      <c r="FS78" s="46">
        <f t="shared" si="578"/>
        <v>0</v>
      </c>
      <c r="FT78" s="52">
        <f t="shared" si="579"/>
        <v>0</v>
      </c>
      <c r="FU78" s="52">
        <f t="shared" si="580"/>
        <v>0</v>
      </c>
      <c r="FV78" s="52">
        <f t="shared" si="581"/>
        <v>0</v>
      </c>
      <c r="FW78" s="26"/>
      <c r="FX78" s="26"/>
      <c r="FY78" s="26"/>
      <c r="FZ78" s="26"/>
      <c r="GA78" s="47">
        <f t="shared" si="582"/>
        <v>0</v>
      </c>
      <c r="GB78" s="47">
        <f t="shared" si="583"/>
        <v>0</v>
      </c>
      <c r="GC78" s="86">
        <f>VLOOKUP($B78,'СДП (план)'!$B$16:$CY$170,39,0)</f>
        <v>0</v>
      </c>
      <c r="GD78" s="86">
        <f>VLOOKUP($B78,'СДП (план)'!$B$16:$CY$170,40,0)</f>
        <v>0</v>
      </c>
      <c r="GE78" s="46">
        <f t="shared" si="584"/>
        <v>0</v>
      </c>
      <c r="GF78" s="46">
        <f t="shared" si="585"/>
        <v>0</v>
      </c>
      <c r="GG78" s="52">
        <f t="shared" si="586"/>
        <v>0</v>
      </c>
      <c r="GH78" s="52">
        <f t="shared" si="587"/>
        <v>0</v>
      </c>
      <c r="GI78" s="52">
        <f t="shared" si="588"/>
        <v>0</v>
      </c>
      <c r="GJ78" s="26"/>
      <c r="GK78" s="26"/>
      <c r="GL78" s="26"/>
      <c r="GM78" s="26"/>
      <c r="GN78" s="47">
        <f t="shared" si="589"/>
        <v>0</v>
      </c>
      <c r="GO78" s="47">
        <f t="shared" si="590"/>
        <v>0</v>
      </c>
      <c r="GP78" s="86">
        <f>VLOOKUP($B78,'СДП (план)'!$B$16:$CY$170,41,0)</f>
        <v>0</v>
      </c>
      <c r="GQ78" s="86">
        <f>VLOOKUP($B78,'СДП (план)'!$B$16:$CY$170,42,0)</f>
        <v>0</v>
      </c>
      <c r="GR78" s="46">
        <f t="shared" si="591"/>
        <v>0</v>
      </c>
      <c r="GS78" s="46">
        <f t="shared" si="592"/>
        <v>0</v>
      </c>
      <c r="GT78" s="52">
        <f t="shared" si="593"/>
        <v>0</v>
      </c>
      <c r="GU78" s="52">
        <f t="shared" si="594"/>
        <v>0</v>
      </c>
      <c r="GV78" s="52">
        <f t="shared" si="595"/>
        <v>0</v>
      </c>
      <c r="GW78" s="26"/>
      <c r="GX78" s="26"/>
      <c r="GY78" s="26"/>
      <c r="GZ78" s="26"/>
      <c r="HA78" s="47">
        <f t="shared" si="596"/>
        <v>0</v>
      </c>
      <c r="HB78" s="47">
        <f t="shared" si="597"/>
        <v>0</v>
      </c>
      <c r="HC78" s="86">
        <f>VLOOKUP($B78,'СДП (план)'!$B$16:$CY$170,43,0)</f>
        <v>2</v>
      </c>
      <c r="HD78" s="86">
        <f>VLOOKUP($B78,'СДП (план)'!$B$16:$CY$170,44,0)</f>
        <v>72709.559831999999</v>
      </c>
      <c r="HE78" s="46">
        <f t="shared" si="598"/>
        <v>2</v>
      </c>
      <c r="HF78" s="46">
        <f t="shared" si="599"/>
        <v>72709.559831999999</v>
      </c>
      <c r="HG78" s="52">
        <f t="shared" si="433"/>
        <v>4.34</v>
      </c>
      <c r="HH78" s="52">
        <f t="shared" si="434"/>
        <v>4.34</v>
      </c>
      <c r="HI78" s="52">
        <f t="shared" si="435"/>
        <v>0</v>
      </c>
      <c r="HJ78" s="26"/>
      <c r="HK78" s="26"/>
      <c r="HL78" s="26"/>
      <c r="HM78" s="26"/>
      <c r="HN78" s="47">
        <f t="shared" si="600"/>
        <v>-2</v>
      </c>
      <c r="HO78" s="47">
        <f t="shared" si="601"/>
        <v>-72709.559831999999</v>
      </c>
      <c r="HP78" s="86">
        <f>VLOOKUP($B78,'СДП (план)'!$B$16:$CY$170,45,0)</f>
        <v>0</v>
      </c>
      <c r="HQ78" s="86">
        <f>VLOOKUP($B78,'СДП (план)'!$B$16:$CY$170,46,0)</f>
        <v>0</v>
      </c>
      <c r="HR78" s="46">
        <f t="shared" si="602"/>
        <v>0</v>
      </c>
      <c r="HS78" s="46">
        <f t="shared" si="603"/>
        <v>0</v>
      </c>
      <c r="HT78" s="52">
        <f t="shared" si="604"/>
        <v>0</v>
      </c>
      <c r="HU78" s="52">
        <f t="shared" si="605"/>
        <v>0</v>
      </c>
      <c r="HV78" s="52">
        <f t="shared" si="606"/>
        <v>0</v>
      </c>
      <c r="HW78" s="26"/>
      <c r="HX78" s="26"/>
      <c r="HY78" s="26"/>
      <c r="HZ78" s="26"/>
      <c r="IA78" s="47">
        <f t="shared" si="607"/>
        <v>0</v>
      </c>
      <c r="IB78" s="47">
        <f t="shared" si="608"/>
        <v>0</v>
      </c>
      <c r="IC78" s="86">
        <f>VLOOKUP($B78,'СДП (план)'!$B$16:$CY$170,47,0)</f>
        <v>0</v>
      </c>
      <c r="ID78" s="86">
        <f>VLOOKUP($B78,'СДП (план)'!$B$16:$CY$170,48,0)</f>
        <v>0</v>
      </c>
      <c r="IE78" s="46">
        <f t="shared" si="609"/>
        <v>0</v>
      </c>
      <c r="IF78" s="46">
        <f t="shared" si="610"/>
        <v>0</v>
      </c>
      <c r="IG78" s="52">
        <f t="shared" si="611"/>
        <v>0</v>
      </c>
      <c r="IH78" s="52">
        <f t="shared" si="612"/>
        <v>0</v>
      </c>
      <c r="II78" s="52">
        <f t="shared" si="613"/>
        <v>0</v>
      </c>
      <c r="IJ78" s="26"/>
      <c r="IK78" s="26"/>
      <c r="IL78" s="26"/>
      <c r="IM78" s="26"/>
      <c r="IN78" s="47">
        <f t="shared" si="614"/>
        <v>0</v>
      </c>
      <c r="IO78" s="47">
        <f t="shared" si="615"/>
        <v>0</v>
      </c>
      <c r="IP78" s="86">
        <f>VLOOKUP($B78,'СДП (план)'!$B$16:$CY$170,49,0)</f>
        <v>0</v>
      </c>
      <c r="IQ78" s="86">
        <f>VLOOKUP($B78,'СДП (план)'!$B$16:$CY$170,50,0)</f>
        <v>0</v>
      </c>
      <c r="IR78" s="46">
        <f t="shared" si="616"/>
        <v>0</v>
      </c>
      <c r="IS78" s="46">
        <f t="shared" si="617"/>
        <v>0</v>
      </c>
      <c r="IT78" s="52">
        <f t="shared" si="618"/>
        <v>0</v>
      </c>
      <c r="IU78" s="52">
        <f t="shared" si="619"/>
        <v>0</v>
      </c>
      <c r="IV78" s="52">
        <f t="shared" si="620"/>
        <v>0</v>
      </c>
      <c r="IW78" s="26"/>
      <c r="IX78" s="26"/>
      <c r="IY78" s="26"/>
      <c r="IZ78" s="26"/>
      <c r="JA78" s="47">
        <f t="shared" si="621"/>
        <v>0</v>
      </c>
      <c r="JB78" s="47">
        <f t="shared" si="622"/>
        <v>0</v>
      </c>
      <c r="JC78" s="86">
        <f>VLOOKUP($B78,'СДП (план)'!$B$16:$CY$170,51,0)</f>
        <v>0</v>
      </c>
      <c r="JD78" s="86">
        <f>VLOOKUP($B78,'СДП (план)'!$B$16:$CY$170,52,0)</f>
        <v>0</v>
      </c>
      <c r="JE78" s="46">
        <f t="shared" si="623"/>
        <v>0</v>
      </c>
      <c r="JF78" s="46">
        <f t="shared" si="624"/>
        <v>0</v>
      </c>
      <c r="JG78" s="52">
        <f t="shared" si="625"/>
        <v>0</v>
      </c>
      <c r="JH78" s="52">
        <f t="shared" si="626"/>
        <v>0</v>
      </c>
      <c r="JI78" s="52">
        <f t="shared" si="627"/>
        <v>0</v>
      </c>
      <c r="JJ78" s="26"/>
      <c r="JK78" s="26"/>
      <c r="JL78" s="26"/>
      <c r="JM78" s="26"/>
      <c r="JN78" s="47">
        <f t="shared" si="628"/>
        <v>0</v>
      </c>
      <c r="JO78" s="47">
        <f t="shared" si="629"/>
        <v>0</v>
      </c>
      <c r="JP78" s="86">
        <f>VLOOKUP($B78,'СДП (план)'!$B$16:$CY$170,53,0)</f>
        <v>0</v>
      </c>
      <c r="JQ78" s="86">
        <f>VLOOKUP($B78,'СДП (план)'!$B$16:$CY$170,54,0)</f>
        <v>0</v>
      </c>
      <c r="JR78" s="46">
        <f t="shared" si="630"/>
        <v>0</v>
      </c>
      <c r="JS78" s="46">
        <f t="shared" si="631"/>
        <v>0</v>
      </c>
      <c r="JT78" s="52">
        <f t="shared" si="632"/>
        <v>0</v>
      </c>
      <c r="JU78" s="52">
        <f t="shared" si="633"/>
        <v>0</v>
      </c>
      <c r="JV78" s="52">
        <f t="shared" si="634"/>
        <v>0</v>
      </c>
      <c r="JW78" s="26"/>
      <c r="JX78" s="26"/>
      <c r="JY78" s="26"/>
      <c r="JZ78" s="26"/>
      <c r="KA78" s="47">
        <f t="shared" si="635"/>
        <v>0</v>
      </c>
      <c r="KB78" s="47">
        <f t="shared" si="636"/>
        <v>0</v>
      </c>
      <c r="KC78" s="86">
        <f>VLOOKUP($B78,'СДП (план)'!$B$16:$CY$170,55,0)</f>
        <v>0</v>
      </c>
      <c r="KD78" s="86">
        <f>VLOOKUP($B78,'СДП (план)'!$B$16:$CY$170,56,0)</f>
        <v>0</v>
      </c>
      <c r="KE78" s="46">
        <f t="shared" si="637"/>
        <v>0</v>
      </c>
      <c r="KF78" s="46">
        <f t="shared" si="638"/>
        <v>0</v>
      </c>
      <c r="KG78" s="52">
        <f t="shared" si="639"/>
        <v>0</v>
      </c>
      <c r="KH78" s="52">
        <f t="shared" si="640"/>
        <v>0</v>
      </c>
      <c r="KI78" s="52">
        <f t="shared" si="641"/>
        <v>0</v>
      </c>
      <c r="KJ78" s="26"/>
      <c r="KK78" s="26"/>
      <c r="KL78" s="26"/>
      <c r="KM78" s="26"/>
      <c r="KN78" s="47">
        <f t="shared" si="642"/>
        <v>0</v>
      </c>
      <c r="KO78" s="47">
        <f t="shared" si="643"/>
        <v>0</v>
      </c>
      <c r="KP78" s="26">
        <f t="shared" si="436"/>
        <v>2</v>
      </c>
      <c r="KQ78" s="26">
        <f t="shared" si="437"/>
        <v>72709.559831999999</v>
      </c>
      <c r="KR78" s="26">
        <f t="shared" si="438"/>
        <v>2</v>
      </c>
      <c r="KS78" s="26">
        <f t="shared" si="439"/>
        <v>72709.559831999999</v>
      </c>
      <c r="KT78" s="26">
        <f t="shared" si="440"/>
        <v>4.34</v>
      </c>
      <c r="KU78" s="26">
        <f t="shared" si="441"/>
        <v>4.34</v>
      </c>
      <c r="KV78" s="26">
        <f t="shared" si="442"/>
        <v>0</v>
      </c>
      <c r="KW78" s="26">
        <f t="shared" si="443"/>
        <v>0</v>
      </c>
      <c r="KX78" s="26">
        <f t="shared" si="444"/>
        <v>0</v>
      </c>
      <c r="KY78" s="26">
        <f t="shared" si="445"/>
        <v>0</v>
      </c>
      <c r="KZ78" s="26">
        <f t="shared" si="446"/>
        <v>0</v>
      </c>
      <c r="LA78" s="26">
        <f t="shared" si="644"/>
        <v>-2</v>
      </c>
      <c r="LB78" s="26">
        <f t="shared" si="645"/>
        <v>-72709.559831999999</v>
      </c>
      <c r="LC78" s="86">
        <f>VLOOKUP($B78,'СДП (план)'!$B$16:$CY$170,57,0)</f>
        <v>0</v>
      </c>
      <c r="LD78" s="86">
        <f>VLOOKUP($B78,'СДП (план)'!$B$16:$CY$170,58,0)</f>
        <v>0</v>
      </c>
      <c r="LE78" s="46">
        <f t="shared" si="646"/>
        <v>0</v>
      </c>
      <c r="LF78" s="46">
        <f t="shared" si="647"/>
        <v>0</v>
      </c>
      <c r="LG78" s="52">
        <f t="shared" si="648"/>
        <v>0</v>
      </c>
      <c r="LH78" s="52">
        <f t="shared" si="649"/>
        <v>0</v>
      </c>
      <c r="LI78" s="52">
        <f t="shared" si="650"/>
        <v>0</v>
      </c>
      <c r="LJ78" s="26"/>
      <c r="LK78" s="26"/>
      <c r="LL78" s="26"/>
      <c r="LM78" s="26"/>
      <c r="LN78" s="47">
        <f t="shared" si="651"/>
        <v>0</v>
      </c>
      <c r="LO78" s="47">
        <f t="shared" si="652"/>
        <v>0</v>
      </c>
      <c r="LP78" s="86">
        <f>VLOOKUP($B78,'СДП (план)'!$B$16:$CY$170,59,0)</f>
        <v>0</v>
      </c>
      <c r="LQ78" s="86">
        <f>VLOOKUP($B78,'СДП (план)'!$B$16:$CY$170,60,0)</f>
        <v>0</v>
      </c>
      <c r="LR78" s="46">
        <f t="shared" si="653"/>
        <v>0</v>
      </c>
      <c r="LS78" s="46">
        <f t="shared" si="654"/>
        <v>0</v>
      </c>
      <c r="LT78" s="52">
        <f t="shared" si="655"/>
        <v>0</v>
      </c>
      <c r="LU78" s="52">
        <f t="shared" si="656"/>
        <v>0</v>
      </c>
      <c r="LV78" s="52">
        <f t="shared" si="657"/>
        <v>0</v>
      </c>
      <c r="LW78" s="26"/>
      <c r="LX78" s="26"/>
      <c r="LY78" s="26"/>
      <c r="LZ78" s="26"/>
      <c r="MA78" s="47">
        <f t="shared" si="658"/>
        <v>0</v>
      </c>
      <c r="MB78" s="47">
        <f t="shared" si="659"/>
        <v>0</v>
      </c>
      <c r="MC78" s="86">
        <f>VLOOKUP($B78,'СДП (план)'!$B$16:$CY$170,61,0)</f>
        <v>0</v>
      </c>
      <c r="MD78" s="86">
        <f>VLOOKUP($B78,'СДП (план)'!$B$16:$CY$170,62,0)</f>
        <v>0</v>
      </c>
      <c r="ME78" s="46">
        <f t="shared" si="660"/>
        <v>0</v>
      </c>
      <c r="MF78" s="46">
        <f t="shared" si="661"/>
        <v>0</v>
      </c>
      <c r="MG78" s="52">
        <f t="shared" si="662"/>
        <v>0</v>
      </c>
      <c r="MH78" s="52">
        <f t="shared" si="663"/>
        <v>0</v>
      </c>
      <c r="MI78" s="52">
        <f t="shared" si="664"/>
        <v>0</v>
      </c>
      <c r="MJ78" s="26"/>
      <c r="MK78" s="26"/>
      <c r="ML78" s="26"/>
      <c r="MM78" s="26"/>
      <c r="MN78" s="47">
        <f t="shared" si="665"/>
        <v>0</v>
      </c>
      <c r="MO78" s="47">
        <f t="shared" si="666"/>
        <v>0</v>
      </c>
      <c r="MP78" s="86">
        <f>VLOOKUP($B78,'СДП (план)'!$B$16:$CY$170,63,0)</f>
        <v>0</v>
      </c>
      <c r="MQ78" s="86">
        <f>VLOOKUP($B78,'СДП (план)'!$B$16:$CY$170,64,0)</f>
        <v>0</v>
      </c>
      <c r="MR78" s="46">
        <f t="shared" si="667"/>
        <v>0</v>
      </c>
      <c r="MS78" s="46">
        <f t="shared" si="668"/>
        <v>0</v>
      </c>
      <c r="MT78" s="52">
        <f t="shared" si="669"/>
        <v>0</v>
      </c>
      <c r="MU78" s="52">
        <f t="shared" si="670"/>
        <v>0</v>
      </c>
      <c r="MV78" s="52">
        <f t="shared" si="671"/>
        <v>0</v>
      </c>
      <c r="MW78" s="26"/>
      <c r="MX78" s="26"/>
      <c r="MY78" s="26"/>
      <c r="MZ78" s="26"/>
      <c r="NA78" s="47">
        <f t="shared" si="672"/>
        <v>0</v>
      </c>
      <c r="NB78" s="47">
        <f t="shared" si="673"/>
        <v>0</v>
      </c>
      <c r="NC78" s="86">
        <f>VLOOKUP($B78,'СДП (план)'!$B$16:$CY$170,65,0)</f>
        <v>0</v>
      </c>
      <c r="ND78" s="86">
        <f>VLOOKUP($B78,'СДП (план)'!$B$16:$CY$170,66,0)</f>
        <v>0</v>
      </c>
      <c r="NE78" s="46">
        <f t="shared" si="674"/>
        <v>0</v>
      </c>
      <c r="NF78" s="46">
        <f t="shared" si="675"/>
        <v>0</v>
      </c>
      <c r="NG78" s="52">
        <f t="shared" si="447"/>
        <v>0</v>
      </c>
      <c r="NH78" s="52">
        <f t="shared" si="448"/>
        <v>0</v>
      </c>
      <c r="NI78" s="52">
        <f t="shared" si="449"/>
        <v>0</v>
      </c>
      <c r="NJ78" s="26"/>
      <c r="NK78" s="26"/>
      <c r="NL78" s="26"/>
      <c r="NM78" s="26"/>
      <c r="NN78" s="47">
        <f t="shared" si="676"/>
        <v>0</v>
      </c>
      <c r="NO78" s="47">
        <f t="shared" si="677"/>
        <v>0</v>
      </c>
      <c r="NP78" s="86">
        <f>VLOOKUP($B78,'СДП (план)'!$B$16:$CY$170,67,0)</f>
        <v>0</v>
      </c>
      <c r="NQ78" s="86">
        <f>VLOOKUP($B78,'СДП (план)'!$B$16:$CY$170,68,0)</f>
        <v>0</v>
      </c>
      <c r="NR78" s="46">
        <f t="shared" si="678"/>
        <v>0</v>
      </c>
      <c r="NS78" s="46">
        <f t="shared" si="679"/>
        <v>0</v>
      </c>
      <c r="NT78" s="52">
        <f t="shared" si="680"/>
        <v>0</v>
      </c>
      <c r="NU78" s="52">
        <f t="shared" si="681"/>
        <v>0</v>
      </c>
      <c r="NV78" s="52">
        <f t="shared" si="682"/>
        <v>0</v>
      </c>
      <c r="NW78" s="26"/>
      <c r="NX78" s="26"/>
      <c r="NY78" s="26"/>
      <c r="NZ78" s="26"/>
      <c r="OA78" s="47">
        <f t="shared" si="683"/>
        <v>0</v>
      </c>
      <c r="OB78" s="47">
        <f t="shared" si="684"/>
        <v>0</v>
      </c>
      <c r="OC78" s="86">
        <f>VLOOKUP($B78,'СДП (план)'!$B$16:$CY$170,69,0)</f>
        <v>0</v>
      </c>
      <c r="OD78" s="86">
        <f>VLOOKUP($B78,'СДП (план)'!$B$16:$CY$170,70,0)</f>
        <v>0</v>
      </c>
      <c r="OE78" s="46">
        <f t="shared" si="685"/>
        <v>0</v>
      </c>
      <c r="OF78" s="46">
        <f t="shared" si="686"/>
        <v>0</v>
      </c>
      <c r="OG78" s="52">
        <f t="shared" si="450"/>
        <v>0</v>
      </c>
      <c r="OH78" s="52">
        <f t="shared" si="451"/>
        <v>0</v>
      </c>
      <c r="OI78" s="52">
        <f t="shared" si="452"/>
        <v>0</v>
      </c>
      <c r="OJ78" s="26"/>
      <c r="OK78" s="26"/>
      <c r="OL78" s="26"/>
      <c r="OM78" s="26"/>
      <c r="ON78" s="47">
        <f t="shared" si="687"/>
        <v>0</v>
      </c>
      <c r="OO78" s="47">
        <f t="shared" si="688"/>
        <v>0</v>
      </c>
      <c r="OP78" s="86">
        <f>VLOOKUP($B78,'СДП (план)'!$B$16:$CY$170,71,0)</f>
        <v>0</v>
      </c>
      <c r="OQ78" s="86">
        <f>VLOOKUP($B78,'СДП (план)'!$B$16:$CY$170,72,0)</f>
        <v>0</v>
      </c>
      <c r="OR78" s="46">
        <f t="shared" si="689"/>
        <v>0</v>
      </c>
      <c r="OS78" s="46">
        <f t="shared" si="690"/>
        <v>0</v>
      </c>
      <c r="OT78" s="52">
        <f t="shared" si="691"/>
        <v>0</v>
      </c>
      <c r="OU78" s="52">
        <f t="shared" si="692"/>
        <v>0</v>
      </c>
      <c r="OV78" s="52">
        <f t="shared" si="693"/>
        <v>0</v>
      </c>
      <c r="OW78" s="26"/>
      <c r="OX78" s="26"/>
      <c r="OY78" s="26"/>
      <c r="OZ78" s="26"/>
      <c r="PA78" s="47">
        <f t="shared" si="370"/>
        <v>0</v>
      </c>
      <c r="PB78" s="47">
        <f t="shared" si="371"/>
        <v>0</v>
      </c>
      <c r="PC78" s="86">
        <f>VLOOKUP($B78,'СДП (план)'!$B$16:$CY$170,73,0)</f>
        <v>0</v>
      </c>
      <c r="PD78" s="86">
        <f>VLOOKUP($B78,'СДП (план)'!$B$16:$CY$170,74,0)</f>
        <v>0</v>
      </c>
      <c r="PE78" s="46">
        <f t="shared" si="694"/>
        <v>0</v>
      </c>
      <c r="PF78" s="46">
        <f t="shared" si="695"/>
        <v>0</v>
      </c>
      <c r="PG78" s="52">
        <f t="shared" si="696"/>
        <v>0</v>
      </c>
      <c r="PH78" s="52">
        <f t="shared" si="697"/>
        <v>0</v>
      </c>
      <c r="PI78" s="52">
        <f t="shared" si="698"/>
        <v>0</v>
      </c>
      <c r="PJ78" s="26"/>
      <c r="PK78" s="26"/>
      <c r="PL78" s="26"/>
      <c r="PM78" s="26"/>
      <c r="PN78" s="47">
        <f t="shared" si="699"/>
        <v>0</v>
      </c>
      <c r="PO78" s="47">
        <f t="shared" si="700"/>
        <v>0</v>
      </c>
      <c r="PP78" s="86">
        <f>VLOOKUP($B78,'СДП (план)'!$B$16:$CY$170,75,0)</f>
        <v>0</v>
      </c>
      <c r="PQ78" s="86">
        <f>VLOOKUP($B78,'СДП (план)'!$B$16:$CY$170,76,0)</f>
        <v>0</v>
      </c>
      <c r="PR78" s="46">
        <f t="shared" si="701"/>
        <v>0</v>
      </c>
      <c r="PS78" s="46">
        <f t="shared" si="702"/>
        <v>0</v>
      </c>
      <c r="PT78" s="52">
        <f t="shared" si="703"/>
        <v>0</v>
      </c>
      <c r="PU78" s="52">
        <f t="shared" si="704"/>
        <v>0</v>
      </c>
      <c r="PV78" s="52">
        <f t="shared" si="705"/>
        <v>0</v>
      </c>
      <c r="PW78" s="26"/>
      <c r="PX78" s="26"/>
      <c r="PY78" s="26"/>
      <c r="PZ78" s="26"/>
      <c r="QA78" s="47">
        <f t="shared" si="706"/>
        <v>0</v>
      </c>
      <c r="QB78" s="47">
        <f t="shared" si="707"/>
        <v>0</v>
      </c>
      <c r="QC78" s="86">
        <f>VLOOKUP($B78,'СДП (план)'!$B$16:$CY$170,77,0)</f>
        <v>0</v>
      </c>
      <c r="QD78" s="86">
        <f>VLOOKUP($B78,'СДП (план)'!$B$16:$CY$170,78,0)</f>
        <v>0</v>
      </c>
      <c r="QE78" s="46">
        <f t="shared" si="708"/>
        <v>0</v>
      </c>
      <c r="QF78" s="46">
        <f t="shared" si="709"/>
        <v>0</v>
      </c>
      <c r="QG78" s="52">
        <f t="shared" si="710"/>
        <v>0</v>
      </c>
      <c r="QH78" s="52">
        <f t="shared" si="711"/>
        <v>0</v>
      </c>
      <c r="QI78" s="52">
        <f t="shared" si="712"/>
        <v>0</v>
      </c>
      <c r="QJ78" s="26"/>
      <c r="QK78" s="26"/>
      <c r="QL78" s="26"/>
      <c r="QM78" s="26"/>
      <c r="QN78" s="47">
        <f t="shared" si="713"/>
        <v>0</v>
      </c>
      <c r="QO78" s="47">
        <f t="shared" si="714"/>
        <v>0</v>
      </c>
      <c r="QP78" s="86">
        <f>VLOOKUP($B78,'СДП (план)'!$B$16:$DC$170,79,0)+VLOOKUP($B78,'СДП (план)'!$B$16:$DC$170,103,0)</f>
        <v>0</v>
      </c>
      <c r="QQ78" s="86">
        <f>VLOOKUP($B78,'СДП (план)'!$B$16:$DC$170,80,0)+VLOOKUP($B78,'СДП (план)'!$B$16:$DC$170,104,0)</f>
        <v>0</v>
      </c>
      <c r="QR78" s="46">
        <f t="shared" si="715"/>
        <v>0</v>
      </c>
      <c r="QS78" s="46">
        <f t="shared" si="716"/>
        <v>0</v>
      </c>
      <c r="QT78" s="52">
        <f t="shared" si="717"/>
        <v>0</v>
      </c>
      <c r="QU78" s="52">
        <f t="shared" si="718"/>
        <v>0</v>
      </c>
      <c r="QV78" s="52">
        <f t="shared" si="719"/>
        <v>0</v>
      </c>
      <c r="QW78" s="26"/>
      <c r="QX78" s="26"/>
      <c r="QY78" s="26"/>
      <c r="QZ78" s="26"/>
      <c r="RA78" s="47">
        <f t="shared" si="720"/>
        <v>0</v>
      </c>
      <c r="RB78" s="47">
        <f t="shared" si="721"/>
        <v>0</v>
      </c>
      <c r="RC78" s="86">
        <f>VLOOKUP($B78,'СДП (план)'!$B$16:$CY$170,81,0)</f>
        <v>0</v>
      </c>
      <c r="RD78" s="86">
        <f>VLOOKUP($B78,'СДП (план)'!$B$16:$CY$170,82,0)</f>
        <v>0</v>
      </c>
      <c r="RE78" s="46">
        <f t="shared" si="722"/>
        <v>0</v>
      </c>
      <c r="RF78" s="46">
        <f t="shared" si="723"/>
        <v>0</v>
      </c>
      <c r="RG78" s="52">
        <f t="shared" si="724"/>
        <v>0</v>
      </c>
      <c r="RH78" s="52">
        <f t="shared" si="725"/>
        <v>0</v>
      </c>
      <c r="RI78" s="52">
        <f t="shared" si="726"/>
        <v>0</v>
      </c>
      <c r="RJ78" s="26"/>
      <c r="RK78" s="26"/>
      <c r="RL78" s="26"/>
      <c r="RM78" s="26"/>
      <c r="RN78" s="47">
        <f t="shared" si="727"/>
        <v>0</v>
      </c>
      <c r="RO78" s="47">
        <f t="shared" si="728"/>
        <v>0</v>
      </c>
      <c r="RP78" s="86">
        <f>VLOOKUP($B78,'СДП (план)'!$B$16:$CY$170,83,0)</f>
        <v>0</v>
      </c>
      <c r="RQ78" s="86">
        <f>VLOOKUP($B78,'СДП (план)'!$B$16:$CY$170,84,0)</f>
        <v>0</v>
      </c>
      <c r="RR78" s="46">
        <f t="shared" si="729"/>
        <v>0</v>
      </c>
      <c r="RS78" s="46">
        <f t="shared" si="730"/>
        <v>0</v>
      </c>
      <c r="RT78" s="52">
        <f t="shared" si="453"/>
        <v>0</v>
      </c>
      <c r="RU78" s="52">
        <f t="shared" si="454"/>
        <v>0</v>
      </c>
      <c r="RV78" s="52">
        <f t="shared" si="455"/>
        <v>0</v>
      </c>
      <c r="RW78" s="26"/>
      <c r="RX78" s="26"/>
      <c r="RY78" s="26"/>
      <c r="RZ78" s="26"/>
      <c r="SA78" s="47">
        <f t="shared" si="731"/>
        <v>0</v>
      </c>
      <c r="SB78" s="47">
        <f t="shared" si="732"/>
        <v>0</v>
      </c>
      <c r="SC78" s="86">
        <f>VLOOKUP($B78,'СДП (план)'!$B$16:$CY$170,85,0)</f>
        <v>0</v>
      </c>
      <c r="SD78" s="86">
        <f>VLOOKUP($B78,'СДП (план)'!$B$16:$CY$170,86,0)</f>
        <v>0</v>
      </c>
      <c r="SE78" s="46">
        <f t="shared" si="733"/>
        <v>0</v>
      </c>
      <c r="SF78" s="46">
        <f t="shared" si="734"/>
        <v>0</v>
      </c>
      <c r="SG78" s="52">
        <f t="shared" si="735"/>
        <v>0</v>
      </c>
      <c r="SH78" s="52">
        <f t="shared" si="736"/>
        <v>0</v>
      </c>
      <c r="SI78" s="52">
        <f t="shared" si="737"/>
        <v>0</v>
      </c>
      <c r="SJ78" s="26"/>
      <c r="SK78" s="26"/>
      <c r="SL78" s="26"/>
      <c r="SM78" s="26"/>
      <c r="SN78" s="47">
        <f t="shared" si="738"/>
        <v>0</v>
      </c>
      <c r="SO78" s="47">
        <f t="shared" si="739"/>
        <v>0</v>
      </c>
      <c r="SP78" s="86">
        <f>VLOOKUP($B78,'СДП (план)'!$B$16:$CY$170,87,0)</f>
        <v>0</v>
      </c>
      <c r="SQ78" s="86">
        <f>VLOOKUP($B78,'СДП (план)'!$B$16:$CY$170,88,0)</f>
        <v>0</v>
      </c>
      <c r="SR78" s="46">
        <f t="shared" si="740"/>
        <v>0</v>
      </c>
      <c r="SS78" s="46">
        <f t="shared" si="741"/>
        <v>0</v>
      </c>
      <c r="ST78" s="52">
        <f t="shared" si="742"/>
        <v>0</v>
      </c>
      <c r="SU78" s="52">
        <f t="shared" si="743"/>
        <v>0</v>
      </c>
      <c r="SV78" s="52">
        <f t="shared" si="744"/>
        <v>0</v>
      </c>
      <c r="SW78" s="26"/>
      <c r="SX78" s="26"/>
      <c r="SY78" s="26"/>
      <c r="SZ78" s="26"/>
      <c r="TA78" s="47">
        <f t="shared" si="745"/>
        <v>0</v>
      </c>
      <c r="TB78" s="47">
        <f t="shared" si="746"/>
        <v>0</v>
      </c>
      <c r="TC78" s="86">
        <f>VLOOKUP($B78,'СДП (план)'!$B$16:$CY$170,89,0)</f>
        <v>0</v>
      </c>
      <c r="TD78" s="86">
        <f>VLOOKUP($B78,'СДП (план)'!$B$16:$CY$170,90,0)</f>
        <v>0</v>
      </c>
      <c r="TE78" s="46">
        <f t="shared" si="747"/>
        <v>0</v>
      </c>
      <c r="TF78" s="46">
        <f t="shared" si="748"/>
        <v>0</v>
      </c>
      <c r="TG78" s="52">
        <f t="shared" si="749"/>
        <v>0</v>
      </c>
      <c r="TH78" s="52">
        <f t="shared" si="750"/>
        <v>0</v>
      </c>
      <c r="TI78" s="52">
        <f t="shared" si="751"/>
        <v>0</v>
      </c>
      <c r="TJ78" s="26"/>
      <c r="TK78" s="26"/>
      <c r="TL78" s="26"/>
      <c r="TM78" s="26"/>
      <c r="TN78" s="47">
        <f t="shared" si="752"/>
        <v>0</v>
      </c>
      <c r="TO78" s="47">
        <f t="shared" si="753"/>
        <v>0</v>
      </c>
      <c r="TP78" s="86">
        <f>VLOOKUP($B78,'СДП (план)'!$B$16:$CY$170,91,0)</f>
        <v>0</v>
      </c>
      <c r="TQ78" s="86">
        <f>VLOOKUP($B78,'СДП (план)'!$B$16:$CY$170,92,0)</f>
        <v>0</v>
      </c>
      <c r="TR78" s="46">
        <f t="shared" si="754"/>
        <v>0</v>
      </c>
      <c r="TS78" s="46">
        <f t="shared" si="755"/>
        <v>0</v>
      </c>
      <c r="TT78" s="52">
        <f t="shared" si="756"/>
        <v>0</v>
      </c>
      <c r="TU78" s="52">
        <f t="shared" si="757"/>
        <v>0</v>
      </c>
      <c r="TV78" s="52">
        <f t="shared" si="758"/>
        <v>0</v>
      </c>
      <c r="TW78" s="26"/>
      <c r="TX78" s="26"/>
      <c r="TY78" s="26"/>
      <c r="TZ78" s="26"/>
      <c r="UA78" s="47">
        <f t="shared" si="759"/>
        <v>0</v>
      </c>
      <c r="UB78" s="47">
        <f t="shared" si="760"/>
        <v>0</v>
      </c>
      <c r="UC78" s="86">
        <f>VLOOKUP($B78,'СДП (план)'!$B$16:$CY$170,93,0)</f>
        <v>0</v>
      </c>
      <c r="UD78" s="86">
        <f>VLOOKUP($B78,'СДП (план)'!$B$16:$CY$170,94,0)</f>
        <v>0</v>
      </c>
      <c r="UE78" s="46">
        <v>0</v>
      </c>
      <c r="UF78" s="46">
        <v>0</v>
      </c>
      <c r="UG78" s="52">
        <f t="shared" si="456"/>
        <v>0</v>
      </c>
      <c r="UH78" s="52">
        <f t="shared" si="457"/>
        <v>0</v>
      </c>
      <c r="UI78" s="52">
        <f t="shared" si="458"/>
        <v>0</v>
      </c>
      <c r="UJ78" s="26"/>
      <c r="UK78" s="26"/>
      <c r="UL78" s="26"/>
      <c r="UM78" s="26"/>
      <c r="UN78" s="47">
        <f t="shared" si="761"/>
        <v>0</v>
      </c>
      <c r="UO78" s="47">
        <f t="shared" si="762"/>
        <v>0</v>
      </c>
      <c r="UP78" s="86">
        <f>VLOOKUP($B78,'СДП (план)'!$B$16:$CY$170,95,0)</f>
        <v>0</v>
      </c>
      <c r="UQ78" s="86">
        <f>VLOOKUP($B78,'СДП (план)'!$B$16:$CY$170,96,0)</f>
        <v>0</v>
      </c>
      <c r="UR78" s="46">
        <f t="shared" si="763"/>
        <v>0</v>
      </c>
      <c r="US78" s="46">
        <f t="shared" si="764"/>
        <v>0</v>
      </c>
      <c r="UT78" s="52">
        <f t="shared" si="459"/>
        <v>0</v>
      </c>
      <c r="UU78" s="52">
        <f t="shared" si="460"/>
        <v>0</v>
      </c>
      <c r="UV78" s="52">
        <f t="shared" si="461"/>
        <v>0</v>
      </c>
      <c r="UW78" s="26"/>
      <c r="UX78" s="26"/>
      <c r="UY78" s="26"/>
      <c r="UZ78" s="26"/>
      <c r="VA78" s="47">
        <f t="shared" si="765"/>
        <v>0</v>
      </c>
      <c r="VB78" s="47">
        <f t="shared" si="766"/>
        <v>0</v>
      </c>
      <c r="VC78" s="86">
        <f>VLOOKUP($B78,'СДП (план)'!$B$16:$CY$170,97,0)</f>
        <v>0</v>
      </c>
      <c r="VD78" s="86">
        <f>VLOOKUP($B78,'СДП (план)'!$B$16:$CY$170,98,0)</f>
        <v>0</v>
      </c>
      <c r="VE78" s="46">
        <f t="shared" si="767"/>
        <v>0</v>
      </c>
      <c r="VF78" s="46">
        <f t="shared" si="768"/>
        <v>0</v>
      </c>
      <c r="VG78" s="52">
        <f t="shared" si="462"/>
        <v>0</v>
      </c>
      <c r="VH78" s="52">
        <f t="shared" si="463"/>
        <v>0</v>
      </c>
      <c r="VI78" s="52">
        <f t="shared" si="464"/>
        <v>0</v>
      </c>
      <c r="VJ78" s="26"/>
      <c r="VK78" s="26"/>
      <c r="VL78" s="26"/>
      <c r="VM78" s="26"/>
      <c r="VN78" s="47">
        <f t="shared" si="769"/>
        <v>0</v>
      </c>
      <c r="VO78" s="47">
        <f t="shared" si="770"/>
        <v>0</v>
      </c>
      <c r="VP78" s="86">
        <f>VLOOKUP($B78,'СДП (план)'!$B$16:$CY$170,99,0)</f>
        <v>0</v>
      </c>
      <c r="VQ78" s="86">
        <f>VLOOKUP($B78,'СДП (план)'!$B$16:$CY$170,100,0)</f>
        <v>0</v>
      </c>
      <c r="VR78" s="46">
        <f t="shared" si="771"/>
        <v>0</v>
      </c>
      <c r="VS78" s="46">
        <f t="shared" si="772"/>
        <v>0</v>
      </c>
      <c r="VT78" s="52">
        <f t="shared" si="773"/>
        <v>0</v>
      </c>
      <c r="VU78" s="52">
        <f t="shared" si="774"/>
        <v>0</v>
      </c>
      <c r="VV78" s="52">
        <f t="shared" si="775"/>
        <v>0</v>
      </c>
      <c r="VW78" s="26"/>
      <c r="VX78" s="26"/>
      <c r="VY78" s="26"/>
      <c r="VZ78" s="26"/>
      <c r="WA78" s="47">
        <f t="shared" si="776"/>
        <v>0</v>
      </c>
      <c r="WB78" s="47">
        <f t="shared" si="777"/>
        <v>0</v>
      </c>
      <c r="WC78" s="86">
        <f>VLOOKUP($B78,'СДП (план)'!$B$16:$CY$170,101,0)</f>
        <v>0</v>
      </c>
      <c r="WD78" s="86">
        <f>VLOOKUP($B78,'СДП (план)'!$B$16:$CY$170,102,0)</f>
        <v>0</v>
      </c>
      <c r="WE78" s="46">
        <f t="shared" si="778"/>
        <v>0</v>
      </c>
      <c r="WF78" s="46">
        <f t="shared" si="779"/>
        <v>0</v>
      </c>
      <c r="WG78" s="52">
        <f t="shared" si="780"/>
        <v>0</v>
      </c>
      <c r="WH78" s="52">
        <f t="shared" si="781"/>
        <v>0</v>
      </c>
      <c r="WI78" s="52">
        <f t="shared" si="782"/>
        <v>0</v>
      </c>
      <c r="WJ78" s="26"/>
      <c r="WK78" s="26"/>
      <c r="WL78" s="26"/>
      <c r="WM78" s="26"/>
      <c r="WN78" s="47">
        <f t="shared" si="783"/>
        <v>0</v>
      </c>
      <c r="WO78" s="47">
        <f t="shared" si="784"/>
        <v>0</v>
      </c>
      <c r="WP78" s="174">
        <f t="shared" si="465"/>
        <v>0</v>
      </c>
      <c r="WQ78" s="174">
        <f t="shared" si="466"/>
        <v>0</v>
      </c>
      <c r="WR78" s="174">
        <f t="shared" si="467"/>
        <v>0</v>
      </c>
      <c r="WS78" s="174">
        <f t="shared" si="468"/>
        <v>0</v>
      </c>
      <c r="WT78" s="174">
        <f t="shared" si="469"/>
        <v>0</v>
      </c>
      <c r="WU78" s="174">
        <f t="shared" si="470"/>
        <v>0</v>
      </c>
      <c r="WV78" s="174">
        <f t="shared" si="471"/>
        <v>0</v>
      </c>
      <c r="WW78" s="174">
        <f t="shared" si="472"/>
        <v>0</v>
      </c>
      <c r="WX78" s="174">
        <f t="shared" si="473"/>
        <v>0</v>
      </c>
      <c r="WY78" s="174">
        <f t="shared" si="474"/>
        <v>0</v>
      </c>
      <c r="WZ78" s="174">
        <f t="shared" si="475"/>
        <v>0</v>
      </c>
      <c r="XA78" s="26">
        <f t="shared" si="785"/>
        <v>0</v>
      </c>
      <c r="XB78" s="26">
        <f t="shared" si="786"/>
        <v>0</v>
      </c>
      <c r="XC78" s="174">
        <f t="shared" si="476"/>
        <v>2</v>
      </c>
      <c r="XD78" s="174">
        <f t="shared" si="477"/>
        <v>72709.559831999999</v>
      </c>
      <c r="XE78" s="174">
        <f t="shared" si="478"/>
        <v>2</v>
      </c>
      <c r="XF78" s="174">
        <f t="shared" si="479"/>
        <v>72709.559831999999</v>
      </c>
      <c r="XG78" s="174">
        <f t="shared" si="480"/>
        <v>4.34</v>
      </c>
      <c r="XH78" s="174">
        <f t="shared" si="481"/>
        <v>4.34</v>
      </c>
      <c r="XI78" s="174">
        <f t="shared" si="482"/>
        <v>0</v>
      </c>
      <c r="XJ78" s="174">
        <f t="shared" si="483"/>
        <v>0</v>
      </c>
      <c r="XK78" s="174">
        <f t="shared" si="484"/>
        <v>0</v>
      </c>
      <c r="XL78" s="174">
        <f t="shared" si="485"/>
        <v>0</v>
      </c>
      <c r="XM78" s="174">
        <f t="shared" si="486"/>
        <v>0</v>
      </c>
      <c r="XN78" s="26">
        <f t="shared" si="787"/>
        <v>-2</v>
      </c>
      <c r="XO78" s="26">
        <f t="shared" si="788"/>
        <v>-72709.559831999999</v>
      </c>
    </row>
    <row r="79" spans="1:639" ht="30" x14ac:dyDescent="0.25">
      <c r="A79" s="145"/>
      <c r="B79" s="111">
        <v>66</v>
      </c>
      <c r="C79" s="16" t="s">
        <v>472</v>
      </c>
      <c r="D79" s="12">
        <f t="shared" si="432"/>
        <v>10127</v>
      </c>
      <c r="E79" s="12">
        <v>10127</v>
      </c>
      <c r="F79" s="273">
        <v>9620</v>
      </c>
      <c r="G79" s="96">
        <v>3.84</v>
      </c>
      <c r="H79" s="264"/>
      <c r="I79" s="13">
        <v>1</v>
      </c>
      <c r="J79" s="271"/>
      <c r="K79" s="12">
        <v>1.4</v>
      </c>
      <c r="L79" s="12">
        <v>1.68</v>
      </c>
      <c r="M79" s="12">
        <v>2.23</v>
      </c>
      <c r="N79" s="12">
        <v>2.39</v>
      </c>
      <c r="O79" s="123">
        <v>2.57</v>
      </c>
      <c r="P79" s="86">
        <f>VLOOKUP($B79,'СДП (план)'!$B$16:$CY$170,15,0)</f>
        <v>0</v>
      </c>
      <c r="Q79" s="86">
        <f>VLOOKUP($B79,'СДП (план)'!$B$16:$CY$170,16,0)</f>
        <v>0</v>
      </c>
      <c r="R79" s="46">
        <f t="shared" si="487"/>
        <v>0</v>
      </c>
      <c r="S79" s="46">
        <f t="shared" si="488"/>
        <v>0</v>
      </c>
      <c r="T79" s="52">
        <f t="shared" si="489"/>
        <v>0</v>
      </c>
      <c r="U79" s="52">
        <f t="shared" si="490"/>
        <v>0</v>
      </c>
      <c r="V79" s="52">
        <f t="shared" si="491"/>
        <v>0</v>
      </c>
      <c r="W79" s="26"/>
      <c r="X79" s="26"/>
      <c r="Y79" s="26"/>
      <c r="Z79" s="26"/>
      <c r="AA79" s="47">
        <f t="shared" si="492"/>
        <v>0</v>
      </c>
      <c r="AB79" s="47">
        <f t="shared" si="493"/>
        <v>0</v>
      </c>
      <c r="AC79" s="86">
        <f>VLOOKUP($B79,'СДП (план)'!$B$16:$CY$170,17,0)</f>
        <v>0</v>
      </c>
      <c r="AD79" s="86">
        <f>VLOOKUP($B79,'СДП (план)'!$B$16:$CY$170,18,0)</f>
        <v>0</v>
      </c>
      <c r="AE79" s="46">
        <f t="shared" si="494"/>
        <v>0</v>
      </c>
      <c r="AF79" s="46">
        <f t="shared" si="495"/>
        <v>0</v>
      </c>
      <c r="AG79" s="52">
        <f t="shared" si="496"/>
        <v>0</v>
      </c>
      <c r="AH79" s="52">
        <f t="shared" si="497"/>
        <v>0</v>
      </c>
      <c r="AI79" s="52">
        <f t="shared" si="498"/>
        <v>0</v>
      </c>
      <c r="AJ79" s="26"/>
      <c r="AK79" s="26"/>
      <c r="AL79" s="26"/>
      <c r="AM79" s="26"/>
      <c r="AN79" s="47">
        <f t="shared" si="499"/>
        <v>0</v>
      </c>
      <c r="AO79" s="47">
        <f t="shared" si="500"/>
        <v>0</v>
      </c>
      <c r="AP79" s="86">
        <f>VLOOKUP($B79,'СДП (план)'!$B$16:$CY$170,19,0)</f>
        <v>0</v>
      </c>
      <c r="AQ79" s="86">
        <f>VLOOKUP($B79,'СДП (план)'!$B$16:$CY$170,20,0)</f>
        <v>0</v>
      </c>
      <c r="AR79" s="46">
        <f t="shared" si="501"/>
        <v>0</v>
      </c>
      <c r="AS79" s="46">
        <f t="shared" si="502"/>
        <v>0</v>
      </c>
      <c r="AT79" s="52">
        <f t="shared" si="503"/>
        <v>0</v>
      </c>
      <c r="AU79" s="52">
        <f t="shared" si="504"/>
        <v>0</v>
      </c>
      <c r="AV79" s="52">
        <f t="shared" si="505"/>
        <v>0</v>
      </c>
      <c r="AW79" s="26"/>
      <c r="AX79" s="26"/>
      <c r="AY79" s="26"/>
      <c r="AZ79" s="26"/>
      <c r="BA79" s="47">
        <f t="shared" si="506"/>
        <v>0</v>
      </c>
      <c r="BB79" s="47">
        <f t="shared" si="507"/>
        <v>0</v>
      </c>
      <c r="BC79" s="86">
        <f>VLOOKUP($B79,'СДП (план)'!$B$16:$CY$170,21,0)</f>
        <v>0</v>
      </c>
      <c r="BD79" s="86">
        <f>VLOOKUP($B79,'СДП (план)'!$B$16:$CY$170,22,0)</f>
        <v>0</v>
      </c>
      <c r="BE79" s="46">
        <f t="shared" si="508"/>
        <v>0</v>
      </c>
      <c r="BF79" s="46">
        <f t="shared" si="509"/>
        <v>0</v>
      </c>
      <c r="BG79" s="52">
        <f t="shared" si="510"/>
        <v>0</v>
      </c>
      <c r="BH79" s="52">
        <f t="shared" si="511"/>
        <v>0</v>
      </c>
      <c r="BI79" s="52">
        <f t="shared" si="512"/>
        <v>0</v>
      </c>
      <c r="BJ79" s="26"/>
      <c r="BK79" s="26"/>
      <c r="BL79" s="26"/>
      <c r="BM79" s="26"/>
      <c r="BN79" s="47">
        <f t="shared" si="513"/>
        <v>0</v>
      </c>
      <c r="BO79" s="47">
        <f t="shared" si="514"/>
        <v>0</v>
      </c>
      <c r="BP79" s="86">
        <f>VLOOKUP($B79,'СДП (план)'!$B$16:$CY$170,23,0)</f>
        <v>0</v>
      </c>
      <c r="BQ79" s="86">
        <f>VLOOKUP($B79,'СДП (план)'!$B$16:$CY$170,24,0)</f>
        <v>0</v>
      </c>
      <c r="BR79" s="46">
        <f t="shared" si="515"/>
        <v>0</v>
      </c>
      <c r="BS79" s="46">
        <f t="shared" si="516"/>
        <v>0</v>
      </c>
      <c r="BT79" s="52">
        <f t="shared" si="517"/>
        <v>0</v>
      </c>
      <c r="BU79" s="52">
        <f t="shared" si="518"/>
        <v>0</v>
      </c>
      <c r="BV79" s="52">
        <f t="shared" si="519"/>
        <v>0</v>
      </c>
      <c r="BW79" s="26"/>
      <c r="BX79" s="26"/>
      <c r="BY79" s="26"/>
      <c r="BZ79" s="26"/>
      <c r="CA79" s="47">
        <f t="shared" si="520"/>
        <v>0</v>
      </c>
      <c r="CB79" s="47">
        <f t="shared" si="521"/>
        <v>0</v>
      </c>
      <c r="CC79" s="86">
        <f>VLOOKUP($B79,'СДП (план)'!$B$16:$CY$170,25,0)</f>
        <v>0</v>
      </c>
      <c r="CD79" s="86">
        <f>VLOOKUP($B79,'СДП (план)'!$B$16:$CY$170,26,0)</f>
        <v>0</v>
      </c>
      <c r="CE79" s="46">
        <f t="shared" si="522"/>
        <v>0</v>
      </c>
      <c r="CF79" s="46">
        <f t="shared" si="523"/>
        <v>0</v>
      </c>
      <c r="CG79" s="52">
        <f t="shared" si="524"/>
        <v>0</v>
      </c>
      <c r="CH79" s="52">
        <f t="shared" si="525"/>
        <v>0</v>
      </c>
      <c r="CI79" s="52">
        <f t="shared" si="526"/>
        <v>0</v>
      </c>
      <c r="CJ79" s="26"/>
      <c r="CK79" s="26"/>
      <c r="CL79" s="26"/>
      <c r="CM79" s="26"/>
      <c r="CN79" s="47">
        <f t="shared" si="527"/>
        <v>0</v>
      </c>
      <c r="CO79" s="47">
        <f t="shared" si="528"/>
        <v>0</v>
      </c>
      <c r="CP79" s="86">
        <f>VLOOKUP($B79,'СДП (план)'!$B$16:$CY$170,27,0)</f>
        <v>0</v>
      </c>
      <c r="CQ79" s="86">
        <f>VLOOKUP($B79,'СДП (план)'!$B$16:$CY$170,28,0)</f>
        <v>0</v>
      </c>
      <c r="CR79" s="46">
        <f t="shared" si="529"/>
        <v>0</v>
      </c>
      <c r="CS79" s="46">
        <f t="shared" si="530"/>
        <v>0</v>
      </c>
      <c r="CT79" s="52">
        <f t="shared" si="531"/>
        <v>0</v>
      </c>
      <c r="CU79" s="52">
        <f t="shared" si="532"/>
        <v>0</v>
      </c>
      <c r="CV79" s="52">
        <f t="shared" si="533"/>
        <v>0</v>
      </c>
      <c r="CW79" s="26"/>
      <c r="CX79" s="26"/>
      <c r="CY79" s="26"/>
      <c r="CZ79" s="26"/>
      <c r="DA79" s="47">
        <f t="shared" si="534"/>
        <v>0</v>
      </c>
      <c r="DB79" s="47">
        <f t="shared" si="535"/>
        <v>0</v>
      </c>
      <c r="DC79" s="86">
        <f>VLOOKUP($B79,'СДП (план)'!$B$16:$CY$170,29,0)</f>
        <v>0</v>
      </c>
      <c r="DD79" s="86">
        <f>VLOOKUP($B79,'СДП (план)'!$B$16:$CY$170,30,0)</f>
        <v>0</v>
      </c>
      <c r="DE79" s="46">
        <f t="shared" si="536"/>
        <v>0</v>
      </c>
      <c r="DF79" s="46">
        <f t="shared" si="537"/>
        <v>0</v>
      </c>
      <c r="DG79" s="52">
        <f t="shared" si="538"/>
        <v>0</v>
      </c>
      <c r="DH79" s="52">
        <f t="shared" si="539"/>
        <v>0</v>
      </c>
      <c r="DI79" s="52">
        <f t="shared" si="540"/>
        <v>0</v>
      </c>
      <c r="DJ79" s="26"/>
      <c r="DK79" s="26"/>
      <c r="DL79" s="26"/>
      <c r="DM79" s="26"/>
      <c r="DN79" s="47">
        <f t="shared" si="541"/>
        <v>0</v>
      </c>
      <c r="DO79" s="47">
        <f t="shared" si="542"/>
        <v>0</v>
      </c>
      <c r="DP79" s="172">
        <f t="shared" si="543"/>
        <v>0</v>
      </c>
      <c r="DQ79" s="172">
        <f t="shared" si="544"/>
        <v>0</v>
      </c>
      <c r="DR79" s="172">
        <f t="shared" si="545"/>
        <v>0</v>
      </c>
      <c r="DS79" s="172">
        <f t="shared" si="546"/>
        <v>0</v>
      </c>
      <c r="DT79" s="172">
        <f t="shared" si="547"/>
        <v>0</v>
      </c>
      <c r="DU79" s="172">
        <f t="shared" si="548"/>
        <v>0</v>
      </c>
      <c r="DV79" s="172">
        <f t="shared" si="549"/>
        <v>0</v>
      </c>
      <c r="DW79" s="172">
        <f t="shared" si="550"/>
        <v>0</v>
      </c>
      <c r="DX79" s="172">
        <f t="shared" si="551"/>
        <v>0</v>
      </c>
      <c r="DY79" s="172">
        <f t="shared" si="552"/>
        <v>0</v>
      </c>
      <c r="DZ79" s="172">
        <f t="shared" si="553"/>
        <v>0</v>
      </c>
      <c r="EA79" s="172">
        <f t="shared" si="554"/>
        <v>0</v>
      </c>
      <c r="EB79" s="172">
        <f t="shared" si="555"/>
        <v>0</v>
      </c>
      <c r="EC79" s="86">
        <f>VLOOKUP($B79,'СДП (план)'!$B$16:$CY$170,31,0)</f>
        <v>0</v>
      </c>
      <c r="ED79" s="86">
        <f>VLOOKUP($B79,'СДП (план)'!$B$16:$CY$170,32,0)</f>
        <v>0</v>
      </c>
      <c r="EE79" s="46">
        <f t="shared" si="556"/>
        <v>0</v>
      </c>
      <c r="EF79" s="46">
        <f t="shared" si="557"/>
        <v>0</v>
      </c>
      <c r="EG79" s="52">
        <f t="shared" si="558"/>
        <v>0</v>
      </c>
      <c r="EH79" s="52">
        <f t="shared" si="559"/>
        <v>0</v>
      </c>
      <c r="EI79" s="52">
        <f t="shared" si="560"/>
        <v>0</v>
      </c>
      <c r="EJ79" s="26"/>
      <c r="EK79" s="26"/>
      <c r="EL79" s="26"/>
      <c r="EM79" s="26"/>
      <c r="EN79" s="47">
        <f t="shared" si="561"/>
        <v>0</v>
      </c>
      <c r="EO79" s="47">
        <f t="shared" si="562"/>
        <v>0</v>
      </c>
      <c r="EP79" s="86">
        <f>VLOOKUP($B79,'СДП (план)'!$B$16:$CY$170,33,0)</f>
        <v>0</v>
      </c>
      <c r="EQ79" s="86">
        <f>VLOOKUP($B79,'СДП (план)'!$B$16:$CY$170,34,0)</f>
        <v>0</v>
      </c>
      <c r="ER79" s="46">
        <f t="shared" si="563"/>
        <v>0</v>
      </c>
      <c r="ES79" s="46">
        <f t="shared" si="564"/>
        <v>0</v>
      </c>
      <c r="ET79" s="52">
        <f t="shared" si="565"/>
        <v>0</v>
      </c>
      <c r="EU79" s="52">
        <f t="shared" si="566"/>
        <v>0</v>
      </c>
      <c r="EV79" s="52">
        <f t="shared" si="567"/>
        <v>0</v>
      </c>
      <c r="EW79" s="26"/>
      <c r="EX79" s="26"/>
      <c r="EY79" s="26"/>
      <c r="EZ79" s="26"/>
      <c r="FA79" s="47">
        <f t="shared" si="568"/>
        <v>0</v>
      </c>
      <c r="FB79" s="47">
        <f t="shared" si="569"/>
        <v>0</v>
      </c>
      <c r="FC79" s="86">
        <f>VLOOKUP($B79,'СДП (план)'!$B$16:$CY$170,35,0)</f>
        <v>0</v>
      </c>
      <c r="FD79" s="86">
        <f>VLOOKUP($B79,'СДП (план)'!$B$16:$CY$170,36,0)</f>
        <v>0</v>
      </c>
      <c r="FE79" s="46">
        <f t="shared" si="570"/>
        <v>0</v>
      </c>
      <c r="FF79" s="46">
        <f t="shared" si="571"/>
        <v>0</v>
      </c>
      <c r="FG79" s="52">
        <f t="shared" si="572"/>
        <v>0</v>
      </c>
      <c r="FH79" s="52">
        <f t="shared" si="573"/>
        <v>0</v>
      </c>
      <c r="FI79" s="52">
        <f t="shared" si="574"/>
        <v>0</v>
      </c>
      <c r="FJ79" s="26"/>
      <c r="FK79" s="26"/>
      <c r="FL79" s="26"/>
      <c r="FM79" s="26"/>
      <c r="FN79" s="47">
        <f t="shared" si="575"/>
        <v>0</v>
      </c>
      <c r="FO79" s="47">
        <f t="shared" si="576"/>
        <v>0</v>
      </c>
      <c r="FP79" s="86">
        <f>VLOOKUP($B79,'СДП (план)'!$B$16:$CY$170,37,0)</f>
        <v>0</v>
      </c>
      <c r="FQ79" s="86">
        <f>VLOOKUP($B79,'СДП (план)'!$B$16:$CY$170,38,0)</f>
        <v>0</v>
      </c>
      <c r="FR79" s="46">
        <f t="shared" si="577"/>
        <v>0</v>
      </c>
      <c r="FS79" s="46">
        <f t="shared" si="578"/>
        <v>0</v>
      </c>
      <c r="FT79" s="52">
        <f t="shared" si="579"/>
        <v>0</v>
      </c>
      <c r="FU79" s="52">
        <f t="shared" si="580"/>
        <v>0</v>
      </c>
      <c r="FV79" s="52">
        <f t="shared" si="581"/>
        <v>0</v>
      </c>
      <c r="FW79" s="26"/>
      <c r="FX79" s="26"/>
      <c r="FY79" s="26"/>
      <c r="FZ79" s="26"/>
      <c r="GA79" s="47">
        <f t="shared" si="582"/>
        <v>0</v>
      </c>
      <c r="GB79" s="47">
        <f t="shared" si="583"/>
        <v>0</v>
      </c>
      <c r="GC79" s="86">
        <f>VLOOKUP($B79,'СДП (план)'!$B$16:$CY$170,39,0)</f>
        <v>0</v>
      </c>
      <c r="GD79" s="86">
        <f>VLOOKUP($B79,'СДП (план)'!$B$16:$CY$170,40,0)</f>
        <v>0</v>
      </c>
      <c r="GE79" s="46">
        <f t="shared" si="584"/>
        <v>0</v>
      </c>
      <c r="GF79" s="46">
        <f t="shared" si="585"/>
        <v>0</v>
      </c>
      <c r="GG79" s="52">
        <f t="shared" si="586"/>
        <v>0</v>
      </c>
      <c r="GH79" s="52">
        <f t="shared" si="587"/>
        <v>0</v>
      </c>
      <c r="GI79" s="52">
        <f t="shared" si="588"/>
        <v>0</v>
      </c>
      <c r="GJ79" s="26"/>
      <c r="GK79" s="26"/>
      <c r="GL79" s="26"/>
      <c r="GM79" s="26"/>
      <c r="GN79" s="47">
        <f t="shared" si="589"/>
        <v>0</v>
      </c>
      <c r="GO79" s="47">
        <f t="shared" si="590"/>
        <v>0</v>
      </c>
      <c r="GP79" s="86">
        <f>VLOOKUP($B79,'СДП (план)'!$B$16:$CY$170,41,0)</f>
        <v>0</v>
      </c>
      <c r="GQ79" s="86">
        <f>VLOOKUP($B79,'СДП (план)'!$B$16:$CY$170,42,0)</f>
        <v>0</v>
      </c>
      <c r="GR79" s="46">
        <f t="shared" si="591"/>
        <v>0</v>
      </c>
      <c r="GS79" s="46">
        <f t="shared" si="592"/>
        <v>0</v>
      </c>
      <c r="GT79" s="52">
        <f t="shared" si="593"/>
        <v>0</v>
      </c>
      <c r="GU79" s="52">
        <f t="shared" si="594"/>
        <v>0</v>
      </c>
      <c r="GV79" s="52">
        <f t="shared" si="595"/>
        <v>0</v>
      </c>
      <c r="GW79" s="26"/>
      <c r="GX79" s="26"/>
      <c r="GY79" s="26"/>
      <c r="GZ79" s="26"/>
      <c r="HA79" s="47">
        <f t="shared" si="596"/>
        <v>0</v>
      </c>
      <c r="HB79" s="47">
        <f t="shared" si="597"/>
        <v>0</v>
      </c>
      <c r="HC79" s="86">
        <f>VLOOKUP($B79,'СДП (план)'!$B$16:$CY$170,43,0)</f>
        <v>0</v>
      </c>
      <c r="HD79" s="86">
        <f>VLOOKUP($B79,'СДП (план)'!$B$16:$CY$170,44,0)</f>
        <v>0</v>
      </c>
      <c r="HE79" s="46">
        <f t="shared" si="598"/>
        <v>0</v>
      </c>
      <c r="HF79" s="46">
        <f t="shared" si="599"/>
        <v>0</v>
      </c>
      <c r="HG79" s="52">
        <f t="shared" si="433"/>
        <v>0</v>
      </c>
      <c r="HH79" s="52">
        <f t="shared" si="434"/>
        <v>0</v>
      </c>
      <c r="HI79" s="52">
        <f t="shared" si="435"/>
        <v>0</v>
      </c>
      <c r="HJ79" s="26"/>
      <c r="HK79" s="26"/>
      <c r="HL79" s="26"/>
      <c r="HM79" s="26"/>
      <c r="HN79" s="47">
        <f t="shared" si="600"/>
        <v>0</v>
      </c>
      <c r="HO79" s="47">
        <f t="shared" si="601"/>
        <v>0</v>
      </c>
      <c r="HP79" s="86">
        <f>VLOOKUP($B79,'СДП (план)'!$B$16:$CY$170,45,0)</f>
        <v>0</v>
      </c>
      <c r="HQ79" s="86">
        <f>VLOOKUP($B79,'СДП (план)'!$B$16:$CY$170,46,0)</f>
        <v>0</v>
      </c>
      <c r="HR79" s="46">
        <f t="shared" si="602"/>
        <v>0</v>
      </c>
      <c r="HS79" s="46">
        <f t="shared" si="603"/>
        <v>0</v>
      </c>
      <c r="HT79" s="52">
        <f t="shared" si="604"/>
        <v>0</v>
      </c>
      <c r="HU79" s="52">
        <f t="shared" si="605"/>
        <v>0</v>
      </c>
      <c r="HV79" s="52">
        <f t="shared" si="606"/>
        <v>0</v>
      </c>
      <c r="HW79" s="26"/>
      <c r="HX79" s="26"/>
      <c r="HY79" s="26"/>
      <c r="HZ79" s="26"/>
      <c r="IA79" s="47">
        <f t="shared" si="607"/>
        <v>0</v>
      </c>
      <c r="IB79" s="47">
        <f t="shared" si="608"/>
        <v>0</v>
      </c>
      <c r="IC79" s="86">
        <f>VLOOKUP($B79,'СДП (план)'!$B$16:$CY$170,47,0)</f>
        <v>0</v>
      </c>
      <c r="ID79" s="86">
        <f>VLOOKUP($B79,'СДП (план)'!$B$16:$CY$170,48,0)</f>
        <v>0</v>
      </c>
      <c r="IE79" s="46">
        <f t="shared" si="609"/>
        <v>0</v>
      </c>
      <c r="IF79" s="46">
        <f t="shared" si="610"/>
        <v>0</v>
      </c>
      <c r="IG79" s="52">
        <f t="shared" si="611"/>
        <v>0</v>
      </c>
      <c r="IH79" s="52">
        <f t="shared" si="612"/>
        <v>0</v>
      </c>
      <c r="II79" s="52">
        <f t="shared" si="613"/>
        <v>0</v>
      </c>
      <c r="IJ79" s="26"/>
      <c r="IK79" s="26"/>
      <c r="IL79" s="26"/>
      <c r="IM79" s="26"/>
      <c r="IN79" s="47">
        <f t="shared" si="614"/>
        <v>0</v>
      </c>
      <c r="IO79" s="47">
        <f t="shared" si="615"/>
        <v>0</v>
      </c>
      <c r="IP79" s="86">
        <f>VLOOKUP($B79,'СДП (план)'!$B$16:$CY$170,49,0)</f>
        <v>0</v>
      </c>
      <c r="IQ79" s="86">
        <f>VLOOKUP($B79,'СДП (план)'!$B$16:$CY$170,50,0)</f>
        <v>0</v>
      </c>
      <c r="IR79" s="46">
        <f t="shared" si="616"/>
        <v>0</v>
      </c>
      <c r="IS79" s="46">
        <f t="shared" si="617"/>
        <v>0</v>
      </c>
      <c r="IT79" s="52">
        <f t="shared" si="618"/>
        <v>0</v>
      </c>
      <c r="IU79" s="52">
        <f t="shared" si="619"/>
        <v>0</v>
      </c>
      <c r="IV79" s="52">
        <f t="shared" si="620"/>
        <v>0</v>
      </c>
      <c r="IW79" s="26"/>
      <c r="IX79" s="26"/>
      <c r="IY79" s="26"/>
      <c r="IZ79" s="26"/>
      <c r="JA79" s="47">
        <f t="shared" si="621"/>
        <v>0</v>
      </c>
      <c r="JB79" s="47">
        <f t="shared" si="622"/>
        <v>0</v>
      </c>
      <c r="JC79" s="86">
        <f>VLOOKUP($B79,'СДП (план)'!$B$16:$CY$170,51,0)</f>
        <v>0</v>
      </c>
      <c r="JD79" s="86">
        <f>VLOOKUP($B79,'СДП (план)'!$B$16:$CY$170,52,0)</f>
        <v>0</v>
      </c>
      <c r="JE79" s="46">
        <f t="shared" si="623"/>
        <v>0</v>
      </c>
      <c r="JF79" s="46">
        <f t="shared" si="624"/>
        <v>0</v>
      </c>
      <c r="JG79" s="52">
        <f t="shared" si="625"/>
        <v>0</v>
      </c>
      <c r="JH79" s="52">
        <f t="shared" si="626"/>
        <v>0</v>
      </c>
      <c r="JI79" s="52">
        <f t="shared" si="627"/>
        <v>0</v>
      </c>
      <c r="JJ79" s="26"/>
      <c r="JK79" s="26"/>
      <c r="JL79" s="26"/>
      <c r="JM79" s="26"/>
      <c r="JN79" s="47">
        <f t="shared" si="628"/>
        <v>0</v>
      </c>
      <c r="JO79" s="47">
        <f t="shared" si="629"/>
        <v>0</v>
      </c>
      <c r="JP79" s="86">
        <f>VLOOKUP($B79,'СДП (план)'!$B$16:$CY$170,53,0)</f>
        <v>0</v>
      </c>
      <c r="JQ79" s="86">
        <f>VLOOKUP($B79,'СДП (план)'!$B$16:$CY$170,54,0)</f>
        <v>0</v>
      </c>
      <c r="JR79" s="46">
        <f t="shared" si="630"/>
        <v>0</v>
      </c>
      <c r="JS79" s="46">
        <f t="shared" si="631"/>
        <v>0</v>
      </c>
      <c r="JT79" s="52">
        <f t="shared" si="632"/>
        <v>0</v>
      </c>
      <c r="JU79" s="52">
        <f t="shared" si="633"/>
        <v>0</v>
      </c>
      <c r="JV79" s="52">
        <f t="shared" si="634"/>
        <v>0</v>
      </c>
      <c r="JW79" s="26"/>
      <c r="JX79" s="26"/>
      <c r="JY79" s="26"/>
      <c r="JZ79" s="26"/>
      <c r="KA79" s="47">
        <f t="shared" si="635"/>
        <v>0</v>
      </c>
      <c r="KB79" s="47">
        <f t="shared" si="636"/>
        <v>0</v>
      </c>
      <c r="KC79" s="86">
        <f>VLOOKUP($B79,'СДП (план)'!$B$16:$CY$170,55,0)</f>
        <v>0</v>
      </c>
      <c r="KD79" s="86">
        <f>VLOOKUP($B79,'СДП (план)'!$B$16:$CY$170,56,0)</f>
        <v>0</v>
      </c>
      <c r="KE79" s="46">
        <f t="shared" si="637"/>
        <v>0</v>
      </c>
      <c r="KF79" s="46">
        <f t="shared" si="638"/>
        <v>0</v>
      </c>
      <c r="KG79" s="52">
        <f t="shared" si="639"/>
        <v>0</v>
      </c>
      <c r="KH79" s="52">
        <f t="shared" si="640"/>
        <v>0</v>
      </c>
      <c r="KI79" s="52">
        <f t="shared" si="641"/>
        <v>0</v>
      </c>
      <c r="KJ79" s="26"/>
      <c r="KK79" s="26"/>
      <c r="KL79" s="26"/>
      <c r="KM79" s="26"/>
      <c r="KN79" s="47">
        <f t="shared" si="642"/>
        <v>0</v>
      </c>
      <c r="KO79" s="47">
        <f t="shared" si="643"/>
        <v>0</v>
      </c>
      <c r="KP79" s="26">
        <f t="shared" si="436"/>
        <v>0</v>
      </c>
      <c r="KQ79" s="26">
        <f t="shared" si="437"/>
        <v>0</v>
      </c>
      <c r="KR79" s="26">
        <f t="shared" si="438"/>
        <v>0</v>
      </c>
      <c r="KS79" s="26">
        <f t="shared" si="439"/>
        <v>0</v>
      </c>
      <c r="KT79" s="26">
        <f t="shared" si="440"/>
        <v>0</v>
      </c>
      <c r="KU79" s="26">
        <f t="shared" si="441"/>
        <v>0</v>
      </c>
      <c r="KV79" s="26">
        <f t="shared" si="442"/>
        <v>0</v>
      </c>
      <c r="KW79" s="26">
        <f t="shared" si="443"/>
        <v>0</v>
      </c>
      <c r="KX79" s="26">
        <f t="shared" si="444"/>
        <v>0</v>
      </c>
      <c r="KY79" s="26">
        <f t="shared" si="445"/>
        <v>0</v>
      </c>
      <c r="KZ79" s="26">
        <f t="shared" si="446"/>
        <v>0</v>
      </c>
      <c r="LA79" s="26">
        <f t="shared" si="644"/>
        <v>0</v>
      </c>
      <c r="LB79" s="26">
        <f t="shared" si="645"/>
        <v>0</v>
      </c>
      <c r="LC79" s="86">
        <f>VLOOKUP($B79,'СДП (план)'!$B$16:$CY$170,57,0)</f>
        <v>0</v>
      </c>
      <c r="LD79" s="86">
        <f>VLOOKUP($B79,'СДП (план)'!$B$16:$CY$170,58,0)</f>
        <v>0</v>
      </c>
      <c r="LE79" s="46">
        <f t="shared" si="646"/>
        <v>0</v>
      </c>
      <c r="LF79" s="46">
        <f t="shared" si="647"/>
        <v>0</v>
      </c>
      <c r="LG79" s="52">
        <f t="shared" si="648"/>
        <v>0</v>
      </c>
      <c r="LH79" s="52">
        <f t="shared" si="649"/>
        <v>0</v>
      </c>
      <c r="LI79" s="52">
        <f t="shared" si="650"/>
        <v>0</v>
      </c>
      <c r="LJ79" s="26"/>
      <c r="LK79" s="26"/>
      <c r="LL79" s="26"/>
      <c r="LM79" s="26"/>
      <c r="LN79" s="47">
        <f t="shared" si="651"/>
        <v>0</v>
      </c>
      <c r="LO79" s="47">
        <f t="shared" si="652"/>
        <v>0</v>
      </c>
      <c r="LP79" s="86">
        <f>VLOOKUP($B79,'СДП (план)'!$B$16:$CY$170,59,0)</f>
        <v>0</v>
      </c>
      <c r="LQ79" s="86">
        <f>VLOOKUP($B79,'СДП (план)'!$B$16:$CY$170,60,0)</f>
        <v>0</v>
      </c>
      <c r="LR79" s="46">
        <f t="shared" si="653"/>
        <v>0</v>
      </c>
      <c r="LS79" s="46">
        <f t="shared" si="654"/>
        <v>0</v>
      </c>
      <c r="LT79" s="52">
        <f t="shared" si="655"/>
        <v>0</v>
      </c>
      <c r="LU79" s="52">
        <f t="shared" si="656"/>
        <v>0</v>
      </c>
      <c r="LV79" s="52">
        <f t="shared" si="657"/>
        <v>0</v>
      </c>
      <c r="LW79" s="26"/>
      <c r="LX79" s="26"/>
      <c r="LY79" s="26"/>
      <c r="LZ79" s="26"/>
      <c r="MA79" s="47">
        <f t="shared" si="658"/>
        <v>0</v>
      </c>
      <c r="MB79" s="47">
        <f t="shared" si="659"/>
        <v>0</v>
      </c>
      <c r="MC79" s="86">
        <f>VLOOKUP($B79,'СДП (план)'!$B$16:$CY$170,61,0)</f>
        <v>0</v>
      </c>
      <c r="MD79" s="86">
        <f>VLOOKUP($B79,'СДП (план)'!$B$16:$CY$170,62,0)</f>
        <v>0</v>
      </c>
      <c r="ME79" s="46">
        <f t="shared" si="660"/>
        <v>0</v>
      </c>
      <c r="MF79" s="46">
        <f t="shared" si="661"/>
        <v>0</v>
      </c>
      <c r="MG79" s="52">
        <f t="shared" si="662"/>
        <v>0</v>
      </c>
      <c r="MH79" s="52">
        <f t="shared" si="663"/>
        <v>0</v>
      </c>
      <c r="MI79" s="52">
        <f t="shared" si="664"/>
        <v>0</v>
      </c>
      <c r="MJ79" s="26"/>
      <c r="MK79" s="26"/>
      <c r="ML79" s="26"/>
      <c r="MM79" s="26"/>
      <c r="MN79" s="47">
        <f t="shared" si="665"/>
        <v>0</v>
      </c>
      <c r="MO79" s="47">
        <f t="shared" si="666"/>
        <v>0</v>
      </c>
      <c r="MP79" s="86">
        <f>VLOOKUP($B79,'СДП (план)'!$B$16:$CY$170,63,0)</f>
        <v>0</v>
      </c>
      <c r="MQ79" s="86">
        <f>VLOOKUP($B79,'СДП (план)'!$B$16:$CY$170,64,0)</f>
        <v>0</v>
      </c>
      <c r="MR79" s="46">
        <f t="shared" si="667"/>
        <v>0</v>
      </c>
      <c r="MS79" s="46">
        <f t="shared" si="668"/>
        <v>0</v>
      </c>
      <c r="MT79" s="52">
        <f t="shared" si="669"/>
        <v>0</v>
      </c>
      <c r="MU79" s="52">
        <f t="shared" si="670"/>
        <v>0</v>
      </c>
      <c r="MV79" s="52">
        <f t="shared" si="671"/>
        <v>0</v>
      </c>
      <c r="MW79" s="26"/>
      <c r="MX79" s="26"/>
      <c r="MY79" s="26"/>
      <c r="MZ79" s="26"/>
      <c r="NA79" s="47">
        <f t="shared" si="672"/>
        <v>0</v>
      </c>
      <c r="NB79" s="47">
        <f t="shared" si="673"/>
        <v>0</v>
      </c>
      <c r="NC79" s="86">
        <f>VLOOKUP($B79,'СДП (план)'!$B$16:$CY$170,65,0)</f>
        <v>0</v>
      </c>
      <c r="ND79" s="86">
        <f>VLOOKUP($B79,'СДП (план)'!$B$16:$CY$170,66,0)</f>
        <v>0</v>
      </c>
      <c r="NE79" s="46">
        <f t="shared" si="674"/>
        <v>0</v>
      </c>
      <c r="NF79" s="46">
        <f t="shared" si="675"/>
        <v>0</v>
      </c>
      <c r="NG79" s="52">
        <f t="shared" si="447"/>
        <v>0</v>
      </c>
      <c r="NH79" s="52">
        <f t="shared" si="448"/>
        <v>0</v>
      </c>
      <c r="NI79" s="52">
        <f t="shared" si="449"/>
        <v>0</v>
      </c>
      <c r="NJ79" s="26"/>
      <c r="NK79" s="26"/>
      <c r="NL79" s="26"/>
      <c r="NM79" s="26"/>
      <c r="NN79" s="47">
        <f t="shared" si="676"/>
        <v>0</v>
      </c>
      <c r="NO79" s="47">
        <f t="shared" si="677"/>
        <v>0</v>
      </c>
      <c r="NP79" s="86">
        <f>VLOOKUP($B79,'СДП (план)'!$B$16:$CY$170,67,0)</f>
        <v>0</v>
      </c>
      <c r="NQ79" s="86">
        <f>VLOOKUP($B79,'СДП (план)'!$B$16:$CY$170,68,0)</f>
        <v>0</v>
      </c>
      <c r="NR79" s="46">
        <f t="shared" si="678"/>
        <v>0</v>
      </c>
      <c r="NS79" s="46">
        <f t="shared" si="679"/>
        <v>0</v>
      </c>
      <c r="NT79" s="52">
        <f t="shared" si="680"/>
        <v>0</v>
      </c>
      <c r="NU79" s="52">
        <f t="shared" si="681"/>
        <v>0</v>
      </c>
      <c r="NV79" s="52">
        <f t="shared" si="682"/>
        <v>0</v>
      </c>
      <c r="NW79" s="26"/>
      <c r="NX79" s="26"/>
      <c r="NY79" s="26"/>
      <c r="NZ79" s="26"/>
      <c r="OA79" s="47">
        <f t="shared" si="683"/>
        <v>0</v>
      </c>
      <c r="OB79" s="47">
        <f t="shared" si="684"/>
        <v>0</v>
      </c>
      <c r="OC79" s="86">
        <f>VLOOKUP($B79,'СДП (план)'!$B$16:$CY$170,69,0)</f>
        <v>0</v>
      </c>
      <c r="OD79" s="86">
        <f>VLOOKUP($B79,'СДП (план)'!$B$16:$CY$170,70,0)</f>
        <v>0</v>
      </c>
      <c r="OE79" s="46">
        <f t="shared" si="685"/>
        <v>0</v>
      </c>
      <c r="OF79" s="46">
        <f t="shared" si="686"/>
        <v>0</v>
      </c>
      <c r="OG79" s="52">
        <f t="shared" si="450"/>
        <v>0</v>
      </c>
      <c r="OH79" s="52">
        <f t="shared" si="451"/>
        <v>0</v>
      </c>
      <c r="OI79" s="52">
        <f t="shared" si="452"/>
        <v>0</v>
      </c>
      <c r="OJ79" s="26"/>
      <c r="OK79" s="26"/>
      <c r="OL79" s="26"/>
      <c r="OM79" s="26"/>
      <c r="ON79" s="47">
        <f t="shared" si="687"/>
        <v>0</v>
      </c>
      <c r="OO79" s="47">
        <f t="shared" si="688"/>
        <v>0</v>
      </c>
      <c r="OP79" s="86">
        <f>VLOOKUP($B79,'СДП (план)'!$B$16:$CY$170,71,0)</f>
        <v>0</v>
      </c>
      <c r="OQ79" s="86">
        <f>VLOOKUP($B79,'СДП (план)'!$B$16:$CY$170,72,0)</f>
        <v>0</v>
      </c>
      <c r="OR79" s="46">
        <f t="shared" si="689"/>
        <v>0</v>
      </c>
      <c r="OS79" s="46">
        <f t="shared" si="690"/>
        <v>0</v>
      </c>
      <c r="OT79" s="52">
        <f t="shared" si="691"/>
        <v>0</v>
      </c>
      <c r="OU79" s="52">
        <f t="shared" si="692"/>
        <v>0</v>
      </c>
      <c r="OV79" s="52">
        <f t="shared" si="693"/>
        <v>0</v>
      </c>
      <c r="OW79" s="26"/>
      <c r="OX79" s="26"/>
      <c r="OY79" s="26"/>
      <c r="OZ79" s="26"/>
      <c r="PA79" s="47">
        <f t="shared" si="370"/>
        <v>0</v>
      </c>
      <c r="PB79" s="47">
        <f t="shared" si="371"/>
        <v>0</v>
      </c>
      <c r="PC79" s="86">
        <f>VLOOKUP($B79,'СДП (план)'!$B$16:$CY$170,73,0)</f>
        <v>0</v>
      </c>
      <c r="PD79" s="86">
        <f>VLOOKUP($B79,'СДП (план)'!$B$16:$CY$170,74,0)</f>
        <v>0</v>
      </c>
      <c r="PE79" s="46">
        <f t="shared" si="694"/>
        <v>0</v>
      </c>
      <c r="PF79" s="46">
        <f t="shared" si="695"/>
        <v>0</v>
      </c>
      <c r="PG79" s="52">
        <f t="shared" si="696"/>
        <v>0</v>
      </c>
      <c r="PH79" s="52">
        <f t="shared" si="697"/>
        <v>0</v>
      </c>
      <c r="PI79" s="52">
        <f t="shared" si="698"/>
        <v>0</v>
      </c>
      <c r="PJ79" s="26"/>
      <c r="PK79" s="26"/>
      <c r="PL79" s="26"/>
      <c r="PM79" s="26"/>
      <c r="PN79" s="47">
        <f t="shared" si="699"/>
        <v>0</v>
      </c>
      <c r="PO79" s="47">
        <f t="shared" si="700"/>
        <v>0</v>
      </c>
      <c r="PP79" s="86">
        <f>VLOOKUP($B79,'СДП (план)'!$B$16:$CY$170,75,0)</f>
        <v>0</v>
      </c>
      <c r="PQ79" s="86">
        <f>VLOOKUP($B79,'СДП (план)'!$B$16:$CY$170,76,0)</f>
        <v>0</v>
      </c>
      <c r="PR79" s="46">
        <f t="shared" si="701"/>
        <v>0</v>
      </c>
      <c r="PS79" s="46">
        <f t="shared" si="702"/>
        <v>0</v>
      </c>
      <c r="PT79" s="52">
        <f t="shared" si="703"/>
        <v>0</v>
      </c>
      <c r="PU79" s="52">
        <f t="shared" si="704"/>
        <v>0</v>
      </c>
      <c r="PV79" s="52">
        <f t="shared" si="705"/>
        <v>0</v>
      </c>
      <c r="PW79" s="26"/>
      <c r="PX79" s="26"/>
      <c r="PY79" s="26"/>
      <c r="PZ79" s="26"/>
      <c r="QA79" s="47">
        <f t="shared" si="706"/>
        <v>0</v>
      </c>
      <c r="QB79" s="47">
        <f t="shared" si="707"/>
        <v>0</v>
      </c>
      <c r="QC79" s="86">
        <f>VLOOKUP($B79,'СДП (план)'!$B$16:$CY$170,77,0)</f>
        <v>0</v>
      </c>
      <c r="QD79" s="86">
        <f>VLOOKUP($B79,'СДП (план)'!$B$16:$CY$170,78,0)</f>
        <v>0</v>
      </c>
      <c r="QE79" s="46">
        <f t="shared" si="708"/>
        <v>0</v>
      </c>
      <c r="QF79" s="46">
        <f t="shared" si="709"/>
        <v>0</v>
      </c>
      <c r="QG79" s="52">
        <f t="shared" si="710"/>
        <v>0</v>
      </c>
      <c r="QH79" s="52">
        <f t="shared" si="711"/>
        <v>0</v>
      </c>
      <c r="QI79" s="52">
        <f t="shared" si="712"/>
        <v>0</v>
      </c>
      <c r="QJ79" s="26"/>
      <c r="QK79" s="26"/>
      <c r="QL79" s="26"/>
      <c r="QM79" s="26"/>
      <c r="QN79" s="47">
        <f t="shared" si="713"/>
        <v>0</v>
      </c>
      <c r="QO79" s="47">
        <f t="shared" si="714"/>
        <v>0</v>
      </c>
      <c r="QP79" s="86">
        <f>VLOOKUP($B79,'СДП (план)'!$B$16:$DC$170,79,0)+VLOOKUP($B79,'СДП (план)'!$B$16:$DC$170,103,0)</f>
        <v>0</v>
      </c>
      <c r="QQ79" s="86">
        <f>VLOOKUP($B79,'СДП (план)'!$B$16:$DC$170,80,0)+VLOOKUP($B79,'СДП (план)'!$B$16:$DC$170,104,0)</f>
        <v>0</v>
      </c>
      <c r="QR79" s="46">
        <f t="shared" si="715"/>
        <v>0</v>
      </c>
      <c r="QS79" s="46">
        <f t="shared" si="716"/>
        <v>0</v>
      </c>
      <c r="QT79" s="52">
        <f t="shared" si="717"/>
        <v>0</v>
      </c>
      <c r="QU79" s="52">
        <f t="shared" si="718"/>
        <v>0</v>
      </c>
      <c r="QV79" s="52">
        <f t="shared" si="719"/>
        <v>0</v>
      </c>
      <c r="QW79" s="26"/>
      <c r="QX79" s="26"/>
      <c r="QY79" s="26"/>
      <c r="QZ79" s="26"/>
      <c r="RA79" s="47">
        <f t="shared" si="720"/>
        <v>0</v>
      </c>
      <c r="RB79" s="47">
        <f t="shared" si="721"/>
        <v>0</v>
      </c>
      <c r="RC79" s="86">
        <f>VLOOKUP($B79,'СДП (план)'!$B$16:$CY$170,81,0)</f>
        <v>0</v>
      </c>
      <c r="RD79" s="86">
        <f>VLOOKUP($B79,'СДП (план)'!$B$16:$CY$170,82,0)</f>
        <v>0</v>
      </c>
      <c r="RE79" s="46">
        <f t="shared" si="722"/>
        <v>0</v>
      </c>
      <c r="RF79" s="46">
        <f t="shared" si="723"/>
        <v>0</v>
      </c>
      <c r="RG79" s="52">
        <f t="shared" si="724"/>
        <v>0</v>
      </c>
      <c r="RH79" s="52">
        <f t="shared" si="725"/>
        <v>0</v>
      </c>
      <c r="RI79" s="52">
        <f t="shared" si="726"/>
        <v>0</v>
      </c>
      <c r="RJ79" s="26"/>
      <c r="RK79" s="26"/>
      <c r="RL79" s="26"/>
      <c r="RM79" s="26"/>
      <c r="RN79" s="47">
        <f t="shared" si="727"/>
        <v>0</v>
      </c>
      <c r="RO79" s="47">
        <f t="shared" si="728"/>
        <v>0</v>
      </c>
      <c r="RP79" s="86">
        <f>VLOOKUP($B79,'СДП (план)'!$B$16:$CY$170,83,0)</f>
        <v>0</v>
      </c>
      <c r="RQ79" s="86">
        <f>VLOOKUP($B79,'СДП (план)'!$B$16:$CY$170,84,0)</f>
        <v>0</v>
      </c>
      <c r="RR79" s="46">
        <f t="shared" si="729"/>
        <v>0</v>
      </c>
      <c r="RS79" s="46">
        <f t="shared" si="730"/>
        <v>0</v>
      </c>
      <c r="RT79" s="52">
        <f t="shared" si="453"/>
        <v>0</v>
      </c>
      <c r="RU79" s="52">
        <f t="shared" si="454"/>
        <v>0</v>
      </c>
      <c r="RV79" s="52">
        <f t="shared" si="455"/>
        <v>0</v>
      </c>
      <c r="RW79" s="26"/>
      <c r="RX79" s="26"/>
      <c r="RY79" s="26"/>
      <c r="RZ79" s="26"/>
      <c r="SA79" s="47">
        <f t="shared" si="731"/>
        <v>0</v>
      </c>
      <c r="SB79" s="47">
        <f t="shared" si="732"/>
        <v>0</v>
      </c>
      <c r="SC79" s="86">
        <f>VLOOKUP($B79,'СДП (план)'!$B$16:$CY$170,85,0)</f>
        <v>0</v>
      </c>
      <c r="SD79" s="86">
        <f>VLOOKUP($B79,'СДП (план)'!$B$16:$CY$170,86,0)</f>
        <v>0</v>
      </c>
      <c r="SE79" s="46">
        <f t="shared" si="733"/>
        <v>0</v>
      </c>
      <c r="SF79" s="46">
        <f t="shared" si="734"/>
        <v>0</v>
      </c>
      <c r="SG79" s="52">
        <f t="shared" si="735"/>
        <v>0</v>
      </c>
      <c r="SH79" s="52">
        <f t="shared" si="736"/>
        <v>0</v>
      </c>
      <c r="SI79" s="52">
        <f t="shared" si="737"/>
        <v>0</v>
      </c>
      <c r="SJ79" s="26"/>
      <c r="SK79" s="26"/>
      <c r="SL79" s="26"/>
      <c r="SM79" s="26"/>
      <c r="SN79" s="47">
        <f t="shared" si="738"/>
        <v>0</v>
      </c>
      <c r="SO79" s="47">
        <f t="shared" si="739"/>
        <v>0</v>
      </c>
      <c r="SP79" s="86">
        <f>VLOOKUP($B79,'СДП (план)'!$B$16:$CY$170,87,0)</f>
        <v>0</v>
      </c>
      <c r="SQ79" s="86">
        <f>VLOOKUP($B79,'СДП (план)'!$B$16:$CY$170,88,0)</f>
        <v>0</v>
      </c>
      <c r="SR79" s="46">
        <f t="shared" si="740"/>
        <v>0</v>
      </c>
      <c r="SS79" s="46">
        <f t="shared" si="741"/>
        <v>0</v>
      </c>
      <c r="ST79" s="52">
        <f t="shared" si="742"/>
        <v>0</v>
      </c>
      <c r="SU79" s="52">
        <f t="shared" si="743"/>
        <v>0</v>
      </c>
      <c r="SV79" s="52">
        <f t="shared" si="744"/>
        <v>0</v>
      </c>
      <c r="SW79" s="26"/>
      <c r="SX79" s="26"/>
      <c r="SY79" s="26"/>
      <c r="SZ79" s="26"/>
      <c r="TA79" s="47">
        <f t="shared" si="745"/>
        <v>0</v>
      </c>
      <c r="TB79" s="47">
        <f t="shared" si="746"/>
        <v>0</v>
      </c>
      <c r="TC79" s="86">
        <f>VLOOKUP($B79,'СДП (план)'!$B$16:$CY$170,89,0)</f>
        <v>0</v>
      </c>
      <c r="TD79" s="86">
        <f>VLOOKUP($B79,'СДП (план)'!$B$16:$CY$170,90,0)</f>
        <v>0</v>
      </c>
      <c r="TE79" s="46">
        <f t="shared" si="747"/>
        <v>0</v>
      </c>
      <c r="TF79" s="46">
        <f t="shared" si="748"/>
        <v>0</v>
      </c>
      <c r="TG79" s="52">
        <f t="shared" si="749"/>
        <v>0</v>
      </c>
      <c r="TH79" s="52">
        <f t="shared" si="750"/>
        <v>0</v>
      </c>
      <c r="TI79" s="52">
        <f t="shared" si="751"/>
        <v>0</v>
      </c>
      <c r="TJ79" s="26"/>
      <c r="TK79" s="26"/>
      <c r="TL79" s="26"/>
      <c r="TM79" s="26"/>
      <c r="TN79" s="47">
        <f t="shared" si="752"/>
        <v>0</v>
      </c>
      <c r="TO79" s="47">
        <f t="shared" si="753"/>
        <v>0</v>
      </c>
      <c r="TP79" s="86">
        <f>VLOOKUP($B79,'СДП (план)'!$B$16:$CY$170,91,0)</f>
        <v>0</v>
      </c>
      <c r="TQ79" s="86">
        <f>VLOOKUP($B79,'СДП (план)'!$B$16:$CY$170,92,0)</f>
        <v>0</v>
      </c>
      <c r="TR79" s="46">
        <f t="shared" si="754"/>
        <v>0</v>
      </c>
      <c r="TS79" s="46">
        <f t="shared" si="755"/>
        <v>0</v>
      </c>
      <c r="TT79" s="52">
        <f t="shared" si="756"/>
        <v>0</v>
      </c>
      <c r="TU79" s="52">
        <f t="shared" si="757"/>
        <v>0</v>
      </c>
      <c r="TV79" s="52">
        <f t="shared" si="758"/>
        <v>0</v>
      </c>
      <c r="TW79" s="26"/>
      <c r="TX79" s="26"/>
      <c r="TY79" s="26"/>
      <c r="TZ79" s="26"/>
      <c r="UA79" s="47">
        <f t="shared" si="759"/>
        <v>0</v>
      </c>
      <c r="UB79" s="47">
        <f t="shared" si="760"/>
        <v>0</v>
      </c>
      <c r="UC79" s="86">
        <f>VLOOKUP($B79,'СДП (план)'!$B$16:$CY$170,93,0)</f>
        <v>0</v>
      </c>
      <c r="UD79" s="86">
        <f>VLOOKUP($B79,'СДП (план)'!$B$16:$CY$170,94,0)</f>
        <v>0</v>
      </c>
      <c r="UE79" s="46">
        <v>0</v>
      </c>
      <c r="UF79" s="46">
        <v>0</v>
      </c>
      <c r="UG79" s="52">
        <f t="shared" si="456"/>
        <v>0</v>
      </c>
      <c r="UH79" s="52">
        <f t="shared" si="457"/>
        <v>0</v>
      </c>
      <c r="UI79" s="52">
        <f t="shared" si="458"/>
        <v>0</v>
      </c>
      <c r="UJ79" s="26"/>
      <c r="UK79" s="26"/>
      <c r="UL79" s="26"/>
      <c r="UM79" s="26"/>
      <c r="UN79" s="47">
        <f t="shared" si="761"/>
        <v>0</v>
      </c>
      <c r="UO79" s="47">
        <f t="shared" si="762"/>
        <v>0</v>
      </c>
      <c r="UP79" s="86">
        <f>VLOOKUP($B79,'СДП (план)'!$B$16:$CY$170,95,0)</f>
        <v>0</v>
      </c>
      <c r="UQ79" s="86">
        <f>VLOOKUP($B79,'СДП (план)'!$B$16:$CY$170,96,0)</f>
        <v>0</v>
      </c>
      <c r="UR79" s="46">
        <f t="shared" si="763"/>
        <v>0</v>
      </c>
      <c r="US79" s="46">
        <f t="shared" si="764"/>
        <v>0</v>
      </c>
      <c r="UT79" s="52">
        <f t="shared" si="459"/>
        <v>0</v>
      </c>
      <c r="UU79" s="52">
        <f t="shared" si="460"/>
        <v>0</v>
      </c>
      <c r="UV79" s="52">
        <f t="shared" si="461"/>
        <v>0</v>
      </c>
      <c r="UW79" s="26"/>
      <c r="UX79" s="26"/>
      <c r="UY79" s="26"/>
      <c r="UZ79" s="26"/>
      <c r="VA79" s="47">
        <f t="shared" si="765"/>
        <v>0</v>
      </c>
      <c r="VB79" s="47">
        <f t="shared" si="766"/>
        <v>0</v>
      </c>
      <c r="VC79" s="86">
        <f>VLOOKUP($B79,'СДП (план)'!$B$16:$CY$170,97,0)</f>
        <v>0</v>
      </c>
      <c r="VD79" s="86">
        <f>VLOOKUP($B79,'СДП (план)'!$B$16:$CY$170,98,0)</f>
        <v>0</v>
      </c>
      <c r="VE79" s="46">
        <f t="shared" si="767"/>
        <v>0</v>
      </c>
      <c r="VF79" s="46">
        <f t="shared" si="768"/>
        <v>0</v>
      </c>
      <c r="VG79" s="52">
        <f t="shared" si="462"/>
        <v>0</v>
      </c>
      <c r="VH79" s="52">
        <f t="shared" si="463"/>
        <v>0</v>
      </c>
      <c r="VI79" s="52">
        <f t="shared" si="464"/>
        <v>0</v>
      </c>
      <c r="VJ79" s="26"/>
      <c r="VK79" s="26"/>
      <c r="VL79" s="26"/>
      <c r="VM79" s="26"/>
      <c r="VN79" s="47">
        <f t="shared" si="769"/>
        <v>0</v>
      </c>
      <c r="VO79" s="47">
        <f t="shared" si="770"/>
        <v>0</v>
      </c>
      <c r="VP79" s="86">
        <f>VLOOKUP($B79,'СДП (план)'!$B$16:$CY$170,99,0)</f>
        <v>0</v>
      </c>
      <c r="VQ79" s="86">
        <f>VLOOKUP($B79,'СДП (план)'!$B$16:$CY$170,100,0)</f>
        <v>0</v>
      </c>
      <c r="VR79" s="46">
        <f t="shared" si="771"/>
        <v>0</v>
      </c>
      <c r="VS79" s="46">
        <f t="shared" si="772"/>
        <v>0</v>
      </c>
      <c r="VT79" s="52">
        <f t="shared" si="773"/>
        <v>0</v>
      </c>
      <c r="VU79" s="52">
        <f t="shared" si="774"/>
        <v>0</v>
      </c>
      <c r="VV79" s="52">
        <f t="shared" si="775"/>
        <v>0</v>
      </c>
      <c r="VW79" s="26"/>
      <c r="VX79" s="26"/>
      <c r="VY79" s="26"/>
      <c r="VZ79" s="26"/>
      <c r="WA79" s="47">
        <f t="shared" si="776"/>
        <v>0</v>
      </c>
      <c r="WB79" s="47">
        <f t="shared" si="777"/>
        <v>0</v>
      </c>
      <c r="WC79" s="86">
        <f>VLOOKUP($B79,'СДП (план)'!$B$16:$CY$170,101,0)</f>
        <v>0</v>
      </c>
      <c r="WD79" s="86">
        <f>VLOOKUP($B79,'СДП (план)'!$B$16:$CY$170,102,0)</f>
        <v>0</v>
      </c>
      <c r="WE79" s="46">
        <f t="shared" si="778"/>
        <v>0</v>
      </c>
      <c r="WF79" s="46">
        <f t="shared" si="779"/>
        <v>0</v>
      </c>
      <c r="WG79" s="52">
        <f t="shared" si="780"/>
        <v>0</v>
      </c>
      <c r="WH79" s="52">
        <f t="shared" si="781"/>
        <v>0</v>
      </c>
      <c r="WI79" s="52">
        <f t="shared" si="782"/>
        <v>0</v>
      </c>
      <c r="WJ79" s="26"/>
      <c r="WK79" s="26"/>
      <c r="WL79" s="26"/>
      <c r="WM79" s="26"/>
      <c r="WN79" s="47">
        <f t="shared" si="783"/>
        <v>0</v>
      </c>
      <c r="WO79" s="47">
        <f t="shared" si="784"/>
        <v>0</v>
      </c>
      <c r="WP79" s="174">
        <f t="shared" si="465"/>
        <v>0</v>
      </c>
      <c r="WQ79" s="174">
        <f t="shared" si="466"/>
        <v>0</v>
      </c>
      <c r="WR79" s="174">
        <f t="shared" si="467"/>
        <v>0</v>
      </c>
      <c r="WS79" s="174">
        <f t="shared" si="468"/>
        <v>0</v>
      </c>
      <c r="WT79" s="174">
        <f t="shared" si="469"/>
        <v>0</v>
      </c>
      <c r="WU79" s="174">
        <f t="shared" si="470"/>
        <v>0</v>
      </c>
      <c r="WV79" s="174">
        <f t="shared" si="471"/>
        <v>0</v>
      </c>
      <c r="WW79" s="174">
        <f t="shared" si="472"/>
        <v>0</v>
      </c>
      <c r="WX79" s="174">
        <f t="shared" si="473"/>
        <v>0</v>
      </c>
      <c r="WY79" s="174">
        <f t="shared" si="474"/>
        <v>0</v>
      </c>
      <c r="WZ79" s="174">
        <f t="shared" si="475"/>
        <v>0</v>
      </c>
      <c r="XA79" s="26">
        <f t="shared" si="785"/>
        <v>0</v>
      </c>
      <c r="XB79" s="26">
        <f t="shared" si="786"/>
        <v>0</v>
      </c>
      <c r="XC79" s="174">
        <f t="shared" si="476"/>
        <v>0</v>
      </c>
      <c r="XD79" s="174">
        <f t="shared" si="477"/>
        <v>0</v>
      </c>
      <c r="XE79" s="174">
        <f t="shared" si="478"/>
        <v>0</v>
      </c>
      <c r="XF79" s="174">
        <f t="shared" si="479"/>
        <v>0</v>
      </c>
      <c r="XG79" s="174">
        <f t="shared" si="480"/>
        <v>0</v>
      </c>
      <c r="XH79" s="174">
        <f t="shared" si="481"/>
        <v>0</v>
      </c>
      <c r="XI79" s="174">
        <f t="shared" si="482"/>
        <v>0</v>
      </c>
      <c r="XJ79" s="174">
        <f t="shared" si="483"/>
        <v>0</v>
      </c>
      <c r="XK79" s="174">
        <f t="shared" si="484"/>
        <v>0</v>
      </c>
      <c r="XL79" s="174">
        <f t="shared" si="485"/>
        <v>0</v>
      </c>
      <c r="XM79" s="174">
        <f t="shared" si="486"/>
        <v>0</v>
      </c>
      <c r="XN79" s="26">
        <f t="shared" si="787"/>
        <v>0</v>
      </c>
      <c r="XO79" s="26">
        <f t="shared" si="788"/>
        <v>0</v>
      </c>
    </row>
    <row r="80" spans="1:639" ht="60" x14ac:dyDescent="0.25">
      <c r="A80" s="82" t="s">
        <v>473</v>
      </c>
      <c r="B80" s="111">
        <v>67</v>
      </c>
      <c r="C80" s="11" t="s">
        <v>474</v>
      </c>
      <c r="D80" s="12">
        <f t="shared" si="432"/>
        <v>10127</v>
      </c>
      <c r="E80" s="12">
        <v>10127</v>
      </c>
      <c r="F80" s="273">
        <v>9620</v>
      </c>
      <c r="G80" s="96">
        <v>2.31</v>
      </c>
      <c r="H80" s="264"/>
      <c r="I80" s="13">
        <v>1</v>
      </c>
      <c r="J80" s="271"/>
      <c r="K80" s="12">
        <v>1.4</v>
      </c>
      <c r="L80" s="12">
        <v>1.68</v>
      </c>
      <c r="M80" s="12">
        <v>2.23</v>
      </c>
      <c r="N80" s="12">
        <v>2.39</v>
      </c>
      <c r="O80" s="123">
        <v>2.57</v>
      </c>
      <c r="P80" s="86">
        <f>VLOOKUP($B80,'СДП (план)'!$B$16:$CY$170,15,0)</f>
        <v>0</v>
      </c>
      <c r="Q80" s="86">
        <f>VLOOKUP($B80,'СДП (план)'!$B$16:$CY$170,16,0)</f>
        <v>0</v>
      </c>
      <c r="R80" s="46">
        <f t="shared" si="487"/>
        <v>0</v>
      </c>
      <c r="S80" s="46">
        <f t="shared" si="488"/>
        <v>0</v>
      </c>
      <c r="T80" s="52">
        <f t="shared" si="489"/>
        <v>0</v>
      </c>
      <c r="U80" s="52">
        <f t="shared" si="490"/>
        <v>0</v>
      </c>
      <c r="V80" s="52">
        <f t="shared" si="491"/>
        <v>0</v>
      </c>
      <c r="W80" s="26">
        <f>VLOOKUP($B80,факт!$D$7:$KT$85,20,0)</f>
        <v>0</v>
      </c>
      <c r="X80" s="26">
        <f>VLOOKUP($B80,факт!$D$7:$KT$85,21,0)</f>
        <v>0</v>
      </c>
      <c r="Y80" s="26">
        <f>VLOOKUP($B80,факт!$D$7:$KT$85,22,0)</f>
        <v>0</v>
      </c>
      <c r="Z80" s="26">
        <f>VLOOKUP($B80,факт!$D$7:$KT$85,23,0)</f>
        <v>0</v>
      </c>
      <c r="AA80" s="47">
        <f t="shared" si="492"/>
        <v>0</v>
      </c>
      <c r="AB80" s="47">
        <f t="shared" si="493"/>
        <v>0</v>
      </c>
      <c r="AC80" s="86">
        <f>VLOOKUP($B80,'СДП (план)'!$B$16:$CY$170,17,0)</f>
        <v>0</v>
      </c>
      <c r="AD80" s="86">
        <f>VLOOKUP($B80,'СДП (план)'!$B$16:$CY$170,18,0)</f>
        <v>0</v>
      </c>
      <c r="AE80" s="46">
        <f t="shared" si="494"/>
        <v>0</v>
      </c>
      <c r="AF80" s="46">
        <f t="shared" si="495"/>
        <v>0</v>
      </c>
      <c r="AG80" s="52">
        <f t="shared" si="496"/>
        <v>0</v>
      </c>
      <c r="AH80" s="52">
        <f t="shared" si="497"/>
        <v>0</v>
      </c>
      <c r="AI80" s="52">
        <f t="shared" si="498"/>
        <v>0</v>
      </c>
      <c r="AJ80" s="26">
        <f>VLOOKUP($B80,факт!$D$7:$KT$85,28,0)</f>
        <v>0</v>
      </c>
      <c r="AK80" s="26">
        <f>VLOOKUP($B80,факт!$D$7:$KT$85,29,0)</f>
        <v>0</v>
      </c>
      <c r="AL80" s="26">
        <f>VLOOKUP($B80,факт!$D$7:$KT$85,30,0)</f>
        <v>0</v>
      </c>
      <c r="AM80" s="26">
        <f>VLOOKUP($B80,факт!$D$7:$KT$85,31,0)</f>
        <v>0</v>
      </c>
      <c r="AN80" s="47">
        <f t="shared" si="499"/>
        <v>0</v>
      </c>
      <c r="AO80" s="47">
        <f t="shared" si="500"/>
        <v>0</v>
      </c>
      <c r="AP80" s="86">
        <f>VLOOKUP($B80,'СДП (план)'!$B$16:$CY$170,19,0)</f>
        <v>0</v>
      </c>
      <c r="AQ80" s="86">
        <f>VLOOKUP($B80,'СДП (план)'!$B$16:$CY$170,20,0)</f>
        <v>0</v>
      </c>
      <c r="AR80" s="46">
        <f t="shared" si="501"/>
        <v>0</v>
      </c>
      <c r="AS80" s="46">
        <f t="shared" si="502"/>
        <v>0</v>
      </c>
      <c r="AT80" s="52">
        <f t="shared" si="503"/>
        <v>0</v>
      </c>
      <c r="AU80" s="52">
        <f t="shared" si="504"/>
        <v>0</v>
      </c>
      <c r="AV80" s="52">
        <f t="shared" si="505"/>
        <v>0</v>
      </c>
      <c r="AW80" s="26">
        <f>VLOOKUP($B80,факт!$D$7:$KT$85,48,0)</f>
        <v>0</v>
      </c>
      <c r="AX80" s="26">
        <f>VLOOKUP($B80,факт!$D$7:$KT$85,49,0)</f>
        <v>0</v>
      </c>
      <c r="AY80" s="26">
        <f>VLOOKUP($B80,факт!$D$7:$KT$85,50,0)</f>
        <v>0</v>
      </c>
      <c r="AZ80" s="26">
        <f>VLOOKUP($B80,факт!$D$7:$KT$85,51,0)</f>
        <v>0</v>
      </c>
      <c r="BA80" s="47">
        <f t="shared" si="506"/>
        <v>0</v>
      </c>
      <c r="BB80" s="47">
        <f t="shared" si="507"/>
        <v>0</v>
      </c>
      <c r="BC80" s="86">
        <f>VLOOKUP($B80,'СДП (план)'!$B$16:$CY$170,21,0)</f>
        <v>0</v>
      </c>
      <c r="BD80" s="86">
        <f>VLOOKUP($B80,'СДП (план)'!$B$16:$CY$170,22,0)</f>
        <v>0</v>
      </c>
      <c r="BE80" s="46">
        <f t="shared" si="508"/>
        <v>0</v>
      </c>
      <c r="BF80" s="46">
        <f t="shared" si="509"/>
        <v>0</v>
      </c>
      <c r="BG80" s="52">
        <f t="shared" si="510"/>
        <v>0</v>
      </c>
      <c r="BH80" s="52">
        <f t="shared" si="511"/>
        <v>0</v>
      </c>
      <c r="BI80" s="52">
        <f t="shared" si="512"/>
        <v>0</v>
      </c>
      <c r="BJ80" s="26">
        <f>VLOOKUP($B80,факт!$D$7:$KT$85,8,0)</f>
        <v>0</v>
      </c>
      <c r="BK80" s="26">
        <f>VLOOKUP($B80,факт!$D$7:$KT$85,9,0)</f>
        <v>0</v>
      </c>
      <c r="BL80" s="26">
        <f>VLOOKUP($B80,факт!$D$7:$KT$85,10,0)</f>
        <v>0</v>
      </c>
      <c r="BM80" s="26">
        <f>VLOOKUP($B80,факт!$D$7:$KT$85,11,0)</f>
        <v>0</v>
      </c>
      <c r="BN80" s="47">
        <f t="shared" si="513"/>
        <v>0</v>
      </c>
      <c r="BO80" s="47">
        <f t="shared" si="514"/>
        <v>0</v>
      </c>
      <c r="BP80" s="86">
        <f>VLOOKUP($B80,'СДП (план)'!$B$16:$CY$170,23,0)</f>
        <v>0</v>
      </c>
      <c r="BQ80" s="86">
        <f>VLOOKUP($B80,'СДП (план)'!$B$16:$CY$170,24,0)</f>
        <v>0</v>
      </c>
      <c r="BR80" s="46">
        <f t="shared" si="515"/>
        <v>0</v>
      </c>
      <c r="BS80" s="46">
        <f t="shared" si="516"/>
        <v>0</v>
      </c>
      <c r="BT80" s="52">
        <f t="shared" si="517"/>
        <v>0</v>
      </c>
      <c r="BU80" s="52">
        <f t="shared" si="518"/>
        <v>0</v>
      </c>
      <c r="BV80" s="52">
        <f t="shared" si="519"/>
        <v>0</v>
      </c>
      <c r="BW80" s="26">
        <f>VLOOKUP($B80,факт!$D$7:$KT$85,24,0)</f>
        <v>0</v>
      </c>
      <c r="BX80" s="26">
        <f>VLOOKUP($B80,факт!$D$7:$KT$85,25,0)</f>
        <v>0</v>
      </c>
      <c r="BY80" s="26">
        <f>VLOOKUP($B80,факт!$D$7:$KT$85,26,0)</f>
        <v>0</v>
      </c>
      <c r="BZ80" s="26">
        <f>VLOOKUP($B80,факт!$D$7:$KT$85,27,0)</f>
        <v>0</v>
      </c>
      <c r="CA80" s="47">
        <f t="shared" si="520"/>
        <v>0</v>
      </c>
      <c r="CB80" s="47">
        <f t="shared" si="521"/>
        <v>0</v>
      </c>
      <c r="CC80" s="86">
        <f>VLOOKUP($B80,'СДП (план)'!$B$16:$CY$170,25,0)</f>
        <v>0</v>
      </c>
      <c r="CD80" s="86">
        <f>VLOOKUP($B80,'СДП (план)'!$B$16:$CY$170,26,0)</f>
        <v>0</v>
      </c>
      <c r="CE80" s="46">
        <f t="shared" si="522"/>
        <v>0</v>
      </c>
      <c r="CF80" s="46">
        <f t="shared" si="523"/>
        <v>0</v>
      </c>
      <c r="CG80" s="52">
        <f t="shared" si="524"/>
        <v>0</v>
      </c>
      <c r="CH80" s="52">
        <f t="shared" si="525"/>
        <v>0</v>
      </c>
      <c r="CI80" s="52">
        <f t="shared" si="526"/>
        <v>0</v>
      </c>
      <c r="CJ80" s="26">
        <f>VLOOKUP($B80,факт!$D$7:$KT$85,260,0)</f>
        <v>0</v>
      </c>
      <c r="CK80" s="26">
        <f>VLOOKUP($B80,факт!$D$7:$KT$85,261,0)</f>
        <v>0</v>
      </c>
      <c r="CL80" s="26">
        <f>VLOOKUP($B80,факт!$D$7:$KT$85,262,0)</f>
        <v>0</v>
      </c>
      <c r="CM80" s="26">
        <f>VLOOKUP($B80,факт!$D$7:$KT$85,263,0)</f>
        <v>0</v>
      </c>
      <c r="CN80" s="47">
        <f t="shared" si="527"/>
        <v>0</v>
      </c>
      <c r="CO80" s="47">
        <f t="shared" si="528"/>
        <v>0</v>
      </c>
      <c r="CP80" s="86">
        <f>VLOOKUP($B80,'СДП (план)'!$B$16:$CY$170,27,0)</f>
        <v>0</v>
      </c>
      <c r="CQ80" s="86">
        <f>VLOOKUP($B80,'СДП (план)'!$B$16:$CY$170,28,0)</f>
        <v>0</v>
      </c>
      <c r="CR80" s="46">
        <f t="shared" si="529"/>
        <v>0</v>
      </c>
      <c r="CS80" s="46">
        <f t="shared" si="530"/>
        <v>0</v>
      </c>
      <c r="CT80" s="52">
        <f t="shared" si="531"/>
        <v>0</v>
      </c>
      <c r="CU80" s="52">
        <f t="shared" si="532"/>
        <v>0</v>
      </c>
      <c r="CV80" s="52">
        <f t="shared" si="533"/>
        <v>0</v>
      </c>
      <c r="CW80" s="26">
        <f>VLOOKUP($B80,факт!$D$7:$KT$85,284,0)</f>
        <v>0</v>
      </c>
      <c r="CX80" s="26">
        <f>VLOOKUP($B80,факт!$D$7:$KT$85,285,0)</f>
        <v>0</v>
      </c>
      <c r="CY80" s="26">
        <f>VLOOKUP($B80,факт!$D$7:$KT$85,286,0)</f>
        <v>0</v>
      </c>
      <c r="CZ80" s="26">
        <f>VLOOKUP($B80,факт!$D$7:$KT$85,287,0)</f>
        <v>0</v>
      </c>
      <c r="DA80" s="47">
        <f t="shared" si="534"/>
        <v>0</v>
      </c>
      <c r="DB80" s="47">
        <f t="shared" si="535"/>
        <v>0</v>
      </c>
      <c r="DC80" s="86">
        <f>VLOOKUP($B80,'СДП (план)'!$B$16:$CY$170,29,0)</f>
        <v>0</v>
      </c>
      <c r="DD80" s="86">
        <f>VLOOKUP($B80,'СДП (план)'!$B$16:$CY$170,30,0)</f>
        <v>0</v>
      </c>
      <c r="DE80" s="46">
        <f t="shared" si="536"/>
        <v>0</v>
      </c>
      <c r="DF80" s="46">
        <f t="shared" si="537"/>
        <v>0</v>
      </c>
      <c r="DG80" s="52">
        <f t="shared" si="538"/>
        <v>0</v>
      </c>
      <c r="DH80" s="52">
        <f t="shared" si="539"/>
        <v>0</v>
      </c>
      <c r="DI80" s="52">
        <f t="shared" si="540"/>
        <v>0</v>
      </c>
      <c r="DJ80" s="26">
        <f>VLOOKUP($B80,факт!$D$7:$KT$85,12,0)</f>
        <v>0</v>
      </c>
      <c r="DK80" s="26">
        <f>VLOOKUP($B80,факт!$D$7:$KT$85,13,0)</f>
        <v>0</v>
      </c>
      <c r="DL80" s="26">
        <f>VLOOKUP($B80,факт!$D$7:$KT$85,14,0)</f>
        <v>0</v>
      </c>
      <c r="DM80" s="26">
        <f>VLOOKUP($B80,факт!$D$7:$KT$85,15,0)</f>
        <v>0</v>
      </c>
      <c r="DN80" s="47">
        <f t="shared" si="541"/>
        <v>0</v>
      </c>
      <c r="DO80" s="47">
        <f t="shared" si="542"/>
        <v>0</v>
      </c>
      <c r="DP80" s="172">
        <f t="shared" si="543"/>
        <v>0</v>
      </c>
      <c r="DQ80" s="172">
        <f t="shared" si="544"/>
        <v>0</v>
      </c>
      <c r="DR80" s="172">
        <f t="shared" si="545"/>
        <v>0</v>
      </c>
      <c r="DS80" s="172">
        <f t="shared" si="546"/>
        <v>0</v>
      </c>
      <c r="DT80" s="172">
        <f t="shared" si="547"/>
        <v>0</v>
      </c>
      <c r="DU80" s="172">
        <f t="shared" si="548"/>
        <v>0</v>
      </c>
      <c r="DV80" s="172">
        <f t="shared" si="549"/>
        <v>0</v>
      </c>
      <c r="DW80" s="172">
        <f t="shared" si="550"/>
        <v>0</v>
      </c>
      <c r="DX80" s="172">
        <f t="shared" si="551"/>
        <v>0</v>
      </c>
      <c r="DY80" s="172">
        <f t="shared" si="552"/>
        <v>0</v>
      </c>
      <c r="DZ80" s="172">
        <f t="shared" si="553"/>
        <v>0</v>
      </c>
      <c r="EA80" s="172">
        <f t="shared" si="554"/>
        <v>0</v>
      </c>
      <c r="EB80" s="172">
        <f t="shared" si="555"/>
        <v>0</v>
      </c>
      <c r="EC80" s="86">
        <f>VLOOKUP($B80,'СДП (план)'!$B$16:$CY$170,31,0)</f>
        <v>0</v>
      </c>
      <c r="ED80" s="86">
        <f>VLOOKUP($B80,'СДП (план)'!$B$16:$CY$170,32,0)</f>
        <v>0</v>
      </c>
      <c r="EE80" s="46">
        <f t="shared" si="556"/>
        <v>0</v>
      </c>
      <c r="EF80" s="46">
        <f t="shared" si="557"/>
        <v>0</v>
      </c>
      <c r="EG80" s="52">
        <f t="shared" si="558"/>
        <v>0</v>
      </c>
      <c r="EH80" s="52">
        <f t="shared" si="559"/>
        <v>0</v>
      </c>
      <c r="EI80" s="52">
        <f t="shared" si="560"/>
        <v>2.31</v>
      </c>
      <c r="EJ80" s="26">
        <f>VLOOKUP($B80,факт!$D$7:$KT$85,40,0)</f>
        <v>1</v>
      </c>
      <c r="EK80" s="26">
        <f>VLOOKUP($B80,факт!$D$7:$KT$85,41,0)</f>
        <v>31422.19</v>
      </c>
      <c r="EL80" s="26">
        <f>VLOOKUP($B80,факт!$D$7:$KT$85,42,0)</f>
        <v>0</v>
      </c>
      <c r="EM80" s="26">
        <f>VLOOKUP($B80,факт!$D$7:$KT$85,43,0)</f>
        <v>0</v>
      </c>
      <c r="EN80" s="47">
        <f t="shared" si="561"/>
        <v>1</v>
      </c>
      <c r="EO80" s="47">
        <f t="shared" si="562"/>
        <v>31422.19</v>
      </c>
      <c r="EP80" s="86">
        <f>VLOOKUP($B80,'СДП (план)'!$B$16:$CY$170,33,0)</f>
        <v>0</v>
      </c>
      <c r="EQ80" s="86">
        <f>VLOOKUP($B80,'СДП (план)'!$B$16:$CY$170,34,0)</f>
        <v>0</v>
      </c>
      <c r="ER80" s="46">
        <f t="shared" si="563"/>
        <v>0</v>
      </c>
      <c r="ES80" s="46">
        <f t="shared" si="564"/>
        <v>0</v>
      </c>
      <c r="ET80" s="52">
        <f t="shared" si="565"/>
        <v>0</v>
      </c>
      <c r="EU80" s="52">
        <f t="shared" si="566"/>
        <v>0</v>
      </c>
      <c r="EV80" s="52">
        <f t="shared" si="567"/>
        <v>0</v>
      </c>
      <c r="EW80" s="26">
        <f>VLOOKUP($B80,факт!$D$7:$KT$85,160,0)</f>
        <v>0</v>
      </c>
      <c r="EX80" s="26">
        <f>VLOOKUP($B80,факт!$D$7:$KT$85,161,0)</f>
        <v>0</v>
      </c>
      <c r="EY80" s="26">
        <f>VLOOKUP($B80,факт!$D$7:$KT$85,162,0)</f>
        <v>0</v>
      </c>
      <c r="EZ80" s="26">
        <f>VLOOKUP($B80,факт!$D$7:$KT$85,163,0)</f>
        <v>0</v>
      </c>
      <c r="FA80" s="47">
        <f t="shared" si="568"/>
        <v>0</v>
      </c>
      <c r="FB80" s="47">
        <f t="shared" si="569"/>
        <v>0</v>
      </c>
      <c r="FC80" s="86">
        <f>VLOOKUP($B80,'СДП (план)'!$B$16:$CY$170,35,0)</f>
        <v>0</v>
      </c>
      <c r="FD80" s="86">
        <f>VLOOKUP($B80,'СДП (план)'!$B$16:$CY$170,36,0)</f>
        <v>0</v>
      </c>
      <c r="FE80" s="46">
        <f t="shared" si="570"/>
        <v>0</v>
      </c>
      <c r="FF80" s="46">
        <f t="shared" si="571"/>
        <v>0</v>
      </c>
      <c r="FG80" s="52">
        <f t="shared" si="572"/>
        <v>0</v>
      </c>
      <c r="FH80" s="52">
        <f t="shared" si="573"/>
        <v>0</v>
      </c>
      <c r="FI80" s="52">
        <f t="shared" si="574"/>
        <v>0</v>
      </c>
      <c r="FJ80" s="26">
        <f>VLOOKUP($B80,факт!$D$7:$KT$85,176,0)</f>
        <v>0</v>
      </c>
      <c r="FK80" s="26">
        <f>VLOOKUP($B80,факт!$D$7:$KT$85,177,0)</f>
        <v>0</v>
      </c>
      <c r="FL80" s="26">
        <f>VLOOKUP($B80,факт!$D$7:$KT$85,178,0)</f>
        <v>0</v>
      </c>
      <c r="FM80" s="26">
        <f>VLOOKUP($B80,факт!$D$7:$KT$85,179,0)</f>
        <v>0</v>
      </c>
      <c r="FN80" s="47">
        <f t="shared" si="575"/>
        <v>0</v>
      </c>
      <c r="FO80" s="47">
        <f t="shared" si="576"/>
        <v>0</v>
      </c>
      <c r="FP80" s="86">
        <f>VLOOKUP($B80,'СДП (план)'!$B$16:$CY$170,37,0)</f>
        <v>0</v>
      </c>
      <c r="FQ80" s="86">
        <f>VLOOKUP($B80,'СДП (план)'!$B$16:$CY$170,38,0)</f>
        <v>0</v>
      </c>
      <c r="FR80" s="46">
        <f t="shared" si="577"/>
        <v>0</v>
      </c>
      <c r="FS80" s="46">
        <f t="shared" si="578"/>
        <v>0</v>
      </c>
      <c r="FT80" s="52">
        <f t="shared" si="579"/>
        <v>0</v>
      </c>
      <c r="FU80" s="52">
        <f t="shared" si="580"/>
        <v>0</v>
      </c>
      <c r="FV80" s="52">
        <f t="shared" si="581"/>
        <v>0</v>
      </c>
      <c r="FW80" s="26">
        <f>VLOOKUP($B80,факт!$D$7:$KT$85,204,0)</f>
        <v>0</v>
      </c>
      <c r="FX80" s="26">
        <f>VLOOKUP($B80,факт!$D$7:$KT$85,205,0)</f>
        <v>0</v>
      </c>
      <c r="FY80" s="26">
        <f>VLOOKUP($B80,факт!$D$7:$KT$85,206,0)</f>
        <v>0</v>
      </c>
      <c r="FZ80" s="26">
        <f>VLOOKUP($B80,факт!$D$7:$KT$85,207,0)</f>
        <v>0</v>
      </c>
      <c r="GA80" s="47">
        <f t="shared" si="582"/>
        <v>0</v>
      </c>
      <c r="GB80" s="47">
        <f t="shared" si="583"/>
        <v>0</v>
      </c>
      <c r="GC80" s="86">
        <f>VLOOKUP($B80,'СДП (план)'!$B$16:$CY$170,39,0)</f>
        <v>0</v>
      </c>
      <c r="GD80" s="86">
        <f>VLOOKUP($B80,'СДП (план)'!$B$16:$CY$170,40,0)</f>
        <v>0</v>
      </c>
      <c r="GE80" s="46">
        <f t="shared" si="584"/>
        <v>0</v>
      </c>
      <c r="GF80" s="46">
        <f t="shared" si="585"/>
        <v>0</v>
      </c>
      <c r="GG80" s="52">
        <f t="shared" si="586"/>
        <v>0</v>
      </c>
      <c r="GH80" s="52">
        <f t="shared" si="587"/>
        <v>0</v>
      </c>
      <c r="GI80" s="52">
        <f t="shared" si="588"/>
        <v>0</v>
      </c>
      <c r="GJ80" s="26">
        <f>VLOOKUP($B80,факт!$D$7:$KT$85,224,0)</f>
        <v>0</v>
      </c>
      <c r="GK80" s="26">
        <f>VLOOKUP($B80,факт!$D$7:$KT$85,225,0)</f>
        <v>0</v>
      </c>
      <c r="GL80" s="26">
        <f>VLOOKUP($B80,факт!$D$7:$KT$85,226,0)</f>
        <v>0</v>
      </c>
      <c r="GM80" s="26">
        <f>VLOOKUP($B80,факт!$D$7:$KT$85,227,0)</f>
        <v>0</v>
      </c>
      <c r="GN80" s="47">
        <f t="shared" si="589"/>
        <v>0</v>
      </c>
      <c r="GO80" s="47">
        <f t="shared" si="590"/>
        <v>0</v>
      </c>
      <c r="GP80" s="86">
        <f>VLOOKUP($B80,'СДП (план)'!$B$16:$CY$170,41,0)</f>
        <v>0</v>
      </c>
      <c r="GQ80" s="86">
        <f>VLOOKUP($B80,'СДП (план)'!$B$16:$CY$170,42,0)</f>
        <v>0</v>
      </c>
      <c r="GR80" s="46">
        <f t="shared" si="591"/>
        <v>0</v>
      </c>
      <c r="GS80" s="46">
        <f t="shared" si="592"/>
        <v>0</v>
      </c>
      <c r="GT80" s="52">
        <f t="shared" si="593"/>
        <v>0</v>
      </c>
      <c r="GU80" s="52">
        <f t="shared" si="594"/>
        <v>0</v>
      </c>
      <c r="GV80" s="52">
        <f t="shared" si="595"/>
        <v>0</v>
      </c>
      <c r="GW80" s="26">
        <f>VLOOKUP($B80,факт!$D$7:$KT$85,228,0)</f>
        <v>0</v>
      </c>
      <c r="GX80" s="26">
        <f>VLOOKUP($B80,факт!$D$7:$KT$85,229,0)</f>
        <v>0</v>
      </c>
      <c r="GY80" s="26">
        <f>VLOOKUP($B80,факт!$D$7:$KT$85,230,0)</f>
        <v>0</v>
      </c>
      <c r="GZ80" s="26">
        <f>VLOOKUP($B80,факт!$D$7:$KT$85,231,0)</f>
        <v>0</v>
      </c>
      <c r="HA80" s="47">
        <f t="shared" si="596"/>
        <v>0</v>
      </c>
      <c r="HB80" s="47">
        <f t="shared" si="597"/>
        <v>0</v>
      </c>
      <c r="HC80" s="86">
        <f>VLOOKUP($B80,'СДП (план)'!$B$16:$CY$170,43,0)</f>
        <v>0</v>
      </c>
      <c r="HD80" s="86">
        <f>VLOOKUP($B80,'СДП (план)'!$B$16:$CY$170,44,0)</f>
        <v>0</v>
      </c>
      <c r="HE80" s="46">
        <f t="shared" si="598"/>
        <v>0</v>
      </c>
      <c r="HF80" s="46">
        <f t="shared" si="599"/>
        <v>0</v>
      </c>
      <c r="HG80" s="52">
        <f t="shared" si="433"/>
        <v>0</v>
      </c>
      <c r="HH80" s="52">
        <f t="shared" si="434"/>
        <v>0</v>
      </c>
      <c r="HI80" s="52">
        <f t="shared" si="435"/>
        <v>0</v>
      </c>
      <c r="HJ80" s="26">
        <f>VLOOKUP($B80,факт!$D$7:$KT$85,232,0)</f>
        <v>0</v>
      </c>
      <c r="HK80" s="26">
        <f>VLOOKUP($B80,факт!$D$7:$KT$85,233,0)</f>
        <v>0</v>
      </c>
      <c r="HL80" s="26">
        <f>VLOOKUP($B80,факт!$D$7:$KT$85,234,0)</f>
        <v>0</v>
      </c>
      <c r="HM80" s="26">
        <f>VLOOKUP($B80,факт!$D$7:$KT$85,235,0)</f>
        <v>0</v>
      </c>
      <c r="HN80" s="47">
        <f t="shared" si="600"/>
        <v>0</v>
      </c>
      <c r="HO80" s="47">
        <f t="shared" si="601"/>
        <v>0</v>
      </c>
      <c r="HP80" s="86">
        <f>VLOOKUP($B80,'СДП (план)'!$B$16:$CY$170,45,0)</f>
        <v>0</v>
      </c>
      <c r="HQ80" s="86">
        <f>VLOOKUP($B80,'СДП (план)'!$B$16:$CY$170,46,0)</f>
        <v>0</v>
      </c>
      <c r="HR80" s="46">
        <f t="shared" si="602"/>
        <v>0</v>
      </c>
      <c r="HS80" s="46">
        <f t="shared" si="603"/>
        <v>0</v>
      </c>
      <c r="HT80" s="52">
        <f t="shared" si="604"/>
        <v>0</v>
      </c>
      <c r="HU80" s="52">
        <f t="shared" si="605"/>
        <v>0</v>
      </c>
      <c r="HV80" s="52">
        <f t="shared" si="606"/>
        <v>0</v>
      </c>
      <c r="HW80" s="26">
        <f>VLOOKUP($B80,факт!$D$7:$KT$85,236,0)</f>
        <v>0</v>
      </c>
      <c r="HX80" s="26">
        <f>VLOOKUP($B80,факт!$D$7:$KT$85,237,0)</f>
        <v>0</v>
      </c>
      <c r="HY80" s="26">
        <f>VLOOKUP($B80,факт!$D$7:$KT$85,238,0)</f>
        <v>0</v>
      </c>
      <c r="HZ80" s="26">
        <f>VLOOKUP($B80,факт!$D$7:$KT$85,239,0)</f>
        <v>0</v>
      </c>
      <c r="IA80" s="47">
        <f t="shared" si="607"/>
        <v>0</v>
      </c>
      <c r="IB80" s="47">
        <f t="shared" si="608"/>
        <v>0</v>
      </c>
      <c r="IC80" s="86">
        <f>VLOOKUP($B80,'СДП (план)'!$B$16:$CY$170,47,0)</f>
        <v>0</v>
      </c>
      <c r="ID80" s="86">
        <f>VLOOKUP($B80,'СДП (план)'!$B$16:$CY$170,48,0)</f>
        <v>0</v>
      </c>
      <c r="IE80" s="46">
        <f t="shared" si="609"/>
        <v>0</v>
      </c>
      <c r="IF80" s="46">
        <f t="shared" si="610"/>
        <v>0</v>
      </c>
      <c r="IG80" s="52">
        <f t="shared" si="611"/>
        <v>0</v>
      </c>
      <c r="IH80" s="52">
        <f t="shared" si="612"/>
        <v>0</v>
      </c>
      <c r="II80" s="52">
        <f t="shared" si="613"/>
        <v>0</v>
      </c>
      <c r="IJ80" s="26">
        <f>VLOOKUP($B80,факт!$D$7:$KT$85,244,0)</f>
        <v>0</v>
      </c>
      <c r="IK80" s="26">
        <f>VLOOKUP($B80,факт!$D$7:$KT$85,245,0)</f>
        <v>0</v>
      </c>
      <c r="IL80" s="26">
        <f>VLOOKUP($B80,факт!$D$7:$KT$85,246,0)</f>
        <v>0</v>
      </c>
      <c r="IM80" s="26">
        <f>VLOOKUP($B80,факт!$D$7:$KT$85,247,0)</f>
        <v>0</v>
      </c>
      <c r="IN80" s="47">
        <f t="shared" si="614"/>
        <v>0</v>
      </c>
      <c r="IO80" s="47">
        <f t="shared" si="615"/>
        <v>0</v>
      </c>
      <c r="IP80" s="86">
        <f>VLOOKUP($B80,'СДП (план)'!$B$16:$CY$170,49,0)</f>
        <v>0</v>
      </c>
      <c r="IQ80" s="86">
        <f>VLOOKUP($B80,'СДП (план)'!$B$16:$CY$170,50,0)</f>
        <v>0</v>
      </c>
      <c r="IR80" s="46">
        <f t="shared" si="616"/>
        <v>0</v>
      </c>
      <c r="IS80" s="46">
        <f t="shared" si="617"/>
        <v>0</v>
      </c>
      <c r="IT80" s="52">
        <f t="shared" si="618"/>
        <v>0</v>
      </c>
      <c r="IU80" s="52">
        <f t="shared" si="619"/>
        <v>0</v>
      </c>
      <c r="IV80" s="52">
        <f t="shared" si="620"/>
        <v>0</v>
      </c>
      <c r="IW80" s="26">
        <f>VLOOKUP($B80,факт!$D$7:$KT$85,264,0)</f>
        <v>0</v>
      </c>
      <c r="IX80" s="26">
        <f>VLOOKUP($B80,факт!$D$7:$KT$85,265,0)</f>
        <v>0</v>
      </c>
      <c r="IY80" s="26">
        <f>VLOOKUP($B80,факт!$D$7:$KT$85,266,0)</f>
        <v>0</v>
      </c>
      <c r="IZ80" s="26">
        <f>VLOOKUP($B80,факт!$D$7:$KT$85,267,0)</f>
        <v>0</v>
      </c>
      <c r="JA80" s="47">
        <f t="shared" si="621"/>
        <v>0</v>
      </c>
      <c r="JB80" s="47">
        <f t="shared" si="622"/>
        <v>0</v>
      </c>
      <c r="JC80" s="86">
        <f>VLOOKUP($B80,'СДП (план)'!$B$16:$CY$170,51,0)</f>
        <v>18</v>
      </c>
      <c r="JD80" s="86">
        <f>VLOOKUP($B80,'СДП (план)'!$B$16:$CY$170,52,0)</f>
        <v>696604.49258400011</v>
      </c>
      <c r="JE80" s="46">
        <f t="shared" si="623"/>
        <v>18</v>
      </c>
      <c r="JF80" s="46">
        <f t="shared" si="624"/>
        <v>696604.49258400011</v>
      </c>
      <c r="JG80" s="52">
        <f t="shared" si="625"/>
        <v>41.58</v>
      </c>
      <c r="JH80" s="52">
        <f t="shared" si="626"/>
        <v>41.58</v>
      </c>
      <c r="JI80" s="52">
        <f t="shared" si="627"/>
        <v>32.340000000000003</v>
      </c>
      <c r="JJ80" s="26">
        <f>VLOOKUP($B80,факт!$D$7:$KT$85,248,0)</f>
        <v>14</v>
      </c>
      <c r="JK80" s="26">
        <f>VLOOKUP($B80,факт!$D$7:$KT$85,249,0)</f>
        <v>547776.88</v>
      </c>
      <c r="JL80" s="26">
        <f>VLOOKUP($B80,факт!$D$7:$KT$85,250,0)</f>
        <v>0</v>
      </c>
      <c r="JM80" s="26">
        <f>VLOOKUP($B80,факт!$D$7:$KT$85,251,0)</f>
        <v>0</v>
      </c>
      <c r="JN80" s="47">
        <f t="shared" si="628"/>
        <v>-4</v>
      </c>
      <c r="JO80" s="47">
        <f t="shared" si="629"/>
        <v>-148827.6125840001</v>
      </c>
      <c r="JP80" s="86">
        <f>VLOOKUP($B80,'СДП (план)'!$B$16:$CY$170,53,0)</f>
        <v>0</v>
      </c>
      <c r="JQ80" s="86">
        <f>VLOOKUP($B80,'СДП (план)'!$B$16:$CY$170,54,0)</f>
        <v>0</v>
      </c>
      <c r="JR80" s="46">
        <f t="shared" si="630"/>
        <v>0</v>
      </c>
      <c r="JS80" s="46">
        <f t="shared" si="631"/>
        <v>0</v>
      </c>
      <c r="JT80" s="52">
        <f t="shared" si="632"/>
        <v>0</v>
      </c>
      <c r="JU80" s="52">
        <f t="shared" si="633"/>
        <v>0</v>
      </c>
      <c r="JV80" s="52">
        <f t="shared" si="634"/>
        <v>0</v>
      </c>
      <c r="JW80" s="26">
        <f>VLOOKUP($B80,факт!$D$7:$KT$85,168,0)</f>
        <v>0</v>
      </c>
      <c r="JX80" s="26">
        <f>VLOOKUP($B80,факт!$D$7:$KT$85,169,0)</f>
        <v>0</v>
      </c>
      <c r="JY80" s="26">
        <f>VLOOKUP($B80,факт!$D$7:$KT$85,170,0)</f>
        <v>0</v>
      </c>
      <c r="JZ80" s="26">
        <f>VLOOKUP($B80,факт!$D$7:$KT$85,171,0)</f>
        <v>0</v>
      </c>
      <c r="KA80" s="47">
        <f t="shared" si="635"/>
        <v>0</v>
      </c>
      <c r="KB80" s="47">
        <f t="shared" si="636"/>
        <v>0</v>
      </c>
      <c r="KC80" s="86">
        <f>VLOOKUP($B80,'СДП (план)'!$B$16:$CY$170,55,0)</f>
        <v>0</v>
      </c>
      <c r="KD80" s="86">
        <f>VLOOKUP($B80,'СДП (план)'!$B$16:$CY$170,56,0)</f>
        <v>0</v>
      </c>
      <c r="KE80" s="46">
        <f t="shared" si="637"/>
        <v>0</v>
      </c>
      <c r="KF80" s="46">
        <f t="shared" si="638"/>
        <v>0</v>
      </c>
      <c r="KG80" s="52">
        <f t="shared" si="639"/>
        <v>0</v>
      </c>
      <c r="KH80" s="52">
        <f t="shared" si="640"/>
        <v>0</v>
      </c>
      <c r="KI80" s="52">
        <f t="shared" si="641"/>
        <v>0</v>
      </c>
      <c r="KJ80" s="26">
        <f>VLOOKUP($B80,факт!$D$7:$KT$85,172,0)</f>
        <v>0</v>
      </c>
      <c r="KK80" s="26">
        <f>VLOOKUP($B80,факт!$D$7:$KT$85,173,0)</f>
        <v>0</v>
      </c>
      <c r="KL80" s="26">
        <f>VLOOKUP($B80,факт!$D$7:$KT$85,174,0)</f>
        <v>0</v>
      </c>
      <c r="KM80" s="26">
        <f>VLOOKUP($B80,факт!$D$7:$KT$85,175,0)</f>
        <v>0</v>
      </c>
      <c r="KN80" s="47">
        <f t="shared" si="642"/>
        <v>0</v>
      </c>
      <c r="KO80" s="47">
        <f t="shared" si="643"/>
        <v>0</v>
      </c>
      <c r="KP80" s="26">
        <f t="shared" si="436"/>
        <v>18</v>
      </c>
      <c r="KQ80" s="26">
        <f t="shared" si="437"/>
        <v>696604.49258400011</v>
      </c>
      <c r="KR80" s="26">
        <f t="shared" si="438"/>
        <v>18</v>
      </c>
      <c r="KS80" s="26">
        <f t="shared" si="439"/>
        <v>696604.49258400011</v>
      </c>
      <c r="KT80" s="26">
        <f t="shared" si="440"/>
        <v>41.58</v>
      </c>
      <c r="KU80" s="26">
        <f t="shared" si="441"/>
        <v>41.58</v>
      </c>
      <c r="KV80" s="26">
        <f t="shared" si="442"/>
        <v>34.650000000000006</v>
      </c>
      <c r="KW80" s="26">
        <f t="shared" si="443"/>
        <v>15</v>
      </c>
      <c r="KX80" s="26">
        <f t="shared" si="444"/>
        <v>579199.06999999995</v>
      </c>
      <c r="KY80" s="26">
        <f t="shared" si="445"/>
        <v>0</v>
      </c>
      <c r="KZ80" s="26">
        <f t="shared" si="446"/>
        <v>0</v>
      </c>
      <c r="LA80" s="26">
        <f t="shared" si="644"/>
        <v>-3</v>
      </c>
      <c r="LB80" s="26">
        <f t="shared" si="645"/>
        <v>-117405.42258400016</v>
      </c>
      <c r="LC80" s="86">
        <f>VLOOKUP($B80,'СДП (план)'!$B$16:$CY$170,57,0)</f>
        <v>0</v>
      </c>
      <c r="LD80" s="86">
        <f>VLOOKUP($B80,'СДП (план)'!$B$16:$CY$170,58,0)</f>
        <v>0</v>
      </c>
      <c r="LE80" s="46">
        <f t="shared" si="646"/>
        <v>0</v>
      </c>
      <c r="LF80" s="46">
        <f t="shared" si="647"/>
        <v>0</v>
      </c>
      <c r="LG80" s="52">
        <f t="shared" si="648"/>
        <v>0</v>
      </c>
      <c r="LH80" s="52">
        <f t="shared" si="649"/>
        <v>0</v>
      </c>
      <c r="LI80" s="52">
        <f t="shared" si="650"/>
        <v>0</v>
      </c>
      <c r="LJ80" s="26">
        <f>VLOOKUP($B80,факт!$D$7:$KT$85,212,0)</f>
        <v>0</v>
      </c>
      <c r="LK80" s="26">
        <f>VLOOKUP($B80,факт!$D$7:$KT$85,213,0)</f>
        <v>0</v>
      </c>
      <c r="LL80" s="26">
        <f>VLOOKUP($B80,факт!$D$7:$KT$85,214,0)</f>
        <v>0</v>
      </c>
      <c r="LM80" s="26">
        <f>VLOOKUP($B80,факт!$D$7:$KT$85,215,0)</f>
        <v>0</v>
      </c>
      <c r="LN80" s="47">
        <f t="shared" si="651"/>
        <v>0</v>
      </c>
      <c r="LO80" s="47">
        <f t="shared" si="652"/>
        <v>0</v>
      </c>
      <c r="LP80" s="86">
        <f>VLOOKUP($B80,'СДП (план)'!$B$16:$CY$170,59,0)</f>
        <v>0</v>
      </c>
      <c r="LQ80" s="86">
        <f>VLOOKUP($B80,'СДП (план)'!$B$16:$CY$170,60,0)</f>
        <v>0</v>
      </c>
      <c r="LR80" s="46">
        <f t="shared" si="653"/>
        <v>0</v>
      </c>
      <c r="LS80" s="46">
        <f t="shared" si="654"/>
        <v>0</v>
      </c>
      <c r="LT80" s="52">
        <f t="shared" si="655"/>
        <v>0</v>
      </c>
      <c r="LU80" s="52">
        <f t="shared" si="656"/>
        <v>0</v>
      </c>
      <c r="LV80" s="52">
        <f t="shared" si="657"/>
        <v>0</v>
      </c>
      <c r="LW80" s="26">
        <f>VLOOKUP($B80,факт!$D$7:$KT$85,64,0)</f>
        <v>0</v>
      </c>
      <c r="LX80" s="26">
        <f>VLOOKUP($B80,факт!$D$7:$KT$85,65,0)</f>
        <v>0</v>
      </c>
      <c r="LY80" s="26">
        <f>VLOOKUP($B80,факт!$D$7:$KT$85,66,0)</f>
        <v>0</v>
      </c>
      <c r="LZ80" s="26">
        <f>VLOOKUP($B80,факт!$D$7:$KT$85,67,0)</f>
        <v>0</v>
      </c>
      <c r="MA80" s="47">
        <f t="shared" si="658"/>
        <v>0</v>
      </c>
      <c r="MB80" s="47">
        <f t="shared" si="659"/>
        <v>0</v>
      </c>
      <c r="MC80" s="86">
        <f>VLOOKUP($B80,'СДП (план)'!$B$16:$CY$170,61,0)</f>
        <v>0</v>
      </c>
      <c r="MD80" s="86">
        <f>VLOOKUP($B80,'СДП (план)'!$B$16:$CY$170,62,0)</f>
        <v>0</v>
      </c>
      <c r="ME80" s="46">
        <f t="shared" si="660"/>
        <v>0</v>
      </c>
      <c r="MF80" s="46">
        <f t="shared" si="661"/>
        <v>0</v>
      </c>
      <c r="MG80" s="52">
        <f t="shared" si="662"/>
        <v>0</v>
      </c>
      <c r="MH80" s="52">
        <f t="shared" si="663"/>
        <v>0</v>
      </c>
      <c r="MI80" s="52">
        <f t="shared" si="664"/>
        <v>0</v>
      </c>
      <c r="MJ80" s="26">
        <f>VLOOKUP($B80,факт!$D$7:$KT$85,108,0)</f>
        <v>0</v>
      </c>
      <c r="MK80" s="26">
        <f>VLOOKUP($B80,факт!$D$7:$KT$85,109,0)</f>
        <v>0</v>
      </c>
      <c r="ML80" s="26">
        <f>VLOOKUP($B80,факт!$D$7:$KT$85,110,0)</f>
        <v>0</v>
      </c>
      <c r="MM80" s="26">
        <f>VLOOKUP($B80,факт!$D$7:$KT$85,111,0)</f>
        <v>0</v>
      </c>
      <c r="MN80" s="47">
        <f t="shared" si="665"/>
        <v>0</v>
      </c>
      <c r="MO80" s="47">
        <f t="shared" si="666"/>
        <v>0</v>
      </c>
      <c r="MP80" s="86">
        <f>VLOOKUP($B80,'СДП (план)'!$B$16:$CY$170,63,0)</f>
        <v>16</v>
      </c>
      <c r="MQ80" s="86">
        <f>VLOOKUP($B80,'СДП (план)'!$B$16:$CY$170,64,0)</f>
        <v>627219.55296</v>
      </c>
      <c r="MR80" s="46">
        <f t="shared" si="667"/>
        <v>16</v>
      </c>
      <c r="MS80" s="46">
        <f t="shared" si="668"/>
        <v>627219.55296</v>
      </c>
      <c r="MT80" s="52">
        <f t="shared" si="669"/>
        <v>36.96</v>
      </c>
      <c r="MU80" s="52">
        <f t="shared" si="670"/>
        <v>36.96</v>
      </c>
      <c r="MV80" s="52">
        <f t="shared" si="671"/>
        <v>34.65</v>
      </c>
      <c r="MW80" s="26">
        <f>VLOOKUP($B80,факт!$D$7:$KT$85,72,0)</f>
        <v>15</v>
      </c>
      <c r="MX80" s="26">
        <f>VLOOKUP($B80,факт!$D$7:$KT$85,73,0)</f>
        <v>568679.54999999993</v>
      </c>
      <c r="MY80" s="26">
        <f>VLOOKUP($B80,факт!$D$7:$KT$85,74,0)</f>
        <v>0</v>
      </c>
      <c r="MZ80" s="26">
        <f>VLOOKUP($B80,факт!$D$7:$KT$85,75,0)</f>
        <v>0</v>
      </c>
      <c r="NA80" s="47">
        <f t="shared" si="672"/>
        <v>-1</v>
      </c>
      <c r="NB80" s="47">
        <f t="shared" si="673"/>
        <v>-58540.002960000071</v>
      </c>
      <c r="NC80" s="86">
        <f>VLOOKUP($B80,'СДП (план)'!$B$16:$CY$170,65,0)</f>
        <v>2</v>
      </c>
      <c r="ND80" s="86">
        <f>VLOOKUP($B80,'СДП (план)'!$B$16:$CY$170,66,0)</f>
        <v>81022.501560000004</v>
      </c>
      <c r="NE80" s="46">
        <f t="shared" si="674"/>
        <v>2</v>
      </c>
      <c r="NF80" s="46">
        <f t="shared" si="675"/>
        <v>81022.501560000004</v>
      </c>
      <c r="NG80" s="52">
        <f t="shared" si="447"/>
        <v>4.62</v>
      </c>
      <c r="NH80" s="52">
        <f t="shared" si="448"/>
        <v>4.62</v>
      </c>
      <c r="NI80" s="52">
        <f t="shared" si="449"/>
        <v>0</v>
      </c>
      <c r="NJ80" s="26">
        <f>VLOOKUP($B80,факт!$D$7:$KT$85,76,0)</f>
        <v>0</v>
      </c>
      <c r="NK80" s="26">
        <f>VLOOKUP($B80,факт!$D$7:$KT$85,77,0)</f>
        <v>0</v>
      </c>
      <c r="NL80" s="26">
        <f>VLOOKUP($B80,факт!$D$7:$KT$85,78,0)</f>
        <v>0</v>
      </c>
      <c r="NM80" s="26">
        <f>VLOOKUP($B80,факт!$D$7:$KT$85,79,0)</f>
        <v>0</v>
      </c>
      <c r="NN80" s="47">
        <f t="shared" si="676"/>
        <v>-2</v>
      </c>
      <c r="NO80" s="47">
        <f t="shared" si="677"/>
        <v>-81022.501560000004</v>
      </c>
      <c r="NP80" s="86">
        <f>VLOOKUP($B80,'СДП (план)'!$B$16:$CY$170,67,0)</f>
        <v>0</v>
      </c>
      <c r="NQ80" s="86">
        <f>VLOOKUP($B80,'СДП (план)'!$B$16:$CY$170,68,0)</f>
        <v>0</v>
      </c>
      <c r="NR80" s="46">
        <f t="shared" si="678"/>
        <v>0</v>
      </c>
      <c r="NS80" s="46">
        <f t="shared" si="679"/>
        <v>0</v>
      </c>
      <c r="NT80" s="52">
        <f t="shared" si="680"/>
        <v>0</v>
      </c>
      <c r="NU80" s="52">
        <f t="shared" si="681"/>
        <v>0</v>
      </c>
      <c r="NV80" s="52">
        <f t="shared" si="682"/>
        <v>0</v>
      </c>
      <c r="NW80" s="26">
        <f>VLOOKUP($B80,факт!$D$7:$KT$85,280,0)</f>
        <v>0</v>
      </c>
      <c r="NX80" s="26">
        <f>VLOOKUP($B80,факт!$D$7:$KT$85,281,0)</f>
        <v>0</v>
      </c>
      <c r="NY80" s="26">
        <f>VLOOKUP($B80,факт!$D$7:$KT$85,282,0)</f>
        <v>0</v>
      </c>
      <c r="NZ80" s="26">
        <f>VLOOKUP($B80,факт!$D$7:$KT$85,283,0)</f>
        <v>0</v>
      </c>
      <c r="OA80" s="47">
        <f t="shared" si="683"/>
        <v>0</v>
      </c>
      <c r="OB80" s="47">
        <f t="shared" si="684"/>
        <v>0</v>
      </c>
      <c r="OC80" s="86">
        <f>VLOOKUP($B80,'СДП (план)'!$B$16:$CY$170,69,0)</f>
        <v>0</v>
      </c>
      <c r="OD80" s="86">
        <f>VLOOKUP($B80,'СДП (план)'!$B$16:$CY$170,70,0)</f>
        <v>0</v>
      </c>
      <c r="OE80" s="46">
        <f t="shared" si="685"/>
        <v>0</v>
      </c>
      <c r="OF80" s="46">
        <f t="shared" si="686"/>
        <v>0</v>
      </c>
      <c r="OG80" s="52">
        <f t="shared" si="450"/>
        <v>0</v>
      </c>
      <c r="OH80" s="52">
        <f t="shared" si="451"/>
        <v>0</v>
      </c>
      <c r="OI80" s="52">
        <f t="shared" si="452"/>
        <v>0</v>
      </c>
      <c r="OJ80" s="26">
        <f>VLOOKUP($B80,факт!$D$7:$KT$85,276,0)</f>
        <v>0</v>
      </c>
      <c r="OK80" s="26">
        <f>VLOOKUP($B80,факт!$D$7:$KT$85,277,0)</f>
        <v>0</v>
      </c>
      <c r="OL80" s="26">
        <f>VLOOKUP($B80,факт!$D$7:$KT$85,278,0)</f>
        <v>0</v>
      </c>
      <c r="OM80" s="26">
        <f>VLOOKUP($B80,факт!$D$7:$KT$85,279,0)</f>
        <v>0</v>
      </c>
      <c r="ON80" s="47">
        <f t="shared" si="687"/>
        <v>0</v>
      </c>
      <c r="OO80" s="47">
        <f t="shared" si="688"/>
        <v>0</v>
      </c>
      <c r="OP80" s="86">
        <f>VLOOKUP($B80,'СДП (план)'!$B$16:$CY$170,71,0)</f>
        <v>0</v>
      </c>
      <c r="OQ80" s="86">
        <f>VLOOKUP($B80,'СДП (план)'!$B$16:$CY$170,72,0)</f>
        <v>0</v>
      </c>
      <c r="OR80" s="46">
        <f t="shared" si="689"/>
        <v>0</v>
      </c>
      <c r="OS80" s="46">
        <f t="shared" si="690"/>
        <v>0</v>
      </c>
      <c r="OT80" s="52">
        <f t="shared" si="691"/>
        <v>0</v>
      </c>
      <c r="OU80" s="52">
        <f t="shared" si="692"/>
        <v>0</v>
      </c>
      <c r="OV80" s="52">
        <f t="shared" si="693"/>
        <v>0</v>
      </c>
      <c r="OW80" s="26"/>
      <c r="OX80" s="26"/>
      <c r="OY80" s="26"/>
      <c r="OZ80" s="26"/>
      <c r="PA80" s="47">
        <f t="shared" ref="PA80:PA111" si="789">SUM(OW80-OR80)</f>
        <v>0</v>
      </c>
      <c r="PB80" s="47">
        <f t="shared" ref="PB80:PB111" si="790">SUM(OX80-OS80)</f>
        <v>0</v>
      </c>
      <c r="PC80" s="86">
        <f>VLOOKUP($B80,'СДП (план)'!$B$16:$CY$170,73,0)</f>
        <v>0</v>
      </c>
      <c r="PD80" s="86">
        <f>VLOOKUP($B80,'СДП (план)'!$B$16:$CY$170,74,0)</f>
        <v>0</v>
      </c>
      <c r="PE80" s="46">
        <f t="shared" si="694"/>
        <v>0</v>
      </c>
      <c r="PF80" s="46">
        <f t="shared" si="695"/>
        <v>0</v>
      </c>
      <c r="PG80" s="52">
        <f t="shared" si="696"/>
        <v>0</v>
      </c>
      <c r="PH80" s="52">
        <f t="shared" si="697"/>
        <v>0</v>
      </c>
      <c r="PI80" s="52">
        <f t="shared" si="698"/>
        <v>0</v>
      </c>
      <c r="PJ80" s="26">
        <f>VLOOKUP($B80,факт!$D$7:$KT$85,208,0)</f>
        <v>0</v>
      </c>
      <c r="PK80" s="26">
        <f>VLOOKUP($B80,факт!$D$7:$KT$85,209,0)</f>
        <v>0</v>
      </c>
      <c r="PL80" s="26">
        <f>VLOOKUP($B80,факт!$D$7:$KT$85,210,0)</f>
        <v>0</v>
      </c>
      <c r="PM80" s="26">
        <f>VLOOKUP($B80,факт!$D$7:$KT$85,211,0)</f>
        <v>0</v>
      </c>
      <c r="PN80" s="47">
        <f t="shared" si="699"/>
        <v>0</v>
      </c>
      <c r="PO80" s="47">
        <f t="shared" si="700"/>
        <v>0</v>
      </c>
      <c r="PP80" s="86">
        <f>VLOOKUP($B80,'СДП (план)'!$B$16:$CY$170,75,0)</f>
        <v>0</v>
      </c>
      <c r="PQ80" s="86">
        <f>VLOOKUP($B80,'СДП (план)'!$B$16:$CY$170,76,0)</f>
        <v>0</v>
      </c>
      <c r="PR80" s="46">
        <f t="shared" si="701"/>
        <v>0</v>
      </c>
      <c r="PS80" s="46">
        <f t="shared" si="702"/>
        <v>0</v>
      </c>
      <c r="PT80" s="52">
        <f t="shared" si="703"/>
        <v>0</v>
      </c>
      <c r="PU80" s="52">
        <f t="shared" si="704"/>
        <v>0</v>
      </c>
      <c r="PV80" s="52">
        <f t="shared" si="705"/>
        <v>0</v>
      </c>
      <c r="PW80" s="26">
        <f>VLOOKUP($B80,факт!$D$7:$KT$85,80,0)</f>
        <v>0</v>
      </c>
      <c r="PX80" s="26">
        <f>VLOOKUP($B80,факт!$D$7:$KT$85,81,0)</f>
        <v>0</v>
      </c>
      <c r="PY80" s="26">
        <f>VLOOKUP($B80,факт!$D$7:$KT$85,82,0)</f>
        <v>0</v>
      </c>
      <c r="PZ80" s="26">
        <f>VLOOKUP($B80,факт!$D$7:$KT$85,83,0)</f>
        <v>0</v>
      </c>
      <c r="QA80" s="47">
        <f t="shared" si="706"/>
        <v>0</v>
      </c>
      <c r="QB80" s="47">
        <f t="shared" si="707"/>
        <v>0</v>
      </c>
      <c r="QC80" s="86">
        <f>VLOOKUP($B80,'СДП (план)'!$B$16:$CY$170,77,0)</f>
        <v>4</v>
      </c>
      <c r="QD80" s="86">
        <f>VLOOKUP($B80,'СДП (план)'!$B$16:$CY$170,78,0)</f>
        <v>167756.72833920002</v>
      </c>
      <c r="QE80" s="46">
        <f t="shared" si="708"/>
        <v>4</v>
      </c>
      <c r="QF80" s="46">
        <f t="shared" si="709"/>
        <v>167756.72833920002</v>
      </c>
      <c r="QG80" s="52">
        <f t="shared" si="710"/>
        <v>9.24</v>
      </c>
      <c r="QH80" s="52">
        <f t="shared" si="711"/>
        <v>9.24</v>
      </c>
      <c r="QI80" s="52">
        <f t="shared" si="712"/>
        <v>0</v>
      </c>
      <c r="QJ80" s="26">
        <f>VLOOKUP($B80,факт!$D$7:$KT$85,112,0)</f>
        <v>0</v>
      </c>
      <c r="QK80" s="26">
        <f>VLOOKUP($B80,факт!$D$7:$KT$85,113,0)</f>
        <v>0</v>
      </c>
      <c r="QL80" s="26">
        <f>VLOOKUP($B80,факт!$D$7:$KT$85,114,0)</f>
        <v>0</v>
      </c>
      <c r="QM80" s="26">
        <f>VLOOKUP($B80,факт!$D$7:$KT$85,115,0)</f>
        <v>0</v>
      </c>
      <c r="QN80" s="47">
        <f t="shared" si="713"/>
        <v>-4</v>
      </c>
      <c r="QO80" s="47">
        <f t="shared" si="714"/>
        <v>-167756.72833920002</v>
      </c>
      <c r="QP80" s="86">
        <f>VLOOKUP($B80,'СДП (план)'!$B$16:$DC$170,79,0)+VLOOKUP($B80,'СДП (план)'!$B$16:$DC$170,103,0)</f>
        <v>0</v>
      </c>
      <c r="QQ80" s="86">
        <f>VLOOKUP($B80,'СДП (план)'!$B$16:$DC$170,80,0)+VLOOKUP($B80,'СДП (план)'!$B$16:$DC$170,104,0)</f>
        <v>0</v>
      </c>
      <c r="QR80" s="46">
        <f t="shared" si="715"/>
        <v>0</v>
      </c>
      <c r="QS80" s="46">
        <f t="shared" si="716"/>
        <v>0</v>
      </c>
      <c r="QT80" s="52">
        <f t="shared" si="717"/>
        <v>0</v>
      </c>
      <c r="QU80" s="52">
        <f t="shared" si="718"/>
        <v>0</v>
      </c>
      <c r="QV80" s="52">
        <f t="shared" si="719"/>
        <v>0</v>
      </c>
      <c r="QW80" s="26">
        <f>VLOOKUP($B80,факт!$D$7:$KT$85,88,0)</f>
        <v>0</v>
      </c>
      <c r="QX80" s="26">
        <f>VLOOKUP($B80,факт!$D$7:$KT$85,89,0)</f>
        <v>0</v>
      </c>
      <c r="QY80" s="26">
        <f>VLOOKUP($B80,факт!$D$7:$KT$85,90,0)</f>
        <v>0</v>
      </c>
      <c r="QZ80" s="26">
        <f>VLOOKUP($B80,факт!$D$7:$KT$85,91,0)</f>
        <v>0</v>
      </c>
      <c r="RA80" s="47">
        <f t="shared" si="720"/>
        <v>0</v>
      </c>
      <c r="RB80" s="47">
        <f t="shared" si="721"/>
        <v>0</v>
      </c>
      <c r="RC80" s="86">
        <f>VLOOKUP($B80,'СДП (план)'!$B$16:$CY$170,81,0)</f>
        <v>0</v>
      </c>
      <c r="RD80" s="86">
        <f>VLOOKUP($B80,'СДП (план)'!$B$16:$CY$170,82,0)</f>
        <v>0</v>
      </c>
      <c r="RE80" s="46">
        <f t="shared" si="722"/>
        <v>0</v>
      </c>
      <c r="RF80" s="46">
        <f t="shared" si="723"/>
        <v>0</v>
      </c>
      <c r="RG80" s="52">
        <f t="shared" si="724"/>
        <v>0</v>
      </c>
      <c r="RH80" s="52">
        <f t="shared" si="725"/>
        <v>0</v>
      </c>
      <c r="RI80" s="52">
        <f t="shared" si="726"/>
        <v>0</v>
      </c>
      <c r="RJ80" s="26">
        <f>VLOOKUP($B80,факт!$D$7:$KT$85,104,0)</f>
        <v>0</v>
      </c>
      <c r="RK80" s="26">
        <f>VLOOKUP($B80,факт!$D$7:$KT$85,105,0)</f>
        <v>0</v>
      </c>
      <c r="RL80" s="26">
        <f>VLOOKUP($B80,факт!$D$7:$KT$85,106,0)</f>
        <v>0</v>
      </c>
      <c r="RM80" s="26">
        <f>VLOOKUP($B80,факт!$D$7:$KT$85,107,0)</f>
        <v>0</v>
      </c>
      <c r="RN80" s="47">
        <f t="shared" si="727"/>
        <v>0</v>
      </c>
      <c r="RO80" s="47">
        <f t="shared" si="728"/>
        <v>0</v>
      </c>
      <c r="RP80" s="86">
        <f>VLOOKUP($B80,'СДП (план)'!$B$16:$CY$170,83,0)</f>
        <v>0</v>
      </c>
      <c r="RQ80" s="86">
        <f>VLOOKUP($B80,'СДП (план)'!$B$16:$CY$170,84,0)</f>
        <v>0</v>
      </c>
      <c r="RR80" s="46">
        <f t="shared" si="729"/>
        <v>0</v>
      </c>
      <c r="RS80" s="46">
        <f t="shared" si="730"/>
        <v>0</v>
      </c>
      <c r="RT80" s="52">
        <f t="shared" si="453"/>
        <v>0</v>
      </c>
      <c r="RU80" s="52">
        <f t="shared" si="454"/>
        <v>0</v>
      </c>
      <c r="RV80" s="52">
        <f t="shared" si="455"/>
        <v>0</v>
      </c>
      <c r="RW80" s="26">
        <f>VLOOKUP($B80,факт!$D$7:$KT$85,92,0)</f>
        <v>0</v>
      </c>
      <c r="RX80" s="26">
        <f>VLOOKUP($B80,факт!$D$7:$KT$85,93,0)</f>
        <v>0</v>
      </c>
      <c r="RY80" s="26">
        <f>VLOOKUP($B80,факт!$D$7:$KT$85,94,0)</f>
        <v>0</v>
      </c>
      <c r="RZ80" s="26">
        <f>VLOOKUP($B80,факт!$D$7:$KT$85,95,0)</f>
        <v>0</v>
      </c>
      <c r="SA80" s="47">
        <f t="shared" si="731"/>
        <v>0</v>
      </c>
      <c r="SB80" s="47">
        <f t="shared" si="732"/>
        <v>0</v>
      </c>
      <c r="SC80" s="86">
        <f>VLOOKUP($B80,'СДП (план)'!$B$16:$CY$170,85,0)</f>
        <v>4</v>
      </c>
      <c r="SD80" s="86">
        <f>VLOOKUP($B80,'СДП (план)'!$B$16:$CY$170,86,0)</f>
        <v>167756.72833920002</v>
      </c>
      <c r="SE80" s="46">
        <f t="shared" si="733"/>
        <v>4</v>
      </c>
      <c r="SF80" s="46">
        <f t="shared" si="734"/>
        <v>167756.72833920002</v>
      </c>
      <c r="SG80" s="52">
        <f t="shared" si="735"/>
        <v>9.24</v>
      </c>
      <c r="SH80" s="52">
        <f t="shared" si="736"/>
        <v>9.24</v>
      </c>
      <c r="SI80" s="52">
        <f t="shared" si="737"/>
        <v>2.31</v>
      </c>
      <c r="SJ80" s="26">
        <f>VLOOKUP($B80,факт!$D$7:$KT$85,68,0)</f>
        <v>1</v>
      </c>
      <c r="SK80" s="26">
        <f>VLOOKUP($B80,факт!$D$7:$KT$85,69,0)</f>
        <v>43232.66</v>
      </c>
      <c r="SL80" s="26">
        <f>VLOOKUP($B80,факт!$D$7:$KT$85,70,0)</f>
        <v>0</v>
      </c>
      <c r="SM80" s="26">
        <f>VLOOKUP($B80,факт!$D$7:$KT$85,71,0)</f>
        <v>0</v>
      </c>
      <c r="SN80" s="47">
        <f t="shared" si="738"/>
        <v>-3</v>
      </c>
      <c r="SO80" s="47">
        <f t="shared" si="739"/>
        <v>-124524.06833920002</v>
      </c>
      <c r="SP80" s="86">
        <f>VLOOKUP($B80,'СДП (план)'!$B$16:$CY$170,87,0)</f>
        <v>0</v>
      </c>
      <c r="SQ80" s="86">
        <f>VLOOKUP($B80,'СДП (план)'!$B$16:$CY$170,88,0)</f>
        <v>0</v>
      </c>
      <c r="SR80" s="46">
        <f t="shared" si="740"/>
        <v>0</v>
      </c>
      <c r="SS80" s="46">
        <f t="shared" si="741"/>
        <v>0</v>
      </c>
      <c r="ST80" s="52">
        <f t="shared" si="742"/>
        <v>0</v>
      </c>
      <c r="SU80" s="52">
        <f t="shared" si="743"/>
        <v>0</v>
      </c>
      <c r="SV80" s="52">
        <f t="shared" si="744"/>
        <v>0</v>
      </c>
      <c r="SW80" s="26">
        <f>VLOOKUP($B80,факт!$D$7:$KT$85,96,0)</f>
        <v>0</v>
      </c>
      <c r="SX80" s="26">
        <f>VLOOKUP($B80,факт!$D$7:$KT$85,97,0)</f>
        <v>0</v>
      </c>
      <c r="SY80" s="26">
        <f>VLOOKUP($B80,факт!$D$7:$KT$85,98,0)</f>
        <v>0</v>
      </c>
      <c r="SZ80" s="26">
        <f>VLOOKUP($B80,факт!$D$7:$KT$85,99,0)</f>
        <v>0</v>
      </c>
      <c r="TA80" s="47">
        <f t="shared" si="745"/>
        <v>0</v>
      </c>
      <c r="TB80" s="47">
        <f t="shared" si="746"/>
        <v>0</v>
      </c>
      <c r="TC80" s="86">
        <f>VLOOKUP($B80,'СДП (план)'!$B$16:$CY$170,89,0)</f>
        <v>0</v>
      </c>
      <c r="TD80" s="86">
        <f>VLOOKUP($B80,'СДП (план)'!$B$16:$CY$170,90,0)</f>
        <v>0</v>
      </c>
      <c r="TE80" s="46">
        <f t="shared" si="747"/>
        <v>0</v>
      </c>
      <c r="TF80" s="46">
        <f t="shared" si="748"/>
        <v>0</v>
      </c>
      <c r="TG80" s="52">
        <f t="shared" si="749"/>
        <v>0</v>
      </c>
      <c r="TH80" s="52">
        <f t="shared" si="750"/>
        <v>0</v>
      </c>
      <c r="TI80" s="52">
        <f t="shared" si="751"/>
        <v>2.31</v>
      </c>
      <c r="TJ80" s="26">
        <f>VLOOKUP($B80,факт!$D$7:$KT$85,120,0)</f>
        <v>1</v>
      </c>
      <c r="TK80" s="26">
        <f>VLOOKUP($B80,факт!$D$7:$KT$85,121,0)</f>
        <v>34222.19</v>
      </c>
      <c r="TL80" s="26">
        <f>VLOOKUP($B80,факт!$D$7:$KT$85,122,0)</f>
        <v>0</v>
      </c>
      <c r="TM80" s="26">
        <f>VLOOKUP($B80,факт!$D$7:$KT$85,123,0)</f>
        <v>0</v>
      </c>
      <c r="TN80" s="47">
        <f t="shared" si="752"/>
        <v>1</v>
      </c>
      <c r="TO80" s="47">
        <f t="shared" si="753"/>
        <v>34222.19</v>
      </c>
      <c r="TP80" s="86">
        <f>VLOOKUP($B80,'СДП (план)'!$B$16:$CY$170,91,0)</f>
        <v>0</v>
      </c>
      <c r="TQ80" s="86">
        <f>VLOOKUP($B80,'СДП (план)'!$B$16:$CY$170,92,0)</f>
        <v>0</v>
      </c>
      <c r="TR80" s="46">
        <f t="shared" si="754"/>
        <v>0</v>
      </c>
      <c r="TS80" s="46">
        <f t="shared" si="755"/>
        <v>0</v>
      </c>
      <c r="TT80" s="52">
        <f t="shared" si="756"/>
        <v>0</v>
      </c>
      <c r="TU80" s="52">
        <f t="shared" si="757"/>
        <v>0</v>
      </c>
      <c r="TV80" s="52">
        <f t="shared" si="758"/>
        <v>0</v>
      </c>
      <c r="TW80" s="26">
        <f>VLOOKUP($B80,факт!$D$7:$KT$85,100,0)</f>
        <v>0</v>
      </c>
      <c r="TX80" s="26">
        <f>VLOOKUP($B80,факт!$D$7:$KT$85,101,0)</f>
        <v>0</v>
      </c>
      <c r="TY80" s="26">
        <f>VLOOKUP($B80,факт!$D$7:$KT$85,102,0)</f>
        <v>0</v>
      </c>
      <c r="TZ80" s="26">
        <f>VLOOKUP($B80,факт!$D$7:$KT$85,103,0)</f>
        <v>0</v>
      </c>
      <c r="UA80" s="47">
        <f t="shared" si="759"/>
        <v>0</v>
      </c>
      <c r="UB80" s="47">
        <f t="shared" si="760"/>
        <v>0</v>
      </c>
      <c r="UC80" s="86">
        <f>VLOOKUP($B80,'СДП (план)'!$B$16:$CY$170,93,0)</f>
        <v>0</v>
      </c>
      <c r="UD80" s="86">
        <f>VLOOKUP($B80,'СДП (план)'!$B$16:$CY$170,94,0)</f>
        <v>0</v>
      </c>
      <c r="UE80" s="46">
        <v>0</v>
      </c>
      <c r="UF80" s="46">
        <v>0</v>
      </c>
      <c r="UG80" s="52">
        <f t="shared" si="456"/>
        <v>0</v>
      </c>
      <c r="UH80" s="52">
        <f t="shared" si="457"/>
        <v>0</v>
      </c>
      <c r="UI80" s="52">
        <f t="shared" si="458"/>
        <v>0</v>
      </c>
      <c r="UJ80" s="26">
        <f>VLOOKUP($B80,факт!$D$7:$KT$85,56,0)</f>
        <v>0</v>
      </c>
      <c r="UK80" s="26">
        <f>VLOOKUP($B80,факт!$D$7:$KT$85,57,0)</f>
        <v>0</v>
      </c>
      <c r="UL80" s="26">
        <f>VLOOKUP($B80,факт!$D$7:$KT$85,58,0)</f>
        <v>0</v>
      </c>
      <c r="UM80" s="26">
        <f>VLOOKUP($B80,факт!$D$7:$KT$85,59,0)</f>
        <v>0</v>
      </c>
      <c r="UN80" s="47">
        <f t="shared" si="761"/>
        <v>0</v>
      </c>
      <c r="UO80" s="47">
        <f t="shared" si="762"/>
        <v>0</v>
      </c>
      <c r="UP80" s="86">
        <f>VLOOKUP($B80,'СДП (план)'!$B$16:$CY$170,95,0)</f>
        <v>0</v>
      </c>
      <c r="UQ80" s="86">
        <f>VLOOKUP($B80,'СДП (план)'!$B$16:$CY$170,96,0)</f>
        <v>0</v>
      </c>
      <c r="UR80" s="46">
        <f t="shared" si="763"/>
        <v>0</v>
      </c>
      <c r="US80" s="46">
        <f t="shared" si="764"/>
        <v>0</v>
      </c>
      <c r="UT80" s="52">
        <f t="shared" si="459"/>
        <v>0</v>
      </c>
      <c r="UU80" s="52">
        <f t="shared" si="460"/>
        <v>0</v>
      </c>
      <c r="UV80" s="52">
        <f t="shared" si="461"/>
        <v>0</v>
      </c>
      <c r="UW80" s="26">
        <f>VLOOKUP($B80,факт!$D$7:$KT$85,116,0)</f>
        <v>0</v>
      </c>
      <c r="UX80" s="26">
        <f>VLOOKUP($B80,факт!$D$7:$KT$85,117,0)</f>
        <v>0</v>
      </c>
      <c r="UY80" s="26">
        <f>VLOOKUP($B80,факт!$D$7:$KT$85,118,0)</f>
        <v>0</v>
      </c>
      <c r="UZ80" s="26">
        <f>VLOOKUP($B80,факт!$D$7:$KT$85,119,0)</f>
        <v>0</v>
      </c>
      <c r="VA80" s="47">
        <f t="shared" si="765"/>
        <v>0</v>
      </c>
      <c r="VB80" s="47">
        <f t="shared" si="766"/>
        <v>0</v>
      </c>
      <c r="VC80" s="86">
        <f>VLOOKUP($B80,'СДП (план)'!$B$16:$CY$170,97,0)</f>
        <v>0</v>
      </c>
      <c r="VD80" s="86">
        <f>VLOOKUP($B80,'СДП (план)'!$B$16:$CY$170,98,0)</f>
        <v>0</v>
      </c>
      <c r="VE80" s="46">
        <f t="shared" si="767"/>
        <v>0</v>
      </c>
      <c r="VF80" s="46">
        <f t="shared" si="768"/>
        <v>0</v>
      </c>
      <c r="VG80" s="52">
        <f t="shared" si="462"/>
        <v>0</v>
      </c>
      <c r="VH80" s="52">
        <f t="shared" si="463"/>
        <v>0</v>
      </c>
      <c r="VI80" s="52">
        <f t="shared" si="464"/>
        <v>0</v>
      </c>
      <c r="VJ80" s="26">
        <f>VLOOKUP($B80,факт!$D$7:$KT$85,60,0)</f>
        <v>0</v>
      </c>
      <c r="VK80" s="26">
        <f>VLOOKUP($B80,факт!$D$7:$KT$85,61,0)</f>
        <v>0</v>
      </c>
      <c r="VL80" s="26">
        <f>VLOOKUP($B80,факт!$D$7:$KT$85,62,0)</f>
        <v>0</v>
      </c>
      <c r="VM80" s="26">
        <f>VLOOKUP($B80,факт!$D$7:$KT$85,63,0)</f>
        <v>0</v>
      </c>
      <c r="VN80" s="47">
        <f t="shared" si="769"/>
        <v>0</v>
      </c>
      <c r="VO80" s="47">
        <f t="shared" si="770"/>
        <v>0</v>
      </c>
      <c r="VP80" s="86">
        <f>VLOOKUP($B80,'СДП (план)'!$B$16:$CY$170,99,0)</f>
        <v>0</v>
      </c>
      <c r="VQ80" s="86">
        <f>VLOOKUP($B80,'СДП (план)'!$B$16:$CY$170,100,0)</f>
        <v>0</v>
      </c>
      <c r="VR80" s="46">
        <f t="shared" si="771"/>
        <v>0</v>
      </c>
      <c r="VS80" s="46">
        <f t="shared" si="772"/>
        <v>0</v>
      </c>
      <c r="VT80" s="52">
        <f t="shared" si="773"/>
        <v>0</v>
      </c>
      <c r="VU80" s="52">
        <f t="shared" si="774"/>
        <v>0</v>
      </c>
      <c r="VV80" s="52">
        <f t="shared" si="775"/>
        <v>0</v>
      </c>
      <c r="VW80" s="26">
        <f>VLOOKUP($B80,факт!$D$7:$KT$85,84,0)</f>
        <v>0</v>
      </c>
      <c r="VX80" s="26">
        <f>VLOOKUP($B80,факт!$D$7:$KT$85,85,0)</f>
        <v>0</v>
      </c>
      <c r="VY80" s="26">
        <f>VLOOKUP($B80,факт!$D$7:$KT$85,86,0)</f>
        <v>0</v>
      </c>
      <c r="VZ80" s="26">
        <f>VLOOKUP($B80,факт!$D$7:$KT$85,87,0)</f>
        <v>0</v>
      </c>
      <c r="WA80" s="47">
        <f t="shared" si="776"/>
        <v>0</v>
      </c>
      <c r="WB80" s="47">
        <f t="shared" si="777"/>
        <v>0</v>
      </c>
      <c r="WC80" s="86">
        <f>VLOOKUP($B80,'СДП (план)'!$B$16:$CY$170,101,0)</f>
        <v>0</v>
      </c>
      <c r="WD80" s="86">
        <f>VLOOKUP($B80,'СДП (план)'!$B$16:$CY$170,102,0)</f>
        <v>0</v>
      </c>
      <c r="WE80" s="46">
        <f t="shared" si="778"/>
        <v>0</v>
      </c>
      <c r="WF80" s="46">
        <f t="shared" si="779"/>
        <v>0</v>
      </c>
      <c r="WG80" s="52">
        <f t="shared" si="780"/>
        <v>0</v>
      </c>
      <c r="WH80" s="52">
        <f t="shared" si="781"/>
        <v>0</v>
      </c>
      <c r="WI80" s="52">
        <f t="shared" si="782"/>
        <v>0</v>
      </c>
      <c r="WJ80" s="26">
        <f>VLOOKUP($B80,факт!$D$7:$KT$85,52,0)</f>
        <v>0</v>
      </c>
      <c r="WK80" s="26">
        <f>VLOOKUP($B80,факт!$D$7:$KT$85,53,0)</f>
        <v>0</v>
      </c>
      <c r="WL80" s="26">
        <f>VLOOKUP($B80,факт!$D$7:$KT$85,54,0)</f>
        <v>0</v>
      </c>
      <c r="WM80" s="26">
        <f>VLOOKUP($B80,факт!$D$7:$KT$85,55,0)</f>
        <v>0</v>
      </c>
      <c r="WN80" s="47">
        <f t="shared" si="783"/>
        <v>0</v>
      </c>
      <c r="WO80" s="47">
        <f t="shared" si="784"/>
        <v>0</v>
      </c>
      <c r="WP80" s="174">
        <f t="shared" si="465"/>
        <v>26</v>
      </c>
      <c r="WQ80" s="174">
        <f t="shared" si="466"/>
        <v>1043755.5111984001</v>
      </c>
      <c r="WR80" s="174">
        <f t="shared" si="467"/>
        <v>26</v>
      </c>
      <c r="WS80" s="174">
        <f t="shared" si="468"/>
        <v>1043755.5111984001</v>
      </c>
      <c r="WT80" s="174">
        <f t="shared" si="469"/>
        <v>60.06</v>
      </c>
      <c r="WU80" s="174">
        <f t="shared" si="470"/>
        <v>60.06</v>
      </c>
      <c r="WV80" s="174">
        <f t="shared" si="471"/>
        <v>39.270000000000003</v>
      </c>
      <c r="WW80" s="174">
        <f t="shared" si="472"/>
        <v>17</v>
      </c>
      <c r="WX80" s="174">
        <f t="shared" si="473"/>
        <v>646134.39999999991</v>
      </c>
      <c r="WY80" s="174">
        <f t="shared" si="474"/>
        <v>0</v>
      </c>
      <c r="WZ80" s="174">
        <f t="shared" si="475"/>
        <v>0</v>
      </c>
      <c r="XA80" s="26">
        <f t="shared" si="785"/>
        <v>-9</v>
      </c>
      <c r="XB80" s="26">
        <f t="shared" si="786"/>
        <v>-397621.11119840015</v>
      </c>
      <c r="XC80" s="174">
        <f t="shared" si="476"/>
        <v>44</v>
      </c>
      <c r="XD80" s="174">
        <f t="shared" si="477"/>
        <v>1740360.0037824002</v>
      </c>
      <c r="XE80" s="174">
        <f t="shared" si="478"/>
        <v>44</v>
      </c>
      <c r="XF80" s="174">
        <f t="shared" si="479"/>
        <v>1740360.0037824002</v>
      </c>
      <c r="XG80" s="174">
        <f t="shared" si="480"/>
        <v>101.64</v>
      </c>
      <c r="XH80" s="174">
        <f t="shared" si="481"/>
        <v>101.64</v>
      </c>
      <c r="XI80" s="174">
        <f t="shared" si="482"/>
        <v>73.920000000000016</v>
      </c>
      <c r="XJ80" s="174">
        <f t="shared" si="483"/>
        <v>32</v>
      </c>
      <c r="XK80" s="174">
        <f t="shared" si="484"/>
        <v>1225333.4699999997</v>
      </c>
      <c r="XL80" s="174">
        <f t="shared" si="485"/>
        <v>0</v>
      </c>
      <c r="XM80" s="174">
        <f t="shared" si="486"/>
        <v>0</v>
      </c>
      <c r="XN80" s="26">
        <f t="shared" si="787"/>
        <v>-12</v>
      </c>
      <c r="XO80" s="26">
        <f t="shared" si="788"/>
        <v>-515026.53378240042</v>
      </c>
    </row>
    <row r="81" spans="1:639" ht="30" x14ac:dyDescent="0.25">
      <c r="A81" s="145"/>
      <c r="B81" s="111">
        <v>68</v>
      </c>
      <c r="C81" s="11" t="s">
        <v>37</v>
      </c>
      <c r="D81" s="12">
        <f t="shared" si="432"/>
        <v>10127</v>
      </c>
      <c r="E81" s="12">
        <v>10127</v>
      </c>
      <c r="F81" s="273">
        <v>9620</v>
      </c>
      <c r="G81" s="89">
        <v>0.89</v>
      </c>
      <c r="H81" s="89"/>
      <c r="I81" s="13">
        <v>1</v>
      </c>
      <c r="J81" s="271"/>
      <c r="K81" s="12">
        <v>1.4</v>
      </c>
      <c r="L81" s="12">
        <v>1.68</v>
      </c>
      <c r="M81" s="12">
        <v>2.23</v>
      </c>
      <c r="N81" s="12">
        <v>2.39</v>
      </c>
      <c r="O81" s="123">
        <v>2.57</v>
      </c>
      <c r="P81" s="86">
        <f>VLOOKUP($B81,'СДП (план)'!$B$16:$CY$170,15,0)</f>
        <v>0</v>
      </c>
      <c r="Q81" s="86">
        <f>VLOOKUP($B81,'СДП (план)'!$B$16:$CY$170,16,0)</f>
        <v>0</v>
      </c>
      <c r="R81" s="46">
        <f t="shared" si="487"/>
        <v>0</v>
      </c>
      <c r="S81" s="46">
        <f t="shared" si="488"/>
        <v>0</v>
      </c>
      <c r="T81" s="52">
        <f t="shared" si="489"/>
        <v>0</v>
      </c>
      <c r="U81" s="52">
        <f t="shared" si="490"/>
        <v>0</v>
      </c>
      <c r="V81" s="52">
        <f t="shared" si="491"/>
        <v>0</v>
      </c>
      <c r="W81" s="26">
        <f>VLOOKUP($B81,факт!$D$7:$KT$85,20,0)</f>
        <v>0</v>
      </c>
      <c r="X81" s="26">
        <f>VLOOKUP($B81,факт!$D$7:$KT$85,21,0)</f>
        <v>0</v>
      </c>
      <c r="Y81" s="26">
        <f>VLOOKUP($B81,факт!$D$7:$KT$85,22,0)</f>
        <v>0</v>
      </c>
      <c r="Z81" s="26">
        <f>VLOOKUP($B81,факт!$D$7:$KT$85,23,0)</f>
        <v>0</v>
      </c>
      <c r="AA81" s="47">
        <f t="shared" si="492"/>
        <v>0</v>
      </c>
      <c r="AB81" s="47">
        <f t="shared" si="493"/>
        <v>0</v>
      </c>
      <c r="AC81" s="86">
        <f>VLOOKUP($B81,'СДП (план)'!$B$16:$CY$170,17,0)</f>
        <v>0</v>
      </c>
      <c r="AD81" s="86">
        <f>VLOOKUP($B81,'СДП (план)'!$B$16:$CY$170,18,0)</f>
        <v>0</v>
      </c>
      <c r="AE81" s="46">
        <f t="shared" si="494"/>
        <v>0</v>
      </c>
      <c r="AF81" s="46">
        <f t="shared" si="495"/>
        <v>0</v>
      </c>
      <c r="AG81" s="52">
        <f t="shared" si="496"/>
        <v>0</v>
      </c>
      <c r="AH81" s="52">
        <f t="shared" si="497"/>
        <v>0</v>
      </c>
      <c r="AI81" s="52">
        <f t="shared" si="498"/>
        <v>0</v>
      </c>
      <c r="AJ81" s="26">
        <f>VLOOKUP($B81,факт!$D$7:$KT$85,28,0)</f>
        <v>0</v>
      </c>
      <c r="AK81" s="26">
        <f>VLOOKUP($B81,факт!$D$7:$KT$85,29,0)</f>
        <v>0</v>
      </c>
      <c r="AL81" s="26">
        <f>VLOOKUP($B81,факт!$D$7:$KT$85,30,0)</f>
        <v>0</v>
      </c>
      <c r="AM81" s="26">
        <f>VLOOKUP($B81,факт!$D$7:$KT$85,31,0)</f>
        <v>0</v>
      </c>
      <c r="AN81" s="47">
        <f t="shared" si="499"/>
        <v>0</v>
      </c>
      <c r="AO81" s="47">
        <f t="shared" si="500"/>
        <v>0</v>
      </c>
      <c r="AP81" s="86">
        <f>VLOOKUP($B81,'СДП (план)'!$B$16:$CY$170,19,0)</f>
        <v>0</v>
      </c>
      <c r="AQ81" s="86">
        <f>VLOOKUP($B81,'СДП (план)'!$B$16:$CY$170,20,0)</f>
        <v>0</v>
      </c>
      <c r="AR81" s="46">
        <f t="shared" si="501"/>
        <v>0</v>
      </c>
      <c r="AS81" s="46">
        <f t="shared" si="502"/>
        <v>0</v>
      </c>
      <c r="AT81" s="52">
        <f t="shared" si="503"/>
        <v>0</v>
      </c>
      <c r="AU81" s="52">
        <f t="shared" si="504"/>
        <v>0</v>
      </c>
      <c r="AV81" s="52">
        <f t="shared" si="505"/>
        <v>0</v>
      </c>
      <c r="AW81" s="26">
        <f>VLOOKUP($B81,факт!$D$7:$KT$85,48,0)</f>
        <v>0</v>
      </c>
      <c r="AX81" s="26">
        <f>VLOOKUP($B81,факт!$D$7:$KT$85,49,0)</f>
        <v>0</v>
      </c>
      <c r="AY81" s="26">
        <f>VLOOKUP($B81,факт!$D$7:$KT$85,50,0)</f>
        <v>0</v>
      </c>
      <c r="AZ81" s="26">
        <f>VLOOKUP($B81,факт!$D$7:$KT$85,51,0)</f>
        <v>0</v>
      </c>
      <c r="BA81" s="47">
        <f t="shared" si="506"/>
        <v>0</v>
      </c>
      <c r="BB81" s="47">
        <f t="shared" si="507"/>
        <v>0</v>
      </c>
      <c r="BC81" s="86">
        <f>VLOOKUP($B81,'СДП (план)'!$B$16:$CY$170,21,0)</f>
        <v>0</v>
      </c>
      <c r="BD81" s="86">
        <f>VLOOKUP($B81,'СДП (план)'!$B$16:$CY$170,22,0)</f>
        <v>0</v>
      </c>
      <c r="BE81" s="46">
        <f t="shared" si="508"/>
        <v>0</v>
      </c>
      <c r="BF81" s="46">
        <f t="shared" si="509"/>
        <v>0</v>
      </c>
      <c r="BG81" s="52">
        <f t="shared" si="510"/>
        <v>0</v>
      </c>
      <c r="BH81" s="52">
        <f t="shared" si="511"/>
        <v>0</v>
      </c>
      <c r="BI81" s="52">
        <f t="shared" si="512"/>
        <v>1.78</v>
      </c>
      <c r="BJ81" s="26">
        <f>VLOOKUP($B81,факт!$D$7:$KT$85,8,0)</f>
        <v>2</v>
      </c>
      <c r="BK81" s="26">
        <f>VLOOKUP($B81,факт!$D$7:$KT$85,9,0)</f>
        <v>24605.260000000002</v>
      </c>
      <c r="BL81" s="26">
        <f>VLOOKUP($B81,факт!$D$7:$KT$85,10,0)</f>
        <v>1</v>
      </c>
      <c r="BM81" s="26">
        <f>VLOOKUP($B81,факт!$D$7:$KT$85,11,0)</f>
        <v>12618.74</v>
      </c>
      <c r="BN81" s="47">
        <f t="shared" si="513"/>
        <v>2</v>
      </c>
      <c r="BO81" s="47">
        <f t="shared" si="514"/>
        <v>24605.260000000002</v>
      </c>
      <c r="BP81" s="86">
        <f>VLOOKUP($B81,'СДП (план)'!$B$16:$CY$170,23,0)</f>
        <v>0</v>
      </c>
      <c r="BQ81" s="86">
        <f>VLOOKUP($B81,'СДП (план)'!$B$16:$CY$170,24,0)</f>
        <v>0</v>
      </c>
      <c r="BR81" s="46">
        <f t="shared" si="515"/>
        <v>0</v>
      </c>
      <c r="BS81" s="46">
        <f t="shared" si="516"/>
        <v>0</v>
      </c>
      <c r="BT81" s="52">
        <f t="shared" si="517"/>
        <v>0</v>
      </c>
      <c r="BU81" s="52">
        <f t="shared" si="518"/>
        <v>0</v>
      </c>
      <c r="BV81" s="52">
        <f t="shared" si="519"/>
        <v>0</v>
      </c>
      <c r="BW81" s="26">
        <f>VLOOKUP($B81,факт!$D$7:$KT$85,24,0)</f>
        <v>0</v>
      </c>
      <c r="BX81" s="26">
        <f>VLOOKUP($B81,факт!$D$7:$KT$85,25,0)</f>
        <v>0</v>
      </c>
      <c r="BY81" s="26">
        <f>VLOOKUP($B81,факт!$D$7:$KT$85,26,0)</f>
        <v>0</v>
      </c>
      <c r="BZ81" s="26">
        <f>VLOOKUP($B81,факт!$D$7:$KT$85,27,0)</f>
        <v>0</v>
      </c>
      <c r="CA81" s="47">
        <f t="shared" si="520"/>
        <v>0</v>
      </c>
      <c r="CB81" s="47">
        <f t="shared" si="521"/>
        <v>0</v>
      </c>
      <c r="CC81" s="86">
        <f>VLOOKUP($B81,'СДП (план)'!$B$16:$CY$170,25,0)</f>
        <v>0</v>
      </c>
      <c r="CD81" s="86">
        <f>VLOOKUP($B81,'СДП (план)'!$B$16:$CY$170,26,0)</f>
        <v>0</v>
      </c>
      <c r="CE81" s="46">
        <f t="shared" si="522"/>
        <v>0</v>
      </c>
      <c r="CF81" s="46">
        <f t="shared" si="523"/>
        <v>0</v>
      </c>
      <c r="CG81" s="52">
        <f t="shared" si="524"/>
        <v>0</v>
      </c>
      <c r="CH81" s="52">
        <f t="shared" si="525"/>
        <v>0</v>
      </c>
      <c r="CI81" s="52">
        <f t="shared" si="526"/>
        <v>0</v>
      </c>
      <c r="CJ81" s="26">
        <f>VLOOKUP($B81,факт!$D$7:$KT$85,260,0)</f>
        <v>0</v>
      </c>
      <c r="CK81" s="26">
        <f>VLOOKUP($B81,факт!$D$7:$KT$85,261,0)</f>
        <v>0</v>
      </c>
      <c r="CL81" s="26">
        <f>VLOOKUP($B81,факт!$D$7:$KT$85,262,0)</f>
        <v>0</v>
      </c>
      <c r="CM81" s="26">
        <f>VLOOKUP($B81,факт!$D$7:$KT$85,263,0)</f>
        <v>0</v>
      </c>
      <c r="CN81" s="47">
        <f t="shared" si="527"/>
        <v>0</v>
      </c>
      <c r="CO81" s="47">
        <f t="shared" si="528"/>
        <v>0</v>
      </c>
      <c r="CP81" s="86">
        <f>VLOOKUP($B81,'СДП (план)'!$B$16:$CY$170,27,0)</f>
        <v>0</v>
      </c>
      <c r="CQ81" s="86">
        <f>VLOOKUP($B81,'СДП (план)'!$B$16:$CY$170,28,0)</f>
        <v>0</v>
      </c>
      <c r="CR81" s="46">
        <f t="shared" si="529"/>
        <v>0</v>
      </c>
      <c r="CS81" s="46">
        <f t="shared" si="530"/>
        <v>0</v>
      </c>
      <c r="CT81" s="52">
        <f t="shared" si="531"/>
        <v>0</v>
      </c>
      <c r="CU81" s="52">
        <f t="shared" si="532"/>
        <v>0</v>
      </c>
      <c r="CV81" s="52">
        <f t="shared" si="533"/>
        <v>0</v>
      </c>
      <c r="CW81" s="26">
        <f>VLOOKUP($B81,факт!$D$7:$KT$85,284,0)</f>
        <v>0</v>
      </c>
      <c r="CX81" s="26">
        <f>VLOOKUP($B81,факт!$D$7:$KT$85,285,0)</f>
        <v>0</v>
      </c>
      <c r="CY81" s="26">
        <f>VLOOKUP($B81,факт!$D$7:$KT$85,286,0)</f>
        <v>0</v>
      </c>
      <c r="CZ81" s="26">
        <f>VLOOKUP($B81,факт!$D$7:$KT$85,287,0)</f>
        <v>0</v>
      </c>
      <c r="DA81" s="47">
        <f t="shared" si="534"/>
        <v>0</v>
      </c>
      <c r="DB81" s="47">
        <f t="shared" si="535"/>
        <v>0</v>
      </c>
      <c r="DC81" s="86">
        <f>VLOOKUP($B81,'СДП (план)'!$B$16:$CY$170,29,0)</f>
        <v>0</v>
      </c>
      <c r="DD81" s="86">
        <f>VLOOKUP($B81,'СДП (план)'!$B$16:$CY$170,30,0)</f>
        <v>0</v>
      </c>
      <c r="DE81" s="46">
        <f t="shared" si="536"/>
        <v>0</v>
      </c>
      <c r="DF81" s="46">
        <f t="shared" si="537"/>
        <v>0</v>
      </c>
      <c r="DG81" s="52">
        <f t="shared" si="538"/>
        <v>0</v>
      </c>
      <c r="DH81" s="52">
        <f t="shared" si="539"/>
        <v>0</v>
      </c>
      <c r="DI81" s="52">
        <f t="shared" si="540"/>
        <v>0</v>
      </c>
      <c r="DJ81" s="26">
        <f>VLOOKUP($B81,факт!$D$7:$KT$85,12,0)</f>
        <v>0</v>
      </c>
      <c r="DK81" s="26">
        <f>VLOOKUP($B81,факт!$D$7:$KT$85,13,0)</f>
        <v>0</v>
      </c>
      <c r="DL81" s="26">
        <f>VLOOKUP($B81,факт!$D$7:$KT$85,14,0)</f>
        <v>0</v>
      </c>
      <c r="DM81" s="26">
        <f>VLOOKUP($B81,факт!$D$7:$KT$85,15,0)</f>
        <v>0</v>
      </c>
      <c r="DN81" s="47">
        <f t="shared" si="541"/>
        <v>0</v>
      </c>
      <c r="DO81" s="47">
        <f t="shared" si="542"/>
        <v>0</v>
      </c>
      <c r="DP81" s="172">
        <f t="shared" si="543"/>
        <v>0</v>
      </c>
      <c r="DQ81" s="172">
        <f t="shared" si="544"/>
        <v>0</v>
      </c>
      <c r="DR81" s="172">
        <f t="shared" si="545"/>
        <v>0</v>
      </c>
      <c r="DS81" s="172">
        <f t="shared" si="546"/>
        <v>0</v>
      </c>
      <c r="DT81" s="172">
        <f t="shared" si="547"/>
        <v>0</v>
      </c>
      <c r="DU81" s="172">
        <f t="shared" si="548"/>
        <v>0</v>
      </c>
      <c r="DV81" s="172">
        <f t="shared" si="549"/>
        <v>1.78</v>
      </c>
      <c r="DW81" s="172">
        <f t="shared" si="550"/>
        <v>2</v>
      </c>
      <c r="DX81" s="172">
        <f t="shared" si="551"/>
        <v>24605.260000000002</v>
      </c>
      <c r="DY81" s="172">
        <f t="shared" si="552"/>
        <v>1</v>
      </c>
      <c r="DZ81" s="172">
        <f t="shared" si="553"/>
        <v>12618.74</v>
      </c>
      <c r="EA81" s="172">
        <f t="shared" si="554"/>
        <v>2</v>
      </c>
      <c r="EB81" s="172">
        <f t="shared" si="555"/>
        <v>24605.260000000002</v>
      </c>
      <c r="EC81" s="86">
        <f>VLOOKUP($B81,'СДП (план)'!$B$16:$CY$170,31,0)</f>
        <v>42</v>
      </c>
      <c r="ED81" s="86">
        <f>VLOOKUP($B81,'СДП (план)'!$B$16:$CY$170,32,0)</f>
        <v>521867.0020199999</v>
      </c>
      <c r="EE81" s="46">
        <f t="shared" si="556"/>
        <v>42</v>
      </c>
      <c r="EF81" s="46">
        <f t="shared" si="557"/>
        <v>521867.0020199999</v>
      </c>
      <c r="EG81" s="52">
        <f t="shared" si="558"/>
        <v>37.380000000000003</v>
      </c>
      <c r="EH81" s="52">
        <f t="shared" si="559"/>
        <v>37.380000000000003</v>
      </c>
      <c r="EI81" s="52">
        <f t="shared" si="560"/>
        <v>32.93</v>
      </c>
      <c r="EJ81" s="26">
        <f>VLOOKUP($B81,факт!$D$7:$KT$85,40,0)</f>
        <v>37</v>
      </c>
      <c r="EK81" s="26">
        <f>VLOOKUP($B81,факт!$D$7:$KT$85,41,0)</f>
        <v>461984.31000000011</v>
      </c>
      <c r="EL81" s="26">
        <f>VLOOKUP($B81,факт!$D$7:$KT$85,42,0)</f>
        <v>1</v>
      </c>
      <c r="EM81" s="26">
        <f>VLOOKUP($B81,факт!$D$7:$KT$85,43,0)</f>
        <v>12744.93</v>
      </c>
      <c r="EN81" s="47">
        <f t="shared" si="561"/>
        <v>-5</v>
      </c>
      <c r="EO81" s="47">
        <f t="shared" si="562"/>
        <v>-59882.692019999784</v>
      </c>
      <c r="EP81" s="86">
        <f>VLOOKUP($B81,'СДП (план)'!$B$16:$CY$170,33,0)</f>
        <v>0</v>
      </c>
      <c r="EQ81" s="86">
        <f>VLOOKUP($B81,'СДП (план)'!$B$16:$CY$170,34,0)</f>
        <v>0</v>
      </c>
      <c r="ER81" s="46">
        <f t="shared" si="563"/>
        <v>0</v>
      </c>
      <c r="ES81" s="46">
        <f t="shared" si="564"/>
        <v>0</v>
      </c>
      <c r="ET81" s="52">
        <f t="shared" si="565"/>
        <v>0</v>
      </c>
      <c r="EU81" s="52">
        <f t="shared" si="566"/>
        <v>0</v>
      </c>
      <c r="EV81" s="52">
        <f t="shared" si="567"/>
        <v>0</v>
      </c>
      <c r="EW81" s="26">
        <f>VLOOKUP($B81,факт!$D$7:$KT$85,160,0)</f>
        <v>0</v>
      </c>
      <c r="EX81" s="26">
        <f>VLOOKUP($B81,факт!$D$7:$KT$85,161,0)</f>
        <v>0</v>
      </c>
      <c r="EY81" s="26">
        <f>VLOOKUP($B81,факт!$D$7:$KT$85,162,0)</f>
        <v>0</v>
      </c>
      <c r="EZ81" s="26">
        <f>VLOOKUP($B81,факт!$D$7:$KT$85,163,0)</f>
        <v>0</v>
      </c>
      <c r="FA81" s="47">
        <f t="shared" si="568"/>
        <v>0</v>
      </c>
      <c r="FB81" s="47">
        <f t="shared" si="569"/>
        <v>0</v>
      </c>
      <c r="FC81" s="86">
        <f>VLOOKUP($B81,'СДП (план)'!$B$16:$CY$170,35,0)</f>
        <v>0</v>
      </c>
      <c r="FD81" s="86">
        <f>VLOOKUP($B81,'СДП (план)'!$B$16:$CY$170,36,0)</f>
        <v>0</v>
      </c>
      <c r="FE81" s="46">
        <f t="shared" si="570"/>
        <v>0</v>
      </c>
      <c r="FF81" s="46">
        <f t="shared" si="571"/>
        <v>0</v>
      </c>
      <c r="FG81" s="52">
        <f t="shared" si="572"/>
        <v>0</v>
      </c>
      <c r="FH81" s="52">
        <f t="shared" si="573"/>
        <v>0</v>
      </c>
      <c r="FI81" s="52">
        <f t="shared" si="574"/>
        <v>0</v>
      </c>
      <c r="FJ81" s="26">
        <f>VLOOKUP($B81,факт!$D$7:$KT$85,176,0)</f>
        <v>0</v>
      </c>
      <c r="FK81" s="26">
        <f>VLOOKUP($B81,факт!$D$7:$KT$85,177,0)</f>
        <v>0</v>
      </c>
      <c r="FL81" s="26">
        <f>VLOOKUP($B81,факт!$D$7:$KT$85,178,0)</f>
        <v>0</v>
      </c>
      <c r="FM81" s="26">
        <f>VLOOKUP($B81,факт!$D$7:$KT$85,179,0)</f>
        <v>0</v>
      </c>
      <c r="FN81" s="47">
        <f t="shared" si="575"/>
        <v>0</v>
      </c>
      <c r="FO81" s="47">
        <f t="shared" si="576"/>
        <v>0</v>
      </c>
      <c r="FP81" s="86">
        <f>VLOOKUP($B81,'СДП (план)'!$B$16:$CY$170,37,0)</f>
        <v>0</v>
      </c>
      <c r="FQ81" s="86">
        <f>VLOOKUP($B81,'СДП (план)'!$B$16:$CY$170,38,0)</f>
        <v>0</v>
      </c>
      <c r="FR81" s="46">
        <f t="shared" si="577"/>
        <v>0</v>
      </c>
      <c r="FS81" s="46">
        <f t="shared" si="578"/>
        <v>0</v>
      </c>
      <c r="FT81" s="52">
        <f t="shared" si="579"/>
        <v>0</v>
      </c>
      <c r="FU81" s="52">
        <f t="shared" si="580"/>
        <v>0</v>
      </c>
      <c r="FV81" s="52">
        <f t="shared" si="581"/>
        <v>1.78</v>
      </c>
      <c r="FW81" s="26">
        <f>VLOOKUP($B81,факт!$D$7:$KT$85,204,0)</f>
        <v>2</v>
      </c>
      <c r="FX81" s="26">
        <f>VLOOKUP($B81,факт!$D$7:$KT$85,205,0)</f>
        <v>25489.86</v>
      </c>
      <c r="FY81" s="26">
        <f>VLOOKUP($B81,факт!$D$7:$KT$85,206,0)</f>
        <v>0</v>
      </c>
      <c r="FZ81" s="26">
        <f>VLOOKUP($B81,факт!$D$7:$KT$85,207,0)</f>
        <v>0</v>
      </c>
      <c r="GA81" s="47">
        <f t="shared" si="582"/>
        <v>2</v>
      </c>
      <c r="GB81" s="47">
        <f t="shared" si="583"/>
        <v>25489.86</v>
      </c>
      <c r="GC81" s="86">
        <f>VLOOKUP($B81,'СДП (план)'!$B$16:$CY$170,39,0)</f>
        <v>0</v>
      </c>
      <c r="GD81" s="86">
        <f>VLOOKUP($B81,'СДП (план)'!$B$16:$CY$170,40,0)</f>
        <v>0</v>
      </c>
      <c r="GE81" s="46">
        <f t="shared" si="584"/>
        <v>0</v>
      </c>
      <c r="GF81" s="46">
        <f t="shared" si="585"/>
        <v>0</v>
      </c>
      <c r="GG81" s="52">
        <f t="shared" si="586"/>
        <v>0</v>
      </c>
      <c r="GH81" s="52">
        <f t="shared" si="587"/>
        <v>0</v>
      </c>
      <c r="GI81" s="52">
        <f t="shared" si="588"/>
        <v>0</v>
      </c>
      <c r="GJ81" s="26">
        <f>VLOOKUP($B81,факт!$D$7:$KT$85,224,0)</f>
        <v>0</v>
      </c>
      <c r="GK81" s="26">
        <f>VLOOKUP($B81,факт!$D$7:$KT$85,225,0)</f>
        <v>0</v>
      </c>
      <c r="GL81" s="26">
        <f>VLOOKUP($B81,факт!$D$7:$KT$85,226,0)</f>
        <v>0</v>
      </c>
      <c r="GM81" s="26">
        <f>VLOOKUP($B81,факт!$D$7:$KT$85,227,0)</f>
        <v>0</v>
      </c>
      <c r="GN81" s="47">
        <f t="shared" si="589"/>
        <v>0</v>
      </c>
      <c r="GO81" s="47">
        <f t="shared" si="590"/>
        <v>0</v>
      </c>
      <c r="GP81" s="86">
        <f>VLOOKUP($B81,'СДП (план)'!$B$16:$CY$170,41,0)</f>
        <v>0</v>
      </c>
      <c r="GQ81" s="86">
        <f>VLOOKUP($B81,'СДП (план)'!$B$16:$CY$170,42,0)</f>
        <v>0</v>
      </c>
      <c r="GR81" s="46">
        <f t="shared" si="591"/>
        <v>0</v>
      </c>
      <c r="GS81" s="46">
        <f t="shared" si="592"/>
        <v>0</v>
      </c>
      <c r="GT81" s="52">
        <f t="shared" si="593"/>
        <v>0</v>
      </c>
      <c r="GU81" s="52">
        <f t="shared" si="594"/>
        <v>0</v>
      </c>
      <c r="GV81" s="52">
        <f t="shared" si="595"/>
        <v>0</v>
      </c>
      <c r="GW81" s="26">
        <f>VLOOKUP($B81,факт!$D$7:$KT$85,228,0)</f>
        <v>0</v>
      </c>
      <c r="GX81" s="26">
        <f>VLOOKUP($B81,факт!$D$7:$KT$85,229,0)</f>
        <v>0</v>
      </c>
      <c r="GY81" s="26">
        <f>VLOOKUP($B81,факт!$D$7:$KT$85,230,0)</f>
        <v>0</v>
      </c>
      <c r="GZ81" s="26">
        <f>VLOOKUP($B81,факт!$D$7:$KT$85,231,0)</f>
        <v>0</v>
      </c>
      <c r="HA81" s="47">
        <f t="shared" si="596"/>
        <v>0</v>
      </c>
      <c r="HB81" s="47">
        <f t="shared" si="597"/>
        <v>0</v>
      </c>
      <c r="HC81" s="86">
        <f>VLOOKUP($B81,'СДП (план)'!$B$16:$CY$170,43,0)</f>
        <v>0</v>
      </c>
      <c r="HD81" s="86">
        <f>VLOOKUP($B81,'СДП (план)'!$B$16:$CY$170,44,0)</f>
        <v>0</v>
      </c>
      <c r="HE81" s="46">
        <f t="shared" si="598"/>
        <v>0</v>
      </c>
      <c r="HF81" s="46">
        <f t="shared" si="599"/>
        <v>0</v>
      </c>
      <c r="HG81" s="52">
        <f t="shared" si="433"/>
        <v>0</v>
      </c>
      <c r="HH81" s="52">
        <f t="shared" si="434"/>
        <v>0</v>
      </c>
      <c r="HI81" s="52">
        <f t="shared" si="435"/>
        <v>0</v>
      </c>
      <c r="HJ81" s="26">
        <f>VLOOKUP($B81,факт!$D$7:$KT$85,232,0)</f>
        <v>0</v>
      </c>
      <c r="HK81" s="26">
        <f>VLOOKUP($B81,факт!$D$7:$KT$85,233,0)</f>
        <v>0</v>
      </c>
      <c r="HL81" s="26">
        <f>VLOOKUP($B81,факт!$D$7:$KT$85,234,0)</f>
        <v>0</v>
      </c>
      <c r="HM81" s="26">
        <f>VLOOKUP($B81,факт!$D$7:$KT$85,235,0)</f>
        <v>0</v>
      </c>
      <c r="HN81" s="47">
        <f t="shared" si="600"/>
        <v>0</v>
      </c>
      <c r="HO81" s="47">
        <f t="shared" si="601"/>
        <v>0</v>
      </c>
      <c r="HP81" s="86">
        <f>VLOOKUP($B81,'СДП (план)'!$B$16:$CY$170,45,0)</f>
        <v>2</v>
      </c>
      <c r="HQ81" s="86">
        <f>VLOOKUP($B81,'СДП (план)'!$B$16:$CY$170,46,0)</f>
        <v>29820.971544</v>
      </c>
      <c r="HR81" s="46">
        <f t="shared" si="602"/>
        <v>2</v>
      </c>
      <c r="HS81" s="46">
        <f t="shared" si="603"/>
        <v>29820.971544</v>
      </c>
      <c r="HT81" s="52">
        <f t="shared" si="604"/>
        <v>1.78</v>
      </c>
      <c r="HU81" s="52">
        <f t="shared" si="605"/>
        <v>1.78</v>
      </c>
      <c r="HV81" s="52">
        <f t="shared" si="606"/>
        <v>2.67</v>
      </c>
      <c r="HW81" s="26">
        <f>VLOOKUP($B81,факт!$D$7:$KT$85,236,0)</f>
        <v>3</v>
      </c>
      <c r="HX81" s="26">
        <f>VLOOKUP($B81,факт!$D$7:$KT$85,237,0)</f>
        <v>45881.729999999996</v>
      </c>
      <c r="HY81" s="26">
        <f>VLOOKUP($B81,факт!$D$7:$KT$85,238,0)</f>
        <v>0</v>
      </c>
      <c r="HZ81" s="26">
        <f>VLOOKUP($B81,факт!$D$7:$KT$85,239,0)</f>
        <v>0</v>
      </c>
      <c r="IA81" s="47">
        <f t="shared" si="607"/>
        <v>1</v>
      </c>
      <c r="IB81" s="47">
        <f t="shared" si="608"/>
        <v>16060.758455999996</v>
      </c>
      <c r="IC81" s="86">
        <f>VLOOKUP($B81,'СДП (план)'!$B$16:$CY$170,47,0)</f>
        <v>0</v>
      </c>
      <c r="ID81" s="86">
        <f>VLOOKUP($B81,'СДП (план)'!$B$16:$CY$170,48,0)</f>
        <v>0</v>
      </c>
      <c r="IE81" s="46">
        <f t="shared" si="609"/>
        <v>0</v>
      </c>
      <c r="IF81" s="46">
        <f t="shared" si="610"/>
        <v>0</v>
      </c>
      <c r="IG81" s="52">
        <f t="shared" si="611"/>
        <v>0</v>
      </c>
      <c r="IH81" s="52">
        <f t="shared" si="612"/>
        <v>0</v>
      </c>
      <c r="II81" s="52">
        <f t="shared" si="613"/>
        <v>0</v>
      </c>
      <c r="IJ81" s="26">
        <f>VLOOKUP($B81,факт!$D$7:$KT$85,244,0)</f>
        <v>0</v>
      </c>
      <c r="IK81" s="26">
        <f>VLOOKUP($B81,факт!$D$7:$KT$85,245,0)</f>
        <v>0</v>
      </c>
      <c r="IL81" s="26">
        <f>VLOOKUP($B81,факт!$D$7:$KT$85,246,0)</f>
        <v>0</v>
      </c>
      <c r="IM81" s="26">
        <f>VLOOKUP($B81,факт!$D$7:$KT$85,247,0)</f>
        <v>0</v>
      </c>
      <c r="IN81" s="47">
        <f t="shared" si="614"/>
        <v>0</v>
      </c>
      <c r="IO81" s="47">
        <f t="shared" si="615"/>
        <v>0</v>
      </c>
      <c r="IP81" s="86">
        <f>VLOOKUP($B81,'СДП (план)'!$B$16:$CY$170,49,0)</f>
        <v>0</v>
      </c>
      <c r="IQ81" s="86">
        <f>VLOOKUP($B81,'СДП (план)'!$B$16:$CY$170,50,0)</f>
        <v>0</v>
      </c>
      <c r="IR81" s="46">
        <f t="shared" si="616"/>
        <v>0</v>
      </c>
      <c r="IS81" s="46">
        <f t="shared" si="617"/>
        <v>0</v>
      </c>
      <c r="IT81" s="52">
        <f t="shared" si="618"/>
        <v>0</v>
      </c>
      <c r="IU81" s="52">
        <f t="shared" si="619"/>
        <v>0</v>
      </c>
      <c r="IV81" s="52">
        <f t="shared" si="620"/>
        <v>0</v>
      </c>
      <c r="IW81" s="26">
        <f>VLOOKUP($B81,факт!$D$7:$KT$85,264,0)</f>
        <v>0</v>
      </c>
      <c r="IX81" s="26">
        <f>VLOOKUP($B81,факт!$D$7:$KT$85,265,0)</f>
        <v>0</v>
      </c>
      <c r="IY81" s="26">
        <f>VLOOKUP($B81,факт!$D$7:$KT$85,266,0)</f>
        <v>0</v>
      </c>
      <c r="IZ81" s="26">
        <f>VLOOKUP($B81,факт!$D$7:$KT$85,267,0)</f>
        <v>0</v>
      </c>
      <c r="JA81" s="47">
        <f t="shared" si="621"/>
        <v>0</v>
      </c>
      <c r="JB81" s="47">
        <f t="shared" si="622"/>
        <v>0</v>
      </c>
      <c r="JC81" s="86">
        <f>VLOOKUP($B81,'СДП (план)'!$B$16:$CY$170,51,0)</f>
        <v>39</v>
      </c>
      <c r="JD81" s="86">
        <f>VLOOKUP($B81,'СДП (план)'!$B$16:$CY$170,52,0)</f>
        <v>581508.94510799996</v>
      </c>
      <c r="JE81" s="46">
        <f t="shared" si="623"/>
        <v>39</v>
      </c>
      <c r="JF81" s="46">
        <f t="shared" si="624"/>
        <v>581508.94510799996</v>
      </c>
      <c r="JG81" s="52">
        <f t="shared" si="625"/>
        <v>34.71</v>
      </c>
      <c r="JH81" s="52">
        <f t="shared" si="626"/>
        <v>34.71</v>
      </c>
      <c r="JI81" s="52">
        <f t="shared" si="627"/>
        <v>19.580000000000002</v>
      </c>
      <c r="JJ81" s="26">
        <f>VLOOKUP($B81,факт!$D$7:$KT$85,248,0)</f>
        <v>22</v>
      </c>
      <c r="JK81" s="26">
        <f>VLOOKUP($B81,факт!$D$7:$KT$85,249,0)</f>
        <v>334930.40999999992</v>
      </c>
      <c r="JL81" s="26">
        <f>VLOOKUP($B81,факт!$D$7:$KT$85,250,0)</f>
        <v>0</v>
      </c>
      <c r="JM81" s="26">
        <f>VLOOKUP($B81,факт!$D$7:$KT$85,251,0)</f>
        <v>0</v>
      </c>
      <c r="JN81" s="47">
        <f t="shared" si="628"/>
        <v>-17</v>
      </c>
      <c r="JO81" s="47">
        <f t="shared" si="629"/>
        <v>-246578.53510800004</v>
      </c>
      <c r="JP81" s="86">
        <f>VLOOKUP($B81,'СДП (план)'!$B$16:$CY$170,53,0)</f>
        <v>0</v>
      </c>
      <c r="JQ81" s="86">
        <f>VLOOKUP($B81,'СДП (план)'!$B$16:$CY$170,54,0)</f>
        <v>0</v>
      </c>
      <c r="JR81" s="46">
        <f t="shared" si="630"/>
        <v>0</v>
      </c>
      <c r="JS81" s="46">
        <f t="shared" si="631"/>
        <v>0</v>
      </c>
      <c r="JT81" s="52">
        <f t="shared" si="632"/>
        <v>0</v>
      </c>
      <c r="JU81" s="52">
        <f t="shared" si="633"/>
        <v>0</v>
      </c>
      <c r="JV81" s="52">
        <f t="shared" si="634"/>
        <v>0</v>
      </c>
      <c r="JW81" s="26">
        <f>VLOOKUP($B81,факт!$D$7:$KT$85,168,0)</f>
        <v>0</v>
      </c>
      <c r="JX81" s="26">
        <f>VLOOKUP($B81,факт!$D$7:$KT$85,169,0)</f>
        <v>0</v>
      </c>
      <c r="JY81" s="26">
        <f>VLOOKUP($B81,факт!$D$7:$KT$85,170,0)</f>
        <v>0</v>
      </c>
      <c r="JZ81" s="26">
        <f>VLOOKUP($B81,факт!$D$7:$KT$85,171,0)</f>
        <v>0</v>
      </c>
      <c r="KA81" s="47">
        <f t="shared" si="635"/>
        <v>0</v>
      </c>
      <c r="KB81" s="47">
        <f t="shared" si="636"/>
        <v>0</v>
      </c>
      <c r="KC81" s="86">
        <f>VLOOKUP($B81,'СДП (план)'!$B$16:$CY$170,55,0)</f>
        <v>0</v>
      </c>
      <c r="KD81" s="86">
        <f>VLOOKUP($B81,'СДП (план)'!$B$16:$CY$170,56,0)</f>
        <v>0</v>
      </c>
      <c r="KE81" s="46">
        <f t="shared" si="637"/>
        <v>0</v>
      </c>
      <c r="KF81" s="46">
        <f t="shared" si="638"/>
        <v>0</v>
      </c>
      <c r="KG81" s="52">
        <f t="shared" si="639"/>
        <v>0</v>
      </c>
      <c r="KH81" s="52">
        <f t="shared" si="640"/>
        <v>0</v>
      </c>
      <c r="KI81" s="52">
        <f t="shared" si="641"/>
        <v>0</v>
      </c>
      <c r="KJ81" s="26">
        <f>VLOOKUP($B81,факт!$D$7:$KT$85,172,0)</f>
        <v>0</v>
      </c>
      <c r="KK81" s="26">
        <f>VLOOKUP($B81,факт!$D$7:$KT$85,173,0)</f>
        <v>0</v>
      </c>
      <c r="KL81" s="26">
        <f>VLOOKUP($B81,факт!$D$7:$KT$85,174,0)</f>
        <v>0</v>
      </c>
      <c r="KM81" s="26">
        <f>VLOOKUP($B81,факт!$D$7:$KT$85,175,0)</f>
        <v>0</v>
      </c>
      <c r="KN81" s="47">
        <f t="shared" si="642"/>
        <v>0</v>
      </c>
      <c r="KO81" s="47">
        <f t="shared" si="643"/>
        <v>0</v>
      </c>
      <c r="KP81" s="26">
        <f t="shared" si="436"/>
        <v>83</v>
      </c>
      <c r="KQ81" s="26">
        <f t="shared" si="437"/>
        <v>1133196.9186719998</v>
      </c>
      <c r="KR81" s="26">
        <f t="shared" si="438"/>
        <v>83</v>
      </c>
      <c r="KS81" s="26">
        <f t="shared" si="439"/>
        <v>1133196.9186719998</v>
      </c>
      <c r="KT81" s="26">
        <f t="shared" si="440"/>
        <v>73.87</v>
      </c>
      <c r="KU81" s="26">
        <f t="shared" si="441"/>
        <v>73.87</v>
      </c>
      <c r="KV81" s="26">
        <f t="shared" si="442"/>
        <v>56.960000000000008</v>
      </c>
      <c r="KW81" s="26">
        <f t="shared" si="443"/>
        <v>64</v>
      </c>
      <c r="KX81" s="26">
        <f t="shared" si="444"/>
        <v>868286.31</v>
      </c>
      <c r="KY81" s="26">
        <f t="shared" si="445"/>
        <v>1</v>
      </c>
      <c r="KZ81" s="26">
        <f t="shared" si="446"/>
        <v>12744.93</v>
      </c>
      <c r="LA81" s="26">
        <f t="shared" si="644"/>
        <v>-19</v>
      </c>
      <c r="LB81" s="26">
        <f t="shared" si="645"/>
        <v>-264910.60867199977</v>
      </c>
      <c r="LC81" s="86">
        <f>VLOOKUP($B81,'СДП (план)'!$B$16:$CY$170,57,0)</f>
        <v>30</v>
      </c>
      <c r="LD81" s="86">
        <f>VLOOKUP($B81,'СДП (план)'!$B$16:$CY$170,58,0)</f>
        <v>314184.50699999998</v>
      </c>
      <c r="LE81" s="46">
        <f t="shared" si="646"/>
        <v>30</v>
      </c>
      <c r="LF81" s="46">
        <f t="shared" si="647"/>
        <v>314184.50699999998</v>
      </c>
      <c r="LG81" s="52">
        <f t="shared" si="648"/>
        <v>26.7</v>
      </c>
      <c r="LH81" s="52">
        <f t="shared" si="649"/>
        <v>26.7</v>
      </c>
      <c r="LI81" s="52">
        <f t="shared" si="650"/>
        <v>26.7</v>
      </c>
      <c r="LJ81" s="26">
        <f>VLOOKUP($B81,факт!$D$7:$KT$85,212,0)</f>
        <v>30</v>
      </c>
      <c r="LK81" s="26">
        <f>VLOOKUP($B81,факт!$D$7:$KT$85,213,0)</f>
        <v>315958.96999999997</v>
      </c>
      <c r="LL81" s="26">
        <f>VLOOKUP($B81,факт!$D$7:$KT$85,214,0)</f>
        <v>0</v>
      </c>
      <c r="LM81" s="26">
        <f>VLOOKUP($B81,факт!$D$7:$KT$85,215,0)</f>
        <v>0</v>
      </c>
      <c r="LN81" s="47">
        <f t="shared" si="651"/>
        <v>0</v>
      </c>
      <c r="LO81" s="47">
        <f t="shared" si="652"/>
        <v>1774.4629999999888</v>
      </c>
      <c r="LP81" s="86">
        <f>VLOOKUP($B81,'СДП (план)'!$B$16:$CY$170,59,0)</f>
        <v>0</v>
      </c>
      <c r="LQ81" s="86">
        <f>VLOOKUP($B81,'СДП (план)'!$B$16:$CY$170,60,0)</f>
        <v>0</v>
      </c>
      <c r="LR81" s="46">
        <f t="shared" si="653"/>
        <v>0</v>
      </c>
      <c r="LS81" s="46">
        <f t="shared" si="654"/>
        <v>0</v>
      </c>
      <c r="LT81" s="52">
        <f t="shared" si="655"/>
        <v>0</v>
      </c>
      <c r="LU81" s="52">
        <f t="shared" si="656"/>
        <v>0</v>
      </c>
      <c r="LV81" s="52">
        <f t="shared" si="657"/>
        <v>0</v>
      </c>
      <c r="LW81" s="26">
        <f>VLOOKUP($B81,факт!$D$7:$KT$85,64,0)</f>
        <v>0</v>
      </c>
      <c r="LX81" s="26">
        <f>VLOOKUP($B81,факт!$D$7:$KT$85,65,0)</f>
        <v>0</v>
      </c>
      <c r="LY81" s="26">
        <f>VLOOKUP($B81,факт!$D$7:$KT$85,66,0)</f>
        <v>0</v>
      </c>
      <c r="LZ81" s="26">
        <f>VLOOKUP($B81,факт!$D$7:$KT$85,67,0)</f>
        <v>0</v>
      </c>
      <c r="MA81" s="47">
        <f t="shared" si="658"/>
        <v>0</v>
      </c>
      <c r="MB81" s="47">
        <f t="shared" si="659"/>
        <v>0</v>
      </c>
      <c r="MC81" s="86">
        <f>VLOOKUP($B81,'СДП (план)'!$B$16:$CY$170,61,0)</f>
        <v>0</v>
      </c>
      <c r="MD81" s="86">
        <f>VLOOKUP($B81,'СДП (план)'!$B$16:$CY$170,62,0)</f>
        <v>0</v>
      </c>
      <c r="ME81" s="46">
        <f t="shared" si="660"/>
        <v>0</v>
      </c>
      <c r="MF81" s="46">
        <f t="shared" si="661"/>
        <v>0</v>
      </c>
      <c r="MG81" s="52">
        <f t="shared" si="662"/>
        <v>0</v>
      </c>
      <c r="MH81" s="52">
        <f t="shared" si="663"/>
        <v>0</v>
      </c>
      <c r="MI81" s="52">
        <f t="shared" si="664"/>
        <v>0</v>
      </c>
      <c r="MJ81" s="26">
        <f>VLOOKUP($B81,факт!$D$7:$KT$85,108,0)</f>
        <v>0</v>
      </c>
      <c r="MK81" s="26">
        <f>VLOOKUP($B81,факт!$D$7:$KT$85,109,0)</f>
        <v>0</v>
      </c>
      <c r="ML81" s="26">
        <f>VLOOKUP($B81,факт!$D$7:$KT$85,110,0)</f>
        <v>0</v>
      </c>
      <c r="MM81" s="26">
        <f>VLOOKUP($B81,факт!$D$7:$KT$85,111,0)</f>
        <v>0</v>
      </c>
      <c r="MN81" s="47">
        <f t="shared" si="665"/>
        <v>0</v>
      </c>
      <c r="MO81" s="47">
        <f t="shared" si="666"/>
        <v>0</v>
      </c>
      <c r="MP81" s="86">
        <f>VLOOKUP($B81,'СДП (план)'!$B$16:$CY$170,63,0)</f>
        <v>24</v>
      </c>
      <c r="MQ81" s="86">
        <f>VLOOKUP($B81,'СДП (план)'!$B$16:$CY$170,64,0)</f>
        <v>362484.02736000007</v>
      </c>
      <c r="MR81" s="46">
        <f t="shared" si="667"/>
        <v>24</v>
      </c>
      <c r="MS81" s="46">
        <f t="shared" si="668"/>
        <v>362484.02736000007</v>
      </c>
      <c r="MT81" s="52">
        <f t="shared" si="669"/>
        <v>21.36</v>
      </c>
      <c r="MU81" s="52">
        <f t="shared" si="670"/>
        <v>21.36</v>
      </c>
      <c r="MV81" s="52">
        <f t="shared" si="671"/>
        <v>49.84</v>
      </c>
      <c r="MW81" s="26">
        <f>VLOOKUP($B81,факт!$D$7:$KT$85,72,0)</f>
        <v>56</v>
      </c>
      <c r="MX81" s="26">
        <f>VLOOKUP($B81,факт!$D$7:$KT$85,73,0)</f>
        <v>847171.5399999998</v>
      </c>
      <c r="MY81" s="26">
        <f>VLOOKUP($B81,факт!$D$7:$KT$85,74,0)</f>
        <v>0</v>
      </c>
      <c r="MZ81" s="26">
        <f>VLOOKUP($B81,факт!$D$7:$KT$85,75,0)</f>
        <v>0</v>
      </c>
      <c r="NA81" s="47">
        <f t="shared" si="672"/>
        <v>32</v>
      </c>
      <c r="NB81" s="47">
        <f t="shared" si="673"/>
        <v>484687.51263999974</v>
      </c>
      <c r="NC81" s="86">
        <f>VLOOKUP($B81,'СДП (план)'!$B$16:$CY$170,65,0)</f>
        <v>6</v>
      </c>
      <c r="ND81" s="86">
        <f>VLOOKUP($B81,'СДП (план)'!$B$16:$CY$170,66,0)</f>
        <v>93649.384920000011</v>
      </c>
      <c r="NE81" s="46">
        <f t="shared" si="674"/>
        <v>6</v>
      </c>
      <c r="NF81" s="46">
        <f t="shared" si="675"/>
        <v>93649.384920000011</v>
      </c>
      <c r="NG81" s="52">
        <f t="shared" si="447"/>
        <v>5.34</v>
      </c>
      <c r="NH81" s="52">
        <f t="shared" si="448"/>
        <v>5.34</v>
      </c>
      <c r="NI81" s="52">
        <f t="shared" si="449"/>
        <v>16.91</v>
      </c>
      <c r="NJ81" s="26">
        <f>VLOOKUP($B81,факт!$D$7:$KT$85,76,0)</f>
        <v>19</v>
      </c>
      <c r="NK81" s="26">
        <f>VLOOKUP($B81,факт!$D$7:$KT$85,77,0)</f>
        <v>293979.59999999998</v>
      </c>
      <c r="NL81" s="26">
        <f>VLOOKUP($B81,факт!$D$7:$KT$85,78,0)</f>
        <v>0</v>
      </c>
      <c r="NM81" s="26">
        <f>VLOOKUP($B81,факт!$D$7:$KT$85,79,0)</f>
        <v>0</v>
      </c>
      <c r="NN81" s="47">
        <f t="shared" si="676"/>
        <v>13</v>
      </c>
      <c r="NO81" s="47">
        <f t="shared" si="677"/>
        <v>200330.21507999997</v>
      </c>
      <c r="NP81" s="86">
        <f>VLOOKUP($B81,'СДП (план)'!$B$16:$CY$170,67,0)</f>
        <v>0</v>
      </c>
      <c r="NQ81" s="86">
        <f>VLOOKUP($B81,'СДП (план)'!$B$16:$CY$170,68,0)</f>
        <v>0</v>
      </c>
      <c r="NR81" s="46">
        <f t="shared" si="678"/>
        <v>0</v>
      </c>
      <c r="NS81" s="46">
        <f t="shared" si="679"/>
        <v>0</v>
      </c>
      <c r="NT81" s="52">
        <f t="shared" si="680"/>
        <v>0</v>
      </c>
      <c r="NU81" s="52">
        <f t="shared" si="681"/>
        <v>0</v>
      </c>
      <c r="NV81" s="52">
        <f t="shared" si="682"/>
        <v>0</v>
      </c>
      <c r="NW81" s="26">
        <f>VLOOKUP($B81,факт!$D$7:$KT$85,280,0)</f>
        <v>0</v>
      </c>
      <c r="NX81" s="26">
        <f>VLOOKUP($B81,факт!$D$7:$KT$85,281,0)</f>
        <v>0</v>
      </c>
      <c r="NY81" s="26">
        <f>VLOOKUP($B81,факт!$D$7:$KT$85,282,0)</f>
        <v>0</v>
      </c>
      <c r="NZ81" s="26">
        <f>VLOOKUP($B81,факт!$D$7:$KT$85,283,0)</f>
        <v>0</v>
      </c>
      <c r="OA81" s="47">
        <f t="shared" si="683"/>
        <v>0</v>
      </c>
      <c r="OB81" s="47">
        <f t="shared" si="684"/>
        <v>0</v>
      </c>
      <c r="OC81" s="86">
        <f>VLOOKUP($B81,'СДП (план)'!$B$16:$CY$170,69,0)</f>
        <v>0</v>
      </c>
      <c r="OD81" s="86">
        <f>VLOOKUP($B81,'СДП (план)'!$B$16:$CY$170,70,0)</f>
        <v>0</v>
      </c>
      <c r="OE81" s="46">
        <f t="shared" si="685"/>
        <v>0</v>
      </c>
      <c r="OF81" s="46">
        <f t="shared" si="686"/>
        <v>0</v>
      </c>
      <c r="OG81" s="52">
        <f t="shared" si="450"/>
        <v>0</v>
      </c>
      <c r="OH81" s="52">
        <f t="shared" si="451"/>
        <v>0</v>
      </c>
      <c r="OI81" s="52">
        <f t="shared" si="452"/>
        <v>0</v>
      </c>
      <c r="OJ81" s="26">
        <f>VLOOKUP($B81,факт!$D$7:$KT$85,276,0)</f>
        <v>0</v>
      </c>
      <c r="OK81" s="26">
        <f>VLOOKUP($B81,факт!$D$7:$KT$85,277,0)</f>
        <v>0</v>
      </c>
      <c r="OL81" s="26">
        <f>VLOOKUP($B81,факт!$D$7:$KT$85,278,0)</f>
        <v>0</v>
      </c>
      <c r="OM81" s="26">
        <f>VLOOKUP($B81,факт!$D$7:$KT$85,279,0)</f>
        <v>0</v>
      </c>
      <c r="ON81" s="47">
        <f t="shared" si="687"/>
        <v>0</v>
      </c>
      <c r="OO81" s="47">
        <f t="shared" si="688"/>
        <v>0</v>
      </c>
      <c r="OP81" s="86">
        <f>VLOOKUP($B81,'СДП (план)'!$B$16:$CY$170,71,0)</f>
        <v>0</v>
      </c>
      <c r="OQ81" s="86">
        <f>VLOOKUP($B81,'СДП (план)'!$B$16:$CY$170,72,0)</f>
        <v>0</v>
      </c>
      <c r="OR81" s="46">
        <f t="shared" si="689"/>
        <v>0</v>
      </c>
      <c r="OS81" s="46">
        <f t="shared" si="690"/>
        <v>0</v>
      </c>
      <c r="OT81" s="52">
        <f t="shared" si="691"/>
        <v>0</v>
      </c>
      <c r="OU81" s="52">
        <f t="shared" si="692"/>
        <v>0</v>
      </c>
      <c r="OV81" s="52">
        <f t="shared" si="693"/>
        <v>0</v>
      </c>
      <c r="OW81" s="26"/>
      <c r="OX81" s="26"/>
      <c r="OY81" s="26"/>
      <c r="OZ81" s="26"/>
      <c r="PA81" s="47">
        <f t="shared" si="789"/>
        <v>0</v>
      </c>
      <c r="PB81" s="47">
        <f t="shared" si="790"/>
        <v>0</v>
      </c>
      <c r="PC81" s="86">
        <f>VLOOKUP($B81,'СДП (план)'!$B$16:$CY$170,73,0)</f>
        <v>0</v>
      </c>
      <c r="PD81" s="86">
        <f>VLOOKUP($B81,'СДП (план)'!$B$16:$CY$170,74,0)</f>
        <v>0</v>
      </c>
      <c r="PE81" s="46">
        <f t="shared" si="694"/>
        <v>0</v>
      </c>
      <c r="PF81" s="46">
        <f t="shared" si="695"/>
        <v>0</v>
      </c>
      <c r="PG81" s="52">
        <f t="shared" si="696"/>
        <v>0</v>
      </c>
      <c r="PH81" s="52">
        <f t="shared" si="697"/>
        <v>0</v>
      </c>
      <c r="PI81" s="52">
        <f t="shared" si="698"/>
        <v>0</v>
      </c>
      <c r="PJ81" s="26">
        <f>VLOOKUP($B81,факт!$D$7:$KT$85,208,0)</f>
        <v>0</v>
      </c>
      <c r="PK81" s="26">
        <f>VLOOKUP($B81,факт!$D$7:$KT$85,209,0)</f>
        <v>0</v>
      </c>
      <c r="PL81" s="26">
        <f>VLOOKUP($B81,факт!$D$7:$KT$85,210,0)</f>
        <v>0</v>
      </c>
      <c r="PM81" s="26">
        <f>VLOOKUP($B81,факт!$D$7:$KT$85,211,0)</f>
        <v>0</v>
      </c>
      <c r="PN81" s="47">
        <f t="shared" si="699"/>
        <v>0</v>
      </c>
      <c r="PO81" s="47">
        <f t="shared" si="700"/>
        <v>0</v>
      </c>
      <c r="PP81" s="86">
        <f>VLOOKUP($B81,'СДП (план)'!$B$16:$CY$170,75,0)</f>
        <v>0</v>
      </c>
      <c r="PQ81" s="86">
        <f>VLOOKUP($B81,'СДП (план)'!$B$16:$CY$170,76,0)</f>
        <v>0</v>
      </c>
      <c r="PR81" s="46">
        <f t="shared" si="701"/>
        <v>0</v>
      </c>
      <c r="PS81" s="46">
        <f t="shared" si="702"/>
        <v>0</v>
      </c>
      <c r="PT81" s="52">
        <f t="shared" si="703"/>
        <v>0</v>
      </c>
      <c r="PU81" s="52">
        <f t="shared" si="704"/>
        <v>0</v>
      </c>
      <c r="PV81" s="52">
        <f t="shared" si="705"/>
        <v>4.45</v>
      </c>
      <c r="PW81" s="26">
        <f>VLOOKUP($B81,факт!$D$7:$KT$85,80,0)</f>
        <v>5</v>
      </c>
      <c r="PX81" s="26">
        <f>VLOOKUP($B81,факт!$D$7:$KT$85,81,0)</f>
        <v>60564.819999999992</v>
      </c>
      <c r="PY81" s="26">
        <f>VLOOKUP($B81,факт!$D$7:$KT$85,82,0)</f>
        <v>0</v>
      </c>
      <c r="PZ81" s="26">
        <f>VLOOKUP($B81,факт!$D$7:$KT$85,83,0)</f>
        <v>0</v>
      </c>
      <c r="QA81" s="47">
        <f t="shared" si="706"/>
        <v>5</v>
      </c>
      <c r="QB81" s="47">
        <f t="shared" si="707"/>
        <v>60564.819999999992</v>
      </c>
      <c r="QC81" s="86">
        <f>VLOOKUP($B81,'СДП (план)'!$B$16:$CY$170,77,0)</f>
        <v>10</v>
      </c>
      <c r="QD81" s="86">
        <f>VLOOKUP($B81,'СДП (план)'!$B$16:$CY$170,78,0)</f>
        <v>161583.86171200001</v>
      </c>
      <c r="QE81" s="46">
        <f t="shared" si="708"/>
        <v>10</v>
      </c>
      <c r="QF81" s="46">
        <f t="shared" si="709"/>
        <v>161583.86171200001</v>
      </c>
      <c r="QG81" s="52">
        <f t="shared" si="710"/>
        <v>8.9</v>
      </c>
      <c r="QH81" s="52">
        <f t="shared" si="711"/>
        <v>8.9</v>
      </c>
      <c r="QI81" s="52">
        <f t="shared" si="712"/>
        <v>9.7900000000000009</v>
      </c>
      <c r="QJ81" s="26">
        <f>VLOOKUP($B81,факт!$D$7:$KT$85,112,0)</f>
        <v>11</v>
      </c>
      <c r="QK81" s="26">
        <f>VLOOKUP($B81,факт!$D$7:$KT$85,113,0)</f>
        <v>178916.9</v>
      </c>
      <c r="QL81" s="26">
        <f>VLOOKUP($B81,факт!$D$7:$KT$85,114,0)</f>
        <v>0</v>
      </c>
      <c r="QM81" s="26">
        <f>VLOOKUP($B81,факт!$D$7:$KT$85,115,0)</f>
        <v>0</v>
      </c>
      <c r="QN81" s="47">
        <f t="shared" si="713"/>
        <v>1</v>
      </c>
      <c r="QO81" s="47">
        <f t="shared" si="714"/>
        <v>17333.038287999982</v>
      </c>
      <c r="QP81" s="86">
        <f>VLOOKUP($B81,'СДП (план)'!$B$16:$DC$170,79,0)+VLOOKUP($B81,'СДП (план)'!$B$16:$DC$170,103,0)</f>
        <v>0</v>
      </c>
      <c r="QQ81" s="86">
        <f>VLOOKUP($B81,'СДП (план)'!$B$16:$DC$170,80,0)+VLOOKUP($B81,'СДП (план)'!$B$16:$DC$170,104,0)</f>
        <v>0</v>
      </c>
      <c r="QR81" s="46">
        <f t="shared" si="715"/>
        <v>0</v>
      </c>
      <c r="QS81" s="46">
        <f t="shared" si="716"/>
        <v>0</v>
      </c>
      <c r="QT81" s="52">
        <f t="shared" si="717"/>
        <v>0</v>
      </c>
      <c r="QU81" s="52">
        <f t="shared" si="718"/>
        <v>0</v>
      </c>
      <c r="QV81" s="52">
        <f t="shared" si="719"/>
        <v>0.89</v>
      </c>
      <c r="QW81" s="26">
        <f>VLOOKUP($B81,факт!$D$7:$KT$85,88,0)</f>
        <v>1</v>
      </c>
      <c r="QX81" s="26">
        <f>VLOOKUP($B81,факт!$D$7:$KT$85,89,0)</f>
        <v>15822.21</v>
      </c>
      <c r="QY81" s="26">
        <f>VLOOKUP($B81,факт!$D$7:$KT$85,90,0)</f>
        <v>0</v>
      </c>
      <c r="QZ81" s="26">
        <f>VLOOKUP($B81,факт!$D$7:$KT$85,91,0)</f>
        <v>0</v>
      </c>
      <c r="RA81" s="47">
        <f t="shared" si="720"/>
        <v>1</v>
      </c>
      <c r="RB81" s="47">
        <f t="shared" si="721"/>
        <v>15822.21</v>
      </c>
      <c r="RC81" s="86">
        <f>VLOOKUP($B81,'СДП (план)'!$B$16:$CY$170,81,0)</f>
        <v>0</v>
      </c>
      <c r="RD81" s="86">
        <f>VLOOKUP($B81,'СДП (план)'!$B$16:$CY$170,82,0)</f>
        <v>0</v>
      </c>
      <c r="RE81" s="46">
        <f t="shared" si="722"/>
        <v>0</v>
      </c>
      <c r="RF81" s="46">
        <f t="shared" si="723"/>
        <v>0</v>
      </c>
      <c r="RG81" s="52">
        <f t="shared" si="724"/>
        <v>0</v>
      </c>
      <c r="RH81" s="52">
        <f t="shared" si="725"/>
        <v>0</v>
      </c>
      <c r="RI81" s="52">
        <f t="shared" si="726"/>
        <v>0</v>
      </c>
      <c r="RJ81" s="26">
        <f>VLOOKUP($B81,факт!$D$7:$KT$85,104,0)</f>
        <v>0</v>
      </c>
      <c r="RK81" s="26">
        <f>VLOOKUP($B81,факт!$D$7:$KT$85,105,0)</f>
        <v>0</v>
      </c>
      <c r="RL81" s="26">
        <f>VLOOKUP($B81,факт!$D$7:$KT$85,106,0)</f>
        <v>0</v>
      </c>
      <c r="RM81" s="26">
        <f>VLOOKUP($B81,факт!$D$7:$KT$85,107,0)</f>
        <v>0</v>
      </c>
      <c r="RN81" s="47">
        <f t="shared" si="727"/>
        <v>0</v>
      </c>
      <c r="RO81" s="47">
        <f t="shared" si="728"/>
        <v>0</v>
      </c>
      <c r="RP81" s="86">
        <f>VLOOKUP($B81,'СДП (план)'!$B$16:$CY$170,83,0)</f>
        <v>14</v>
      </c>
      <c r="RQ81" s="86">
        <f>VLOOKUP($B81,'СДП (план)'!$B$16:$CY$170,84,0)</f>
        <v>225581.44700000004</v>
      </c>
      <c r="RR81" s="46">
        <f t="shared" si="729"/>
        <v>14</v>
      </c>
      <c r="RS81" s="46">
        <f t="shared" si="730"/>
        <v>225581.44700000004</v>
      </c>
      <c r="RT81" s="52">
        <f t="shared" si="453"/>
        <v>12.46</v>
      </c>
      <c r="RU81" s="52">
        <f t="shared" si="454"/>
        <v>12.46</v>
      </c>
      <c r="RV81" s="52">
        <f t="shared" si="455"/>
        <v>13.35</v>
      </c>
      <c r="RW81" s="26">
        <f>VLOOKUP($B81,факт!$D$7:$KT$85,92,0)</f>
        <v>15</v>
      </c>
      <c r="RX81" s="26">
        <f>VLOOKUP($B81,факт!$D$7:$KT$85,93,0)</f>
        <v>240826.08</v>
      </c>
      <c r="RY81" s="26">
        <f>VLOOKUP($B81,факт!$D$7:$KT$85,94,0)</f>
        <v>0</v>
      </c>
      <c r="RZ81" s="26">
        <f>VLOOKUP($B81,факт!$D$7:$KT$85,95,0)</f>
        <v>0</v>
      </c>
      <c r="SA81" s="47">
        <f t="shared" si="731"/>
        <v>1</v>
      </c>
      <c r="SB81" s="47">
        <f t="shared" si="732"/>
        <v>15244.632999999943</v>
      </c>
      <c r="SC81" s="86">
        <f>VLOOKUP($B81,'СДП (план)'!$B$16:$CY$170,85,0)</f>
        <v>4</v>
      </c>
      <c r="SD81" s="86">
        <f>VLOOKUP($B81,'СДП (план)'!$B$16:$CY$170,86,0)</f>
        <v>64633.544684799999</v>
      </c>
      <c r="SE81" s="46">
        <f t="shared" si="733"/>
        <v>4</v>
      </c>
      <c r="SF81" s="46">
        <f t="shared" si="734"/>
        <v>64633.544684799999</v>
      </c>
      <c r="SG81" s="52">
        <f t="shared" si="735"/>
        <v>3.56</v>
      </c>
      <c r="SH81" s="52">
        <f t="shared" si="736"/>
        <v>3.56</v>
      </c>
      <c r="SI81" s="52">
        <f t="shared" si="737"/>
        <v>23.14</v>
      </c>
      <c r="SJ81" s="26">
        <f>VLOOKUP($B81,факт!$D$7:$KT$85,68,0)</f>
        <v>26</v>
      </c>
      <c r="SK81" s="26">
        <f>VLOOKUP($B81,факт!$D$7:$KT$85,69,0)</f>
        <v>421957.17000000004</v>
      </c>
      <c r="SL81" s="26">
        <f>VLOOKUP($B81,факт!$D$7:$KT$85,70,0)</f>
        <v>0</v>
      </c>
      <c r="SM81" s="26">
        <f>VLOOKUP($B81,факт!$D$7:$KT$85,71,0)</f>
        <v>0</v>
      </c>
      <c r="SN81" s="47">
        <f t="shared" si="738"/>
        <v>22</v>
      </c>
      <c r="SO81" s="47">
        <f t="shared" si="739"/>
        <v>357323.62531520007</v>
      </c>
      <c r="SP81" s="86">
        <f>VLOOKUP($B81,'СДП (план)'!$B$16:$CY$170,87,0)</f>
        <v>0</v>
      </c>
      <c r="SQ81" s="86">
        <f>VLOOKUP($B81,'СДП (план)'!$B$16:$CY$170,88,0)</f>
        <v>0</v>
      </c>
      <c r="SR81" s="46">
        <f t="shared" si="740"/>
        <v>0</v>
      </c>
      <c r="SS81" s="46">
        <f t="shared" si="741"/>
        <v>0</v>
      </c>
      <c r="ST81" s="52">
        <f t="shared" si="742"/>
        <v>0</v>
      </c>
      <c r="SU81" s="52">
        <f t="shared" si="743"/>
        <v>0</v>
      </c>
      <c r="SV81" s="52">
        <f t="shared" si="744"/>
        <v>8.9</v>
      </c>
      <c r="SW81" s="26">
        <f>VLOOKUP($B81,факт!$D$7:$KT$85,96,0)</f>
        <v>10</v>
      </c>
      <c r="SX81" s="26">
        <f>VLOOKUP($B81,факт!$D$7:$KT$85,97,0)</f>
        <v>135328.9</v>
      </c>
      <c r="SY81" s="26">
        <f>VLOOKUP($B81,факт!$D$7:$KT$85,98,0)</f>
        <v>0</v>
      </c>
      <c r="SZ81" s="26">
        <f>VLOOKUP($B81,факт!$D$7:$KT$85,99,0)</f>
        <v>0</v>
      </c>
      <c r="TA81" s="47">
        <f t="shared" si="745"/>
        <v>10</v>
      </c>
      <c r="TB81" s="47">
        <f t="shared" si="746"/>
        <v>135328.9</v>
      </c>
      <c r="TC81" s="86">
        <f>VLOOKUP($B81,'СДП (план)'!$B$16:$CY$170,89,0)</f>
        <v>18</v>
      </c>
      <c r="TD81" s="86">
        <f>VLOOKUP($B81,'СДП (план)'!$B$16:$CY$170,90,0)</f>
        <v>241883.68112999998</v>
      </c>
      <c r="TE81" s="46">
        <f t="shared" si="747"/>
        <v>18</v>
      </c>
      <c r="TF81" s="46">
        <f t="shared" si="748"/>
        <v>241883.68112999998</v>
      </c>
      <c r="TG81" s="52">
        <f t="shared" si="749"/>
        <v>16.02</v>
      </c>
      <c r="TH81" s="52">
        <f t="shared" si="750"/>
        <v>16.02</v>
      </c>
      <c r="TI81" s="52">
        <f t="shared" si="751"/>
        <v>17.8</v>
      </c>
      <c r="TJ81" s="26">
        <f>VLOOKUP($B81,факт!$D$7:$KT$85,120,0)</f>
        <v>20</v>
      </c>
      <c r="TK81" s="26">
        <f>VLOOKUP($B81,факт!$D$7:$KT$85,121,0)</f>
        <v>267946.20000000007</v>
      </c>
      <c r="TL81" s="26">
        <f>VLOOKUP($B81,факт!$D$7:$KT$85,122,0)</f>
        <v>0</v>
      </c>
      <c r="TM81" s="26">
        <f>VLOOKUP($B81,факт!$D$7:$KT$85,123,0)</f>
        <v>0</v>
      </c>
      <c r="TN81" s="47">
        <f t="shared" si="752"/>
        <v>2</v>
      </c>
      <c r="TO81" s="47">
        <f t="shared" si="753"/>
        <v>26062.518870000087</v>
      </c>
      <c r="TP81" s="86">
        <f>VLOOKUP($B81,'СДП (план)'!$B$16:$CY$170,91,0)</f>
        <v>55</v>
      </c>
      <c r="TQ81" s="86">
        <f>VLOOKUP($B81,'СДП (план)'!$B$16:$CY$170,92,0)</f>
        <v>739089.02567500004</v>
      </c>
      <c r="TR81" s="46">
        <f t="shared" si="754"/>
        <v>55</v>
      </c>
      <c r="TS81" s="46">
        <f t="shared" si="755"/>
        <v>739089.02567500004</v>
      </c>
      <c r="TT81" s="52">
        <f t="shared" si="756"/>
        <v>48.95</v>
      </c>
      <c r="TU81" s="52">
        <f t="shared" si="757"/>
        <v>48.95</v>
      </c>
      <c r="TV81" s="52">
        <f t="shared" si="758"/>
        <v>7.12</v>
      </c>
      <c r="TW81" s="26">
        <f>VLOOKUP($B81,факт!$D$7:$KT$85,100,0)</f>
        <v>8</v>
      </c>
      <c r="TX81" s="26">
        <f>VLOOKUP($B81,факт!$D$7:$KT$85,101,0)</f>
        <v>106872.23999999999</v>
      </c>
      <c r="TY81" s="26">
        <f>VLOOKUP($B81,факт!$D$7:$KT$85,102,0)</f>
        <v>0</v>
      </c>
      <c r="TZ81" s="26">
        <f>VLOOKUP($B81,факт!$D$7:$KT$85,103,0)</f>
        <v>0</v>
      </c>
      <c r="UA81" s="47">
        <f t="shared" si="759"/>
        <v>-47</v>
      </c>
      <c r="UB81" s="47">
        <f t="shared" si="760"/>
        <v>-632216.78567500005</v>
      </c>
      <c r="UC81" s="86">
        <f>VLOOKUP($B81,'СДП (план)'!$B$16:$CY$170,93,0)</f>
        <v>0</v>
      </c>
      <c r="UD81" s="86">
        <f>VLOOKUP($B81,'СДП (план)'!$B$16:$CY$170,94,0)</f>
        <v>0</v>
      </c>
      <c r="UE81" s="46">
        <v>0</v>
      </c>
      <c r="UF81" s="46">
        <v>0</v>
      </c>
      <c r="UG81" s="52">
        <f t="shared" si="456"/>
        <v>0</v>
      </c>
      <c r="UH81" s="52">
        <f t="shared" si="457"/>
        <v>0</v>
      </c>
      <c r="UI81" s="52">
        <f t="shared" si="458"/>
        <v>0</v>
      </c>
      <c r="UJ81" s="26">
        <f>VLOOKUP($B81,факт!$D$7:$KT$85,56,0)</f>
        <v>0</v>
      </c>
      <c r="UK81" s="26">
        <f>VLOOKUP($B81,факт!$D$7:$KT$85,57,0)</f>
        <v>0</v>
      </c>
      <c r="UL81" s="26">
        <f>VLOOKUP($B81,факт!$D$7:$KT$85,58,0)</f>
        <v>0</v>
      </c>
      <c r="UM81" s="26">
        <f>VLOOKUP($B81,факт!$D$7:$KT$85,59,0)</f>
        <v>0</v>
      </c>
      <c r="UN81" s="47">
        <f t="shared" si="761"/>
        <v>0</v>
      </c>
      <c r="UO81" s="47">
        <f t="shared" si="762"/>
        <v>0</v>
      </c>
      <c r="UP81" s="86">
        <f>VLOOKUP($B81,'СДП (план)'!$B$16:$CY$170,95,0)</f>
        <v>3</v>
      </c>
      <c r="UQ81" s="86">
        <f>VLOOKUP($B81,'СДП (план)'!$B$16:$CY$170,96,0)</f>
        <v>64918.668360000003</v>
      </c>
      <c r="UR81" s="46">
        <f t="shared" si="763"/>
        <v>3</v>
      </c>
      <c r="US81" s="46">
        <f t="shared" si="764"/>
        <v>64918.668360000003</v>
      </c>
      <c r="UT81" s="52">
        <f t="shared" si="459"/>
        <v>2.67</v>
      </c>
      <c r="UU81" s="52">
        <f t="shared" si="460"/>
        <v>2.67</v>
      </c>
      <c r="UV81" s="52">
        <f t="shared" si="461"/>
        <v>6.23</v>
      </c>
      <c r="UW81" s="26">
        <f>VLOOKUP($B81,факт!$D$7:$KT$85,116,0)</f>
        <v>7</v>
      </c>
      <c r="UX81" s="26">
        <f>VLOOKUP($B81,факт!$D$7:$KT$85,117,0)</f>
        <v>156720.12999999998</v>
      </c>
      <c r="UY81" s="26">
        <f>VLOOKUP($B81,факт!$D$7:$KT$85,118,0)</f>
        <v>0</v>
      </c>
      <c r="UZ81" s="26">
        <f>VLOOKUP($B81,факт!$D$7:$KT$85,119,0)</f>
        <v>0</v>
      </c>
      <c r="VA81" s="47">
        <f t="shared" si="765"/>
        <v>4</v>
      </c>
      <c r="VB81" s="47">
        <f t="shared" si="766"/>
        <v>91801.461639999965</v>
      </c>
      <c r="VC81" s="86">
        <f>VLOOKUP($B81,'СДП (план)'!$B$16:$CY$170,97,0)</f>
        <v>0</v>
      </c>
      <c r="VD81" s="86">
        <f>VLOOKUP($B81,'СДП (план)'!$B$16:$CY$170,98,0)</f>
        <v>0</v>
      </c>
      <c r="VE81" s="46">
        <f t="shared" si="767"/>
        <v>0</v>
      </c>
      <c r="VF81" s="46">
        <f t="shared" si="768"/>
        <v>0</v>
      </c>
      <c r="VG81" s="52">
        <f t="shared" si="462"/>
        <v>0</v>
      </c>
      <c r="VH81" s="52">
        <f t="shared" si="463"/>
        <v>0</v>
      </c>
      <c r="VI81" s="52">
        <f t="shared" si="464"/>
        <v>0</v>
      </c>
      <c r="VJ81" s="26">
        <f>VLOOKUP($B81,факт!$D$7:$KT$85,60,0)</f>
        <v>0</v>
      </c>
      <c r="VK81" s="26">
        <f>VLOOKUP($B81,факт!$D$7:$KT$85,61,0)</f>
        <v>0</v>
      </c>
      <c r="VL81" s="26">
        <f>VLOOKUP($B81,факт!$D$7:$KT$85,62,0)</f>
        <v>0</v>
      </c>
      <c r="VM81" s="26">
        <f>VLOOKUP($B81,факт!$D$7:$KT$85,63,0)</f>
        <v>0</v>
      </c>
      <c r="VN81" s="47">
        <f t="shared" si="769"/>
        <v>0</v>
      </c>
      <c r="VO81" s="47">
        <f t="shared" si="770"/>
        <v>0</v>
      </c>
      <c r="VP81" s="86">
        <f>VLOOKUP($B81,'СДП (план)'!$B$16:$CY$170,99,0)</f>
        <v>18</v>
      </c>
      <c r="VQ81" s="86">
        <f>VLOOKUP($B81,'СДП (план)'!$B$16:$CY$170,100,0)</f>
        <v>593183.76468000002</v>
      </c>
      <c r="VR81" s="46">
        <f t="shared" si="771"/>
        <v>18</v>
      </c>
      <c r="VS81" s="46">
        <f t="shared" si="772"/>
        <v>593183.76468000002</v>
      </c>
      <c r="VT81" s="52">
        <f t="shared" si="773"/>
        <v>16.02</v>
      </c>
      <c r="VU81" s="52">
        <f t="shared" si="774"/>
        <v>16.02</v>
      </c>
      <c r="VV81" s="52">
        <f t="shared" si="775"/>
        <v>18.690000000000001</v>
      </c>
      <c r="VW81" s="26">
        <f>VLOOKUP($B81,факт!$D$7:$KT$85,84,0)</f>
        <v>21</v>
      </c>
      <c r="VX81" s="26">
        <f>VLOOKUP($B81,факт!$D$7:$KT$85,85,0)</f>
        <v>706442.16999999993</v>
      </c>
      <c r="VY81" s="26">
        <f>VLOOKUP($B81,факт!$D$7:$KT$85,86,0)</f>
        <v>0</v>
      </c>
      <c r="VZ81" s="26">
        <f>VLOOKUP($B81,факт!$D$7:$KT$85,87,0)</f>
        <v>0</v>
      </c>
      <c r="WA81" s="47">
        <f t="shared" si="776"/>
        <v>3</v>
      </c>
      <c r="WB81" s="47">
        <f t="shared" si="777"/>
        <v>113258.4053199999</v>
      </c>
      <c r="WC81" s="86">
        <f>VLOOKUP($B81,'СДП (план)'!$B$16:$CY$170,101,0)</f>
        <v>5</v>
      </c>
      <c r="WD81" s="86">
        <f>VLOOKUP($B81,'СДП (план)'!$B$16:$CY$170,102,0)</f>
        <v>145294.59446666669</v>
      </c>
      <c r="WE81" s="46">
        <f t="shared" si="778"/>
        <v>5</v>
      </c>
      <c r="WF81" s="46">
        <f t="shared" si="779"/>
        <v>145294.59446666669</v>
      </c>
      <c r="WG81" s="52">
        <f t="shared" si="780"/>
        <v>4.45</v>
      </c>
      <c r="WH81" s="52">
        <f t="shared" si="781"/>
        <v>4.45</v>
      </c>
      <c r="WI81" s="52">
        <f t="shared" si="782"/>
        <v>0</v>
      </c>
      <c r="WJ81" s="26">
        <f>VLOOKUP($B81,факт!$D$7:$KT$85,52,0)</f>
        <v>0</v>
      </c>
      <c r="WK81" s="26">
        <f>VLOOKUP($B81,факт!$D$7:$KT$85,53,0)</f>
        <v>0</v>
      </c>
      <c r="WL81" s="26">
        <f>VLOOKUP($B81,факт!$D$7:$KT$85,54,0)</f>
        <v>0</v>
      </c>
      <c r="WM81" s="26">
        <f>VLOOKUP($B81,факт!$D$7:$KT$85,55,0)</f>
        <v>0</v>
      </c>
      <c r="WN81" s="47">
        <f t="shared" si="783"/>
        <v>-5</v>
      </c>
      <c r="WO81" s="47">
        <f t="shared" si="784"/>
        <v>-145294.59446666669</v>
      </c>
      <c r="WP81" s="174">
        <f t="shared" si="465"/>
        <v>187</v>
      </c>
      <c r="WQ81" s="174">
        <f t="shared" si="466"/>
        <v>3006486.5069884667</v>
      </c>
      <c r="WR81" s="174">
        <f t="shared" si="467"/>
        <v>187</v>
      </c>
      <c r="WS81" s="174">
        <f t="shared" si="468"/>
        <v>3006486.5069884667</v>
      </c>
      <c r="WT81" s="174">
        <f t="shared" si="469"/>
        <v>166.42999999999998</v>
      </c>
      <c r="WU81" s="174">
        <f t="shared" si="470"/>
        <v>166.42999999999998</v>
      </c>
      <c r="WV81" s="174">
        <f t="shared" si="471"/>
        <v>203.81000000000003</v>
      </c>
      <c r="WW81" s="174">
        <f t="shared" si="472"/>
        <v>229</v>
      </c>
      <c r="WX81" s="174">
        <f t="shared" si="473"/>
        <v>3748506.9299999997</v>
      </c>
      <c r="WY81" s="174">
        <f t="shared" si="474"/>
        <v>0</v>
      </c>
      <c r="WZ81" s="174">
        <f t="shared" si="475"/>
        <v>0</v>
      </c>
      <c r="XA81" s="26">
        <f t="shared" si="785"/>
        <v>42</v>
      </c>
      <c r="XB81" s="26">
        <f t="shared" si="786"/>
        <v>742020.42301153298</v>
      </c>
      <c r="XC81" s="174">
        <f t="shared" si="476"/>
        <v>270</v>
      </c>
      <c r="XD81" s="174">
        <f t="shared" si="477"/>
        <v>4139683.4256604668</v>
      </c>
      <c r="XE81" s="174">
        <f t="shared" si="478"/>
        <v>270</v>
      </c>
      <c r="XF81" s="174">
        <f t="shared" si="479"/>
        <v>4139683.4256604668</v>
      </c>
      <c r="XG81" s="174">
        <f t="shared" si="480"/>
        <v>240.29999999999998</v>
      </c>
      <c r="XH81" s="174">
        <f t="shared" si="481"/>
        <v>240.29999999999998</v>
      </c>
      <c r="XI81" s="174">
        <f t="shared" si="482"/>
        <v>262.55000000000007</v>
      </c>
      <c r="XJ81" s="174">
        <f t="shared" si="483"/>
        <v>295</v>
      </c>
      <c r="XK81" s="174">
        <f t="shared" si="484"/>
        <v>4641398.5</v>
      </c>
      <c r="XL81" s="174">
        <f t="shared" si="485"/>
        <v>2</v>
      </c>
      <c r="XM81" s="174">
        <f t="shared" si="486"/>
        <v>25363.67</v>
      </c>
      <c r="XN81" s="26">
        <f t="shared" si="787"/>
        <v>25</v>
      </c>
      <c r="XO81" s="26">
        <f t="shared" si="788"/>
        <v>501715.07433953322</v>
      </c>
    </row>
    <row r="82" spans="1:639" ht="42.75" x14ac:dyDescent="0.25">
      <c r="A82" s="82" t="s">
        <v>275</v>
      </c>
      <c r="B82" s="111">
        <v>69</v>
      </c>
      <c r="C82" s="16" t="s">
        <v>475</v>
      </c>
      <c r="D82" s="12">
        <f>D81</f>
        <v>10127</v>
      </c>
      <c r="E82" s="12">
        <v>10127</v>
      </c>
      <c r="F82" s="273">
        <v>9620</v>
      </c>
      <c r="G82" s="96">
        <v>0.9</v>
      </c>
      <c r="H82" s="264"/>
      <c r="I82" s="13">
        <v>1</v>
      </c>
      <c r="J82" s="271"/>
      <c r="K82" s="12">
        <v>1.4</v>
      </c>
      <c r="L82" s="12">
        <v>1.68</v>
      </c>
      <c r="M82" s="12">
        <v>2.23</v>
      </c>
      <c r="N82" s="12">
        <v>2.39</v>
      </c>
      <c r="O82" s="123">
        <v>2.57</v>
      </c>
      <c r="P82" s="86">
        <f>VLOOKUP($B82,'СДП (план)'!$B$16:$CY$170,15,0)</f>
        <v>0</v>
      </c>
      <c r="Q82" s="86">
        <f>VLOOKUP($B82,'СДП (план)'!$B$16:$CY$170,16,0)</f>
        <v>0</v>
      </c>
      <c r="R82" s="46">
        <f t="shared" si="487"/>
        <v>0</v>
      </c>
      <c r="S82" s="46">
        <f t="shared" si="488"/>
        <v>0</v>
      </c>
      <c r="T82" s="52">
        <f t="shared" si="489"/>
        <v>0</v>
      </c>
      <c r="U82" s="52">
        <f t="shared" si="490"/>
        <v>0</v>
      </c>
      <c r="V82" s="52">
        <f t="shared" si="491"/>
        <v>0</v>
      </c>
      <c r="W82" s="26">
        <f>VLOOKUP($B82,факт!$D$7:$KT$85,20,0)</f>
        <v>0</v>
      </c>
      <c r="X82" s="26">
        <f>VLOOKUP($B82,факт!$D$7:$KT$85,21,0)</f>
        <v>0</v>
      </c>
      <c r="Y82" s="26">
        <f>VLOOKUP($B82,факт!$D$7:$KT$85,22,0)</f>
        <v>0</v>
      </c>
      <c r="Z82" s="26">
        <f>VLOOKUP($B82,факт!$D$7:$KT$85,23,0)</f>
        <v>0</v>
      </c>
      <c r="AA82" s="47">
        <f t="shared" si="492"/>
        <v>0</v>
      </c>
      <c r="AB82" s="47">
        <f t="shared" si="493"/>
        <v>0</v>
      </c>
      <c r="AC82" s="86">
        <f>VLOOKUP($B82,'СДП (план)'!$B$16:$CY$170,17,0)</f>
        <v>0</v>
      </c>
      <c r="AD82" s="86">
        <f>VLOOKUP($B82,'СДП (план)'!$B$16:$CY$170,18,0)</f>
        <v>0</v>
      </c>
      <c r="AE82" s="46">
        <f t="shared" si="494"/>
        <v>0</v>
      </c>
      <c r="AF82" s="46">
        <f t="shared" si="495"/>
        <v>0</v>
      </c>
      <c r="AG82" s="52">
        <f t="shared" si="496"/>
        <v>0</v>
      </c>
      <c r="AH82" s="52">
        <f t="shared" si="497"/>
        <v>0</v>
      </c>
      <c r="AI82" s="52">
        <f t="shared" si="498"/>
        <v>0</v>
      </c>
      <c r="AJ82" s="26">
        <f>VLOOKUP($B82,факт!$D$7:$KT$85,28,0)</f>
        <v>0</v>
      </c>
      <c r="AK82" s="26">
        <f>VLOOKUP($B82,факт!$D$7:$KT$85,29,0)</f>
        <v>0</v>
      </c>
      <c r="AL82" s="26">
        <f>VLOOKUP($B82,факт!$D$7:$KT$85,30,0)</f>
        <v>0</v>
      </c>
      <c r="AM82" s="26">
        <f>VLOOKUP($B82,факт!$D$7:$KT$85,31,0)</f>
        <v>0</v>
      </c>
      <c r="AN82" s="47">
        <f t="shared" si="499"/>
        <v>0</v>
      </c>
      <c r="AO82" s="47">
        <f t="shared" si="500"/>
        <v>0</v>
      </c>
      <c r="AP82" s="86">
        <f>VLOOKUP($B82,'СДП (план)'!$B$16:$CY$170,19,0)</f>
        <v>0</v>
      </c>
      <c r="AQ82" s="86">
        <f>VLOOKUP($B82,'СДП (план)'!$B$16:$CY$170,20,0)</f>
        <v>0</v>
      </c>
      <c r="AR82" s="46">
        <f t="shared" si="501"/>
        <v>0</v>
      </c>
      <c r="AS82" s="46">
        <f t="shared" si="502"/>
        <v>0</v>
      </c>
      <c r="AT82" s="52">
        <f t="shared" si="503"/>
        <v>0</v>
      </c>
      <c r="AU82" s="52">
        <f t="shared" si="504"/>
        <v>0</v>
      </c>
      <c r="AV82" s="52">
        <f t="shared" si="505"/>
        <v>0</v>
      </c>
      <c r="AW82" s="26">
        <f>VLOOKUP($B82,факт!$D$7:$KT$85,48,0)</f>
        <v>0</v>
      </c>
      <c r="AX82" s="26">
        <f>VLOOKUP($B82,факт!$D$7:$KT$85,49,0)</f>
        <v>0</v>
      </c>
      <c r="AY82" s="26">
        <f>VLOOKUP($B82,факт!$D$7:$KT$85,50,0)</f>
        <v>0</v>
      </c>
      <c r="AZ82" s="26">
        <f>VLOOKUP($B82,факт!$D$7:$KT$85,51,0)</f>
        <v>0</v>
      </c>
      <c r="BA82" s="47">
        <f t="shared" si="506"/>
        <v>0</v>
      </c>
      <c r="BB82" s="47">
        <f t="shared" si="507"/>
        <v>0</v>
      </c>
      <c r="BC82" s="86">
        <f>VLOOKUP($B82,'СДП (план)'!$B$16:$CY$170,21,0)</f>
        <v>0</v>
      </c>
      <c r="BD82" s="86">
        <f>VLOOKUP($B82,'СДП (план)'!$B$16:$CY$170,22,0)</f>
        <v>0</v>
      </c>
      <c r="BE82" s="46">
        <f t="shared" si="508"/>
        <v>0</v>
      </c>
      <c r="BF82" s="46">
        <f t="shared" si="509"/>
        <v>0</v>
      </c>
      <c r="BG82" s="52">
        <f t="shared" si="510"/>
        <v>0</v>
      </c>
      <c r="BH82" s="52">
        <f t="shared" si="511"/>
        <v>0</v>
      </c>
      <c r="BI82" s="52">
        <f t="shared" si="512"/>
        <v>1.8</v>
      </c>
      <c r="BJ82" s="26">
        <f>VLOOKUP($B82,факт!$D$7:$KT$85,8,0)</f>
        <v>2</v>
      </c>
      <c r="BK82" s="26">
        <f>VLOOKUP($B82,факт!$D$7:$KT$85,9,0)</f>
        <v>28073.15</v>
      </c>
      <c r="BL82" s="26">
        <f>VLOOKUP($B82,факт!$D$7:$KT$85,10,0)</f>
        <v>1</v>
      </c>
      <c r="BM82" s="26">
        <f>VLOOKUP($B82,факт!$D$7:$KT$85,11,0)</f>
        <v>12760.52</v>
      </c>
      <c r="BN82" s="47">
        <f t="shared" si="513"/>
        <v>2</v>
      </c>
      <c r="BO82" s="47">
        <f t="shared" si="514"/>
        <v>28073.15</v>
      </c>
      <c r="BP82" s="86">
        <f>VLOOKUP($B82,'СДП (план)'!$B$16:$CY$170,23,0)</f>
        <v>0</v>
      </c>
      <c r="BQ82" s="86">
        <f>VLOOKUP($B82,'СДП (план)'!$B$16:$CY$170,24,0)</f>
        <v>0</v>
      </c>
      <c r="BR82" s="46">
        <f t="shared" si="515"/>
        <v>0</v>
      </c>
      <c r="BS82" s="46">
        <f t="shared" si="516"/>
        <v>0</v>
      </c>
      <c r="BT82" s="52">
        <f t="shared" si="517"/>
        <v>0</v>
      </c>
      <c r="BU82" s="52">
        <f t="shared" si="518"/>
        <v>0</v>
      </c>
      <c r="BV82" s="52">
        <f t="shared" si="519"/>
        <v>0</v>
      </c>
      <c r="BW82" s="26">
        <f>VLOOKUP($B82,факт!$D$7:$KT$85,24,0)</f>
        <v>0</v>
      </c>
      <c r="BX82" s="26">
        <f>VLOOKUP($B82,факт!$D$7:$KT$85,25,0)</f>
        <v>0</v>
      </c>
      <c r="BY82" s="26">
        <f>VLOOKUP($B82,факт!$D$7:$KT$85,26,0)</f>
        <v>0</v>
      </c>
      <c r="BZ82" s="26">
        <f>VLOOKUP($B82,факт!$D$7:$KT$85,27,0)</f>
        <v>0</v>
      </c>
      <c r="CA82" s="47">
        <f t="shared" si="520"/>
        <v>0</v>
      </c>
      <c r="CB82" s="47">
        <f t="shared" si="521"/>
        <v>0</v>
      </c>
      <c r="CC82" s="86">
        <f>VLOOKUP($B82,'СДП (план)'!$B$16:$CY$170,25,0)</f>
        <v>0</v>
      </c>
      <c r="CD82" s="86">
        <f>VLOOKUP($B82,'СДП (план)'!$B$16:$CY$170,26,0)</f>
        <v>0</v>
      </c>
      <c r="CE82" s="46">
        <f t="shared" si="522"/>
        <v>0</v>
      </c>
      <c r="CF82" s="46">
        <f t="shared" si="523"/>
        <v>0</v>
      </c>
      <c r="CG82" s="52">
        <f t="shared" si="524"/>
        <v>0</v>
      </c>
      <c r="CH82" s="52">
        <f t="shared" si="525"/>
        <v>0</v>
      </c>
      <c r="CI82" s="52">
        <f t="shared" si="526"/>
        <v>0</v>
      </c>
      <c r="CJ82" s="26">
        <f>VLOOKUP($B82,факт!$D$7:$KT$85,260,0)</f>
        <v>0</v>
      </c>
      <c r="CK82" s="26">
        <f>VLOOKUP($B82,факт!$D$7:$KT$85,261,0)</f>
        <v>0</v>
      </c>
      <c r="CL82" s="26">
        <f>VLOOKUP($B82,факт!$D$7:$KT$85,262,0)</f>
        <v>0</v>
      </c>
      <c r="CM82" s="26">
        <f>VLOOKUP($B82,факт!$D$7:$KT$85,263,0)</f>
        <v>0</v>
      </c>
      <c r="CN82" s="47">
        <f t="shared" si="527"/>
        <v>0</v>
      </c>
      <c r="CO82" s="47">
        <f t="shared" si="528"/>
        <v>0</v>
      </c>
      <c r="CP82" s="86">
        <f>VLOOKUP($B82,'СДП (план)'!$B$16:$CY$170,27,0)</f>
        <v>0</v>
      </c>
      <c r="CQ82" s="86">
        <f>VLOOKUP($B82,'СДП (план)'!$B$16:$CY$170,28,0)</f>
        <v>0</v>
      </c>
      <c r="CR82" s="46">
        <f t="shared" si="529"/>
        <v>0</v>
      </c>
      <c r="CS82" s="46">
        <f t="shared" si="530"/>
        <v>0</v>
      </c>
      <c r="CT82" s="52">
        <f t="shared" si="531"/>
        <v>0</v>
      </c>
      <c r="CU82" s="52">
        <f t="shared" si="532"/>
        <v>0</v>
      </c>
      <c r="CV82" s="52">
        <f t="shared" si="533"/>
        <v>0</v>
      </c>
      <c r="CW82" s="26">
        <f>VLOOKUP($B82,факт!$D$7:$KT$85,284,0)</f>
        <v>0</v>
      </c>
      <c r="CX82" s="26">
        <f>VLOOKUP($B82,факт!$D$7:$KT$85,285,0)</f>
        <v>0</v>
      </c>
      <c r="CY82" s="26">
        <f>VLOOKUP($B82,факт!$D$7:$KT$85,286,0)</f>
        <v>0</v>
      </c>
      <c r="CZ82" s="26">
        <f>VLOOKUP($B82,факт!$D$7:$KT$85,287,0)</f>
        <v>0</v>
      </c>
      <c r="DA82" s="47">
        <f t="shared" si="534"/>
        <v>0</v>
      </c>
      <c r="DB82" s="47">
        <f t="shared" si="535"/>
        <v>0</v>
      </c>
      <c r="DC82" s="86">
        <f>VLOOKUP($B82,'СДП (план)'!$B$16:$CY$170,29,0)</f>
        <v>0</v>
      </c>
      <c r="DD82" s="86">
        <f>VLOOKUP($B82,'СДП (план)'!$B$16:$CY$170,30,0)</f>
        <v>0</v>
      </c>
      <c r="DE82" s="46">
        <f t="shared" si="536"/>
        <v>0</v>
      </c>
      <c r="DF82" s="46">
        <f t="shared" si="537"/>
        <v>0</v>
      </c>
      <c r="DG82" s="52">
        <f t="shared" si="538"/>
        <v>0</v>
      </c>
      <c r="DH82" s="52">
        <f t="shared" si="539"/>
        <v>0</v>
      </c>
      <c r="DI82" s="52">
        <f t="shared" si="540"/>
        <v>0</v>
      </c>
      <c r="DJ82" s="26">
        <f>VLOOKUP($B82,факт!$D$7:$KT$85,12,0)</f>
        <v>0</v>
      </c>
      <c r="DK82" s="26">
        <f>VLOOKUP($B82,факт!$D$7:$KT$85,13,0)</f>
        <v>0</v>
      </c>
      <c r="DL82" s="26">
        <f>VLOOKUP($B82,факт!$D$7:$KT$85,14,0)</f>
        <v>0</v>
      </c>
      <c r="DM82" s="26">
        <f>VLOOKUP($B82,факт!$D$7:$KT$85,15,0)</f>
        <v>0</v>
      </c>
      <c r="DN82" s="47">
        <f t="shared" si="541"/>
        <v>0</v>
      </c>
      <c r="DO82" s="47">
        <f t="shared" si="542"/>
        <v>0</v>
      </c>
      <c r="DP82" s="172">
        <f t="shared" si="543"/>
        <v>0</v>
      </c>
      <c r="DQ82" s="172">
        <f t="shared" si="544"/>
        <v>0</v>
      </c>
      <c r="DR82" s="172">
        <f t="shared" si="545"/>
        <v>0</v>
      </c>
      <c r="DS82" s="172">
        <f t="shared" si="546"/>
        <v>0</v>
      </c>
      <c r="DT82" s="172">
        <f t="shared" si="547"/>
        <v>0</v>
      </c>
      <c r="DU82" s="172">
        <f t="shared" si="548"/>
        <v>0</v>
      </c>
      <c r="DV82" s="172">
        <f t="shared" si="549"/>
        <v>1.8</v>
      </c>
      <c r="DW82" s="172">
        <f t="shared" si="550"/>
        <v>2</v>
      </c>
      <c r="DX82" s="172">
        <f t="shared" si="551"/>
        <v>28073.15</v>
      </c>
      <c r="DY82" s="172">
        <f t="shared" si="552"/>
        <v>1</v>
      </c>
      <c r="DZ82" s="172">
        <f t="shared" si="553"/>
        <v>12760.52</v>
      </c>
      <c r="EA82" s="172">
        <f t="shared" si="554"/>
        <v>2</v>
      </c>
      <c r="EB82" s="172">
        <f t="shared" si="555"/>
        <v>28073.15</v>
      </c>
      <c r="EC82" s="86">
        <f>VLOOKUP($B82,'СДП (план)'!$B$16:$CY$170,31,0)</f>
        <v>30</v>
      </c>
      <c r="ED82" s="86">
        <f>VLOOKUP($B82,'СДП (план)'!$B$16:$CY$170,32,0)</f>
        <v>376950.48300000001</v>
      </c>
      <c r="EE82" s="46">
        <f t="shared" si="556"/>
        <v>30</v>
      </c>
      <c r="EF82" s="46">
        <f t="shared" si="557"/>
        <v>376950.48300000001</v>
      </c>
      <c r="EG82" s="52">
        <f t="shared" si="558"/>
        <v>27</v>
      </c>
      <c r="EH82" s="52">
        <f t="shared" si="559"/>
        <v>27</v>
      </c>
      <c r="EI82" s="52">
        <f t="shared" si="560"/>
        <v>0</v>
      </c>
      <c r="EJ82" s="26">
        <f>VLOOKUP($B82,факт!$D$7:$KT$85,40,0)</f>
        <v>0</v>
      </c>
      <c r="EK82" s="26">
        <f>VLOOKUP($B82,факт!$D$7:$KT$85,41,0)</f>
        <v>0</v>
      </c>
      <c r="EL82" s="26">
        <f>VLOOKUP($B82,факт!$D$7:$KT$85,42,0)</f>
        <v>0</v>
      </c>
      <c r="EM82" s="26">
        <f>VLOOKUP($B82,факт!$D$7:$KT$85,43,0)</f>
        <v>0</v>
      </c>
      <c r="EN82" s="47">
        <f t="shared" si="561"/>
        <v>-30</v>
      </c>
      <c r="EO82" s="47">
        <f t="shared" si="562"/>
        <v>-376950.48300000001</v>
      </c>
      <c r="EP82" s="86">
        <f>VLOOKUP($B82,'СДП (план)'!$B$16:$CY$170,33,0)</f>
        <v>0</v>
      </c>
      <c r="EQ82" s="86">
        <f>VLOOKUP($B82,'СДП (план)'!$B$16:$CY$170,34,0)</f>
        <v>0</v>
      </c>
      <c r="ER82" s="46">
        <f t="shared" si="563"/>
        <v>0</v>
      </c>
      <c r="ES82" s="46">
        <f t="shared" si="564"/>
        <v>0</v>
      </c>
      <c r="ET82" s="52">
        <f t="shared" si="565"/>
        <v>0</v>
      </c>
      <c r="EU82" s="52">
        <f t="shared" si="566"/>
        <v>0</v>
      </c>
      <c r="EV82" s="52">
        <f t="shared" si="567"/>
        <v>0.9</v>
      </c>
      <c r="EW82" s="26">
        <f>VLOOKUP($B82,факт!$D$7:$KT$85,160,0)</f>
        <v>1</v>
      </c>
      <c r="EX82" s="26">
        <f>VLOOKUP($B82,факт!$D$7:$KT$85,161,0)</f>
        <v>12242.41</v>
      </c>
      <c r="EY82" s="26">
        <f>VLOOKUP($B82,факт!$D$7:$KT$85,162,0)</f>
        <v>0</v>
      </c>
      <c r="EZ82" s="26">
        <f>VLOOKUP($B82,факт!$D$7:$KT$85,163,0)</f>
        <v>0</v>
      </c>
      <c r="FA82" s="47">
        <f t="shared" si="568"/>
        <v>1</v>
      </c>
      <c r="FB82" s="47">
        <f t="shared" si="569"/>
        <v>12242.41</v>
      </c>
      <c r="FC82" s="86">
        <f>VLOOKUP($B82,'СДП (план)'!$B$16:$CY$170,35,0)</f>
        <v>0</v>
      </c>
      <c r="FD82" s="86">
        <f>VLOOKUP($B82,'СДП (план)'!$B$16:$CY$170,36,0)</f>
        <v>0</v>
      </c>
      <c r="FE82" s="46">
        <f t="shared" si="570"/>
        <v>0</v>
      </c>
      <c r="FF82" s="46">
        <f t="shared" si="571"/>
        <v>0</v>
      </c>
      <c r="FG82" s="52">
        <f t="shared" si="572"/>
        <v>0</v>
      </c>
      <c r="FH82" s="52">
        <f t="shared" si="573"/>
        <v>0</v>
      </c>
      <c r="FI82" s="52">
        <f t="shared" si="574"/>
        <v>0</v>
      </c>
      <c r="FJ82" s="26">
        <f>VLOOKUP($B82,факт!$D$7:$KT$85,176,0)</f>
        <v>0</v>
      </c>
      <c r="FK82" s="26">
        <f>VLOOKUP($B82,факт!$D$7:$KT$85,177,0)</f>
        <v>0</v>
      </c>
      <c r="FL82" s="26">
        <f>VLOOKUP($B82,факт!$D$7:$KT$85,178,0)</f>
        <v>0</v>
      </c>
      <c r="FM82" s="26">
        <f>VLOOKUP($B82,факт!$D$7:$KT$85,179,0)</f>
        <v>0</v>
      </c>
      <c r="FN82" s="47">
        <f t="shared" si="575"/>
        <v>0</v>
      </c>
      <c r="FO82" s="47">
        <f t="shared" si="576"/>
        <v>0</v>
      </c>
      <c r="FP82" s="86">
        <f>VLOOKUP($B82,'СДП (план)'!$B$16:$CY$170,37,0)</f>
        <v>0</v>
      </c>
      <c r="FQ82" s="86">
        <f>VLOOKUP($B82,'СДП (план)'!$B$16:$CY$170,38,0)</f>
        <v>0</v>
      </c>
      <c r="FR82" s="46">
        <f t="shared" si="577"/>
        <v>0</v>
      </c>
      <c r="FS82" s="46">
        <f t="shared" si="578"/>
        <v>0</v>
      </c>
      <c r="FT82" s="52">
        <f t="shared" si="579"/>
        <v>0</v>
      </c>
      <c r="FU82" s="52">
        <f t="shared" si="580"/>
        <v>0</v>
      </c>
      <c r="FV82" s="52">
        <f t="shared" si="581"/>
        <v>12.6</v>
      </c>
      <c r="FW82" s="26">
        <f>VLOOKUP($B82,факт!$D$7:$KT$85,204,0)</f>
        <v>14</v>
      </c>
      <c r="FX82" s="26">
        <f>VLOOKUP($B82,факт!$D$7:$KT$85,205,0)</f>
        <v>180433.82</v>
      </c>
      <c r="FY82" s="26">
        <f>VLOOKUP($B82,факт!$D$7:$KT$85,206,0)</f>
        <v>0</v>
      </c>
      <c r="FZ82" s="26">
        <f>VLOOKUP($B82,факт!$D$7:$KT$85,207,0)</f>
        <v>0</v>
      </c>
      <c r="GA82" s="47">
        <f t="shared" si="582"/>
        <v>14</v>
      </c>
      <c r="GB82" s="47">
        <f t="shared" si="583"/>
        <v>180433.82</v>
      </c>
      <c r="GC82" s="86">
        <f>VLOOKUP($B82,'СДП (план)'!$B$16:$CY$170,39,0)</f>
        <v>0</v>
      </c>
      <c r="GD82" s="86">
        <f>VLOOKUP($B82,'СДП (план)'!$B$16:$CY$170,40,0)</f>
        <v>0</v>
      </c>
      <c r="GE82" s="46">
        <f t="shared" si="584"/>
        <v>0</v>
      </c>
      <c r="GF82" s="46">
        <f t="shared" si="585"/>
        <v>0</v>
      </c>
      <c r="GG82" s="52">
        <f t="shared" si="586"/>
        <v>0</v>
      </c>
      <c r="GH82" s="52">
        <f t="shared" si="587"/>
        <v>0</v>
      </c>
      <c r="GI82" s="52">
        <f t="shared" si="588"/>
        <v>0</v>
      </c>
      <c r="GJ82" s="26">
        <f>VLOOKUP($B82,факт!$D$7:$KT$85,224,0)</f>
        <v>0</v>
      </c>
      <c r="GK82" s="26">
        <f>VLOOKUP($B82,факт!$D$7:$KT$85,225,0)</f>
        <v>0</v>
      </c>
      <c r="GL82" s="26">
        <f>VLOOKUP($B82,факт!$D$7:$KT$85,226,0)</f>
        <v>0</v>
      </c>
      <c r="GM82" s="26">
        <f>VLOOKUP($B82,факт!$D$7:$KT$85,227,0)</f>
        <v>0</v>
      </c>
      <c r="GN82" s="47">
        <f t="shared" si="589"/>
        <v>0</v>
      </c>
      <c r="GO82" s="47">
        <f t="shared" si="590"/>
        <v>0</v>
      </c>
      <c r="GP82" s="86">
        <f>VLOOKUP($B82,'СДП (план)'!$B$16:$CY$170,41,0)</f>
        <v>0</v>
      </c>
      <c r="GQ82" s="86">
        <f>VLOOKUP($B82,'СДП (план)'!$B$16:$CY$170,42,0)</f>
        <v>0</v>
      </c>
      <c r="GR82" s="46">
        <f t="shared" si="591"/>
        <v>0</v>
      </c>
      <c r="GS82" s="46">
        <f t="shared" si="592"/>
        <v>0</v>
      </c>
      <c r="GT82" s="52">
        <f t="shared" si="593"/>
        <v>0</v>
      </c>
      <c r="GU82" s="52">
        <f t="shared" si="594"/>
        <v>0</v>
      </c>
      <c r="GV82" s="52">
        <f t="shared" si="595"/>
        <v>0</v>
      </c>
      <c r="GW82" s="26">
        <f>VLOOKUP($B82,факт!$D$7:$KT$85,228,0)</f>
        <v>0</v>
      </c>
      <c r="GX82" s="26">
        <f>VLOOKUP($B82,факт!$D$7:$KT$85,229,0)</f>
        <v>0</v>
      </c>
      <c r="GY82" s="26">
        <f>VLOOKUP($B82,факт!$D$7:$KT$85,230,0)</f>
        <v>0</v>
      </c>
      <c r="GZ82" s="26">
        <f>VLOOKUP($B82,факт!$D$7:$KT$85,231,0)</f>
        <v>0</v>
      </c>
      <c r="HA82" s="47">
        <f t="shared" si="596"/>
        <v>0</v>
      </c>
      <c r="HB82" s="47">
        <f t="shared" si="597"/>
        <v>0</v>
      </c>
      <c r="HC82" s="86">
        <f>VLOOKUP($B82,'СДП (план)'!$B$16:$CY$170,43,0)</f>
        <v>0</v>
      </c>
      <c r="HD82" s="86">
        <f>VLOOKUP($B82,'СДП (план)'!$B$16:$CY$170,44,0)</f>
        <v>0</v>
      </c>
      <c r="HE82" s="46">
        <f t="shared" si="598"/>
        <v>0</v>
      </c>
      <c r="HF82" s="46">
        <f t="shared" si="599"/>
        <v>0</v>
      </c>
      <c r="HG82" s="52">
        <f t="shared" si="433"/>
        <v>0</v>
      </c>
      <c r="HH82" s="52">
        <f t="shared" si="434"/>
        <v>0</v>
      </c>
      <c r="HI82" s="52">
        <f t="shared" si="435"/>
        <v>0</v>
      </c>
      <c r="HJ82" s="26">
        <f>VLOOKUP($B82,факт!$D$7:$KT$85,232,0)</f>
        <v>0</v>
      </c>
      <c r="HK82" s="26">
        <f>VLOOKUP($B82,факт!$D$7:$KT$85,233,0)</f>
        <v>0</v>
      </c>
      <c r="HL82" s="26">
        <f>VLOOKUP($B82,факт!$D$7:$KT$85,234,0)</f>
        <v>0</v>
      </c>
      <c r="HM82" s="26">
        <f>VLOOKUP($B82,факт!$D$7:$KT$85,235,0)</f>
        <v>0</v>
      </c>
      <c r="HN82" s="47">
        <f t="shared" si="600"/>
        <v>0</v>
      </c>
      <c r="HO82" s="47">
        <f t="shared" si="601"/>
        <v>0</v>
      </c>
      <c r="HP82" s="86">
        <f>VLOOKUP($B82,'СДП (план)'!$B$16:$CY$170,45,0)</f>
        <v>8</v>
      </c>
      <c r="HQ82" s="86">
        <f>VLOOKUP($B82,'СДП (план)'!$B$16:$CY$170,46,0)</f>
        <v>120624.15456</v>
      </c>
      <c r="HR82" s="46">
        <f t="shared" si="602"/>
        <v>8</v>
      </c>
      <c r="HS82" s="46">
        <f t="shared" si="603"/>
        <v>120624.15456</v>
      </c>
      <c r="HT82" s="52">
        <f t="shared" si="604"/>
        <v>7.2</v>
      </c>
      <c r="HU82" s="52">
        <f t="shared" si="605"/>
        <v>7.2</v>
      </c>
      <c r="HV82" s="52">
        <f t="shared" si="606"/>
        <v>4.5</v>
      </c>
      <c r="HW82" s="26">
        <f>VLOOKUP($B82,факт!$D$7:$KT$85,236,0)</f>
        <v>5</v>
      </c>
      <c r="HX82" s="26">
        <f>VLOOKUP($B82,факт!$D$7:$KT$85,237,0)</f>
        <v>75004.19</v>
      </c>
      <c r="HY82" s="26">
        <f>VLOOKUP($B82,факт!$D$7:$KT$85,238,0)</f>
        <v>0</v>
      </c>
      <c r="HZ82" s="26">
        <f>VLOOKUP($B82,факт!$D$7:$KT$85,239,0)</f>
        <v>0</v>
      </c>
      <c r="IA82" s="47">
        <f t="shared" si="607"/>
        <v>-3</v>
      </c>
      <c r="IB82" s="47">
        <f t="shared" si="608"/>
        <v>-45619.964559999993</v>
      </c>
      <c r="IC82" s="86">
        <f>VLOOKUP($B82,'СДП (план)'!$B$16:$CY$170,47,0)</f>
        <v>0</v>
      </c>
      <c r="ID82" s="86">
        <f>VLOOKUP($B82,'СДП (план)'!$B$16:$CY$170,48,0)</f>
        <v>0</v>
      </c>
      <c r="IE82" s="46">
        <f t="shared" si="609"/>
        <v>0</v>
      </c>
      <c r="IF82" s="46">
        <f t="shared" si="610"/>
        <v>0</v>
      </c>
      <c r="IG82" s="52">
        <f t="shared" si="611"/>
        <v>0</v>
      </c>
      <c r="IH82" s="52">
        <f t="shared" si="612"/>
        <v>0</v>
      </c>
      <c r="II82" s="52">
        <f t="shared" si="613"/>
        <v>0</v>
      </c>
      <c r="IJ82" s="26">
        <f>VLOOKUP($B82,факт!$D$7:$KT$85,244,0)</f>
        <v>0</v>
      </c>
      <c r="IK82" s="26">
        <f>VLOOKUP($B82,факт!$D$7:$KT$85,245,0)</f>
        <v>0</v>
      </c>
      <c r="IL82" s="26">
        <f>VLOOKUP($B82,факт!$D$7:$KT$85,246,0)</f>
        <v>0</v>
      </c>
      <c r="IM82" s="26">
        <f>VLOOKUP($B82,факт!$D$7:$KT$85,247,0)</f>
        <v>0</v>
      </c>
      <c r="IN82" s="47">
        <f t="shared" si="614"/>
        <v>0</v>
      </c>
      <c r="IO82" s="47">
        <f t="shared" si="615"/>
        <v>0</v>
      </c>
      <c r="IP82" s="86">
        <f>VLOOKUP($B82,'СДП (план)'!$B$16:$CY$170,49,0)</f>
        <v>63</v>
      </c>
      <c r="IQ82" s="86">
        <f>VLOOKUP($B82,'СДП (план)'!$B$16:$CY$170,50,0)</f>
        <v>949915.21716</v>
      </c>
      <c r="IR82" s="46">
        <f t="shared" si="616"/>
        <v>63</v>
      </c>
      <c r="IS82" s="46">
        <f t="shared" si="617"/>
        <v>949915.21716</v>
      </c>
      <c r="IT82" s="52">
        <f t="shared" si="618"/>
        <v>56.7</v>
      </c>
      <c r="IU82" s="52">
        <f t="shared" si="619"/>
        <v>56.7</v>
      </c>
      <c r="IV82" s="52">
        <f t="shared" si="620"/>
        <v>97.2</v>
      </c>
      <c r="IW82" s="26">
        <f>VLOOKUP($B82,факт!$D$7:$KT$85,264,0)</f>
        <v>108</v>
      </c>
      <c r="IX82" s="26">
        <f>VLOOKUP($B82,факт!$D$7:$KT$85,265,0)</f>
        <v>1626072.189999999</v>
      </c>
      <c r="IY82" s="26">
        <f>VLOOKUP($B82,факт!$D$7:$KT$85,266,0)</f>
        <v>1</v>
      </c>
      <c r="IZ82" s="26">
        <f>VLOOKUP($B82,факт!$D$7:$KT$85,267,0)</f>
        <v>15465.76</v>
      </c>
      <c r="JA82" s="47">
        <f t="shared" si="621"/>
        <v>45</v>
      </c>
      <c r="JB82" s="47">
        <f t="shared" si="622"/>
        <v>676156.97283999901</v>
      </c>
      <c r="JC82" s="86">
        <f>VLOOKUP($B82,'СДП (план)'!$B$16:$CY$170,51,0)</f>
        <v>96</v>
      </c>
      <c r="JD82" s="86">
        <f>VLOOKUP($B82,'СДП (план)'!$B$16:$CY$170,52,0)</f>
        <v>1447489.8547199999</v>
      </c>
      <c r="JE82" s="46">
        <f t="shared" si="623"/>
        <v>96</v>
      </c>
      <c r="JF82" s="46">
        <f t="shared" si="624"/>
        <v>1447489.8547199999</v>
      </c>
      <c r="JG82" s="52">
        <f t="shared" si="625"/>
        <v>86.4</v>
      </c>
      <c r="JH82" s="52">
        <f t="shared" si="626"/>
        <v>86.4</v>
      </c>
      <c r="JI82" s="52">
        <f t="shared" si="627"/>
        <v>102.60000000000001</v>
      </c>
      <c r="JJ82" s="26">
        <f>VLOOKUP($B82,факт!$D$7:$KT$85,248,0)</f>
        <v>114</v>
      </c>
      <c r="JK82" s="26">
        <f>VLOOKUP($B82,факт!$D$7:$KT$85,249,0)</f>
        <v>1700741.7400000005</v>
      </c>
      <c r="JL82" s="26">
        <f>VLOOKUP($B82,факт!$D$7:$KT$85,250,0)</f>
        <v>0</v>
      </c>
      <c r="JM82" s="26">
        <f>VLOOKUP($B82,факт!$D$7:$KT$85,251,0)</f>
        <v>0</v>
      </c>
      <c r="JN82" s="47">
        <f t="shared" si="628"/>
        <v>18</v>
      </c>
      <c r="JO82" s="47">
        <f t="shared" si="629"/>
        <v>253251.88528000051</v>
      </c>
      <c r="JP82" s="86">
        <f>VLOOKUP($B82,'СДП (план)'!$B$16:$CY$170,53,0)</f>
        <v>31</v>
      </c>
      <c r="JQ82" s="86">
        <f>VLOOKUP($B82,'СДП (план)'!$B$16:$CY$170,54,0)</f>
        <v>456857.28269999998</v>
      </c>
      <c r="JR82" s="46">
        <f t="shared" si="630"/>
        <v>31</v>
      </c>
      <c r="JS82" s="46">
        <f t="shared" si="631"/>
        <v>456857.28269999998</v>
      </c>
      <c r="JT82" s="52">
        <f t="shared" si="632"/>
        <v>27.900000000000002</v>
      </c>
      <c r="JU82" s="52">
        <f t="shared" si="633"/>
        <v>27.900000000000002</v>
      </c>
      <c r="JV82" s="52">
        <f t="shared" si="634"/>
        <v>25.2</v>
      </c>
      <c r="JW82" s="26">
        <f>VLOOKUP($B82,факт!$D$7:$KT$85,168,0)</f>
        <v>28</v>
      </c>
      <c r="JX82" s="26">
        <f>VLOOKUP($B82,факт!$D$7:$KT$85,169,0)</f>
        <v>401939.35000000003</v>
      </c>
      <c r="JY82" s="26">
        <f>VLOOKUP($B82,факт!$D$7:$KT$85,170,0)</f>
        <v>0</v>
      </c>
      <c r="JZ82" s="26">
        <f>VLOOKUP($B82,факт!$D$7:$KT$85,171,0)</f>
        <v>0</v>
      </c>
      <c r="KA82" s="47">
        <f t="shared" si="635"/>
        <v>-3</v>
      </c>
      <c r="KB82" s="47">
        <f t="shared" si="636"/>
        <v>-54917.932699999947</v>
      </c>
      <c r="KC82" s="86">
        <f>VLOOKUP($B82,'СДП (план)'!$B$16:$CY$170,55,0)</f>
        <v>0</v>
      </c>
      <c r="KD82" s="86">
        <f>VLOOKUP($B82,'СДП (план)'!$B$16:$CY$170,56,0)</f>
        <v>0</v>
      </c>
      <c r="KE82" s="46">
        <f t="shared" si="637"/>
        <v>0</v>
      </c>
      <c r="KF82" s="46">
        <f t="shared" si="638"/>
        <v>0</v>
      </c>
      <c r="KG82" s="52">
        <f t="shared" si="639"/>
        <v>0</v>
      </c>
      <c r="KH82" s="52">
        <f t="shared" si="640"/>
        <v>0</v>
      </c>
      <c r="KI82" s="52">
        <f t="shared" si="641"/>
        <v>0</v>
      </c>
      <c r="KJ82" s="26">
        <f>VLOOKUP($B82,факт!$D$7:$KT$85,172,0)</f>
        <v>0</v>
      </c>
      <c r="KK82" s="26">
        <f>VLOOKUP($B82,факт!$D$7:$KT$85,173,0)</f>
        <v>0</v>
      </c>
      <c r="KL82" s="26">
        <f>VLOOKUP($B82,факт!$D$7:$KT$85,174,0)</f>
        <v>0</v>
      </c>
      <c r="KM82" s="26">
        <f>VLOOKUP($B82,факт!$D$7:$KT$85,175,0)</f>
        <v>0</v>
      </c>
      <c r="KN82" s="47">
        <f t="shared" si="642"/>
        <v>0</v>
      </c>
      <c r="KO82" s="47">
        <f t="shared" si="643"/>
        <v>0</v>
      </c>
      <c r="KP82" s="26">
        <f t="shared" si="436"/>
        <v>228</v>
      </c>
      <c r="KQ82" s="26">
        <f t="shared" si="437"/>
        <v>3351836.9921399998</v>
      </c>
      <c r="KR82" s="26">
        <f t="shared" si="438"/>
        <v>228</v>
      </c>
      <c r="KS82" s="26">
        <f t="shared" si="439"/>
        <v>3351836.9921399998</v>
      </c>
      <c r="KT82" s="26">
        <f t="shared" si="440"/>
        <v>205.20000000000002</v>
      </c>
      <c r="KU82" s="26">
        <f t="shared" si="441"/>
        <v>205.20000000000002</v>
      </c>
      <c r="KV82" s="26">
        <f t="shared" si="442"/>
        <v>243</v>
      </c>
      <c r="KW82" s="26">
        <f t="shared" si="443"/>
        <v>270</v>
      </c>
      <c r="KX82" s="26">
        <f t="shared" si="444"/>
        <v>3996433.6999999997</v>
      </c>
      <c r="KY82" s="26">
        <f t="shared" si="445"/>
        <v>1</v>
      </c>
      <c r="KZ82" s="26">
        <f t="shared" si="446"/>
        <v>15465.76</v>
      </c>
      <c r="LA82" s="26">
        <f t="shared" si="644"/>
        <v>42</v>
      </c>
      <c r="LB82" s="26">
        <f t="shared" si="645"/>
        <v>644596.70785999997</v>
      </c>
      <c r="LC82" s="86">
        <f>VLOOKUP($B82,'СДП (план)'!$B$16:$CY$170,57,0)</f>
        <v>0</v>
      </c>
      <c r="LD82" s="86">
        <f>VLOOKUP($B82,'СДП (план)'!$B$16:$CY$170,58,0)</f>
        <v>0</v>
      </c>
      <c r="LE82" s="46">
        <f t="shared" si="646"/>
        <v>0</v>
      </c>
      <c r="LF82" s="46">
        <f t="shared" si="647"/>
        <v>0</v>
      </c>
      <c r="LG82" s="52">
        <f t="shared" si="648"/>
        <v>0</v>
      </c>
      <c r="LH82" s="52">
        <f t="shared" si="649"/>
        <v>0</v>
      </c>
      <c r="LI82" s="52">
        <f t="shared" si="650"/>
        <v>0</v>
      </c>
      <c r="LJ82" s="26">
        <f>VLOOKUP($B82,факт!$D$7:$KT$85,212,0)</f>
        <v>0</v>
      </c>
      <c r="LK82" s="26">
        <f>VLOOKUP($B82,факт!$D$7:$KT$85,213,0)</f>
        <v>0</v>
      </c>
      <c r="LL82" s="26">
        <f>VLOOKUP($B82,факт!$D$7:$KT$85,214,0)</f>
        <v>0</v>
      </c>
      <c r="LM82" s="26">
        <f>VLOOKUP($B82,факт!$D$7:$KT$85,215,0)</f>
        <v>0</v>
      </c>
      <c r="LN82" s="47">
        <f t="shared" si="651"/>
        <v>0</v>
      </c>
      <c r="LO82" s="47">
        <f t="shared" si="652"/>
        <v>0</v>
      </c>
      <c r="LP82" s="86">
        <f>VLOOKUP($B82,'СДП (план)'!$B$16:$CY$170,59,0)</f>
        <v>10</v>
      </c>
      <c r="LQ82" s="86">
        <f>VLOOKUP($B82,'СДП (план)'!$B$16:$CY$170,60,0)</f>
        <v>113028.825</v>
      </c>
      <c r="LR82" s="46">
        <f t="shared" si="653"/>
        <v>10</v>
      </c>
      <c r="LS82" s="46">
        <f t="shared" si="654"/>
        <v>113028.82500000001</v>
      </c>
      <c r="LT82" s="52">
        <f t="shared" si="655"/>
        <v>9</v>
      </c>
      <c r="LU82" s="52">
        <f t="shared" si="656"/>
        <v>9</v>
      </c>
      <c r="LV82" s="52">
        <f t="shared" si="657"/>
        <v>2.7</v>
      </c>
      <c r="LW82" s="26">
        <f>VLOOKUP($B82,факт!$D$7:$KT$85,64,0)</f>
        <v>3</v>
      </c>
      <c r="LX82" s="26">
        <f>VLOOKUP($B82,факт!$D$7:$KT$85,65,0)</f>
        <v>35729.46</v>
      </c>
      <c r="LY82" s="26">
        <f>VLOOKUP($B82,факт!$D$7:$KT$85,66,0)</f>
        <v>0</v>
      </c>
      <c r="LZ82" s="26">
        <f>VLOOKUP($B82,факт!$D$7:$KT$85,67,0)</f>
        <v>0</v>
      </c>
      <c r="MA82" s="47">
        <f t="shared" si="658"/>
        <v>-7</v>
      </c>
      <c r="MB82" s="47">
        <f t="shared" si="659"/>
        <v>-77299.36500000002</v>
      </c>
      <c r="MC82" s="86">
        <f>VLOOKUP($B82,'СДП (план)'!$B$16:$CY$170,61,0)</f>
        <v>7</v>
      </c>
      <c r="MD82" s="86">
        <f>VLOOKUP($B82,'СДП (план)'!$B$16:$CY$170,62,0)</f>
        <v>79120.177500000005</v>
      </c>
      <c r="ME82" s="46">
        <f t="shared" si="660"/>
        <v>7</v>
      </c>
      <c r="MF82" s="46">
        <f t="shared" si="661"/>
        <v>79120.177500000005</v>
      </c>
      <c r="MG82" s="52">
        <f t="shared" si="662"/>
        <v>6.3</v>
      </c>
      <c r="MH82" s="52">
        <f t="shared" si="663"/>
        <v>6.3</v>
      </c>
      <c r="MI82" s="52">
        <f t="shared" si="664"/>
        <v>0</v>
      </c>
      <c r="MJ82" s="26">
        <f>VLOOKUP($B82,факт!$D$7:$KT$85,108,0)</f>
        <v>0</v>
      </c>
      <c r="MK82" s="26">
        <f>VLOOKUP($B82,факт!$D$7:$KT$85,109,0)</f>
        <v>0</v>
      </c>
      <c r="ML82" s="26">
        <f>VLOOKUP($B82,факт!$D$7:$KT$85,110,0)</f>
        <v>0</v>
      </c>
      <c r="MM82" s="26">
        <f>VLOOKUP($B82,факт!$D$7:$KT$85,111,0)</f>
        <v>0</v>
      </c>
      <c r="MN82" s="47">
        <f t="shared" si="665"/>
        <v>-7</v>
      </c>
      <c r="MO82" s="47">
        <f t="shared" si="666"/>
        <v>-79120.177500000005</v>
      </c>
      <c r="MP82" s="86">
        <f>VLOOKUP($B82,'СДП (план)'!$B$16:$CY$170,63,0)</f>
        <v>51</v>
      </c>
      <c r="MQ82" s="86">
        <f>VLOOKUP($B82,'СДП (план)'!$B$16:$CY$170,64,0)</f>
        <v>778933.37340000004</v>
      </c>
      <c r="MR82" s="46">
        <f t="shared" si="667"/>
        <v>51</v>
      </c>
      <c r="MS82" s="46">
        <f t="shared" si="668"/>
        <v>778933.37340000004</v>
      </c>
      <c r="MT82" s="52">
        <f t="shared" si="669"/>
        <v>45.9</v>
      </c>
      <c r="MU82" s="52">
        <f t="shared" si="670"/>
        <v>45.9</v>
      </c>
      <c r="MV82" s="52">
        <f t="shared" si="671"/>
        <v>33.300000000000004</v>
      </c>
      <c r="MW82" s="26">
        <f>VLOOKUP($B82,факт!$D$7:$KT$85,72,0)</f>
        <v>37</v>
      </c>
      <c r="MX82" s="26">
        <f>VLOOKUP($B82,факт!$D$7:$KT$85,73,0)</f>
        <v>546565.47999999986</v>
      </c>
      <c r="MY82" s="26">
        <f>VLOOKUP($B82,факт!$D$7:$KT$85,74,0)</f>
        <v>0</v>
      </c>
      <c r="MZ82" s="26">
        <f>VLOOKUP($B82,факт!$D$7:$KT$85,75,0)</f>
        <v>0</v>
      </c>
      <c r="NA82" s="47">
        <f t="shared" si="672"/>
        <v>-14</v>
      </c>
      <c r="NB82" s="47">
        <f t="shared" si="673"/>
        <v>-232367.89340000018</v>
      </c>
      <c r="NC82" s="86">
        <f>VLOOKUP($B82,'СДП (план)'!$B$16:$CY$170,65,0)</f>
        <v>62</v>
      </c>
      <c r="ND82" s="86">
        <f>VLOOKUP($B82,'СДП (план)'!$B$16:$CY$170,66,0)</f>
        <v>978583.46039999998</v>
      </c>
      <c r="NE82" s="46">
        <f t="shared" si="674"/>
        <v>62</v>
      </c>
      <c r="NF82" s="46">
        <f t="shared" si="675"/>
        <v>978583.46039999998</v>
      </c>
      <c r="NG82" s="52">
        <f t="shared" si="447"/>
        <v>55.800000000000004</v>
      </c>
      <c r="NH82" s="52">
        <f t="shared" si="448"/>
        <v>55.800000000000004</v>
      </c>
      <c r="NI82" s="52">
        <f t="shared" si="449"/>
        <v>36.9</v>
      </c>
      <c r="NJ82" s="26">
        <f>VLOOKUP($B82,факт!$D$7:$KT$85,76,0)</f>
        <v>41</v>
      </c>
      <c r="NK82" s="26">
        <f>VLOOKUP($B82,факт!$D$7:$KT$85,77,0)</f>
        <v>647533.30999999982</v>
      </c>
      <c r="NL82" s="26">
        <f>VLOOKUP($B82,факт!$D$7:$KT$85,78,0)</f>
        <v>0</v>
      </c>
      <c r="NM82" s="26">
        <f>VLOOKUP($B82,факт!$D$7:$KT$85,79,0)</f>
        <v>0</v>
      </c>
      <c r="NN82" s="47">
        <f t="shared" si="676"/>
        <v>-21</v>
      </c>
      <c r="NO82" s="47">
        <f t="shared" si="677"/>
        <v>-331050.15040000016</v>
      </c>
      <c r="NP82" s="86">
        <f>VLOOKUP($B82,'СДП (план)'!$B$16:$CY$170,67,0)</f>
        <v>0</v>
      </c>
      <c r="NQ82" s="86">
        <f>VLOOKUP($B82,'СДП (план)'!$B$16:$CY$170,68,0)</f>
        <v>0</v>
      </c>
      <c r="NR82" s="46">
        <f t="shared" si="678"/>
        <v>0</v>
      </c>
      <c r="NS82" s="46">
        <f t="shared" si="679"/>
        <v>0</v>
      </c>
      <c r="NT82" s="52">
        <f t="shared" si="680"/>
        <v>0</v>
      </c>
      <c r="NU82" s="52">
        <f t="shared" si="681"/>
        <v>0</v>
      </c>
      <c r="NV82" s="52">
        <f t="shared" si="682"/>
        <v>0</v>
      </c>
      <c r="NW82" s="26">
        <f>VLOOKUP($B82,факт!$D$7:$KT$85,280,0)</f>
        <v>0</v>
      </c>
      <c r="NX82" s="26">
        <f>VLOOKUP($B82,факт!$D$7:$KT$85,281,0)</f>
        <v>0</v>
      </c>
      <c r="NY82" s="26">
        <f>VLOOKUP($B82,факт!$D$7:$KT$85,282,0)</f>
        <v>0</v>
      </c>
      <c r="NZ82" s="26">
        <f>VLOOKUP($B82,факт!$D$7:$KT$85,283,0)</f>
        <v>0</v>
      </c>
      <c r="OA82" s="47">
        <f t="shared" si="683"/>
        <v>0</v>
      </c>
      <c r="OB82" s="47">
        <f t="shared" si="684"/>
        <v>0</v>
      </c>
      <c r="OC82" s="86">
        <f>VLOOKUP($B82,'СДП (план)'!$B$16:$CY$170,69,0)</f>
        <v>0</v>
      </c>
      <c r="OD82" s="86">
        <f>VLOOKUP($B82,'СДП (план)'!$B$16:$CY$170,70,0)</f>
        <v>0</v>
      </c>
      <c r="OE82" s="46">
        <f t="shared" si="685"/>
        <v>0</v>
      </c>
      <c r="OF82" s="46">
        <f t="shared" si="686"/>
        <v>0</v>
      </c>
      <c r="OG82" s="52">
        <f t="shared" si="450"/>
        <v>0</v>
      </c>
      <c r="OH82" s="52">
        <f t="shared" si="451"/>
        <v>0</v>
      </c>
      <c r="OI82" s="52">
        <f t="shared" si="452"/>
        <v>0</v>
      </c>
      <c r="OJ82" s="26">
        <f>VLOOKUP($B82,факт!$D$7:$KT$85,276,0)</f>
        <v>0</v>
      </c>
      <c r="OK82" s="26">
        <f>VLOOKUP($B82,факт!$D$7:$KT$85,277,0)</f>
        <v>0</v>
      </c>
      <c r="OL82" s="26">
        <f>VLOOKUP($B82,факт!$D$7:$KT$85,278,0)</f>
        <v>0</v>
      </c>
      <c r="OM82" s="26">
        <f>VLOOKUP($B82,факт!$D$7:$KT$85,279,0)</f>
        <v>0</v>
      </c>
      <c r="ON82" s="47">
        <f t="shared" si="687"/>
        <v>0</v>
      </c>
      <c r="OO82" s="47">
        <f t="shared" si="688"/>
        <v>0</v>
      </c>
      <c r="OP82" s="86">
        <f>VLOOKUP($B82,'СДП (план)'!$B$16:$CY$170,71,0)</f>
        <v>0</v>
      </c>
      <c r="OQ82" s="86">
        <f>VLOOKUP($B82,'СДП (план)'!$B$16:$CY$170,72,0)</f>
        <v>0</v>
      </c>
      <c r="OR82" s="46">
        <f t="shared" si="689"/>
        <v>0</v>
      </c>
      <c r="OS82" s="46">
        <f t="shared" si="690"/>
        <v>0</v>
      </c>
      <c r="OT82" s="52">
        <f t="shared" si="691"/>
        <v>0</v>
      </c>
      <c r="OU82" s="52">
        <f t="shared" si="692"/>
        <v>0</v>
      </c>
      <c r="OV82" s="52">
        <f t="shared" si="693"/>
        <v>0</v>
      </c>
      <c r="OW82" s="26"/>
      <c r="OX82" s="26"/>
      <c r="OY82" s="26"/>
      <c r="OZ82" s="26"/>
      <c r="PA82" s="47">
        <f t="shared" si="789"/>
        <v>0</v>
      </c>
      <c r="PB82" s="47">
        <f t="shared" si="790"/>
        <v>0</v>
      </c>
      <c r="PC82" s="86">
        <f>VLOOKUP($B82,'СДП (план)'!$B$16:$CY$170,73,0)</f>
        <v>260</v>
      </c>
      <c r="PD82" s="86">
        <f>VLOOKUP($B82,'СДП (план)'!$B$16:$CY$170,74,0)</f>
        <v>3234558.6</v>
      </c>
      <c r="PE82" s="46">
        <f t="shared" si="694"/>
        <v>260</v>
      </c>
      <c r="PF82" s="46">
        <f t="shared" si="695"/>
        <v>3234558.5999999996</v>
      </c>
      <c r="PG82" s="52">
        <f t="shared" si="696"/>
        <v>234</v>
      </c>
      <c r="PH82" s="52">
        <f t="shared" si="697"/>
        <v>234</v>
      </c>
      <c r="PI82" s="52">
        <f t="shared" si="698"/>
        <v>234</v>
      </c>
      <c r="PJ82" s="26">
        <f>VLOOKUP($B82,факт!$D$7:$KT$85,208,0)</f>
        <v>260</v>
      </c>
      <c r="PK82" s="26">
        <f>VLOOKUP($B82,факт!$D$7:$KT$85,209,0)</f>
        <v>3229338.6400000006</v>
      </c>
      <c r="PL82" s="26">
        <f>VLOOKUP($B82,факт!$D$7:$KT$85,210,0)</f>
        <v>0</v>
      </c>
      <c r="PM82" s="26">
        <f>VLOOKUP($B82,факт!$D$7:$KT$85,211,0)</f>
        <v>0</v>
      </c>
      <c r="PN82" s="47">
        <f t="shared" si="699"/>
        <v>0</v>
      </c>
      <c r="PO82" s="47">
        <f t="shared" si="700"/>
        <v>-5219.9599999990314</v>
      </c>
      <c r="PP82" s="86">
        <f>VLOOKUP($B82,'СДП (план)'!$B$16:$CY$170,75,0)</f>
        <v>112</v>
      </c>
      <c r="PQ82" s="86">
        <f>VLOOKUP($B82,'СДП (план)'!$B$16:$CY$170,76,0)</f>
        <v>1397635.6867200001</v>
      </c>
      <c r="PR82" s="46">
        <f t="shared" si="701"/>
        <v>112</v>
      </c>
      <c r="PS82" s="46">
        <f t="shared" si="702"/>
        <v>1397635.6867200001</v>
      </c>
      <c r="PT82" s="52">
        <f t="shared" si="703"/>
        <v>100.8</v>
      </c>
      <c r="PU82" s="52">
        <f t="shared" si="704"/>
        <v>100.8</v>
      </c>
      <c r="PV82" s="52">
        <f t="shared" si="705"/>
        <v>79.2</v>
      </c>
      <c r="PW82" s="26">
        <f>VLOOKUP($B82,факт!$D$7:$KT$85,80,0)</f>
        <v>88</v>
      </c>
      <c r="PX82" s="26">
        <f>VLOOKUP($B82,факт!$D$7:$KT$85,81,0)</f>
        <v>1109438.6600000001</v>
      </c>
      <c r="PY82" s="26">
        <f>VLOOKUP($B82,факт!$D$7:$KT$85,82,0)</f>
        <v>0</v>
      </c>
      <c r="PZ82" s="26">
        <f>VLOOKUP($B82,факт!$D$7:$KT$85,83,0)</f>
        <v>0</v>
      </c>
      <c r="QA82" s="47">
        <f t="shared" si="706"/>
        <v>-24</v>
      </c>
      <c r="QB82" s="47">
        <f t="shared" si="707"/>
        <v>-288197.02671999997</v>
      </c>
      <c r="QC82" s="86">
        <f>VLOOKUP($B82,'СДП (план)'!$B$16:$CY$170,77,0)</f>
        <v>52</v>
      </c>
      <c r="QD82" s="86">
        <f>VLOOKUP($B82,'СДП (план)'!$B$16:$CY$170,78,0)</f>
        <v>849676.93574400002</v>
      </c>
      <c r="QE82" s="46">
        <f t="shared" si="708"/>
        <v>52</v>
      </c>
      <c r="QF82" s="46">
        <f t="shared" si="709"/>
        <v>849676.9357439999</v>
      </c>
      <c r="QG82" s="52">
        <f t="shared" si="710"/>
        <v>46.800000000000004</v>
      </c>
      <c r="QH82" s="52">
        <f t="shared" si="711"/>
        <v>46.800000000000004</v>
      </c>
      <c r="QI82" s="52">
        <f t="shared" si="712"/>
        <v>17.100000000000001</v>
      </c>
      <c r="QJ82" s="26">
        <f>VLOOKUP($B82,факт!$D$7:$KT$85,112,0)</f>
        <v>19</v>
      </c>
      <c r="QK82" s="26">
        <f>VLOOKUP($B82,факт!$D$7:$KT$85,113,0)</f>
        <v>311322.61000000004</v>
      </c>
      <c r="QL82" s="26">
        <f>VLOOKUP($B82,факт!$D$7:$KT$85,114,0)</f>
        <v>0</v>
      </c>
      <c r="QM82" s="26">
        <f>VLOOKUP($B82,факт!$D$7:$KT$85,115,0)</f>
        <v>0</v>
      </c>
      <c r="QN82" s="47">
        <f t="shared" si="713"/>
        <v>-33</v>
      </c>
      <c r="QO82" s="47">
        <f t="shared" si="714"/>
        <v>-538354.3257439998</v>
      </c>
      <c r="QP82" s="86">
        <f>VLOOKUP($B82,'СДП (план)'!$B$16:$DC$170,79,0)+VLOOKUP($B82,'СДП (план)'!$B$16:$DC$170,103,0)</f>
        <v>85</v>
      </c>
      <c r="QQ82" s="86">
        <f>VLOOKUP($B82,'СДП (план)'!$B$16:$DC$170,80,0)+VLOOKUP($B82,'СДП (план)'!$B$16:$DC$170,104,0)</f>
        <v>1381940.12</v>
      </c>
      <c r="QR82" s="46">
        <f t="shared" si="715"/>
        <v>85</v>
      </c>
      <c r="QS82" s="46">
        <f t="shared" si="716"/>
        <v>1381940.12</v>
      </c>
      <c r="QT82" s="52">
        <f t="shared" si="717"/>
        <v>76.5</v>
      </c>
      <c r="QU82" s="52">
        <f t="shared" si="718"/>
        <v>76.5</v>
      </c>
      <c r="QV82" s="52">
        <f t="shared" si="719"/>
        <v>51.300000000000004</v>
      </c>
      <c r="QW82" s="26">
        <f>VLOOKUP($B82,факт!$D$7:$KT$85,88,0)</f>
        <v>57</v>
      </c>
      <c r="QX82" s="26">
        <f>VLOOKUP($B82,факт!$D$7:$KT$85,89,0)</f>
        <v>933940.51999999979</v>
      </c>
      <c r="QY82" s="26">
        <f>VLOOKUP($B82,факт!$D$7:$KT$85,90,0)</f>
        <v>0</v>
      </c>
      <c r="QZ82" s="26">
        <f>VLOOKUP($B82,факт!$D$7:$KT$85,91,0)</f>
        <v>0</v>
      </c>
      <c r="RA82" s="47">
        <f t="shared" si="720"/>
        <v>-28</v>
      </c>
      <c r="RB82" s="47">
        <f t="shared" si="721"/>
        <v>-447999.60000000033</v>
      </c>
      <c r="RC82" s="86">
        <f>VLOOKUP($B82,'СДП (план)'!$B$16:$CY$170,81,0)</f>
        <v>1</v>
      </c>
      <c r="RD82" s="86">
        <f>VLOOKUP($B82,'СДП (план)'!$B$16:$CY$170,82,0)</f>
        <v>16339.941072</v>
      </c>
      <c r="RE82" s="46">
        <f t="shared" si="722"/>
        <v>1</v>
      </c>
      <c r="RF82" s="46">
        <f t="shared" si="723"/>
        <v>16339.941072</v>
      </c>
      <c r="RG82" s="52">
        <f t="shared" si="724"/>
        <v>0.9</v>
      </c>
      <c r="RH82" s="52">
        <f t="shared" si="725"/>
        <v>0.9</v>
      </c>
      <c r="RI82" s="52">
        <f t="shared" si="726"/>
        <v>0.9</v>
      </c>
      <c r="RJ82" s="26">
        <f>VLOOKUP($B82,факт!$D$7:$KT$85,104,0)</f>
        <v>1</v>
      </c>
      <c r="RK82" s="26">
        <f>VLOOKUP($B82,факт!$D$7:$KT$85,105,0)</f>
        <v>15999.98</v>
      </c>
      <c r="RL82" s="26">
        <f>VLOOKUP($B82,факт!$D$7:$KT$85,106,0)</f>
        <v>0</v>
      </c>
      <c r="RM82" s="26">
        <f>VLOOKUP($B82,факт!$D$7:$KT$85,107,0)</f>
        <v>0</v>
      </c>
      <c r="RN82" s="47">
        <f t="shared" si="727"/>
        <v>0</v>
      </c>
      <c r="RO82" s="47">
        <f t="shared" si="728"/>
        <v>-339.96107200000006</v>
      </c>
      <c r="RP82" s="86">
        <f>VLOOKUP($B82,'СДП (план)'!$B$16:$CY$170,83,0)</f>
        <v>86</v>
      </c>
      <c r="RQ82" s="86">
        <f>VLOOKUP($B82,'СДП (план)'!$B$16:$CY$170,84,0)</f>
        <v>1401284.43</v>
      </c>
      <c r="RR82" s="46">
        <f t="shared" si="729"/>
        <v>86</v>
      </c>
      <c r="RS82" s="46">
        <f t="shared" si="730"/>
        <v>1401284.43</v>
      </c>
      <c r="RT82" s="52">
        <f t="shared" si="453"/>
        <v>77.400000000000006</v>
      </c>
      <c r="RU82" s="52">
        <f t="shared" si="454"/>
        <v>77.400000000000006</v>
      </c>
      <c r="RV82" s="52">
        <f t="shared" si="455"/>
        <v>89.100000000000009</v>
      </c>
      <c r="RW82" s="26">
        <f>VLOOKUP($B82,факт!$D$7:$KT$85,92,0)</f>
        <v>99</v>
      </c>
      <c r="RX82" s="26">
        <f>VLOOKUP($B82,факт!$D$7:$KT$85,93,0)</f>
        <v>1612316.7299999997</v>
      </c>
      <c r="RY82" s="26">
        <f>VLOOKUP($B82,факт!$D$7:$KT$85,94,0)</f>
        <v>0</v>
      </c>
      <c r="RZ82" s="26">
        <f>VLOOKUP($B82,факт!$D$7:$KT$85,95,0)</f>
        <v>0</v>
      </c>
      <c r="SA82" s="47">
        <f t="shared" si="731"/>
        <v>13</v>
      </c>
      <c r="SB82" s="47">
        <f t="shared" si="732"/>
        <v>211032.29999999981</v>
      </c>
      <c r="SC82" s="86">
        <f>VLOOKUP($B82,'СДП (план)'!$B$16:$CY$170,85,0)</f>
        <v>230</v>
      </c>
      <c r="SD82" s="86">
        <f>VLOOKUP($B82,'СДП (план)'!$B$16:$CY$170,86,0)</f>
        <v>3758186.4465600001</v>
      </c>
      <c r="SE82" s="46">
        <f t="shared" si="733"/>
        <v>230</v>
      </c>
      <c r="SF82" s="46">
        <f t="shared" si="734"/>
        <v>3758186.4465600001</v>
      </c>
      <c r="SG82" s="52">
        <f t="shared" si="735"/>
        <v>207</v>
      </c>
      <c r="SH82" s="52">
        <f t="shared" si="736"/>
        <v>207</v>
      </c>
      <c r="SI82" s="52">
        <f t="shared" si="737"/>
        <v>169.20000000000002</v>
      </c>
      <c r="SJ82" s="26">
        <f>VLOOKUP($B82,факт!$D$7:$KT$85,68,0)</f>
        <v>188</v>
      </c>
      <c r="SK82" s="26">
        <f>VLOOKUP($B82,факт!$D$7:$KT$85,69,0)</f>
        <v>3066366.08</v>
      </c>
      <c r="SL82" s="26">
        <f>VLOOKUP($B82,факт!$D$7:$KT$85,70,0)</f>
        <v>0</v>
      </c>
      <c r="SM82" s="26">
        <f>VLOOKUP($B82,факт!$D$7:$KT$85,71,0)</f>
        <v>0</v>
      </c>
      <c r="SN82" s="47">
        <f t="shared" si="738"/>
        <v>-42</v>
      </c>
      <c r="SO82" s="47">
        <f t="shared" si="739"/>
        <v>-691820.36655999999</v>
      </c>
      <c r="SP82" s="86">
        <f>VLOOKUP($B82,'СДП (план)'!$B$16:$CY$170,87,0)</f>
        <v>16</v>
      </c>
      <c r="SQ82" s="86">
        <f>VLOOKUP($B82,'СДП (план)'!$B$16:$CY$170,88,0)</f>
        <v>217423.5336</v>
      </c>
      <c r="SR82" s="46">
        <f t="shared" si="740"/>
        <v>16</v>
      </c>
      <c r="SS82" s="46">
        <f t="shared" si="741"/>
        <v>217423.53359999997</v>
      </c>
      <c r="ST82" s="52">
        <f t="shared" si="742"/>
        <v>14.4</v>
      </c>
      <c r="SU82" s="52">
        <f t="shared" si="743"/>
        <v>14.4</v>
      </c>
      <c r="SV82" s="52">
        <f t="shared" si="744"/>
        <v>19.8</v>
      </c>
      <c r="SW82" s="26">
        <f>VLOOKUP($B82,факт!$D$7:$KT$85,96,0)</f>
        <v>22</v>
      </c>
      <c r="SX82" s="26">
        <f>VLOOKUP($B82,факт!$D$7:$KT$85,97,0)</f>
        <v>299920.45</v>
      </c>
      <c r="SY82" s="26">
        <f>VLOOKUP($B82,факт!$D$7:$KT$85,98,0)</f>
        <v>0</v>
      </c>
      <c r="SZ82" s="26">
        <f>VLOOKUP($B82,факт!$D$7:$KT$85,99,0)</f>
        <v>0</v>
      </c>
      <c r="TA82" s="47">
        <f t="shared" si="745"/>
        <v>6</v>
      </c>
      <c r="TB82" s="47">
        <f t="shared" si="746"/>
        <v>82496.916400000046</v>
      </c>
      <c r="TC82" s="86">
        <f>VLOOKUP($B82,'СДП (план)'!$B$16:$CY$170,89,0)</f>
        <v>250</v>
      </c>
      <c r="TD82" s="86">
        <f>VLOOKUP($B82,'СДП (план)'!$B$16:$CY$170,90,0)</f>
        <v>3397242.7125000004</v>
      </c>
      <c r="TE82" s="46">
        <f t="shared" si="747"/>
        <v>250</v>
      </c>
      <c r="TF82" s="46">
        <f t="shared" si="748"/>
        <v>3397242.7125000004</v>
      </c>
      <c r="TG82" s="52">
        <f t="shared" si="749"/>
        <v>225</v>
      </c>
      <c r="TH82" s="52">
        <f t="shared" si="750"/>
        <v>225</v>
      </c>
      <c r="TI82" s="52">
        <f t="shared" si="751"/>
        <v>315</v>
      </c>
      <c r="TJ82" s="26">
        <f>VLOOKUP($B82,факт!$D$7:$KT$85,120,0)</f>
        <v>350</v>
      </c>
      <c r="TK82" s="26">
        <f>VLOOKUP($B82,факт!$D$7:$KT$85,121,0)</f>
        <v>4748084.7800000021</v>
      </c>
      <c r="TL82" s="26">
        <f>VLOOKUP($B82,факт!$D$7:$KT$85,122,0)</f>
        <v>2</v>
      </c>
      <c r="TM82" s="26">
        <f>VLOOKUP($B82,факт!$D$7:$KT$85,123,0)</f>
        <v>27369.9</v>
      </c>
      <c r="TN82" s="47">
        <f t="shared" si="752"/>
        <v>100</v>
      </c>
      <c r="TO82" s="47">
        <f t="shared" si="753"/>
        <v>1350842.0675000018</v>
      </c>
      <c r="TP82" s="86">
        <f>VLOOKUP($B82,'СДП (план)'!$B$16:$CY$170,91,0)</f>
        <v>90</v>
      </c>
      <c r="TQ82" s="86">
        <f>VLOOKUP($B82,'СДП (план)'!$B$16:$CY$170,92,0)</f>
        <v>1223007.3765</v>
      </c>
      <c r="TR82" s="46">
        <f t="shared" si="754"/>
        <v>90</v>
      </c>
      <c r="TS82" s="46">
        <f t="shared" si="755"/>
        <v>1223007.3765</v>
      </c>
      <c r="TT82" s="52">
        <f t="shared" si="756"/>
        <v>81</v>
      </c>
      <c r="TU82" s="52">
        <f t="shared" si="757"/>
        <v>81</v>
      </c>
      <c r="TV82" s="52">
        <f t="shared" si="758"/>
        <v>118.8</v>
      </c>
      <c r="TW82" s="26">
        <f>VLOOKUP($B82,факт!$D$7:$KT$85,100,0)</f>
        <v>132</v>
      </c>
      <c r="TX82" s="26">
        <f>VLOOKUP($B82,факт!$D$7:$KT$85,101,0)</f>
        <v>1775469.9600000004</v>
      </c>
      <c r="TY82" s="26">
        <f>VLOOKUP($B82,факт!$D$7:$KT$85,102,0)</f>
        <v>1</v>
      </c>
      <c r="TZ82" s="26">
        <f>VLOOKUP($B82,факт!$D$7:$KT$85,103,0)</f>
        <v>13333.32</v>
      </c>
      <c r="UA82" s="47">
        <f t="shared" si="759"/>
        <v>42</v>
      </c>
      <c r="UB82" s="47">
        <f t="shared" si="760"/>
        <v>552462.58350000042</v>
      </c>
      <c r="UC82" s="86">
        <f>VLOOKUP($B82,'СДП (план)'!$B$16:$CY$170,93,0)</f>
        <v>0</v>
      </c>
      <c r="UD82" s="86">
        <f>VLOOKUP($B82,'СДП (план)'!$B$16:$CY$170,94,0)</f>
        <v>0</v>
      </c>
      <c r="UE82" s="46">
        <v>0</v>
      </c>
      <c r="UF82" s="46">
        <v>0</v>
      </c>
      <c r="UG82" s="52">
        <f t="shared" si="456"/>
        <v>0</v>
      </c>
      <c r="UH82" s="52">
        <f t="shared" si="457"/>
        <v>0</v>
      </c>
      <c r="UI82" s="52">
        <f t="shared" si="458"/>
        <v>0</v>
      </c>
      <c r="UJ82" s="26">
        <f>VLOOKUP($B82,факт!$D$7:$KT$85,56,0)</f>
        <v>0</v>
      </c>
      <c r="UK82" s="26">
        <f>VLOOKUP($B82,факт!$D$7:$KT$85,57,0)</f>
        <v>0</v>
      </c>
      <c r="UL82" s="26">
        <f>VLOOKUP($B82,факт!$D$7:$KT$85,58,0)</f>
        <v>0</v>
      </c>
      <c r="UM82" s="26">
        <f>VLOOKUP($B82,факт!$D$7:$KT$85,59,0)</f>
        <v>0</v>
      </c>
      <c r="UN82" s="47">
        <f t="shared" si="761"/>
        <v>0</v>
      </c>
      <c r="UO82" s="47">
        <f t="shared" si="762"/>
        <v>0</v>
      </c>
      <c r="UP82" s="86">
        <f>VLOOKUP($B82,'СДП (план)'!$B$16:$CY$170,95,0)</f>
        <v>84</v>
      </c>
      <c r="UQ82" s="86">
        <f>VLOOKUP($B82,'СДП (план)'!$B$16:$CY$170,96,0)</f>
        <v>1838146.5647999998</v>
      </c>
      <c r="UR82" s="46">
        <f t="shared" si="763"/>
        <v>84</v>
      </c>
      <c r="US82" s="46">
        <f t="shared" si="764"/>
        <v>1838146.5647999998</v>
      </c>
      <c r="UT82" s="52">
        <f t="shared" si="459"/>
        <v>75.600000000000009</v>
      </c>
      <c r="UU82" s="52">
        <f t="shared" si="460"/>
        <v>75.600000000000009</v>
      </c>
      <c r="UV82" s="52">
        <f t="shared" si="461"/>
        <v>104.4</v>
      </c>
      <c r="UW82" s="26">
        <f>VLOOKUP($B82,факт!$D$7:$KT$85,116,0)</f>
        <v>116</v>
      </c>
      <c r="UX82" s="26">
        <f>VLOOKUP($B82,факт!$D$7:$KT$85,117,0)</f>
        <v>2607266.5199999986</v>
      </c>
      <c r="UY82" s="26">
        <f>VLOOKUP($B82,факт!$D$7:$KT$85,118,0)</f>
        <v>0</v>
      </c>
      <c r="UZ82" s="26">
        <f>VLOOKUP($B82,факт!$D$7:$KT$85,119,0)</f>
        <v>0</v>
      </c>
      <c r="VA82" s="47">
        <f t="shared" si="765"/>
        <v>32</v>
      </c>
      <c r="VB82" s="47">
        <f t="shared" si="766"/>
        <v>769119.9551999988</v>
      </c>
      <c r="VC82" s="86">
        <f>VLOOKUP($B82,'СДП (план)'!$B$16:$CY$170,97,0)</f>
        <v>4</v>
      </c>
      <c r="VD82" s="86">
        <f>VLOOKUP($B82,'СДП (план)'!$B$16:$CY$170,98,0)</f>
        <v>88551.590399999986</v>
      </c>
      <c r="VE82" s="46">
        <f t="shared" si="767"/>
        <v>4</v>
      </c>
      <c r="VF82" s="46">
        <f t="shared" si="768"/>
        <v>88551.590399999986</v>
      </c>
      <c r="VG82" s="52">
        <f t="shared" si="462"/>
        <v>3.6</v>
      </c>
      <c r="VH82" s="52">
        <f t="shared" si="463"/>
        <v>3.6</v>
      </c>
      <c r="VI82" s="52">
        <f t="shared" si="464"/>
        <v>18.900000000000002</v>
      </c>
      <c r="VJ82" s="26">
        <f>VLOOKUP($B82,факт!$D$7:$KT$85,60,0)</f>
        <v>21</v>
      </c>
      <c r="VK82" s="26">
        <f>VLOOKUP($B82,факт!$D$7:$KT$85,61,0)</f>
        <v>451691.36999999988</v>
      </c>
      <c r="VL82" s="26">
        <f>VLOOKUP($B82,факт!$D$7:$KT$85,62,0)</f>
        <v>0</v>
      </c>
      <c r="VM82" s="26">
        <f>VLOOKUP($B82,факт!$D$7:$KT$85,63,0)</f>
        <v>0</v>
      </c>
      <c r="VN82" s="47">
        <f t="shared" si="769"/>
        <v>17</v>
      </c>
      <c r="VO82" s="47">
        <f t="shared" si="770"/>
        <v>363139.77959999989</v>
      </c>
      <c r="VP82" s="86">
        <f>VLOOKUP($B82,'СДП (план)'!$B$16:$CY$170,99,0)</f>
        <v>45</v>
      </c>
      <c r="VQ82" s="86">
        <f>VLOOKUP($B82,'СДП (план)'!$B$16:$CY$170,100,0)</f>
        <v>1499621.8769999999</v>
      </c>
      <c r="VR82" s="46">
        <f t="shared" si="771"/>
        <v>45</v>
      </c>
      <c r="VS82" s="46">
        <f t="shared" si="772"/>
        <v>1499621.8769999999</v>
      </c>
      <c r="VT82" s="52">
        <f t="shared" si="773"/>
        <v>40.5</v>
      </c>
      <c r="VU82" s="52">
        <f t="shared" si="774"/>
        <v>40.5</v>
      </c>
      <c r="VV82" s="52">
        <f t="shared" si="775"/>
        <v>22.5</v>
      </c>
      <c r="VW82" s="26">
        <f>VLOOKUP($B82,факт!$D$7:$KT$85,84,0)</f>
        <v>25</v>
      </c>
      <c r="VX82" s="26">
        <f>VLOOKUP($B82,факт!$D$7:$KT$85,85,0)</f>
        <v>820255.65999999992</v>
      </c>
      <c r="VY82" s="26">
        <f>VLOOKUP($B82,факт!$D$7:$KT$85,86,0)</f>
        <v>0</v>
      </c>
      <c r="VZ82" s="26">
        <f>VLOOKUP($B82,факт!$D$7:$KT$85,87,0)</f>
        <v>0</v>
      </c>
      <c r="WA82" s="47">
        <f t="shared" si="776"/>
        <v>-20</v>
      </c>
      <c r="WB82" s="47">
        <f t="shared" si="777"/>
        <v>-679366.21699999995</v>
      </c>
      <c r="WC82" s="86">
        <f>VLOOKUP($B82,'СДП (план)'!$B$16:$CY$170,101,0)</f>
        <v>25</v>
      </c>
      <c r="WD82" s="86">
        <f>VLOOKUP($B82,'СДП (план)'!$B$16:$CY$170,102,0)</f>
        <v>734635.59000000008</v>
      </c>
      <c r="WE82" s="46">
        <f t="shared" si="778"/>
        <v>25</v>
      </c>
      <c r="WF82" s="46">
        <f t="shared" si="779"/>
        <v>734635.59000000008</v>
      </c>
      <c r="WG82" s="52">
        <f t="shared" si="780"/>
        <v>22.5</v>
      </c>
      <c r="WH82" s="52">
        <f t="shared" si="781"/>
        <v>22.5</v>
      </c>
      <c r="WI82" s="52">
        <f t="shared" si="782"/>
        <v>28.8</v>
      </c>
      <c r="WJ82" s="26">
        <f>VLOOKUP($B82,факт!$D$7:$KT$85,52,0)</f>
        <v>32</v>
      </c>
      <c r="WK82" s="26">
        <f>VLOOKUP($B82,факт!$D$7:$KT$85,53,0)</f>
        <v>951192.79999999993</v>
      </c>
      <c r="WL82" s="26">
        <f>VLOOKUP($B82,факт!$D$7:$KT$85,54,0)</f>
        <v>0</v>
      </c>
      <c r="WM82" s="26">
        <f>VLOOKUP($B82,факт!$D$7:$KT$85,55,0)</f>
        <v>0</v>
      </c>
      <c r="WN82" s="47">
        <f t="shared" si="783"/>
        <v>7</v>
      </c>
      <c r="WO82" s="47">
        <f t="shared" si="784"/>
        <v>216557.20999999985</v>
      </c>
      <c r="WP82" s="174">
        <f t="shared" si="465"/>
        <v>1470</v>
      </c>
      <c r="WQ82" s="174">
        <f t="shared" si="466"/>
        <v>22987917.241195999</v>
      </c>
      <c r="WR82" s="174">
        <f t="shared" si="467"/>
        <v>1470</v>
      </c>
      <c r="WS82" s="174">
        <f t="shared" si="468"/>
        <v>22987917.241195999</v>
      </c>
      <c r="WT82" s="174">
        <f t="shared" si="469"/>
        <v>1322.9999999999998</v>
      </c>
      <c r="WU82" s="174">
        <f t="shared" si="470"/>
        <v>1322.9999999999998</v>
      </c>
      <c r="WV82" s="174">
        <f t="shared" si="471"/>
        <v>1341.9</v>
      </c>
      <c r="WW82" s="174">
        <f t="shared" si="472"/>
        <v>1491</v>
      </c>
      <c r="WX82" s="174">
        <f t="shared" si="473"/>
        <v>23162433.010000005</v>
      </c>
      <c r="WY82" s="174">
        <f t="shared" si="474"/>
        <v>3</v>
      </c>
      <c r="WZ82" s="174">
        <f t="shared" si="475"/>
        <v>40703.22</v>
      </c>
      <c r="XA82" s="26">
        <f t="shared" si="785"/>
        <v>21</v>
      </c>
      <c r="XB82" s="26">
        <f t="shared" si="786"/>
        <v>174515.76880400628</v>
      </c>
      <c r="XC82" s="174">
        <f t="shared" si="476"/>
        <v>1698</v>
      </c>
      <c r="XD82" s="174">
        <f t="shared" si="477"/>
        <v>26339754.233335998</v>
      </c>
      <c r="XE82" s="174">
        <f t="shared" si="478"/>
        <v>1698</v>
      </c>
      <c r="XF82" s="174">
        <f t="shared" si="479"/>
        <v>26339754.233335998</v>
      </c>
      <c r="XG82" s="174">
        <f t="shared" si="480"/>
        <v>1528.1999999999998</v>
      </c>
      <c r="XH82" s="174">
        <f t="shared" si="481"/>
        <v>1528.1999999999998</v>
      </c>
      <c r="XI82" s="174">
        <f t="shared" si="482"/>
        <v>1586.7</v>
      </c>
      <c r="XJ82" s="174">
        <f t="shared" si="483"/>
        <v>1763</v>
      </c>
      <c r="XK82" s="174">
        <f t="shared" si="484"/>
        <v>27186939.860000007</v>
      </c>
      <c r="XL82" s="174">
        <f t="shared" si="485"/>
        <v>5</v>
      </c>
      <c r="XM82" s="174">
        <f t="shared" si="486"/>
        <v>68929.5</v>
      </c>
      <c r="XN82" s="26">
        <f t="shared" si="787"/>
        <v>65</v>
      </c>
      <c r="XO82" s="26">
        <f t="shared" si="788"/>
        <v>847185.62666400895</v>
      </c>
    </row>
    <row r="83" spans="1:639" ht="60" x14ac:dyDescent="0.25">
      <c r="A83" s="82" t="s">
        <v>276</v>
      </c>
      <c r="B83" s="111">
        <v>70</v>
      </c>
      <c r="C83" s="16" t="s">
        <v>476</v>
      </c>
      <c r="D83" s="12">
        <f>D82</f>
        <v>10127</v>
      </c>
      <c r="E83" s="12">
        <v>10127</v>
      </c>
      <c r="F83" s="273">
        <v>9620</v>
      </c>
      <c r="G83" s="96">
        <v>1.46</v>
      </c>
      <c r="H83" s="264"/>
      <c r="I83" s="13">
        <v>1</v>
      </c>
      <c r="J83" s="271"/>
      <c r="K83" s="12">
        <v>1.4</v>
      </c>
      <c r="L83" s="12">
        <v>1.68</v>
      </c>
      <c r="M83" s="12">
        <v>2.23</v>
      </c>
      <c r="N83" s="12">
        <v>2.39</v>
      </c>
      <c r="O83" s="123">
        <v>2.57</v>
      </c>
      <c r="P83" s="86">
        <f>VLOOKUP($B83,'СДП (план)'!$B$16:$CY$170,15,0)</f>
        <v>0</v>
      </c>
      <c r="Q83" s="86">
        <f>VLOOKUP($B83,'СДП (план)'!$B$16:$CY$170,16,0)</f>
        <v>0</v>
      </c>
      <c r="R83" s="46">
        <f t="shared" si="487"/>
        <v>0</v>
      </c>
      <c r="S83" s="46">
        <f t="shared" si="488"/>
        <v>0</v>
      </c>
      <c r="T83" s="52">
        <f t="shared" si="489"/>
        <v>0</v>
      </c>
      <c r="U83" s="52">
        <f t="shared" si="490"/>
        <v>0</v>
      </c>
      <c r="V83" s="52">
        <f t="shared" si="491"/>
        <v>0</v>
      </c>
      <c r="W83" s="26">
        <f>VLOOKUP($B83,факт!$D$7:$KT$85,20,0)</f>
        <v>0</v>
      </c>
      <c r="X83" s="26">
        <f>VLOOKUP($B83,факт!$D$7:$KT$85,21,0)</f>
        <v>0</v>
      </c>
      <c r="Y83" s="26">
        <f>VLOOKUP($B83,факт!$D$7:$KT$85,22,0)</f>
        <v>0</v>
      </c>
      <c r="Z83" s="26">
        <f>VLOOKUP($B83,факт!$D$7:$KT$85,23,0)</f>
        <v>0</v>
      </c>
      <c r="AA83" s="47">
        <f t="shared" si="492"/>
        <v>0</v>
      </c>
      <c r="AB83" s="47">
        <f t="shared" si="493"/>
        <v>0</v>
      </c>
      <c r="AC83" s="86">
        <f>VLOOKUP($B83,'СДП (план)'!$B$16:$CY$170,17,0)</f>
        <v>85</v>
      </c>
      <c r="AD83" s="86">
        <f>VLOOKUP($B83,'СДП (план)'!$B$16:$CY$170,18,0)</f>
        <v>1718354.3316333331</v>
      </c>
      <c r="AE83" s="46">
        <f t="shared" si="494"/>
        <v>85</v>
      </c>
      <c r="AF83" s="46">
        <f t="shared" si="495"/>
        <v>1718354.3316333331</v>
      </c>
      <c r="AG83" s="52">
        <f t="shared" si="496"/>
        <v>124.1</v>
      </c>
      <c r="AH83" s="52">
        <f t="shared" si="497"/>
        <v>124.1</v>
      </c>
      <c r="AI83" s="52">
        <f t="shared" si="498"/>
        <v>223.38</v>
      </c>
      <c r="AJ83" s="26">
        <f>VLOOKUP($B83,факт!$D$7:$KT$85,28,0)</f>
        <v>153</v>
      </c>
      <c r="AK83" s="26">
        <f>VLOOKUP($B83,факт!$D$7:$KT$85,29,0)</f>
        <v>2971908.3499999964</v>
      </c>
      <c r="AL83" s="26">
        <f>VLOOKUP($B83,факт!$D$7:$KT$85,30,0)</f>
        <v>1</v>
      </c>
      <c r="AM83" s="26">
        <f>VLOOKUP($B83,факт!$D$7:$KT$85,31,0)</f>
        <v>19663.28</v>
      </c>
      <c r="AN83" s="47">
        <f t="shared" si="499"/>
        <v>68</v>
      </c>
      <c r="AO83" s="47">
        <f t="shared" si="500"/>
        <v>1253554.0183666633</v>
      </c>
      <c r="AP83" s="86">
        <f>VLOOKUP($B83,'СДП (план)'!$B$16:$CY$170,19,0)</f>
        <v>0</v>
      </c>
      <c r="AQ83" s="86">
        <f>VLOOKUP($B83,'СДП (план)'!$B$16:$CY$170,20,0)</f>
        <v>0</v>
      </c>
      <c r="AR83" s="46">
        <f t="shared" si="501"/>
        <v>0</v>
      </c>
      <c r="AS83" s="46">
        <f t="shared" si="502"/>
        <v>0</v>
      </c>
      <c r="AT83" s="52">
        <f t="shared" si="503"/>
        <v>0</v>
      </c>
      <c r="AU83" s="52">
        <f t="shared" si="504"/>
        <v>0</v>
      </c>
      <c r="AV83" s="52">
        <f t="shared" si="505"/>
        <v>0</v>
      </c>
      <c r="AW83" s="26">
        <f>VLOOKUP($B83,факт!$D$7:$KT$85,48,0)</f>
        <v>0</v>
      </c>
      <c r="AX83" s="26">
        <f>VLOOKUP($B83,факт!$D$7:$KT$85,49,0)</f>
        <v>0</v>
      </c>
      <c r="AY83" s="26">
        <f>VLOOKUP($B83,факт!$D$7:$KT$85,50,0)</f>
        <v>0</v>
      </c>
      <c r="AZ83" s="26">
        <f>VLOOKUP($B83,факт!$D$7:$KT$85,51,0)</f>
        <v>0</v>
      </c>
      <c r="BA83" s="47">
        <f t="shared" si="506"/>
        <v>0</v>
      </c>
      <c r="BB83" s="47">
        <f t="shared" si="507"/>
        <v>0</v>
      </c>
      <c r="BC83" s="86">
        <f>VLOOKUP($B83,'СДП (план)'!$B$16:$CY$170,21,0)</f>
        <v>0</v>
      </c>
      <c r="BD83" s="86">
        <f>VLOOKUP($B83,'СДП (план)'!$B$16:$CY$170,22,0)</f>
        <v>0</v>
      </c>
      <c r="BE83" s="46">
        <f t="shared" si="508"/>
        <v>0</v>
      </c>
      <c r="BF83" s="46">
        <f t="shared" si="509"/>
        <v>0</v>
      </c>
      <c r="BG83" s="52">
        <f t="shared" si="510"/>
        <v>0</v>
      </c>
      <c r="BH83" s="52">
        <f t="shared" si="511"/>
        <v>0</v>
      </c>
      <c r="BI83" s="52">
        <f t="shared" si="512"/>
        <v>0</v>
      </c>
      <c r="BJ83" s="26">
        <f>VLOOKUP($B83,факт!$D$7:$KT$85,8,0)</f>
        <v>0</v>
      </c>
      <c r="BK83" s="26">
        <f>VLOOKUP($B83,факт!$D$7:$KT$85,9,0)</f>
        <v>0</v>
      </c>
      <c r="BL83" s="26">
        <f>VLOOKUP($B83,факт!$D$7:$KT$85,10,0)</f>
        <v>0</v>
      </c>
      <c r="BM83" s="26">
        <f>VLOOKUP($B83,факт!$D$7:$KT$85,11,0)</f>
        <v>0</v>
      </c>
      <c r="BN83" s="47">
        <f t="shared" si="513"/>
        <v>0</v>
      </c>
      <c r="BO83" s="47">
        <f t="shared" si="514"/>
        <v>0</v>
      </c>
      <c r="BP83" s="86">
        <f>VLOOKUP($B83,'СДП (план)'!$B$16:$CY$170,23,0)</f>
        <v>0</v>
      </c>
      <c r="BQ83" s="86">
        <f>VLOOKUP($B83,'СДП (план)'!$B$16:$CY$170,24,0)</f>
        <v>0</v>
      </c>
      <c r="BR83" s="46">
        <f t="shared" si="515"/>
        <v>0</v>
      </c>
      <c r="BS83" s="46">
        <f t="shared" si="516"/>
        <v>0</v>
      </c>
      <c r="BT83" s="52">
        <f t="shared" si="517"/>
        <v>0</v>
      </c>
      <c r="BU83" s="52">
        <f t="shared" si="518"/>
        <v>0</v>
      </c>
      <c r="BV83" s="52">
        <f t="shared" si="519"/>
        <v>0</v>
      </c>
      <c r="BW83" s="26">
        <f>VLOOKUP($B83,факт!$D$7:$KT$85,24,0)</f>
        <v>0</v>
      </c>
      <c r="BX83" s="26">
        <f>VLOOKUP($B83,факт!$D$7:$KT$85,25,0)</f>
        <v>0</v>
      </c>
      <c r="BY83" s="26">
        <f>VLOOKUP($B83,факт!$D$7:$KT$85,26,0)</f>
        <v>0</v>
      </c>
      <c r="BZ83" s="26">
        <f>VLOOKUP($B83,факт!$D$7:$KT$85,27,0)</f>
        <v>0</v>
      </c>
      <c r="CA83" s="47">
        <f t="shared" si="520"/>
        <v>0</v>
      </c>
      <c r="CB83" s="47">
        <f t="shared" si="521"/>
        <v>0</v>
      </c>
      <c r="CC83" s="86">
        <f>VLOOKUP($B83,'СДП (план)'!$B$16:$CY$170,25,0)</f>
        <v>0</v>
      </c>
      <c r="CD83" s="86">
        <f>VLOOKUP($B83,'СДП (план)'!$B$16:$CY$170,26,0)</f>
        <v>0</v>
      </c>
      <c r="CE83" s="46">
        <f t="shared" si="522"/>
        <v>0</v>
      </c>
      <c r="CF83" s="46">
        <f t="shared" si="523"/>
        <v>0</v>
      </c>
      <c r="CG83" s="52">
        <f t="shared" si="524"/>
        <v>0</v>
      </c>
      <c r="CH83" s="52">
        <f t="shared" si="525"/>
        <v>0</v>
      </c>
      <c r="CI83" s="52">
        <f t="shared" si="526"/>
        <v>0</v>
      </c>
      <c r="CJ83" s="26">
        <f>VLOOKUP($B83,факт!$D$7:$KT$85,260,0)</f>
        <v>0</v>
      </c>
      <c r="CK83" s="26">
        <f>VLOOKUP($B83,факт!$D$7:$KT$85,261,0)</f>
        <v>0</v>
      </c>
      <c r="CL83" s="26">
        <f>VLOOKUP($B83,факт!$D$7:$KT$85,262,0)</f>
        <v>0</v>
      </c>
      <c r="CM83" s="26">
        <f>VLOOKUP($B83,факт!$D$7:$KT$85,263,0)</f>
        <v>0</v>
      </c>
      <c r="CN83" s="47">
        <f t="shared" si="527"/>
        <v>0</v>
      </c>
      <c r="CO83" s="47">
        <f t="shared" si="528"/>
        <v>0</v>
      </c>
      <c r="CP83" s="86">
        <f>VLOOKUP($B83,'СДП (план)'!$B$16:$CY$170,27,0)</f>
        <v>0</v>
      </c>
      <c r="CQ83" s="86">
        <f>VLOOKUP($B83,'СДП (план)'!$B$16:$CY$170,28,0)</f>
        <v>0</v>
      </c>
      <c r="CR83" s="46">
        <f t="shared" si="529"/>
        <v>0</v>
      </c>
      <c r="CS83" s="46">
        <f t="shared" si="530"/>
        <v>0</v>
      </c>
      <c r="CT83" s="52">
        <f t="shared" si="531"/>
        <v>0</v>
      </c>
      <c r="CU83" s="52">
        <f t="shared" si="532"/>
        <v>0</v>
      </c>
      <c r="CV83" s="52">
        <f t="shared" si="533"/>
        <v>0</v>
      </c>
      <c r="CW83" s="26">
        <f>VLOOKUP($B83,факт!$D$7:$KT$85,284,0)</f>
        <v>0</v>
      </c>
      <c r="CX83" s="26">
        <f>VLOOKUP($B83,факт!$D$7:$KT$85,285,0)</f>
        <v>0</v>
      </c>
      <c r="CY83" s="26">
        <f>VLOOKUP($B83,факт!$D$7:$KT$85,286,0)</f>
        <v>0</v>
      </c>
      <c r="CZ83" s="26">
        <f>VLOOKUP($B83,факт!$D$7:$KT$85,287,0)</f>
        <v>0</v>
      </c>
      <c r="DA83" s="47">
        <f t="shared" si="534"/>
        <v>0</v>
      </c>
      <c r="DB83" s="47">
        <f t="shared" si="535"/>
        <v>0</v>
      </c>
      <c r="DC83" s="86">
        <f>VLOOKUP($B83,'СДП (план)'!$B$16:$CY$170,29,0)</f>
        <v>0</v>
      </c>
      <c r="DD83" s="86">
        <f>VLOOKUP($B83,'СДП (план)'!$B$16:$CY$170,30,0)</f>
        <v>0</v>
      </c>
      <c r="DE83" s="46">
        <f t="shared" si="536"/>
        <v>0</v>
      </c>
      <c r="DF83" s="46">
        <f t="shared" si="537"/>
        <v>0</v>
      </c>
      <c r="DG83" s="52">
        <f t="shared" si="538"/>
        <v>0</v>
      </c>
      <c r="DH83" s="52">
        <f t="shared" si="539"/>
        <v>0</v>
      </c>
      <c r="DI83" s="52">
        <f t="shared" si="540"/>
        <v>0</v>
      </c>
      <c r="DJ83" s="26">
        <f>VLOOKUP($B83,факт!$D$7:$KT$85,12,0)</f>
        <v>0</v>
      </c>
      <c r="DK83" s="26">
        <f>VLOOKUP($B83,факт!$D$7:$KT$85,13,0)</f>
        <v>0</v>
      </c>
      <c r="DL83" s="26">
        <f>VLOOKUP($B83,факт!$D$7:$KT$85,14,0)</f>
        <v>0</v>
      </c>
      <c r="DM83" s="26">
        <f>VLOOKUP($B83,факт!$D$7:$KT$85,15,0)</f>
        <v>0</v>
      </c>
      <c r="DN83" s="47">
        <f t="shared" si="541"/>
        <v>0</v>
      </c>
      <c r="DO83" s="47">
        <f t="shared" si="542"/>
        <v>0</v>
      </c>
      <c r="DP83" s="172">
        <f t="shared" si="543"/>
        <v>85</v>
      </c>
      <c r="DQ83" s="172">
        <f t="shared" si="544"/>
        <v>1718354.3316333331</v>
      </c>
      <c r="DR83" s="172">
        <f t="shared" si="545"/>
        <v>85</v>
      </c>
      <c r="DS83" s="172">
        <f t="shared" si="546"/>
        <v>1718354.3316333331</v>
      </c>
      <c r="DT83" s="172">
        <f t="shared" si="547"/>
        <v>124.1</v>
      </c>
      <c r="DU83" s="172">
        <f t="shared" si="548"/>
        <v>124.1</v>
      </c>
      <c r="DV83" s="172">
        <f t="shared" si="549"/>
        <v>223.38</v>
      </c>
      <c r="DW83" s="172">
        <f t="shared" si="550"/>
        <v>153</v>
      </c>
      <c r="DX83" s="172">
        <f t="shared" si="551"/>
        <v>2971908.3499999964</v>
      </c>
      <c r="DY83" s="172">
        <f t="shared" si="552"/>
        <v>1</v>
      </c>
      <c r="DZ83" s="172">
        <f t="shared" si="553"/>
        <v>19663.28</v>
      </c>
      <c r="EA83" s="172">
        <f t="shared" si="554"/>
        <v>68</v>
      </c>
      <c r="EB83" s="172">
        <f t="shared" si="555"/>
        <v>1253554.0183666633</v>
      </c>
      <c r="EC83" s="86">
        <f>VLOOKUP($B83,'СДП (план)'!$B$16:$CY$170,31,0)</f>
        <v>0</v>
      </c>
      <c r="ED83" s="86">
        <f>VLOOKUP($B83,'СДП (план)'!$B$16:$CY$170,32,0)</f>
        <v>0</v>
      </c>
      <c r="EE83" s="46">
        <f t="shared" si="556"/>
        <v>0</v>
      </c>
      <c r="EF83" s="46">
        <f t="shared" si="557"/>
        <v>0</v>
      </c>
      <c r="EG83" s="52">
        <f t="shared" si="558"/>
        <v>0</v>
      </c>
      <c r="EH83" s="52">
        <f t="shared" si="559"/>
        <v>0</v>
      </c>
      <c r="EI83" s="52">
        <f t="shared" si="560"/>
        <v>0</v>
      </c>
      <c r="EJ83" s="26">
        <f>VLOOKUP($B83,факт!$D$7:$KT$85,40,0)</f>
        <v>0</v>
      </c>
      <c r="EK83" s="26">
        <f>VLOOKUP($B83,факт!$D$7:$KT$85,41,0)</f>
        <v>0</v>
      </c>
      <c r="EL83" s="26">
        <f>VLOOKUP($B83,факт!$D$7:$KT$85,42,0)</f>
        <v>0</v>
      </c>
      <c r="EM83" s="26">
        <f>VLOOKUP($B83,факт!$D$7:$KT$85,43,0)</f>
        <v>0</v>
      </c>
      <c r="EN83" s="47">
        <f t="shared" si="561"/>
        <v>0</v>
      </c>
      <c r="EO83" s="47">
        <f t="shared" si="562"/>
        <v>0</v>
      </c>
      <c r="EP83" s="86">
        <f>VLOOKUP($B83,'СДП (план)'!$B$16:$CY$170,33,0)</f>
        <v>0</v>
      </c>
      <c r="EQ83" s="86">
        <f>VLOOKUP($B83,'СДП (план)'!$B$16:$CY$170,34,0)</f>
        <v>0</v>
      </c>
      <c r="ER83" s="46">
        <f t="shared" si="563"/>
        <v>0</v>
      </c>
      <c r="ES83" s="46">
        <f t="shared" si="564"/>
        <v>0</v>
      </c>
      <c r="ET83" s="52">
        <f t="shared" si="565"/>
        <v>0</v>
      </c>
      <c r="EU83" s="52">
        <f t="shared" si="566"/>
        <v>0</v>
      </c>
      <c r="EV83" s="52">
        <f t="shared" si="567"/>
        <v>0</v>
      </c>
      <c r="EW83" s="26">
        <f>VLOOKUP($B83,факт!$D$7:$KT$85,160,0)</f>
        <v>0</v>
      </c>
      <c r="EX83" s="26">
        <f>VLOOKUP($B83,факт!$D$7:$KT$85,161,0)</f>
        <v>0</v>
      </c>
      <c r="EY83" s="26">
        <f>VLOOKUP($B83,факт!$D$7:$KT$85,162,0)</f>
        <v>0</v>
      </c>
      <c r="EZ83" s="26">
        <f>VLOOKUP($B83,факт!$D$7:$KT$85,163,0)</f>
        <v>0</v>
      </c>
      <c r="FA83" s="47">
        <f t="shared" si="568"/>
        <v>0</v>
      </c>
      <c r="FB83" s="47">
        <f t="shared" si="569"/>
        <v>0</v>
      </c>
      <c r="FC83" s="86">
        <f>VLOOKUP($B83,'СДП (план)'!$B$16:$CY$170,35,0)</f>
        <v>0</v>
      </c>
      <c r="FD83" s="86">
        <f>VLOOKUP($B83,'СДП (план)'!$B$16:$CY$170,36,0)</f>
        <v>0</v>
      </c>
      <c r="FE83" s="46">
        <f t="shared" si="570"/>
        <v>0</v>
      </c>
      <c r="FF83" s="46">
        <f t="shared" si="571"/>
        <v>0</v>
      </c>
      <c r="FG83" s="52">
        <f t="shared" si="572"/>
        <v>0</v>
      </c>
      <c r="FH83" s="52">
        <f t="shared" si="573"/>
        <v>0</v>
      </c>
      <c r="FI83" s="52">
        <f t="shared" si="574"/>
        <v>0</v>
      </c>
      <c r="FJ83" s="26">
        <f>VLOOKUP($B83,факт!$D$7:$KT$85,176,0)</f>
        <v>0</v>
      </c>
      <c r="FK83" s="26">
        <f>VLOOKUP($B83,факт!$D$7:$KT$85,177,0)</f>
        <v>0</v>
      </c>
      <c r="FL83" s="26">
        <f>VLOOKUP($B83,факт!$D$7:$KT$85,178,0)</f>
        <v>0</v>
      </c>
      <c r="FM83" s="26">
        <f>VLOOKUP($B83,факт!$D$7:$KT$85,179,0)</f>
        <v>0</v>
      </c>
      <c r="FN83" s="47">
        <f t="shared" si="575"/>
        <v>0</v>
      </c>
      <c r="FO83" s="47">
        <f t="shared" si="576"/>
        <v>0</v>
      </c>
      <c r="FP83" s="86">
        <f>VLOOKUP($B83,'СДП (план)'!$B$16:$CY$170,37,0)</f>
        <v>0</v>
      </c>
      <c r="FQ83" s="86">
        <f>VLOOKUP($B83,'СДП (план)'!$B$16:$CY$170,38,0)</f>
        <v>0</v>
      </c>
      <c r="FR83" s="46">
        <f t="shared" si="577"/>
        <v>0</v>
      </c>
      <c r="FS83" s="46">
        <f t="shared" si="578"/>
        <v>0</v>
      </c>
      <c r="FT83" s="52">
        <f t="shared" si="579"/>
        <v>0</v>
      </c>
      <c r="FU83" s="52">
        <f t="shared" si="580"/>
        <v>0</v>
      </c>
      <c r="FV83" s="52">
        <f t="shared" si="581"/>
        <v>0</v>
      </c>
      <c r="FW83" s="26">
        <f>VLOOKUP($B83,факт!$D$7:$KT$85,204,0)</f>
        <v>0</v>
      </c>
      <c r="FX83" s="26">
        <f>VLOOKUP($B83,факт!$D$7:$KT$85,205,0)</f>
        <v>0</v>
      </c>
      <c r="FY83" s="26">
        <f>VLOOKUP($B83,факт!$D$7:$KT$85,206,0)</f>
        <v>0</v>
      </c>
      <c r="FZ83" s="26">
        <f>VLOOKUP($B83,факт!$D$7:$KT$85,207,0)</f>
        <v>0</v>
      </c>
      <c r="GA83" s="47">
        <f t="shared" si="582"/>
        <v>0</v>
      </c>
      <c r="GB83" s="47">
        <f t="shared" si="583"/>
        <v>0</v>
      </c>
      <c r="GC83" s="86">
        <f>VLOOKUP($B83,'СДП (план)'!$B$16:$CY$170,39,0)</f>
        <v>0</v>
      </c>
      <c r="GD83" s="86">
        <f>VLOOKUP($B83,'СДП (план)'!$B$16:$CY$170,40,0)</f>
        <v>0</v>
      </c>
      <c r="GE83" s="46">
        <f t="shared" si="584"/>
        <v>0</v>
      </c>
      <c r="GF83" s="46">
        <f t="shared" si="585"/>
        <v>0</v>
      </c>
      <c r="GG83" s="52">
        <f t="shared" si="586"/>
        <v>0</v>
      </c>
      <c r="GH83" s="52">
        <f t="shared" si="587"/>
        <v>0</v>
      </c>
      <c r="GI83" s="52">
        <f t="shared" si="588"/>
        <v>0</v>
      </c>
      <c r="GJ83" s="26">
        <f>VLOOKUP($B83,факт!$D$7:$KT$85,224,0)</f>
        <v>0</v>
      </c>
      <c r="GK83" s="26">
        <f>VLOOKUP($B83,факт!$D$7:$KT$85,225,0)</f>
        <v>0</v>
      </c>
      <c r="GL83" s="26">
        <f>VLOOKUP($B83,факт!$D$7:$KT$85,226,0)</f>
        <v>0</v>
      </c>
      <c r="GM83" s="26">
        <f>VLOOKUP($B83,факт!$D$7:$KT$85,227,0)</f>
        <v>0</v>
      </c>
      <c r="GN83" s="47">
        <f t="shared" si="589"/>
        <v>0</v>
      </c>
      <c r="GO83" s="47">
        <f t="shared" si="590"/>
        <v>0</v>
      </c>
      <c r="GP83" s="86">
        <f>VLOOKUP($B83,'СДП (план)'!$B$16:$CY$170,41,0)</f>
        <v>18</v>
      </c>
      <c r="GQ83" s="86">
        <f>VLOOKUP($B83,'СДП (план)'!$B$16:$CY$170,42,0)</f>
        <v>440278.16414399998</v>
      </c>
      <c r="GR83" s="46">
        <f t="shared" si="591"/>
        <v>18</v>
      </c>
      <c r="GS83" s="46">
        <f t="shared" si="592"/>
        <v>440278.16414399998</v>
      </c>
      <c r="GT83" s="52">
        <f t="shared" si="593"/>
        <v>26.28</v>
      </c>
      <c r="GU83" s="52">
        <f t="shared" si="594"/>
        <v>26.28</v>
      </c>
      <c r="GV83" s="52">
        <f t="shared" si="595"/>
        <v>30.66</v>
      </c>
      <c r="GW83" s="26">
        <f>VLOOKUP($B83,факт!$D$7:$KT$85,228,0)</f>
        <v>21</v>
      </c>
      <c r="GX83" s="26">
        <f>VLOOKUP($B83,факт!$D$7:$KT$85,229,0)</f>
        <v>513039.8</v>
      </c>
      <c r="GY83" s="26">
        <f>VLOOKUP($B83,факт!$D$7:$KT$85,230,0)</f>
        <v>0</v>
      </c>
      <c r="GZ83" s="26">
        <f>VLOOKUP($B83,факт!$D$7:$KT$85,231,0)</f>
        <v>0</v>
      </c>
      <c r="HA83" s="47">
        <f t="shared" si="596"/>
        <v>3</v>
      </c>
      <c r="HB83" s="47">
        <f t="shared" si="597"/>
        <v>72761.635856000008</v>
      </c>
      <c r="HC83" s="86">
        <f>VLOOKUP($B83,'СДП (план)'!$B$16:$CY$170,43,0)</f>
        <v>0</v>
      </c>
      <c r="HD83" s="86">
        <f>VLOOKUP($B83,'СДП (план)'!$B$16:$CY$170,44,0)</f>
        <v>0</v>
      </c>
      <c r="HE83" s="46">
        <f t="shared" si="598"/>
        <v>0</v>
      </c>
      <c r="HF83" s="46">
        <f t="shared" si="599"/>
        <v>0</v>
      </c>
      <c r="HG83" s="52">
        <f t="shared" si="433"/>
        <v>0</v>
      </c>
      <c r="HH83" s="52">
        <f t="shared" si="434"/>
        <v>0</v>
      </c>
      <c r="HI83" s="52">
        <f t="shared" si="435"/>
        <v>0</v>
      </c>
      <c r="HJ83" s="26">
        <f>VLOOKUP($B83,факт!$D$7:$KT$85,232,0)</f>
        <v>0</v>
      </c>
      <c r="HK83" s="26">
        <f>VLOOKUP($B83,факт!$D$7:$KT$85,233,0)</f>
        <v>0</v>
      </c>
      <c r="HL83" s="26">
        <f>VLOOKUP($B83,факт!$D$7:$KT$85,234,0)</f>
        <v>0</v>
      </c>
      <c r="HM83" s="26">
        <f>VLOOKUP($B83,факт!$D$7:$KT$85,235,0)</f>
        <v>0</v>
      </c>
      <c r="HN83" s="47">
        <f t="shared" si="600"/>
        <v>0</v>
      </c>
      <c r="HO83" s="47">
        <f t="shared" si="601"/>
        <v>0</v>
      </c>
      <c r="HP83" s="86">
        <f>VLOOKUP($B83,'СДП (план)'!$B$16:$CY$170,45,0)</f>
        <v>0</v>
      </c>
      <c r="HQ83" s="86">
        <f>VLOOKUP($B83,'СДП (план)'!$B$16:$CY$170,46,0)</f>
        <v>0</v>
      </c>
      <c r="HR83" s="46">
        <f t="shared" si="602"/>
        <v>0</v>
      </c>
      <c r="HS83" s="46">
        <f t="shared" si="603"/>
        <v>0</v>
      </c>
      <c r="HT83" s="52">
        <f t="shared" si="604"/>
        <v>0</v>
      </c>
      <c r="HU83" s="52">
        <f t="shared" si="605"/>
        <v>0</v>
      </c>
      <c r="HV83" s="52">
        <f t="shared" si="606"/>
        <v>0</v>
      </c>
      <c r="HW83" s="26">
        <f>VLOOKUP($B83,факт!$D$7:$KT$85,236,0)</f>
        <v>0</v>
      </c>
      <c r="HX83" s="26">
        <f>VLOOKUP($B83,факт!$D$7:$KT$85,237,0)</f>
        <v>0</v>
      </c>
      <c r="HY83" s="26">
        <f>VLOOKUP($B83,факт!$D$7:$KT$85,238,0)</f>
        <v>0</v>
      </c>
      <c r="HZ83" s="26">
        <f>VLOOKUP($B83,факт!$D$7:$KT$85,239,0)</f>
        <v>0</v>
      </c>
      <c r="IA83" s="47">
        <f t="shared" si="607"/>
        <v>0</v>
      </c>
      <c r="IB83" s="47">
        <f t="shared" si="608"/>
        <v>0</v>
      </c>
      <c r="IC83" s="86">
        <f>VLOOKUP($B83,'СДП (план)'!$B$16:$CY$170,47,0)</f>
        <v>0</v>
      </c>
      <c r="ID83" s="86">
        <f>VLOOKUP($B83,'СДП (план)'!$B$16:$CY$170,48,0)</f>
        <v>0</v>
      </c>
      <c r="IE83" s="46">
        <f t="shared" si="609"/>
        <v>0</v>
      </c>
      <c r="IF83" s="46">
        <f t="shared" si="610"/>
        <v>0</v>
      </c>
      <c r="IG83" s="52">
        <f t="shared" si="611"/>
        <v>0</v>
      </c>
      <c r="IH83" s="52">
        <f t="shared" si="612"/>
        <v>0</v>
      </c>
      <c r="II83" s="52">
        <f t="shared" si="613"/>
        <v>0</v>
      </c>
      <c r="IJ83" s="26">
        <f>VLOOKUP($B83,факт!$D$7:$KT$85,244,0)</f>
        <v>0</v>
      </c>
      <c r="IK83" s="26">
        <f>VLOOKUP($B83,факт!$D$7:$KT$85,245,0)</f>
        <v>0</v>
      </c>
      <c r="IL83" s="26">
        <f>VLOOKUP($B83,факт!$D$7:$KT$85,246,0)</f>
        <v>0</v>
      </c>
      <c r="IM83" s="26">
        <f>VLOOKUP($B83,факт!$D$7:$KT$85,247,0)</f>
        <v>0</v>
      </c>
      <c r="IN83" s="47">
        <f t="shared" si="614"/>
        <v>0</v>
      </c>
      <c r="IO83" s="47">
        <f t="shared" si="615"/>
        <v>0</v>
      </c>
      <c r="IP83" s="86">
        <f>VLOOKUP($B83,'СДП (план)'!$B$16:$CY$170,49,0)</f>
        <v>10</v>
      </c>
      <c r="IQ83" s="86">
        <f>VLOOKUP($B83,'СДП (план)'!$B$16:$CY$170,50,0)</f>
        <v>244598.98008000001</v>
      </c>
      <c r="IR83" s="46">
        <f t="shared" si="616"/>
        <v>10</v>
      </c>
      <c r="IS83" s="46">
        <f t="shared" si="617"/>
        <v>244598.98008000001</v>
      </c>
      <c r="IT83" s="52">
        <f t="shared" si="618"/>
        <v>14.6</v>
      </c>
      <c r="IU83" s="52">
        <f t="shared" si="619"/>
        <v>14.6</v>
      </c>
      <c r="IV83" s="52">
        <f t="shared" si="620"/>
        <v>17.52</v>
      </c>
      <c r="IW83" s="26">
        <f>VLOOKUP($B83,факт!$D$7:$KT$85,264,0)</f>
        <v>12</v>
      </c>
      <c r="IX83" s="26">
        <f>VLOOKUP($B83,факт!$D$7:$KT$85,265,0)</f>
        <v>289753.77</v>
      </c>
      <c r="IY83" s="26">
        <f>VLOOKUP($B83,факт!$D$7:$KT$85,266,0)</f>
        <v>0</v>
      </c>
      <c r="IZ83" s="26">
        <f>VLOOKUP($B83,факт!$D$7:$KT$85,267,0)</f>
        <v>0</v>
      </c>
      <c r="JA83" s="47">
        <f t="shared" si="621"/>
        <v>2</v>
      </c>
      <c r="JB83" s="47">
        <f t="shared" si="622"/>
        <v>45154.78992000001</v>
      </c>
      <c r="JC83" s="86">
        <f>VLOOKUP($B83,'СДП (план)'!$B$16:$CY$170,51,0)</f>
        <v>0</v>
      </c>
      <c r="JD83" s="86">
        <f>VLOOKUP($B83,'СДП (план)'!$B$16:$CY$170,52,0)</f>
        <v>0</v>
      </c>
      <c r="JE83" s="46">
        <f t="shared" si="623"/>
        <v>0</v>
      </c>
      <c r="JF83" s="46">
        <f t="shared" si="624"/>
        <v>0</v>
      </c>
      <c r="JG83" s="52">
        <f t="shared" si="625"/>
        <v>0</v>
      </c>
      <c r="JH83" s="52">
        <f t="shared" si="626"/>
        <v>0</v>
      </c>
      <c r="JI83" s="52">
        <f t="shared" si="627"/>
        <v>0</v>
      </c>
      <c r="JJ83" s="26">
        <f>VLOOKUP($B83,факт!$D$7:$KT$85,248,0)</f>
        <v>0</v>
      </c>
      <c r="JK83" s="26">
        <f>VLOOKUP($B83,факт!$D$7:$KT$85,249,0)</f>
        <v>0</v>
      </c>
      <c r="JL83" s="26">
        <f>VLOOKUP($B83,факт!$D$7:$KT$85,250,0)</f>
        <v>0</v>
      </c>
      <c r="JM83" s="26">
        <f>VLOOKUP($B83,факт!$D$7:$KT$85,251,0)</f>
        <v>0</v>
      </c>
      <c r="JN83" s="47">
        <f t="shared" si="628"/>
        <v>0</v>
      </c>
      <c r="JO83" s="47">
        <f t="shared" si="629"/>
        <v>0</v>
      </c>
      <c r="JP83" s="86">
        <f>VLOOKUP($B83,'СДП (план)'!$B$16:$CY$170,53,0)</f>
        <v>2</v>
      </c>
      <c r="JQ83" s="86">
        <f>VLOOKUP($B83,'СДП (план)'!$B$16:$CY$170,54,0)</f>
        <v>47814.453959999999</v>
      </c>
      <c r="JR83" s="46">
        <f t="shared" si="630"/>
        <v>2</v>
      </c>
      <c r="JS83" s="46">
        <f t="shared" si="631"/>
        <v>47814.453959999999</v>
      </c>
      <c r="JT83" s="52">
        <f t="shared" si="632"/>
        <v>2.92</v>
      </c>
      <c r="JU83" s="52">
        <f t="shared" si="633"/>
        <v>2.92</v>
      </c>
      <c r="JV83" s="52">
        <f t="shared" si="634"/>
        <v>1.46</v>
      </c>
      <c r="JW83" s="26">
        <f>VLOOKUP($B83,факт!$D$7:$KT$85,168,0)</f>
        <v>1</v>
      </c>
      <c r="JX83" s="26">
        <f>VLOOKUP($B83,факт!$D$7:$KT$85,169,0)</f>
        <v>24840.49</v>
      </c>
      <c r="JY83" s="26">
        <f>VLOOKUP($B83,факт!$D$7:$KT$85,170,0)</f>
        <v>0</v>
      </c>
      <c r="JZ83" s="26">
        <f>VLOOKUP($B83,факт!$D$7:$KT$85,171,0)</f>
        <v>0</v>
      </c>
      <c r="KA83" s="47">
        <f t="shared" si="635"/>
        <v>-1</v>
      </c>
      <c r="KB83" s="47">
        <f t="shared" si="636"/>
        <v>-22973.963959999997</v>
      </c>
      <c r="KC83" s="86">
        <f>VLOOKUP($B83,'СДП (план)'!$B$16:$CY$170,55,0)</f>
        <v>0</v>
      </c>
      <c r="KD83" s="86">
        <f>VLOOKUP($B83,'СДП (план)'!$B$16:$CY$170,56,0)</f>
        <v>0</v>
      </c>
      <c r="KE83" s="46">
        <f t="shared" si="637"/>
        <v>0</v>
      </c>
      <c r="KF83" s="46">
        <f t="shared" si="638"/>
        <v>0</v>
      </c>
      <c r="KG83" s="52">
        <f t="shared" si="639"/>
        <v>0</v>
      </c>
      <c r="KH83" s="52">
        <f t="shared" si="640"/>
        <v>0</v>
      </c>
      <c r="KI83" s="52">
        <f t="shared" si="641"/>
        <v>0</v>
      </c>
      <c r="KJ83" s="26">
        <f>VLOOKUP($B83,факт!$D$7:$KT$85,172,0)</f>
        <v>0</v>
      </c>
      <c r="KK83" s="26">
        <f>VLOOKUP($B83,факт!$D$7:$KT$85,173,0)</f>
        <v>0</v>
      </c>
      <c r="KL83" s="26">
        <f>VLOOKUP($B83,факт!$D$7:$KT$85,174,0)</f>
        <v>0</v>
      </c>
      <c r="KM83" s="26">
        <f>VLOOKUP($B83,факт!$D$7:$KT$85,175,0)</f>
        <v>0</v>
      </c>
      <c r="KN83" s="47">
        <f t="shared" si="642"/>
        <v>0</v>
      </c>
      <c r="KO83" s="47">
        <f t="shared" si="643"/>
        <v>0</v>
      </c>
      <c r="KP83" s="26">
        <f t="shared" si="436"/>
        <v>30</v>
      </c>
      <c r="KQ83" s="26">
        <f t="shared" si="437"/>
        <v>732691.59818399989</v>
      </c>
      <c r="KR83" s="26">
        <f t="shared" si="438"/>
        <v>30</v>
      </c>
      <c r="KS83" s="26">
        <f t="shared" si="439"/>
        <v>732691.59818399989</v>
      </c>
      <c r="KT83" s="26">
        <f t="shared" si="440"/>
        <v>43.800000000000004</v>
      </c>
      <c r="KU83" s="26">
        <f t="shared" si="441"/>
        <v>43.800000000000004</v>
      </c>
      <c r="KV83" s="26">
        <f t="shared" si="442"/>
        <v>49.64</v>
      </c>
      <c r="KW83" s="26">
        <f t="shared" si="443"/>
        <v>34</v>
      </c>
      <c r="KX83" s="26">
        <f t="shared" si="444"/>
        <v>827634.06</v>
      </c>
      <c r="KY83" s="26">
        <f t="shared" si="445"/>
        <v>0</v>
      </c>
      <c r="KZ83" s="26">
        <f t="shared" si="446"/>
        <v>0</v>
      </c>
      <c r="LA83" s="26">
        <f t="shared" si="644"/>
        <v>4</v>
      </c>
      <c r="LB83" s="26">
        <f t="shared" si="645"/>
        <v>94942.46181600017</v>
      </c>
      <c r="LC83" s="86">
        <f>VLOOKUP($B83,'СДП (план)'!$B$16:$CY$170,57,0)</f>
        <v>0</v>
      </c>
      <c r="LD83" s="86">
        <f>VLOOKUP($B83,'СДП (план)'!$B$16:$CY$170,58,0)</f>
        <v>0</v>
      </c>
      <c r="LE83" s="46">
        <f t="shared" si="646"/>
        <v>0</v>
      </c>
      <c r="LF83" s="46">
        <f t="shared" si="647"/>
        <v>0</v>
      </c>
      <c r="LG83" s="52">
        <f t="shared" si="648"/>
        <v>0</v>
      </c>
      <c r="LH83" s="52">
        <f t="shared" si="649"/>
        <v>0</v>
      </c>
      <c r="LI83" s="52">
        <f t="shared" si="650"/>
        <v>0</v>
      </c>
      <c r="LJ83" s="26">
        <f>VLOOKUP($B83,факт!$D$7:$KT$85,212,0)</f>
        <v>0</v>
      </c>
      <c r="LK83" s="26">
        <f>VLOOKUP($B83,факт!$D$7:$KT$85,213,0)</f>
        <v>0</v>
      </c>
      <c r="LL83" s="26">
        <f>VLOOKUP($B83,факт!$D$7:$KT$85,214,0)</f>
        <v>0</v>
      </c>
      <c r="LM83" s="26">
        <f>VLOOKUP($B83,факт!$D$7:$KT$85,215,0)</f>
        <v>0</v>
      </c>
      <c r="LN83" s="47">
        <f t="shared" si="651"/>
        <v>0</v>
      </c>
      <c r="LO83" s="47">
        <f t="shared" si="652"/>
        <v>0</v>
      </c>
      <c r="LP83" s="86">
        <f>VLOOKUP($B83,'СДП (план)'!$B$16:$CY$170,59,0)</f>
        <v>10</v>
      </c>
      <c r="LQ83" s="86">
        <f>VLOOKUP($B83,'СДП (план)'!$B$16:$CY$170,60,0)</f>
        <v>183357.87166666664</v>
      </c>
      <c r="LR83" s="46">
        <f t="shared" si="653"/>
        <v>10</v>
      </c>
      <c r="LS83" s="46">
        <f t="shared" si="654"/>
        <v>183357.87166666664</v>
      </c>
      <c r="LT83" s="52">
        <f t="shared" si="655"/>
        <v>14.6</v>
      </c>
      <c r="LU83" s="52">
        <f t="shared" si="656"/>
        <v>14.6</v>
      </c>
      <c r="LV83" s="52">
        <f t="shared" si="657"/>
        <v>5.84</v>
      </c>
      <c r="LW83" s="26">
        <f>VLOOKUP($B83,факт!$D$7:$KT$85,64,0)</f>
        <v>4</v>
      </c>
      <c r="LX83" s="26">
        <f>VLOOKUP($B83,факт!$D$7:$KT$85,65,0)</f>
        <v>78661.56</v>
      </c>
      <c r="LY83" s="26">
        <f>VLOOKUP($B83,факт!$D$7:$KT$85,66,0)</f>
        <v>0</v>
      </c>
      <c r="LZ83" s="26">
        <f>VLOOKUP($B83,факт!$D$7:$KT$85,67,0)</f>
        <v>0</v>
      </c>
      <c r="MA83" s="47">
        <f t="shared" si="658"/>
        <v>-6</v>
      </c>
      <c r="MB83" s="47">
        <f t="shared" si="659"/>
        <v>-104696.31166666665</v>
      </c>
      <c r="MC83" s="86">
        <f>VLOOKUP($B83,'СДП (план)'!$B$16:$CY$170,61,0)</f>
        <v>0</v>
      </c>
      <c r="MD83" s="86">
        <f>VLOOKUP($B83,'СДП (план)'!$B$16:$CY$170,62,0)</f>
        <v>0</v>
      </c>
      <c r="ME83" s="46">
        <f t="shared" si="660"/>
        <v>0</v>
      </c>
      <c r="MF83" s="46">
        <f t="shared" si="661"/>
        <v>0</v>
      </c>
      <c r="MG83" s="52">
        <f t="shared" si="662"/>
        <v>0</v>
      </c>
      <c r="MH83" s="52">
        <f t="shared" si="663"/>
        <v>0</v>
      </c>
      <c r="MI83" s="52">
        <f t="shared" si="664"/>
        <v>0</v>
      </c>
      <c r="MJ83" s="26">
        <f>VLOOKUP($B83,факт!$D$7:$KT$85,108,0)</f>
        <v>0</v>
      </c>
      <c r="MK83" s="26">
        <f>VLOOKUP($B83,факт!$D$7:$KT$85,109,0)</f>
        <v>0</v>
      </c>
      <c r="ML83" s="26">
        <f>VLOOKUP($B83,факт!$D$7:$KT$85,110,0)</f>
        <v>0</v>
      </c>
      <c r="MM83" s="26">
        <f>VLOOKUP($B83,факт!$D$7:$KT$85,111,0)</f>
        <v>0</v>
      </c>
      <c r="MN83" s="47">
        <f t="shared" si="665"/>
        <v>0</v>
      </c>
      <c r="MO83" s="47">
        <f t="shared" si="666"/>
        <v>0</v>
      </c>
      <c r="MP83" s="86">
        <f>VLOOKUP($B83,'СДП (план)'!$B$16:$CY$170,63,0)</f>
        <v>0</v>
      </c>
      <c r="MQ83" s="86">
        <f>VLOOKUP($B83,'СДП (план)'!$B$16:$CY$170,64,0)</f>
        <v>0</v>
      </c>
      <c r="MR83" s="46">
        <f t="shared" si="667"/>
        <v>0</v>
      </c>
      <c r="MS83" s="46">
        <f t="shared" si="668"/>
        <v>0</v>
      </c>
      <c r="MT83" s="52">
        <f t="shared" si="669"/>
        <v>0</v>
      </c>
      <c r="MU83" s="52">
        <f t="shared" si="670"/>
        <v>0</v>
      </c>
      <c r="MV83" s="52">
        <f t="shared" si="671"/>
        <v>2.92</v>
      </c>
      <c r="MW83" s="26">
        <f>VLOOKUP($B83,факт!$D$7:$KT$85,72,0)</f>
        <v>2</v>
      </c>
      <c r="MX83" s="26">
        <f>VLOOKUP($B83,факт!$D$7:$KT$85,73,0)</f>
        <v>51911.06</v>
      </c>
      <c r="MY83" s="26">
        <f>VLOOKUP($B83,факт!$D$7:$KT$85,74,0)</f>
        <v>0</v>
      </c>
      <c r="MZ83" s="26">
        <f>VLOOKUP($B83,факт!$D$7:$KT$85,75,0)</f>
        <v>0</v>
      </c>
      <c r="NA83" s="47">
        <f t="shared" si="672"/>
        <v>2</v>
      </c>
      <c r="NB83" s="47">
        <f t="shared" si="673"/>
        <v>51911.06</v>
      </c>
      <c r="NC83" s="86">
        <f>VLOOKUP($B83,'СДП (план)'!$B$16:$CY$170,65,0)</f>
        <v>8</v>
      </c>
      <c r="ND83" s="86">
        <f>VLOOKUP($B83,'СДП (план)'!$B$16:$CY$170,66,0)</f>
        <v>204836.10784000001</v>
      </c>
      <c r="NE83" s="46">
        <f t="shared" si="674"/>
        <v>8</v>
      </c>
      <c r="NF83" s="46">
        <f t="shared" si="675"/>
        <v>204836.10784000001</v>
      </c>
      <c r="NG83" s="52">
        <f t="shared" si="447"/>
        <v>11.68</v>
      </c>
      <c r="NH83" s="52">
        <f t="shared" si="448"/>
        <v>11.68</v>
      </c>
      <c r="NI83" s="52">
        <f t="shared" si="449"/>
        <v>11.68</v>
      </c>
      <c r="NJ83" s="26">
        <f>VLOOKUP($B83,факт!$D$7:$KT$85,76,0)</f>
        <v>8</v>
      </c>
      <c r="NK83" s="26">
        <f>VLOOKUP($B83,факт!$D$7:$KT$85,77,0)</f>
        <v>203184.08000000002</v>
      </c>
      <c r="NL83" s="26">
        <f>VLOOKUP($B83,факт!$D$7:$KT$85,78,0)</f>
        <v>0</v>
      </c>
      <c r="NM83" s="26">
        <f>VLOOKUP($B83,факт!$D$7:$KT$85,79,0)</f>
        <v>0</v>
      </c>
      <c r="NN83" s="47">
        <f t="shared" si="676"/>
        <v>0</v>
      </c>
      <c r="NO83" s="47">
        <f t="shared" si="677"/>
        <v>-1652.0278399999952</v>
      </c>
      <c r="NP83" s="86">
        <f>VLOOKUP($B83,'СДП (план)'!$B$16:$CY$170,67,0)</f>
        <v>0</v>
      </c>
      <c r="NQ83" s="86">
        <f>VLOOKUP($B83,'СДП (план)'!$B$16:$CY$170,68,0)</f>
        <v>0</v>
      </c>
      <c r="NR83" s="46">
        <f t="shared" si="678"/>
        <v>0</v>
      </c>
      <c r="NS83" s="46">
        <f t="shared" si="679"/>
        <v>0</v>
      </c>
      <c r="NT83" s="52">
        <f t="shared" si="680"/>
        <v>0</v>
      </c>
      <c r="NU83" s="52">
        <f t="shared" si="681"/>
        <v>0</v>
      </c>
      <c r="NV83" s="52">
        <f t="shared" si="682"/>
        <v>1.46</v>
      </c>
      <c r="NW83" s="26">
        <f>VLOOKUP($B83,факт!$D$7:$KT$85,280,0)</f>
        <v>1</v>
      </c>
      <c r="NX83" s="26">
        <f>VLOOKUP($B83,факт!$D$7:$KT$85,281,0)</f>
        <v>19663.28</v>
      </c>
      <c r="NY83" s="26">
        <f>VLOOKUP($B83,факт!$D$7:$KT$85,282,0)</f>
        <v>0</v>
      </c>
      <c r="NZ83" s="26">
        <f>VLOOKUP($B83,факт!$D$7:$KT$85,283,0)</f>
        <v>0</v>
      </c>
      <c r="OA83" s="47">
        <f t="shared" si="683"/>
        <v>1</v>
      </c>
      <c r="OB83" s="47">
        <f t="shared" si="684"/>
        <v>19663.28</v>
      </c>
      <c r="OC83" s="86">
        <f>VLOOKUP($B83,'СДП (план)'!$B$16:$CY$170,69,0)</f>
        <v>8</v>
      </c>
      <c r="OD83" s="86">
        <f>VLOOKUP($B83,'СДП (план)'!$B$16:$CY$170,70,0)</f>
        <v>194337.91453439998</v>
      </c>
      <c r="OE83" s="46">
        <f t="shared" si="685"/>
        <v>8</v>
      </c>
      <c r="OF83" s="46">
        <f t="shared" si="686"/>
        <v>194337.91453439998</v>
      </c>
      <c r="OG83" s="52">
        <f t="shared" si="450"/>
        <v>11.68</v>
      </c>
      <c r="OH83" s="52">
        <f t="shared" si="451"/>
        <v>11.68</v>
      </c>
      <c r="OI83" s="52">
        <f t="shared" si="452"/>
        <v>0</v>
      </c>
      <c r="OJ83" s="26">
        <f>VLOOKUP($B83,факт!$D$7:$KT$85,276,0)</f>
        <v>0</v>
      </c>
      <c r="OK83" s="26">
        <f>VLOOKUP($B83,факт!$D$7:$KT$85,277,0)</f>
        <v>0</v>
      </c>
      <c r="OL83" s="26">
        <f>VLOOKUP($B83,факт!$D$7:$KT$85,278,0)</f>
        <v>0</v>
      </c>
      <c r="OM83" s="26">
        <f>VLOOKUP($B83,факт!$D$7:$KT$85,279,0)</f>
        <v>0</v>
      </c>
      <c r="ON83" s="47">
        <f t="shared" si="687"/>
        <v>-8</v>
      </c>
      <c r="OO83" s="47">
        <f t="shared" si="688"/>
        <v>-194337.91453439998</v>
      </c>
      <c r="OP83" s="86">
        <f>VLOOKUP($B83,'СДП (план)'!$B$16:$CY$170,71,0)</f>
        <v>0</v>
      </c>
      <c r="OQ83" s="86">
        <f>VLOOKUP($B83,'СДП (план)'!$B$16:$CY$170,72,0)</f>
        <v>0</v>
      </c>
      <c r="OR83" s="46">
        <f t="shared" si="689"/>
        <v>0</v>
      </c>
      <c r="OS83" s="46">
        <f t="shared" si="690"/>
        <v>0</v>
      </c>
      <c r="OT83" s="52">
        <f t="shared" si="691"/>
        <v>0</v>
      </c>
      <c r="OU83" s="52">
        <f t="shared" si="692"/>
        <v>0</v>
      </c>
      <c r="OV83" s="52">
        <f t="shared" si="693"/>
        <v>0</v>
      </c>
      <c r="OW83" s="26"/>
      <c r="OX83" s="26"/>
      <c r="OY83" s="26"/>
      <c r="OZ83" s="26"/>
      <c r="PA83" s="47">
        <f t="shared" si="789"/>
        <v>0</v>
      </c>
      <c r="PB83" s="47">
        <f t="shared" si="790"/>
        <v>0</v>
      </c>
      <c r="PC83" s="86">
        <f>VLOOKUP($B83,'СДП (план)'!$B$16:$CY$170,73,0)</f>
        <v>0</v>
      </c>
      <c r="PD83" s="86">
        <f>VLOOKUP($B83,'СДП (план)'!$B$16:$CY$170,74,0)</f>
        <v>0</v>
      </c>
      <c r="PE83" s="46">
        <f t="shared" si="694"/>
        <v>0</v>
      </c>
      <c r="PF83" s="46">
        <f t="shared" si="695"/>
        <v>0</v>
      </c>
      <c r="PG83" s="52">
        <f t="shared" si="696"/>
        <v>0</v>
      </c>
      <c r="PH83" s="52">
        <f t="shared" si="697"/>
        <v>0</v>
      </c>
      <c r="PI83" s="52">
        <f t="shared" si="698"/>
        <v>0</v>
      </c>
      <c r="PJ83" s="26">
        <f>VLOOKUP($B83,факт!$D$7:$KT$85,208,0)</f>
        <v>0</v>
      </c>
      <c r="PK83" s="26">
        <f>VLOOKUP($B83,факт!$D$7:$KT$85,209,0)</f>
        <v>0</v>
      </c>
      <c r="PL83" s="26">
        <f>VLOOKUP($B83,факт!$D$7:$KT$85,210,0)</f>
        <v>0</v>
      </c>
      <c r="PM83" s="26">
        <f>VLOOKUP($B83,факт!$D$7:$KT$85,211,0)</f>
        <v>0</v>
      </c>
      <c r="PN83" s="47">
        <f t="shared" si="699"/>
        <v>0</v>
      </c>
      <c r="PO83" s="47">
        <f t="shared" si="700"/>
        <v>0</v>
      </c>
      <c r="PP83" s="86">
        <f>VLOOKUP($B83,'СДП (план)'!$B$16:$CY$170,75,0)</f>
        <v>0</v>
      </c>
      <c r="PQ83" s="86">
        <f>VLOOKUP($B83,'СДП (план)'!$B$16:$CY$170,76,0)</f>
        <v>0</v>
      </c>
      <c r="PR83" s="46">
        <f t="shared" si="701"/>
        <v>0</v>
      </c>
      <c r="PS83" s="46">
        <f t="shared" si="702"/>
        <v>0</v>
      </c>
      <c r="PT83" s="52">
        <f t="shared" si="703"/>
        <v>0</v>
      </c>
      <c r="PU83" s="52">
        <f t="shared" si="704"/>
        <v>0</v>
      </c>
      <c r="PV83" s="52">
        <f t="shared" si="705"/>
        <v>0</v>
      </c>
      <c r="PW83" s="26">
        <f>VLOOKUP($B83,факт!$D$7:$KT$85,80,0)</f>
        <v>0</v>
      </c>
      <c r="PX83" s="26">
        <f>VLOOKUP($B83,факт!$D$7:$KT$85,81,0)</f>
        <v>0</v>
      </c>
      <c r="PY83" s="26">
        <f>VLOOKUP($B83,факт!$D$7:$KT$85,82,0)</f>
        <v>0</v>
      </c>
      <c r="PZ83" s="26">
        <f>VLOOKUP($B83,факт!$D$7:$KT$85,83,0)</f>
        <v>0</v>
      </c>
      <c r="QA83" s="47">
        <f t="shared" si="706"/>
        <v>0</v>
      </c>
      <c r="QB83" s="47">
        <f t="shared" si="707"/>
        <v>0</v>
      </c>
      <c r="QC83" s="86">
        <f>VLOOKUP($B83,'СДП (план)'!$B$16:$CY$170,77,0)</f>
        <v>0</v>
      </c>
      <c r="QD83" s="86">
        <f>VLOOKUP($B83,'СДП (план)'!$B$16:$CY$170,78,0)</f>
        <v>0</v>
      </c>
      <c r="QE83" s="46">
        <f t="shared" si="708"/>
        <v>0</v>
      </c>
      <c r="QF83" s="46">
        <f t="shared" si="709"/>
        <v>0</v>
      </c>
      <c r="QG83" s="52">
        <f t="shared" si="710"/>
        <v>0</v>
      </c>
      <c r="QH83" s="52">
        <f t="shared" si="711"/>
        <v>0</v>
      </c>
      <c r="QI83" s="52">
        <f t="shared" si="712"/>
        <v>4.38</v>
      </c>
      <c r="QJ83" s="26">
        <f>VLOOKUP($B83,факт!$D$7:$KT$85,112,0)</f>
        <v>3</v>
      </c>
      <c r="QK83" s="26">
        <f>VLOOKUP($B83,факт!$D$7:$KT$85,113,0)</f>
        <v>80604.61</v>
      </c>
      <c r="QL83" s="26">
        <f>VLOOKUP($B83,факт!$D$7:$KT$85,114,0)</f>
        <v>0</v>
      </c>
      <c r="QM83" s="26">
        <f>VLOOKUP($B83,факт!$D$7:$KT$85,115,0)</f>
        <v>0</v>
      </c>
      <c r="QN83" s="47">
        <f t="shared" si="713"/>
        <v>3</v>
      </c>
      <c r="QO83" s="47">
        <f t="shared" si="714"/>
        <v>80604.61</v>
      </c>
      <c r="QP83" s="86">
        <f>VLOOKUP($B83,'СДП (план)'!$B$16:$DC$170,79,0)+VLOOKUP($B83,'СДП (план)'!$B$16:$DC$170,103,0)</f>
        <v>0</v>
      </c>
      <c r="QQ83" s="86">
        <f>VLOOKUP($B83,'СДП (план)'!$B$16:$DC$170,80,0)+VLOOKUP($B83,'СДП (план)'!$B$16:$DC$170,104,0)</f>
        <v>0</v>
      </c>
      <c r="QR83" s="46">
        <f t="shared" si="715"/>
        <v>0</v>
      </c>
      <c r="QS83" s="46">
        <f t="shared" si="716"/>
        <v>0</v>
      </c>
      <c r="QT83" s="52">
        <f t="shared" si="717"/>
        <v>0</v>
      </c>
      <c r="QU83" s="52">
        <f t="shared" si="718"/>
        <v>0</v>
      </c>
      <c r="QV83" s="52">
        <f t="shared" si="719"/>
        <v>0</v>
      </c>
      <c r="QW83" s="26">
        <f>VLOOKUP($B83,факт!$D$7:$KT$85,88,0)</f>
        <v>0</v>
      </c>
      <c r="QX83" s="26">
        <f>VLOOKUP($B83,факт!$D$7:$KT$85,89,0)</f>
        <v>0</v>
      </c>
      <c r="QY83" s="26">
        <f>VLOOKUP($B83,факт!$D$7:$KT$85,90,0)</f>
        <v>0</v>
      </c>
      <c r="QZ83" s="26">
        <f>VLOOKUP($B83,факт!$D$7:$KT$85,91,0)</f>
        <v>0</v>
      </c>
      <c r="RA83" s="47">
        <f t="shared" si="720"/>
        <v>0</v>
      </c>
      <c r="RB83" s="47">
        <f t="shared" si="721"/>
        <v>0</v>
      </c>
      <c r="RC83" s="86">
        <f>VLOOKUP($B83,'СДП (план)'!$B$16:$CY$170,81,0)</f>
        <v>0</v>
      </c>
      <c r="RD83" s="86">
        <f>VLOOKUP($B83,'СДП (план)'!$B$16:$CY$170,82,0)</f>
        <v>0</v>
      </c>
      <c r="RE83" s="46">
        <f t="shared" si="722"/>
        <v>0</v>
      </c>
      <c r="RF83" s="46">
        <f t="shared" si="723"/>
        <v>0</v>
      </c>
      <c r="RG83" s="52">
        <f t="shared" si="724"/>
        <v>0</v>
      </c>
      <c r="RH83" s="52">
        <f t="shared" si="725"/>
        <v>0</v>
      </c>
      <c r="RI83" s="52">
        <f t="shared" si="726"/>
        <v>1.46</v>
      </c>
      <c r="RJ83" s="26">
        <f>VLOOKUP($B83,факт!$D$7:$KT$85,104,0)</f>
        <v>1</v>
      </c>
      <c r="RK83" s="26">
        <f>VLOOKUP($B83,факт!$D$7:$KT$85,105,0)</f>
        <v>25955.53</v>
      </c>
      <c r="RL83" s="26">
        <f>VLOOKUP($B83,факт!$D$7:$KT$85,106,0)</f>
        <v>0</v>
      </c>
      <c r="RM83" s="26">
        <f>VLOOKUP($B83,факт!$D$7:$KT$85,107,0)</f>
        <v>0</v>
      </c>
      <c r="RN83" s="47">
        <f t="shared" si="727"/>
        <v>1</v>
      </c>
      <c r="RO83" s="47">
        <f t="shared" si="728"/>
        <v>25955.53</v>
      </c>
      <c r="RP83" s="86">
        <f>VLOOKUP($B83,'СДП (план)'!$B$16:$CY$170,83,0)</f>
        <v>0</v>
      </c>
      <c r="RQ83" s="86">
        <f>VLOOKUP($B83,'СДП (план)'!$B$16:$CY$170,84,0)</f>
        <v>0</v>
      </c>
      <c r="RR83" s="46">
        <f t="shared" si="729"/>
        <v>0</v>
      </c>
      <c r="RS83" s="46">
        <f t="shared" si="730"/>
        <v>0</v>
      </c>
      <c r="RT83" s="52">
        <f t="shared" si="453"/>
        <v>0</v>
      </c>
      <c r="RU83" s="52">
        <f t="shared" si="454"/>
        <v>0</v>
      </c>
      <c r="RV83" s="52">
        <f t="shared" si="455"/>
        <v>1.46</v>
      </c>
      <c r="RW83" s="26">
        <f>VLOOKUP($B83,факт!$D$7:$KT$85,92,0)</f>
        <v>1</v>
      </c>
      <c r="RX83" s="26">
        <f>VLOOKUP($B83,факт!$D$7:$KT$85,93,0)</f>
        <v>25955.53</v>
      </c>
      <c r="RY83" s="26">
        <f>VLOOKUP($B83,факт!$D$7:$KT$85,94,0)</f>
        <v>0</v>
      </c>
      <c r="RZ83" s="26">
        <f>VLOOKUP($B83,факт!$D$7:$KT$85,95,0)</f>
        <v>0</v>
      </c>
      <c r="SA83" s="47">
        <f t="shared" si="731"/>
        <v>1</v>
      </c>
      <c r="SB83" s="47">
        <f t="shared" si="732"/>
        <v>25955.53</v>
      </c>
      <c r="SC83" s="86">
        <f>VLOOKUP($B83,'СДП (план)'!$B$16:$CY$170,85,0)</f>
        <v>7</v>
      </c>
      <c r="SD83" s="86">
        <f>VLOOKUP($B83,'СДП (план)'!$B$16:$CY$170,86,0)</f>
        <v>185549.1086176</v>
      </c>
      <c r="SE83" s="46">
        <f t="shared" si="733"/>
        <v>7</v>
      </c>
      <c r="SF83" s="46">
        <f t="shared" si="734"/>
        <v>185549.1086176</v>
      </c>
      <c r="SG83" s="52">
        <f t="shared" si="735"/>
        <v>10.219999999999999</v>
      </c>
      <c r="SH83" s="52">
        <f t="shared" si="736"/>
        <v>10.219999999999999</v>
      </c>
      <c r="SI83" s="52">
        <f t="shared" si="737"/>
        <v>1.46</v>
      </c>
      <c r="SJ83" s="26">
        <f>VLOOKUP($B83,факт!$D$7:$KT$85,68,0)</f>
        <v>1</v>
      </c>
      <c r="SK83" s="26">
        <f>VLOOKUP($B83,факт!$D$7:$KT$85,69,0)</f>
        <v>27324.54</v>
      </c>
      <c r="SL83" s="26">
        <f>VLOOKUP($B83,факт!$D$7:$KT$85,70,0)</f>
        <v>0</v>
      </c>
      <c r="SM83" s="26">
        <f>VLOOKUP($B83,факт!$D$7:$KT$85,71,0)</f>
        <v>0</v>
      </c>
      <c r="SN83" s="47">
        <f t="shared" si="738"/>
        <v>-6</v>
      </c>
      <c r="SO83" s="47">
        <f t="shared" si="739"/>
        <v>-158224.56861759999</v>
      </c>
      <c r="SP83" s="86">
        <f>VLOOKUP($B83,'СДП (план)'!$B$16:$CY$170,87,0)</f>
        <v>6</v>
      </c>
      <c r="SQ83" s="86">
        <f>VLOOKUP($B83,'СДП (план)'!$B$16:$CY$170,88,0)</f>
        <v>132265.98293999999</v>
      </c>
      <c r="SR83" s="46">
        <f t="shared" si="740"/>
        <v>6</v>
      </c>
      <c r="SS83" s="46">
        <f t="shared" si="741"/>
        <v>132265.98293999999</v>
      </c>
      <c r="ST83" s="52">
        <f t="shared" si="742"/>
        <v>8.76</v>
      </c>
      <c r="SU83" s="52">
        <f t="shared" si="743"/>
        <v>8.76</v>
      </c>
      <c r="SV83" s="52">
        <f t="shared" si="744"/>
        <v>2.92</v>
      </c>
      <c r="SW83" s="26">
        <f>VLOOKUP($B83,факт!$D$7:$KT$85,96,0)</f>
        <v>2</v>
      </c>
      <c r="SX83" s="26">
        <f>VLOOKUP($B83,факт!$D$7:$KT$85,97,0)</f>
        <v>44400.06</v>
      </c>
      <c r="SY83" s="26">
        <f>VLOOKUP($B83,факт!$D$7:$KT$85,98,0)</f>
        <v>0</v>
      </c>
      <c r="SZ83" s="26">
        <f>VLOOKUP($B83,факт!$D$7:$KT$85,99,0)</f>
        <v>0</v>
      </c>
      <c r="TA83" s="47">
        <f t="shared" si="745"/>
        <v>-4</v>
      </c>
      <c r="TB83" s="47">
        <f t="shared" si="746"/>
        <v>-87865.922939999989</v>
      </c>
      <c r="TC83" s="86">
        <f>VLOOKUP($B83,'СДП (план)'!$B$16:$CY$170,89,0)</f>
        <v>5</v>
      </c>
      <c r="TD83" s="86">
        <f>VLOOKUP($B83,'СДП (план)'!$B$16:$CY$170,90,0)</f>
        <v>110221.65245000001</v>
      </c>
      <c r="TE83" s="46">
        <f t="shared" si="747"/>
        <v>5</v>
      </c>
      <c r="TF83" s="46">
        <f t="shared" si="748"/>
        <v>110221.65245000001</v>
      </c>
      <c r="TG83" s="52">
        <f t="shared" si="749"/>
        <v>7.3</v>
      </c>
      <c r="TH83" s="52">
        <f t="shared" si="750"/>
        <v>7.3</v>
      </c>
      <c r="TI83" s="52">
        <f t="shared" si="751"/>
        <v>2.92</v>
      </c>
      <c r="TJ83" s="26">
        <f>VLOOKUP($B83,факт!$D$7:$KT$85,120,0)</f>
        <v>2</v>
      </c>
      <c r="TK83" s="26">
        <f>VLOOKUP($B83,факт!$D$7:$KT$85,121,0)</f>
        <v>44400.06</v>
      </c>
      <c r="TL83" s="26">
        <f>VLOOKUP($B83,факт!$D$7:$KT$85,122,0)</f>
        <v>0</v>
      </c>
      <c r="TM83" s="26">
        <f>VLOOKUP($B83,факт!$D$7:$KT$85,123,0)</f>
        <v>0</v>
      </c>
      <c r="TN83" s="47">
        <f t="shared" si="752"/>
        <v>-3</v>
      </c>
      <c r="TO83" s="47">
        <f t="shared" si="753"/>
        <v>-65821.592450000011</v>
      </c>
      <c r="TP83" s="86">
        <f>VLOOKUP($B83,'СДП (план)'!$B$16:$CY$170,91,0)</f>
        <v>5</v>
      </c>
      <c r="TQ83" s="86">
        <f>VLOOKUP($B83,'СДП (план)'!$B$16:$CY$170,92,0)</f>
        <v>110221.65245000001</v>
      </c>
      <c r="TR83" s="46">
        <f t="shared" si="754"/>
        <v>5</v>
      </c>
      <c r="TS83" s="46">
        <f t="shared" si="755"/>
        <v>110221.65245000001</v>
      </c>
      <c r="TT83" s="52">
        <f t="shared" si="756"/>
        <v>7.3</v>
      </c>
      <c r="TU83" s="52">
        <f t="shared" si="757"/>
        <v>7.3</v>
      </c>
      <c r="TV83" s="52">
        <f t="shared" si="758"/>
        <v>5.84</v>
      </c>
      <c r="TW83" s="26">
        <f>VLOOKUP($B83,факт!$D$7:$KT$85,100,0)</f>
        <v>4</v>
      </c>
      <c r="TX83" s="26">
        <f>VLOOKUP($B83,факт!$D$7:$KT$85,101,0)</f>
        <v>87659.28</v>
      </c>
      <c r="TY83" s="26">
        <f>VLOOKUP($B83,факт!$D$7:$KT$85,102,0)</f>
        <v>0</v>
      </c>
      <c r="TZ83" s="26">
        <f>VLOOKUP($B83,факт!$D$7:$KT$85,103,0)</f>
        <v>0</v>
      </c>
      <c r="UA83" s="47">
        <f t="shared" si="759"/>
        <v>-1</v>
      </c>
      <c r="UB83" s="47">
        <f t="shared" si="760"/>
        <v>-22562.37245000001</v>
      </c>
      <c r="UC83" s="86">
        <f>VLOOKUP($B83,'СДП (план)'!$B$16:$CY$170,93,0)</f>
        <v>2</v>
      </c>
      <c r="UD83" s="86">
        <f>VLOOKUP($B83,'СДП (план)'!$B$16:$CY$170,94,0)</f>
        <v>74521.460000000006</v>
      </c>
      <c r="UE83" s="46">
        <v>2</v>
      </c>
      <c r="UF83" s="46">
        <v>74521.460000000006</v>
      </c>
      <c r="UG83" s="52">
        <f t="shared" si="456"/>
        <v>2.92</v>
      </c>
      <c r="UH83" s="52">
        <f t="shared" si="457"/>
        <v>2.92</v>
      </c>
      <c r="UI83" s="52">
        <f t="shared" si="458"/>
        <v>2.92</v>
      </c>
      <c r="UJ83" s="26">
        <f>VLOOKUP($B83,факт!$D$7:$KT$85,56,0)</f>
        <v>2</v>
      </c>
      <c r="UK83" s="26">
        <f>VLOOKUP($B83,факт!$D$7:$KT$85,57,0)</f>
        <v>74521.460000000006</v>
      </c>
      <c r="UL83" s="26">
        <f>VLOOKUP($B83,факт!$D$7:$KT$85,58,0)</f>
        <v>0</v>
      </c>
      <c r="UM83" s="26">
        <f>VLOOKUP($B83,факт!$D$7:$KT$85,59,0)</f>
        <v>0</v>
      </c>
      <c r="UN83" s="47">
        <f t="shared" si="761"/>
        <v>0</v>
      </c>
      <c r="UO83" s="47">
        <f t="shared" si="762"/>
        <v>0</v>
      </c>
      <c r="UP83" s="86">
        <f>VLOOKUP($B83,'СДП (план)'!$B$16:$CY$170,95,0)</f>
        <v>17</v>
      </c>
      <c r="UQ83" s="86">
        <f>VLOOKUP($B83,'СДП (план)'!$B$16:$CY$170,96,0)</f>
        <v>603476.16055999999</v>
      </c>
      <c r="UR83" s="46">
        <f t="shared" si="763"/>
        <v>17</v>
      </c>
      <c r="US83" s="46">
        <f t="shared" si="764"/>
        <v>603476.16055999999</v>
      </c>
      <c r="UT83" s="52">
        <f t="shared" si="459"/>
        <v>24.82</v>
      </c>
      <c r="UU83" s="52">
        <f t="shared" si="460"/>
        <v>24.82</v>
      </c>
      <c r="UV83" s="52">
        <f t="shared" si="461"/>
        <v>10.219999999999999</v>
      </c>
      <c r="UW83" s="26">
        <f>VLOOKUP($B83,факт!$D$7:$KT$85,116,0)</f>
        <v>7</v>
      </c>
      <c r="UX83" s="26">
        <f>VLOOKUP($B83,факт!$D$7:$KT$85,117,0)</f>
        <v>257091.45</v>
      </c>
      <c r="UY83" s="26">
        <f>VLOOKUP($B83,факт!$D$7:$KT$85,118,0)</f>
        <v>0</v>
      </c>
      <c r="UZ83" s="26">
        <f>VLOOKUP($B83,факт!$D$7:$KT$85,119,0)</f>
        <v>0</v>
      </c>
      <c r="VA83" s="47">
        <f t="shared" si="765"/>
        <v>-10</v>
      </c>
      <c r="VB83" s="47">
        <f t="shared" si="766"/>
        <v>-346384.71055999998</v>
      </c>
      <c r="VC83" s="86">
        <f>VLOOKUP($B83,'СДП (план)'!$B$16:$CY$170,97,0)</f>
        <v>1</v>
      </c>
      <c r="VD83" s="86">
        <f>VLOOKUP($B83,'СДП (план)'!$B$16:$CY$170,98,0)</f>
        <v>35912.589439999996</v>
      </c>
      <c r="VE83" s="46">
        <f t="shared" si="767"/>
        <v>1</v>
      </c>
      <c r="VF83" s="46">
        <f t="shared" si="768"/>
        <v>35912.589439999996</v>
      </c>
      <c r="VG83" s="52">
        <f t="shared" si="462"/>
        <v>1.46</v>
      </c>
      <c r="VH83" s="52">
        <f t="shared" si="463"/>
        <v>1.46</v>
      </c>
      <c r="VI83" s="52">
        <f t="shared" si="464"/>
        <v>0</v>
      </c>
      <c r="VJ83" s="26">
        <f>VLOOKUP($B83,факт!$D$7:$KT$85,60,0)</f>
        <v>0</v>
      </c>
      <c r="VK83" s="26">
        <f>VLOOKUP($B83,факт!$D$7:$KT$85,61,0)</f>
        <v>0</v>
      </c>
      <c r="VL83" s="26">
        <f>VLOOKUP($B83,факт!$D$7:$KT$85,62,0)</f>
        <v>0</v>
      </c>
      <c r="VM83" s="26">
        <f>VLOOKUP($B83,факт!$D$7:$KT$85,63,0)</f>
        <v>0</v>
      </c>
      <c r="VN83" s="47">
        <f t="shared" si="769"/>
        <v>-1</v>
      </c>
      <c r="VO83" s="47">
        <f t="shared" si="770"/>
        <v>-35912.589439999996</v>
      </c>
      <c r="VP83" s="86">
        <f>VLOOKUP($B83,'СДП (план)'!$B$16:$CY$170,99,0)</f>
        <v>6</v>
      </c>
      <c r="VQ83" s="86">
        <f>VLOOKUP($B83,'СДП (план)'!$B$16:$CY$170,100,0)</f>
        <v>324362.65783999994</v>
      </c>
      <c r="VR83" s="46">
        <f t="shared" si="771"/>
        <v>6</v>
      </c>
      <c r="VS83" s="46">
        <f t="shared" si="772"/>
        <v>324362.65783999994</v>
      </c>
      <c r="VT83" s="52">
        <f t="shared" si="773"/>
        <v>8.76</v>
      </c>
      <c r="VU83" s="52">
        <f t="shared" si="774"/>
        <v>8.76</v>
      </c>
      <c r="VV83" s="52">
        <f t="shared" si="775"/>
        <v>2.92</v>
      </c>
      <c r="VW83" s="26">
        <f>VLOOKUP($B83,факт!$D$7:$KT$85,84,0)</f>
        <v>2</v>
      </c>
      <c r="VX83" s="26">
        <f>VLOOKUP($B83,факт!$D$7:$KT$85,85,0)</f>
        <v>114000.1</v>
      </c>
      <c r="VY83" s="26">
        <f>VLOOKUP($B83,факт!$D$7:$KT$85,86,0)</f>
        <v>0</v>
      </c>
      <c r="VZ83" s="26">
        <f>VLOOKUP($B83,факт!$D$7:$KT$85,87,0)</f>
        <v>0</v>
      </c>
      <c r="WA83" s="47">
        <f t="shared" si="776"/>
        <v>-4</v>
      </c>
      <c r="WB83" s="47">
        <f t="shared" si="777"/>
        <v>-210362.55783999994</v>
      </c>
      <c r="WC83" s="86">
        <f>VLOOKUP($B83,'СДП (план)'!$B$16:$CY$170,101,0)</f>
        <v>10</v>
      </c>
      <c r="WD83" s="86">
        <f>VLOOKUP($B83,'СДП (план)'!$B$16:$CY$170,102,0)</f>
        <v>476696.87173333339</v>
      </c>
      <c r="WE83" s="46">
        <f t="shared" si="778"/>
        <v>10</v>
      </c>
      <c r="WF83" s="46">
        <f t="shared" si="779"/>
        <v>476696.87173333339</v>
      </c>
      <c r="WG83" s="52">
        <f t="shared" si="780"/>
        <v>14.6</v>
      </c>
      <c r="WH83" s="52">
        <f t="shared" si="781"/>
        <v>14.6</v>
      </c>
      <c r="WI83" s="52">
        <f t="shared" si="782"/>
        <v>8.76</v>
      </c>
      <c r="WJ83" s="26">
        <f>VLOOKUP($B83,факт!$D$7:$KT$85,52,0)</f>
        <v>6</v>
      </c>
      <c r="WK83" s="26">
        <f>VLOOKUP($B83,факт!$D$7:$KT$85,53,0)</f>
        <v>281087.99</v>
      </c>
      <c r="WL83" s="26">
        <f>VLOOKUP($B83,факт!$D$7:$KT$85,54,0)</f>
        <v>0</v>
      </c>
      <c r="WM83" s="26">
        <f>VLOOKUP($B83,факт!$D$7:$KT$85,55,0)</f>
        <v>0</v>
      </c>
      <c r="WN83" s="47">
        <f t="shared" si="783"/>
        <v>-4</v>
      </c>
      <c r="WO83" s="47">
        <f t="shared" si="784"/>
        <v>-195608.8817333334</v>
      </c>
      <c r="WP83" s="174">
        <f t="shared" si="465"/>
        <v>85</v>
      </c>
      <c r="WQ83" s="174">
        <f t="shared" si="466"/>
        <v>2635760.0300719999</v>
      </c>
      <c r="WR83" s="174">
        <f t="shared" si="467"/>
        <v>85</v>
      </c>
      <c r="WS83" s="174">
        <f t="shared" si="468"/>
        <v>2635760.0300719999</v>
      </c>
      <c r="WT83" s="174">
        <f t="shared" si="469"/>
        <v>124.09999999999998</v>
      </c>
      <c r="WU83" s="174">
        <f t="shared" si="470"/>
        <v>124.09999999999998</v>
      </c>
      <c r="WV83" s="174">
        <f t="shared" si="471"/>
        <v>67.160000000000011</v>
      </c>
      <c r="WW83" s="174">
        <f t="shared" si="472"/>
        <v>46</v>
      </c>
      <c r="WX83" s="174">
        <f t="shared" si="473"/>
        <v>1416420.59</v>
      </c>
      <c r="WY83" s="174">
        <f t="shared" si="474"/>
        <v>0</v>
      </c>
      <c r="WZ83" s="174">
        <f t="shared" si="475"/>
        <v>0</v>
      </c>
      <c r="XA83" s="26">
        <f t="shared" si="785"/>
        <v>-39</v>
      </c>
      <c r="XB83" s="26">
        <f t="shared" si="786"/>
        <v>-1219339.4400719998</v>
      </c>
      <c r="XC83" s="174">
        <f t="shared" si="476"/>
        <v>200</v>
      </c>
      <c r="XD83" s="174">
        <f t="shared" si="477"/>
        <v>5086805.9598893328</v>
      </c>
      <c r="XE83" s="174">
        <f t="shared" si="478"/>
        <v>200</v>
      </c>
      <c r="XF83" s="174">
        <f t="shared" si="479"/>
        <v>5086805.9598893328</v>
      </c>
      <c r="XG83" s="174">
        <f t="shared" si="480"/>
        <v>292</v>
      </c>
      <c r="XH83" s="174">
        <f t="shared" si="481"/>
        <v>292</v>
      </c>
      <c r="XI83" s="174">
        <f t="shared" si="482"/>
        <v>340.18</v>
      </c>
      <c r="XJ83" s="174">
        <f t="shared" si="483"/>
        <v>233</v>
      </c>
      <c r="XK83" s="174">
        <f t="shared" si="484"/>
        <v>5215962.9999999963</v>
      </c>
      <c r="XL83" s="174">
        <f t="shared" si="485"/>
        <v>1</v>
      </c>
      <c r="XM83" s="174">
        <f t="shared" si="486"/>
        <v>19663.28</v>
      </c>
      <c r="XN83" s="26">
        <f t="shared" si="787"/>
        <v>33</v>
      </c>
      <c r="XO83" s="26">
        <f t="shared" si="788"/>
        <v>129157.04011066351</v>
      </c>
    </row>
    <row r="84" spans="1:639" ht="45" x14ac:dyDescent="0.25">
      <c r="A84" s="82" t="s">
        <v>277</v>
      </c>
      <c r="B84" s="111">
        <v>71</v>
      </c>
      <c r="C84" s="11" t="s">
        <v>477</v>
      </c>
      <c r="D84" s="12">
        <f>D83</f>
        <v>10127</v>
      </c>
      <c r="E84" s="12">
        <v>10127</v>
      </c>
      <c r="F84" s="273">
        <v>9620</v>
      </c>
      <c r="G84" s="96">
        <v>1.84</v>
      </c>
      <c r="H84" s="264"/>
      <c r="I84" s="13">
        <v>1</v>
      </c>
      <c r="J84" s="271"/>
      <c r="K84" s="12">
        <v>1.4</v>
      </c>
      <c r="L84" s="12">
        <v>1.68</v>
      </c>
      <c r="M84" s="12">
        <v>2.23</v>
      </c>
      <c r="N84" s="12">
        <v>2.39</v>
      </c>
      <c r="O84" s="123">
        <v>2.57</v>
      </c>
      <c r="P84" s="86">
        <f>VLOOKUP($B84,'СДП (план)'!$B$16:$CY$170,15,0)</f>
        <v>0</v>
      </c>
      <c r="Q84" s="86">
        <f>VLOOKUP($B84,'СДП (план)'!$B$16:$CY$170,16,0)</f>
        <v>0</v>
      </c>
      <c r="R84" s="46">
        <f t="shared" si="487"/>
        <v>0</v>
      </c>
      <c r="S84" s="46">
        <f t="shared" si="488"/>
        <v>0</v>
      </c>
      <c r="T84" s="52">
        <f t="shared" si="489"/>
        <v>0</v>
      </c>
      <c r="U84" s="52">
        <f t="shared" si="490"/>
        <v>0</v>
      </c>
      <c r="V84" s="52">
        <f t="shared" si="491"/>
        <v>0</v>
      </c>
      <c r="W84" s="26"/>
      <c r="X84" s="26"/>
      <c r="Y84" s="26"/>
      <c r="Z84" s="26"/>
      <c r="AA84" s="47">
        <f t="shared" si="492"/>
        <v>0</v>
      </c>
      <c r="AB84" s="47">
        <f t="shared" si="493"/>
        <v>0</v>
      </c>
      <c r="AC84" s="86">
        <f>VLOOKUP($B84,'СДП (план)'!$B$16:$CY$170,17,0)</f>
        <v>0</v>
      </c>
      <c r="AD84" s="86">
        <f>VLOOKUP($B84,'СДП (план)'!$B$16:$CY$170,18,0)</f>
        <v>0</v>
      </c>
      <c r="AE84" s="46">
        <f t="shared" si="494"/>
        <v>0</v>
      </c>
      <c r="AF84" s="46">
        <f t="shared" si="495"/>
        <v>0</v>
      </c>
      <c r="AG84" s="52">
        <f t="shared" si="496"/>
        <v>0</v>
      </c>
      <c r="AH84" s="52">
        <f t="shared" si="497"/>
        <v>0</v>
      </c>
      <c r="AI84" s="52">
        <f t="shared" si="498"/>
        <v>0</v>
      </c>
      <c r="AJ84" s="26"/>
      <c r="AK84" s="26"/>
      <c r="AL84" s="26"/>
      <c r="AM84" s="26"/>
      <c r="AN84" s="47">
        <f t="shared" si="499"/>
        <v>0</v>
      </c>
      <c r="AO84" s="47">
        <f t="shared" si="500"/>
        <v>0</v>
      </c>
      <c r="AP84" s="86">
        <f>VLOOKUP($B84,'СДП (план)'!$B$16:$CY$170,19,0)</f>
        <v>0</v>
      </c>
      <c r="AQ84" s="86">
        <f>VLOOKUP($B84,'СДП (план)'!$B$16:$CY$170,20,0)</f>
        <v>0</v>
      </c>
      <c r="AR84" s="46">
        <f t="shared" si="501"/>
        <v>0</v>
      </c>
      <c r="AS84" s="46">
        <f t="shared" si="502"/>
        <v>0</v>
      </c>
      <c r="AT84" s="52">
        <f t="shared" si="503"/>
        <v>0</v>
      </c>
      <c r="AU84" s="52">
        <f t="shared" si="504"/>
        <v>0</v>
      </c>
      <c r="AV84" s="52">
        <f t="shared" si="505"/>
        <v>0</v>
      </c>
      <c r="AW84" s="26"/>
      <c r="AX84" s="26"/>
      <c r="AY84" s="26"/>
      <c r="AZ84" s="26"/>
      <c r="BA84" s="47">
        <f t="shared" si="506"/>
        <v>0</v>
      </c>
      <c r="BB84" s="47">
        <f t="shared" si="507"/>
        <v>0</v>
      </c>
      <c r="BC84" s="86">
        <f>VLOOKUP($B84,'СДП (план)'!$B$16:$CY$170,21,0)</f>
        <v>0</v>
      </c>
      <c r="BD84" s="86">
        <f>VLOOKUP($B84,'СДП (план)'!$B$16:$CY$170,22,0)</f>
        <v>0</v>
      </c>
      <c r="BE84" s="46">
        <f t="shared" si="508"/>
        <v>0</v>
      </c>
      <c r="BF84" s="46">
        <f t="shared" si="509"/>
        <v>0</v>
      </c>
      <c r="BG84" s="52">
        <f t="shared" si="510"/>
        <v>0</v>
      </c>
      <c r="BH84" s="52">
        <f t="shared" si="511"/>
        <v>0</v>
      </c>
      <c r="BI84" s="52">
        <f t="shared" si="512"/>
        <v>0</v>
      </c>
      <c r="BJ84" s="26"/>
      <c r="BK84" s="26"/>
      <c r="BL84" s="26"/>
      <c r="BM84" s="26"/>
      <c r="BN84" s="47">
        <f t="shared" si="513"/>
        <v>0</v>
      </c>
      <c r="BO84" s="47">
        <f t="shared" si="514"/>
        <v>0</v>
      </c>
      <c r="BP84" s="86">
        <f>VLOOKUP($B84,'СДП (план)'!$B$16:$CY$170,23,0)</f>
        <v>0</v>
      </c>
      <c r="BQ84" s="86">
        <f>VLOOKUP($B84,'СДП (план)'!$B$16:$CY$170,24,0)</f>
        <v>0</v>
      </c>
      <c r="BR84" s="46">
        <f t="shared" si="515"/>
        <v>0</v>
      </c>
      <c r="BS84" s="46">
        <f t="shared" si="516"/>
        <v>0</v>
      </c>
      <c r="BT84" s="52">
        <f t="shared" si="517"/>
        <v>0</v>
      </c>
      <c r="BU84" s="52">
        <f t="shared" si="518"/>
        <v>0</v>
      </c>
      <c r="BV84" s="52">
        <f t="shared" si="519"/>
        <v>0</v>
      </c>
      <c r="BW84" s="26"/>
      <c r="BX84" s="26"/>
      <c r="BY84" s="26"/>
      <c r="BZ84" s="26"/>
      <c r="CA84" s="47">
        <f t="shared" si="520"/>
        <v>0</v>
      </c>
      <c r="CB84" s="47">
        <f t="shared" si="521"/>
        <v>0</v>
      </c>
      <c r="CC84" s="86">
        <f>VLOOKUP($B84,'СДП (план)'!$B$16:$CY$170,25,0)</f>
        <v>0</v>
      </c>
      <c r="CD84" s="86">
        <f>VLOOKUP($B84,'СДП (план)'!$B$16:$CY$170,26,0)</f>
        <v>0</v>
      </c>
      <c r="CE84" s="46">
        <f t="shared" si="522"/>
        <v>0</v>
      </c>
      <c r="CF84" s="46">
        <f t="shared" si="523"/>
        <v>0</v>
      </c>
      <c r="CG84" s="52">
        <f t="shared" si="524"/>
        <v>0</v>
      </c>
      <c r="CH84" s="52">
        <f t="shared" si="525"/>
        <v>0</v>
      </c>
      <c r="CI84" s="52">
        <f t="shared" si="526"/>
        <v>0</v>
      </c>
      <c r="CJ84" s="26"/>
      <c r="CK84" s="26"/>
      <c r="CL84" s="26"/>
      <c r="CM84" s="26"/>
      <c r="CN84" s="47">
        <f t="shared" si="527"/>
        <v>0</v>
      </c>
      <c r="CO84" s="47">
        <f t="shared" si="528"/>
        <v>0</v>
      </c>
      <c r="CP84" s="86">
        <f>VLOOKUP($B84,'СДП (план)'!$B$16:$CY$170,27,0)</f>
        <v>0</v>
      </c>
      <c r="CQ84" s="86">
        <f>VLOOKUP($B84,'СДП (план)'!$B$16:$CY$170,28,0)</f>
        <v>0</v>
      </c>
      <c r="CR84" s="46">
        <f t="shared" si="529"/>
        <v>0</v>
      </c>
      <c r="CS84" s="46">
        <f t="shared" si="530"/>
        <v>0</v>
      </c>
      <c r="CT84" s="52">
        <f t="shared" si="531"/>
        <v>0</v>
      </c>
      <c r="CU84" s="52">
        <f t="shared" si="532"/>
        <v>0</v>
      </c>
      <c r="CV84" s="52">
        <f t="shared" si="533"/>
        <v>0</v>
      </c>
      <c r="CW84" s="26"/>
      <c r="CX84" s="26"/>
      <c r="CY84" s="26"/>
      <c r="CZ84" s="26"/>
      <c r="DA84" s="47">
        <f t="shared" si="534"/>
        <v>0</v>
      </c>
      <c r="DB84" s="47">
        <f t="shared" si="535"/>
        <v>0</v>
      </c>
      <c r="DC84" s="86">
        <f>VLOOKUP($B84,'СДП (план)'!$B$16:$CY$170,29,0)</f>
        <v>0</v>
      </c>
      <c r="DD84" s="86">
        <f>VLOOKUP($B84,'СДП (план)'!$B$16:$CY$170,30,0)</f>
        <v>0</v>
      </c>
      <c r="DE84" s="46">
        <f t="shared" si="536"/>
        <v>0</v>
      </c>
      <c r="DF84" s="46">
        <f t="shared" si="537"/>
        <v>0</v>
      </c>
      <c r="DG84" s="52">
        <f t="shared" si="538"/>
        <v>0</v>
      </c>
      <c r="DH84" s="52">
        <f t="shared" si="539"/>
        <v>0</v>
      </c>
      <c r="DI84" s="52">
        <f t="shared" si="540"/>
        <v>0</v>
      </c>
      <c r="DJ84" s="26"/>
      <c r="DK84" s="26"/>
      <c r="DL84" s="26"/>
      <c r="DM84" s="26"/>
      <c r="DN84" s="47">
        <f t="shared" si="541"/>
        <v>0</v>
      </c>
      <c r="DO84" s="47">
        <f t="shared" si="542"/>
        <v>0</v>
      </c>
      <c r="DP84" s="172">
        <f t="shared" si="543"/>
        <v>0</v>
      </c>
      <c r="DQ84" s="172">
        <f t="shared" si="544"/>
        <v>0</v>
      </c>
      <c r="DR84" s="172">
        <f t="shared" si="545"/>
        <v>0</v>
      </c>
      <c r="DS84" s="172">
        <f t="shared" si="546"/>
        <v>0</v>
      </c>
      <c r="DT84" s="172">
        <f t="shared" si="547"/>
        <v>0</v>
      </c>
      <c r="DU84" s="172">
        <f t="shared" si="548"/>
        <v>0</v>
      </c>
      <c r="DV84" s="172">
        <f t="shared" si="549"/>
        <v>0</v>
      </c>
      <c r="DW84" s="172">
        <f t="shared" si="550"/>
        <v>0</v>
      </c>
      <c r="DX84" s="172">
        <f t="shared" si="551"/>
        <v>0</v>
      </c>
      <c r="DY84" s="172">
        <f t="shared" si="552"/>
        <v>0</v>
      </c>
      <c r="DZ84" s="172">
        <f t="shared" si="553"/>
        <v>0</v>
      </c>
      <c r="EA84" s="172">
        <f t="shared" si="554"/>
        <v>0</v>
      </c>
      <c r="EB84" s="172">
        <f t="shared" si="555"/>
        <v>0</v>
      </c>
      <c r="EC84" s="86">
        <f>VLOOKUP($B84,'СДП (план)'!$B$16:$CY$170,31,0)</f>
        <v>0</v>
      </c>
      <c r="ED84" s="86">
        <f>VLOOKUP($B84,'СДП (план)'!$B$16:$CY$170,32,0)</f>
        <v>0</v>
      </c>
      <c r="EE84" s="46">
        <f t="shared" si="556"/>
        <v>0</v>
      </c>
      <c r="EF84" s="46">
        <f t="shared" si="557"/>
        <v>0</v>
      </c>
      <c r="EG84" s="52">
        <f t="shared" si="558"/>
        <v>0</v>
      </c>
      <c r="EH84" s="52">
        <f t="shared" si="559"/>
        <v>0</v>
      </c>
      <c r="EI84" s="52">
        <f t="shared" si="560"/>
        <v>0</v>
      </c>
      <c r="EJ84" s="26"/>
      <c r="EK84" s="26"/>
      <c r="EL84" s="26"/>
      <c r="EM84" s="26"/>
      <c r="EN84" s="47">
        <f t="shared" si="561"/>
        <v>0</v>
      </c>
      <c r="EO84" s="47">
        <f t="shared" si="562"/>
        <v>0</v>
      </c>
      <c r="EP84" s="86">
        <f>VLOOKUP($B84,'СДП (план)'!$B$16:$CY$170,33,0)</f>
        <v>0</v>
      </c>
      <c r="EQ84" s="86">
        <f>VLOOKUP($B84,'СДП (план)'!$B$16:$CY$170,34,0)</f>
        <v>0</v>
      </c>
      <c r="ER84" s="46">
        <f t="shared" si="563"/>
        <v>0</v>
      </c>
      <c r="ES84" s="46">
        <f t="shared" si="564"/>
        <v>0</v>
      </c>
      <c r="ET84" s="52">
        <f t="shared" si="565"/>
        <v>0</v>
      </c>
      <c r="EU84" s="52">
        <f t="shared" si="566"/>
        <v>0</v>
      </c>
      <c r="EV84" s="52">
        <f t="shared" si="567"/>
        <v>0</v>
      </c>
      <c r="EW84" s="26"/>
      <c r="EX84" s="26"/>
      <c r="EY84" s="26"/>
      <c r="EZ84" s="26"/>
      <c r="FA84" s="47">
        <f t="shared" si="568"/>
        <v>0</v>
      </c>
      <c r="FB84" s="47">
        <f t="shared" si="569"/>
        <v>0</v>
      </c>
      <c r="FC84" s="86">
        <f>VLOOKUP($B84,'СДП (план)'!$B$16:$CY$170,35,0)</f>
        <v>0</v>
      </c>
      <c r="FD84" s="86">
        <f>VLOOKUP($B84,'СДП (план)'!$B$16:$CY$170,36,0)</f>
        <v>0</v>
      </c>
      <c r="FE84" s="46">
        <f t="shared" si="570"/>
        <v>0</v>
      </c>
      <c r="FF84" s="46">
        <f t="shared" si="571"/>
        <v>0</v>
      </c>
      <c r="FG84" s="52">
        <f t="shared" si="572"/>
        <v>0</v>
      </c>
      <c r="FH84" s="52">
        <f t="shared" si="573"/>
        <v>0</v>
      </c>
      <c r="FI84" s="52">
        <f t="shared" si="574"/>
        <v>0</v>
      </c>
      <c r="FJ84" s="26"/>
      <c r="FK84" s="26"/>
      <c r="FL84" s="26"/>
      <c r="FM84" s="26"/>
      <c r="FN84" s="47">
        <f t="shared" si="575"/>
        <v>0</v>
      </c>
      <c r="FO84" s="47">
        <f t="shared" si="576"/>
        <v>0</v>
      </c>
      <c r="FP84" s="86">
        <f>VLOOKUP($B84,'СДП (план)'!$B$16:$CY$170,37,0)</f>
        <v>0</v>
      </c>
      <c r="FQ84" s="86">
        <f>VLOOKUP($B84,'СДП (план)'!$B$16:$CY$170,38,0)</f>
        <v>0</v>
      </c>
      <c r="FR84" s="46">
        <f t="shared" si="577"/>
        <v>0</v>
      </c>
      <c r="FS84" s="46">
        <f t="shared" si="578"/>
        <v>0</v>
      </c>
      <c r="FT84" s="52">
        <f t="shared" si="579"/>
        <v>0</v>
      </c>
      <c r="FU84" s="52">
        <f t="shared" si="580"/>
        <v>0</v>
      </c>
      <c r="FV84" s="52">
        <f t="shared" si="581"/>
        <v>0</v>
      </c>
      <c r="FW84" s="26"/>
      <c r="FX84" s="26"/>
      <c r="FY84" s="26"/>
      <c r="FZ84" s="26"/>
      <c r="GA84" s="47">
        <f t="shared" si="582"/>
        <v>0</v>
      </c>
      <c r="GB84" s="47">
        <f t="shared" si="583"/>
        <v>0</v>
      </c>
      <c r="GC84" s="86">
        <f>VLOOKUP($B84,'СДП (план)'!$B$16:$CY$170,39,0)</f>
        <v>0</v>
      </c>
      <c r="GD84" s="86">
        <f>VLOOKUP($B84,'СДП (план)'!$B$16:$CY$170,40,0)</f>
        <v>0</v>
      </c>
      <c r="GE84" s="46">
        <f t="shared" si="584"/>
        <v>0</v>
      </c>
      <c r="GF84" s="46">
        <f t="shared" si="585"/>
        <v>0</v>
      </c>
      <c r="GG84" s="52">
        <f t="shared" si="586"/>
        <v>0</v>
      </c>
      <c r="GH84" s="52">
        <f t="shared" si="587"/>
        <v>0</v>
      </c>
      <c r="GI84" s="52">
        <f t="shared" si="588"/>
        <v>0</v>
      </c>
      <c r="GJ84" s="26"/>
      <c r="GK84" s="26"/>
      <c r="GL84" s="26"/>
      <c r="GM84" s="26"/>
      <c r="GN84" s="47">
        <f t="shared" si="589"/>
        <v>0</v>
      </c>
      <c r="GO84" s="47">
        <f t="shared" si="590"/>
        <v>0</v>
      </c>
      <c r="GP84" s="86">
        <f>VLOOKUP($B84,'СДП (план)'!$B$16:$CY$170,41,0)</f>
        <v>0</v>
      </c>
      <c r="GQ84" s="86">
        <f>VLOOKUP($B84,'СДП (план)'!$B$16:$CY$170,42,0)</f>
        <v>0</v>
      </c>
      <c r="GR84" s="46">
        <f t="shared" si="591"/>
        <v>0</v>
      </c>
      <c r="GS84" s="46">
        <f t="shared" si="592"/>
        <v>0</v>
      </c>
      <c r="GT84" s="52">
        <f t="shared" si="593"/>
        <v>0</v>
      </c>
      <c r="GU84" s="52">
        <f t="shared" si="594"/>
        <v>0</v>
      </c>
      <c r="GV84" s="52">
        <f t="shared" si="595"/>
        <v>0</v>
      </c>
      <c r="GW84" s="26"/>
      <c r="GX84" s="26"/>
      <c r="GY84" s="26"/>
      <c r="GZ84" s="26"/>
      <c r="HA84" s="47">
        <f t="shared" si="596"/>
        <v>0</v>
      </c>
      <c r="HB84" s="47">
        <f t="shared" si="597"/>
        <v>0</v>
      </c>
      <c r="HC84" s="86">
        <f>VLOOKUP($B84,'СДП (план)'!$B$16:$CY$170,43,0)</f>
        <v>0</v>
      </c>
      <c r="HD84" s="86">
        <f>VLOOKUP($B84,'СДП (план)'!$B$16:$CY$170,44,0)</f>
        <v>0</v>
      </c>
      <c r="HE84" s="46">
        <f t="shared" si="598"/>
        <v>0</v>
      </c>
      <c r="HF84" s="46">
        <f t="shared" si="599"/>
        <v>0</v>
      </c>
      <c r="HG84" s="52">
        <f t="shared" si="433"/>
        <v>0</v>
      </c>
      <c r="HH84" s="52">
        <f t="shared" si="434"/>
        <v>0</v>
      </c>
      <c r="HI84" s="52">
        <f t="shared" si="435"/>
        <v>0</v>
      </c>
      <c r="HJ84" s="26"/>
      <c r="HK84" s="26"/>
      <c r="HL84" s="26"/>
      <c r="HM84" s="26"/>
      <c r="HN84" s="47">
        <f t="shared" si="600"/>
        <v>0</v>
      </c>
      <c r="HO84" s="47">
        <f t="shared" si="601"/>
        <v>0</v>
      </c>
      <c r="HP84" s="86">
        <f>VLOOKUP($B84,'СДП (план)'!$B$16:$CY$170,45,0)</f>
        <v>0</v>
      </c>
      <c r="HQ84" s="86">
        <f>VLOOKUP($B84,'СДП (план)'!$B$16:$CY$170,46,0)</f>
        <v>0</v>
      </c>
      <c r="HR84" s="46">
        <f t="shared" si="602"/>
        <v>0</v>
      </c>
      <c r="HS84" s="46">
        <f t="shared" si="603"/>
        <v>0</v>
      </c>
      <c r="HT84" s="52">
        <f t="shared" si="604"/>
        <v>0</v>
      </c>
      <c r="HU84" s="52">
        <f t="shared" si="605"/>
        <v>0</v>
      </c>
      <c r="HV84" s="52">
        <f t="shared" si="606"/>
        <v>0</v>
      </c>
      <c r="HW84" s="26"/>
      <c r="HX84" s="26"/>
      <c r="HY84" s="26"/>
      <c r="HZ84" s="26"/>
      <c r="IA84" s="47">
        <f t="shared" si="607"/>
        <v>0</v>
      </c>
      <c r="IB84" s="47">
        <f t="shared" si="608"/>
        <v>0</v>
      </c>
      <c r="IC84" s="86">
        <f>VLOOKUP($B84,'СДП (план)'!$B$16:$CY$170,47,0)</f>
        <v>0</v>
      </c>
      <c r="ID84" s="86">
        <f>VLOOKUP($B84,'СДП (план)'!$B$16:$CY$170,48,0)</f>
        <v>0</v>
      </c>
      <c r="IE84" s="46">
        <f t="shared" si="609"/>
        <v>0</v>
      </c>
      <c r="IF84" s="46">
        <f t="shared" si="610"/>
        <v>0</v>
      </c>
      <c r="IG84" s="52">
        <f t="shared" si="611"/>
        <v>0</v>
      </c>
      <c r="IH84" s="52">
        <f t="shared" si="612"/>
        <v>0</v>
      </c>
      <c r="II84" s="52">
        <f t="shared" si="613"/>
        <v>0</v>
      </c>
      <c r="IJ84" s="26"/>
      <c r="IK84" s="26"/>
      <c r="IL84" s="26"/>
      <c r="IM84" s="26"/>
      <c r="IN84" s="47">
        <f t="shared" si="614"/>
        <v>0</v>
      </c>
      <c r="IO84" s="47">
        <f t="shared" si="615"/>
        <v>0</v>
      </c>
      <c r="IP84" s="86">
        <f>VLOOKUP($B84,'СДП (план)'!$B$16:$CY$170,49,0)</f>
        <v>0</v>
      </c>
      <c r="IQ84" s="86">
        <f>VLOOKUP($B84,'СДП (план)'!$B$16:$CY$170,50,0)</f>
        <v>0</v>
      </c>
      <c r="IR84" s="46">
        <f t="shared" si="616"/>
        <v>0</v>
      </c>
      <c r="IS84" s="46">
        <f t="shared" si="617"/>
        <v>0</v>
      </c>
      <c r="IT84" s="52">
        <f t="shared" si="618"/>
        <v>0</v>
      </c>
      <c r="IU84" s="52">
        <f t="shared" si="619"/>
        <v>0</v>
      </c>
      <c r="IV84" s="52">
        <f t="shared" si="620"/>
        <v>0</v>
      </c>
      <c r="IW84" s="26"/>
      <c r="IX84" s="26"/>
      <c r="IY84" s="26"/>
      <c r="IZ84" s="26"/>
      <c r="JA84" s="47">
        <f t="shared" si="621"/>
        <v>0</v>
      </c>
      <c r="JB84" s="47">
        <f t="shared" si="622"/>
        <v>0</v>
      </c>
      <c r="JC84" s="86">
        <f>VLOOKUP($B84,'СДП (план)'!$B$16:$CY$170,51,0)</f>
        <v>0</v>
      </c>
      <c r="JD84" s="86">
        <f>VLOOKUP($B84,'СДП (план)'!$B$16:$CY$170,52,0)</f>
        <v>0</v>
      </c>
      <c r="JE84" s="46">
        <f t="shared" si="623"/>
        <v>0</v>
      </c>
      <c r="JF84" s="46">
        <f t="shared" si="624"/>
        <v>0</v>
      </c>
      <c r="JG84" s="52">
        <f t="shared" si="625"/>
        <v>0</v>
      </c>
      <c r="JH84" s="52">
        <f t="shared" si="626"/>
        <v>0</v>
      </c>
      <c r="JI84" s="52">
        <f t="shared" si="627"/>
        <v>0</v>
      </c>
      <c r="JJ84" s="26"/>
      <c r="JK84" s="26"/>
      <c r="JL84" s="26"/>
      <c r="JM84" s="26"/>
      <c r="JN84" s="47">
        <f t="shared" si="628"/>
        <v>0</v>
      </c>
      <c r="JO84" s="47">
        <f t="shared" si="629"/>
        <v>0</v>
      </c>
      <c r="JP84" s="86">
        <f>VLOOKUP($B84,'СДП (план)'!$B$16:$CY$170,53,0)</f>
        <v>0</v>
      </c>
      <c r="JQ84" s="86">
        <f>VLOOKUP($B84,'СДП (план)'!$B$16:$CY$170,54,0)</f>
        <v>0</v>
      </c>
      <c r="JR84" s="46">
        <f t="shared" si="630"/>
        <v>0</v>
      </c>
      <c r="JS84" s="46">
        <f t="shared" si="631"/>
        <v>0</v>
      </c>
      <c r="JT84" s="52">
        <f t="shared" si="632"/>
        <v>0</v>
      </c>
      <c r="JU84" s="52">
        <f t="shared" si="633"/>
        <v>0</v>
      </c>
      <c r="JV84" s="52">
        <f t="shared" si="634"/>
        <v>0</v>
      </c>
      <c r="JW84" s="26"/>
      <c r="JX84" s="26"/>
      <c r="JY84" s="26"/>
      <c r="JZ84" s="26"/>
      <c r="KA84" s="47">
        <f t="shared" si="635"/>
        <v>0</v>
      </c>
      <c r="KB84" s="47">
        <f t="shared" si="636"/>
        <v>0</v>
      </c>
      <c r="KC84" s="86">
        <f>VLOOKUP($B84,'СДП (план)'!$B$16:$CY$170,55,0)</f>
        <v>0</v>
      </c>
      <c r="KD84" s="86">
        <f>VLOOKUP($B84,'СДП (план)'!$B$16:$CY$170,56,0)</f>
        <v>0</v>
      </c>
      <c r="KE84" s="46">
        <f t="shared" si="637"/>
        <v>0</v>
      </c>
      <c r="KF84" s="46">
        <f t="shared" si="638"/>
        <v>0</v>
      </c>
      <c r="KG84" s="52">
        <f t="shared" si="639"/>
        <v>0</v>
      </c>
      <c r="KH84" s="52">
        <f t="shared" si="640"/>
        <v>0</v>
      </c>
      <c r="KI84" s="52">
        <f t="shared" si="641"/>
        <v>0</v>
      </c>
      <c r="KJ84" s="26"/>
      <c r="KK84" s="26"/>
      <c r="KL84" s="26"/>
      <c r="KM84" s="26"/>
      <c r="KN84" s="47">
        <f t="shared" si="642"/>
        <v>0</v>
      </c>
      <c r="KO84" s="47">
        <f t="shared" si="643"/>
        <v>0</v>
      </c>
      <c r="KP84" s="26">
        <f t="shared" si="436"/>
        <v>0</v>
      </c>
      <c r="KQ84" s="26">
        <f t="shared" si="437"/>
        <v>0</v>
      </c>
      <c r="KR84" s="26">
        <f t="shared" si="438"/>
        <v>0</v>
      </c>
      <c r="KS84" s="26">
        <f t="shared" si="439"/>
        <v>0</v>
      </c>
      <c r="KT84" s="26">
        <f t="shared" si="440"/>
        <v>0</v>
      </c>
      <c r="KU84" s="26">
        <f t="shared" si="441"/>
        <v>0</v>
      </c>
      <c r="KV84" s="26">
        <f t="shared" si="442"/>
        <v>0</v>
      </c>
      <c r="KW84" s="26">
        <f t="shared" si="443"/>
        <v>0</v>
      </c>
      <c r="KX84" s="26">
        <f t="shared" si="444"/>
        <v>0</v>
      </c>
      <c r="KY84" s="26">
        <f t="shared" si="445"/>
        <v>0</v>
      </c>
      <c r="KZ84" s="26">
        <f t="shared" si="446"/>
        <v>0</v>
      </c>
      <c r="LA84" s="26">
        <f t="shared" si="644"/>
        <v>0</v>
      </c>
      <c r="LB84" s="26">
        <f t="shared" si="645"/>
        <v>0</v>
      </c>
      <c r="LC84" s="86">
        <f>VLOOKUP($B84,'СДП (план)'!$B$16:$CY$170,57,0)</f>
        <v>0</v>
      </c>
      <c r="LD84" s="86">
        <f>VLOOKUP($B84,'СДП (план)'!$B$16:$CY$170,58,0)</f>
        <v>0</v>
      </c>
      <c r="LE84" s="46">
        <f t="shared" si="646"/>
        <v>0</v>
      </c>
      <c r="LF84" s="46">
        <f t="shared" si="647"/>
        <v>0</v>
      </c>
      <c r="LG84" s="52">
        <f t="shared" si="648"/>
        <v>0</v>
      </c>
      <c r="LH84" s="52">
        <f t="shared" si="649"/>
        <v>0</v>
      </c>
      <c r="LI84" s="52">
        <f t="shared" si="650"/>
        <v>0</v>
      </c>
      <c r="LJ84" s="26"/>
      <c r="LK84" s="26"/>
      <c r="LL84" s="26"/>
      <c r="LM84" s="26"/>
      <c r="LN84" s="47">
        <f t="shared" si="651"/>
        <v>0</v>
      </c>
      <c r="LO84" s="47">
        <f t="shared" si="652"/>
        <v>0</v>
      </c>
      <c r="LP84" s="86">
        <f>VLOOKUP($B84,'СДП (план)'!$B$16:$CY$170,59,0)</f>
        <v>0</v>
      </c>
      <c r="LQ84" s="86">
        <f>VLOOKUP($B84,'СДП (план)'!$B$16:$CY$170,60,0)</f>
        <v>0</v>
      </c>
      <c r="LR84" s="46">
        <f t="shared" si="653"/>
        <v>0</v>
      </c>
      <c r="LS84" s="46">
        <f t="shared" si="654"/>
        <v>0</v>
      </c>
      <c r="LT84" s="52">
        <f t="shared" si="655"/>
        <v>0</v>
      </c>
      <c r="LU84" s="52">
        <f t="shared" si="656"/>
        <v>0</v>
      </c>
      <c r="LV84" s="52">
        <f t="shared" si="657"/>
        <v>0</v>
      </c>
      <c r="LW84" s="26"/>
      <c r="LX84" s="26"/>
      <c r="LY84" s="26"/>
      <c r="LZ84" s="26"/>
      <c r="MA84" s="47">
        <f t="shared" si="658"/>
        <v>0</v>
      </c>
      <c r="MB84" s="47">
        <f t="shared" si="659"/>
        <v>0</v>
      </c>
      <c r="MC84" s="86">
        <f>VLOOKUP($B84,'СДП (план)'!$B$16:$CY$170,61,0)</f>
        <v>0</v>
      </c>
      <c r="MD84" s="86">
        <f>VLOOKUP($B84,'СДП (план)'!$B$16:$CY$170,62,0)</f>
        <v>0</v>
      </c>
      <c r="ME84" s="46">
        <f t="shared" si="660"/>
        <v>0</v>
      </c>
      <c r="MF84" s="46">
        <f t="shared" si="661"/>
        <v>0</v>
      </c>
      <c r="MG84" s="52">
        <f t="shared" si="662"/>
        <v>0</v>
      </c>
      <c r="MH84" s="52">
        <f t="shared" si="663"/>
        <v>0</v>
      </c>
      <c r="MI84" s="52">
        <f t="shared" si="664"/>
        <v>0</v>
      </c>
      <c r="MJ84" s="26"/>
      <c r="MK84" s="26"/>
      <c r="ML84" s="26"/>
      <c r="MM84" s="26"/>
      <c r="MN84" s="47">
        <f t="shared" si="665"/>
        <v>0</v>
      </c>
      <c r="MO84" s="47">
        <f t="shared" si="666"/>
        <v>0</v>
      </c>
      <c r="MP84" s="86">
        <f>VLOOKUP($B84,'СДП (план)'!$B$16:$CY$170,63,0)</f>
        <v>0</v>
      </c>
      <c r="MQ84" s="86">
        <f>VLOOKUP($B84,'СДП (план)'!$B$16:$CY$170,64,0)</f>
        <v>0</v>
      </c>
      <c r="MR84" s="46">
        <f t="shared" si="667"/>
        <v>0</v>
      </c>
      <c r="MS84" s="46">
        <f t="shared" si="668"/>
        <v>0</v>
      </c>
      <c r="MT84" s="52">
        <f t="shared" si="669"/>
        <v>0</v>
      </c>
      <c r="MU84" s="52">
        <f t="shared" si="670"/>
        <v>0</v>
      </c>
      <c r="MV84" s="52">
        <f t="shared" si="671"/>
        <v>0</v>
      </c>
      <c r="MW84" s="26"/>
      <c r="MX84" s="26"/>
      <c r="MY84" s="26"/>
      <c r="MZ84" s="26"/>
      <c r="NA84" s="47">
        <f t="shared" si="672"/>
        <v>0</v>
      </c>
      <c r="NB84" s="47">
        <f t="shared" si="673"/>
        <v>0</v>
      </c>
      <c r="NC84" s="86">
        <f>VLOOKUP($B84,'СДП (план)'!$B$16:$CY$170,65,0)</f>
        <v>0</v>
      </c>
      <c r="ND84" s="86">
        <f>VLOOKUP($B84,'СДП (план)'!$B$16:$CY$170,66,0)</f>
        <v>0</v>
      </c>
      <c r="NE84" s="46">
        <f t="shared" si="674"/>
        <v>0</v>
      </c>
      <c r="NF84" s="46">
        <f t="shared" si="675"/>
        <v>0</v>
      </c>
      <c r="NG84" s="52">
        <f t="shared" si="447"/>
        <v>0</v>
      </c>
      <c r="NH84" s="52">
        <f t="shared" si="448"/>
        <v>0</v>
      </c>
      <c r="NI84" s="52">
        <f t="shared" si="449"/>
        <v>0</v>
      </c>
      <c r="NJ84" s="26"/>
      <c r="NK84" s="26"/>
      <c r="NL84" s="26"/>
      <c r="NM84" s="26"/>
      <c r="NN84" s="47">
        <f t="shared" si="676"/>
        <v>0</v>
      </c>
      <c r="NO84" s="47">
        <f t="shared" si="677"/>
        <v>0</v>
      </c>
      <c r="NP84" s="86">
        <f>VLOOKUP($B84,'СДП (план)'!$B$16:$CY$170,67,0)</f>
        <v>0</v>
      </c>
      <c r="NQ84" s="86">
        <f>VLOOKUP($B84,'СДП (план)'!$B$16:$CY$170,68,0)</f>
        <v>0</v>
      </c>
      <c r="NR84" s="46">
        <f t="shared" si="678"/>
        <v>0</v>
      </c>
      <c r="NS84" s="46">
        <f t="shared" si="679"/>
        <v>0</v>
      </c>
      <c r="NT84" s="52">
        <f t="shared" si="680"/>
        <v>0</v>
      </c>
      <c r="NU84" s="52">
        <f t="shared" si="681"/>
        <v>0</v>
      </c>
      <c r="NV84" s="52">
        <f t="shared" si="682"/>
        <v>0</v>
      </c>
      <c r="NW84" s="26"/>
      <c r="NX84" s="26"/>
      <c r="NY84" s="26"/>
      <c r="NZ84" s="26"/>
      <c r="OA84" s="47">
        <f t="shared" si="683"/>
        <v>0</v>
      </c>
      <c r="OB84" s="47">
        <f t="shared" si="684"/>
        <v>0</v>
      </c>
      <c r="OC84" s="86">
        <f>VLOOKUP($B84,'СДП (план)'!$B$16:$CY$170,69,0)</f>
        <v>0</v>
      </c>
      <c r="OD84" s="86">
        <f>VLOOKUP($B84,'СДП (план)'!$B$16:$CY$170,70,0)</f>
        <v>0</v>
      </c>
      <c r="OE84" s="46">
        <f t="shared" si="685"/>
        <v>0</v>
      </c>
      <c r="OF84" s="46">
        <f t="shared" si="686"/>
        <v>0</v>
      </c>
      <c r="OG84" s="52">
        <f t="shared" si="450"/>
        <v>0</v>
      </c>
      <c r="OH84" s="52">
        <f t="shared" si="451"/>
        <v>0</v>
      </c>
      <c r="OI84" s="52">
        <f t="shared" si="452"/>
        <v>0</v>
      </c>
      <c r="OJ84" s="26"/>
      <c r="OK84" s="26"/>
      <c r="OL84" s="26"/>
      <c r="OM84" s="26"/>
      <c r="ON84" s="47">
        <f t="shared" si="687"/>
        <v>0</v>
      </c>
      <c r="OO84" s="47">
        <f t="shared" si="688"/>
        <v>0</v>
      </c>
      <c r="OP84" s="86">
        <f>VLOOKUP($B84,'СДП (план)'!$B$16:$CY$170,71,0)</f>
        <v>0</v>
      </c>
      <c r="OQ84" s="86">
        <f>VLOOKUP($B84,'СДП (план)'!$B$16:$CY$170,72,0)</f>
        <v>0</v>
      </c>
      <c r="OR84" s="46">
        <f t="shared" si="689"/>
        <v>0</v>
      </c>
      <c r="OS84" s="46">
        <f t="shared" si="690"/>
        <v>0</v>
      </c>
      <c r="OT84" s="52">
        <f t="shared" si="691"/>
        <v>0</v>
      </c>
      <c r="OU84" s="52">
        <f t="shared" si="692"/>
        <v>0</v>
      </c>
      <c r="OV84" s="52">
        <f t="shared" si="693"/>
        <v>0</v>
      </c>
      <c r="OW84" s="26"/>
      <c r="OX84" s="26"/>
      <c r="OY84" s="26"/>
      <c r="OZ84" s="26"/>
      <c r="PA84" s="47">
        <f t="shared" si="789"/>
        <v>0</v>
      </c>
      <c r="PB84" s="47">
        <f t="shared" si="790"/>
        <v>0</v>
      </c>
      <c r="PC84" s="86">
        <f>VLOOKUP($B84,'СДП (план)'!$B$16:$CY$170,73,0)</f>
        <v>0</v>
      </c>
      <c r="PD84" s="86">
        <f>VLOOKUP($B84,'СДП (план)'!$B$16:$CY$170,74,0)</f>
        <v>0</v>
      </c>
      <c r="PE84" s="46">
        <f t="shared" si="694"/>
        <v>0</v>
      </c>
      <c r="PF84" s="46">
        <f t="shared" si="695"/>
        <v>0</v>
      </c>
      <c r="PG84" s="52">
        <f t="shared" si="696"/>
        <v>0</v>
      </c>
      <c r="PH84" s="52">
        <f t="shared" si="697"/>
        <v>0</v>
      </c>
      <c r="PI84" s="52">
        <f t="shared" si="698"/>
        <v>0</v>
      </c>
      <c r="PJ84" s="26"/>
      <c r="PK84" s="26"/>
      <c r="PL84" s="26"/>
      <c r="PM84" s="26"/>
      <c r="PN84" s="47">
        <f t="shared" si="699"/>
        <v>0</v>
      </c>
      <c r="PO84" s="47">
        <f t="shared" si="700"/>
        <v>0</v>
      </c>
      <c r="PP84" s="86">
        <f>VLOOKUP($B84,'СДП (план)'!$B$16:$CY$170,75,0)</f>
        <v>0</v>
      </c>
      <c r="PQ84" s="86">
        <f>VLOOKUP($B84,'СДП (план)'!$B$16:$CY$170,76,0)</f>
        <v>0</v>
      </c>
      <c r="PR84" s="46">
        <f t="shared" si="701"/>
        <v>0</v>
      </c>
      <c r="PS84" s="46">
        <f t="shared" si="702"/>
        <v>0</v>
      </c>
      <c r="PT84" s="52">
        <f t="shared" si="703"/>
        <v>0</v>
      </c>
      <c r="PU84" s="52">
        <f t="shared" si="704"/>
        <v>0</v>
      </c>
      <c r="PV84" s="52">
        <f t="shared" si="705"/>
        <v>0</v>
      </c>
      <c r="PW84" s="26"/>
      <c r="PX84" s="26"/>
      <c r="PY84" s="26"/>
      <c r="PZ84" s="26"/>
      <c r="QA84" s="47">
        <f t="shared" si="706"/>
        <v>0</v>
      </c>
      <c r="QB84" s="47">
        <f t="shared" si="707"/>
        <v>0</v>
      </c>
      <c r="QC84" s="86">
        <f>VLOOKUP($B84,'СДП (план)'!$B$16:$CY$170,77,0)</f>
        <v>0</v>
      </c>
      <c r="QD84" s="86">
        <f>VLOOKUP($B84,'СДП (план)'!$B$16:$CY$170,78,0)</f>
        <v>0</v>
      </c>
      <c r="QE84" s="46">
        <f t="shared" si="708"/>
        <v>0</v>
      </c>
      <c r="QF84" s="46">
        <f t="shared" si="709"/>
        <v>0</v>
      </c>
      <c r="QG84" s="52">
        <f t="shared" si="710"/>
        <v>0</v>
      </c>
      <c r="QH84" s="52">
        <f t="shared" si="711"/>
        <v>0</v>
      </c>
      <c r="QI84" s="52">
        <f t="shared" si="712"/>
        <v>0</v>
      </c>
      <c r="QJ84" s="26"/>
      <c r="QK84" s="26"/>
      <c r="QL84" s="26"/>
      <c r="QM84" s="26"/>
      <c r="QN84" s="47">
        <f t="shared" si="713"/>
        <v>0</v>
      </c>
      <c r="QO84" s="47">
        <f t="shared" si="714"/>
        <v>0</v>
      </c>
      <c r="QP84" s="86">
        <f>VLOOKUP($B84,'СДП (план)'!$B$16:$DC$170,79,0)+VLOOKUP($B84,'СДП (план)'!$B$16:$DC$170,103,0)</f>
        <v>0</v>
      </c>
      <c r="QQ84" s="86">
        <f>VLOOKUP($B84,'СДП (план)'!$B$16:$DC$170,80,0)+VLOOKUP($B84,'СДП (план)'!$B$16:$DC$170,104,0)</f>
        <v>0</v>
      </c>
      <c r="QR84" s="46">
        <f t="shared" si="715"/>
        <v>0</v>
      </c>
      <c r="QS84" s="46">
        <f t="shared" si="716"/>
        <v>0</v>
      </c>
      <c r="QT84" s="52">
        <f t="shared" si="717"/>
        <v>0</v>
      </c>
      <c r="QU84" s="52">
        <f t="shared" si="718"/>
        <v>0</v>
      </c>
      <c r="QV84" s="52">
        <f t="shared" si="719"/>
        <v>0</v>
      </c>
      <c r="QW84" s="26"/>
      <c r="QX84" s="26"/>
      <c r="QY84" s="26"/>
      <c r="QZ84" s="26"/>
      <c r="RA84" s="47">
        <f t="shared" si="720"/>
        <v>0</v>
      </c>
      <c r="RB84" s="47">
        <f t="shared" si="721"/>
        <v>0</v>
      </c>
      <c r="RC84" s="86">
        <f>VLOOKUP($B84,'СДП (план)'!$B$16:$CY$170,81,0)</f>
        <v>0</v>
      </c>
      <c r="RD84" s="86">
        <f>VLOOKUP($B84,'СДП (план)'!$B$16:$CY$170,82,0)</f>
        <v>0</v>
      </c>
      <c r="RE84" s="46">
        <f t="shared" si="722"/>
        <v>0</v>
      </c>
      <c r="RF84" s="46">
        <f t="shared" si="723"/>
        <v>0</v>
      </c>
      <c r="RG84" s="52">
        <f t="shared" si="724"/>
        <v>0</v>
      </c>
      <c r="RH84" s="52">
        <f t="shared" si="725"/>
        <v>0</v>
      </c>
      <c r="RI84" s="52">
        <f t="shared" si="726"/>
        <v>0</v>
      </c>
      <c r="RJ84" s="26"/>
      <c r="RK84" s="26"/>
      <c r="RL84" s="26"/>
      <c r="RM84" s="26"/>
      <c r="RN84" s="47">
        <f t="shared" si="727"/>
        <v>0</v>
      </c>
      <c r="RO84" s="47">
        <f t="shared" si="728"/>
        <v>0</v>
      </c>
      <c r="RP84" s="86">
        <f>VLOOKUP($B84,'СДП (план)'!$B$16:$CY$170,83,0)</f>
        <v>0</v>
      </c>
      <c r="RQ84" s="86">
        <f>VLOOKUP($B84,'СДП (план)'!$B$16:$CY$170,84,0)</f>
        <v>0</v>
      </c>
      <c r="RR84" s="46">
        <f t="shared" si="729"/>
        <v>0</v>
      </c>
      <c r="RS84" s="46">
        <f t="shared" si="730"/>
        <v>0</v>
      </c>
      <c r="RT84" s="52">
        <f t="shared" si="453"/>
        <v>0</v>
      </c>
      <c r="RU84" s="52">
        <f t="shared" si="454"/>
        <v>0</v>
      </c>
      <c r="RV84" s="52">
        <f t="shared" si="455"/>
        <v>0</v>
      </c>
      <c r="RW84" s="26"/>
      <c r="RX84" s="26"/>
      <c r="RY84" s="26"/>
      <c r="RZ84" s="26"/>
      <c r="SA84" s="47">
        <f t="shared" si="731"/>
        <v>0</v>
      </c>
      <c r="SB84" s="47">
        <f t="shared" si="732"/>
        <v>0</v>
      </c>
      <c r="SC84" s="86">
        <f>VLOOKUP($B84,'СДП (план)'!$B$16:$CY$170,85,0)</f>
        <v>0</v>
      </c>
      <c r="SD84" s="86">
        <f>VLOOKUP($B84,'СДП (план)'!$B$16:$CY$170,86,0)</f>
        <v>0</v>
      </c>
      <c r="SE84" s="46">
        <f t="shared" si="733"/>
        <v>0</v>
      </c>
      <c r="SF84" s="46">
        <f t="shared" si="734"/>
        <v>0</v>
      </c>
      <c r="SG84" s="52">
        <f t="shared" si="735"/>
        <v>0</v>
      </c>
      <c r="SH84" s="52">
        <f t="shared" si="736"/>
        <v>0</v>
      </c>
      <c r="SI84" s="52">
        <f t="shared" si="737"/>
        <v>0</v>
      </c>
      <c r="SJ84" s="26"/>
      <c r="SK84" s="26"/>
      <c r="SL84" s="26"/>
      <c r="SM84" s="26"/>
      <c r="SN84" s="47">
        <f t="shared" si="738"/>
        <v>0</v>
      </c>
      <c r="SO84" s="47">
        <f t="shared" si="739"/>
        <v>0</v>
      </c>
      <c r="SP84" s="86">
        <f>VLOOKUP($B84,'СДП (план)'!$B$16:$CY$170,87,0)</f>
        <v>0</v>
      </c>
      <c r="SQ84" s="86">
        <f>VLOOKUP($B84,'СДП (план)'!$B$16:$CY$170,88,0)</f>
        <v>0</v>
      </c>
      <c r="SR84" s="46">
        <f t="shared" si="740"/>
        <v>0</v>
      </c>
      <c r="SS84" s="46">
        <f t="shared" si="741"/>
        <v>0</v>
      </c>
      <c r="ST84" s="52">
        <f t="shared" si="742"/>
        <v>0</v>
      </c>
      <c r="SU84" s="52">
        <f t="shared" si="743"/>
        <v>0</v>
      </c>
      <c r="SV84" s="52">
        <f t="shared" si="744"/>
        <v>0</v>
      </c>
      <c r="SW84" s="26"/>
      <c r="SX84" s="26"/>
      <c r="SY84" s="26"/>
      <c r="SZ84" s="26"/>
      <c r="TA84" s="47">
        <f t="shared" si="745"/>
        <v>0</v>
      </c>
      <c r="TB84" s="47">
        <f t="shared" si="746"/>
        <v>0</v>
      </c>
      <c r="TC84" s="86">
        <f>VLOOKUP($B84,'СДП (план)'!$B$16:$CY$170,89,0)</f>
        <v>0</v>
      </c>
      <c r="TD84" s="86">
        <f>VLOOKUP($B84,'СДП (план)'!$B$16:$CY$170,90,0)</f>
        <v>0</v>
      </c>
      <c r="TE84" s="46">
        <f t="shared" si="747"/>
        <v>0</v>
      </c>
      <c r="TF84" s="46">
        <f t="shared" si="748"/>
        <v>0</v>
      </c>
      <c r="TG84" s="52">
        <f t="shared" si="749"/>
        <v>0</v>
      </c>
      <c r="TH84" s="52">
        <f t="shared" si="750"/>
        <v>0</v>
      </c>
      <c r="TI84" s="52">
        <f t="shared" si="751"/>
        <v>0</v>
      </c>
      <c r="TJ84" s="26"/>
      <c r="TK84" s="26"/>
      <c r="TL84" s="26"/>
      <c r="TM84" s="26"/>
      <c r="TN84" s="47">
        <f t="shared" si="752"/>
        <v>0</v>
      </c>
      <c r="TO84" s="47">
        <f t="shared" si="753"/>
        <v>0</v>
      </c>
      <c r="TP84" s="86">
        <f>VLOOKUP($B84,'СДП (план)'!$B$16:$CY$170,91,0)</f>
        <v>0</v>
      </c>
      <c r="TQ84" s="86">
        <f>VLOOKUP($B84,'СДП (план)'!$B$16:$CY$170,92,0)</f>
        <v>0</v>
      </c>
      <c r="TR84" s="46">
        <f t="shared" si="754"/>
        <v>0</v>
      </c>
      <c r="TS84" s="46">
        <f t="shared" si="755"/>
        <v>0</v>
      </c>
      <c r="TT84" s="52">
        <f t="shared" si="756"/>
        <v>0</v>
      </c>
      <c r="TU84" s="52">
        <f t="shared" si="757"/>
        <v>0</v>
      </c>
      <c r="TV84" s="52">
        <f t="shared" si="758"/>
        <v>0</v>
      </c>
      <c r="TW84" s="26"/>
      <c r="TX84" s="26"/>
      <c r="TY84" s="26"/>
      <c r="TZ84" s="26"/>
      <c r="UA84" s="47">
        <f t="shared" si="759"/>
        <v>0</v>
      </c>
      <c r="UB84" s="47">
        <f t="shared" si="760"/>
        <v>0</v>
      </c>
      <c r="UC84" s="86">
        <f>VLOOKUP($B84,'СДП (план)'!$B$16:$CY$170,93,0)</f>
        <v>0</v>
      </c>
      <c r="UD84" s="86">
        <f>VLOOKUP($B84,'СДП (план)'!$B$16:$CY$170,94,0)</f>
        <v>0</v>
      </c>
      <c r="UE84" s="46">
        <v>0</v>
      </c>
      <c r="UF84" s="46">
        <v>0</v>
      </c>
      <c r="UG84" s="52">
        <f t="shared" si="456"/>
        <v>0</v>
      </c>
      <c r="UH84" s="52">
        <f t="shared" si="457"/>
        <v>0</v>
      </c>
      <c r="UI84" s="52">
        <f t="shared" si="458"/>
        <v>0</v>
      </c>
      <c r="UJ84" s="26"/>
      <c r="UK84" s="26"/>
      <c r="UL84" s="26"/>
      <c r="UM84" s="26"/>
      <c r="UN84" s="47">
        <f t="shared" si="761"/>
        <v>0</v>
      </c>
      <c r="UO84" s="47">
        <f t="shared" si="762"/>
        <v>0</v>
      </c>
      <c r="UP84" s="86">
        <f>VLOOKUP($B84,'СДП (план)'!$B$16:$CY$170,95,0)</f>
        <v>0</v>
      </c>
      <c r="UQ84" s="86">
        <f>VLOOKUP($B84,'СДП (план)'!$B$16:$CY$170,96,0)</f>
        <v>0</v>
      </c>
      <c r="UR84" s="46">
        <f t="shared" si="763"/>
        <v>0</v>
      </c>
      <c r="US84" s="46">
        <f t="shared" si="764"/>
        <v>0</v>
      </c>
      <c r="UT84" s="52">
        <f t="shared" si="459"/>
        <v>0</v>
      </c>
      <c r="UU84" s="52">
        <f t="shared" si="460"/>
        <v>0</v>
      </c>
      <c r="UV84" s="52">
        <f t="shared" si="461"/>
        <v>0</v>
      </c>
      <c r="UW84" s="26"/>
      <c r="UX84" s="26"/>
      <c r="UY84" s="26"/>
      <c r="UZ84" s="26"/>
      <c r="VA84" s="47">
        <f t="shared" si="765"/>
        <v>0</v>
      </c>
      <c r="VB84" s="47">
        <f t="shared" si="766"/>
        <v>0</v>
      </c>
      <c r="VC84" s="86">
        <f>VLOOKUP($B84,'СДП (план)'!$B$16:$CY$170,97,0)</f>
        <v>0</v>
      </c>
      <c r="VD84" s="86">
        <f>VLOOKUP($B84,'СДП (план)'!$B$16:$CY$170,98,0)</f>
        <v>0</v>
      </c>
      <c r="VE84" s="46">
        <f t="shared" si="767"/>
        <v>0</v>
      </c>
      <c r="VF84" s="46">
        <f t="shared" si="768"/>
        <v>0</v>
      </c>
      <c r="VG84" s="52">
        <f t="shared" si="462"/>
        <v>0</v>
      </c>
      <c r="VH84" s="52">
        <f t="shared" si="463"/>
        <v>0</v>
      </c>
      <c r="VI84" s="52">
        <f t="shared" si="464"/>
        <v>0</v>
      </c>
      <c r="VJ84" s="26"/>
      <c r="VK84" s="26"/>
      <c r="VL84" s="26"/>
      <c r="VM84" s="26"/>
      <c r="VN84" s="47">
        <f t="shared" si="769"/>
        <v>0</v>
      </c>
      <c r="VO84" s="47">
        <f t="shared" si="770"/>
        <v>0</v>
      </c>
      <c r="VP84" s="86">
        <f>VLOOKUP($B84,'СДП (план)'!$B$16:$CY$170,99,0)</f>
        <v>0</v>
      </c>
      <c r="VQ84" s="86">
        <f>VLOOKUP($B84,'СДП (план)'!$B$16:$CY$170,100,0)</f>
        <v>0</v>
      </c>
      <c r="VR84" s="46">
        <f t="shared" si="771"/>
        <v>0</v>
      </c>
      <c r="VS84" s="46">
        <f t="shared" si="772"/>
        <v>0</v>
      </c>
      <c r="VT84" s="52">
        <f t="shared" si="773"/>
        <v>0</v>
      </c>
      <c r="VU84" s="52">
        <f t="shared" si="774"/>
        <v>0</v>
      </c>
      <c r="VV84" s="52">
        <f t="shared" si="775"/>
        <v>0</v>
      </c>
      <c r="VW84" s="26"/>
      <c r="VX84" s="26"/>
      <c r="VY84" s="26"/>
      <c r="VZ84" s="26"/>
      <c r="WA84" s="47">
        <f t="shared" si="776"/>
        <v>0</v>
      </c>
      <c r="WB84" s="47">
        <f t="shared" si="777"/>
        <v>0</v>
      </c>
      <c r="WC84" s="86">
        <f>VLOOKUP($B84,'СДП (план)'!$B$16:$CY$170,101,0)</f>
        <v>0</v>
      </c>
      <c r="WD84" s="86">
        <f>VLOOKUP($B84,'СДП (план)'!$B$16:$CY$170,102,0)</f>
        <v>0</v>
      </c>
      <c r="WE84" s="46">
        <f t="shared" si="778"/>
        <v>0</v>
      </c>
      <c r="WF84" s="46">
        <f t="shared" si="779"/>
        <v>0</v>
      </c>
      <c r="WG84" s="52">
        <f t="shared" si="780"/>
        <v>0</v>
      </c>
      <c r="WH84" s="52">
        <f t="shared" si="781"/>
        <v>0</v>
      </c>
      <c r="WI84" s="52">
        <f t="shared" si="782"/>
        <v>0</v>
      </c>
      <c r="WJ84" s="26"/>
      <c r="WK84" s="26"/>
      <c r="WL84" s="26"/>
      <c r="WM84" s="26"/>
      <c r="WN84" s="47">
        <f t="shared" si="783"/>
        <v>0</v>
      </c>
      <c r="WO84" s="47">
        <f t="shared" si="784"/>
        <v>0</v>
      </c>
      <c r="WP84" s="174">
        <f t="shared" si="465"/>
        <v>0</v>
      </c>
      <c r="WQ84" s="174">
        <f t="shared" si="466"/>
        <v>0</v>
      </c>
      <c r="WR84" s="174">
        <f t="shared" si="467"/>
        <v>0</v>
      </c>
      <c r="WS84" s="174">
        <f t="shared" si="468"/>
        <v>0</v>
      </c>
      <c r="WT84" s="174">
        <f t="shared" si="469"/>
        <v>0</v>
      </c>
      <c r="WU84" s="174">
        <f t="shared" si="470"/>
        <v>0</v>
      </c>
      <c r="WV84" s="174">
        <f t="shared" si="471"/>
        <v>0</v>
      </c>
      <c r="WW84" s="174">
        <f t="shared" si="472"/>
        <v>0</v>
      </c>
      <c r="WX84" s="174">
        <f t="shared" si="473"/>
        <v>0</v>
      </c>
      <c r="WY84" s="174">
        <f t="shared" si="474"/>
        <v>0</v>
      </c>
      <c r="WZ84" s="174">
        <f t="shared" si="475"/>
        <v>0</v>
      </c>
      <c r="XA84" s="26">
        <f t="shared" si="785"/>
        <v>0</v>
      </c>
      <c r="XB84" s="26">
        <f t="shared" si="786"/>
        <v>0</v>
      </c>
      <c r="XC84" s="174">
        <f t="shared" si="476"/>
        <v>0</v>
      </c>
      <c r="XD84" s="174">
        <f t="shared" si="477"/>
        <v>0</v>
      </c>
      <c r="XE84" s="174">
        <f t="shared" si="478"/>
        <v>0</v>
      </c>
      <c r="XF84" s="174">
        <f t="shared" si="479"/>
        <v>0</v>
      </c>
      <c r="XG84" s="174">
        <f t="shared" si="480"/>
        <v>0</v>
      </c>
      <c r="XH84" s="174">
        <f t="shared" si="481"/>
        <v>0</v>
      </c>
      <c r="XI84" s="174">
        <f t="shared" si="482"/>
        <v>0</v>
      </c>
      <c r="XJ84" s="174">
        <f t="shared" si="483"/>
        <v>0</v>
      </c>
      <c r="XK84" s="174">
        <f t="shared" si="484"/>
        <v>0</v>
      </c>
      <c r="XL84" s="174">
        <f t="shared" si="485"/>
        <v>0</v>
      </c>
      <c r="XM84" s="174">
        <f t="shared" si="486"/>
        <v>0</v>
      </c>
      <c r="XN84" s="26">
        <f t="shared" si="787"/>
        <v>0</v>
      </c>
      <c r="XO84" s="26">
        <f t="shared" si="788"/>
        <v>0</v>
      </c>
    </row>
    <row r="85" spans="1:639" ht="30" x14ac:dyDescent="0.25">
      <c r="A85" s="145"/>
      <c r="B85" s="111">
        <v>72</v>
      </c>
      <c r="C85" s="16" t="s">
        <v>478</v>
      </c>
      <c r="D85" s="12">
        <f>D84</f>
        <v>10127</v>
      </c>
      <c r="E85" s="12">
        <v>10127</v>
      </c>
      <c r="F85" s="273">
        <v>9620</v>
      </c>
      <c r="G85" s="96">
        <v>2.1800000000000002</v>
      </c>
      <c r="H85" s="264"/>
      <c r="I85" s="13">
        <v>1</v>
      </c>
      <c r="J85" s="271"/>
      <c r="K85" s="12">
        <v>1.4</v>
      </c>
      <c r="L85" s="12">
        <v>1.68</v>
      </c>
      <c r="M85" s="12">
        <v>2.23</v>
      </c>
      <c r="N85" s="12">
        <v>2.39</v>
      </c>
      <c r="O85" s="123">
        <v>2.57</v>
      </c>
      <c r="P85" s="86">
        <f>VLOOKUP($B85,'СДП (план)'!$B$16:$CY$170,15,0)</f>
        <v>0</v>
      </c>
      <c r="Q85" s="86">
        <f>VLOOKUP($B85,'СДП (план)'!$B$16:$CY$170,16,0)</f>
        <v>0</v>
      </c>
      <c r="R85" s="46">
        <f t="shared" si="487"/>
        <v>0</v>
      </c>
      <c r="S85" s="46">
        <f t="shared" si="488"/>
        <v>0</v>
      </c>
      <c r="T85" s="52">
        <f t="shared" si="489"/>
        <v>0</v>
      </c>
      <c r="U85" s="52">
        <f t="shared" si="490"/>
        <v>0</v>
      </c>
      <c r="V85" s="52">
        <f t="shared" si="491"/>
        <v>0</v>
      </c>
      <c r="W85" s="26"/>
      <c r="X85" s="26"/>
      <c r="Y85" s="26"/>
      <c r="Z85" s="26"/>
      <c r="AA85" s="47">
        <f t="shared" si="492"/>
        <v>0</v>
      </c>
      <c r="AB85" s="47">
        <f t="shared" si="493"/>
        <v>0</v>
      </c>
      <c r="AC85" s="86">
        <f>VLOOKUP($B85,'СДП (план)'!$B$16:$CY$170,17,0)</f>
        <v>0</v>
      </c>
      <c r="AD85" s="86">
        <f>VLOOKUP($B85,'СДП (план)'!$B$16:$CY$170,18,0)</f>
        <v>0</v>
      </c>
      <c r="AE85" s="46">
        <f t="shared" si="494"/>
        <v>0</v>
      </c>
      <c r="AF85" s="46">
        <f t="shared" si="495"/>
        <v>0</v>
      </c>
      <c r="AG85" s="52">
        <f t="shared" si="496"/>
        <v>0</v>
      </c>
      <c r="AH85" s="52">
        <f t="shared" si="497"/>
        <v>0</v>
      </c>
      <c r="AI85" s="52">
        <f t="shared" si="498"/>
        <v>0</v>
      </c>
      <c r="AJ85" s="26"/>
      <c r="AK85" s="26"/>
      <c r="AL85" s="26"/>
      <c r="AM85" s="26"/>
      <c r="AN85" s="47">
        <f t="shared" si="499"/>
        <v>0</v>
      </c>
      <c r="AO85" s="47">
        <f t="shared" si="500"/>
        <v>0</v>
      </c>
      <c r="AP85" s="86">
        <f>VLOOKUP($B85,'СДП (план)'!$B$16:$CY$170,19,0)</f>
        <v>0</v>
      </c>
      <c r="AQ85" s="86">
        <f>VLOOKUP($B85,'СДП (план)'!$B$16:$CY$170,20,0)</f>
        <v>0</v>
      </c>
      <c r="AR85" s="46">
        <f t="shared" si="501"/>
        <v>0</v>
      </c>
      <c r="AS85" s="46">
        <f t="shared" si="502"/>
        <v>0</v>
      </c>
      <c r="AT85" s="52">
        <f t="shared" si="503"/>
        <v>0</v>
      </c>
      <c r="AU85" s="52">
        <f t="shared" si="504"/>
        <v>0</v>
      </c>
      <c r="AV85" s="52">
        <f t="shared" si="505"/>
        <v>0</v>
      </c>
      <c r="AW85" s="26"/>
      <c r="AX85" s="26"/>
      <c r="AY85" s="26"/>
      <c r="AZ85" s="26"/>
      <c r="BA85" s="47">
        <f t="shared" si="506"/>
        <v>0</v>
      </c>
      <c r="BB85" s="47">
        <f t="shared" si="507"/>
        <v>0</v>
      </c>
      <c r="BC85" s="86">
        <f>VLOOKUP($B85,'СДП (план)'!$B$16:$CY$170,21,0)</f>
        <v>0</v>
      </c>
      <c r="BD85" s="86">
        <f>VLOOKUP($B85,'СДП (план)'!$B$16:$CY$170,22,0)</f>
        <v>0</v>
      </c>
      <c r="BE85" s="46">
        <f t="shared" si="508"/>
        <v>0</v>
      </c>
      <c r="BF85" s="46">
        <f t="shared" si="509"/>
        <v>0</v>
      </c>
      <c r="BG85" s="52">
        <f t="shared" si="510"/>
        <v>0</v>
      </c>
      <c r="BH85" s="52">
        <f t="shared" si="511"/>
        <v>0</v>
      </c>
      <c r="BI85" s="52">
        <f t="shared" si="512"/>
        <v>0</v>
      </c>
      <c r="BJ85" s="26"/>
      <c r="BK85" s="26"/>
      <c r="BL85" s="26"/>
      <c r="BM85" s="26"/>
      <c r="BN85" s="47">
        <f t="shared" si="513"/>
        <v>0</v>
      </c>
      <c r="BO85" s="47">
        <f t="shared" si="514"/>
        <v>0</v>
      </c>
      <c r="BP85" s="86">
        <f>VLOOKUP($B85,'СДП (план)'!$B$16:$CY$170,23,0)</f>
        <v>0</v>
      </c>
      <c r="BQ85" s="86">
        <f>VLOOKUP($B85,'СДП (план)'!$B$16:$CY$170,24,0)</f>
        <v>0</v>
      </c>
      <c r="BR85" s="46">
        <f t="shared" si="515"/>
        <v>0</v>
      </c>
      <c r="BS85" s="46">
        <f t="shared" si="516"/>
        <v>0</v>
      </c>
      <c r="BT85" s="52">
        <f t="shared" si="517"/>
        <v>0</v>
      </c>
      <c r="BU85" s="52">
        <f t="shared" si="518"/>
        <v>0</v>
      </c>
      <c r="BV85" s="52">
        <f t="shared" si="519"/>
        <v>0</v>
      </c>
      <c r="BW85" s="26"/>
      <c r="BX85" s="26"/>
      <c r="BY85" s="26"/>
      <c r="BZ85" s="26"/>
      <c r="CA85" s="47">
        <f t="shared" si="520"/>
        <v>0</v>
      </c>
      <c r="CB85" s="47">
        <f t="shared" si="521"/>
        <v>0</v>
      </c>
      <c r="CC85" s="86">
        <f>VLOOKUP($B85,'СДП (план)'!$B$16:$CY$170,25,0)</f>
        <v>0</v>
      </c>
      <c r="CD85" s="86">
        <f>VLOOKUP($B85,'СДП (план)'!$B$16:$CY$170,26,0)</f>
        <v>0</v>
      </c>
      <c r="CE85" s="46">
        <f t="shared" si="522"/>
        <v>0</v>
      </c>
      <c r="CF85" s="46">
        <f t="shared" si="523"/>
        <v>0</v>
      </c>
      <c r="CG85" s="52">
        <f t="shared" si="524"/>
        <v>0</v>
      </c>
      <c r="CH85" s="52">
        <f t="shared" si="525"/>
        <v>0</v>
      </c>
      <c r="CI85" s="52">
        <f t="shared" si="526"/>
        <v>0</v>
      </c>
      <c r="CJ85" s="26"/>
      <c r="CK85" s="26"/>
      <c r="CL85" s="26"/>
      <c r="CM85" s="26"/>
      <c r="CN85" s="47">
        <f t="shared" si="527"/>
        <v>0</v>
      </c>
      <c r="CO85" s="47">
        <f t="shared" si="528"/>
        <v>0</v>
      </c>
      <c r="CP85" s="86">
        <f>VLOOKUP($B85,'СДП (план)'!$B$16:$CY$170,27,0)</f>
        <v>0</v>
      </c>
      <c r="CQ85" s="86">
        <f>VLOOKUP($B85,'СДП (план)'!$B$16:$CY$170,28,0)</f>
        <v>0</v>
      </c>
      <c r="CR85" s="46">
        <f t="shared" si="529"/>
        <v>0</v>
      </c>
      <c r="CS85" s="46">
        <f t="shared" si="530"/>
        <v>0</v>
      </c>
      <c r="CT85" s="52">
        <f t="shared" si="531"/>
        <v>0</v>
      </c>
      <c r="CU85" s="52">
        <f t="shared" si="532"/>
        <v>0</v>
      </c>
      <c r="CV85" s="52">
        <f t="shared" si="533"/>
        <v>0</v>
      </c>
      <c r="CW85" s="26"/>
      <c r="CX85" s="26"/>
      <c r="CY85" s="26"/>
      <c r="CZ85" s="26"/>
      <c r="DA85" s="47">
        <f t="shared" si="534"/>
        <v>0</v>
      </c>
      <c r="DB85" s="47">
        <f t="shared" si="535"/>
        <v>0</v>
      </c>
      <c r="DC85" s="86">
        <f>VLOOKUP($B85,'СДП (план)'!$B$16:$CY$170,29,0)</f>
        <v>0</v>
      </c>
      <c r="DD85" s="86">
        <f>VLOOKUP($B85,'СДП (план)'!$B$16:$CY$170,30,0)</f>
        <v>0</v>
      </c>
      <c r="DE85" s="46">
        <f t="shared" si="536"/>
        <v>0</v>
      </c>
      <c r="DF85" s="46">
        <f t="shared" si="537"/>
        <v>0</v>
      </c>
      <c r="DG85" s="52">
        <f t="shared" si="538"/>
        <v>0</v>
      </c>
      <c r="DH85" s="52">
        <f t="shared" si="539"/>
        <v>0</v>
      </c>
      <c r="DI85" s="52">
        <f t="shared" si="540"/>
        <v>0</v>
      </c>
      <c r="DJ85" s="26"/>
      <c r="DK85" s="26"/>
      <c r="DL85" s="26"/>
      <c r="DM85" s="26"/>
      <c r="DN85" s="47">
        <f t="shared" si="541"/>
        <v>0</v>
      </c>
      <c r="DO85" s="47">
        <f t="shared" si="542"/>
        <v>0</v>
      </c>
      <c r="DP85" s="172">
        <f t="shared" si="543"/>
        <v>0</v>
      </c>
      <c r="DQ85" s="172">
        <f t="shared" si="544"/>
        <v>0</v>
      </c>
      <c r="DR85" s="172">
        <f t="shared" si="545"/>
        <v>0</v>
      </c>
      <c r="DS85" s="172">
        <f t="shared" si="546"/>
        <v>0</v>
      </c>
      <c r="DT85" s="172">
        <f t="shared" si="547"/>
        <v>0</v>
      </c>
      <c r="DU85" s="172">
        <f t="shared" si="548"/>
        <v>0</v>
      </c>
      <c r="DV85" s="172">
        <f t="shared" si="549"/>
        <v>0</v>
      </c>
      <c r="DW85" s="172">
        <f t="shared" si="550"/>
        <v>0</v>
      </c>
      <c r="DX85" s="172">
        <f t="shared" si="551"/>
        <v>0</v>
      </c>
      <c r="DY85" s="172">
        <f t="shared" si="552"/>
        <v>0</v>
      </c>
      <c r="DZ85" s="172">
        <f t="shared" si="553"/>
        <v>0</v>
      </c>
      <c r="EA85" s="172">
        <f t="shared" si="554"/>
        <v>0</v>
      </c>
      <c r="EB85" s="172">
        <f t="shared" si="555"/>
        <v>0</v>
      </c>
      <c r="EC85" s="86">
        <f>VLOOKUP($B85,'СДП (план)'!$B$16:$CY$170,31,0)</f>
        <v>0</v>
      </c>
      <c r="ED85" s="86">
        <f>VLOOKUP($B85,'СДП (план)'!$B$16:$CY$170,32,0)</f>
        <v>0</v>
      </c>
      <c r="EE85" s="46">
        <f t="shared" si="556"/>
        <v>0</v>
      </c>
      <c r="EF85" s="46">
        <f t="shared" si="557"/>
        <v>0</v>
      </c>
      <c r="EG85" s="52">
        <f t="shared" si="558"/>
        <v>0</v>
      </c>
      <c r="EH85" s="52">
        <f t="shared" si="559"/>
        <v>0</v>
      </c>
      <c r="EI85" s="52">
        <f t="shared" si="560"/>
        <v>0</v>
      </c>
      <c r="EJ85" s="26"/>
      <c r="EK85" s="26"/>
      <c r="EL85" s="26"/>
      <c r="EM85" s="26"/>
      <c r="EN85" s="47">
        <f t="shared" si="561"/>
        <v>0</v>
      </c>
      <c r="EO85" s="47">
        <f t="shared" si="562"/>
        <v>0</v>
      </c>
      <c r="EP85" s="86">
        <f>VLOOKUP($B85,'СДП (план)'!$B$16:$CY$170,33,0)</f>
        <v>0</v>
      </c>
      <c r="EQ85" s="86">
        <f>VLOOKUP($B85,'СДП (план)'!$B$16:$CY$170,34,0)</f>
        <v>0</v>
      </c>
      <c r="ER85" s="46">
        <f t="shared" si="563"/>
        <v>0</v>
      </c>
      <c r="ES85" s="46">
        <f t="shared" si="564"/>
        <v>0</v>
      </c>
      <c r="ET85" s="52">
        <f t="shared" si="565"/>
        <v>0</v>
      </c>
      <c r="EU85" s="52">
        <f t="shared" si="566"/>
        <v>0</v>
      </c>
      <c r="EV85" s="52">
        <f t="shared" si="567"/>
        <v>0</v>
      </c>
      <c r="EW85" s="26"/>
      <c r="EX85" s="26"/>
      <c r="EY85" s="26"/>
      <c r="EZ85" s="26"/>
      <c r="FA85" s="47">
        <f t="shared" si="568"/>
        <v>0</v>
      </c>
      <c r="FB85" s="47">
        <f t="shared" si="569"/>
        <v>0</v>
      </c>
      <c r="FC85" s="86">
        <f>VLOOKUP($B85,'СДП (план)'!$B$16:$CY$170,35,0)</f>
        <v>0</v>
      </c>
      <c r="FD85" s="86">
        <f>VLOOKUP($B85,'СДП (план)'!$B$16:$CY$170,36,0)</f>
        <v>0</v>
      </c>
      <c r="FE85" s="46">
        <f t="shared" si="570"/>
        <v>0</v>
      </c>
      <c r="FF85" s="46">
        <f t="shared" si="571"/>
        <v>0</v>
      </c>
      <c r="FG85" s="52">
        <f t="shared" si="572"/>
        <v>0</v>
      </c>
      <c r="FH85" s="52">
        <f t="shared" si="573"/>
        <v>0</v>
      </c>
      <c r="FI85" s="52">
        <f t="shared" si="574"/>
        <v>0</v>
      </c>
      <c r="FJ85" s="26"/>
      <c r="FK85" s="26"/>
      <c r="FL85" s="26"/>
      <c r="FM85" s="26"/>
      <c r="FN85" s="47">
        <f t="shared" si="575"/>
        <v>0</v>
      </c>
      <c r="FO85" s="47">
        <f t="shared" si="576"/>
        <v>0</v>
      </c>
      <c r="FP85" s="86">
        <f>VLOOKUP($B85,'СДП (план)'!$B$16:$CY$170,37,0)</f>
        <v>0</v>
      </c>
      <c r="FQ85" s="86">
        <f>VLOOKUP($B85,'СДП (план)'!$B$16:$CY$170,38,0)</f>
        <v>0</v>
      </c>
      <c r="FR85" s="46">
        <f t="shared" si="577"/>
        <v>0</v>
      </c>
      <c r="FS85" s="46">
        <f t="shared" si="578"/>
        <v>0</v>
      </c>
      <c r="FT85" s="52">
        <f t="shared" si="579"/>
        <v>0</v>
      </c>
      <c r="FU85" s="52">
        <f t="shared" si="580"/>
        <v>0</v>
      </c>
      <c r="FV85" s="52">
        <f t="shared" si="581"/>
        <v>0</v>
      </c>
      <c r="FW85" s="26"/>
      <c r="FX85" s="26"/>
      <c r="FY85" s="26"/>
      <c r="FZ85" s="26"/>
      <c r="GA85" s="47">
        <f t="shared" si="582"/>
        <v>0</v>
      </c>
      <c r="GB85" s="47">
        <f t="shared" si="583"/>
        <v>0</v>
      </c>
      <c r="GC85" s="86">
        <f>VLOOKUP($B85,'СДП (план)'!$B$16:$CY$170,39,0)</f>
        <v>0</v>
      </c>
      <c r="GD85" s="86">
        <f>VLOOKUP($B85,'СДП (план)'!$B$16:$CY$170,40,0)</f>
        <v>0</v>
      </c>
      <c r="GE85" s="46">
        <f t="shared" si="584"/>
        <v>0</v>
      </c>
      <c r="GF85" s="46">
        <f t="shared" si="585"/>
        <v>0</v>
      </c>
      <c r="GG85" s="52">
        <f t="shared" si="586"/>
        <v>0</v>
      </c>
      <c r="GH85" s="52">
        <f t="shared" si="587"/>
        <v>0</v>
      </c>
      <c r="GI85" s="52">
        <f t="shared" si="588"/>
        <v>0</v>
      </c>
      <c r="GJ85" s="26"/>
      <c r="GK85" s="26"/>
      <c r="GL85" s="26"/>
      <c r="GM85" s="26"/>
      <c r="GN85" s="47">
        <f t="shared" si="589"/>
        <v>0</v>
      </c>
      <c r="GO85" s="47">
        <f t="shared" si="590"/>
        <v>0</v>
      </c>
      <c r="GP85" s="86">
        <f>VLOOKUP($B85,'СДП (план)'!$B$16:$CY$170,41,0)</f>
        <v>0</v>
      </c>
      <c r="GQ85" s="86">
        <f>VLOOKUP($B85,'СДП (план)'!$B$16:$CY$170,42,0)</f>
        <v>0</v>
      </c>
      <c r="GR85" s="46">
        <f t="shared" si="591"/>
        <v>0</v>
      </c>
      <c r="GS85" s="46">
        <f t="shared" si="592"/>
        <v>0</v>
      </c>
      <c r="GT85" s="52">
        <f t="shared" si="593"/>
        <v>0</v>
      </c>
      <c r="GU85" s="52">
        <f t="shared" si="594"/>
        <v>0</v>
      </c>
      <c r="GV85" s="52">
        <f t="shared" si="595"/>
        <v>0</v>
      </c>
      <c r="GW85" s="26"/>
      <c r="GX85" s="26"/>
      <c r="GY85" s="26"/>
      <c r="GZ85" s="26"/>
      <c r="HA85" s="47">
        <f t="shared" si="596"/>
        <v>0</v>
      </c>
      <c r="HB85" s="47">
        <f t="shared" si="597"/>
        <v>0</v>
      </c>
      <c r="HC85" s="86">
        <f>VLOOKUP($B85,'СДП (план)'!$B$16:$CY$170,43,0)</f>
        <v>0</v>
      </c>
      <c r="HD85" s="86">
        <f>VLOOKUP($B85,'СДП (план)'!$B$16:$CY$170,44,0)</f>
        <v>0</v>
      </c>
      <c r="HE85" s="46">
        <f t="shared" si="598"/>
        <v>0</v>
      </c>
      <c r="HF85" s="46">
        <f t="shared" si="599"/>
        <v>0</v>
      </c>
      <c r="HG85" s="52">
        <f t="shared" si="433"/>
        <v>0</v>
      </c>
      <c r="HH85" s="52">
        <f t="shared" si="434"/>
        <v>0</v>
      </c>
      <c r="HI85" s="52">
        <f t="shared" si="435"/>
        <v>0</v>
      </c>
      <c r="HJ85" s="26"/>
      <c r="HK85" s="26"/>
      <c r="HL85" s="26"/>
      <c r="HM85" s="26"/>
      <c r="HN85" s="47">
        <f t="shared" si="600"/>
        <v>0</v>
      </c>
      <c r="HO85" s="47">
        <f t="shared" si="601"/>
        <v>0</v>
      </c>
      <c r="HP85" s="86">
        <f>VLOOKUP($B85,'СДП (план)'!$B$16:$CY$170,45,0)</f>
        <v>0</v>
      </c>
      <c r="HQ85" s="86">
        <f>VLOOKUP($B85,'СДП (план)'!$B$16:$CY$170,46,0)</f>
        <v>0</v>
      </c>
      <c r="HR85" s="46">
        <f t="shared" si="602"/>
        <v>0</v>
      </c>
      <c r="HS85" s="46">
        <f t="shared" si="603"/>
        <v>0</v>
      </c>
      <c r="HT85" s="52">
        <f t="shared" si="604"/>
        <v>0</v>
      </c>
      <c r="HU85" s="52">
        <f t="shared" si="605"/>
        <v>0</v>
      </c>
      <c r="HV85" s="52">
        <f t="shared" si="606"/>
        <v>0</v>
      </c>
      <c r="HW85" s="26"/>
      <c r="HX85" s="26"/>
      <c r="HY85" s="26"/>
      <c r="HZ85" s="26"/>
      <c r="IA85" s="47">
        <f t="shared" si="607"/>
        <v>0</v>
      </c>
      <c r="IB85" s="47">
        <f t="shared" si="608"/>
        <v>0</v>
      </c>
      <c r="IC85" s="86">
        <f>VLOOKUP($B85,'СДП (план)'!$B$16:$CY$170,47,0)</f>
        <v>0</v>
      </c>
      <c r="ID85" s="86">
        <f>VLOOKUP($B85,'СДП (план)'!$B$16:$CY$170,48,0)</f>
        <v>0</v>
      </c>
      <c r="IE85" s="46">
        <f t="shared" si="609"/>
        <v>0</v>
      </c>
      <c r="IF85" s="46">
        <f t="shared" si="610"/>
        <v>0</v>
      </c>
      <c r="IG85" s="52">
        <f t="shared" si="611"/>
        <v>0</v>
      </c>
      <c r="IH85" s="52">
        <f t="shared" si="612"/>
        <v>0</v>
      </c>
      <c r="II85" s="52">
        <f t="shared" si="613"/>
        <v>0</v>
      </c>
      <c r="IJ85" s="26"/>
      <c r="IK85" s="26"/>
      <c r="IL85" s="26"/>
      <c r="IM85" s="26"/>
      <c r="IN85" s="47">
        <f t="shared" si="614"/>
        <v>0</v>
      </c>
      <c r="IO85" s="47">
        <f t="shared" si="615"/>
        <v>0</v>
      </c>
      <c r="IP85" s="86">
        <f>VLOOKUP($B85,'СДП (план)'!$B$16:$CY$170,49,0)</f>
        <v>0</v>
      </c>
      <c r="IQ85" s="86">
        <f>VLOOKUP($B85,'СДП (план)'!$B$16:$CY$170,50,0)</f>
        <v>0</v>
      </c>
      <c r="IR85" s="46">
        <f t="shared" si="616"/>
        <v>0</v>
      </c>
      <c r="IS85" s="46">
        <f t="shared" si="617"/>
        <v>0</v>
      </c>
      <c r="IT85" s="52">
        <f t="shared" si="618"/>
        <v>0</v>
      </c>
      <c r="IU85" s="52">
        <f t="shared" si="619"/>
        <v>0</v>
      </c>
      <c r="IV85" s="52">
        <f t="shared" si="620"/>
        <v>0</v>
      </c>
      <c r="IW85" s="26"/>
      <c r="IX85" s="26"/>
      <c r="IY85" s="26"/>
      <c r="IZ85" s="26"/>
      <c r="JA85" s="47">
        <f t="shared" si="621"/>
        <v>0</v>
      </c>
      <c r="JB85" s="47">
        <f t="shared" si="622"/>
        <v>0</v>
      </c>
      <c r="JC85" s="86">
        <f>VLOOKUP($B85,'СДП (план)'!$B$16:$CY$170,51,0)</f>
        <v>0</v>
      </c>
      <c r="JD85" s="86">
        <f>VLOOKUP($B85,'СДП (план)'!$B$16:$CY$170,52,0)</f>
        <v>0</v>
      </c>
      <c r="JE85" s="46">
        <f t="shared" si="623"/>
        <v>0</v>
      </c>
      <c r="JF85" s="46">
        <f t="shared" si="624"/>
        <v>0</v>
      </c>
      <c r="JG85" s="52">
        <f t="shared" si="625"/>
        <v>0</v>
      </c>
      <c r="JH85" s="52">
        <f t="shared" si="626"/>
        <v>0</v>
      </c>
      <c r="JI85" s="52">
        <f t="shared" si="627"/>
        <v>0</v>
      </c>
      <c r="JJ85" s="26"/>
      <c r="JK85" s="26"/>
      <c r="JL85" s="26"/>
      <c r="JM85" s="26"/>
      <c r="JN85" s="47">
        <f t="shared" si="628"/>
        <v>0</v>
      </c>
      <c r="JO85" s="47">
        <f t="shared" si="629"/>
        <v>0</v>
      </c>
      <c r="JP85" s="86">
        <f>VLOOKUP($B85,'СДП (план)'!$B$16:$CY$170,53,0)</f>
        <v>0</v>
      </c>
      <c r="JQ85" s="86">
        <f>VLOOKUP($B85,'СДП (план)'!$B$16:$CY$170,54,0)</f>
        <v>0</v>
      </c>
      <c r="JR85" s="46">
        <f t="shared" si="630"/>
        <v>0</v>
      </c>
      <c r="JS85" s="46">
        <f t="shared" si="631"/>
        <v>0</v>
      </c>
      <c r="JT85" s="52">
        <f t="shared" si="632"/>
        <v>0</v>
      </c>
      <c r="JU85" s="52">
        <f t="shared" si="633"/>
        <v>0</v>
      </c>
      <c r="JV85" s="52">
        <f t="shared" si="634"/>
        <v>0</v>
      </c>
      <c r="JW85" s="26"/>
      <c r="JX85" s="26"/>
      <c r="JY85" s="26"/>
      <c r="JZ85" s="26"/>
      <c r="KA85" s="47">
        <f t="shared" si="635"/>
        <v>0</v>
      </c>
      <c r="KB85" s="47">
        <f t="shared" si="636"/>
        <v>0</v>
      </c>
      <c r="KC85" s="86">
        <f>VLOOKUP($B85,'СДП (план)'!$B$16:$CY$170,55,0)</f>
        <v>0</v>
      </c>
      <c r="KD85" s="86">
        <f>VLOOKUP($B85,'СДП (план)'!$B$16:$CY$170,56,0)</f>
        <v>0</v>
      </c>
      <c r="KE85" s="46">
        <f t="shared" si="637"/>
        <v>0</v>
      </c>
      <c r="KF85" s="46">
        <f t="shared" si="638"/>
        <v>0</v>
      </c>
      <c r="KG85" s="52">
        <f t="shared" si="639"/>
        <v>0</v>
      </c>
      <c r="KH85" s="52">
        <f t="shared" si="640"/>
        <v>0</v>
      </c>
      <c r="KI85" s="52">
        <f t="shared" si="641"/>
        <v>0</v>
      </c>
      <c r="KJ85" s="26"/>
      <c r="KK85" s="26"/>
      <c r="KL85" s="26"/>
      <c r="KM85" s="26"/>
      <c r="KN85" s="47">
        <f t="shared" si="642"/>
        <v>0</v>
      </c>
      <c r="KO85" s="47">
        <f t="shared" si="643"/>
        <v>0</v>
      </c>
      <c r="KP85" s="26">
        <f t="shared" si="436"/>
        <v>0</v>
      </c>
      <c r="KQ85" s="26">
        <f t="shared" si="437"/>
        <v>0</v>
      </c>
      <c r="KR85" s="26">
        <f t="shared" si="438"/>
        <v>0</v>
      </c>
      <c r="KS85" s="26">
        <f t="shared" si="439"/>
        <v>0</v>
      </c>
      <c r="KT85" s="26">
        <f t="shared" si="440"/>
        <v>0</v>
      </c>
      <c r="KU85" s="26">
        <f t="shared" si="441"/>
        <v>0</v>
      </c>
      <c r="KV85" s="26">
        <f t="shared" si="442"/>
        <v>0</v>
      </c>
      <c r="KW85" s="26">
        <f t="shared" si="443"/>
        <v>0</v>
      </c>
      <c r="KX85" s="26">
        <f t="shared" si="444"/>
        <v>0</v>
      </c>
      <c r="KY85" s="26">
        <f t="shared" si="445"/>
        <v>0</v>
      </c>
      <c r="KZ85" s="26">
        <f t="shared" si="446"/>
        <v>0</v>
      </c>
      <c r="LA85" s="26">
        <f t="shared" si="644"/>
        <v>0</v>
      </c>
      <c r="LB85" s="26">
        <f t="shared" si="645"/>
        <v>0</v>
      </c>
      <c r="LC85" s="86">
        <f>VLOOKUP($B85,'СДП (план)'!$B$16:$CY$170,57,0)</f>
        <v>0</v>
      </c>
      <c r="LD85" s="86">
        <f>VLOOKUP($B85,'СДП (план)'!$B$16:$CY$170,58,0)</f>
        <v>0</v>
      </c>
      <c r="LE85" s="46">
        <f t="shared" si="646"/>
        <v>0</v>
      </c>
      <c r="LF85" s="46">
        <f t="shared" si="647"/>
        <v>0</v>
      </c>
      <c r="LG85" s="52">
        <f t="shared" si="648"/>
        <v>0</v>
      </c>
      <c r="LH85" s="52">
        <f t="shared" si="649"/>
        <v>0</v>
      </c>
      <c r="LI85" s="52">
        <f t="shared" si="650"/>
        <v>0</v>
      </c>
      <c r="LJ85" s="26"/>
      <c r="LK85" s="26"/>
      <c r="LL85" s="26"/>
      <c r="LM85" s="26"/>
      <c r="LN85" s="47">
        <f t="shared" si="651"/>
        <v>0</v>
      </c>
      <c r="LO85" s="47">
        <f t="shared" si="652"/>
        <v>0</v>
      </c>
      <c r="LP85" s="86">
        <f>VLOOKUP($B85,'СДП (план)'!$B$16:$CY$170,59,0)</f>
        <v>0</v>
      </c>
      <c r="LQ85" s="86">
        <f>VLOOKUP($B85,'СДП (план)'!$B$16:$CY$170,60,0)</f>
        <v>0</v>
      </c>
      <c r="LR85" s="46">
        <f t="shared" si="653"/>
        <v>0</v>
      </c>
      <c r="LS85" s="46">
        <f t="shared" si="654"/>
        <v>0</v>
      </c>
      <c r="LT85" s="52">
        <f t="shared" si="655"/>
        <v>0</v>
      </c>
      <c r="LU85" s="52">
        <f t="shared" si="656"/>
        <v>0</v>
      </c>
      <c r="LV85" s="52">
        <f t="shared" si="657"/>
        <v>0</v>
      </c>
      <c r="LW85" s="26"/>
      <c r="LX85" s="26"/>
      <c r="LY85" s="26"/>
      <c r="LZ85" s="26"/>
      <c r="MA85" s="47">
        <f t="shared" si="658"/>
        <v>0</v>
      </c>
      <c r="MB85" s="47">
        <f t="shared" si="659"/>
        <v>0</v>
      </c>
      <c r="MC85" s="86">
        <f>VLOOKUP($B85,'СДП (план)'!$B$16:$CY$170,61,0)</f>
        <v>0</v>
      </c>
      <c r="MD85" s="86">
        <f>VLOOKUP($B85,'СДП (план)'!$B$16:$CY$170,62,0)</f>
        <v>0</v>
      </c>
      <c r="ME85" s="46">
        <f t="shared" si="660"/>
        <v>0</v>
      </c>
      <c r="MF85" s="46">
        <f t="shared" si="661"/>
        <v>0</v>
      </c>
      <c r="MG85" s="52">
        <f t="shared" si="662"/>
        <v>0</v>
      </c>
      <c r="MH85" s="52">
        <f t="shared" si="663"/>
        <v>0</v>
      </c>
      <c r="MI85" s="52">
        <f t="shared" si="664"/>
        <v>0</v>
      </c>
      <c r="MJ85" s="26"/>
      <c r="MK85" s="26"/>
      <c r="ML85" s="26"/>
      <c r="MM85" s="26"/>
      <c r="MN85" s="47">
        <f t="shared" si="665"/>
        <v>0</v>
      </c>
      <c r="MO85" s="47">
        <f t="shared" si="666"/>
        <v>0</v>
      </c>
      <c r="MP85" s="86">
        <f>VLOOKUP($B85,'СДП (план)'!$B$16:$CY$170,63,0)</f>
        <v>0</v>
      </c>
      <c r="MQ85" s="86">
        <f>VLOOKUP($B85,'СДП (план)'!$B$16:$CY$170,64,0)</f>
        <v>0</v>
      </c>
      <c r="MR85" s="46">
        <f t="shared" si="667"/>
        <v>0</v>
      </c>
      <c r="MS85" s="46">
        <f t="shared" si="668"/>
        <v>0</v>
      </c>
      <c r="MT85" s="52">
        <f t="shared" si="669"/>
        <v>0</v>
      </c>
      <c r="MU85" s="52">
        <f t="shared" si="670"/>
        <v>0</v>
      </c>
      <c r="MV85" s="52">
        <f t="shared" si="671"/>
        <v>0</v>
      </c>
      <c r="MW85" s="26"/>
      <c r="MX85" s="26"/>
      <c r="MY85" s="26"/>
      <c r="MZ85" s="26"/>
      <c r="NA85" s="47">
        <f t="shared" si="672"/>
        <v>0</v>
      </c>
      <c r="NB85" s="47">
        <f t="shared" si="673"/>
        <v>0</v>
      </c>
      <c r="NC85" s="86">
        <f>VLOOKUP($B85,'СДП (план)'!$B$16:$CY$170,65,0)</f>
        <v>0</v>
      </c>
      <c r="ND85" s="86">
        <f>VLOOKUP($B85,'СДП (план)'!$B$16:$CY$170,66,0)</f>
        <v>0</v>
      </c>
      <c r="NE85" s="46">
        <f t="shared" si="674"/>
        <v>0</v>
      </c>
      <c r="NF85" s="46">
        <f t="shared" si="675"/>
        <v>0</v>
      </c>
      <c r="NG85" s="52">
        <f t="shared" si="447"/>
        <v>0</v>
      </c>
      <c r="NH85" s="52">
        <f t="shared" si="448"/>
        <v>0</v>
      </c>
      <c r="NI85" s="52">
        <f t="shared" si="449"/>
        <v>0</v>
      </c>
      <c r="NJ85" s="26"/>
      <c r="NK85" s="26"/>
      <c r="NL85" s="26"/>
      <c r="NM85" s="26"/>
      <c r="NN85" s="47">
        <f t="shared" si="676"/>
        <v>0</v>
      </c>
      <c r="NO85" s="47">
        <f t="shared" si="677"/>
        <v>0</v>
      </c>
      <c r="NP85" s="86">
        <f>VLOOKUP($B85,'СДП (план)'!$B$16:$CY$170,67,0)</f>
        <v>0</v>
      </c>
      <c r="NQ85" s="86">
        <f>VLOOKUP($B85,'СДП (план)'!$B$16:$CY$170,68,0)</f>
        <v>0</v>
      </c>
      <c r="NR85" s="46">
        <f t="shared" si="678"/>
        <v>0</v>
      </c>
      <c r="NS85" s="46">
        <f t="shared" si="679"/>
        <v>0</v>
      </c>
      <c r="NT85" s="52">
        <f t="shared" si="680"/>
        <v>0</v>
      </c>
      <c r="NU85" s="52">
        <f t="shared" si="681"/>
        <v>0</v>
      </c>
      <c r="NV85" s="52">
        <f t="shared" si="682"/>
        <v>0</v>
      </c>
      <c r="NW85" s="26"/>
      <c r="NX85" s="26"/>
      <c r="NY85" s="26"/>
      <c r="NZ85" s="26"/>
      <c r="OA85" s="47">
        <f t="shared" si="683"/>
        <v>0</v>
      </c>
      <c r="OB85" s="47">
        <f t="shared" si="684"/>
        <v>0</v>
      </c>
      <c r="OC85" s="86">
        <f>VLOOKUP($B85,'СДП (план)'!$B$16:$CY$170,69,0)</f>
        <v>0</v>
      </c>
      <c r="OD85" s="86">
        <f>VLOOKUP($B85,'СДП (план)'!$B$16:$CY$170,70,0)</f>
        <v>0</v>
      </c>
      <c r="OE85" s="46">
        <f t="shared" si="685"/>
        <v>0</v>
      </c>
      <c r="OF85" s="46">
        <f t="shared" si="686"/>
        <v>0</v>
      </c>
      <c r="OG85" s="52">
        <f t="shared" si="450"/>
        <v>0</v>
      </c>
      <c r="OH85" s="52">
        <f t="shared" si="451"/>
        <v>0</v>
      </c>
      <c r="OI85" s="52">
        <f t="shared" si="452"/>
        <v>0</v>
      </c>
      <c r="OJ85" s="26"/>
      <c r="OK85" s="26"/>
      <c r="OL85" s="26"/>
      <c r="OM85" s="26"/>
      <c r="ON85" s="47">
        <f t="shared" si="687"/>
        <v>0</v>
      </c>
      <c r="OO85" s="47">
        <f t="shared" si="688"/>
        <v>0</v>
      </c>
      <c r="OP85" s="86">
        <f>VLOOKUP($B85,'СДП (план)'!$B$16:$CY$170,71,0)</f>
        <v>0</v>
      </c>
      <c r="OQ85" s="86">
        <f>VLOOKUP($B85,'СДП (план)'!$B$16:$CY$170,72,0)</f>
        <v>0</v>
      </c>
      <c r="OR85" s="46">
        <f t="shared" si="689"/>
        <v>0</v>
      </c>
      <c r="OS85" s="46">
        <f t="shared" si="690"/>
        <v>0</v>
      </c>
      <c r="OT85" s="52">
        <f t="shared" si="691"/>
        <v>0</v>
      </c>
      <c r="OU85" s="52">
        <f t="shared" si="692"/>
        <v>0</v>
      </c>
      <c r="OV85" s="52">
        <f t="shared" si="693"/>
        <v>0</v>
      </c>
      <c r="OW85" s="26"/>
      <c r="OX85" s="26"/>
      <c r="OY85" s="26"/>
      <c r="OZ85" s="26"/>
      <c r="PA85" s="47">
        <f t="shared" si="789"/>
        <v>0</v>
      </c>
      <c r="PB85" s="47">
        <f t="shared" si="790"/>
        <v>0</v>
      </c>
      <c r="PC85" s="86">
        <f>VLOOKUP($B85,'СДП (план)'!$B$16:$CY$170,73,0)</f>
        <v>0</v>
      </c>
      <c r="PD85" s="86">
        <f>VLOOKUP($B85,'СДП (план)'!$B$16:$CY$170,74,0)</f>
        <v>0</v>
      </c>
      <c r="PE85" s="46">
        <f t="shared" si="694"/>
        <v>0</v>
      </c>
      <c r="PF85" s="46">
        <f t="shared" si="695"/>
        <v>0</v>
      </c>
      <c r="PG85" s="52">
        <f t="shared" si="696"/>
        <v>0</v>
      </c>
      <c r="PH85" s="52">
        <f t="shared" si="697"/>
        <v>0</v>
      </c>
      <c r="PI85" s="52">
        <f t="shared" si="698"/>
        <v>0</v>
      </c>
      <c r="PJ85" s="26"/>
      <c r="PK85" s="26"/>
      <c r="PL85" s="26"/>
      <c r="PM85" s="26"/>
      <c r="PN85" s="47">
        <f t="shared" si="699"/>
        <v>0</v>
      </c>
      <c r="PO85" s="47">
        <f t="shared" si="700"/>
        <v>0</v>
      </c>
      <c r="PP85" s="86">
        <f>VLOOKUP($B85,'СДП (план)'!$B$16:$CY$170,75,0)</f>
        <v>0</v>
      </c>
      <c r="PQ85" s="86">
        <f>VLOOKUP($B85,'СДП (план)'!$B$16:$CY$170,76,0)</f>
        <v>0</v>
      </c>
      <c r="PR85" s="46">
        <f t="shared" si="701"/>
        <v>0</v>
      </c>
      <c r="PS85" s="46">
        <f t="shared" si="702"/>
        <v>0</v>
      </c>
      <c r="PT85" s="52">
        <f t="shared" si="703"/>
        <v>0</v>
      </c>
      <c r="PU85" s="52">
        <f t="shared" si="704"/>
        <v>0</v>
      </c>
      <c r="PV85" s="52">
        <f t="shared" si="705"/>
        <v>0</v>
      </c>
      <c r="PW85" s="26"/>
      <c r="PX85" s="26"/>
      <c r="PY85" s="26"/>
      <c r="PZ85" s="26"/>
      <c r="QA85" s="47">
        <f t="shared" si="706"/>
        <v>0</v>
      </c>
      <c r="QB85" s="47">
        <f t="shared" si="707"/>
        <v>0</v>
      </c>
      <c r="QC85" s="86">
        <f>VLOOKUP($B85,'СДП (план)'!$B$16:$CY$170,77,0)</f>
        <v>0</v>
      </c>
      <c r="QD85" s="86">
        <f>VLOOKUP($B85,'СДП (план)'!$B$16:$CY$170,78,0)</f>
        <v>0</v>
      </c>
      <c r="QE85" s="46">
        <f t="shared" si="708"/>
        <v>0</v>
      </c>
      <c r="QF85" s="46">
        <f t="shared" si="709"/>
        <v>0</v>
      </c>
      <c r="QG85" s="52">
        <f t="shared" si="710"/>
        <v>0</v>
      </c>
      <c r="QH85" s="52">
        <f t="shared" si="711"/>
        <v>0</v>
      </c>
      <c r="QI85" s="52">
        <f t="shared" si="712"/>
        <v>0</v>
      </c>
      <c r="QJ85" s="26"/>
      <c r="QK85" s="26"/>
      <c r="QL85" s="26"/>
      <c r="QM85" s="26"/>
      <c r="QN85" s="47">
        <f t="shared" si="713"/>
        <v>0</v>
      </c>
      <c r="QO85" s="47">
        <f t="shared" si="714"/>
        <v>0</v>
      </c>
      <c r="QP85" s="86">
        <f>VLOOKUP($B85,'СДП (план)'!$B$16:$DC$170,79,0)+VLOOKUP($B85,'СДП (план)'!$B$16:$DC$170,103,0)</f>
        <v>0</v>
      </c>
      <c r="QQ85" s="86">
        <f>VLOOKUP($B85,'СДП (план)'!$B$16:$DC$170,80,0)+VLOOKUP($B85,'СДП (план)'!$B$16:$DC$170,104,0)</f>
        <v>0</v>
      </c>
      <c r="QR85" s="46">
        <f t="shared" si="715"/>
        <v>0</v>
      </c>
      <c r="QS85" s="46">
        <f t="shared" si="716"/>
        <v>0</v>
      </c>
      <c r="QT85" s="52">
        <f t="shared" si="717"/>
        <v>0</v>
      </c>
      <c r="QU85" s="52">
        <f t="shared" si="718"/>
        <v>0</v>
      </c>
      <c r="QV85" s="52">
        <f t="shared" si="719"/>
        <v>0</v>
      </c>
      <c r="QW85" s="26"/>
      <c r="QX85" s="26"/>
      <c r="QY85" s="26"/>
      <c r="QZ85" s="26"/>
      <c r="RA85" s="47">
        <f t="shared" si="720"/>
        <v>0</v>
      </c>
      <c r="RB85" s="47">
        <f t="shared" si="721"/>
        <v>0</v>
      </c>
      <c r="RC85" s="86">
        <f>VLOOKUP($B85,'СДП (план)'!$B$16:$CY$170,81,0)</f>
        <v>0</v>
      </c>
      <c r="RD85" s="86">
        <f>VLOOKUP($B85,'СДП (план)'!$B$16:$CY$170,82,0)</f>
        <v>0</v>
      </c>
      <c r="RE85" s="46">
        <f t="shared" si="722"/>
        <v>0</v>
      </c>
      <c r="RF85" s="46">
        <f t="shared" si="723"/>
        <v>0</v>
      </c>
      <c r="RG85" s="52">
        <f t="shared" si="724"/>
        <v>0</v>
      </c>
      <c r="RH85" s="52">
        <f t="shared" si="725"/>
        <v>0</v>
      </c>
      <c r="RI85" s="52">
        <f t="shared" si="726"/>
        <v>0</v>
      </c>
      <c r="RJ85" s="26"/>
      <c r="RK85" s="26"/>
      <c r="RL85" s="26"/>
      <c r="RM85" s="26"/>
      <c r="RN85" s="47">
        <f t="shared" si="727"/>
        <v>0</v>
      </c>
      <c r="RO85" s="47">
        <f t="shared" si="728"/>
        <v>0</v>
      </c>
      <c r="RP85" s="86">
        <f>VLOOKUP($B85,'СДП (план)'!$B$16:$CY$170,83,0)</f>
        <v>0</v>
      </c>
      <c r="RQ85" s="86">
        <f>VLOOKUP($B85,'СДП (план)'!$B$16:$CY$170,84,0)</f>
        <v>0</v>
      </c>
      <c r="RR85" s="46">
        <f t="shared" si="729"/>
        <v>0</v>
      </c>
      <c r="RS85" s="46">
        <f t="shared" si="730"/>
        <v>0</v>
      </c>
      <c r="RT85" s="52">
        <f t="shared" si="453"/>
        <v>0</v>
      </c>
      <c r="RU85" s="52">
        <f t="shared" si="454"/>
        <v>0</v>
      </c>
      <c r="RV85" s="52">
        <f t="shared" si="455"/>
        <v>0</v>
      </c>
      <c r="RW85" s="26"/>
      <c r="RX85" s="26"/>
      <c r="RY85" s="26"/>
      <c r="RZ85" s="26"/>
      <c r="SA85" s="47">
        <f t="shared" si="731"/>
        <v>0</v>
      </c>
      <c r="SB85" s="47">
        <f t="shared" si="732"/>
        <v>0</v>
      </c>
      <c r="SC85" s="86">
        <f>VLOOKUP($B85,'СДП (план)'!$B$16:$CY$170,85,0)</f>
        <v>0</v>
      </c>
      <c r="SD85" s="86">
        <f>VLOOKUP($B85,'СДП (план)'!$B$16:$CY$170,86,0)</f>
        <v>0</v>
      </c>
      <c r="SE85" s="46">
        <f t="shared" si="733"/>
        <v>0</v>
      </c>
      <c r="SF85" s="46">
        <f t="shared" si="734"/>
        <v>0</v>
      </c>
      <c r="SG85" s="52">
        <f t="shared" si="735"/>
        <v>0</v>
      </c>
      <c r="SH85" s="52">
        <f t="shared" si="736"/>
        <v>0</v>
      </c>
      <c r="SI85" s="52">
        <f t="shared" si="737"/>
        <v>0</v>
      </c>
      <c r="SJ85" s="26"/>
      <c r="SK85" s="26"/>
      <c r="SL85" s="26"/>
      <c r="SM85" s="26"/>
      <c r="SN85" s="47">
        <f t="shared" si="738"/>
        <v>0</v>
      </c>
      <c r="SO85" s="47">
        <f t="shared" si="739"/>
        <v>0</v>
      </c>
      <c r="SP85" s="86">
        <f>VLOOKUP($B85,'СДП (план)'!$B$16:$CY$170,87,0)</f>
        <v>0</v>
      </c>
      <c r="SQ85" s="86">
        <f>VLOOKUP($B85,'СДП (план)'!$B$16:$CY$170,88,0)</f>
        <v>0</v>
      </c>
      <c r="SR85" s="46">
        <f t="shared" si="740"/>
        <v>0</v>
      </c>
      <c r="SS85" s="46">
        <f t="shared" si="741"/>
        <v>0</v>
      </c>
      <c r="ST85" s="52">
        <f t="shared" si="742"/>
        <v>0</v>
      </c>
      <c r="SU85" s="52">
        <f t="shared" si="743"/>
        <v>0</v>
      </c>
      <c r="SV85" s="52">
        <f t="shared" si="744"/>
        <v>0</v>
      </c>
      <c r="SW85" s="26"/>
      <c r="SX85" s="26"/>
      <c r="SY85" s="26"/>
      <c r="SZ85" s="26"/>
      <c r="TA85" s="47">
        <f t="shared" si="745"/>
        <v>0</v>
      </c>
      <c r="TB85" s="47">
        <f t="shared" si="746"/>
        <v>0</v>
      </c>
      <c r="TC85" s="86">
        <f>VLOOKUP($B85,'СДП (план)'!$B$16:$CY$170,89,0)</f>
        <v>0</v>
      </c>
      <c r="TD85" s="86">
        <f>VLOOKUP($B85,'СДП (план)'!$B$16:$CY$170,90,0)</f>
        <v>0</v>
      </c>
      <c r="TE85" s="46">
        <f t="shared" si="747"/>
        <v>0</v>
      </c>
      <c r="TF85" s="46">
        <f t="shared" si="748"/>
        <v>0</v>
      </c>
      <c r="TG85" s="52">
        <f t="shared" si="749"/>
        <v>0</v>
      </c>
      <c r="TH85" s="52">
        <f t="shared" si="750"/>
        <v>0</v>
      </c>
      <c r="TI85" s="52">
        <f t="shared" si="751"/>
        <v>0</v>
      </c>
      <c r="TJ85" s="26"/>
      <c r="TK85" s="26"/>
      <c r="TL85" s="26"/>
      <c r="TM85" s="26"/>
      <c r="TN85" s="47">
        <f t="shared" si="752"/>
        <v>0</v>
      </c>
      <c r="TO85" s="47">
        <f t="shared" si="753"/>
        <v>0</v>
      </c>
      <c r="TP85" s="86">
        <f>VLOOKUP($B85,'СДП (план)'!$B$16:$CY$170,91,0)</f>
        <v>0</v>
      </c>
      <c r="TQ85" s="86">
        <f>VLOOKUP($B85,'СДП (план)'!$B$16:$CY$170,92,0)</f>
        <v>0</v>
      </c>
      <c r="TR85" s="46">
        <f t="shared" si="754"/>
        <v>0</v>
      </c>
      <c r="TS85" s="46">
        <f t="shared" si="755"/>
        <v>0</v>
      </c>
      <c r="TT85" s="52">
        <f t="shared" si="756"/>
        <v>0</v>
      </c>
      <c r="TU85" s="52">
        <f t="shared" si="757"/>
        <v>0</v>
      </c>
      <c r="TV85" s="52">
        <f t="shared" si="758"/>
        <v>0</v>
      </c>
      <c r="TW85" s="26"/>
      <c r="TX85" s="26"/>
      <c r="TY85" s="26"/>
      <c r="TZ85" s="26"/>
      <c r="UA85" s="47">
        <f t="shared" si="759"/>
        <v>0</v>
      </c>
      <c r="UB85" s="47">
        <f t="shared" si="760"/>
        <v>0</v>
      </c>
      <c r="UC85" s="86">
        <f>VLOOKUP($B85,'СДП (план)'!$B$16:$CY$170,93,0)</f>
        <v>0</v>
      </c>
      <c r="UD85" s="86">
        <f>VLOOKUP($B85,'СДП (план)'!$B$16:$CY$170,94,0)</f>
        <v>0</v>
      </c>
      <c r="UE85" s="46">
        <v>0</v>
      </c>
      <c r="UF85" s="46">
        <v>0</v>
      </c>
      <c r="UG85" s="52">
        <f t="shared" si="456"/>
        <v>0</v>
      </c>
      <c r="UH85" s="52">
        <f t="shared" si="457"/>
        <v>0</v>
      </c>
      <c r="UI85" s="52">
        <f t="shared" si="458"/>
        <v>0</v>
      </c>
      <c r="UJ85" s="26"/>
      <c r="UK85" s="26"/>
      <c r="UL85" s="26"/>
      <c r="UM85" s="26"/>
      <c r="UN85" s="47">
        <f t="shared" si="761"/>
        <v>0</v>
      </c>
      <c r="UO85" s="47">
        <f t="shared" si="762"/>
        <v>0</v>
      </c>
      <c r="UP85" s="86">
        <f>VLOOKUP($B85,'СДП (план)'!$B$16:$CY$170,95,0)</f>
        <v>0</v>
      </c>
      <c r="UQ85" s="86">
        <f>VLOOKUP($B85,'СДП (план)'!$B$16:$CY$170,96,0)</f>
        <v>0</v>
      </c>
      <c r="UR85" s="46">
        <f t="shared" si="763"/>
        <v>0</v>
      </c>
      <c r="US85" s="46">
        <f t="shared" si="764"/>
        <v>0</v>
      </c>
      <c r="UT85" s="52">
        <f t="shared" si="459"/>
        <v>0</v>
      </c>
      <c r="UU85" s="52">
        <f t="shared" si="460"/>
        <v>0</v>
      </c>
      <c r="UV85" s="52">
        <f t="shared" si="461"/>
        <v>0</v>
      </c>
      <c r="UW85" s="26"/>
      <c r="UX85" s="26"/>
      <c r="UY85" s="26"/>
      <c r="UZ85" s="26"/>
      <c r="VA85" s="47">
        <f t="shared" si="765"/>
        <v>0</v>
      </c>
      <c r="VB85" s="47">
        <f t="shared" si="766"/>
        <v>0</v>
      </c>
      <c r="VC85" s="86">
        <f>VLOOKUP($B85,'СДП (план)'!$B$16:$CY$170,97,0)</f>
        <v>0</v>
      </c>
      <c r="VD85" s="86">
        <f>VLOOKUP($B85,'СДП (план)'!$B$16:$CY$170,98,0)</f>
        <v>0</v>
      </c>
      <c r="VE85" s="46">
        <f t="shared" si="767"/>
        <v>0</v>
      </c>
      <c r="VF85" s="46">
        <f t="shared" si="768"/>
        <v>0</v>
      </c>
      <c r="VG85" s="52">
        <f t="shared" si="462"/>
        <v>0</v>
      </c>
      <c r="VH85" s="52">
        <f t="shared" si="463"/>
        <v>0</v>
      </c>
      <c r="VI85" s="52">
        <f t="shared" si="464"/>
        <v>0</v>
      </c>
      <c r="VJ85" s="26"/>
      <c r="VK85" s="26"/>
      <c r="VL85" s="26"/>
      <c r="VM85" s="26"/>
      <c r="VN85" s="47">
        <f t="shared" si="769"/>
        <v>0</v>
      </c>
      <c r="VO85" s="47">
        <f t="shared" si="770"/>
        <v>0</v>
      </c>
      <c r="VP85" s="86">
        <f>VLOOKUP($B85,'СДП (план)'!$B$16:$CY$170,99,0)</f>
        <v>0</v>
      </c>
      <c r="VQ85" s="86">
        <f>VLOOKUP($B85,'СДП (план)'!$B$16:$CY$170,100,0)</f>
        <v>0</v>
      </c>
      <c r="VR85" s="46">
        <f t="shared" si="771"/>
        <v>0</v>
      </c>
      <c r="VS85" s="46">
        <f t="shared" si="772"/>
        <v>0</v>
      </c>
      <c r="VT85" s="52">
        <f t="shared" si="773"/>
        <v>0</v>
      </c>
      <c r="VU85" s="52">
        <f t="shared" si="774"/>
        <v>0</v>
      </c>
      <c r="VV85" s="52">
        <f t="shared" si="775"/>
        <v>0</v>
      </c>
      <c r="VW85" s="26"/>
      <c r="VX85" s="26"/>
      <c r="VY85" s="26"/>
      <c r="VZ85" s="26"/>
      <c r="WA85" s="47">
        <f t="shared" si="776"/>
        <v>0</v>
      </c>
      <c r="WB85" s="47">
        <f t="shared" si="777"/>
        <v>0</v>
      </c>
      <c r="WC85" s="86">
        <f>VLOOKUP($B85,'СДП (план)'!$B$16:$CY$170,101,0)</f>
        <v>0</v>
      </c>
      <c r="WD85" s="86">
        <f>VLOOKUP($B85,'СДП (план)'!$B$16:$CY$170,102,0)</f>
        <v>0</v>
      </c>
      <c r="WE85" s="46">
        <f t="shared" si="778"/>
        <v>0</v>
      </c>
      <c r="WF85" s="46">
        <f t="shared" si="779"/>
        <v>0</v>
      </c>
      <c r="WG85" s="52">
        <f t="shared" si="780"/>
        <v>0</v>
      </c>
      <c r="WH85" s="52">
        <f t="shared" si="781"/>
        <v>0</v>
      </c>
      <c r="WI85" s="52">
        <f t="shared" si="782"/>
        <v>0</v>
      </c>
      <c r="WJ85" s="26"/>
      <c r="WK85" s="26"/>
      <c r="WL85" s="26"/>
      <c r="WM85" s="26"/>
      <c r="WN85" s="47">
        <f t="shared" si="783"/>
        <v>0</v>
      </c>
      <c r="WO85" s="47">
        <f t="shared" si="784"/>
        <v>0</v>
      </c>
      <c r="WP85" s="174">
        <f t="shared" si="465"/>
        <v>0</v>
      </c>
      <c r="WQ85" s="174">
        <f t="shared" si="466"/>
        <v>0</v>
      </c>
      <c r="WR85" s="174">
        <f t="shared" si="467"/>
        <v>0</v>
      </c>
      <c r="WS85" s="174">
        <f t="shared" si="468"/>
        <v>0</v>
      </c>
      <c r="WT85" s="174">
        <f t="shared" si="469"/>
        <v>0</v>
      </c>
      <c r="WU85" s="174">
        <f t="shared" si="470"/>
        <v>0</v>
      </c>
      <c r="WV85" s="174">
        <f t="shared" si="471"/>
        <v>0</v>
      </c>
      <c r="WW85" s="174">
        <f t="shared" si="472"/>
        <v>0</v>
      </c>
      <c r="WX85" s="174">
        <f t="shared" si="473"/>
        <v>0</v>
      </c>
      <c r="WY85" s="174">
        <f t="shared" si="474"/>
        <v>0</v>
      </c>
      <c r="WZ85" s="174">
        <f t="shared" si="475"/>
        <v>0</v>
      </c>
      <c r="XA85" s="26">
        <f t="shared" si="785"/>
        <v>0</v>
      </c>
      <c r="XB85" s="26">
        <f t="shared" si="786"/>
        <v>0</v>
      </c>
      <c r="XC85" s="174">
        <f t="shared" si="476"/>
        <v>0</v>
      </c>
      <c r="XD85" s="174">
        <f t="shared" si="477"/>
        <v>0</v>
      </c>
      <c r="XE85" s="174">
        <f t="shared" si="478"/>
        <v>0</v>
      </c>
      <c r="XF85" s="174">
        <f t="shared" si="479"/>
        <v>0</v>
      </c>
      <c r="XG85" s="174">
        <f t="shared" si="480"/>
        <v>0</v>
      </c>
      <c r="XH85" s="174">
        <f t="shared" si="481"/>
        <v>0</v>
      </c>
      <c r="XI85" s="174">
        <f t="shared" si="482"/>
        <v>0</v>
      </c>
      <c r="XJ85" s="174">
        <f t="shared" si="483"/>
        <v>0</v>
      </c>
      <c r="XK85" s="174">
        <f t="shared" si="484"/>
        <v>0</v>
      </c>
      <c r="XL85" s="174">
        <f t="shared" si="485"/>
        <v>0</v>
      </c>
      <c r="XM85" s="174">
        <f t="shared" si="486"/>
        <v>0</v>
      </c>
      <c r="XN85" s="26">
        <f t="shared" si="787"/>
        <v>0</v>
      </c>
      <c r="XO85" s="26">
        <f t="shared" si="788"/>
        <v>0</v>
      </c>
    </row>
    <row r="86" spans="1:639" ht="30" x14ac:dyDescent="0.25">
      <c r="A86" s="145"/>
      <c r="B86" s="111">
        <v>73</v>
      </c>
      <c r="C86" s="16" t="s">
        <v>479</v>
      </c>
      <c r="D86" s="12">
        <f t="shared" ref="D86:D99" si="791">D85</f>
        <v>10127</v>
      </c>
      <c r="E86" s="12">
        <v>10127</v>
      </c>
      <c r="F86" s="273">
        <v>9620</v>
      </c>
      <c r="G86" s="96">
        <v>4.3099999999999996</v>
      </c>
      <c r="H86" s="264"/>
      <c r="I86" s="13">
        <v>1</v>
      </c>
      <c r="J86" s="271"/>
      <c r="K86" s="12">
        <v>1.4</v>
      </c>
      <c r="L86" s="12">
        <v>1.68</v>
      </c>
      <c r="M86" s="12">
        <v>2.23</v>
      </c>
      <c r="N86" s="12">
        <v>2.39</v>
      </c>
      <c r="O86" s="123">
        <v>2.57</v>
      </c>
      <c r="P86" s="86">
        <f>VLOOKUP($B86,'СДП (план)'!$B$16:$CY$170,15,0)</f>
        <v>0</v>
      </c>
      <c r="Q86" s="86">
        <f>VLOOKUP($B86,'СДП (план)'!$B$16:$CY$170,16,0)</f>
        <v>0</v>
      </c>
      <c r="R86" s="46">
        <f t="shared" si="487"/>
        <v>0</v>
      </c>
      <c r="S86" s="46">
        <f t="shared" si="488"/>
        <v>0</v>
      </c>
      <c r="T86" s="52">
        <f t="shared" si="489"/>
        <v>0</v>
      </c>
      <c r="U86" s="52">
        <f t="shared" si="490"/>
        <v>0</v>
      </c>
      <c r="V86" s="52">
        <f t="shared" si="491"/>
        <v>0</v>
      </c>
      <c r="W86" s="26"/>
      <c r="X86" s="26"/>
      <c r="Y86" s="26"/>
      <c r="Z86" s="26"/>
      <c r="AA86" s="47">
        <f t="shared" si="492"/>
        <v>0</v>
      </c>
      <c r="AB86" s="47">
        <f t="shared" si="493"/>
        <v>0</v>
      </c>
      <c r="AC86" s="86">
        <f>VLOOKUP($B86,'СДП (план)'!$B$16:$CY$170,17,0)</f>
        <v>0</v>
      </c>
      <c r="AD86" s="86">
        <f>VLOOKUP($B86,'СДП (план)'!$B$16:$CY$170,18,0)</f>
        <v>0</v>
      </c>
      <c r="AE86" s="46">
        <f t="shared" si="494"/>
        <v>0</v>
      </c>
      <c r="AF86" s="46">
        <f t="shared" si="495"/>
        <v>0</v>
      </c>
      <c r="AG86" s="52">
        <f t="shared" si="496"/>
        <v>0</v>
      </c>
      <c r="AH86" s="52">
        <f t="shared" si="497"/>
        <v>0</v>
      </c>
      <c r="AI86" s="52">
        <f t="shared" si="498"/>
        <v>0</v>
      </c>
      <c r="AJ86" s="26"/>
      <c r="AK86" s="26"/>
      <c r="AL86" s="26"/>
      <c r="AM86" s="26"/>
      <c r="AN86" s="47">
        <f t="shared" si="499"/>
        <v>0</v>
      </c>
      <c r="AO86" s="47">
        <f t="shared" si="500"/>
        <v>0</v>
      </c>
      <c r="AP86" s="86">
        <f>VLOOKUP($B86,'СДП (план)'!$B$16:$CY$170,19,0)</f>
        <v>0</v>
      </c>
      <c r="AQ86" s="86">
        <f>VLOOKUP($B86,'СДП (план)'!$B$16:$CY$170,20,0)</f>
        <v>0</v>
      </c>
      <c r="AR86" s="46">
        <f t="shared" si="501"/>
        <v>0</v>
      </c>
      <c r="AS86" s="46">
        <f t="shared" si="502"/>
        <v>0</v>
      </c>
      <c r="AT86" s="52">
        <f t="shared" si="503"/>
        <v>0</v>
      </c>
      <c r="AU86" s="52">
        <f t="shared" si="504"/>
        <v>0</v>
      </c>
      <c r="AV86" s="52">
        <f t="shared" si="505"/>
        <v>0</v>
      </c>
      <c r="AW86" s="26"/>
      <c r="AX86" s="26"/>
      <c r="AY86" s="26"/>
      <c r="AZ86" s="26"/>
      <c r="BA86" s="47">
        <f t="shared" si="506"/>
        <v>0</v>
      </c>
      <c r="BB86" s="47">
        <f t="shared" si="507"/>
        <v>0</v>
      </c>
      <c r="BC86" s="86">
        <f>VLOOKUP($B86,'СДП (план)'!$B$16:$CY$170,21,0)</f>
        <v>0</v>
      </c>
      <c r="BD86" s="86">
        <f>VLOOKUP($B86,'СДП (план)'!$B$16:$CY$170,22,0)</f>
        <v>0</v>
      </c>
      <c r="BE86" s="46">
        <f t="shared" si="508"/>
        <v>0</v>
      </c>
      <c r="BF86" s="46">
        <f t="shared" si="509"/>
        <v>0</v>
      </c>
      <c r="BG86" s="52">
        <f t="shared" si="510"/>
        <v>0</v>
      </c>
      <c r="BH86" s="52">
        <f t="shared" si="511"/>
        <v>0</v>
      </c>
      <c r="BI86" s="52">
        <f t="shared" si="512"/>
        <v>0</v>
      </c>
      <c r="BJ86" s="26"/>
      <c r="BK86" s="26"/>
      <c r="BL86" s="26"/>
      <c r="BM86" s="26"/>
      <c r="BN86" s="47">
        <f t="shared" si="513"/>
        <v>0</v>
      </c>
      <c r="BO86" s="47">
        <f t="shared" si="514"/>
        <v>0</v>
      </c>
      <c r="BP86" s="86">
        <f>VLOOKUP($B86,'СДП (план)'!$B$16:$CY$170,23,0)</f>
        <v>0</v>
      </c>
      <c r="BQ86" s="86">
        <f>VLOOKUP($B86,'СДП (план)'!$B$16:$CY$170,24,0)</f>
        <v>0</v>
      </c>
      <c r="BR86" s="46">
        <f t="shared" si="515"/>
        <v>0</v>
      </c>
      <c r="BS86" s="46">
        <f t="shared" si="516"/>
        <v>0</v>
      </c>
      <c r="BT86" s="52">
        <f t="shared" si="517"/>
        <v>0</v>
      </c>
      <c r="BU86" s="52">
        <f t="shared" si="518"/>
        <v>0</v>
      </c>
      <c r="BV86" s="52">
        <f t="shared" si="519"/>
        <v>0</v>
      </c>
      <c r="BW86" s="26"/>
      <c r="BX86" s="26"/>
      <c r="BY86" s="26"/>
      <c r="BZ86" s="26"/>
      <c r="CA86" s="47">
        <f t="shared" si="520"/>
        <v>0</v>
      </c>
      <c r="CB86" s="47">
        <f t="shared" si="521"/>
        <v>0</v>
      </c>
      <c r="CC86" s="86">
        <f>VLOOKUP($B86,'СДП (план)'!$B$16:$CY$170,25,0)</f>
        <v>0</v>
      </c>
      <c r="CD86" s="86">
        <f>VLOOKUP($B86,'СДП (план)'!$B$16:$CY$170,26,0)</f>
        <v>0</v>
      </c>
      <c r="CE86" s="46">
        <f t="shared" si="522"/>
        <v>0</v>
      </c>
      <c r="CF86" s="46">
        <f t="shared" si="523"/>
        <v>0</v>
      </c>
      <c r="CG86" s="52">
        <f t="shared" si="524"/>
        <v>0</v>
      </c>
      <c r="CH86" s="52">
        <f t="shared" si="525"/>
        <v>0</v>
      </c>
      <c r="CI86" s="52">
        <f t="shared" si="526"/>
        <v>0</v>
      </c>
      <c r="CJ86" s="26"/>
      <c r="CK86" s="26"/>
      <c r="CL86" s="26"/>
      <c r="CM86" s="26"/>
      <c r="CN86" s="47">
        <f t="shared" si="527"/>
        <v>0</v>
      </c>
      <c r="CO86" s="47">
        <f t="shared" si="528"/>
        <v>0</v>
      </c>
      <c r="CP86" s="86">
        <f>VLOOKUP($B86,'СДП (план)'!$B$16:$CY$170,27,0)</f>
        <v>0</v>
      </c>
      <c r="CQ86" s="86">
        <f>VLOOKUP($B86,'СДП (план)'!$B$16:$CY$170,28,0)</f>
        <v>0</v>
      </c>
      <c r="CR86" s="46">
        <f t="shared" si="529"/>
        <v>0</v>
      </c>
      <c r="CS86" s="46">
        <f t="shared" si="530"/>
        <v>0</v>
      </c>
      <c r="CT86" s="52">
        <f t="shared" si="531"/>
        <v>0</v>
      </c>
      <c r="CU86" s="52">
        <f t="shared" si="532"/>
        <v>0</v>
      </c>
      <c r="CV86" s="52">
        <f t="shared" si="533"/>
        <v>0</v>
      </c>
      <c r="CW86" s="26"/>
      <c r="CX86" s="26"/>
      <c r="CY86" s="26"/>
      <c r="CZ86" s="26"/>
      <c r="DA86" s="47">
        <f t="shared" si="534"/>
        <v>0</v>
      </c>
      <c r="DB86" s="47">
        <f t="shared" si="535"/>
        <v>0</v>
      </c>
      <c r="DC86" s="86">
        <f>VLOOKUP($B86,'СДП (план)'!$B$16:$CY$170,29,0)</f>
        <v>0</v>
      </c>
      <c r="DD86" s="86">
        <f>VLOOKUP($B86,'СДП (план)'!$B$16:$CY$170,30,0)</f>
        <v>0</v>
      </c>
      <c r="DE86" s="46">
        <f t="shared" si="536"/>
        <v>0</v>
      </c>
      <c r="DF86" s="46">
        <f t="shared" si="537"/>
        <v>0</v>
      </c>
      <c r="DG86" s="52">
        <f t="shared" si="538"/>
        <v>0</v>
      </c>
      <c r="DH86" s="52">
        <f t="shared" si="539"/>
        <v>0</v>
      </c>
      <c r="DI86" s="52">
        <f t="shared" si="540"/>
        <v>0</v>
      </c>
      <c r="DJ86" s="26"/>
      <c r="DK86" s="26"/>
      <c r="DL86" s="26"/>
      <c r="DM86" s="26"/>
      <c r="DN86" s="47">
        <f t="shared" si="541"/>
        <v>0</v>
      </c>
      <c r="DO86" s="47">
        <f t="shared" si="542"/>
        <v>0</v>
      </c>
      <c r="DP86" s="172">
        <f t="shared" si="543"/>
        <v>0</v>
      </c>
      <c r="DQ86" s="172">
        <f t="shared" si="544"/>
        <v>0</v>
      </c>
      <c r="DR86" s="172">
        <f t="shared" si="545"/>
        <v>0</v>
      </c>
      <c r="DS86" s="172">
        <f t="shared" si="546"/>
        <v>0</v>
      </c>
      <c r="DT86" s="172">
        <f t="shared" si="547"/>
        <v>0</v>
      </c>
      <c r="DU86" s="172">
        <f t="shared" si="548"/>
        <v>0</v>
      </c>
      <c r="DV86" s="172">
        <f t="shared" si="549"/>
        <v>0</v>
      </c>
      <c r="DW86" s="172">
        <f t="shared" si="550"/>
        <v>0</v>
      </c>
      <c r="DX86" s="172">
        <f t="shared" si="551"/>
        <v>0</v>
      </c>
      <c r="DY86" s="172">
        <f t="shared" si="552"/>
        <v>0</v>
      </c>
      <c r="DZ86" s="172">
        <f t="shared" si="553"/>
        <v>0</v>
      </c>
      <c r="EA86" s="172">
        <f t="shared" si="554"/>
        <v>0</v>
      </c>
      <c r="EB86" s="172">
        <f t="shared" si="555"/>
        <v>0</v>
      </c>
      <c r="EC86" s="86">
        <f>VLOOKUP($B86,'СДП (план)'!$B$16:$CY$170,31,0)</f>
        <v>0</v>
      </c>
      <c r="ED86" s="86">
        <f>VLOOKUP($B86,'СДП (план)'!$B$16:$CY$170,32,0)</f>
        <v>0</v>
      </c>
      <c r="EE86" s="46">
        <f t="shared" si="556"/>
        <v>0</v>
      </c>
      <c r="EF86" s="46">
        <f t="shared" si="557"/>
        <v>0</v>
      </c>
      <c r="EG86" s="52">
        <f t="shared" si="558"/>
        <v>0</v>
      </c>
      <c r="EH86" s="52">
        <f t="shared" si="559"/>
        <v>0</v>
      </c>
      <c r="EI86" s="52">
        <f t="shared" si="560"/>
        <v>0</v>
      </c>
      <c r="EJ86" s="26"/>
      <c r="EK86" s="26"/>
      <c r="EL86" s="26"/>
      <c r="EM86" s="26"/>
      <c r="EN86" s="47">
        <f t="shared" si="561"/>
        <v>0</v>
      </c>
      <c r="EO86" s="47">
        <f t="shared" si="562"/>
        <v>0</v>
      </c>
      <c r="EP86" s="86">
        <f>VLOOKUP($B86,'СДП (план)'!$B$16:$CY$170,33,0)</f>
        <v>0</v>
      </c>
      <c r="EQ86" s="86">
        <f>VLOOKUP($B86,'СДП (план)'!$B$16:$CY$170,34,0)</f>
        <v>0</v>
      </c>
      <c r="ER86" s="46">
        <f t="shared" si="563"/>
        <v>0</v>
      </c>
      <c r="ES86" s="46">
        <f t="shared" si="564"/>
        <v>0</v>
      </c>
      <c r="ET86" s="52">
        <f t="shared" si="565"/>
        <v>0</v>
      </c>
      <c r="EU86" s="52">
        <f t="shared" si="566"/>
        <v>0</v>
      </c>
      <c r="EV86" s="52">
        <f t="shared" si="567"/>
        <v>0</v>
      </c>
      <c r="EW86" s="26"/>
      <c r="EX86" s="26"/>
      <c r="EY86" s="26"/>
      <c r="EZ86" s="26"/>
      <c r="FA86" s="47">
        <f t="shared" si="568"/>
        <v>0</v>
      </c>
      <c r="FB86" s="47">
        <f t="shared" si="569"/>
        <v>0</v>
      </c>
      <c r="FC86" s="86">
        <f>VLOOKUP($B86,'СДП (план)'!$B$16:$CY$170,35,0)</f>
        <v>0</v>
      </c>
      <c r="FD86" s="86">
        <f>VLOOKUP($B86,'СДП (план)'!$B$16:$CY$170,36,0)</f>
        <v>0</v>
      </c>
      <c r="FE86" s="46">
        <f t="shared" si="570"/>
        <v>0</v>
      </c>
      <c r="FF86" s="46">
        <f t="shared" si="571"/>
        <v>0</v>
      </c>
      <c r="FG86" s="52">
        <f t="shared" si="572"/>
        <v>0</v>
      </c>
      <c r="FH86" s="52">
        <f t="shared" si="573"/>
        <v>0</v>
      </c>
      <c r="FI86" s="52">
        <f t="shared" si="574"/>
        <v>0</v>
      </c>
      <c r="FJ86" s="26"/>
      <c r="FK86" s="26"/>
      <c r="FL86" s="26"/>
      <c r="FM86" s="26"/>
      <c r="FN86" s="47">
        <f t="shared" si="575"/>
        <v>0</v>
      </c>
      <c r="FO86" s="47">
        <f t="shared" si="576"/>
        <v>0</v>
      </c>
      <c r="FP86" s="86">
        <f>VLOOKUP($B86,'СДП (план)'!$B$16:$CY$170,37,0)</f>
        <v>0</v>
      </c>
      <c r="FQ86" s="86">
        <f>VLOOKUP($B86,'СДП (план)'!$B$16:$CY$170,38,0)</f>
        <v>0</v>
      </c>
      <c r="FR86" s="46">
        <f t="shared" si="577"/>
        <v>0</v>
      </c>
      <c r="FS86" s="46">
        <f t="shared" si="578"/>
        <v>0</v>
      </c>
      <c r="FT86" s="52">
        <f t="shared" si="579"/>
        <v>0</v>
      </c>
      <c r="FU86" s="52">
        <f t="shared" si="580"/>
        <v>0</v>
      </c>
      <c r="FV86" s="52">
        <f t="shared" si="581"/>
        <v>0</v>
      </c>
      <c r="FW86" s="26"/>
      <c r="FX86" s="26"/>
      <c r="FY86" s="26"/>
      <c r="FZ86" s="26"/>
      <c r="GA86" s="47">
        <f t="shared" si="582"/>
        <v>0</v>
      </c>
      <c r="GB86" s="47">
        <f t="shared" si="583"/>
        <v>0</v>
      </c>
      <c r="GC86" s="86">
        <f>VLOOKUP($B86,'СДП (план)'!$B$16:$CY$170,39,0)</f>
        <v>0</v>
      </c>
      <c r="GD86" s="86">
        <f>VLOOKUP($B86,'СДП (план)'!$B$16:$CY$170,40,0)</f>
        <v>0</v>
      </c>
      <c r="GE86" s="46">
        <f t="shared" si="584"/>
        <v>0</v>
      </c>
      <c r="GF86" s="46">
        <f t="shared" si="585"/>
        <v>0</v>
      </c>
      <c r="GG86" s="52">
        <f t="shared" si="586"/>
        <v>0</v>
      </c>
      <c r="GH86" s="52">
        <f t="shared" si="587"/>
        <v>0</v>
      </c>
      <c r="GI86" s="52">
        <f t="shared" si="588"/>
        <v>0</v>
      </c>
      <c r="GJ86" s="26"/>
      <c r="GK86" s="26"/>
      <c r="GL86" s="26"/>
      <c r="GM86" s="26"/>
      <c r="GN86" s="47">
        <f t="shared" si="589"/>
        <v>0</v>
      </c>
      <c r="GO86" s="47">
        <f t="shared" si="590"/>
        <v>0</v>
      </c>
      <c r="GP86" s="86">
        <f>VLOOKUP($B86,'СДП (план)'!$B$16:$CY$170,41,0)</f>
        <v>0</v>
      </c>
      <c r="GQ86" s="86">
        <f>VLOOKUP($B86,'СДП (план)'!$B$16:$CY$170,42,0)</f>
        <v>0</v>
      </c>
      <c r="GR86" s="46">
        <f t="shared" si="591"/>
        <v>0</v>
      </c>
      <c r="GS86" s="46">
        <f t="shared" si="592"/>
        <v>0</v>
      </c>
      <c r="GT86" s="52">
        <f t="shared" si="593"/>
        <v>0</v>
      </c>
      <c r="GU86" s="52">
        <f t="shared" si="594"/>
        <v>0</v>
      </c>
      <c r="GV86" s="52">
        <f t="shared" si="595"/>
        <v>0</v>
      </c>
      <c r="GW86" s="26"/>
      <c r="GX86" s="26"/>
      <c r="GY86" s="26"/>
      <c r="GZ86" s="26"/>
      <c r="HA86" s="47">
        <f t="shared" si="596"/>
        <v>0</v>
      </c>
      <c r="HB86" s="47">
        <f t="shared" si="597"/>
        <v>0</v>
      </c>
      <c r="HC86" s="86">
        <f>VLOOKUP($B86,'СДП (план)'!$B$16:$CY$170,43,0)</f>
        <v>0</v>
      </c>
      <c r="HD86" s="86">
        <f>VLOOKUP($B86,'СДП (план)'!$B$16:$CY$170,44,0)</f>
        <v>0</v>
      </c>
      <c r="HE86" s="46">
        <f t="shared" si="598"/>
        <v>0</v>
      </c>
      <c r="HF86" s="46">
        <f t="shared" si="599"/>
        <v>0</v>
      </c>
      <c r="HG86" s="52">
        <f t="shared" si="433"/>
        <v>0</v>
      </c>
      <c r="HH86" s="52">
        <f t="shared" si="434"/>
        <v>0</v>
      </c>
      <c r="HI86" s="52">
        <f t="shared" si="435"/>
        <v>0</v>
      </c>
      <c r="HJ86" s="26"/>
      <c r="HK86" s="26"/>
      <c r="HL86" s="26"/>
      <c r="HM86" s="26"/>
      <c r="HN86" s="47">
        <f t="shared" si="600"/>
        <v>0</v>
      </c>
      <c r="HO86" s="47">
        <f t="shared" si="601"/>
        <v>0</v>
      </c>
      <c r="HP86" s="86">
        <f>VLOOKUP($B86,'СДП (план)'!$B$16:$CY$170,45,0)</f>
        <v>0</v>
      </c>
      <c r="HQ86" s="86">
        <f>VLOOKUP($B86,'СДП (план)'!$B$16:$CY$170,46,0)</f>
        <v>0</v>
      </c>
      <c r="HR86" s="46">
        <f t="shared" si="602"/>
        <v>0</v>
      </c>
      <c r="HS86" s="46">
        <f t="shared" si="603"/>
        <v>0</v>
      </c>
      <c r="HT86" s="52">
        <f t="shared" si="604"/>
        <v>0</v>
      </c>
      <c r="HU86" s="52">
        <f t="shared" si="605"/>
        <v>0</v>
      </c>
      <c r="HV86" s="52">
        <f t="shared" si="606"/>
        <v>0</v>
      </c>
      <c r="HW86" s="26"/>
      <c r="HX86" s="26"/>
      <c r="HY86" s="26"/>
      <c r="HZ86" s="26"/>
      <c r="IA86" s="47">
        <f t="shared" si="607"/>
        <v>0</v>
      </c>
      <c r="IB86" s="47">
        <f t="shared" si="608"/>
        <v>0</v>
      </c>
      <c r="IC86" s="86">
        <f>VLOOKUP($B86,'СДП (план)'!$B$16:$CY$170,47,0)</f>
        <v>0</v>
      </c>
      <c r="ID86" s="86">
        <f>VLOOKUP($B86,'СДП (план)'!$B$16:$CY$170,48,0)</f>
        <v>0</v>
      </c>
      <c r="IE86" s="46">
        <f t="shared" si="609"/>
        <v>0</v>
      </c>
      <c r="IF86" s="46">
        <f t="shared" si="610"/>
        <v>0</v>
      </c>
      <c r="IG86" s="52">
        <f t="shared" si="611"/>
        <v>0</v>
      </c>
      <c r="IH86" s="52">
        <f t="shared" si="612"/>
        <v>0</v>
      </c>
      <c r="II86" s="52">
        <f t="shared" si="613"/>
        <v>0</v>
      </c>
      <c r="IJ86" s="26"/>
      <c r="IK86" s="26"/>
      <c r="IL86" s="26"/>
      <c r="IM86" s="26"/>
      <c r="IN86" s="47">
        <f t="shared" si="614"/>
        <v>0</v>
      </c>
      <c r="IO86" s="47">
        <f t="shared" si="615"/>
        <v>0</v>
      </c>
      <c r="IP86" s="86">
        <f>VLOOKUP($B86,'СДП (план)'!$B$16:$CY$170,49,0)</f>
        <v>0</v>
      </c>
      <c r="IQ86" s="86">
        <f>VLOOKUP($B86,'СДП (план)'!$B$16:$CY$170,50,0)</f>
        <v>0</v>
      </c>
      <c r="IR86" s="46">
        <f t="shared" si="616"/>
        <v>0</v>
      </c>
      <c r="IS86" s="46">
        <f t="shared" si="617"/>
        <v>0</v>
      </c>
      <c r="IT86" s="52">
        <f t="shared" si="618"/>
        <v>0</v>
      </c>
      <c r="IU86" s="52">
        <f t="shared" si="619"/>
        <v>0</v>
      </c>
      <c r="IV86" s="52">
        <f t="shared" si="620"/>
        <v>0</v>
      </c>
      <c r="IW86" s="26"/>
      <c r="IX86" s="26"/>
      <c r="IY86" s="26"/>
      <c r="IZ86" s="26"/>
      <c r="JA86" s="47">
        <f t="shared" si="621"/>
        <v>0</v>
      </c>
      <c r="JB86" s="47">
        <f t="shared" si="622"/>
        <v>0</v>
      </c>
      <c r="JC86" s="86">
        <f>VLOOKUP($B86,'СДП (план)'!$B$16:$CY$170,51,0)</f>
        <v>0</v>
      </c>
      <c r="JD86" s="86">
        <f>VLOOKUP($B86,'СДП (план)'!$B$16:$CY$170,52,0)</f>
        <v>0</v>
      </c>
      <c r="JE86" s="46">
        <f t="shared" si="623"/>
        <v>0</v>
      </c>
      <c r="JF86" s="46">
        <f t="shared" si="624"/>
        <v>0</v>
      </c>
      <c r="JG86" s="52">
        <f t="shared" si="625"/>
        <v>0</v>
      </c>
      <c r="JH86" s="52">
        <f t="shared" si="626"/>
        <v>0</v>
      </c>
      <c r="JI86" s="52">
        <f t="shared" si="627"/>
        <v>0</v>
      </c>
      <c r="JJ86" s="26"/>
      <c r="JK86" s="26"/>
      <c r="JL86" s="26"/>
      <c r="JM86" s="26"/>
      <c r="JN86" s="47">
        <f t="shared" si="628"/>
        <v>0</v>
      </c>
      <c r="JO86" s="47">
        <f t="shared" si="629"/>
        <v>0</v>
      </c>
      <c r="JP86" s="86">
        <f>VLOOKUP($B86,'СДП (план)'!$B$16:$CY$170,53,0)</f>
        <v>0</v>
      </c>
      <c r="JQ86" s="86">
        <f>VLOOKUP($B86,'СДП (план)'!$B$16:$CY$170,54,0)</f>
        <v>0</v>
      </c>
      <c r="JR86" s="46">
        <f t="shared" si="630"/>
        <v>0</v>
      </c>
      <c r="JS86" s="46">
        <f t="shared" si="631"/>
        <v>0</v>
      </c>
      <c r="JT86" s="52">
        <f t="shared" si="632"/>
        <v>0</v>
      </c>
      <c r="JU86" s="52">
        <f t="shared" si="633"/>
        <v>0</v>
      </c>
      <c r="JV86" s="52">
        <f t="shared" si="634"/>
        <v>0</v>
      </c>
      <c r="JW86" s="26"/>
      <c r="JX86" s="26"/>
      <c r="JY86" s="26"/>
      <c r="JZ86" s="26"/>
      <c r="KA86" s="47">
        <f t="shared" si="635"/>
        <v>0</v>
      </c>
      <c r="KB86" s="47">
        <f t="shared" si="636"/>
        <v>0</v>
      </c>
      <c r="KC86" s="86">
        <f>VLOOKUP($B86,'СДП (план)'!$B$16:$CY$170,55,0)</f>
        <v>0</v>
      </c>
      <c r="KD86" s="86">
        <f>VLOOKUP($B86,'СДП (план)'!$B$16:$CY$170,56,0)</f>
        <v>0</v>
      </c>
      <c r="KE86" s="46">
        <f t="shared" si="637"/>
        <v>0</v>
      </c>
      <c r="KF86" s="46">
        <f t="shared" si="638"/>
        <v>0</v>
      </c>
      <c r="KG86" s="52">
        <f t="shared" si="639"/>
        <v>0</v>
      </c>
      <c r="KH86" s="52">
        <f t="shared" si="640"/>
        <v>0</v>
      </c>
      <c r="KI86" s="52">
        <f t="shared" si="641"/>
        <v>0</v>
      </c>
      <c r="KJ86" s="26"/>
      <c r="KK86" s="26"/>
      <c r="KL86" s="26"/>
      <c r="KM86" s="26"/>
      <c r="KN86" s="47">
        <f t="shared" si="642"/>
        <v>0</v>
      </c>
      <c r="KO86" s="47">
        <f t="shared" si="643"/>
        <v>0</v>
      </c>
      <c r="KP86" s="26">
        <f t="shared" si="436"/>
        <v>0</v>
      </c>
      <c r="KQ86" s="26">
        <f t="shared" si="437"/>
        <v>0</v>
      </c>
      <c r="KR86" s="26">
        <f t="shared" si="438"/>
        <v>0</v>
      </c>
      <c r="KS86" s="26">
        <f t="shared" si="439"/>
        <v>0</v>
      </c>
      <c r="KT86" s="26">
        <f t="shared" si="440"/>
        <v>0</v>
      </c>
      <c r="KU86" s="26">
        <f t="shared" si="441"/>
        <v>0</v>
      </c>
      <c r="KV86" s="26">
        <f t="shared" si="442"/>
        <v>0</v>
      </c>
      <c r="KW86" s="26">
        <f t="shared" si="443"/>
        <v>0</v>
      </c>
      <c r="KX86" s="26">
        <f t="shared" si="444"/>
        <v>0</v>
      </c>
      <c r="KY86" s="26">
        <f t="shared" si="445"/>
        <v>0</v>
      </c>
      <c r="KZ86" s="26">
        <f t="shared" si="446"/>
        <v>0</v>
      </c>
      <c r="LA86" s="26">
        <f t="shared" si="644"/>
        <v>0</v>
      </c>
      <c r="LB86" s="26">
        <f t="shared" si="645"/>
        <v>0</v>
      </c>
      <c r="LC86" s="86">
        <f>VLOOKUP($B86,'СДП (план)'!$B$16:$CY$170,57,0)</f>
        <v>0</v>
      </c>
      <c r="LD86" s="86">
        <f>VLOOKUP($B86,'СДП (план)'!$B$16:$CY$170,58,0)</f>
        <v>0</v>
      </c>
      <c r="LE86" s="46">
        <f t="shared" si="646"/>
        <v>0</v>
      </c>
      <c r="LF86" s="46">
        <f t="shared" si="647"/>
        <v>0</v>
      </c>
      <c r="LG86" s="52">
        <f t="shared" si="648"/>
        <v>0</v>
      </c>
      <c r="LH86" s="52">
        <f t="shared" si="649"/>
        <v>0</v>
      </c>
      <c r="LI86" s="52">
        <f t="shared" si="650"/>
        <v>0</v>
      </c>
      <c r="LJ86" s="26"/>
      <c r="LK86" s="26"/>
      <c r="LL86" s="26"/>
      <c r="LM86" s="26"/>
      <c r="LN86" s="47">
        <f t="shared" si="651"/>
        <v>0</v>
      </c>
      <c r="LO86" s="47">
        <f t="shared" si="652"/>
        <v>0</v>
      </c>
      <c r="LP86" s="86">
        <f>VLOOKUP($B86,'СДП (план)'!$B$16:$CY$170,59,0)</f>
        <v>0</v>
      </c>
      <c r="LQ86" s="86">
        <f>VLOOKUP($B86,'СДП (план)'!$B$16:$CY$170,60,0)</f>
        <v>0</v>
      </c>
      <c r="LR86" s="46">
        <f t="shared" si="653"/>
        <v>0</v>
      </c>
      <c r="LS86" s="46">
        <f t="shared" si="654"/>
        <v>0</v>
      </c>
      <c r="LT86" s="52">
        <f t="shared" si="655"/>
        <v>0</v>
      </c>
      <c r="LU86" s="52">
        <f t="shared" si="656"/>
        <v>0</v>
      </c>
      <c r="LV86" s="52">
        <f t="shared" si="657"/>
        <v>0</v>
      </c>
      <c r="LW86" s="26"/>
      <c r="LX86" s="26"/>
      <c r="LY86" s="26"/>
      <c r="LZ86" s="26"/>
      <c r="MA86" s="47">
        <f t="shared" si="658"/>
        <v>0</v>
      </c>
      <c r="MB86" s="47">
        <f t="shared" si="659"/>
        <v>0</v>
      </c>
      <c r="MC86" s="86">
        <f>VLOOKUP($B86,'СДП (план)'!$B$16:$CY$170,61,0)</f>
        <v>0</v>
      </c>
      <c r="MD86" s="86">
        <f>VLOOKUP($B86,'СДП (план)'!$B$16:$CY$170,62,0)</f>
        <v>0</v>
      </c>
      <c r="ME86" s="46">
        <f t="shared" si="660"/>
        <v>0</v>
      </c>
      <c r="MF86" s="46">
        <f t="shared" si="661"/>
        <v>0</v>
      </c>
      <c r="MG86" s="52">
        <f t="shared" si="662"/>
        <v>0</v>
      </c>
      <c r="MH86" s="52">
        <f t="shared" si="663"/>
        <v>0</v>
      </c>
      <c r="MI86" s="52">
        <f t="shared" si="664"/>
        <v>0</v>
      </c>
      <c r="MJ86" s="26"/>
      <c r="MK86" s="26"/>
      <c r="ML86" s="26"/>
      <c r="MM86" s="26"/>
      <c r="MN86" s="47">
        <f t="shared" si="665"/>
        <v>0</v>
      </c>
      <c r="MO86" s="47">
        <f t="shared" si="666"/>
        <v>0</v>
      </c>
      <c r="MP86" s="86">
        <f>VLOOKUP($B86,'СДП (план)'!$B$16:$CY$170,63,0)</f>
        <v>0</v>
      </c>
      <c r="MQ86" s="86">
        <f>VLOOKUP($B86,'СДП (план)'!$B$16:$CY$170,64,0)</f>
        <v>0</v>
      </c>
      <c r="MR86" s="46">
        <f t="shared" si="667"/>
        <v>0</v>
      </c>
      <c r="MS86" s="46">
        <f t="shared" si="668"/>
        <v>0</v>
      </c>
      <c r="MT86" s="52">
        <f t="shared" si="669"/>
        <v>0</v>
      </c>
      <c r="MU86" s="52">
        <f t="shared" si="670"/>
        <v>0</v>
      </c>
      <c r="MV86" s="52">
        <f t="shared" si="671"/>
        <v>0</v>
      </c>
      <c r="MW86" s="26"/>
      <c r="MX86" s="26"/>
      <c r="MY86" s="26"/>
      <c r="MZ86" s="26"/>
      <c r="NA86" s="47">
        <f t="shared" si="672"/>
        <v>0</v>
      </c>
      <c r="NB86" s="47">
        <f t="shared" si="673"/>
        <v>0</v>
      </c>
      <c r="NC86" s="86">
        <f>VLOOKUP($B86,'СДП (план)'!$B$16:$CY$170,65,0)</f>
        <v>0</v>
      </c>
      <c r="ND86" s="86">
        <f>VLOOKUP($B86,'СДП (план)'!$B$16:$CY$170,66,0)</f>
        <v>0</v>
      </c>
      <c r="NE86" s="46">
        <f t="shared" si="674"/>
        <v>0</v>
      </c>
      <c r="NF86" s="46">
        <f t="shared" si="675"/>
        <v>0</v>
      </c>
      <c r="NG86" s="52">
        <f t="shared" si="447"/>
        <v>0</v>
      </c>
      <c r="NH86" s="52">
        <f t="shared" si="448"/>
        <v>0</v>
      </c>
      <c r="NI86" s="52">
        <f t="shared" si="449"/>
        <v>0</v>
      </c>
      <c r="NJ86" s="26"/>
      <c r="NK86" s="26"/>
      <c r="NL86" s="26"/>
      <c r="NM86" s="26"/>
      <c r="NN86" s="47">
        <f t="shared" si="676"/>
        <v>0</v>
      </c>
      <c r="NO86" s="47">
        <f t="shared" si="677"/>
        <v>0</v>
      </c>
      <c r="NP86" s="86">
        <f>VLOOKUP($B86,'СДП (план)'!$B$16:$CY$170,67,0)</f>
        <v>0</v>
      </c>
      <c r="NQ86" s="86">
        <f>VLOOKUP($B86,'СДП (план)'!$B$16:$CY$170,68,0)</f>
        <v>0</v>
      </c>
      <c r="NR86" s="46">
        <f t="shared" si="678"/>
        <v>0</v>
      </c>
      <c r="NS86" s="46">
        <f t="shared" si="679"/>
        <v>0</v>
      </c>
      <c r="NT86" s="52">
        <f t="shared" si="680"/>
        <v>0</v>
      </c>
      <c r="NU86" s="52">
        <f t="shared" si="681"/>
        <v>0</v>
      </c>
      <c r="NV86" s="52">
        <f t="shared" si="682"/>
        <v>0</v>
      </c>
      <c r="NW86" s="26"/>
      <c r="NX86" s="26"/>
      <c r="NY86" s="26"/>
      <c r="NZ86" s="26"/>
      <c r="OA86" s="47">
        <f t="shared" si="683"/>
        <v>0</v>
      </c>
      <c r="OB86" s="47">
        <f t="shared" si="684"/>
        <v>0</v>
      </c>
      <c r="OC86" s="86">
        <f>VLOOKUP($B86,'СДП (план)'!$B$16:$CY$170,69,0)</f>
        <v>0</v>
      </c>
      <c r="OD86" s="86">
        <f>VLOOKUP($B86,'СДП (план)'!$B$16:$CY$170,70,0)</f>
        <v>0</v>
      </c>
      <c r="OE86" s="46">
        <f t="shared" si="685"/>
        <v>0</v>
      </c>
      <c r="OF86" s="46">
        <f t="shared" si="686"/>
        <v>0</v>
      </c>
      <c r="OG86" s="52">
        <f t="shared" si="450"/>
        <v>0</v>
      </c>
      <c r="OH86" s="52">
        <f t="shared" si="451"/>
        <v>0</v>
      </c>
      <c r="OI86" s="52">
        <f t="shared" si="452"/>
        <v>0</v>
      </c>
      <c r="OJ86" s="26"/>
      <c r="OK86" s="26"/>
      <c r="OL86" s="26"/>
      <c r="OM86" s="26"/>
      <c r="ON86" s="47">
        <f t="shared" si="687"/>
        <v>0</v>
      </c>
      <c r="OO86" s="47">
        <f t="shared" si="688"/>
        <v>0</v>
      </c>
      <c r="OP86" s="86">
        <f>VLOOKUP($B86,'СДП (план)'!$B$16:$CY$170,71,0)</f>
        <v>0</v>
      </c>
      <c r="OQ86" s="86">
        <f>VLOOKUP($B86,'СДП (план)'!$B$16:$CY$170,72,0)</f>
        <v>0</v>
      </c>
      <c r="OR86" s="46">
        <f t="shared" si="689"/>
        <v>0</v>
      </c>
      <c r="OS86" s="46">
        <f t="shared" si="690"/>
        <v>0</v>
      </c>
      <c r="OT86" s="52">
        <f t="shared" si="691"/>
        <v>0</v>
      </c>
      <c r="OU86" s="52">
        <f t="shared" si="692"/>
        <v>0</v>
      </c>
      <c r="OV86" s="52">
        <f t="shared" si="693"/>
        <v>0</v>
      </c>
      <c r="OW86" s="26"/>
      <c r="OX86" s="26"/>
      <c r="OY86" s="26"/>
      <c r="OZ86" s="26"/>
      <c r="PA86" s="47">
        <f t="shared" si="789"/>
        <v>0</v>
      </c>
      <c r="PB86" s="47">
        <f t="shared" si="790"/>
        <v>0</v>
      </c>
      <c r="PC86" s="86">
        <f>VLOOKUP($B86,'СДП (план)'!$B$16:$CY$170,73,0)</f>
        <v>0</v>
      </c>
      <c r="PD86" s="86">
        <f>VLOOKUP($B86,'СДП (план)'!$B$16:$CY$170,74,0)</f>
        <v>0</v>
      </c>
      <c r="PE86" s="46">
        <f t="shared" si="694"/>
        <v>0</v>
      </c>
      <c r="PF86" s="46">
        <f t="shared" si="695"/>
        <v>0</v>
      </c>
      <c r="PG86" s="52">
        <f t="shared" si="696"/>
        <v>0</v>
      </c>
      <c r="PH86" s="52">
        <f t="shared" si="697"/>
        <v>0</v>
      </c>
      <c r="PI86" s="52">
        <f t="shared" si="698"/>
        <v>0</v>
      </c>
      <c r="PJ86" s="26"/>
      <c r="PK86" s="26"/>
      <c r="PL86" s="26"/>
      <c r="PM86" s="26"/>
      <c r="PN86" s="47">
        <f t="shared" si="699"/>
        <v>0</v>
      </c>
      <c r="PO86" s="47">
        <f t="shared" si="700"/>
        <v>0</v>
      </c>
      <c r="PP86" s="86">
        <f>VLOOKUP($B86,'СДП (план)'!$B$16:$CY$170,75,0)</f>
        <v>0</v>
      </c>
      <c r="PQ86" s="86">
        <f>VLOOKUP($B86,'СДП (план)'!$B$16:$CY$170,76,0)</f>
        <v>0</v>
      </c>
      <c r="PR86" s="46">
        <f t="shared" si="701"/>
        <v>0</v>
      </c>
      <c r="PS86" s="46">
        <f t="shared" si="702"/>
        <v>0</v>
      </c>
      <c r="PT86" s="52">
        <f t="shared" si="703"/>
        <v>0</v>
      </c>
      <c r="PU86" s="52">
        <f t="shared" si="704"/>
        <v>0</v>
      </c>
      <c r="PV86" s="52">
        <f t="shared" si="705"/>
        <v>0</v>
      </c>
      <c r="PW86" s="26"/>
      <c r="PX86" s="26"/>
      <c r="PY86" s="26"/>
      <c r="PZ86" s="26"/>
      <c r="QA86" s="47">
        <f t="shared" si="706"/>
        <v>0</v>
      </c>
      <c r="QB86" s="47">
        <f t="shared" si="707"/>
        <v>0</v>
      </c>
      <c r="QC86" s="86">
        <f>VLOOKUP($B86,'СДП (план)'!$B$16:$CY$170,77,0)</f>
        <v>0</v>
      </c>
      <c r="QD86" s="86">
        <f>VLOOKUP($B86,'СДП (план)'!$B$16:$CY$170,78,0)</f>
        <v>0</v>
      </c>
      <c r="QE86" s="46">
        <f t="shared" si="708"/>
        <v>0</v>
      </c>
      <c r="QF86" s="46">
        <f t="shared" si="709"/>
        <v>0</v>
      </c>
      <c r="QG86" s="52">
        <f t="shared" si="710"/>
        <v>0</v>
      </c>
      <c r="QH86" s="52">
        <f t="shared" si="711"/>
        <v>0</v>
      </c>
      <c r="QI86" s="52">
        <f t="shared" si="712"/>
        <v>0</v>
      </c>
      <c r="QJ86" s="26"/>
      <c r="QK86" s="26"/>
      <c r="QL86" s="26"/>
      <c r="QM86" s="26"/>
      <c r="QN86" s="47">
        <f t="shared" si="713"/>
        <v>0</v>
      </c>
      <c r="QO86" s="47">
        <f t="shared" si="714"/>
        <v>0</v>
      </c>
      <c r="QP86" s="86">
        <f>VLOOKUP($B86,'СДП (план)'!$B$16:$DC$170,79,0)+VLOOKUP($B86,'СДП (план)'!$B$16:$DC$170,103,0)</f>
        <v>0</v>
      </c>
      <c r="QQ86" s="86">
        <f>VLOOKUP($B86,'СДП (план)'!$B$16:$DC$170,80,0)+VLOOKUP($B86,'СДП (план)'!$B$16:$DC$170,104,0)</f>
        <v>0</v>
      </c>
      <c r="QR86" s="46">
        <f t="shared" si="715"/>
        <v>0</v>
      </c>
      <c r="QS86" s="46">
        <f t="shared" si="716"/>
        <v>0</v>
      </c>
      <c r="QT86" s="52">
        <f t="shared" si="717"/>
        <v>0</v>
      </c>
      <c r="QU86" s="52">
        <f t="shared" si="718"/>
        <v>0</v>
      </c>
      <c r="QV86" s="52">
        <f t="shared" si="719"/>
        <v>0</v>
      </c>
      <c r="QW86" s="26"/>
      <c r="QX86" s="26"/>
      <c r="QY86" s="26"/>
      <c r="QZ86" s="26"/>
      <c r="RA86" s="47">
        <f t="shared" si="720"/>
        <v>0</v>
      </c>
      <c r="RB86" s="47">
        <f t="shared" si="721"/>
        <v>0</v>
      </c>
      <c r="RC86" s="86">
        <f>VLOOKUP($B86,'СДП (план)'!$B$16:$CY$170,81,0)</f>
        <v>0</v>
      </c>
      <c r="RD86" s="86">
        <f>VLOOKUP($B86,'СДП (план)'!$B$16:$CY$170,82,0)</f>
        <v>0</v>
      </c>
      <c r="RE86" s="46">
        <f t="shared" si="722"/>
        <v>0</v>
      </c>
      <c r="RF86" s="46">
        <f t="shared" si="723"/>
        <v>0</v>
      </c>
      <c r="RG86" s="52">
        <f t="shared" si="724"/>
        <v>0</v>
      </c>
      <c r="RH86" s="52">
        <f t="shared" si="725"/>
        <v>0</v>
      </c>
      <c r="RI86" s="52">
        <f t="shared" si="726"/>
        <v>0</v>
      </c>
      <c r="RJ86" s="26"/>
      <c r="RK86" s="26"/>
      <c r="RL86" s="26"/>
      <c r="RM86" s="26"/>
      <c r="RN86" s="47">
        <f t="shared" si="727"/>
        <v>0</v>
      </c>
      <c r="RO86" s="47">
        <f t="shared" si="728"/>
        <v>0</v>
      </c>
      <c r="RP86" s="86">
        <f>VLOOKUP($B86,'СДП (план)'!$B$16:$CY$170,83,0)</f>
        <v>0</v>
      </c>
      <c r="RQ86" s="86">
        <f>VLOOKUP($B86,'СДП (план)'!$B$16:$CY$170,84,0)</f>
        <v>0</v>
      </c>
      <c r="RR86" s="46">
        <f t="shared" si="729"/>
        <v>0</v>
      </c>
      <c r="RS86" s="46">
        <f t="shared" si="730"/>
        <v>0</v>
      </c>
      <c r="RT86" s="52">
        <f t="shared" si="453"/>
        <v>0</v>
      </c>
      <c r="RU86" s="52">
        <f t="shared" si="454"/>
        <v>0</v>
      </c>
      <c r="RV86" s="52">
        <f t="shared" si="455"/>
        <v>0</v>
      </c>
      <c r="RW86" s="26"/>
      <c r="RX86" s="26"/>
      <c r="RY86" s="26"/>
      <c r="RZ86" s="26"/>
      <c r="SA86" s="47">
        <f t="shared" si="731"/>
        <v>0</v>
      </c>
      <c r="SB86" s="47">
        <f t="shared" si="732"/>
        <v>0</v>
      </c>
      <c r="SC86" s="86">
        <f>VLOOKUP($B86,'СДП (план)'!$B$16:$CY$170,85,0)</f>
        <v>0</v>
      </c>
      <c r="SD86" s="86">
        <f>VLOOKUP($B86,'СДП (план)'!$B$16:$CY$170,86,0)</f>
        <v>0</v>
      </c>
      <c r="SE86" s="46">
        <f t="shared" si="733"/>
        <v>0</v>
      </c>
      <c r="SF86" s="46">
        <f t="shared" si="734"/>
        <v>0</v>
      </c>
      <c r="SG86" s="52">
        <f t="shared" si="735"/>
        <v>0</v>
      </c>
      <c r="SH86" s="52">
        <f t="shared" si="736"/>
        <v>0</v>
      </c>
      <c r="SI86" s="52">
        <f t="shared" si="737"/>
        <v>0</v>
      </c>
      <c r="SJ86" s="26"/>
      <c r="SK86" s="26"/>
      <c r="SL86" s="26"/>
      <c r="SM86" s="26"/>
      <c r="SN86" s="47">
        <f t="shared" si="738"/>
        <v>0</v>
      </c>
      <c r="SO86" s="47">
        <f t="shared" si="739"/>
        <v>0</v>
      </c>
      <c r="SP86" s="86">
        <f>VLOOKUP($B86,'СДП (план)'!$B$16:$CY$170,87,0)</f>
        <v>0</v>
      </c>
      <c r="SQ86" s="86">
        <f>VLOOKUP($B86,'СДП (план)'!$B$16:$CY$170,88,0)</f>
        <v>0</v>
      </c>
      <c r="SR86" s="46">
        <f t="shared" si="740"/>
        <v>0</v>
      </c>
      <c r="SS86" s="46">
        <f t="shared" si="741"/>
        <v>0</v>
      </c>
      <c r="ST86" s="52">
        <f t="shared" si="742"/>
        <v>0</v>
      </c>
      <c r="SU86" s="52">
        <f t="shared" si="743"/>
        <v>0</v>
      </c>
      <c r="SV86" s="52">
        <f t="shared" si="744"/>
        <v>0</v>
      </c>
      <c r="SW86" s="26"/>
      <c r="SX86" s="26"/>
      <c r="SY86" s="26"/>
      <c r="SZ86" s="26"/>
      <c r="TA86" s="47">
        <f t="shared" si="745"/>
        <v>0</v>
      </c>
      <c r="TB86" s="47">
        <f t="shared" si="746"/>
        <v>0</v>
      </c>
      <c r="TC86" s="86">
        <f>VLOOKUP($B86,'СДП (план)'!$B$16:$CY$170,89,0)</f>
        <v>0</v>
      </c>
      <c r="TD86" s="86">
        <f>VLOOKUP($B86,'СДП (план)'!$B$16:$CY$170,90,0)</f>
        <v>0</v>
      </c>
      <c r="TE86" s="46">
        <f t="shared" si="747"/>
        <v>0</v>
      </c>
      <c r="TF86" s="46">
        <f t="shared" si="748"/>
        <v>0</v>
      </c>
      <c r="TG86" s="52">
        <f t="shared" si="749"/>
        <v>0</v>
      </c>
      <c r="TH86" s="52">
        <f t="shared" si="750"/>
        <v>0</v>
      </c>
      <c r="TI86" s="52">
        <f t="shared" si="751"/>
        <v>0</v>
      </c>
      <c r="TJ86" s="26"/>
      <c r="TK86" s="26"/>
      <c r="TL86" s="26"/>
      <c r="TM86" s="26"/>
      <c r="TN86" s="47">
        <f t="shared" si="752"/>
        <v>0</v>
      </c>
      <c r="TO86" s="47">
        <f t="shared" si="753"/>
        <v>0</v>
      </c>
      <c r="TP86" s="86">
        <f>VLOOKUP($B86,'СДП (план)'!$B$16:$CY$170,91,0)</f>
        <v>0</v>
      </c>
      <c r="TQ86" s="86">
        <f>VLOOKUP($B86,'СДП (план)'!$B$16:$CY$170,92,0)</f>
        <v>0</v>
      </c>
      <c r="TR86" s="46">
        <f t="shared" si="754"/>
        <v>0</v>
      </c>
      <c r="TS86" s="46">
        <f t="shared" si="755"/>
        <v>0</v>
      </c>
      <c r="TT86" s="52">
        <f t="shared" si="756"/>
        <v>0</v>
      </c>
      <c r="TU86" s="52">
        <f t="shared" si="757"/>
        <v>0</v>
      </c>
      <c r="TV86" s="52">
        <f t="shared" si="758"/>
        <v>0</v>
      </c>
      <c r="TW86" s="26"/>
      <c r="TX86" s="26"/>
      <c r="TY86" s="26"/>
      <c r="TZ86" s="26"/>
      <c r="UA86" s="47">
        <f t="shared" si="759"/>
        <v>0</v>
      </c>
      <c r="UB86" s="47">
        <f t="shared" si="760"/>
        <v>0</v>
      </c>
      <c r="UC86" s="86">
        <f>VLOOKUP($B86,'СДП (план)'!$B$16:$CY$170,93,0)</f>
        <v>0</v>
      </c>
      <c r="UD86" s="86">
        <f>VLOOKUP($B86,'СДП (план)'!$B$16:$CY$170,94,0)</f>
        <v>0</v>
      </c>
      <c r="UE86" s="46">
        <v>0</v>
      </c>
      <c r="UF86" s="46">
        <v>0</v>
      </c>
      <c r="UG86" s="52">
        <f t="shared" si="456"/>
        <v>0</v>
      </c>
      <c r="UH86" s="52">
        <f t="shared" si="457"/>
        <v>0</v>
      </c>
      <c r="UI86" s="52">
        <f t="shared" si="458"/>
        <v>0</v>
      </c>
      <c r="UJ86" s="26"/>
      <c r="UK86" s="26"/>
      <c r="UL86" s="26"/>
      <c r="UM86" s="26"/>
      <c r="UN86" s="47">
        <f t="shared" si="761"/>
        <v>0</v>
      </c>
      <c r="UO86" s="47">
        <f t="shared" si="762"/>
        <v>0</v>
      </c>
      <c r="UP86" s="86">
        <f>VLOOKUP($B86,'СДП (план)'!$B$16:$CY$170,95,0)</f>
        <v>0</v>
      </c>
      <c r="UQ86" s="86">
        <f>VLOOKUP($B86,'СДП (план)'!$B$16:$CY$170,96,0)</f>
        <v>0</v>
      </c>
      <c r="UR86" s="46">
        <f t="shared" si="763"/>
        <v>0</v>
      </c>
      <c r="US86" s="46">
        <f t="shared" si="764"/>
        <v>0</v>
      </c>
      <c r="UT86" s="52">
        <f t="shared" si="459"/>
        <v>0</v>
      </c>
      <c r="UU86" s="52">
        <f t="shared" si="460"/>
        <v>0</v>
      </c>
      <c r="UV86" s="52">
        <f t="shared" si="461"/>
        <v>0</v>
      </c>
      <c r="UW86" s="26"/>
      <c r="UX86" s="26"/>
      <c r="UY86" s="26"/>
      <c r="UZ86" s="26"/>
      <c r="VA86" s="47">
        <f t="shared" si="765"/>
        <v>0</v>
      </c>
      <c r="VB86" s="47">
        <f t="shared" si="766"/>
        <v>0</v>
      </c>
      <c r="VC86" s="86">
        <f>VLOOKUP($B86,'СДП (план)'!$B$16:$CY$170,97,0)</f>
        <v>0</v>
      </c>
      <c r="VD86" s="86">
        <f>VLOOKUP($B86,'СДП (план)'!$B$16:$CY$170,98,0)</f>
        <v>0</v>
      </c>
      <c r="VE86" s="46">
        <f t="shared" si="767"/>
        <v>0</v>
      </c>
      <c r="VF86" s="46">
        <f t="shared" si="768"/>
        <v>0</v>
      </c>
      <c r="VG86" s="52">
        <f t="shared" si="462"/>
        <v>0</v>
      </c>
      <c r="VH86" s="52">
        <f t="shared" si="463"/>
        <v>0</v>
      </c>
      <c r="VI86" s="52">
        <f t="shared" si="464"/>
        <v>0</v>
      </c>
      <c r="VJ86" s="26"/>
      <c r="VK86" s="26"/>
      <c r="VL86" s="26"/>
      <c r="VM86" s="26"/>
      <c r="VN86" s="47">
        <f t="shared" si="769"/>
        <v>0</v>
      </c>
      <c r="VO86" s="47">
        <f t="shared" si="770"/>
        <v>0</v>
      </c>
      <c r="VP86" s="86">
        <f>VLOOKUP($B86,'СДП (план)'!$B$16:$CY$170,99,0)</f>
        <v>0</v>
      </c>
      <c r="VQ86" s="86">
        <f>VLOOKUP($B86,'СДП (план)'!$B$16:$CY$170,100,0)</f>
        <v>0</v>
      </c>
      <c r="VR86" s="46">
        <f t="shared" si="771"/>
        <v>0</v>
      </c>
      <c r="VS86" s="46">
        <f t="shared" si="772"/>
        <v>0</v>
      </c>
      <c r="VT86" s="52">
        <f t="shared" si="773"/>
        <v>0</v>
      </c>
      <c r="VU86" s="52">
        <f t="shared" si="774"/>
        <v>0</v>
      </c>
      <c r="VV86" s="52">
        <f t="shared" si="775"/>
        <v>0</v>
      </c>
      <c r="VW86" s="26"/>
      <c r="VX86" s="26"/>
      <c r="VY86" s="26"/>
      <c r="VZ86" s="26"/>
      <c r="WA86" s="47">
        <f t="shared" si="776"/>
        <v>0</v>
      </c>
      <c r="WB86" s="47">
        <f t="shared" si="777"/>
        <v>0</v>
      </c>
      <c r="WC86" s="86">
        <f>VLOOKUP($B86,'СДП (план)'!$B$16:$CY$170,101,0)</f>
        <v>0</v>
      </c>
      <c r="WD86" s="86">
        <f>VLOOKUP($B86,'СДП (план)'!$B$16:$CY$170,102,0)</f>
        <v>0</v>
      </c>
      <c r="WE86" s="46">
        <f t="shared" si="778"/>
        <v>0</v>
      </c>
      <c r="WF86" s="46">
        <f t="shared" si="779"/>
        <v>0</v>
      </c>
      <c r="WG86" s="52">
        <f t="shared" si="780"/>
        <v>0</v>
      </c>
      <c r="WH86" s="52">
        <f t="shared" si="781"/>
        <v>0</v>
      </c>
      <c r="WI86" s="52">
        <f t="shared" si="782"/>
        <v>0</v>
      </c>
      <c r="WJ86" s="26"/>
      <c r="WK86" s="26"/>
      <c r="WL86" s="26"/>
      <c r="WM86" s="26"/>
      <c r="WN86" s="47">
        <f t="shared" si="783"/>
        <v>0</v>
      </c>
      <c r="WO86" s="47">
        <f t="shared" si="784"/>
        <v>0</v>
      </c>
      <c r="WP86" s="174">
        <f t="shared" si="465"/>
        <v>0</v>
      </c>
      <c r="WQ86" s="174">
        <f t="shared" si="466"/>
        <v>0</v>
      </c>
      <c r="WR86" s="174">
        <f t="shared" si="467"/>
        <v>0</v>
      </c>
      <c r="WS86" s="174">
        <f t="shared" si="468"/>
        <v>0</v>
      </c>
      <c r="WT86" s="174">
        <f t="shared" si="469"/>
        <v>0</v>
      </c>
      <c r="WU86" s="174">
        <f t="shared" si="470"/>
        <v>0</v>
      </c>
      <c r="WV86" s="174">
        <f t="shared" si="471"/>
        <v>0</v>
      </c>
      <c r="WW86" s="174">
        <f t="shared" si="472"/>
        <v>0</v>
      </c>
      <c r="WX86" s="174">
        <f t="shared" si="473"/>
        <v>0</v>
      </c>
      <c r="WY86" s="174">
        <f t="shared" si="474"/>
        <v>0</v>
      </c>
      <c r="WZ86" s="174">
        <f t="shared" si="475"/>
        <v>0</v>
      </c>
      <c r="XA86" s="26">
        <f t="shared" si="785"/>
        <v>0</v>
      </c>
      <c r="XB86" s="26">
        <f t="shared" si="786"/>
        <v>0</v>
      </c>
      <c r="XC86" s="174">
        <f t="shared" si="476"/>
        <v>0</v>
      </c>
      <c r="XD86" s="174">
        <f t="shared" si="477"/>
        <v>0</v>
      </c>
      <c r="XE86" s="174">
        <f t="shared" si="478"/>
        <v>0</v>
      </c>
      <c r="XF86" s="174">
        <f t="shared" si="479"/>
        <v>0</v>
      </c>
      <c r="XG86" s="174">
        <f t="shared" si="480"/>
        <v>0</v>
      </c>
      <c r="XH86" s="174">
        <f t="shared" si="481"/>
        <v>0</v>
      </c>
      <c r="XI86" s="174">
        <f t="shared" si="482"/>
        <v>0</v>
      </c>
      <c r="XJ86" s="174">
        <f t="shared" si="483"/>
        <v>0</v>
      </c>
      <c r="XK86" s="174">
        <f t="shared" si="484"/>
        <v>0</v>
      </c>
      <c r="XL86" s="174">
        <f t="shared" si="485"/>
        <v>0</v>
      </c>
      <c r="XM86" s="174">
        <f t="shared" si="486"/>
        <v>0</v>
      </c>
      <c r="XN86" s="26">
        <f t="shared" si="787"/>
        <v>0</v>
      </c>
      <c r="XO86" s="26">
        <f t="shared" si="788"/>
        <v>0</v>
      </c>
    </row>
    <row r="87" spans="1:639" ht="45" x14ac:dyDescent="0.25">
      <c r="A87" s="82" t="s">
        <v>480</v>
      </c>
      <c r="B87" s="111">
        <v>74</v>
      </c>
      <c r="C87" s="16" t="s">
        <v>62</v>
      </c>
      <c r="D87" s="12">
        <f>D113</f>
        <v>10127</v>
      </c>
      <c r="E87" s="12">
        <v>10127</v>
      </c>
      <c r="F87" s="273">
        <v>9620</v>
      </c>
      <c r="G87" s="96">
        <v>0.98</v>
      </c>
      <c r="H87" s="264"/>
      <c r="I87" s="13">
        <v>1</v>
      </c>
      <c r="J87" s="271"/>
      <c r="K87" s="12">
        <v>1.4</v>
      </c>
      <c r="L87" s="12">
        <v>1.68</v>
      </c>
      <c r="M87" s="12">
        <v>2.23</v>
      </c>
      <c r="N87" s="12">
        <v>2.39</v>
      </c>
      <c r="O87" s="123">
        <v>2.57</v>
      </c>
      <c r="P87" s="86">
        <f>VLOOKUP($B87,'СДП (план)'!$B$16:$CY$170,15,0)</f>
        <v>0</v>
      </c>
      <c r="Q87" s="86">
        <f>VLOOKUP($B87,'СДП (план)'!$B$16:$CY$170,16,0)</f>
        <v>0</v>
      </c>
      <c r="R87" s="46">
        <f t="shared" si="487"/>
        <v>0</v>
      </c>
      <c r="S87" s="46">
        <f t="shared" si="488"/>
        <v>0</v>
      </c>
      <c r="T87" s="52">
        <f t="shared" si="489"/>
        <v>0</v>
      </c>
      <c r="U87" s="52">
        <f t="shared" si="490"/>
        <v>0</v>
      </c>
      <c r="V87" s="52">
        <f t="shared" si="491"/>
        <v>0</v>
      </c>
      <c r="W87" s="26">
        <f>VLOOKUP($B87,факт!$D$7:$KT$85,20,0)</f>
        <v>0</v>
      </c>
      <c r="X87" s="26">
        <f>VLOOKUP($B87,факт!$D$7:$KT$85,21,0)</f>
        <v>0</v>
      </c>
      <c r="Y87" s="26">
        <f>VLOOKUP($B87,факт!$D$7:$KT$85,22,0)</f>
        <v>0</v>
      </c>
      <c r="Z87" s="26">
        <f>VLOOKUP($B87,факт!$D$7:$KT$85,23,0)</f>
        <v>0</v>
      </c>
      <c r="AA87" s="47">
        <f t="shared" si="492"/>
        <v>0</v>
      </c>
      <c r="AB87" s="47">
        <f t="shared" si="493"/>
        <v>0</v>
      </c>
      <c r="AC87" s="86">
        <f>VLOOKUP($B87,'СДП (план)'!$B$16:$CY$170,17,0)</f>
        <v>0</v>
      </c>
      <c r="AD87" s="86">
        <f>VLOOKUP($B87,'СДП (план)'!$B$16:$CY$170,18,0)</f>
        <v>0</v>
      </c>
      <c r="AE87" s="46">
        <f t="shared" si="494"/>
        <v>0</v>
      </c>
      <c r="AF87" s="46">
        <f t="shared" si="495"/>
        <v>0</v>
      </c>
      <c r="AG87" s="52">
        <f t="shared" si="496"/>
        <v>0</v>
      </c>
      <c r="AH87" s="52">
        <f t="shared" si="497"/>
        <v>0</v>
      </c>
      <c r="AI87" s="52">
        <f t="shared" si="498"/>
        <v>0</v>
      </c>
      <c r="AJ87" s="26">
        <f>VLOOKUP($B87,факт!$D$7:$KT$85,28,0)</f>
        <v>0</v>
      </c>
      <c r="AK87" s="26">
        <f>VLOOKUP($B87,факт!$D$7:$KT$85,29,0)</f>
        <v>0</v>
      </c>
      <c r="AL87" s="26">
        <f>VLOOKUP($B87,факт!$D$7:$KT$85,30,0)</f>
        <v>0</v>
      </c>
      <c r="AM87" s="26">
        <f>VLOOKUP($B87,факт!$D$7:$KT$85,31,0)</f>
        <v>0</v>
      </c>
      <c r="AN87" s="47">
        <f t="shared" si="499"/>
        <v>0</v>
      </c>
      <c r="AO87" s="47">
        <f t="shared" si="500"/>
        <v>0</v>
      </c>
      <c r="AP87" s="86">
        <f>VLOOKUP($B87,'СДП (план)'!$B$16:$CY$170,19,0)</f>
        <v>0</v>
      </c>
      <c r="AQ87" s="86">
        <f>VLOOKUP($B87,'СДП (план)'!$B$16:$CY$170,20,0)</f>
        <v>0</v>
      </c>
      <c r="AR87" s="46">
        <f t="shared" si="501"/>
        <v>0</v>
      </c>
      <c r="AS87" s="46">
        <f t="shared" si="502"/>
        <v>0</v>
      </c>
      <c r="AT87" s="52">
        <f t="shared" si="503"/>
        <v>0</v>
      </c>
      <c r="AU87" s="52">
        <f t="shared" si="504"/>
        <v>0</v>
      </c>
      <c r="AV87" s="52">
        <f t="shared" si="505"/>
        <v>0</v>
      </c>
      <c r="AW87" s="26">
        <f>VLOOKUP($B87,факт!$D$7:$KT$85,48,0)</f>
        <v>0</v>
      </c>
      <c r="AX87" s="26">
        <f>VLOOKUP($B87,факт!$D$7:$KT$85,49,0)</f>
        <v>0</v>
      </c>
      <c r="AY87" s="26">
        <f>VLOOKUP($B87,факт!$D$7:$KT$85,50,0)</f>
        <v>0</v>
      </c>
      <c r="AZ87" s="26">
        <f>VLOOKUP($B87,факт!$D$7:$KT$85,51,0)</f>
        <v>0</v>
      </c>
      <c r="BA87" s="47">
        <f t="shared" si="506"/>
        <v>0</v>
      </c>
      <c r="BB87" s="47">
        <f t="shared" si="507"/>
        <v>0</v>
      </c>
      <c r="BC87" s="86">
        <f>VLOOKUP($B87,'СДП (план)'!$B$16:$CY$170,21,0)</f>
        <v>0</v>
      </c>
      <c r="BD87" s="86">
        <f>VLOOKUP($B87,'СДП (план)'!$B$16:$CY$170,22,0)</f>
        <v>0</v>
      </c>
      <c r="BE87" s="46">
        <f t="shared" si="508"/>
        <v>0</v>
      </c>
      <c r="BF87" s="46">
        <f t="shared" si="509"/>
        <v>0</v>
      </c>
      <c r="BG87" s="52">
        <f t="shared" si="510"/>
        <v>0</v>
      </c>
      <c r="BH87" s="52">
        <f t="shared" si="511"/>
        <v>0</v>
      </c>
      <c r="BI87" s="52">
        <f t="shared" si="512"/>
        <v>0</v>
      </c>
      <c r="BJ87" s="26">
        <f>VLOOKUP($B87,факт!$D$7:$KT$85,8,0)</f>
        <v>0</v>
      </c>
      <c r="BK87" s="26">
        <f>VLOOKUP($B87,факт!$D$7:$KT$85,9,0)</f>
        <v>0</v>
      </c>
      <c r="BL87" s="26">
        <f>VLOOKUP($B87,факт!$D$7:$KT$85,10,0)</f>
        <v>0</v>
      </c>
      <c r="BM87" s="26">
        <f>VLOOKUP($B87,факт!$D$7:$KT$85,11,0)</f>
        <v>0</v>
      </c>
      <c r="BN87" s="47">
        <f t="shared" si="513"/>
        <v>0</v>
      </c>
      <c r="BO87" s="47">
        <f t="shared" si="514"/>
        <v>0</v>
      </c>
      <c r="BP87" s="86">
        <f>VLOOKUP($B87,'СДП (план)'!$B$16:$CY$170,23,0)</f>
        <v>0</v>
      </c>
      <c r="BQ87" s="86">
        <f>VLOOKUP($B87,'СДП (план)'!$B$16:$CY$170,24,0)</f>
        <v>0</v>
      </c>
      <c r="BR87" s="46">
        <f t="shared" si="515"/>
        <v>0</v>
      </c>
      <c r="BS87" s="46">
        <f t="shared" si="516"/>
        <v>0</v>
      </c>
      <c r="BT87" s="52">
        <f t="shared" si="517"/>
        <v>0</v>
      </c>
      <c r="BU87" s="52">
        <f t="shared" si="518"/>
        <v>0</v>
      </c>
      <c r="BV87" s="52">
        <f t="shared" si="519"/>
        <v>0</v>
      </c>
      <c r="BW87" s="26">
        <f>VLOOKUP($B87,факт!$D$7:$KT$85,24,0)</f>
        <v>0</v>
      </c>
      <c r="BX87" s="26">
        <f>VLOOKUP($B87,факт!$D$7:$KT$85,25,0)</f>
        <v>0</v>
      </c>
      <c r="BY87" s="26">
        <f>VLOOKUP($B87,факт!$D$7:$KT$85,26,0)</f>
        <v>0</v>
      </c>
      <c r="BZ87" s="26">
        <f>VLOOKUP($B87,факт!$D$7:$KT$85,27,0)</f>
        <v>0</v>
      </c>
      <c r="CA87" s="47">
        <f t="shared" si="520"/>
        <v>0</v>
      </c>
      <c r="CB87" s="47">
        <f t="shared" si="521"/>
        <v>0</v>
      </c>
      <c r="CC87" s="86">
        <f>VLOOKUP($B87,'СДП (план)'!$B$16:$CY$170,25,0)</f>
        <v>0</v>
      </c>
      <c r="CD87" s="86">
        <f>VLOOKUP($B87,'СДП (план)'!$B$16:$CY$170,26,0)</f>
        <v>0</v>
      </c>
      <c r="CE87" s="46">
        <f t="shared" si="522"/>
        <v>0</v>
      </c>
      <c r="CF87" s="46">
        <f t="shared" si="523"/>
        <v>0</v>
      </c>
      <c r="CG87" s="52">
        <f t="shared" si="524"/>
        <v>0</v>
      </c>
      <c r="CH87" s="52">
        <f t="shared" si="525"/>
        <v>0</v>
      </c>
      <c r="CI87" s="52">
        <f t="shared" si="526"/>
        <v>0</v>
      </c>
      <c r="CJ87" s="26">
        <f>VLOOKUP($B87,факт!$D$7:$KT$85,260,0)</f>
        <v>0</v>
      </c>
      <c r="CK87" s="26">
        <f>VLOOKUP($B87,факт!$D$7:$KT$85,261,0)</f>
        <v>0</v>
      </c>
      <c r="CL87" s="26">
        <f>VLOOKUP($B87,факт!$D$7:$KT$85,262,0)</f>
        <v>0</v>
      </c>
      <c r="CM87" s="26">
        <f>VLOOKUP($B87,факт!$D$7:$KT$85,263,0)</f>
        <v>0</v>
      </c>
      <c r="CN87" s="47">
        <f t="shared" si="527"/>
        <v>0</v>
      </c>
      <c r="CO87" s="47">
        <f t="shared" si="528"/>
        <v>0</v>
      </c>
      <c r="CP87" s="86">
        <f>VLOOKUP($B87,'СДП (план)'!$B$16:$CY$170,27,0)</f>
        <v>0</v>
      </c>
      <c r="CQ87" s="86">
        <f>VLOOKUP($B87,'СДП (план)'!$B$16:$CY$170,28,0)</f>
        <v>0</v>
      </c>
      <c r="CR87" s="46">
        <f t="shared" si="529"/>
        <v>0</v>
      </c>
      <c r="CS87" s="46">
        <f t="shared" si="530"/>
        <v>0</v>
      </c>
      <c r="CT87" s="52">
        <f t="shared" si="531"/>
        <v>0</v>
      </c>
      <c r="CU87" s="52">
        <f t="shared" si="532"/>
        <v>0</v>
      </c>
      <c r="CV87" s="52">
        <f t="shared" si="533"/>
        <v>0</v>
      </c>
      <c r="CW87" s="26">
        <f>VLOOKUP($B87,факт!$D$7:$KT$85,284,0)</f>
        <v>0</v>
      </c>
      <c r="CX87" s="26">
        <f>VLOOKUP($B87,факт!$D$7:$KT$85,285,0)</f>
        <v>0</v>
      </c>
      <c r="CY87" s="26">
        <f>VLOOKUP($B87,факт!$D$7:$KT$85,286,0)</f>
        <v>0</v>
      </c>
      <c r="CZ87" s="26">
        <f>VLOOKUP($B87,факт!$D$7:$KT$85,287,0)</f>
        <v>0</v>
      </c>
      <c r="DA87" s="47">
        <f t="shared" si="534"/>
        <v>0</v>
      </c>
      <c r="DB87" s="47">
        <f t="shared" si="535"/>
        <v>0</v>
      </c>
      <c r="DC87" s="86">
        <f>VLOOKUP($B87,'СДП (план)'!$B$16:$CY$170,29,0)</f>
        <v>0</v>
      </c>
      <c r="DD87" s="86">
        <f>VLOOKUP($B87,'СДП (план)'!$B$16:$CY$170,30,0)</f>
        <v>0</v>
      </c>
      <c r="DE87" s="46">
        <f t="shared" si="536"/>
        <v>0</v>
      </c>
      <c r="DF87" s="46">
        <f t="shared" si="537"/>
        <v>0</v>
      </c>
      <c r="DG87" s="52">
        <f t="shared" si="538"/>
        <v>0</v>
      </c>
      <c r="DH87" s="52">
        <f t="shared" si="539"/>
        <v>0</v>
      </c>
      <c r="DI87" s="52">
        <f t="shared" si="540"/>
        <v>0</v>
      </c>
      <c r="DJ87" s="26">
        <f>VLOOKUP($B87,факт!$D$7:$KT$85,12,0)</f>
        <v>0</v>
      </c>
      <c r="DK87" s="26">
        <f>VLOOKUP($B87,факт!$D$7:$KT$85,13,0)</f>
        <v>0</v>
      </c>
      <c r="DL87" s="26">
        <f>VLOOKUP($B87,факт!$D$7:$KT$85,14,0)</f>
        <v>0</v>
      </c>
      <c r="DM87" s="26">
        <f>VLOOKUP($B87,факт!$D$7:$KT$85,15,0)</f>
        <v>0</v>
      </c>
      <c r="DN87" s="47">
        <f t="shared" si="541"/>
        <v>0</v>
      </c>
      <c r="DO87" s="47">
        <f t="shared" si="542"/>
        <v>0</v>
      </c>
      <c r="DP87" s="172">
        <f t="shared" si="543"/>
        <v>0</v>
      </c>
      <c r="DQ87" s="172">
        <f t="shared" si="544"/>
        <v>0</v>
      </c>
      <c r="DR87" s="172">
        <f t="shared" si="545"/>
        <v>0</v>
      </c>
      <c r="DS87" s="172">
        <f t="shared" si="546"/>
        <v>0</v>
      </c>
      <c r="DT87" s="172">
        <f t="shared" si="547"/>
        <v>0</v>
      </c>
      <c r="DU87" s="172">
        <f t="shared" si="548"/>
        <v>0</v>
      </c>
      <c r="DV87" s="172">
        <f t="shared" si="549"/>
        <v>0</v>
      </c>
      <c r="DW87" s="172">
        <f t="shared" si="550"/>
        <v>0</v>
      </c>
      <c r="DX87" s="172">
        <f t="shared" si="551"/>
        <v>0</v>
      </c>
      <c r="DY87" s="172">
        <f t="shared" si="552"/>
        <v>0</v>
      </c>
      <c r="DZ87" s="172">
        <f t="shared" si="553"/>
        <v>0</v>
      </c>
      <c r="EA87" s="172">
        <f t="shared" si="554"/>
        <v>0</v>
      </c>
      <c r="EB87" s="172">
        <f t="shared" si="555"/>
        <v>0</v>
      </c>
      <c r="EC87" s="86">
        <f>VLOOKUP($B87,'СДП (план)'!$B$16:$CY$170,31,0)</f>
        <v>0</v>
      </c>
      <c r="ED87" s="86">
        <f>VLOOKUP($B87,'СДП (план)'!$B$16:$CY$170,32,0)</f>
        <v>0</v>
      </c>
      <c r="EE87" s="46">
        <f t="shared" si="556"/>
        <v>0</v>
      </c>
      <c r="EF87" s="46">
        <f t="shared" si="557"/>
        <v>0</v>
      </c>
      <c r="EG87" s="52">
        <f t="shared" si="558"/>
        <v>0</v>
      </c>
      <c r="EH87" s="52">
        <f t="shared" si="559"/>
        <v>0</v>
      </c>
      <c r="EI87" s="52">
        <f t="shared" si="560"/>
        <v>0</v>
      </c>
      <c r="EJ87" s="26">
        <f>VLOOKUP($B87,факт!$D$7:$KT$85,40,0)</f>
        <v>0</v>
      </c>
      <c r="EK87" s="26">
        <f>VLOOKUP($B87,факт!$D$7:$KT$85,41,0)</f>
        <v>0</v>
      </c>
      <c r="EL87" s="26">
        <f>VLOOKUP($B87,факт!$D$7:$KT$85,42,0)</f>
        <v>0</v>
      </c>
      <c r="EM87" s="26">
        <f>VLOOKUP($B87,факт!$D$7:$KT$85,43,0)</f>
        <v>0</v>
      </c>
      <c r="EN87" s="47">
        <f t="shared" si="561"/>
        <v>0</v>
      </c>
      <c r="EO87" s="47">
        <f t="shared" si="562"/>
        <v>0</v>
      </c>
      <c r="EP87" s="86">
        <f>VLOOKUP($B87,'СДП (план)'!$B$16:$CY$170,33,0)</f>
        <v>14</v>
      </c>
      <c r="EQ87" s="86">
        <f>VLOOKUP($B87,'СДП (план)'!$B$16:$CY$170,34,0)</f>
        <v>191546.68988000002</v>
      </c>
      <c r="ER87" s="46">
        <f t="shared" si="563"/>
        <v>14</v>
      </c>
      <c r="ES87" s="46">
        <f t="shared" si="564"/>
        <v>191546.68988000002</v>
      </c>
      <c r="ET87" s="52">
        <f t="shared" si="565"/>
        <v>13.719999999999999</v>
      </c>
      <c r="EU87" s="52">
        <f t="shared" si="566"/>
        <v>13.719999999999999</v>
      </c>
      <c r="EV87" s="52">
        <f t="shared" si="567"/>
        <v>10.78</v>
      </c>
      <c r="EW87" s="26">
        <f>VLOOKUP($B87,факт!$D$7:$KT$85,160,0)</f>
        <v>11</v>
      </c>
      <c r="EX87" s="26">
        <f>VLOOKUP($B87,факт!$D$7:$KT$85,161,0)</f>
        <v>148043.15000000002</v>
      </c>
      <c r="EY87" s="26">
        <f>VLOOKUP($B87,факт!$D$7:$KT$85,162,0)</f>
        <v>0</v>
      </c>
      <c r="EZ87" s="26">
        <f>VLOOKUP($B87,факт!$D$7:$KT$85,163,0)</f>
        <v>0</v>
      </c>
      <c r="FA87" s="47">
        <f t="shared" si="568"/>
        <v>-3</v>
      </c>
      <c r="FB87" s="47">
        <f t="shared" si="569"/>
        <v>-43503.539879999997</v>
      </c>
      <c r="FC87" s="86">
        <f>VLOOKUP($B87,'СДП (план)'!$B$16:$CY$170,35,0)</f>
        <v>0</v>
      </c>
      <c r="FD87" s="86">
        <f>VLOOKUP($B87,'СДП (план)'!$B$16:$CY$170,36,0)</f>
        <v>0</v>
      </c>
      <c r="FE87" s="46">
        <f t="shared" si="570"/>
        <v>0</v>
      </c>
      <c r="FF87" s="46">
        <f t="shared" si="571"/>
        <v>0</v>
      </c>
      <c r="FG87" s="52">
        <f t="shared" si="572"/>
        <v>0</v>
      </c>
      <c r="FH87" s="52">
        <f t="shared" si="573"/>
        <v>0</v>
      </c>
      <c r="FI87" s="52">
        <f t="shared" si="574"/>
        <v>0</v>
      </c>
      <c r="FJ87" s="26">
        <f>VLOOKUP($B87,факт!$D$7:$KT$85,176,0)</f>
        <v>0</v>
      </c>
      <c r="FK87" s="26">
        <f>VLOOKUP($B87,факт!$D$7:$KT$85,177,0)</f>
        <v>0</v>
      </c>
      <c r="FL87" s="26">
        <f>VLOOKUP($B87,факт!$D$7:$KT$85,178,0)</f>
        <v>0</v>
      </c>
      <c r="FM87" s="26">
        <f>VLOOKUP($B87,факт!$D$7:$KT$85,179,0)</f>
        <v>0</v>
      </c>
      <c r="FN87" s="47">
        <f t="shared" si="575"/>
        <v>0</v>
      </c>
      <c r="FO87" s="47">
        <f t="shared" si="576"/>
        <v>0</v>
      </c>
      <c r="FP87" s="86">
        <f>VLOOKUP($B87,'СДП (план)'!$B$16:$CY$170,37,0)</f>
        <v>0</v>
      </c>
      <c r="FQ87" s="86">
        <f>VLOOKUP($B87,'СДП (план)'!$B$16:$CY$170,38,0)</f>
        <v>0</v>
      </c>
      <c r="FR87" s="46">
        <f t="shared" si="577"/>
        <v>0</v>
      </c>
      <c r="FS87" s="46">
        <f t="shared" si="578"/>
        <v>0</v>
      </c>
      <c r="FT87" s="52">
        <f t="shared" si="579"/>
        <v>0</v>
      </c>
      <c r="FU87" s="52">
        <f t="shared" si="580"/>
        <v>0</v>
      </c>
      <c r="FV87" s="52">
        <f t="shared" si="581"/>
        <v>0</v>
      </c>
      <c r="FW87" s="26">
        <f>VLOOKUP($B87,факт!$D$7:$KT$85,204,0)</f>
        <v>0</v>
      </c>
      <c r="FX87" s="26">
        <f>VLOOKUP($B87,факт!$D$7:$KT$85,205,0)</f>
        <v>0</v>
      </c>
      <c r="FY87" s="26">
        <f>VLOOKUP($B87,факт!$D$7:$KT$85,206,0)</f>
        <v>0</v>
      </c>
      <c r="FZ87" s="26">
        <f>VLOOKUP($B87,факт!$D$7:$KT$85,207,0)</f>
        <v>0</v>
      </c>
      <c r="GA87" s="47">
        <f t="shared" si="582"/>
        <v>0</v>
      </c>
      <c r="GB87" s="47">
        <f t="shared" si="583"/>
        <v>0</v>
      </c>
      <c r="GC87" s="86">
        <f>VLOOKUP($B87,'СДП (план)'!$B$16:$CY$170,39,0)</f>
        <v>0</v>
      </c>
      <c r="GD87" s="86">
        <f>VLOOKUP($B87,'СДП (план)'!$B$16:$CY$170,40,0)</f>
        <v>0</v>
      </c>
      <c r="GE87" s="46">
        <f t="shared" si="584"/>
        <v>0</v>
      </c>
      <c r="GF87" s="46">
        <f t="shared" si="585"/>
        <v>0</v>
      </c>
      <c r="GG87" s="52">
        <f t="shared" si="586"/>
        <v>0</v>
      </c>
      <c r="GH87" s="52">
        <f t="shared" si="587"/>
        <v>0</v>
      </c>
      <c r="GI87" s="52">
        <f t="shared" si="588"/>
        <v>0</v>
      </c>
      <c r="GJ87" s="26">
        <f>VLOOKUP($B87,факт!$D$7:$KT$85,224,0)</f>
        <v>0</v>
      </c>
      <c r="GK87" s="26">
        <f>VLOOKUP($B87,факт!$D$7:$KT$85,225,0)</f>
        <v>0</v>
      </c>
      <c r="GL87" s="26">
        <f>VLOOKUP($B87,факт!$D$7:$KT$85,226,0)</f>
        <v>0</v>
      </c>
      <c r="GM87" s="26">
        <f>VLOOKUP($B87,факт!$D$7:$KT$85,227,0)</f>
        <v>0</v>
      </c>
      <c r="GN87" s="47">
        <f t="shared" si="589"/>
        <v>0</v>
      </c>
      <c r="GO87" s="47">
        <f t="shared" si="590"/>
        <v>0</v>
      </c>
      <c r="GP87" s="86">
        <f>VLOOKUP($B87,'СДП (план)'!$B$16:$CY$170,41,0)</f>
        <v>0</v>
      </c>
      <c r="GQ87" s="86">
        <f>VLOOKUP($B87,'СДП (план)'!$B$16:$CY$170,42,0)</f>
        <v>0</v>
      </c>
      <c r="GR87" s="46">
        <f t="shared" si="591"/>
        <v>0</v>
      </c>
      <c r="GS87" s="46">
        <f t="shared" si="592"/>
        <v>0</v>
      </c>
      <c r="GT87" s="52">
        <f t="shared" si="593"/>
        <v>0</v>
      </c>
      <c r="GU87" s="52">
        <f t="shared" si="594"/>
        <v>0</v>
      </c>
      <c r="GV87" s="52">
        <f t="shared" si="595"/>
        <v>0</v>
      </c>
      <c r="GW87" s="26">
        <f>VLOOKUP($B87,факт!$D$7:$KT$85,228,0)</f>
        <v>0</v>
      </c>
      <c r="GX87" s="26">
        <f>VLOOKUP($B87,факт!$D$7:$KT$85,229,0)</f>
        <v>0</v>
      </c>
      <c r="GY87" s="26">
        <f>VLOOKUP($B87,факт!$D$7:$KT$85,230,0)</f>
        <v>0</v>
      </c>
      <c r="GZ87" s="26">
        <f>VLOOKUP($B87,факт!$D$7:$KT$85,231,0)</f>
        <v>0</v>
      </c>
      <c r="HA87" s="47">
        <f t="shared" si="596"/>
        <v>0</v>
      </c>
      <c r="HB87" s="47">
        <f t="shared" si="597"/>
        <v>0</v>
      </c>
      <c r="HC87" s="86">
        <f>VLOOKUP($B87,'СДП (план)'!$B$16:$CY$170,43,0)</f>
        <v>0</v>
      </c>
      <c r="HD87" s="86">
        <f>VLOOKUP($B87,'СДП (план)'!$B$16:$CY$170,44,0)</f>
        <v>0</v>
      </c>
      <c r="HE87" s="46">
        <f t="shared" si="598"/>
        <v>0</v>
      </c>
      <c r="HF87" s="46">
        <f t="shared" si="599"/>
        <v>0</v>
      </c>
      <c r="HG87" s="52">
        <f t="shared" si="433"/>
        <v>0</v>
      </c>
      <c r="HH87" s="52">
        <f t="shared" si="434"/>
        <v>0</v>
      </c>
      <c r="HI87" s="52">
        <f t="shared" si="435"/>
        <v>0</v>
      </c>
      <c r="HJ87" s="26">
        <f>VLOOKUP($B87,факт!$D$7:$KT$85,232,0)</f>
        <v>0</v>
      </c>
      <c r="HK87" s="26">
        <f>VLOOKUP($B87,факт!$D$7:$KT$85,233,0)</f>
        <v>0</v>
      </c>
      <c r="HL87" s="26">
        <f>VLOOKUP($B87,факт!$D$7:$KT$85,234,0)</f>
        <v>0</v>
      </c>
      <c r="HM87" s="26">
        <f>VLOOKUP($B87,факт!$D$7:$KT$85,235,0)</f>
        <v>0</v>
      </c>
      <c r="HN87" s="47">
        <f t="shared" si="600"/>
        <v>0</v>
      </c>
      <c r="HO87" s="47">
        <f t="shared" si="601"/>
        <v>0</v>
      </c>
      <c r="HP87" s="86">
        <f>VLOOKUP($B87,'СДП (план)'!$B$16:$CY$170,45,0)</f>
        <v>1</v>
      </c>
      <c r="HQ87" s="86">
        <f>VLOOKUP($B87,'СДП (план)'!$B$16:$CY$170,46,0)</f>
        <v>16418.287704000002</v>
      </c>
      <c r="HR87" s="46">
        <f t="shared" si="602"/>
        <v>1</v>
      </c>
      <c r="HS87" s="46">
        <f t="shared" si="603"/>
        <v>16418.287704000002</v>
      </c>
      <c r="HT87" s="52">
        <f t="shared" si="604"/>
        <v>0.98</v>
      </c>
      <c r="HU87" s="52">
        <f t="shared" si="605"/>
        <v>0.98</v>
      </c>
      <c r="HV87" s="52">
        <f t="shared" si="606"/>
        <v>0</v>
      </c>
      <c r="HW87" s="26">
        <f>VLOOKUP($B87,факт!$D$7:$KT$85,236,0)</f>
        <v>0</v>
      </c>
      <c r="HX87" s="26">
        <f>VLOOKUP($B87,факт!$D$7:$KT$85,237,0)</f>
        <v>0</v>
      </c>
      <c r="HY87" s="26">
        <f>VLOOKUP($B87,факт!$D$7:$KT$85,238,0)</f>
        <v>0</v>
      </c>
      <c r="HZ87" s="26">
        <f>VLOOKUP($B87,факт!$D$7:$KT$85,239,0)</f>
        <v>0</v>
      </c>
      <c r="IA87" s="47">
        <f t="shared" si="607"/>
        <v>-1</v>
      </c>
      <c r="IB87" s="47">
        <f t="shared" si="608"/>
        <v>-16418.287704000002</v>
      </c>
      <c r="IC87" s="86">
        <f>VLOOKUP($B87,'СДП (план)'!$B$16:$CY$170,47,0)</f>
        <v>0</v>
      </c>
      <c r="ID87" s="86">
        <f>VLOOKUP($B87,'СДП (план)'!$B$16:$CY$170,48,0)</f>
        <v>0</v>
      </c>
      <c r="IE87" s="46">
        <f t="shared" si="609"/>
        <v>0</v>
      </c>
      <c r="IF87" s="46">
        <f t="shared" si="610"/>
        <v>0</v>
      </c>
      <c r="IG87" s="52">
        <f t="shared" si="611"/>
        <v>0</v>
      </c>
      <c r="IH87" s="52">
        <f t="shared" si="612"/>
        <v>0</v>
      </c>
      <c r="II87" s="52">
        <f t="shared" si="613"/>
        <v>0</v>
      </c>
      <c r="IJ87" s="26">
        <f>VLOOKUP($B87,факт!$D$7:$KT$85,244,0)</f>
        <v>0</v>
      </c>
      <c r="IK87" s="26">
        <f>VLOOKUP($B87,факт!$D$7:$KT$85,245,0)</f>
        <v>0</v>
      </c>
      <c r="IL87" s="26">
        <f>VLOOKUP($B87,факт!$D$7:$KT$85,246,0)</f>
        <v>0</v>
      </c>
      <c r="IM87" s="26">
        <f>VLOOKUP($B87,факт!$D$7:$KT$85,247,0)</f>
        <v>0</v>
      </c>
      <c r="IN87" s="47">
        <f t="shared" si="614"/>
        <v>0</v>
      </c>
      <c r="IO87" s="47">
        <f t="shared" si="615"/>
        <v>0</v>
      </c>
      <c r="IP87" s="86">
        <f>VLOOKUP($B87,'СДП (план)'!$B$16:$CY$170,49,0)</f>
        <v>0</v>
      </c>
      <c r="IQ87" s="86">
        <f>VLOOKUP($B87,'СДП (план)'!$B$16:$CY$170,50,0)</f>
        <v>0</v>
      </c>
      <c r="IR87" s="46">
        <f t="shared" si="616"/>
        <v>0</v>
      </c>
      <c r="IS87" s="46">
        <f t="shared" si="617"/>
        <v>0</v>
      </c>
      <c r="IT87" s="52">
        <f t="shared" si="618"/>
        <v>0</v>
      </c>
      <c r="IU87" s="52">
        <f t="shared" si="619"/>
        <v>0</v>
      </c>
      <c r="IV87" s="52">
        <f t="shared" si="620"/>
        <v>0</v>
      </c>
      <c r="IW87" s="26">
        <f>VLOOKUP($B87,факт!$D$7:$KT$85,264,0)</f>
        <v>0</v>
      </c>
      <c r="IX87" s="26">
        <f>VLOOKUP($B87,факт!$D$7:$KT$85,265,0)</f>
        <v>0</v>
      </c>
      <c r="IY87" s="26">
        <f>VLOOKUP($B87,факт!$D$7:$KT$85,266,0)</f>
        <v>0</v>
      </c>
      <c r="IZ87" s="26">
        <f>VLOOKUP($B87,факт!$D$7:$KT$85,267,0)</f>
        <v>0</v>
      </c>
      <c r="JA87" s="47">
        <f t="shared" si="621"/>
        <v>0</v>
      </c>
      <c r="JB87" s="47">
        <f t="shared" si="622"/>
        <v>0</v>
      </c>
      <c r="JC87" s="86">
        <f>VLOOKUP($B87,'СДП (план)'!$B$16:$CY$170,51,0)</f>
        <v>0</v>
      </c>
      <c r="JD87" s="86">
        <f>VLOOKUP($B87,'СДП (план)'!$B$16:$CY$170,52,0)</f>
        <v>0</v>
      </c>
      <c r="JE87" s="46">
        <f t="shared" si="623"/>
        <v>0</v>
      </c>
      <c r="JF87" s="46">
        <f t="shared" si="624"/>
        <v>0</v>
      </c>
      <c r="JG87" s="52">
        <f t="shared" si="625"/>
        <v>0</v>
      </c>
      <c r="JH87" s="52">
        <f t="shared" si="626"/>
        <v>0</v>
      </c>
      <c r="JI87" s="52">
        <f t="shared" si="627"/>
        <v>0</v>
      </c>
      <c r="JJ87" s="26">
        <f>VLOOKUP($B87,факт!$D$7:$KT$85,248,0)</f>
        <v>0</v>
      </c>
      <c r="JK87" s="26">
        <f>VLOOKUP($B87,факт!$D$7:$KT$85,249,0)</f>
        <v>0</v>
      </c>
      <c r="JL87" s="26">
        <f>VLOOKUP($B87,факт!$D$7:$KT$85,250,0)</f>
        <v>0</v>
      </c>
      <c r="JM87" s="26">
        <f>VLOOKUP($B87,факт!$D$7:$KT$85,251,0)</f>
        <v>0</v>
      </c>
      <c r="JN87" s="47">
        <f t="shared" si="628"/>
        <v>0</v>
      </c>
      <c r="JO87" s="47">
        <f t="shared" si="629"/>
        <v>0</v>
      </c>
      <c r="JP87" s="86">
        <f>VLOOKUP($B87,'СДП (план)'!$B$16:$CY$170,53,0)</f>
        <v>0</v>
      </c>
      <c r="JQ87" s="86">
        <f>VLOOKUP($B87,'СДП (план)'!$B$16:$CY$170,54,0)</f>
        <v>0</v>
      </c>
      <c r="JR87" s="46">
        <f t="shared" si="630"/>
        <v>0</v>
      </c>
      <c r="JS87" s="46">
        <f t="shared" si="631"/>
        <v>0</v>
      </c>
      <c r="JT87" s="52">
        <f t="shared" si="632"/>
        <v>0</v>
      </c>
      <c r="JU87" s="52">
        <f t="shared" si="633"/>
        <v>0</v>
      </c>
      <c r="JV87" s="52">
        <f t="shared" si="634"/>
        <v>0</v>
      </c>
      <c r="JW87" s="26">
        <f>VLOOKUP($B87,факт!$D$7:$KT$85,168,0)</f>
        <v>0</v>
      </c>
      <c r="JX87" s="26">
        <f>VLOOKUP($B87,факт!$D$7:$KT$85,169,0)</f>
        <v>0</v>
      </c>
      <c r="JY87" s="26">
        <f>VLOOKUP($B87,факт!$D$7:$KT$85,170,0)</f>
        <v>0</v>
      </c>
      <c r="JZ87" s="26">
        <f>VLOOKUP($B87,факт!$D$7:$KT$85,171,0)</f>
        <v>0</v>
      </c>
      <c r="KA87" s="47">
        <f t="shared" si="635"/>
        <v>0</v>
      </c>
      <c r="KB87" s="47">
        <f t="shared" si="636"/>
        <v>0</v>
      </c>
      <c r="KC87" s="86">
        <f>VLOOKUP($B87,'СДП (план)'!$B$16:$CY$170,55,0)</f>
        <v>0</v>
      </c>
      <c r="KD87" s="86">
        <f>VLOOKUP($B87,'СДП (план)'!$B$16:$CY$170,56,0)</f>
        <v>0</v>
      </c>
      <c r="KE87" s="46">
        <f t="shared" si="637"/>
        <v>0</v>
      </c>
      <c r="KF87" s="46">
        <f t="shared" si="638"/>
        <v>0</v>
      </c>
      <c r="KG87" s="52">
        <f t="shared" si="639"/>
        <v>0</v>
      </c>
      <c r="KH87" s="52">
        <f t="shared" si="640"/>
        <v>0</v>
      </c>
      <c r="KI87" s="52">
        <f t="shared" si="641"/>
        <v>0</v>
      </c>
      <c r="KJ87" s="26">
        <f>VLOOKUP($B87,факт!$D$7:$KT$85,172,0)</f>
        <v>0</v>
      </c>
      <c r="KK87" s="26">
        <f>VLOOKUP($B87,факт!$D$7:$KT$85,173,0)</f>
        <v>0</v>
      </c>
      <c r="KL87" s="26">
        <f>VLOOKUP($B87,факт!$D$7:$KT$85,174,0)</f>
        <v>0</v>
      </c>
      <c r="KM87" s="26">
        <f>VLOOKUP($B87,факт!$D$7:$KT$85,175,0)</f>
        <v>0</v>
      </c>
      <c r="KN87" s="47">
        <f t="shared" si="642"/>
        <v>0</v>
      </c>
      <c r="KO87" s="47">
        <f t="shared" si="643"/>
        <v>0</v>
      </c>
      <c r="KP87" s="26">
        <f t="shared" si="436"/>
        <v>15</v>
      </c>
      <c r="KQ87" s="26">
        <f t="shared" si="437"/>
        <v>207964.97758400004</v>
      </c>
      <c r="KR87" s="26">
        <f t="shared" si="438"/>
        <v>15</v>
      </c>
      <c r="KS87" s="26">
        <f t="shared" si="439"/>
        <v>207964.97758400004</v>
      </c>
      <c r="KT87" s="26">
        <f t="shared" si="440"/>
        <v>14.7</v>
      </c>
      <c r="KU87" s="26">
        <f t="shared" si="441"/>
        <v>14.7</v>
      </c>
      <c r="KV87" s="26">
        <f t="shared" si="442"/>
        <v>10.78</v>
      </c>
      <c r="KW87" s="26">
        <f t="shared" si="443"/>
        <v>11</v>
      </c>
      <c r="KX87" s="26">
        <f t="shared" si="444"/>
        <v>148043.15000000002</v>
      </c>
      <c r="KY87" s="26">
        <f t="shared" si="445"/>
        <v>0</v>
      </c>
      <c r="KZ87" s="26">
        <f t="shared" si="446"/>
        <v>0</v>
      </c>
      <c r="LA87" s="26">
        <f t="shared" si="644"/>
        <v>-4</v>
      </c>
      <c r="LB87" s="26">
        <f t="shared" si="645"/>
        <v>-59921.827584000013</v>
      </c>
      <c r="LC87" s="86">
        <f>VLOOKUP($B87,'СДП (план)'!$B$16:$CY$170,57,0)</f>
        <v>0</v>
      </c>
      <c r="LD87" s="86">
        <f>VLOOKUP($B87,'СДП (план)'!$B$16:$CY$170,58,0)</f>
        <v>0</v>
      </c>
      <c r="LE87" s="46">
        <f t="shared" si="646"/>
        <v>0</v>
      </c>
      <c r="LF87" s="46">
        <f t="shared" si="647"/>
        <v>0</v>
      </c>
      <c r="LG87" s="52">
        <f t="shared" si="648"/>
        <v>0</v>
      </c>
      <c r="LH87" s="52">
        <f t="shared" si="649"/>
        <v>0</v>
      </c>
      <c r="LI87" s="52">
        <f t="shared" si="650"/>
        <v>0</v>
      </c>
      <c r="LJ87" s="26">
        <f>VLOOKUP($B87,факт!$D$7:$KT$85,212,0)</f>
        <v>0</v>
      </c>
      <c r="LK87" s="26">
        <f>VLOOKUP($B87,факт!$D$7:$KT$85,213,0)</f>
        <v>0</v>
      </c>
      <c r="LL87" s="26">
        <f>VLOOKUP($B87,факт!$D$7:$KT$85,214,0)</f>
        <v>0</v>
      </c>
      <c r="LM87" s="26">
        <f>VLOOKUP($B87,факт!$D$7:$KT$85,215,0)</f>
        <v>0</v>
      </c>
      <c r="LN87" s="47">
        <f t="shared" si="651"/>
        <v>0</v>
      </c>
      <c r="LO87" s="47">
        <f t="shared" si="652"/>
        <v>0</v>
      </c>
      <c r="LP87" s="86">
        <f>VLOOKUP($B87,'СДП (план)'!$B$16:$CY$170,59,0)</f>
        <v>0</v>
      </c>
      <c r="LQ87" s="86">
        <f>VLOOKUP($B87,'СДП (план)'!$B$16:$CY$170,60,0)</f>
        <v>0</v>
      </c>
      <c r="LR87" s="46">
        <f t="shared" si="653"/>
        <v>0</v>
      </c>
      <c r="LS87" s="46">
        <f t="shared" si="654"/>
        <v>0</v>
      </c>
      <c r="LT87" s="52">
        <f t="shared" si="655"/>
        <v>0</v>
      </c>
      <c r="LU87" s="52">
        <f t="shared" si="656"/>
        <v>0</v>
      </c>
      <c r="LV87" s="52">
        <f t="shared" si="657"/>
        <v>0</v>
      </c>
      <c r="LW87" s="26">
        <f>VLOOKUP($B87,факт!$D$7:$KT$85,64,0)</f>
        <v>0</v>
      </c>
      <c r="LX87" s="26">
        <f>VLOOKUP($B87,факт!$D$7:$KT$85,65,0)</f>
        <v>0</v>
      </c>
      <c r="LY87" s="26">
        <f>VLOOKUP($B87,факт!$D$7:$KT$85,66,0)</f>
        <v>0</v>
      </c>
      <c r="LZ87" s="26">
        <f>VLOOKUP($B87,факт!$D$7:$KT$85,67,0)</f>
        <v>0</v>
      </c>
      <c r="MA87" s="47">
        <f t="shared" si="658"/>
        <v>0</v>
      </c>
      <c r="MB87" s="47">
        <f t="shared" si="659"/>
        <v>0</v>
      </c>
      <c r="MC87" s="86">
        <f>VLOOKUP($B87,'СДП (план)'!$B$16:$CY$170,61,0)</f>
        <v>0</v>
      </c>
      <c r="MD87" s="86">
        <f>VLOOKUP($B87,'СДП (план)'!$B$16:$CY$170,62,0)</f>
        <v>0</v>
      </c>
      <c r="ME87" s="46">
        <f t="shared" si="660"/>
        <v>0</v>
      </c>
      <c r="MF87" s="46">
        <f t="shared" si="661"/>
        <v>0</v>
      </c>
      <c r="MG87" s="52">
        <f t="shared" si="662"/>
        <v>0</v>
      </c>
      <c r="MH87" s="52">
        <f t="shared" si="663"/>
        <v>0</v>
      </c>
      <c r="MI87" s="52">
        <f t="shared" si="664"/>
        <v>0</v>
      </c>
      <c r="MJ87" s="26">
        <f>VLOOKUP($B87,факт!$D$7:$KT$85,108,0)</f>
        <v>0</v>
      </c>
      <c r="MK87" s="26">
        <f>VLOOKUP($B87,факт!$D$7:$KT$85,109,0)</f>
        <v>0</v>
      </c>
      <c r="ML87" s="26">
        <f>VLOOKUP($B87,факт!$D$7:$KT$85,110,0)</f>
        <v>0</v>
      </c>
      <c r="MM87" s="26">
        <f>VLOOKUP($B87,факт!$D$7:$KT$85,111,0)</f>
        <v>0</v>
      </c>
      <c r="MN87" s="47">
        <f t="shared" si="665"/>
        <v>0</v>
      </c>
      <c r="MO87" s="47">
        <f t="shared" si="666"/>
        <v>0</v>
      </c>
      <c r="MP87" s="86">
        <f>VLOOKUP($B87,'СДП (план)'!$B$16:$CY$170,63,0)</f>
        <v>0</v>
      </c>
      <c r="MQ87" s="86">
        <f>VLOOKUP($B87,'СДП (план)'!$B$16:$CY$170,64,0)</f>
        <v>0</v>
      </c>
      <c r="MR87" s="46">
        <f t="shared" si="667"/>
        <v>0</v>
      </c>
      <c r="MS87" s="46">
        <f t="shared" si="668"/>
        <v>0</v>
      </c>
      <c r="MT87" s="52">
        <f t="shared" si="669"/>
        <v>0</v>
      </c>
      <c r="MU87" s="52">
        <f t="shared" si="670"/>
        <v>0</v>
      </c>
      <c r="MV87" s="52">
        <f t="shared" si="671"/>
        <v>1.96</v>
      </c>
      <c r="MW87" s="26">
        <f>VLOOKUP($B87,факт!$D$7:$KT$85,72,0)</f>
        <v>2</v>
      </c>
      <c r="MX87" s="26">
        <f>VLOOKUP($B87,факт!$D$7:$KT$85,73,0)</f>
        <v>34844.400000000001</v>
      </c>
      <c r="MY87" s="26">
        <f>VLOOKUP($B87,факт!$D$7:$KT$85,74,0)</f>
        <v>0</v>
      </c>
      <c r="MZ87" s="26">
        <f>VLOOKUP($B87,факт!$D$7:$KT$85,75,0)</f>
        <v>0</v>
      </c>
      <c r="NA87" s="47">
        <f t="shared" si="672"/>
        <v>2</v>
      </c>
      <c r="NB87" s="47">
        <f t="shared" si="673"/>
        <v>34844.400000000001</v>
      </c>
      <c r="NC87" s="86">
        <f>VLOOKUP($B87,'СДП (план)'!$B$16:$CY$170,65,0)</f>
        <v>0</v>
      </c>
      <c r="ND87" s="86">
        <f>VLOOKUP($B87,'СДП (план)'!$B$16:$CY$170,66,0)</f>
        <v>0</v>
      </c>
      <c r="NE87" s="46">
        <f t="shared" si="674"/>
        <v>0</v>
      </c>
      <c r="NF87" s="46">
        <f t="shared" si="675"/>
        <v>0</v>
      </c>
      <c r="NG87" s="52">
        <f t="shared" si="447"/>
        <v>0</v>
      </c>
      <c r="NH87" s="52">
        <f t="shared" si="448"/>
        <v>0</v>
      </c>
      <c r="NI87" s="52">
        <f t="shared" si="449"/>
        <v>0</v>
      </c>
      <c r="NJ87" s="26">
        <f>VLOOKUP($B87,факт!$D$7:$KT$85,76,0)</f>
        <v>0</v>
      </c>
      <c r="NK87" s="26">
        <f>VLOOKUP($B87,факт!$D$7:$KT$85,77,0)</f>
        <v>0</v>
      </c>
      <c r="NL87" s="26">
        <f>VLOOKUP($B87,факт!$D$7:$KT$85,78,0)</f>
        <v>0</v>
      </c>
      <c r="NM87" s="26">
        <f>VLOOKUP($B87,факт!$D$7:$KT$85,79,0)</f>
        <v>0</v>
      </c>
      <c r="NN87" s="47">
        <f t="shared" si="676"/>
        <v>0</v>
      </c>
      <c r="NO87" s="47">
        <f t="shared" si="677"/>
        <v>0</v>
      </c>
      <c r="NP87" s="86">
        <f>VLOOKUP($B87,'СДП (план)'!$B$16:$CY$170,67,0)</f>
        <v>0</v>
      </c>
      <c r="NQ87" s="86">
        <f>VLOOKUP($B87,'СДП (план)'!$B$16:$CY$170,68,0)</f>
        <v>0</v>
      </c>
      <c r="NR87" s="46">
        <f t="shared" si="678"/>
        <v>0</v>
      </c>
      <c r="NS87" s="46">
        <f t="shared" si="679"/>
        <v>0</v>
      </c>
      <c r="NT87" s="52">
        <f t="shared" si="680"/>
        <v>0</v>
      </c>
      <c r="NU87" s="52">
        <f t="shared" si="681"/>
        <v>0</v>
      </c>
      <c r="NV87" s="52">
        <f t="shared" si="682"/>
        <v>0</v>
      </c>
      <c r="NW87" s="26">
        <f>VLOOKUP($B87,факт!$D$7:$KT$85,280,0)</f>
        <v>0</v>
      </c>
      <c r="NX87" s="26">
        <f>VLOOKUP($B87,факт!$D$7:$KT$85,281,0)</f>
        <v>0</v>
      </c>
      <c r="NY87" s="26">
        <f>VLOOKUP($B87,факт!$D$7:$KT$85,282,0)</f>
        <v>0</v>
      </c>
      <c r="NZ87" s="26">
        <f>VLOOKUP($B87,факт!$D$7:$KT$85,283,0)</f>
        <v>0</v>
      </c>
      <c r="OA87" s="47">
        <f t="shared" si="683"/>
        <v>0</v>
      </c>
      <c r="OB87" s="47">
        <f t="shared" si="684"/>
        <v>0</v>
      </c>
      <c r="OC87" s="86">
        <f>VLOOKUP($B87,'СДП (план)'!$B$16:$CY$170,69,0)</f>
        <v>0</v>
      </c>
      <c r="OD87" s="86">
        <f>VLOOKUP($B87,'СДП (план)'!$B$16:$CY$170,70,0)</f>
        <v>0</v>
      </c>
      <c r="OE87" s="46">
        <f t="shared" si="685"/>
        <v>0</v>
      </c>
      <c r="OF87" s="46">
        <f t="shared" si="686"/>
        <v>0</v>
      </c>
      <c r="OG87" s="52">
        <f t="shared" si="450"/>
        <v>0</v>
      </c>
      <c r="OH87" s="52">
        <f t="shared" si="451"/>
        <v>0</v>
      </c>
      <c r="OI87" s="52">
        <f t="shared" si="452"/>
        <v>0</v>
      </c>
      <c r="OJ87" s="26">
        <f>VLOOKUP($B87,факт!$D$7:$KT$85,276,0)</f>
        <v>0</v>
      </c>
      <c r="OK87" s="26">
        <f>VLOOKUP($B87,факт!$D$7:$KT$85,277,0)</f>
        <v>0</v>
      </c>
      <c r="OL87" s="26">
        <f>VLOOKUP($B87,факт!$D$7:$KT$85,278,0)</f>
        <v>0</v>
      </c>
      <c r="OM87" s="26">
        <f>VLOOKUP($B87,факт!$D$7:$KT$85,279,0)</f>
        <v>0</v>
      </c>
      <c r="ON87" s="47">
        <f t="shared" si="687"/>
        <v>0</v>
      </c>
      <c r="OO87" s="47">
        <f t="shared" si="688"/>
        <v>0</v>
      </c>
      <c r="OP87" s="86">
        <f>VLOOKUP($B87,'СДП (план)'!$B$16:$CY$170,71,0)</f>
        <v>0</v>
      </c>
      <c r="OQ87" s="86">
        <f>VLOOKUP($B87,'СДП (план)'!$B$16:$CY$170,72,0)</f>
        <v>0</v>
      </c>
      <c r="OR87" s="46">
        <f t="shared" si="689"/>
        <v>0</v>
      </c>
      <c r="OS87" s="46">
        <f t="shared" si="690"/>
        <v>0</v>
      </c>
      <c r="OT87" s="52">
        <f t="shared" si="691"/>
        <v>0</v>
      </c>
      <c r="OU87" s="52">
        <f t="shared" si="692"/>
        <v>0</v>
      </c>
      <c r="OV87" s="52">
        <f t="shared" si="693"/>
        <v>0</v>
      </c>
      <c r="OW87" s="26"/>
      <c r="OX87" s="26"/>
      <c r="OY87" s="26"/>
      <c r="OZ87" s="26"/>
      <c r="PA87" s="47">
        <f t="shared" si="789"/>
        <v>0</v>
      </c>
      <c r="PB87" s="47">
        <f t="shared" si="790"/>
        <v>0</v>
      </c>
      <c r="PC87" s="86">
        <f>VLOOKUP($B87,'СДП (план)'!$B$16:$CY$170,73,0)</f>
        <v>0</v>
      </c>
      <c r="PD87" s="86">
        <f>VLOOKUP($B87,'СДП (план)'!$B$16:$CY$170,74,0)</f>
        <v>0</v>
      </c>
      <c r="PE87" s="46">
        <f t="shared" si="694"/>
        <v>0</v>
      </c>
      <c r="PF87" s="46">
        <f t="shared" si="695"/>
        <v>0</v>
      </c>
      <c r="PG87" s="52">
        <f t="shared" si="696"/>
        <v>0</v>
      </c>
      <c r="PH87" s="52">
        <f t="shared" si="697"/>
        <v>0</v>
      </c>
      <c r="PI87" s="52">
        <f t="shared" si="698"/>
        <v>0</v>
      </c>
      <c r="PJ87" s="26">
        <f>VLOOKUP($B87,факт!$D$7:$KT$85,208,0)</f>
        <v>0</v>
      </c>
      <c r="PK87" s="26">
        <f>VLOOKUP($B87,факт!$D$7:$KT$85,209,0)</f>
        <v>0</v>
      </c>
      <c r="PL87" s="26">
        <f>VLOOKUP($B87,факт!$D$7:$KT$85,210,0)</f>
        <v>0</v>
      </c>
      <c r="PM87" s="26">
        <f>VLOOKUP($B87,факт!$D$7:$KT$85,211,0)</f>
        <v>0</v>
      </c>
      <c r="PN87" s="47">
        <f t="shared" si="699"/>
        <v>0</v>
      </c>
      <c r="PO87" s="47">
        <f t="shared" si="700"/>
        <v>0</v>
      </c>
      <c r="PP87" s="86">
        <f>VLOOKUP($B87,'СДП (план)'!$B$16:$CY$170,75,0)</f>
        <v>0</v>
      </c>
      <c r="PQ87" s="86">
        <f>VLOOKUP($B87,'СДП (план)'!$B$16:$CY$170,76,0)</f>
        <v>0</v>
      </c>
      <c r="PR87" s="46">
        <f t="shared" si="701"/>
        <v>0</v>
      </c>
      <c r="PS87" s="46">
        <f t="shared" si="702"/>
        <v>0</v>
      </c>
      <c r="PT87" s="52">
        <f t="shared" si="703"/>
        <v>0</v>
      </c>
      <c r="PU87" s="52">
        <f t="shared" si="704"/>
        <v>0</v>
      </c>
      <c r="PV87" s="52">
        <f t="shared" si="705"/>
        <v>0</v>
      </c>
      <c r="PW87" s="26">
        <f>VLOOKUP($B87,факт!$D$7:$KT$85,80,0)</f>
        <v>0</v>
      </c>
      <c r="PX87" s="26">
        <f>VLOOKUP($B87,факт!$D$7:$KT$85,81,0)</f>
        <v>0</v>
      </c>
      <c r="PY87" s="26">
        <f>VLOOKUP($B87,факт!$D$7:$KT$85,82,0)</f>
        <v>0</v>
      </c>
      <c r="PZ87" s="26">
        <f>VLOOKUP($B87,факт!$D$7:$KT$85,83,0)</f>
        <v>0</v>
      </c>
      <c r="QA87" s="47">
        <f t="shared" si="706"/>
        <v>0</v>
      </c>
      <c r="QB87" s="47">
        <f t="shared" si="707"/>
        <v>0</v>
      </c>
      <c r="QC87" s="86">
        <f>VLOOKUP($B87,'СДП (план)'!$B$16:$CY$170,77,0)</f>
        <v>6</v>
      </c>
      <c r="QD87" s="86">
        <f>VLOOKUP($B87,'СДП (план)'!$B$16:$CY$170,78,0)</f>
        <v>106754.2816704</v>
      </c>
      <c r="QE87" s="46">
        <f t="shared" si="708"/>
        <v>6</v>
      </c>
      <c r="QF87" s="46">
        <f t="shared" si="709"/>
        <v>106754.2816704</v>
      </c>
      <c r="QG87" s="52">
        <f t="shared" si="710"/>
        <v>5.88</v>
      </c>
      <c r="QH87" s="52">
        <f t="shared" si="711"/>
        <v>5.88</v>
      </c>
      <c r="QI87" s="52">
        <f t="shared" si="712"/>
        <v>10.78</v>
      </c>
      <c r="QJ87" s="26">
        <f>VLOOKUP($B87,факт!$D$7:$KT$85,112,0)</f>
        <v>11</v>
      </c>
      <c r="QK87" s="26">
        <f>VLOOKUP($B87,факт!$D$7:$KT$85,113,0)</f>
        <v>193185.68</v>
      </c>
      <c r="QL87" s="26">
        <f>VLOOKUP($B87,факт!$D$7:$KT$85,114,0)</f>
        <v>0</v>
      </c>
      <c r="QM87" s="26">
        <f>VLOOKUP($B87,факт!$D$7:$KT$85,115,0)</f>
        <v>0</v>
      </c>
      <c r="QN87" s="47">
        <f t="shared" si="713"/>
        <v>5</v>
      </c>
      <c r="QO87" s="47">
        <f t="shared" si="714"/>
        <v>86431.398329599993</v>
      </c>
      <c r="QP87" s="86">
        <f>VLOOKUP($B87,'СДП (план)'!$B$16:$DC$170,79,0)+VLOOKUP($B87,'СДП (план)'!$B$16:$DC$170,103,0)</f>
        <v>0</v>
      </c>
      <c r="QQ87" s="86">
        <f>VLOOKUP($B87,'СДП (план)'!$B$16:$DC$170,80,0)+VLOOKUP($B87,'СДП (план)'!$B$16:$DC$170,104,0)</f>
        <v>0</v>
      </c>
      <c r="QR87" s="46">
        <f t="shared" si="715"/>
        <v>0</v>
      </c>
      <c r="QS87" s="46">
        <f t="shared" si="716"/>
        <v>0</v>
      </c>
      <c r="QT87" s="52">
        <f t="shared" si="717"/>
        <v>0</v>
      </c>
      <c r="QU87" s="52">
        <f t="shared" si="718"/>
        <v>0</v>
      </c>
      <c r="QV87" s="52">
        <f t="shared" si="719"/>
        <v>0</v>
      </c>
      <c r="QW87" s="26">
        <f>VLOOKUP($B87,факт!$D$7:$KT$85,88,0)</f>
        <v>0</v>
      </c>
      <c r="QX87" s="26">
        <f>VLOOKUP($B87,факт!$D$7:$KT$85,89,0)</f>
        <v>0</v>
      </c>
      <c r="QY87" s="26">
        <f>VLOOKUP($B87,факт!$D$7:$KT$85,90,0)</f>
        <v>0</v>
      </c>
      <c r="QZ87" s="26">
        <f>VLOOKUP($B87,факт!$D$7:$KT$85,91,0)</f>
        <v>0</v>
      </c>
      <c r="RA87" s="47">
        <f t="shared" si="720"/>
        <v>0</v>
      </c>
      <c r="RB87" s="47">
        <f t="shared" si="721"/>
        <v>0</v>
      </c>
      <c r="RC87" s="86">
        <f>VLOOKUP($B87,'СДП (план)'!$B$16:$CY$170,81,0)</f>
        <v>0</v>
      </c>
      <c r="RD87" s="86">
        <f>VLOOKUP($B87,'СДП (план)'!$B$16:$CY$170,82,0)</f>
        <v>0</v>
      </c>
      <c r="RE87" s="46">
        <f t="shared" si="722"/>
        <v>0</v>
      </c>
      <c r="RF87" s="46">
        <f t="shared" si="723"/>
        <v>0</v>
      </c>
      <c r="RG87" s="52">
        <f t="shared" si="724"/>
        <v>0</v>
      </c>
      <c r="RH87" s="52">
        <f t="shared" si="725"/>
        <v>0</v>
      </c>
      <c r="RI87" s="52">
        <f t="shared" si="726"/>
        <v>0</v>
      </c>
      <c r="RJ87" s="26">
        <f>VLOOKUP($B87,факт!$D$7:$KT$85,104,0)</f>
        <v>0</v>
      </c>
      <c r="RK87" s="26">
        <f>VLOOKUP($B87,факт!$D$7:$KT$85,105,0)</f>
        <v>0</v>
      </c>
      <c r="RL87" s="26">
        <f>VLOOKUP($B87,факт!$D$7:$KT$85,106,0)</f>
        <v>0</v>
      </c>
      <c r="RM87" s="26">
        <f>VLOOKUP($B87,факт!$D$7:$KT$85,107,0)</f>
        <v>0</v>
      </c>
      <c r="RN87" s="47">
        <f t="shared" si="727"/>
        <v>0</v>
      </c>
      <c r="RO87" s="47">
        <f t="shared" si="728"/>
        <v>0</v>
      </c>
      <c r="RP87" s="86">
        <f>VLOOKUP($B87,'СДП (план)'!$B$16:$CY$170,83,0)</f>
        <v>0</v>
      </c>
      <c r="RQ87" s="86">
        <f>VLOOKUP($B87,'СДП (план)'!$B$16:$CY$170,84,0)</f>
        <v>0</v>
      </c>
      <c r="RR87" s="46">
        <f t="shared" si="729"/>
        <v>0</v>
      </c>
      <c r="RS87" s="46">
        <f t="shared" si="730"/>
        <v>0</v>
      </c>
      <c r="RT87" s="52">
        <f t="shared" si="453"/>
        <v>0</v>
      </c>
      <c r="RU87" s="52">
        <f t="shared" si="454"/>
        <v>0</v>
      </c>
      <c r="RV87" s="52">
        <f t="shared" si="455"/>
        <v>0</v>
      </c>
      <c r="RW87" s="26">
        <f>VLOOKUP($B87,факт!$D$7:$KT$85,92,0)</f>
        <v>0</v>
      </c>
      <c r="RX87" s="26">
        <f>VLOOKUP($B87,факт!$D$7:$KT$85,93,0)</f>
        <v>0</v>
      </c>
      <c r="RY87" s="26">
        <f>VLOOKUP($B87,факт!$D$7:$KT$85,94,0)</f>
        <v>0</v>
      </c>
      <c r="RZ87" s="26">
        <f>VLOOKUP($B87,факт!$D$7:$KT$85,95,0)</f>
        <v>0</v>
      </c>
      <c r="SA87" s="47">
        <f t="shared" si="731"/>
        <v>0</v>
      </c>
      <c r="SB87" s="47">
        <f t="shared" si="732"/>
        <v>0</v>
      </c>
      <c r="SC87" s="86">
        <f>VLOOKUP($B87,'СДП (план)'!$B$16:$CY$170,85,0)</f>
        <v>0</v>
      </c>
      <c r="SD87" s="86">
        <f>VLOOKUP($B87,'СДП (план)'!$B$16:$CY$170,86,0)</f>
        <v>0</v>
      </c>
      <c r="SE87" s="46">
        <f t="shared" si="733"/>
        <v>0</v>
      </c>
      <c r="SF87" s="46">
        <f t="shared" si="734"/>
        <v>0</v>
      </c>
      <c r="SG87" s="52">
        <f t="shared" si="735"/>
        <v>0</v>
      </c>
      <c r="SH87" s="52">
        <f t="shared" si="736"/>
        <v>0</v>
      </c>
      <c r="SI87" s="52">
        <f t="shared" si="737"/>
        <v>0</v>
      </c>
      <c r="SJ87" s="26">
        <f>VLOOKUP($B87,факт!$D$7:$KT$85,68,0)</f>
        <v>0</v>
      </c>
      <c r="SK87" s="26">
        <f>VLOOKUP($B87,факт!$D$7:$KT$85,69,0)</f>
        <v>0</v>
      </c>
      <c r="SL87" s="26">
        <f>VLOOKUP($B87,факт!$D$7:$KT$85,70,0)</f>
        <v>0</v>
      </c>
      <c r="SM87" s="26">
        <f>VLOOKUP($B87,факт!$D$7:$KT$85,71,0)</f>
        <v>0</v>
      </c>
      <c r="SN87" s="47">
        <f t="shared" si="738"/>
        <v>0</v>
      </c>
      <c r="SO87" s="47">
        <f t="shared" si="739"/>
        <v>0</v>
      </c>
      <c r="SP87" s="86">
        <f>VLOOKUP($B87,'СДП (план)'!$B$16:$CY$170,87,0)</f>
        <v>0</v>
      </c>
      <c r="SQ87" s="86">
        <f>VLOOKUP($B87,'СДП (план)'!$B$16:$CY$170,88,0)</f>
        <v>0</v>
      </c>
      <c r="SR87" s="46">
        <f t="shared" si="740"/>
        <v>0</v>
      </c>
      <c r="SS87" s="46">
        <f t="shared" si="741"/>
        <v>0</v>
      </c>
      <c r="ST87" s="52">
        <f t="shared" si="742"/>
        <v>0</v>
      </c>
      <c r="SU87" s="52">
        <f t="shared" si="743"/>
        <v>0</v>
      </c>
      <c r="SV87" s="52">
        <f t="shared" si="744"/>
        <v>0</v>
      </c>
      <c r="SW87" s="26">
        <f>VLOOKUP($B87,факт!$D$7:$KT$85,96,0)</f>
        <v>0</v>
      </c>
      <c r="SX87" s="26">
        <f>VLOOKUP($B87,факт!$D$7:$KT$85,97,0)</f>
        <v>0</v>
      </c>
      <c r="SY87" s="26">
        <f>VLOOKUP($B87,факт!$D$7:$KT$85,98,0)</f>
        <v>0</v>
      </c>
      <c r="SZ87" s="26">
        <f>VLOOKUP($B87,факт!$D$7:$KT$85,99,0)</f>
        <v>0</v>
      </c>
      <c r="TA87" s="47">
        <f t="shared" si="745"/>
        <v>0</v>
      </c>
      <c r="TB87" s="47">
        <f t="shared" si="746"/>
        <v>0</v>
      </c>
      <c r="TC87" s="86">
        <f>VLOOKUP($B87,'СДП (план)'!$B$16:$CY$170,89,0)</f>
        <v>0</v>
      </c>
      <c r="TD87" s="86">
        <f>VLOOKUP($B87,'СДП (план)'!$B$16:$CY$170,90,0)</f>
        <v>0</v>
      </c>
      <c r="TE87" s="46">
        <f t="shared" si="747"/>
        <v>0</v>
      </c>
      <c r="TF87" s="46">
        <f t="shared" si="748"/>
        <v>0</v>
      </c>
      <c r="TG87" s="52">
        <f t="shared" si="749"/>
        <v>0</v>
      </c>
      <c r="TH87" s="52">
        <f t="shared" si="750"/>
        <v>0</v>
      </c>
      <c r="TI87" s="52">
        <f t="shared" si="751"/>
        <v>0</v>
      </c>
      <c r="TJ87" s="26">
        <f>VLOOKUP($B87,факт!$D$7:$KT$85,120,0)</f>
        <v>0</v>
      </c>
      <c r="TK87" s="26">
        <f>VLOOKUP($B87,факт!$D$7:$KT$85,121,0)</f>
        <v>0</v>
      </c>
      <c r="TL87" s="26">
        <f>VLOOKUP($B87,факт!$D$7:$KT$85,122,0)</f>
        <v>0</v>
      </c>
      <c r="TM87" s="26">
        <f>VLOOKUP($B87,факт!$D$7:$KT$85,123,0)</f>
        <v>0</v>
      </c>
      <c r="TN87" s="47">
        <f t="shared" si="752"/>
        <v>0</v>
      </c>
      <c r="TO87" s="47">
        <f t="shared" si="753"/>
        <v>0</v>
      </c>
      <c r="TP87" s="86">
        <f>VLOOKUP($B87,'СДП (план)'!$B$16:$CY$170,91,0)</f>
        <v>0</v>
      </c>
      <c r="TQ87" s="86">
        <f>VLOOKUP($B87,'СДП (план)'!$B$16:$CY$170,92,0)</f>
        <v>0</v>
      </c>
      <c r="TR87" s="46">
        <f t="shared" si="754"/>
        <v>0</v>
      </c>
      <c r="TS87" s="46">
        <f t="shared" si="755"/>
        <v>0</v>
      </c>
      <c r="TT87" s="52">
        <f t="shared" si="756"/>
        <v>0</v>
      </c>
      <c r="TU87" s="52">
        <f t="shared" si="757"/>
        <v>0</v>
      </c>
      <c r="TV87" s="52">
        <f t="shared" si="758"/>
        <v>0</v>
      </c>
      <c r="TW87" s="26">
        <f>VLOOKUP($B87,факт!$D$7:$KT$85,100,0)</f>
        <v>0</v>
      </c>
      <c r="TX87" s="26">
        <f>VLOOKUP($B87,факт!$D$7:$KT$85,101,0)</f>
        <v>0</v>
      </c>
      <c r="TY87" s="26">
        <f>VLOOKUP($B87,факт!$D$7:$KT$85,102,0)</f>
        <v>0</v>
      </c>
      <c r="TZ87" s="26">
        <f>VLOOKUP($B87,факт!$D$7:$KT$85,103,0)</f>
        <v>0</v>
      </c>
      <c r="UA87" s="47">
        <f t="shared" si="759"/>
        <v>0</v>
      </c>
      <c r="UB87" s="47">
        <f t="shared" si="760"/>
        <v>0</v>
      </c>
      <c r="UC87" s="86">
        <f>VLOOKUP($B87,'СДП (план)'!$B$16:$CY$170,93,0)</f>
        <v>0</v>
      </c>
      <c r="UD87" s="86">
        <f>VLOOKUP($B87,'СДП (план)'!$B$16:$CY$170,94,0)</f>
        <v>0</v>
      </c>
      <c r="UE87" s="46">
        <v>0</v>
      </c>
      <c r="UF87" s="46">
        <v>0</v>
      </c>
      <c r="UG87" s="52">
        <f t="shared" si="456"/>
        <v>0</v>
      </c>
      <c r="UH87" s="52">
        <f t="shared" si="457"/>
        <v>0</v>
      </c>
      <c r="UI87" s="52">
        <f t="shared" si="458"/>
        <v>0</v>
      </c>
      <c r="UJ87" s="26">
        <f>VLOOKUP($B87,факт!$D$7:$KT$85,56,0)</f>
        <v>0</v>
      </c>
      <c r="UK87" s="26">
        <f>VLOOKUP($B87,факт!$D$7:$KT$85,57,0)</f>
        <v>0</v>
      </c>
      <c r="UL87" s="26">
        <f>VLOOKUP($B87,факт!$D$7:$KT$85,58,0)</f>
        <v>0</v>
      </c>
      <c r="UM87" s="26">
        <f>VLOOKUP($B87,факт!$D$7:$KT$85,59,0)</f>
        <v>0</v>
      </c>
      <c r="UN87" s="47">
        <f t="shared" si="761"/>
        <v>0</v>
      </c>
      <c r="UO87" s="47">
        <f t="shared" si="762"/>
        <v>0</v>
      </c>
      <c r="UP87" s="86">
        <f>VLOOKUP($B87,'СДП (план)'!$B$16:$CY$170,95,0)</f>
        <v>0</v>
      </c>
      <c r="UQ87" s="86">
        <f>VLOOKUP($B87,'СДП (план)'!$B$16:$CY$170,96,0)</f>
        <v>0</v>
      </c>
      <c r="UR87" s="46">
        <f t="shared" si="763"/>
        <v>0</v>
      </c>
      <c r="US87" s="46">
        <f t="shared" si="764"/>
        <v>0</v>
      </c>
      <c r="UT87" s="52">
        <f t="shared" si="459"/>
        <v>0</v>
      </c>
      <c r="UU87" s="52">
        <f t="shared" si="460"/>
        <v>0</v>
      </c>
      <c r="UV87" s="52">
        <f t="shared" si="461"/>
        <v>0</v>
      </c>
      <c r="UW87" s="26">
        <f>VLOOKUP($B87,факт!$D$7:$KT$85,116,0)</f>
        <v>0</v>
      </c>
      <c r="UX87" s="26">
        <f>VLOOKUP($B87,факт!$D$7:$KT$85,117,0)</f>
        <v>0</v>
      </c>
      <c r="UY87" s="26">
        <f>VLOOKUP($B87,факт!$D$7:$KT$85,118,0)</f>
        <v>0</v>
      </c>
      <c r="UZ87" s="26">
        <f>VLOOKUP($B87,факт!$D$7:$KT$85,119,0)</f>
        <v>0</v>
      </c>
      <c r="VA87" s="47">
        <f t="shared" si="765"/>
        <v>0</v>
      </c>
      <c r="VB87" s="47">
        <f t="shared" si="766"/>
        <v>0</v>
      </c>
      <c r="VC87" s="86">
        <f>VLOOKUP($B87,'СДП (план)'!$B$16:$CY$170,97,0)</f>
        <v>0</v>
      </c>
      <c r="VD87" s="86">
        <f>VLOOKUP($B87,'СДП (план)'!$B$16:$CY$170,98,0)</f>
        <v>0</v>
      </c>
      <c r="VE87" s="46">
        <f t="shared" si="767"/>
        <v>0</v>
      </c>
      <c r="VF87" s="46">
        <f t="shared" si="768"/>
        <v>0</v>
      </c>
      <c r="VG87" s="52">
        <f t="shared" si="462"/>
        <v>0</v>
      </c>
      <c r="VH87" s="52">
        <f t="shared" si="463"/>
        <v>0</v>
      </c>
      <c r="VI87" s="52">
        <f t="shared" si="464"/>
        <v>0</v>
      </c>
      <c r="VJ87" s="26">
        <f>VLOOKUP($B87,факт!$D$7:$KT$85,60,0)</f>
        <v>0</v>
      </c>
      <c r="VK87" s="26">
        <f>VLOOKUP($B87,факт!$D$7:$KT$85,61,0)</f>
        <v>0</v>
      </c>
      <c r="VL87" s="26">
        <f>VLOOKUP($B87,факт!$D$7:$KT$85,62,0)</f>
        <v>0</v>
      </c>
      <c r="VM87" s="26">
        <f>VLOOKUP($B87,факт!$D$7:$KT$85,63,0)</f>
        <v>0</v>
      </c>
      <c r="VN87" s="47">
        <f t="shared" si="769"/>
        <v>0</v>
      </c>
      <c r="VO87" s="47">
        <f t="shared" si="770"/>
        <v>0</v>
      </c>
      <c r="VP87" s="86">
        <f>VLOOKUP($B87,'СДП (план)'!$B$16:$CY$170,99,0)</f>
        <v>0</v>
      </c>
      <c r="VQ87" s="86">
        <f>VLOOKUP($B87,'СДП (план)'!$B$16:$CY$170,100,0)</f>
        <v>0</v>
      </c>
      <c r="VR87" s="46">
        <f t="shared" si="771"/>
        <v>0</v>
      </c>
      <c r="VS87" s="46">
        <f t="shared" si="772"/>
        <v>0</v>
      </c>
      <c r="VT87" s="52">
        <f t="shared" si="773"/>
        <v>0</v>
      </c>
      <c r="VU87" s="52">
        <f t="shared" si="774"/>
        <v>0</v>
      </c>
      <c r="VV87" s="52">
        <f t="shared" si="775"/>
        <v>0.98</v>
      </c>
      <c r="VW87" s="26">
        <f>VLOOKUP($B87,факт!$D$7:$KT$85,84,0)</f>
        <v>1</v>
      </c>
      <c r="VX87" s="26">
        <f>VLOOKUP($B87,факт!$D$7:$KT$85,85,0)</f>
        <v>36343.4</v>
      </c>
      <c r="VY87" s="26">
        <f>VLOOKUP($B87,факт!$D$7:$KT$85,86,0)</f>
        <v>0</v>
      </c>
      <c r="VZ87" s="26">
        <f>VLOOKUP($B87,факт!$D$7:$KT$85,87,0)</f>
        <v>0</v>
      </c>
      <c r="WA87" s="47">
        <f t="shared" si="776"/>
        <v>1</v>
      </c>
      <c r="WB87" s="47">
        <f t="shared" si="777"/>
        <v>36343.4</v>
      </c>
      <c r="WC87" s="86">
        <f>VLOOKUP($B87,'СДП (план)'!$B$16:$CY$170,101,0)</f>
        <v>0</v>
      </c>
      <c r="WD87" s="86">
        <f>VLOOKUP($B87,'СДП (план)'!$B$16:$CY$170,102,0)</f>
        <v>0</v>
      </c>
      <c r="WE87" s="46">
        <f t="shared" si="778"/>
        <v>0</v>
      </c>
      <c r="WF87" s="46">
        <f t="shared" si="779"/>
        <v>0</v>
      </c>
      <c r="WG87" s="52">
        <f t="shared" si="780"/>
        <v>0</v>
      </c>
      <c r="WH87" s="52">
        <f t="shared" si="781"/>
        <v>0</v>
      </c>
      <c r="WI87" s="52">
        <f t="shared" si="782"/>
        <v>1.96</v>
      </c>
      <c r="WJ87" s="26">
        <f>VLOOKUP($B87,факт!$D$7:$KT$85,52,0)</f>
        <v>2</v>
      </c>
      <c r="WK87" s="26">
        <f>VLOOKUP($B87,факт!$D$7:$KT$85,53,0)</f>
        <v>63070.64</v>
      </c>
      <c r="WL87" s="26">
        <f>VLOOKUP($B87,факт!$D$7:$KT$85,54,0)</f>
        <v>0</v>
      </c>
      <c r="WM87" s="26">
        <f>VLOOKUP($B87,факт!$D$7:$KT$85,55,0)</f>
        <v>0</v>
      </c>
      <c r="WN87" s="47">
        <f t="shared" si="783"/>
        <v>2</v>
      </c>
      <c r="WO87" s="47">
        <f t="shared" si="784"/>
        <v>63070.64</v>
      </c>
      <c r="WP87" s="174">
        <f t="shared" si="465"/>
        <v>6</v>
      </c>
      <c r="WQ87" s="174">
        <f t="shared" si="466"/>
        <v>106754.2816704</v>
      </c>
      <c r="WR87" s="174">
        <f t="shared" si="467"/>
        <v>6</v>
      </c>
      <c r="WS87" s="174">
        <f t="shared" si="468"/>
        <v>106754.2816704</v>
      </c>
      <c r="WT87" s="174">
        <f t="shared" si="469"/>
        <v>5.88</v>
      </c>
      <c r="WU87" s="174">
        <f t="shared" si="470"/>
        <v>5.88</v>
      </c>
      <c r="WV87" s="174">
        <f t="shared" si="471"/>
        <v>15.68</v>
      </c>
      <c r="WW87" s="174">
        <f t="shared" si="472"/>
        <v>16</v>
      </c>
      <c r="WX87" s="174">
        <f t="shared" si="473"/>
        <v>327444.12</v>
      </c>
      <c r="WY87" s="174">
        <f t="shared" si="474"/>
        <v>0</v>
      </c>
      <c r="WZ87" s="174">
        <f t="shared" si="475"/>
        <v>0</v>
      </c>
      <c r="XA87" s="26">
        <f t="shared" si="785"/>
        <v>10</v>
      </c>
      <c r="XB87" s="26">
        <f t="shared" si="786"/>
        <v>220689.8383296</v>
      </c>
      <c r="XC87" s="174">
        <f t="shared" si="476"/>
        <v>21</v>
      </c>
      <c r="XD87" s="174">
        <f t="shared" si="477"/>
        <v>314719.25925440004</v>
      </c>
      <c r="XE87" s="174">
        <f t="shared" si="478"/>
        <v>21</v>
      </c>
      <c r="XF87" s="174">
        <f t="shared" si="479"/>
        <v>314719.25925440004</v>
      </c>
      <c r="XG87" s="174">
        <f t="shared" si="480"/>
        <v>20.58</v>
      </c>
      <c r="XH87" s="174">
        <f t="shared" si="481"/>
        <v>20.58</v>
      </c>
      <c r="XI87" s="174">
        <f t="shared" si="482"/>
        <v>26.46</v>
      </c>
      <c r="XJ87" s="174">
        <f t="shared" si="483"/>
        <v>27</v>
      </c>
      <c r="XK87" s="174">
        <f t="shared" si="484"/>
        <v>475487.27</v>
      </c>
      <c r="XL87" s="174">
        <f t="shared" si="485"/>
        <v>0</v>
      </c>
      <c r="XM87" s="174">
        <f t="shared" si="486"/>
        <v>0</v>
      </c>
      <c r="XN87" s="26">
        <f t="shared" si="787"/>
        <v>6</v>
      </c>
      <c r="XO87" s="26">
        <f t="shared" si="788"/>
        <v>160768.01074559998</v>
      </c>
    </row>
    <row r="88" spans="1:639" ht="30" x14ac:dyDescent="0.25">
      <c r="A88" s="82" t="s">
        <v>481</v>
      </c>
      <c r="B88" s="111">
        <v>75</v>
      </c>
      <c r="C88" s="11" t="s">
        <v>52</v>
      </c>
      <c r="D88" s="12">
        <f>D86</f>
        <v>10127</v>
      </c>
      <c r="E88" s="12">
        <v>10127</v>
      </c>
      <c r="F88" s="273">
        <v>9620</v>
      </c>
      <c r="G88" s="89">
        <v>0.74</v>
      </c>
      <c r="H88" s="89"/>
      <c r="I88" s="13">
        <v>1</v>
      </c>
      <c r="J88" s="271"/>
      <c r="K88" s="12">
        <v>1.4</v>
      </c>
      <c r="L88" s="12">
        <v>1.68</v>
      </c>
      <c r="M88" s="12">
        <v>2.23</v>
      </c>
      <c r="N88" s="12">
        <v>2.39</v>
      </c>
      <c r="O88" s="123">
        <v>2.57</v>
      </c>
      <c r="P88" s="86">
        <f>VLOOKUP($B88,'СДП (план)'!$B$16:$CY$170,15,0)</f>
        <v>0</v>
      </c>
      <c r="Q88" s="86">
        <f>VLOOKUP($B88,'СДП (план)'!$B$16:$CY$170,16,0)</f>
        <v>0</v>
      </c>
      <c r="R88" s="46">
        <f t="shared" si="487"/>
        <v>0</v>
      </c>
      <c r="S88" s="46">
        <f t="shared" si="488"/>
        <v>0</v>
      </c>
      <c r="T88" s="52">
        <f t="shared" si="489"/>
        <v>0</v>
      </c>
      <c r="U88" s="52">
        <f t="shared" si="490"/>
        <v>0</v>
      </c>
      <c r="V88" s="52">
        <f t="shared" si="491"/>
        <v>0</v>
      </c>
      <c r="W88" s="26">
        <f>VLOOKUP($B88,факт!$D$7:$KT$85,20,0)</f>
        <v>0</v>
      </c>
      <c r="X88" s="26">
        <f>VLOOKUP($B88,факт!$D$7:$KT$85,21,0)</f>
        <v>0</v>
      </c>
      <c r="Y88" s="26">
        <f>VLOOKUP($B88,факт!$D$7:$KT$85,22,0)</f>
        <v>0</v>
      </c>
      <c r="Z88" s="26">
        <f>VLOOKUP($B88,факт!$D$7:$KT$85,23,0)</f>
        <v>0</v>
      </c>
      <c r="AA88" s="47">
        <f t="shared" si="492"/>
        <v>0</v>
      </c>
      <c r="AB88" s="47">
        <f t="shared" si="493"/>
        <v>0</v>
      </c>
      <c r="AC88" s="86">
        <f>VLOOKUP($B88,'СДП (план)'!$B$16:$CY$170,17,0)</f>
        <v>0</v>
      </c>
      <c r="AD88" s="86">
        <f>VLOOKUP($B88,'СДП (план)'!$B$16:$CY$170,18,0)</f>
        <v>0</v>
      </c>
      <c r="AE88" s="46">
        <f t="shared" si="494"/>
        <v>0</v>
      </c>
      <c r="AF88" s="46">
        <f t="shared" si="495"/>
        <v>0</v>
      </c>
      <c r="AG88" s="52">
        <f t="shared" si="496"/>
        <v>0</v>
      </c>
      <c r="AH88" s="52">
        <f t="shared" si="497"/>
        <v>0</v>
      </c>
      <c r="AI88" s="52">
        <f t="shared" si="498"/>
        <v>0</v>
      </c>
      <c r="AJ88" s="26">
        <f>VLOOKUP($B88,факт!$D$7:$KT$85,28,0)</f>
        <v>0</v>
      </c>
      <c r="AK88" s="26">
        <f>VLOOKUP($B88,факт!$D$7:$KT$85,29,0)</f>
        <v>0</v>
      </c>
      <c r="AL88" s="26">
        <f>VLOOKUP($B88,факт!$D$7:$KT$85,30,0)</f>
        <v>0</v>
      </c>
      <c r="AM88" s="26">
        <f>VLOOKUP($B88,факт!$D$7:$KT$85,31,0)</f>
        <v>0</v>
      </c>
      <c r="AN88" s="47">
        <f t="shared" si="499"/>
        <v>0</v>
      </c>
      <c r="AO88" s="47">
        <f t="shared" si="500"/>
        <v>0</v>
      </c>
      <c r="AP88" s="86">
        <f>VLOOKUP($B88,'СДП (план)'!$B$16:$CY$170,19,0)</f>
        <v>0</v>
      </c>
      <c r="AQ88" s="86">
        <f>VLOOKUP($B88,'СДП (план)'!$B$16:$CY$170,20,0)</f>
        <v>0</v>
      </c>
      <c r="AR88" s="46">
        <f t="shared" si="501"/>
        <v>0</v>
      </c>
      <c r="AS88" s="46">
        <f t="shared" si="502"/>
        <v>0</v>
      </c>
      <c r="AT88" s="52">
        <f t="shared" si="503"/>
        <v>0</v>
      </c>
      <c r="AU88" s="52">
        <f t="shared" si="504"/>
        <v>0</v>
      </c>
      <c r="AV88" s="52">
        <f t="shared" si="505"/>
        <v>0</v>
      </c>
      <c r="AW88" s="26">
        <f>VLOOKUP($B88,факт!$D$7:$KT$85,48,0)</f>
        <v>0</v>
      </c>
      <c r="AX88" s="26">
        <f>VLOOKUP($B88,факт!$D$7:$KT$85,49,0)</f>
        <v>0</v>
      </c>
      <c r="AY88" s="26">
        <f>VLOOKUP($B88,факт!$D$7:$KT$85,50,0)</f>
        <v>0</v>
      </c>
      <c r="AZ88" s="26">
        <f>VLOOKUP($B88,факт!$D$7:$KT$85,51,0)</f>
        <v>0</v>
      </c>
      <c r="BA88" s="47">
        <f t="shared" si="506"/>
        <v>0</v>
      </c>
      <c r="BB88" s="47">
        <f t="shared" si="507"/>
        <v>0</v>
      </c>
      <c r="BC88" s="86">
        <f>VLOOKUP($B88,'СДП (план)'!$B$16:$CY$170,21,0)</f>
        <v>0</v>
      </c>
      <c r="BD88" s="86">
        <f>VLOOKUP($B88,'СДП (план)'!$B$16:$CY$170,22,0)</f>
        <v>0</v>
      </c>
      <c r="BE88" s="46">
        <f t="shared" si="508"/>
        <v>0</v>
      </c>
      <c r="BF88" s="46">
        <f t="shared" si="509"/>
        <v>0</v>
      </c>
      <c r="BG88" s="52">
        <f t="shared" si="510"/>
        <v>0</v>
      </c>
      <c r="BH88" s="52">
        <f t="shared" si="511"/>
        <v>0</v>
      </c>
      <c r="BI88" s="52">
        <f t="shared" si="512"/>
        <v>0.74</v>
      </c>
      <c r="BJ88" s="26">
        <f>VLOOKUP($B88,факт!$D$7:$KT$85,8,0)</f>
        <v>1</v>
      </c>
      <c r="BK88" s="26">
        <f>VLOOKUP($B88,факт!$D$7:$KT$85,9,0)</f>
        <v>9966.32</v>
      </c>
      <c r="BL88" s="26">
        <f>VLOOKUP($B88,факт!$D$7:$KT$85,10,0)</f>
        <v>0</v>
      </c>
      <c r="BM88" s="26">
        <f>VLOOKUP($B88,факт!$D$7:$KT$85,11,0)</f>
        <v>0</v>
      </c>
      <c r="BN88" s="47">
        <f t="shared" si="513"/>
        <v>1</v>
      </c>
      <c r="BO88" s="47">
        <f t="shared" si="514"/>
        <v>9966.32</v>
      </c>
      <c r="BP88" s="86">
        <f>VLOOKUP($B88,'СДП (план)'!$B$16:$CY$170,23,0)</f>
        <v>0</v>
      </c>
      <c r="BQ88" s="86">
        <f>VLOOKUP($B88,'СДП (план)'!$B$16:$CY$170,24,0)</f>
        <v>0</v>
      </c>
      <c r="BR88" s="46">
        <f t="shared" si="515"/>
        <v>0</v>
      </c>
      <c r="BS88" s="46">
        <f t="shared" si="516"/>
        <v>0</v>
      </c>
      <c r="BT88" s="52">
        <f t="shared" si="517"/>
        <v>0</v>
      </c>
      <c r="BU88" s="52">
        <f t="shared" si="518"/>
        <v>0</v>
      </c>
      <c r="BV88" s="52">
        <f t="shared" si="519"/>
        <v>0</v>
      </c>
      <c r="BW88" s="26">
        <f>VLOOKUP($B88,факт!$D$7:$KT$85,24,0)</f>
        <v>0</v>
      </c>
      <c r="BX88" s="26">
        <f>VLOOKUP($B88,факт!$D$7:$KT$85,25,0)</f>
        <v>0</v>
      </c>
      <c r="BY88" s="26">
        <f>VLOOKUP($B88,факт!$D$7:$KT$85,26,0)</f>
        <v>0</v>
      </c>
      <c r="BZ88" s="26">
        <f>VLOOKUP($B88,факт!$D$7:$KT$85,27,0)</f>
        <v>0</v>
      </c>
      <c r="CA88" s="47">
        <f t="shared" si="520"/>
        <v>0</v>
      </c>
      <c r="CB88" s="47">
        <f t="shared" si="521"/>
        <v>0</v>
      </c>
      <c r="CC88" s="86">
        <f>VLOOKUP($B88,'СДП (план)'!$B$16:$CY$170,25,0)</f>
        <v>0</v>
      </c>
      <c r="CD88" s="86">
        <f>VLOOKUP($B88,'СДП (план)'!$B$16:$CY$170,26,0)</f>
        <v>0</v>
      </c>
      <c r="CE88" s="46">
        <f t="shared" si="522"/>
        <v>0</v>
      </c>
      <c r="CF88" s="46">
        <f t="shared" si="523"/>
        <v>0</v>
      </c>
      <c r="CG88" s="52">
        <f t="shared" si="524"/>
        <v>0</v>
      </c>
      <c r="CH88" s="52">
        <f t="shared" si="525"/>
        <v>0</v>
      </c>
      <c r="CI88" s="52">
        <f t="shared" si="526"/>
        <v>0</v>
      </c>
      <c r="CJ88" s="26">
        <f>VLOOKUP($B88,факт!$D$7:$KT$85,260,0)</f>
        <v>0</v>
      </c>
      <c r="CK88" s="26">
        <f>VLOOKUP($B88,факт!$D$7:$KT$85,261,0)</f>
        <v>0</v>
      </c>
      <c r="CL88" s="26">
        <f>VLOOKUP($B88,факт!$D$7:$KT$85,262,0)</f>
        <v>0</v>
      </c>
      <c r="CM88" s="26">
        <f>VLOOKUP($B88,факт!$D$7:$KT$85,263,0)</f>
        <v>0</v>
      </c>
      <c r="CN88" s="47">
        <f t="shared" si="527"/>
        <v>0</v>
      </c>
      <c r="CO88" s="47">
        <f t="shared" si="528"/>
        <v>0</v>
      </c>
      <c r="CP88" s="86">
        <f>VLOOKUP($B88,'СДП (план)'!$B$16:$CY$170,27,0)</f>
        <v>0</v>
      </c>
      <c r="CQ88" s="86">
        <f>VLOOKUP($B88,'СДП (план)'!$B$16:$CY$170,28,0)</f>
        <v>0</v>
      </c>
      <c r="CR88" s="46">
        <f t="shared" si="529"/>
        <v>0</v>
      </c>
      <c r="CS88" s="46">
        <f t="shared" si="530"/>
        <v>0</v>
      </c>
      <c r="CT88" s="52">
        <f t="shared" si="531"/>
        <v>0</v>
      </c>
      <c r="CU88" s="52">
        <f t="shared" si="532"/>
        <v>0</v>
      </c>
      <c r="CV88" s="52">
        <f t="shared" si="533"/>
        <v>0</v>
      </c>
      <c r="CW88" s="26">
        <f>VLOOKUP($B88,факт!$D$7:$KT$85,284,0)</f>
        <v>0</v>
      </c>
      <c r="CX88" s="26">
        <f>VLOOKUP($B88,факт!$D$7:$KT$85,285,0)</f>
        <v>0</v>
      </c>
      <c r="CY88" s="26">
        <f>VLOOKUP($B88,факт!$D$7:$KT$85,286,0)</f>
        <v>0</v>
      </c>
      <c r="CZ88" s="26">
        <f>VLOOKUP($B88,факт!$D$7:$KT$85,287,0)</f>
        <v>0</v>
      </c>
      <c r="DA88" s="47">
        <f t="shared" si="534"/>
        <v>0</v>
      </c>
      <c r="DB88" s="47">
        <f t="shared" si="535"/>
        <v>0</v>
      </c>
      <c r="DC88" s="86">
        <f>VLOOKUP($B88,'СДП (план)'!$B$16:$CY$170,29,0)</f>
        <v>0</v>
      </c>
      <c r="DD88" s="86">
        <f>VLOOKUP($B88,'СДП (план)'!$B$16:$CY$170,30,0)</f>
        <v>0</v>
      </c>
      <c r="DE88" s="46">
        <f t="shared" si="536"/>
        <v>0</v>
      </c>
      <c r="DF88" s="46">
        <f t="shared" si="537"/>
        <v>0</v>
      </c>
      <c r="DG88" s="52">
        <f t="shared" si="538"/>
        <v>0</v>
      </c>
      <c r="DH88" s="52">
        <f t="shared" si="539"/>
        <v>0</v>
      </c>
      <c r="DI88" s="52">
        <f t="shared" si="540"/>
        <v>0</v>
      </c>
      <c r="DJ88" s="26">
        <f>VLOOKUP($B88,факт!$D$7:$KT$85,12,0)</f>
        <v>0</v>
      </c>
      <c r="DK88" s="26">
        <f>VLOOKUP($B88,факт!$D$7:$KT$85,13,0)</f>
        <v>0</v>
      </c>
      <c r="DL88" s="26">
        <f>VLOOKUP($B88,факт!$D$7:$KT$85,14,0)</f>
        <v>0</v>
      </c>
      <c r="DM88" s="26">
        <f>VLOOKUP($B88,факт!$D$7:$KT$85,15,0)</f>
        <v>0</v>
      </c>
      <c r="DN88" s="47">
        <f t="shared" si="541"/>
        <v>0</v>
      </c>
      <c r="DO88" s="47">
        <f t="shared" si="542"/>
        <v>0</v>
      </c>
      <c r="DP88" s="172">
        <f t="shared" si="543"/>
        <v>0</v>
      </c>
      <c r="DQ88" s="172">
        <f t="shared" si="544"/>
        <v>0</v>
      </c>
      <c r="DR88" s="172">
        <f t="shared" si="545"/>
        <v>0</v>
      </c>
      <c r="DS88" s="172">
        <f t="shared" si="546"/>
        <v>0</v>
      </c>
      <c r="DT88" s="172">
        <f t="shared" si="547"/>
        <v>0</v>
      </c>
      <c r="DU88" s="172">
        <f t="shared" si="548"/>
        <v>0</v>
      </c>
      <c r="DV88" s="172">
        <f t="shared" si="549"/>
        <v>0.74</v>
      </c>
      <c r="DW88" s="172">
        <f t="shared" si="550"/>
        <v>1</v>
      </c>
      <c r="DX88" s="172">
        <f t="shared" si="551"/>
        <v>9966.32</v>
      </c>
      <c r="DY88" s="172">
        <f t="shared" si="552"/>
        <v>0</v>
      </c>
      <c r="DZ88" s="172">
        <f t="shared" si="553"/>
        <v>0</v>
      </c>
      <c r="EA88" s="172">
        <f t="shared" si="554"/>
        <v>1</v>
      </c>
      <c r="EB88" s="172">
        <f t="shared" si="555"/>
        <v>9966.32</v>
      </c>
      <c r="EC88" s="86">
        <f>VLOOKUP($B88,'СДП (план)'!$B$16:$CY$170,31,0)</f>
        <v>0</v>
      </c>
      <c r="ED88" s="86">
        <f>VLOOKUP($B88,'СДП (план)'!$B$16:$CY$170,32,0)</f>
        <v>0</v>
      </c>
      <c r="EE88" s="46">
        <f t="shared" si="556"/>
        <v>0</v>
      </c>
      <c r="EF88" s="46">
        <f t="shared" si="557"/>
        <v>0</v>
      </c>
      <c r="EG88" s="52">
        <f t="shared" si="558"/>
        <v>0</v>
      </c>
      <c r="EH88" s="52">
        <f t="shared" si="559"/>
        <v>0</v>
      </c>
      <c r="EI88" s="52">
        <f t="shared" si="560"/>
        <v>0</v>
      </c>
      <c r="EJ88" s="26">
        <f>VLOOKUP($B88,факт!$D$7:$KT$85,40,0)</f>
        <v>0</v>
      </c>
      <c r="EK88" s="26">
        <f>VLOOKUP($B88,факт!$D$7:$KT$85,41,0)</f>
        <v>0</v>
      </c>
      <c r="EL88" s="26">
        <f>VLOOKUP($B88,факт!$D$7:$KT$85,42,0)</f>
        <v>0</v>
      </c>
      <c r="EM88" s="26">
        <f>VLOOKUP($B88,факт!$D$7:$KT$85,43,0)</f>
        <v>0</v>
      </c>
      <c r="EN88" s="47">
        <f t="shared" si="561"/>
        <v>0</v>
      </c>
      <c r="EO88" s="47">
        <f t="shared" si="562"/>
        <v>0</v>
      </c>
      <c r="EP88" s="86">
        <f>VLOOKUP($B88,'СДП (план)'!$B$16:$CY$170,33,0)</f>
        <v>0</v>
      </c>
      <c r="EQ88" s="86">
        <f>VLOOKUP($B88,'СДП (план)'!$B$16:$CY$170,34,0)</f>
        <v>0</v>
      </c>
      <c r="ER88" s="46">
        <f t="shared" si="563"/>
        <v>0</v>
      </c>
      <c r="ES88" s="46">
        <f t="shared" si="564"/>
        <v>0</v>
      </c>
      <c r="ET88" s="52">
        <f t="shared" si="565"/>
        <v>0</v>
      </c>
      <c r="EU88" s="52">
        <f t="shared" si="566"/>
        <v>0</v>
      </c>
      <c r="EV88" s="52">
        <f t="shared" si="567"/>
        <v>0</v>
      </c>
      <c r="EW88" s="26">
        <f>VLOOKUP($B88,факт!$D$7:$KT$85,160,0)</f>
        <v>0</v>
      </c>
      <c r="EX88" s="26">
        <f>VLOOKUP($B88,факт!$D$7:$KT$85,161,0)</f>
        <v>0</v>
      </c>
      <c r="EY88" s="26">
        <f>VLOOKUP($B88,факт!$D$7:$KT$85,162,0)</f>
        <v>0</v>
      </c>
      <c r="EZ88" s="26">
        <f>VLOOKUP($B88,факт!$D$7:$KT$85,163,0)</f>
        <v>0</v>
      </c>
      <c r="FA88" s="47">
        <f t="shared" si="568"/>
        <v>0</v>
      </c>
      <c r="FB88" s="47">
        <f t="shared" si="569"/>
        <v>0</v>
      </c>
      <c r="FC88" s="86">
        <f>VLOOKUP($B88,'СДП (план)'!$B$16:$CY$170,35,0)</f>
        <v>0</v>
      </c>
      <c r="FD88" s="86">
        <f>VLOOKUP($B88,'СДП (план)'!$B$16:$CY$170,36,0)</f>
        <v>0</v>
      </c>
      <c r="FE88" s="46">
        <f t="shared" si="570"/>
        <v>0</v>
      </c>
      <c r="FF88" s="46">
        <f t="shared" si="571"/>
        <v>0</v>
      </c>
      <c r="FG88" s="52">
        <f t="shared" si="572"/>
        <v>0</v>
      </c>
      <c r="FH88" s="52">
        <f t="shared" si="573"/>
        <v>0</v>
      </c>
      <c r="FI88" s="52">
        <f t="shared" si="574"/>
        <v>0</v>
      </c>
      <c r="FJ88" s="26">
        <f>VLOOKUP($B88,факт!$D$7:$KT$85,176,0)</f>
        <v>0</v>
      </c>
      <c r="FK88" s="26">
        <f>VLOOKUP($B88,факт!$D$7:$KT$85,177,0)</f>
        <v>0</v>
      </c>
      <c r="FL88" s="26">
        <f>VLOOKUP($B88,факт!$D$7:$KT$85,178,0)</f>
        <v>0</v>
      </c>
      <c r="FM88" s="26">
        <f>VLOOKUP($B88,факт!$D$7:$KT$85,179,0)</f>
        <v>0</v>
      </c>
      <c r="FN88" s="47">
        <f t="shared" si="575"/>
        <v>0</v>
      </c>
      <c r="FO88" s="47">
        <f t="shared" si="576"/>
        <v>0</v>
      </c>
      <c r="FP88" s="86">
        <f>VLOOKUP($B88,'СДП (план)'!$B$16:$CY$170,37,0)</f>
        <v>0</v>
      </c>
      <c r="FQ88" s="86">
        <f>VLOOKUP($B88,'СДП (план)'!$B$16:$CY$170,38,0)</f>
        <v>0</v>
      </c>
      <c r="FR88" s="46">
        <f t="shared" si="577"/>
        <v>0</v>
      </c>
      <c r="FS88" s="46">
        <f t="shared" si="578"/>
        <v>0</v>
      </c>
      <c r="FT88" s="52">
        <f t="shared" si="579"/>
        <v>0</v>
      </c>
      <c r="FU88" s="52">
        <f t="shared" si="580"/>
        <v>0</v>
      </c>
      <c r="FV88" s="52">
        <f t="shared" si="581"/>
        <v>0</v>
      </c>
      <c r="FW88" s="26">
        <f>VLOOKUP($B88,факт!$D$7:$KT$85,204,0)</f>
        <v>0</v>
      </c>
      <c r="FX88" s="26">
        <f>VLOOKUP($B88,факт!$D$7:$KT$85,205,0)</f>
        <v>0</v>
      </c>
      <c r="FY88" s="26">
        <f>VLOOKUP($B88,факт!$D$7:$KT$85,206,0)</f>
        <v>0</v>
      </c>
      <c r="FZ88" s="26">
        <f>VLOOKUP($B88,факт!$D$7:$KT$85,207,0)</f>
        <v>0</v>
      </c>
      <c r="GA88" s="47">
        <f t="shared" si="582"/>
        <v>0</v>
      </c>
      <c r="GB88" s="47">
        <f t="shared" si="583"/>
        <v>0</v>
      </c>
      <c r="GC88" s="86">
        <f>VLOOKUP($B88,'СДП (план)'!$B$16:$CY$170,39,0)</f>
        <v>0</v>
      </c>
      <c r="GD88" s="86">
        <f>VLOOKUP($B88,'СДП (план)'!$B$16:$CY$170,40,0)</f>
        <v>0</v>
      </c>
      <c r="GE88" s="46">
        <f t="shared" si="584"/>
        <v>0</v>
      </c>
      <c r="GF88" s="46">
        <f t="shared" si="585"/>
        <v>0</v>
      </c>
      <c r="GG88" s="52">
        <f t="shared" si="586"/>
        <v>0</v>
      </c>
      <c r="GH88" s="52">
        <f t="shared" si="587"/>
        <v>0</v>
      </c>
      <c r="GI88" s="52">
        <f t="shared" si="588"/>
        <v>0</v>
      </c>
      <c r="GJ88" s="26">
        <f>VLOOKUP($B88,факт!$D$7:$KT$85,224,0)</f>
        <v>0</v>
      </c>
      <c r="GK88" s="26">
        <f>VLOOKUP($B88,факт!$D$7:$KT$85,225,0)</f>
        <v>0</v>
      </c>
      <c r="GL88" s="26">
        <f>VLOOKUP($B88,факт!$D$7:$KT$85,226,0)</f>
        <v>0</v>
      </c>
      <c r="GM88" s="26">
        <f>VLOOKUP($B88,факт!$D$7:$KT$85,227,0)</f>
        <v>0</v>
      </c>
      <c r="GN88" s="47">
        <f t="shared" si="589"/>
        <v>0</v>
      </c>
      <c r="GO88" s="47">
        <f t="shared" si="590"/>
        <v>0</v>
      </c>
      <c r="GP88" s="86">
        <f>VLOOKUP($B88,'СДП (план)'!$B$16:$CY$170,41,0)</f>
        <v>0</v>
      </c>
      <c r="GQ88" s="86">
        <f>VLOOKUP($B88,'СДП (план)'!$B$16:$CY$170,42,0)</f>
        <v>0</v>
      </c>
      <c r="GR88" s="46">
        <f t="shared" si="591"/>
        <v>0</v>
      </c>
      <c r="GS88" s="46">
        <f t="shared" si="592"/>
        <v>0</v>
      </c>
      <c r="GT88" s="52">
        <f t="shared" si="593"/>
        <v>0</v>
      </c>
      <c r="GU88" s="52">
        <f t="shared" si="594"/>
        <v>0</v>
      </c>
      <c r="GV88" s="52">
        <f t="shared" si="595"/>
        <v>0</v>
      </c>
      <c r="GW88" s="26">
        <f>VLOOKUP($B88,факт!$D$7:$KT$85,228,0)</f>
        <v>0</v>
      </c>
      <c r="GX88" s="26">
        <f>VLOOKUP($B88,факт!$D$7:$KT$85,229,0)</f>
        <v>0</v>
      </c>
      <c r="GY88" s="26">
        <f>VLOOKUP($B88,факт!$D$7:$KT$85,230,0)</f>
        <v>0</v>
      </c>
      <c r="GZ88" s="26">
        <f>VLOOKUP($B88,факт!$D$7:$KT$85,231,0)</f>
        <v>0</v>
      </c>
      <c r="HA88" s="47">
        <f t="shared" si="596"/>
        <v>0</v>
      </c>
      <c r="HB88" s="47">
        <f t="shared" si="597"/>
        <v>0</v>
      </c>
      <c r="HC88" s="86">
        <f>VLOOKUP($B88,'СДП (план)'!$B$16:$CY$170,43,0)</f>
        <v>0</v>
      </c>
      <c r="HD88" s="86">
        <f>VLOOKUP($B88,'СДП (план)'!$B$16:$CY$170,44,0)</f>
        <v>0</v>
      </c>
      <c r="HE88" s="46">
        <f t="shared" si="598"/>
        <v>0</v>
      </c>
      <c r="HF88" s="46">
        <f t="shared" si="599"/>
        <v>0</v>
      </c>
      <c r="HG88" s="52">
        <f t="shared" si="433"/>
        <v>0</v>
      </c>
      <c r="HH88" s="52">
        <f t="shared" si="434"/>
        <v>0</v>
      </c>
      <c r="HI88" s="52">
        <f t="shared" si="435"/>
        <v>0</v>
      </c>
      <c r="HJ88" s="26">
        <f>VLOOKUP($B88,факт!$D$7:$KT$85,232,0)</f>
        <v>0</v>
      </c>
      <c r="HK88" s="26">
        <f>VLOOKUP($B88,факт!$D$7:$KT$85,233,0)</f>
        <v>0</v>
      </c>
      <c r="HL88" s="26">
        <f>VLOOKUP($B88,факт!$D$7:$KT$85,234,0)</f>
        <v>0</v>
      </c>
      <c r="HM88" s="26">
        <f>VLOOKUP($B88,факт!$D$7:$KT$85,235,0)</f>
        <v>0</v>
      </c>
      <c r="HN88" s="47">
        <f t="shared" si="600"/>
        <v>0</v>
      </c>
      <c r="HO88" s="47">
        <f t="shared" si="601"/>
        <v>0</v>
      </c>
      <c r="HP88" s="86">
        <f>VLOOKUP($B88,'СДП (план)'!$B$16:$CY$170,45,0)</f>
        <v>0</v>
      </c>
      <c r="HQ88" s="86">
        <f>VLOOKUP($B88,'СДП (план)'!$B$16:$CY$170,46,0)</f>
        <v>0</v>
      </c>
      <c r="HR88" s="46">
        <f t="shared" si="602"/>
        <v>0</v>
      </c>
      <c r="HS88" s="46">
        <f t="shared" si="603"/>
        <v>0</v>
      </c>
      <c r="HT88" s="52">
        <f t="shared" si="604"/>
        <v>0</v>
      </c>
      <c r="HU88" s="52">
        <f t="shared" si="605"/>
        <v>0</v>
      </c>
      <c r="HV88" s="52">
        <f t="shared" si="606"/>
        <v>0</v>
      </c>
      <c r="HW88" s="26">
        <f>VLOOKUP($B88,факт!$D$7:$KT$85,236,0)</f>
        <v>0</v>
      </c>
      <c r="HX88" s="26">
        <f>VLOOKUP($B88,факт!$D$7:$KT$85,237,0)</f>
        <v>0</v>
      </c>
      <c r="HY88" s="26">
        <f>VLOOKUP($B88,факт!$D$7:$KT$85,238,0)</f>
        <v>0</v>
      </c>
      <c r="HZ88" s="26">
        <f>VLOOKUP($B88,факт!$D$7:$KT$85,239,0)</f>
        <v>0</v>
      </c>
      <c r="IA88" s="47">
        <f t="shared" si="607"/>
        <v>0</v>
      </c>
      <c r="IB88" s="47">
        <f t="shared" si="608"/>
        <v>0</v>
      </c>
      <c r="IC88" s="86">
        <f>VLOOKUP($B88,'СДП (план)'!$B$16:$CY$170,47,0)</f>
        <v>0</v>
      </c>
      <c r="ID88" s="86">
        <f>VLOOKUP($B88,'СДП (план)'!$B$16:$CY$170,48,0)</f>
        <v>0</v>
      </c>
      <c r="IE88" s="46">
        <f t="shared" si="609"/>
        <v>0</v>
      </c>
      <c r="IF88" s="46">
        <f t="shared" si="610"/>
        <v>0</v>
      </c>
      <c r="IG88" s="52">
        <f t="shared" si="611"/>
        <v>0</v>
      </c>
      <c r="IH88" s="52">
        <f t="shared" si="612"/>
        <v>0</v>
      </c>
      <c r="II88" s="52">
        <f t="shared" si="613"/>
        <v>0</v>
      </c>
      <c r="IJ88" s="26">
        <f>VLOOKUP($B88,факт!$D$7:$KT$85,244,0)</f>
        <v>0</v>
      </c>
      <c r="IK88" s="26">
        <f>VLOOKUP($B88,факт!$D$7:$KT$85,245,0)</f>
        <v>0</v>
      </c>
      <c r="IL88" s="26">
        <f>VLOOKUP($B88,факт!$D$7:$KT$85,246,0)</f>
        <v>0</v>
      </c>
      <c r="IM88" s="26">
        <f>VLOOKUP($B88,факт!$D$7:$KT$85,247,0)</f>
        <v>0</v>
      </c>
      <c r="IN88" s="47">
        <f t="shared" si="614"/>
        <v>0</v>
      </c>
      <c r="IO88" s="47">
        <f t="shared" si="615"/>
        <v>0</v>
      </c>
      <c r="IP88" s="86">
        <f>VLOOKUP($B88,'СДП (план)'!$B$16:$CY$170,49,0)</f>
        <v>0</v>
      </c>
      <c r="IQ88" s="86">
        <f>VLOOKUP($B88,'СДП (план)'!$B$16:$CY$170,50,0)</f>
        <v>0</v>
      </c>
      <c r="IR88" s="46">
        <f t="shared" si="616"/>
        <v>0</v>
      </c>
      <c r="IS88" s="46">
        <f t="shared" si="617"/>
        <v>0</v>
      </c>
      <c r="IT88" s="52">
        <f t="shared" si="618"/>
        <v>0</v>
      </c>
      <c r="IU88" s="52">
        <f t="shared" si="619"/>
        <v>0</v>
      </c>
      <c r="IV88" s="52">
        <f t="shared" si="620"/>
        <v>0.74</v>
      </c>
      <c r="IW88" s="26">
        <f>VLOOKUP($B88,факт!$D$7:$KT$85,264,0)</f>
        <v>1</v>
      </c>
      <c r="IX88" s="26">
        <f>VLOOKUP($B88,факт!$D$7:$KT$85,265,0)</f>
        <v>12716.29</v>
      </c>
      <c r="IY88" s="26">
        <f>VLOOKUP($B88,факт!$D$7:$KT$85,266,0)</f>
        <v>0</v>
      </c>
      <c r="IZ88" s="26">
        <f>VLOOKUP($B88,факт!$D$7:$KT$85,267,0)</f>
        <v>0</v>
      </c>
      <c r="JA88" s="47">
        <f t="shared" si="621"/>
        <v>1</v>
      </c>
      <c r="JB88" s="47">
        <f t="shared" si="622"/>
        <v>12716.29</v>
      </c>
      <c r="JC88" s="86">
        <f>VLOOKUP($B88,'СДП (план)'!$B$16:$CY$170,51,0)</f>
        <v>0</v>
      </c>
      <c r="JD88" s="86">
        <f>VLOOKUP($B88,'СДП (план)'!$B$16:$CY$170,52,0)</f>
        <v>0</v>
      </c>
      <c r="JE88" s="46">
        <f t="shared" si="623"/>
        <v>0</v>
      </c>
      <c r="JF88" s="46">
        <f t="shared" si="624"/>
        <v>0</v>
      </c>
      <c r="JG88" s="52">
        <f t="shared" si="625"/>
        <v>0</v>
      </c>
      <c r="JH88" s="52">
        <f t="shared" si="626"/>
        <v>0</v>
      </c>
      <c r="JI88" s="52">
        <f t="shared" si="627"/>
        <v>0</v>
      </c>
      <c r="JJ88" s="26">
        <f>VLOOKUP($B88,факт!$D$7:$KT$85,248,0)</f>
        <v>0</v>
      </c>
      <c r="JK88" s="26">
        <f>VLOOKUP($B88,факт!$D$7:$KT$85,249,0)</f>
        <v>0</v>
      </c>
      <c r="JL88" s="26">
        <f>VLOOKUP($B88,факт!$D$7:$KT$85,250,0)</f>
        <v>0</v>
      </c>
      <c r="JM88" s="26">
        <f>VLOOKUP($B88,факт!$D$7:$KT$85,251,0)</f>
        <v>0</v>
      </c>
      <c r="JN88" s="47">
        <f t="shared" si="628"/>
        <v>0</v>
      </c>
      <c r="JO88" s="47">
        <f t="shared" si="629"/>
        <v>0</v>
      </c>
      <c r="JP88" s="86">
        <f>VLOOKUP($B88,'СДП (план)'!$B$16:$CY$170,53,0)</f>
        <v>2</v>
      </c>
      <c r="JQ88" s="86">
        <f>VLOOKUP($B88,'СДП (план)'!$B$16:$CY$170,54,0)</f>
        <v>24234.723239999999</v>
      </c>
      <c r="JR88" s="46">
        <f t="shared" si="630"/>
        <v>2</v>
      </c>
      <c r="JS88" s="46">
        <f t="shared" si="631"/>
        <v>24234.723239999999</v>
      </c>
      <c r="JT88" s="52">
        <f t="shared" si="632"/>
        <v>1.48</v>
      </c>
      <c r="JU88" s="52">
        <f t="shared" si="633"/>
        <v>1.48</v>
      </c>
      <c r="JV88" s="52">
        <f t="shared" si="634"/>
        <v>0</v>
      </c>
      <c r="JW88" s="26">
        <f>VLOOKUP($B88,факт!$D$7:$KT$85,168,0)</f>
        <v>0</v>
      </c>
      <c r="JX88" s="26">
        <f>VLOOKUP($B88,факт!$D$7:$KT$85,169,0)</f>
        <v>0</v>
      </c>
      <c r="JY88" s="26">
        <f>VLOOKUP($B88,факт!$D$7:$KT$85,170,0)</f>
        <v>0</v>
      </c>
      <c r="JZ88" s="26">
        <f>VLOOKUP($B88,факт!$D$7:$KT$85,171,0)</f>
        <v>0</v>
      </c>
      <c r="KA88" s="47">
        <f t="shared" si="635"/>
        <v>-2</v>
      </c>
      <c r="KB88" s="47">
        <f t="shared" si="636"/>
        <v>-24234.723239999999</v>
      </c>
      <c r="KC88" s="86">
        <f>VLOOKUP($B88,'СДП (план)'!$B$16:$CY$170,55,0)</f>
        <v>0</v>
      </c>
      <c r="KD88" s="86">
        <f>VLOOKUP($B88,'СДП (план)'!$B$16:$CY$170,56,0)</f>
        <v>0</v>
      </c>
      <c r="KE88" s="46">
        <f t="shared" si="637"/>
        <v>0</v>
      </c>
      <c r="KF88" s="46">
        <f t="shared" si="638"/>
        <v>0</v>
      </c>
      <c r="KG88" s="52">
        <f t="shared" si="639"/>
        <v>0</v>
      </c>
      <c r="KH88" s="52">
        <f t="shared" si="640"/>
        <v>0</v>
      </c>
      <c r="KI88" s="52">
        <f t="shared" si="641"/>
        <v>0</v>
      </c>
      <c r="KJ88" s="26">
        <f>VLOOKUP($B88,факт!$D$7:$KT$85,172,0)</f>
        <v>0</v>
      </c>
      <c r="KK88" s="26">
        <f>VLOOKUP($B88,факт!$D$7:$KT$85,173,0)</f>
        <v>0</v>
      </c>
      <c r="KL88" s="26">
        <f>VLOOKUP($B88,факт!$D$7:$KT$85,174,0)</f>
        <v>0</v>
      </c>
      <c r="KM88" s="26">
        <f>VLOOKUP($B88,факт!$D$7:$KT$85,175,0)</f>
        <v>0</v>
      </c>
      <c r="KN88" s="47">
        <f t="shared" si="642"/>
        <v>0</v>
      </c>
      <c r="KO88" s="47">
        <f t="shared" si="643"/>
        <v>0</v>
      </c>
      <c r="KP88" s="26">
        <f t="shared" si="436"/>
        <v>2</v>
      </c>
      <c r="KQ88" s="26">
        <f t="shared" si="437"/>
        <v>24234.723239999999</v>
      </c>
      <c r="KR88" s="26">
        <f t="shared" si="438"/>
        <v>2</v>
      </c>
      <c r="KS88" s="26">
        <f t="shared" si="439"/>
        <v>24234.723239999999</v>
      </c>
      <c r="KT88" s="26">
        <f t="shared" si="440"/>
        <v>1.48</v>
      </c>
      <c r="KU88" s="26">
        <f t="shared" si="441"/>
        <v>1.48</v>
      </c>
      <c r="KV88" s="26">
        <f t="shared" si="442"/>
        <v>0.74</v>
      </c>
      <c r="KW88" s="26">
        <f t="shared" si="443"/>
        <v>1</v>
      </c>
      <c r="KX88" s="26">
        <f t="shared" si="444"/>
        <v>12716.29</v>
      </c>
      <c r="KY88" s="26">
        <f t="shared" si="445"/>
        <v>0</v>
      </c>
      <c r="KZ88" s="26">
        <f t="shared" si="446"/>
        <v>0</v>
      </c>
      <c r="LA88" s="26">
        <f t="shared" si="644"/>
        <v>-1</v>
      </c>
      <c r="LB88" s="26">
        <f t="shared" si="645"/>
        <v>-11518.433239999998</v>
      </c>
      <c r="LC88" s="86">
        <f>VLOOKUP($B88,'СДП (план)'!$B$16:$CY$170,57,0)</f>
        <v>0</v>
      </c>
      <c r="LD88" s="86">
        <f>VLOOKUP($B88,'СДП (план)'!$B$16:$CY$170,58,0)</f>
        <v>0</v>
      </c>
      <c r="LE88" s="46">
        <f t="shared" si="646"/>
        <v>0</v>
      </c>
      <c r="LF88" s="46">
        <f t="shared" si="647"/>
        <v>0</v>
      </c>
      <c r="LG88" s="52">
        <f t="shared" si="648"/>
        <v>0</v>
      </c>
      <c r="LH88" s="52">
        <f t="shared" si="649"/>
        <v>0</v>
      </c>
      <c r="LI88" s="52">
        <f t="shared" si="650"/>
        <v>0</v>
      </c>
      <c r="LJ88" s="26">
        <f>VLOOKUP($B88,факт!$D$7:$KT$85,212,0)</f>
        <v>0</v>
      </c>
      <c r="LK88" s="26">
        <f>VLOOKUP($B88,факт!$D$7:$KT$85,213,0)</f>
        <v>0</v>
      </c>
      <c r="LL88" s="26">
        <f>VLOOKUP($B88,факт!$D$7:$KT$85,214,0)</f>
        <v>0</v>
      </c>
      <c r="LM88" s="26">
        <f>VLOOKUP($B88,факт!$D$7:$KT$85,215,0)</f>
        <v>0</v>
      </c>
      <c r="LN88" s="47">
        <f t="shared" si="651"/>
        <v>0</v>
      </c>
      <c r="LO88" s="47">
        <f t="shared" si="652"/>
        <v>0</v>
      </c>
      <c r="LP88" s="86">
        <f>VLOOKUP($B88,'СДП (план)'!$B$16:$CY$170,59,0)</f>
        <v>0</v>
      </c>
      <c r="LQ88" s="86">
        <f>VLOOKUP($B88,'СДП (план)'!$B$16:$CY$170,60,0)</f>
        <v>0</v>
      </c>
      <c r="LR88" s="46">
        <f t="shared" si="653"/>
        <v>0</v>
      </c>
      <c r="LS88" s="46">
        <f t="shared" si="654"/>
        <v>0</v>
      </c>
      <c r="LT88" s="52">
        <f t="shared" si="655"/>
        <v>0</v>
      </c>
      <c r="LU88" s="52">
        <f t="shared" si="656"/>
        <v>0</v>
      </c>
      <c r="LV88" s="52">
        <f t="shared" si="657"/>
        <v>0.74</v>
      </c>
      <c r="LW88" s="26">
        <f>VLOOKUP($B88,факт!$D$7:$KT$85,64,0)</f>
        <v>1</v>
      </c>
      <c r="LX88" s="26">
        <f>VLOOKUP($B88,факт!$D$7:$KT$85,65,0)</f>
        <v>8969.69</v>
      </c>
      <c r="LY88" s="26">
        <f>VLOOKUP($B88,факт!$D$7:$KT$85,66,0)</f>
        <v>0</v>
      </c>
      <c r="LZ88" s="26">
        <f>VLOOKUP($B88,факт!$D$7:$KT$85,67,0)</f>
        <v>0</v>
      </c>
      <c r="MA88" s="47">
        <f t="shared" si="658"/>
        <v>1</v>
      </c>
      <c r="MB88" s="47">
        <f t="shared" si="659"/>
        <v>8969.69</v>
      </c>
      <c r="MC88" s="86">
        <f>VLOOKUP($B88,'СДП (план)'!$B$16:$CY$170,61,0)</f>
        <v>0</v>
      </c>
      <c r="MD88" s="86">
        <f>VLOOKUP($B88,'СДП (план)'!$B$16:$CY$170,62,0)</f>
        <v>0</v>
      </c>
      <c r="ME88" s="46">
        <f t="shared" si="660"/>
        <v>0</v>
      </c>
      <c r="MF88" s="46">
        <f t="shared" si="661"/>
        <v>0</v>
      </c>
      <c r="MG88" s="52">
        <f t="shared" si="662"/>
        <v>0</v>
      </c>
      <c r="MH88" s="52">
        <f t="shared" si="663"/>
        <v>0</v>
      </c>
      <c r="MI88" s="52">
        <f t="shared" si="664"/>
        <v>0</v>
      </c>
      <c r="MJ88" s="26">
        <f>VLOOKUP($B88,факт!$D$7:$KT$85,108,0)</f>
        <v>0</v>
      </c>
      <c r="MK88" s="26">
        <f>VLOOKUP($B88,факт!$D$7:$KT$85,109,0)</f>
        <v>0</v>
      </c>
      <c r="ML88" s="26">
        <f>VLOOKUP($B88,факт!$D$7:$KT$85,110,0)</f>
        <v>0</v>
      </c>
      <c r="MM88" s="26">
        <f>VLOOKUP($B88,факт!$D$7:$KT$85,111,0)</f>
        <v>0</v>
      </c>
      <c r="MN88" s="47">
        <f t="shared" si="665"/>
        <v>0</v>
      </c>
      <c r="MO88" s="47">
        <f t="shared" si="666"/>
        <v>0</v>
      </c>
      <c r="MP88" s="86">
        <f>VLOOKUP($B88,'СДП (план)'!$B$16:$CY$170,63,0)</f>
        <v>0</v>
      </c>
      <c r="MQ88" s="86">
        <f>VLOOKUP($B88,'СДП (план)'!$B$16:$CY$170,64,0)</f>
        <v>0</v>
      </c>
      <c r="MR88" s="46">
        <f t="shared" si="667"/>
        <v>0</v>
      </c>
      <c r="MS88" s="46">
        <f t="shared" si="668"/>
        <v>0</v>
      </c>
      <c r="MT88" s="52">
        <f t="shared" si="669"/>
        <v>0</v>
      </c>
      <c r="MU88" s="52">
        <f t="shared" si="670"/>
        <v>0</v>
      </c>
      <c r="MV88" s="52">
        <f t="shared" si="671"/>
        <v>0</v>
      </c>
      <c r="MW88" s="26">
        <f>VLOOKUP($B88,факт!$D$7:$KT$85,72,0)</f>
        <v>0</v>
      </c>
      <c r="MX88" s="26">
        <f>VLOOKUP($B88,факт!$D$7:$KT$85,73,0)</f>
        <v>0</v>
      </c>
      <c r="MY88" s="26">
        <f>VLOOKUP($B88,факт!$D$7:$KT$85,74,0)</f>
        <v>0</v>
      </c>
      <c r="MZ88" s="26">
        <f>VLOOKUP($B88,факт!$D$7:$KT$85,75,0)</f>
        <v>0</v>
      </c>
      <c r="NA88" s="47">
        <f t="shared" si="672"/>
        <v>0</v>
      </c>
      <c r="NB88" s="47">
        <f t="shared" si="673"/>
        <v>0</v>
      </c>
      <c r="NC88" s="86">
        <f>VLOOKUP($B88,'СДП (план)'!$B$16:$CY$170,65,0)</f>
        <v>2</v>
      </c>
      <c r="ND88" s="86">
        <f>VLOOKUP($B88,'СДП (план)'!$B$16:$CY$170,66,0)</f>
        <v>25955.26024</v>
      </c>
      <c r="NE88" s="46">
        <f t="shared" si="674"/>
        <v>2</v>
      </c>
      <c r="NF88" s="46">
        <f t="shared" si="675"/>
        <v>25955.260240000003</v>
      </c>
      <c r="NG88" s="52">
        <f t="shared" si="447"/>
        <v>1.48</v>
      </c>
      <c r="NH88" s="52">
        <f t="shared" si="448"/>
        <v>1.48</v>
      </c>
      <c r="NI88" s="52">
        <f t="shared" si="449"/>
        <v>3.7</v>
      </c>
      <c r="NJ88" s="26">
        <f>VLOOKUP($B88,факт!$D$7:$KT$85,76,0)</f>
        <v>5</v>
      </c>
      <c r="NK88" s="26">
        <f>VLOOKUP($B88,факт!$D$7:$KT$85,77,0)</f>
        <v>62951.899999999994</v>
      </c>
      <c r="NL88" s="26">
        <f>VLOOKUP($B88,факт!$D$7:$KT$85,78,0)</f>
        <v>0</v>
      </c>
      <c r="NM88" s="26">
        <f>VLOOKUP($B88,факт!$D$7:$KT$85,79,0)</f>
        <v>0</v>
      </c>
      <c r="NN88" s="47">
        <f t="shared" si="676"/>
        <v>3</v>
      </c>
      <c r="NO88" s="47">
        <f t="shared" si="677"/>
        <v>36996.639759999991</v>
      </c>
      <c r="NP88" s="86">
        <f>VLOOKUP($B88,'СДП (план)'!$B$16:$CY$170,67,0)</f>
        <v>0</v>
      </c>
      <c r="NQ88" s="86">
        <f>VLOOKUP($B88,'СДП (план)'!$B$16:$CY$170,68,0)</f>
        <v>0</v>
      </c>
      <c r="NR88" s="46">
        <f t="shared" si="678"/>
        <v>0</v>
      </c>
      <c r="NS88" s="46">
        <f t="shared" si="679"/>
        <v>0</v>
      </c>
      <c r="NT88" s="52">
        <f t="shared" si="680"/>
        <v>0</v>
      </c>
      <c r="NU88" s="52">
        <f t="shared" si="681"/>
        <v>0</v>
      </c>
      <c r="NV88" s="52">
        <f t="shared" si="682"/>
        <v>0</v>
      </c>
      <c r="NW88" s="26">
        <f>VLOOKUP($B88,факт!$D$7:$KT$85,280,0)</f>
        <v>0</v>
      </c>
      <c r="NX88" s="26">
        <f>VLOOKUP($B88,факт!$D$7:$KT$85,281,0)</f>
        <v>0</v>
      </c>
      <c r="NY88" s="26">
        <f>VLOOKUP($B88,факт!$D$7:$KT$85,282,0)</f>
        <v>0</v>
      </c>
      <c r="NZ88" s="26">
        <f>VLOOKUP($B88,факт!$D$7:$KT$85,283,0)</f>
        <v>0</v>
      </c>
      <c r="OA88" s="47">
        <f t="shared" si="683"/>
        <v>0</v>
      </c>
      <c r="OB88" s="47">
        <f t="shared" si="684"/>
        <v>0</v>
      </c>
      <c r="OC88" s="86">
        <f>VLOOKUP($B88,'СДП (план)'!$B$16:$CY$170,69,0)</f>
        <v>0</v>
      </c>
      <c r="OD88" s="86">
        <f>VLOOKUP($B88,'СДП (план)'!$B$16:$CY$170,70,0)</f>
        <v>0</v>
      </c>
      <c r="OE88" s="46">
        <f t="shared" si="685"/>
        <v>0</v>
      </c>
      <c r="OF88" s="46">
        <f t="shared" si="686"/>
        <v>0</v>
      </c>
      <c r="OG88" s="52">
        <f t="shared" si="450"/>
        <v>0</v>
      </c>
      <c r="OH88" s="52">
        <f t="shared" si="451"/>
        <v>0</v>
      </c>
      <c r="OI88" s="52">
        <f t="shared" si="452"/>
        <v>0</v>
      </c>
      <c r="OJ88" s="26">
        <f>VLOOKUP($B88,факт!$D$7:$KT$85,276,0)</f>
        <v>0</v>
      </c>
      <c r="OK88" s="26">
        <f>VLOOKUP($B88,факт!$D$7:$KT$85,277,0)</f>
        <v>0</v>
      </c>
      <c r="OL88" s="26">
        <f>VLOOKUP($B88,факт!$D$7:$KT$85,278,0)</f>
        <v>0</v>
      </c>
      <c r="OM88" s="26">
        <f>VLOOKUP($B88,факт!$D$7:$KT$85,279,0)</f>
        <v>0</v>
      </c>
      <c r="ON88" s="47">
        <f t="shared" si="687"/>
        <v>0</v>
      </c>
      <c r="OO88" s="47">
        <f t="shared" si="688"/>
        <v>0</v>
      </c>
      <c r="OP88" s="86">
        <f>VLOOKUP($B88,'СДП (план)'!$B$16:$CY$170,71,0)</f>
        <v>0</v>
      </c>
      <c r="OQ88" s="86">
        <f>VLOOKUP($B88,'СДП (план)'!$B$16:$CY$170,72,0)</f>
        <v>0</v>
      </c>
      <c r="OR88" s="46">
        <f t="shared" si="689"/>
        <v>0</v>
      </c>
      <c r="OS88" s="46">
        <f t="shared" si="690"/>
        <v>0</v>
      </c>
      <c r="OT88" s="52">
        <f t="shared" si="691"/>
        <v>0</v>
      </c>
      <c r="OU88" s="52">
        <f t="shared" si="692"/>
        <v>0</v>
      </c>
      <c r="OV88" s="52">
        <f t="shared" si="693"/>
        <v>0</v>
      </c>
      <c r="OW88" s="26"/>
      <c r="OX88" s="26"/>
      <c r="OY88" s="26"/>
      <c r="OZ88" s="26"/>
      <c r="PA88" s="47">
        <f t="shared" si="789"/>
        <v>0</v>
      </c>
      <c r="PB88" s="47">
        <f t="shared" si="790"/>
        <v>0</v>
      </c>
      <c r="PC88" s="86">
        <f>VLOOKUP($B88,'СДП (план)'!$B$16:$CY$170,73,0)</f>
        <v>0</v>
      </c>
      <c r="PD88" s="86">
        <f>VLOOKUP($B88,'СДП (план)'!$B$16:$CY$170,74,0)</f>
        <v>0</v>
      </c>
      <c r="PE88" s="46">
        <f t="shared" si="694"/>
        <v>0</v>
      </c>
      <c r="PF88" s="46">
        <f t="shared" si="695"/>
        <v>0</v>
      </c>
      <c r="PG88" s="52">
        <f t="shared" si="696"/>
        <v>0</v>
      </c>
      <c r="PH88" s="52">
        <f t="shared" si="697"/>
        <v>0</v>
      </c>
      <c r="PI88" s="52">
        <f t="shared" si="698"/>
        <v>0</v>
      </c>
      <c r="PJ88" s="26">
        <f>VLOOKUP($B88,факт!$D$7:$KT$85,208,0)</f>
        <v>0</v>
      </c>
      <c r="PK88" s="26">
        <f>VLOOKUP($B88,факт!$D$7:$KT$85,209,0)</f>
        <v>0</v>
      </c>
      <c r="PL88" s="26">
        <f>VLOOKUP($B88,факт!$D$7:$KT$85,210,0)</f>
        <v>0</v>
      </c>
      <c r="PM88" s="26">
        <f>VLOOKUP($B88,факт!$D$7:$KT$85,211,0)</f>
        <v>0</v>
      </c>
      <c r="PN88" s="47">
        <f t="shared" si="699"/>
        <v>0</v>
      </c>
      <c r="PO88" s="47">
        <f t="shared" si="700"/>
        <v>0</v>
      </c>
      <c r="PP88" s="86">
        <f>VLOOKUP($B88,'СДП (план)'!$B$16:$CY$170,75,0)</f>
        <v>2</v>
      </c>
      <c r="PQ88" s="86">
        <f>VLOOKUP($B88,'СДП (план)'!$B$16:$CY$170,76,0)</f>
        <v>20520.841432000001</v>
      </c>
      <c r="PR88" s="46">
        <f t="shared" si="701"/>
        <v>2</v>
      </c>
      <c r="PS88" s="46">
        <f t="shared" si="702"/>
        <v>20520.841432000001</v>
      </c>
      <c r="PT88" s="52">
        <f t="shared" si="703"/>
        <v>1.48</v>
      </c>
      <c r="PU88" s="52">
        <f t="shared" si="704"/>
        <v>1.48</v>
      </c>
      <c r="PV88" s="52">
        <f t="shared" si="705"/>
        <v>1.48</v>
      </c>
      <c r="PW88" s="26">
        <f>VLOOKUP($B88,факт!$D$7:$KT$85,80,0)</f>
        <v>2</v>
      </c>
      <c r="PX88" s="26">
        <f>VLOOKUP($B88,факт!$D$7:$KT$85,81,0)</f>
        <v>20983.98</v>
      </c>
      <c r="PY88" s="26">
        <f>VLOOKUP($B88,факт!$D$7:$KT$85,82,0)</f>
        <v>0</v>
      </c>
      <c r="PZ88" s="26">
        <f>VLOOKUP($B88,факт!$D$7:$KT$85,83,0)</f>
        <v>0</v>
      </c>
      <c r="QA88" s="47">
        <f t="shared" si="706"/>
        <v>0</v>
      </c>
      <c r="QB88" s="47">
        <f t="shared" si="707"/>
        <v>463.13856799999849</v>
      </c>
      <c r="QC88" s="86">
        <f>VLOOKUP($B88,'СДП (план)'!$B$16:$CY$170,77,0)</f>
        <v>5</v>
      </c>
      <c r="QD88" s="86">
        <f>VLOOKUP($B88,'СДП (план)'!$B$16:$CY$170,78,0)</f>
        <v>67175.313296000008</v>
      </c>
      <c r="QE88" s="46">
        <f t="shared" si="708"/>
        <v>5</v>
      </c>
      <c r="QF88" s="46">
        <f t="shared" si="709"/>
        <v>67175.313296000008</v>
      </c>
      <c r="QG88" s="52">
        <f t="shared" si="710"/>
        <v>3.7</v>
      </c>
      <c r="QH88" s="52">
        <f t="shared" si="711"/>
        <v>3.7</v>
      </c>
      <c r="QI88" s="52">
        <f t="shared" si="712"/>
        <v>0.74</v>
      </c>
      <c r="QJ88" s="26">
        <f>VLOOKUP($B88,факт!$D$7:$KT$85,112,0)</f>
        <v>1</v>
      </c>
      <c r="QK88" s="26">
        <f>VLOOKUP($B88,факт!$D$7:$KT$85,113,0)</f>
        <v>13043.64</v>
      </c>
      <c r="QL88" s="26">
        <f>VLOOKUP($B88,факт!$D$7:$KT$85,114,0)</f>
        <v>0</v>
      </c>
      <c r="QM88" s="26">
        <f>VLOOKUP($B88,факт!$D$7:$KT$85,115,0)</f>
        <v>0</v>
      </c>
      <c r="QN88" s="47">
        <f t="shared" si="713"/>
        <v>-4</v>
      </c>
      <c r="QO88" s="47">
        <f t="shared" si="714"/>
        <v>-54131.673296000008</v>
      </c>
      <c r="QP88" s="86">
        <f>VLOOKUP($B88,'СДП (план)'!$B$16:$DC$170,79,0)+VLOOKUP($B88,'СДП (план)'!$B$16:$DC$170,103,0)</f>
        <v>0</v>
      </c>
      <c r="QQ88" s="86">
        <f>VLOOKUP($B88,'СДП (план)'!$B$16:$DC$170,80,0)+VLOOKUP($B88,'СДП (план)'!$B$16:$DC$170,104,0)</f>
        <v>0</v>
      </c>
      <c r="QR88" s="46">
        <f t="shared" si="715"/>
        <v>0</v>
      </c>
      <c r="QS88" s="46">
        <f t="shared" si="716"/>
        <v>0</v>
      </c>
      <c r="QT88" s="52">
        <f t="shared" si="717"/>
        <v>0</v>
      </c>
      <c r="QU88" s="52">
        <f t="shared" si="718"/>
        <v>0</v>
      </c>
      <c r="QV88" s="52">
        <f t="shared" si="719"/>
        <v>0</v>
      </c>
      <c r="QW88" s="26">
        <f>VLOOKUP($B88,факт!$D$7:$KT$85,88,0)</f>
        <v>0</v>
      </c>
      <c r="QX88" s="26">
        <f>VLOOKUP($B88,факт!$D$7:$KT$85,89,0)</f>
        <v>0</v>
      </c>
      <c r="QY88" s="26">
        <f>VLOOKUP($B88,факт!$D$7:$KT$85,90,0)</f>
        <v>0</v>
      </c>
      <c r="QZ88" s="26">
        <f>VLOOKUP($B88,факт!$D$7:$KT$85,91,0)</f>
        <v>0</v>
      </c>
      <c r="RA88" s="47">
        <f t="shared" si="720"/>
        <v>0</v>
      </c>
      <c r="RB88" s="47">
        <f t="shared" si="721"/>
        <v>0</v>
      </c>
      <c r="RC88" s="86">
        <f>VLOOKUP($B88,'СДП (план)'!$B$16:$CY$170,81,0)</f>
        <v>0</v>
      </c>
      <c r="RD88" s="86">
        <f>VLOOKUP($B88,'СДП (план)'!$B$16:$CY$170,82,0)</f>
        <v>0</v>
      </c>
      <c r="RE88" s="46">
        <f t="shared" si="722"/>
        <v>0</v>
      </c>
      <c r="RF88" s="46">
        <f t="shared" si="723"/>
        <v>0</v>
      </c>
      <c r="RG88" s="52">
        <f t="shared" si="724"/>
        <v>0</v>
      </c>
      <c r="RH88" s="52">
        <f t="shared" si="725"/>
        <v>0</v>
      </c>
      <c r="RI88" s="52">
        <f t="shared" si="726"/>
        <v>0.74</v>
      </c>
      <c r="RJ88" s="26">
        <f>VLOOKUP($B88,факт!$D$7:$KT$85,104,0)</f>
        <v>1</v>
      </c>
      <c r="RK88" s="26">
        <f>VLOOKUP($B88,факт!$D$7:$KT$85,105,0)</f>
        <v>13155.54</v>
      </c>
      <c r="RL88" s="26">
        <f>VLOOKUP($B88,факт!$D$7:$KT$85,106,0)</f>
        <v>0</v>
      </c>
      <c r="RM88" s="26">
        <f>VLOOKUP($B88,факт!$D$7:$KT$85,107,0)</f>
        <v>0</v>
      </c>
      <c r="RN88" s="47">
        <f t="shared" si="727"/>
        <v>1</v>
      </c>
      <c r="RO88" s="47">
        <f t="shared" si="728"/>
        <v>13155.54</v>
      </c>
      <c r="RP88" s="86">
        <f>VLOOKUP($B88,'СДП (план)'!$B$16:$CY$170,83,0)</f>
        <v>0</v>
      </c>
      <c r="RQ88" s="86">
        <f>VLOOKUP($B88,'СДП (план)'!$B$16:$CY$170,84,0)</f>
        <v>0</v>
      </c>
      <c r="RR88" s="46">
        <f t="shared" si="729"/>
        <v>0</v>
      </c>
      <c r="RS88" s="46">
        <f t="shared" si="730"/>
        <v>0</v>
      </c>
      <c r="RT88" s="52">
        <f t="shared" si="453"/>
        <v>0</v>
      </c>
      <c r="RU88" s="52">
        <f t="shared" si="454"/>
        <v>0</v>
      </c>
      <c r="RV88" s="52">
        <f t="shared" si="455"/>
        <v>0.74</v>
      </c>
      <c r="RW88" s="26">
        <f>VLOOKUP($B88,факт!$D$7:$KT$85,92,0)</f>
        <v>1</v>
      </c>
      <c r="RX88" s="26">
        <f>VLOOKUP($B88,факт!$D$7:$KT$85,93,0)</f>
        <v>13849.42</v>
      </c>
      <c r="RY88" s="26">
        <f>VLOOKUP($B88,факт!$D$7:$KT$85,94,0)</f>
        <v>0</v>
      </c>
      <c r="RZ88" s="26">
        <f>VLOOKUP($B88,факт!$D$7:$KT$85,95,0)</f>
        <v>0</v>
      </c>
      <c r="SA88" s="47">
        <f t="shared" si="731"/>
        <v>1</v>
      </c>
      <c r="SB88" s="47">
        <f t="shared" si="732"/>
        <v>13849.42</v>
      </c>
      <c r="SC88" s="86">
        <f>VLOOKUP($B88,'СДП (план)'!$B$16:$CY$170,85,0)</f>
        <v>0</v>
      </c>
      <c r="SD88" s="86">
        <f>VLOOKUP($B88,'СДП (план)'!$B$16:$CY$170,86,0)</f>
        <v>0</v>
      </c>
      <c r="SE88" s="46">
        <f t="shared" si="733"/>
        <v>0</v>
      </c>
      <c r="SF88" s="46">
        <f t="shared" si="734"/>
        <v>0</v>
      </c>
      <c r="SG88" s="52">
        <f t="shared" si="735"/>
        <v>0</v>
      </c>
      <c r="SH88" s="52">
        <f t="shared" si="736"/>
        <v>0</v>
      </c>
      <c r="SI88" s="52">
        <f t="shared" si="737"/>
        <v>0.74</v>
      </c>
      <c r="SJ88" s="26">
        <f>VLOOKUP($B88,факт!$D$7:$KT$85,68,0)</f>
        <v>1</v>
      </c>
      <c r="SK88" s="26">
        <f>VLOOKUP($B88,факт!$D$7:$KT$85,69,0)</f>
        <v>13155.54</v>
      </c>
      <c r="SL88" s="26">
        <f>VLOOKUP($B88,факт!$D$7:$KT$85,70,0)</f>
        <v>0</v>
      </c>
      <c r="SM88" s="26">
        <f>VLOOKUP($B88,факт!$D$7:$KT$85,71,0)</f>
        <v>0</v>
      </c>
      <c r="SN88" s="47">
        <f t="shared" si="738"/>
        <v>1</v>
      </c>
      <c r="SO88" s="47">
        <f t="shared" si="739"/>
        <v>13155.54</v>
      </c>
      <c r="SP88" s="86">
        <f>VLOOKUP($B88,'СДП (план)'!$B$16:$CY$170,87,0)</f>
        <v>0</v>
      </c>
      <c r="SQ88" s="86">
        <f>VLOOKUP($B88,'СДП (план)'!$B$16:$CY$170,88,0)</f>
        <v>0</v>
      </c>
      <c r="SR88" s="46">
        <f t="shared" si="740"/>
        <v>0</v>
      </c>
      <c r="SS88" s="46">
        <f t="shared" si="741"/>
        <v>0</v>
      </c>
      <c r="ST88" s="52">
        <f t="shared" si="742"/>
        <v>0</v>
      </c>
      <c r="SU88" s="52">
        <f t="shared" si="743"/>
        <v>0</v>
      </c>
      <c r="SV88" s="52">
        <f t="shared" si="744"/>
        <v>0.74</v>
      </c>
      <c r="SW88" s="26">
        <f>VLOOKUP($B88,факт!$D$7:$KT$85,96,0)</f>
        <v>1</v>
      </c>
      <c r="SX88" s="26">
        <f>VLOOKUP($B88,факт!$D$7:$KT$85,97,0)</f>
        <v>5481.48</v>
      </c>
      <c r="SY88" s="26">
        <f>VLOOKUP($B88,факт!$D$7:$KT$85,98,0)</f>
        <v>0</v>
      </c>
      <c r="SZ88" s="26">
        <f>VLOOKUP($B88,факт!$D$7:$KT$85,99,0)</f>
        <v>0</v>
      </c>
      <c r="TA88" s="47">
        <f t="shared" si="745"/>
        <v>1</v>
      </c>
      <c r="TB88" s="47">
        <f t="shared" si="746"/>
        <v>5481.48</v>
      </c>
      <c r="TC88" s="86">
        <f>VLOOKUP($B88,'СДП (план)'!$B$16:$CY$170,89,0)</f>
        <v>0</v>
      </c>
      <c r="TD88" s="86">
        <f>VLOOKUP($B88,'СДП (план)'!$B$16:$CY$170,90,0)</f>
        <v>0</v>
      </c>
      <c r="TE88" s="46">
        <f t="shared" si="747"/>
        <v>0</v>
      </c>
      <c r="TF88" s="46">
        <f t="shared" si="748"/>
        <v>0</v>
      </c>
      <c r="TG88" s="52">
        <f t="shared" si="749"/>
        <v>0</v>
      </c>
      <c r="TH88" s="52">
        <f t="shared" si="750"/>
        <v>0</v>
      </c>
      <c r="TI88" s="52">
        <f t="shared" si="751"/>
        <v>0.74</v>
      </c>
      <c r="TJ88" s="26">
        <f>VLOOKUP($B88,факт!$D$7:$KT$85,120,0)</f>
        <v>1</v>
      </c>
      <c r="TK88" s="26">
        <f>VLOOKUP($B88,факт!$D$7:$KT$85,121,0)</f>
        <v>10962.95</v>
      </c>
      <c r="TL88" s="26">
        <f>VLOOKUP($B88,факт!$D$7:$KT$85,122,0)</f>
        <v>0</v>
      </c>
      <c r="TM88" s="26">
        <f>VLOOKUP($B88,факт!$D$7:$KT$85,123,0)</f>
        <v>0</v>
      </c>
      <c r="TN88" s="47">
        <f t="shared" si="752"/>
        <v>1</v>
      </c>
      <c r="TO88" s="47">
        <f t="shared" si="753"/>
        <v>10962.95</v>
      </c>
      <c r="TP88" s="86">
        <f>VLOOKUP($B88,'СДП (план)'!$B$16:$CY$170,91,0)</f>
        <v>0</v>
      </c>
      <c r="TQ88" s="86">
        <f>VLOOKUP($B88,'СДП (план)'!$B$16:$CY$170,92,0)</f>
        <v>0</v>
      </c>
      <c r="TR88" s="46">
        <f t="shared" si="754"/>
        <v>0</v>
      </c>
      <c r="TS88" s="46">
        <f t="shared" si="755"/>
        <v>0</v>
      </c>
      <c r="TT88" s="52">
        <f t="shared" si="756"/>
        <v>0</v>
      </c>
      <c r="TU88" s="52">
        <f t="shared" si="757"/>
        <v>0</v>
      </c>
      <c r="TV88" s="52">
        <f t="shared" si="758"/>
        <v>1.48</v>
      </c>
      <c r="TW88" s="26">
        <f>VLOOKUP($B88,факт!$D$7:$KT$85,100,0)</f>
        <v>2</v>
      </c>
      <c r="TX88" s="26">
        <f>VLOOKUP($B88,факт!$D$7:$KT$85,101,0)</f>
        <v>22504.14</v>
      </c>
      <c r="TY88" s="26">
        <f>VLOOKUP($B88,факт!$D$7:$KT$85,102,0)</f>
        <v>1</v>
      </c>
      <c r="TZ88" s="26">
        <f>VLOOKUP($B88,факт!$D$7:$KT$85,103,0)</f>
        <v>10962.95</v>
      </c>
      <c r="UA88" s="47">
        <f t="shared" si="759"/>
        <v>2</v>
      </c>
      <c r="UB88" s="47">
        <f t="shared" si="760"/>
        <v>22504.14</v>
      </c>
      <c r="UC88" s="86">
        <f>VLOOKUP($B88,'СДП (план)'!$B$16:$CY$170,93,0)</f>
        <v>0</v>
      </c>
      <c r="UD88" s="86">
        <f>VLOOKUP($B88,'СДП (план)'!$B$16:$CY$170,94,0)</f>
        <v>0</v>
      </c>
      <c r="UE88" s="46">
        <v>0</v>
      </c>
      <c r="UF88" s="46">
        <v>0</v>
      </c>
      <c r="UG88" s="52">
        <f t="shared" si="456"/>
        <v>0</v>
      </c>
      <c r="UH88" s="52">
        <f t="shared" si="457"/>
        <v>0</v>
      </c>
      <c r="UI88" s="52">
        <f t="shared" si="458"/>
        <v>0</v>
      </c>
      <c r="UJ88" s="26">
        <f>VLOOKUP($B88,факт!$D$7:$KT$85,56,0)</f>
        <v>0</v>
      </c>
      <c r="UK88" s="26">
        <f>VLOOKUP($B88,факт!$D$7:$KT$85,57,0)</f>
        <v>0</v>
      </c>
      <c r="UL88" s="26">
        <f>VLOOKUP($B88,факт!$D$7:$KT$85,58,0)</f>
        <v>0</v>
      </c>
      <c r="UM88" s="26">
        <f>VLOOKUP($B88,факт!$D$7:$KT$85,59,0)</f>
        <v>0</v>
      </c>
      <c r="UN88" s="47">
        <f t="shared" si="761"/>
        <v>0</v>
      </c>
      <c r="UO88" s="47">
        <f t="shared" si="762"/>
        <v>0</v>
      </c>
      <c r="UP88" s="86">
        <f>VLOOKUP($B88,'СДП (план)'!$B$16:$CY$170,95,0)</f>
        <v>0</v>
      </c>
      <c r="UQ88" s="86">
        <f>VLOOKUP($B88,'СДП (план)'!$B$16:$CY$170,96,0)</f>
        <v>0</v>
      </c>
      <c r="UR88" s="46">
        <f t="shared" si="763"/>
        <v>0</v>
      </c>
      <c r="US88" s="46">
        <f t="shared" si="764"/>
        <v>0</v>
      </c>
      <c r="UT88" s="52">
        <f t="shared" si="459"/>
        <v>0</v>
      </c>
      <c r="UU88" s="52">
        <f t="shared" si="460"/>
        <v>0</v>
      </c>
      <c r="UV88" s="52">
        <f t="shared" si="461"/>
        <v>1.48</v>
      </c>
      <c r="UW88" s="26">
        <f>VLOOKUP($B88,факт!$D$7:$KT$85,116,0)</f>
        <v>2</v>
      </c>
      <c r="UX88" s="26">
        <f>VLOOKUP($B88,факт!$D$7:$KT$85,117,0)</f>
        <v>36824.960000000006</v>
      </c>
      <c r="UY88" s="26">
        <f>VLOOKUP($B88,факт!$D$7:$KT$85,118,0)</f>
        <v>0</v>
      </c>
      <c r="UZ88" s="26">
        <f>VLOOKUP($B88,факт!$D$7:$KT$85,119,0)</f>
        <v>0</v>
      </c>
      <c r="VA88" s="47">
        <f t="shared" si="765"/>
        <v>2</v>
      </c>
      <c r="VB88" s="47">
        <f t="shared" si="766"/>
        <v>36824.960000000006</v>
      </c>
      <c r="VC88" s="86">
        <f>VLOOKUP($B88,'СДП (план)'!$B$16:$CY$170,97,0)</f>
        <v>0</v>
      </c>
      <c r="VD88" s="86">
        <f>VLOOKUP($B88,'СДП (план)'!$B$16:$CY$170,98,0)</f>
        <v>0</v>
      </c>
      <c r="VE88" s="46">
        <f t="shared" si="767"/>
        <v>0</v>
      </c>
      <c r="VF88" s="46">
        <f t="shared" si="768"/>
        <v>0</v>
      </c>
      <c r="VG88" s="52">
        <f t="shared" si="462"/>
        <v>0</v>
      </c>
      <c r="VH88" s="52">
        <f t="shared" si="463"/>
        <v>0</v>
      </c>
      <c r="VI88" s="52">
        <f t="shared" si="464"/>
        <v>0</v>
      </c>
      <c r="VJ88" s="26">
        <f>VLOOKUP($B88,факт!$D$7:$KT$85,60,0)</f>
        <v>0</v>
      </c>
      <c r="VK88" s="26">
        <f>VLOOKUP($B88,факт!$D$7:$KT$85,61,0)</f>
        <v>0</v>
      </c>
      <c r="VL88" s="26">
        <f>VLOOKUP($B88,факт!$D$7:$KT$85,62,0)</f>
        <v>0</v>
      </c>
      <c r="VM88" s="26">
        <f>VLOOKUP($B88,факт!$D$7:$KT$85,63,0)</f>
        <v>0</v>
      </c>
      <c r="VN88" s="47">
        <f t="shared" si="769"/>
        <v>0</v>
      </c>
      <c r="VO88" s="47">
        <f t="shared" si="770"/>
        <v>0</v>
      </c>
      <c r="VP88" s="86">
        <f>VLOOKUP($B88,'СДП (план)'!$B$16:$CY$170,99,0)</f>
        <v>0</v>
      </c>
      <c r="VQ88" s="86">
        <f>VLOOKUP($B88,'СДП (план)'!$B$16:$CY$170,100,0)</f>
        <v>0</v>
      </c>
      <c r="VR88" s="46">
        <f t="shared" si="771"/>
        <v>0</v>
      </c>
      <c r="VS88" s="46">
        <f t="shared" si="772"/>
        <v>0</v>
      </c>
      <c r="VT88" s="52">
        <f t="shared" si="773"/>
        <v>0</v>
      </c>
      <c r="VU88" s="52">
        <f t="shared" si="774"/>
        <v>0</v>
      </c>
      <c r="VV88" s="52">
        <f t="shared" si="775"/>
        <v>0</v>
      </c>
      <c r="VW88" s="26">
        <f>VLOOKUP($B88,факт!$D$7:$KT$85,84,0)</f>
        <v>0</v>
      </c>
      <c r="VX88" s="26">
        <f>VLOOKUP($B88,факт!$D$7:$KT$85,85,0)</f>
        <v>0</v>
      </c>
      <c r="VY88" s="26">
        <f>VLOOKUP($B88,факт!$D$7:$KT$85,86,0)</f>
        <v>0</v>
      </c>
      <c r="VZ88" s="26">
        <f>VLOOKUP($B88,факт!$D$7:$KT$85,87,0)</f>
        <v>0</v>
      </c>
      <c r="WA88" s="47">
        <f t="shared" si="776"/>
        <v>0</v>
      </c>
      <c r="WB88" s="47">
        <f t="shared" si="777"/>
        <v>0</v>
      </c>
      <c r="WC88" s="86">
        <f>VLOOKUP($B88,'СДП (план)'!$B$16:$CY$170,101,0)</f>
        <v>0</v>
      </c>
      <c r="WD88" s="86">
        <f>VLOOKUP($B88,'СДП (план)'!$B$16:$CY$170,102,0)</f>
        <v>0</v>
      </c>
      <c r="WE88" s="46">
        <f t="shared" si="778"/>
        <v>0</v>
      </c>
      <c r="WF88" s="46">
        <f t="shared" si="779"/>
        <v>0</v>
      </c>
      <c r="WG88" s="52">
        <f t="shared" si="780"/>
        <v>0</v>
      </c>
      <c r="WH88" s="52">
        <f t="shared" si="781"/>
        <v>0</v>
      </c>
      <c r="WI88" s="52">
        <f t="shared" si="782"/>
        <v>0.74</v>
      </c>
      <c r="WJ88" s="26">
        <f>VLOOKUP($B88,факт!$D$7:$KT$85,52,0)</f>
        <v>1</v>
      </c>
      <c r="WK88" s="26">
        <f>VLOOKUP($B88,факт!$D$7:$KT$85,53,0)</f>
        <v>25068.35</v>
      </c>
      <c r="WL88" s="26">
        <f>VLOOKUP($B88,факт!$D$7:$KT$85,54,0)</f>
        <v>0</v>
      </c>
      <c r="WM88" s="26">
        <f>VLOOKUP($B88,факт!$D$7:$KT$85,55,0)</f>
        <v>0</v>
      </c>
      <c r="WN88" s="47">
        <f t="shared" si="783"/>
        <v>1</v>
      </c>
      <c r="WO88" s="47">
        <f t="shared" si="784"/>
        <v>25068.35</v>
      </c>
      <c r="WP88" s="174">
        <f t="shared" si="465"/>
        <v>9</v>
      </c>
      <c r="WQ88" s="174">
        <f t="shared" si="466"/>
        <v>113651.41496800001</v>
      </c>
      <c r="WR88" s="174">
        <f t="shared" si="467"/>
        <v>9</v>
      </c>
      <c r="WS88" s="174">
        <f t="shared" si="468"/>
        <v>113651.41496800001</v>
      </c>
      <c r="WT88" s="174">
        <f t="shared" si="469"/>
        <v>6.66</v>
      </c>
      <c r="WU88" s="174">
        <f t="shared" si="470"/>
        <v>6.66</v>
      </c>
      <c r="WV88" s="174">
        <f t="shared" si="471"/>
        <v>14.060000000000002</v>
      </c>
      <c r="WW88" s="174">
        <f t="shared" si="472"/>
        <v>19</v>
      </c>
      <c r="WX88" s="174">
        <f t="shared" si="473"/>
        <v>246951.59000000005</v>
      </c>
      <c r="WY88" s="174">
        <f t="shared" si="474"/>
        <v>1</v>
      </c>
      <c r="WZ88" s="174">
        <f t="shared" si="475"/>
        <v>10962.95</v>
      </c>
      <c r="XA88" s="26">
        <f t="shared" si="785"/>
        <v>10</v>
      </c>
      <c r="XB88" s="26">
        <f t="shared" si="786"/>
        <v>133300.17503200006</v>
      </c>
      <c r="XC88" s="174">
        <f t="shared" si="476"/>
        <v>11</v>
      </c>
      <c r="XD88" s="174">
        <f t="shared" si="477"/>
        <v>137886.13820800002</v>
      </c>
      <c r="XE88" s="174">
        <f t="shared" si="478"/>
        <v>11</v>
      </c>
      <c r="XF88" s="174">
        <f t="shared" si="479"/>
        <v>137886.13820800002</v>
      </c>
      <c r="XG88" s="174">
        <f t="shared" si="480"/>
        <v>8.14</v>
      </c>
      <c r="XH88" s="174">
        <f t="shared" si="481"/>
        <v>8.14</v>
      </c>
      <c r="XI88" s="174">
        <f t="shared" si="482"/>
        <v>15.540000000000003</v>
      </c>
      <c r="XJ88" s="174">
        <f t="shared" si="483"/>
        <v>21</v>
      </c>
      <c r="XK88" s="174">
        <f t="shared" si="484"/>
        <v>269634.20000000007</v>
      </c>
      <c r="XL88" s="174">
        <f t="shared" si="485"/>
        <v>1</v>
      </c>
      <c r="XM88" s="174">
        <f t="shared" si="486"/>
        <v>10962.95</v>
      </c>
      <c r="XN88" s="26">
        <f t="shared" si="787"/>
        <v>10</v>
      </c>
      <c r="XO88" s="26">
        <f t="shared" si="788"/>
        <v>131748.06179200005</v>
      </c>
    </row>
    <row r="89" spans="1:639" ht="45" x14ac:dyDescent="0.25">
      <c r="A89" s="82" t="s">
        <v>278</v>
      </c>
      <c r="B89" s="111">
        <v>76</v>
      </c>
      <c r="C89" s="16" t="s">
        <v>482</v>
      </c>
      <c r="D89" s="12">
        <f>D88</f>
        <v>10127</v>
      </c>
      <c r="E89" s="12">
        <v>10127</v>
      </c>
      <c r="F89" s="273">
        <v>9620</v>
      </c>
      <c r="G89" s="96">
        <v>1.32</v>
      </c>
      <c r="H89" s="264"/>
      <c r="I89" s="13">
        <v>1</v>
      </c>
      <c r="J89" s="271"/>
      <c r="K89" s="12">
        <v>1.4</v>
      </c>
      <c r="L89" s="12">
        <v>1.68</v>
      </c>
      <c r="M89" s="12">
        <v>2.23</v>
      </c>
      <c r="N89" s="12">
        <v>2.39</v>
      </c>
      <c r="O89" s="123">
        <v>2.57</v>
      </c>
      <c r="P89" s="86">
        <f>VLOOKUP($B89,'СДП (план)'!$B$16:$CY$170,15,0)</f>
        <v>0</v>
      </c>
      <c r="Q89" s="86">
        <f>VLOOKUP($B89,'СДП (план)'!$B$16:$CY$170,16,0)</f>
        <v>0</v>
      </c>
      <c r="R89" s="46">
        <f t="shared" si="487"/>
        <v>0</v>
      </c>
      <c r="S89" s="46">
        <f t="shared" si="488"/>
        <v>0</v>
      </c>
      <c r="T89" s="52">
        <f t="shared" si="489"/>
        <v>0</v>
      </c>
      <c r="U89" s="52">
        <f t="shared" si="490"/>
        <v>0</v>
      </c>
      <c r="V89" s="52">
        <f t="shared" si="491"/>
        <v>0</v>
      </c>
      <c r="W89" s="26"/>
      <c r="X89" s="26"/>
      <c r="Y89" s="26"/>
      <c r="Z89" s="26"/>
      <c r="AA89" s="47">
        <f t="shared" si="492"/>
        <v>0</v>
      </c>
      <c r="AB89" s="47">
        <f t="shared" si="493"/>
        <v>0</v>
      </c>
      <c r="AC89" s="86">
        <f>VLOOKUP($B89,'СДП (план)'!$B$16:$CY$170,17,0)</f>
        <v>0</v>
      </c>
      <c r="AD89" s="86">
        <f>VLOOKUP($B89,'СДП (план)'!$B$16:$CY$170,18,0)</f>
        <v>0</v>
      </c>
      <c r="AE89" s="46">
        <f t="shared" si="494"/>
        <v>0</v>
      </c>
      <c r="AF89" s="46">
        <f t="shared" si="495"/>
        <v>0</v>
      </c>
      <c r="AG89" s="52">
        <f t="shared" si="496"/>
        <v>0</v>
      </c>
      <c r="AH89" s="52">
        <f t="shared" si="497"/>
        <v>0</v>
      </c>
      <c r="AI89" s="52">
        <f t="shared" si="498"/>
        <v>0</v>
      </c>
      <c r="AJ89" s="26"/>
      <c r="AK89" s="26"/>
      <c r="AL89" s="26"/>
      <c r="AM89" s="26"/>
      <c r="AN89" s="47">
        <f t="shared" si="499"/>
        <v>0</v>
      </c>
      <c r="AO89" s="47">
        <f t="shared" si="500"/>
        <v>0</v>
      </c>
      <c r="AP89" s="86">
        <f>VLOOKUP($B89,'СДП (план)'!$B$16:$CY$170,19,0)</f>
        <v>0</v>
      </c>
      <c r="AQ89" s="86">
        <f>VLOOKUP($B89,'СДП (план)'!$B$16:$CY$170,20,0)</f>
        <v>0</v>
      </c>
      <c r="AR89" s="46">
        <f t="shared" si="501"/>
        <v>0</v>
      </c>
      <c r="AS89" s="46">
        <f t="shared" si="502"/>
        <v>0</v>
      </c>
      <c r="AT89" s="52">
        <f t="shared" si="503"/>
        <v>0</v>
      </c>
      <c r="AU89" s="52">
        <f t="shared" si="504"/>
        <v>0</v>
      </c>
      <c r="AV89" s="52">
        <f t="shared" si="505"/>
        <v>0</v>
      </c>
      <c r="AW89" s="26"/>
      <c r="AX89" s="26"/>
      <c r="AY89" s="26"/>
      <c r="AZ89" s="26"/>
      <c r="BA89" s="47">
        <f t="shared" si="506"/>
        <v>0</v>
      </c>
      <c r="BB89" s="47">
        <f t="shared" si="507"/>
        <v>0</v>
      </c>
      <c r="BC89" s="86">
        <f>VLOOKUP($B89,'СДП (план)'!$B$16:$CY$170,21,0)</f>
        <v>0</v>
      </c>
      <c r="BD89" s="86">
        <f>VLOOKUP($B89,'СДП (план)'!$B$16:$CY$170,22,0)</f>
        <v>0</v>
      </c>
      <c r="BE89" s="46">
        <f t="shared" si="508"/>
        <v>0</v>
      </c>
      <c r="BF89" s="46">
        <f t="shared" si="509"/>
        <v>0</v>
      </c>
      <c r="BG89" s="52">
        <f t="shared" si="510"/>
        <v>0</v>
      </c>
      <c r="BH89" s="52">
        <f t="shared" si="511"/>
        <v>0</v>
      </c>
      <c r="BI89" s="52">
        <f t="shared" si="512"/>
        <v>0</v>
      </c>
      <c r="BJ89" s="26"/>
      <c r="BK89" s="26"/>
      <c r="BL89" s="26"/>
      <c r="BM89" s="26"/>
      <c r="BN89" s="47">
        <f t="shared" si="513"/>
        <v>0</v>
      </c>
      <c r="BO89" s="47">
        <f t="shared" si="514"/>
        <v>0</v>
      </c>
      <c r="BP89" s="86">
        <f>VLOOKUP($B89,'СДП (план)'!$B$16:$CY$170,23,0)</f>
        <v>0</v>
      </c>
      <c r="BQ89" s="86">
        <f>VLOOKUP($B89,'СДП (план)'!$B$16:$CY$170,24,0)</f>
        <v>0</v>
      </c>
      <c r="BR89" s="46">
        <f t="shared" si="515"/>
        <v>0</v>
      </c>
      <c r="BS89" s="46">
        <f t="shared" si="516"/>
        <v>0</v>
      </c>
      <c r="BT89" s="52">
        <f t="shared" si="517"/>
        <v>0</v>
      </c>
      <c r="BU89" s="52">
        <f t="shared" si="518"/>
        <v>0</v>
      </c>
      <c r="BV89" s="52">
        <f t="shared" si="519"/>
        <v>0</v>
      </c>
      <c r="BW89" s="26"/>
      <c r="BX89" s="26"/>
      <c r="BY89" s="26"/>
      <c r="BZ89" s="26"/>
      <c r="CA89" s="47">
        <f t="shared" si="520"/>
        <v>0</v>
      </c>
      <c r="CB89" s="47">
        <f t="shared" si="521"/>
        <v>0</v>
      </c>
      <c r="CC89" s="86">
        <f>VLOOKUP($B89,'СДП (план)'!$B$16:$CY$170,25,0)</f>
        <v>0</v>
      </c>
      <c r="CD89" s="86">
        <f>VLOOKUP($B89,'СДП (план)'!$B$16:$CY$170,26,0)</f>
        <v>0</v>
      </c>
      <c r="CE89" s="46">
        <f t="shared" si="522"/>
        <v>0</v>
      </c>
      <c r="CF89" s="46">
        <f t="shared" si="523"/>
        <v>0</v>
      </c>
      <c r="CG89" s="52">
        <f t="shared" si="524"/>
        <v>0</v>
      </c>
      <c r="CH89" s="52">
        <f t="shared" si="525"/>
        <v>0</v>
      </c>
      <c r="CI89" s="52">
        <f t="shared" si="526"/>
        <v>0</v>
      </c>
      <c r="CJ89" s="26"/>
      <c r="CK89" s="26"/>
      <c r="CL89" s="26"/>
      <c r="CM89" s="26"/>
      <c r="CN89" s="47">
        <f t="shared" si="527"/>
        <v>0</v>
      </c>
      <c r="CO89" s="47">
        <f t="shared" si="528"/>
        <v>0</v>
      </c>
      <c r="CP89" s="86">
        <f>VLOOKUP($B89,'СДП (план)'!$B$16:$CY$170,27,0)</f>
        <v>0</v>
      </c>
      <c r="CQ89" s="86">
        <f>VLOOKUP($B89,'СДП (план)'!$B$16:$CY$170,28,0)</f>
        <v>0</v>
      </c>
      <c r="CR89" s="46">
        <f t="shared" si="529"/>
        <v>0</v>
      </c>
      <c r="CS89" s="46">
        <f t="shared" si="530"/>
        <v>0</v>
      </c>
      <c r="CT89" s="52">
        <f t="shared" si="531"/>
        <v>0</v>
      </c>
      <c r="CU89" s="52">
        <f t="shared" si="532"/>
        <v>0</v>
      </c>
      <c r="CV89" s="52">
        <f t="shared" si="533"/>
        <v>0</v>
      </c>
      <c r="CW89" s="26"/>
      <c r="CX89" s="26"/>
      <c r="CY89" s="26"/>
      <c r="CZ89" s="26"/>
      <c r="DA89" s="47">
        <f t="shared" si="534"/>
        <v>0</v>
      </c>
      <c r="DB89" s="47">
        <f t="shared" si="535"/>
        <v>0</v>
      </c>
      <c r="DC89" s="86">
        <f>VLOOKUP($B89,'СДП (план)'!$B$16:$CY$170,29,0)</f>
        <v>0</v>
      </c>
      <c r="DD89" s="86">
        <f>VLOOKUP($B89,'СДП (план)'!$B$16:$CY$170,30,0)</f>
        <v>0</v>
      </c>
      <c r="DE89" s="46">
        <f t="shared" si="536"/>
        <v>0</v>
      </c>
      <c r="DF89" s="46">
        <f t="shared" si="537"/>
        <v>0</v>
      </c>
      <c r="DG89" s="52">
        <f t="shared" si="538"/>
        <v>0</v>
      </c>
      <c r="DH89" s="52">
        <f t="shared" si="539"/>
        <v>0</v>
      </c>
      <c r="DI89" s="52">
        <f t="shared" si="540"/>
        <v>0</v>
      </c>
      <c r="DJ89" s="26"/>
      <c r="DK89" s="26"/>
      <c r="DL89" s="26"/>
      <c r="DM89" s="26"/>
      <c r="DN89" s="47">
        <f t="shared" si="541"/>
        <v>0</v>
      </c>
      <c r="DO89" s="47">
        <f t="shared" si="542"/>
        <v>0</v>
      </c>
      <c r="DP89" s="172">
        <f t="shared" si="543"/>
        <v>0</v>
      </c>
      <c r="DQ89" s="172">
        <f t="shared" si="544"/>
        <v>0</v>
      </c>
      <c r="DR89" s="172">
        <f t="shared" si="545"/>
        <v>0</v>
      </c>
      <c r="DS89" s="172">
        <f t="shared" si="546"/>
        <v>0</v>
      </c>
      <c r="DT89" s="172">
        <f t="shared" si="547"/>
        <v>0</v>
      </c>
      <c r="DU89" s="172">
        <f t="shared" si="548"/>
        <v>0</v>
      </c>
      <c r="DV89" s="172">
        <f t="shared" si="549"/>
        <v>0</v>
      </c>
      <c r="DW89" s="172">
        <f t="shared" si="550"/>
        <v>0</v>
      </c>
      <c r="DX89" s="172">
        <f t="shared" si="551"/>
        <v>0</v>
      </c>
      <c r="DY89" s="172">
        <f t="shared" si="552"/>
        <v>0</v>
      </c>
      <c r="DZ89" s="172">
        <f t="shared" si="553"/>
        <v>0</v>
      </c>
      <c r="EA89" s="172">
        <f t="shared" si="554"/>
        <v>0</v>
      </c>
      <c r="EB89" s="172">
        <f t="shared" si="555"/>
        <v>0</v>
      </c>
      <c r="EC89" s="86">
        <f>VLOOKUP($B89,'СДП (план)'!$B$16:$CY$170,31,0)</f>
        <v>0</v>
      </c>
      <c r="ED89" s="86">
        <f>VLOOKUP($B89,'СДП (план)'!$B$16:$CY$170,32,0)</f>
        <v>0</v>
      </c>
      <c r="EE89" s="46">
        <f t="shared" si="556"/>
        <v>0</v>
      </c>
      <c r="EF89" s="46">
        <f t="shared" si="557"/>
        <v>0</v>
      </c>
      <c r="EG89" s="52">
        <f t="shared" si="558"/>
        <v>0</v>
      </c>
      <c r="EH89" s="52">
        <f t="shared" si="559"/>
        <v>0</v>
      </c>
      <c r="EI89" s="52">
        <f t="shared" si="560"/>
        <v>0</v>
      </c>
      <c r="EJ89" s="26"/>
      <c r="EK89" s="26"/>
      <c r="EL89" s="26"/>
      <c r="EM89" s="26"/>
      <c r="EN89" s="47">
        <f t="shared" si="561"/>
        <v>0</v>
      </c>
      <c r="EO89" s="47">
        <f t="shared" si="562"/>
        <v>0</v>
      </c>
      <c r="EP89" s="86">
        <f>VLOOKUP($B89,'СДП (план)'!$B$16:$CY$170,33,0)</f>
        <v>0</v>
      </c>
      <c r="EQ89" s="86">
        <f>VLOOKUP($B89,'СДП (план)'!$B$16:$CY$170,34,0)</f>
        <v>0</v>
      </c>
      <c r="ER89" s="46">
        <f t="shared" si="563"/>
        <v>0</v>
      </c>
      <c r="ES89" s="46">
        <f t="shared" si="564"/>
        <v>0</v>
      </c>
      <c r="ET89" s="52">
        <f t="shared" si="565"/>
        <v>0</v>
      </c>
      <c r="EU89" s="52">
        <f t="shared" si="566"/>
        <v>0</v>
      </c>
      <c r="EV89" s="52">
        <f t="shared" si="567"/>
        <v>0</v>
      </c>
      <c r="EW89" s="26"/>
      <c r="EX89" s="26"/>
      <c r="EY89" s="26"/>
      <c r="EZ89" s="26"/>
      <c r="FA89" s="47">
        <f t="shared" si="568"/>
        <v>0</v>
      </c>
      <c r="FB89" s="47">
        <f t="shared" si="569"/>
        <v>0</v>
      </c>
      <c r="FC89" s="86">
        <f>VLOOKUP($B89,'СДП (план)'!$B$16:$CY$170,35,0)</f>
        <v>0</v>
      </c>
      <c r="FD89" s="86">
        <f>VLOOKUP($B89,'СДП (план)'!$B$16:$CY$170,36,0)</f>
        <v>0</v>
      </c>
      <c r="FE89" s="46">
        <f t="shared" si="570"/>
        <v>0</v>
      </c>
      <c r="FF89" s="46">
        <f t="shared" si="571"/>
        <v>0</v>
      </c>
      <c r="FG89" s="52">
        <f t="shared" si="572"/>
        <v>0</v>
      </c>
      <c r="FH89" s="52">
        <f t="shared" si="573"/>
        <v>0</v>
      </c>
      <c r="FI89" s="52">
        <f t="shared" si="574"/>
        <v>0</v>
      </c>
      <c r="FJ89" s="26"/>
      <c r="FK89" s="26"/>
      <c r="FL89" s="26"/>
      <c r="FM89" s="26"/>
      <c r="FN89" s="47">
        <f t="shared" si="575"/>
        <v>0</v>
      </c>
      <c r="FO89" s="47">
        <f t="shared" si="576"/>
        <v>0</v>
      </c>
      <c r="FP89" s="86">
        <f>VLOOKUP($B89,'СДП (план)'!$B$16:$CY$170,37,0)</f>
        <v>0</v>
      </c>
      <c r="FQ89" s="86">
        <f>VLOOKUP($B89,'СДП (план)'!$B$16:$CY$170,38,0)</f>
        <v>0</v>
      </c>
      <c r="FR89" s="46">
        <f t="shared" si="577"/>
        <v>0</v>
      </c>
      <c r="FS89" s="46">
        <f t="shared" si="578"/>
        <v>0</v>
      </c>
      <c r="FT89" s="52">
        <f t="shared" si="579"/>
        <v>0</v>
      </c>
      <c r="FU89" s="52">
        <f t="shared" si="580"/>
        <v>0</v>
      </c>
      <c r="FV89" s="52">
        <f t="shared" si="581"/>
        <v>0</v>
      </c>
      <c r="FW89" s="26"/>
      <c r="FX89" s="26"/>
      <c r="FY89" s="26"/>
      <c r="FZ89" s="26"/>
      <c r="GA89" s="47">
        <f t="shared" si="582"/>
        <v>0</v>
      </c>
      <c r="GB89" s="47">
        <f t="shared" si="583"/>
        <v>0</v>
      </c>
      <c r="GC89" s="86">
        <f>VLOOKUP($B89,'СДП (план)'!$B$16:$CY$170,39,0)</f>
        <v>0</v>
      </c>
      <c r="GD89" s="86">
        <f>VLOOKUP($B89,'СДП (план)'!$B$16:$CY$170,40,0)</f>
        <v>0</v>
      </c>
      <c r="GE89" s="46">
        <f t="shared" si="584"/>
        <v>0</v>
      </c>
      <c r="GF89" s="46">
        <f t="shared" si="585"/>
        <v>0</v>
      </c>
      <c r="GG89" s="52">
        <f t="shared" si="586"/>
        <v>0</v>
      </c>
      <c r="GH89" s="52">
        <f t="shared" si="587"/>
        <v>0</v>
      </c>
      <c r="GI89" s="52">
        <f t="shared" si="588"/>
        <v>0</v>
      </c>
      <c r="GJ89" s="26"/>
      <c r="GK89" s="26"/>
      <c r="GL89" s="26"/>
      <c r="GM89" s="26"/>
      <c r="GN89" s="47">
        <f t="shared" si="589"/>
        <v>0</v>
      </c>
      <c r="GO89" s="47">
        <f t="shared" si="590"/>
        <v>0</v>
      </c>
      <c r="GP89" s="86">
        <f>VLOOKUP($B89,'СДП (план)'!$B$16:$CY$170,41,0)</f>
        <v>0</v>
      </c>
      <c r="GQ89" s="86">
        <f>VLOOKUP($B89,'СДП (план)'!$B$16:$CY$170,42,0)</f>
        <v>0</v>
      </c>
      <c r="GR89" s="46">
        <f t="shared" si="591"/>
        <v>0</v>
      </c>
      <c r="GS89" s="46">
        <f t="shared" si="592"/>
        <v>0</v>
      </c>
      <c r="GT89" s="52">
        <f t="shared" si="593"/>
        <v>0</v>
      </c>
      <c r="GU89" s="52">
        <f t="shared" si="594"/>
        <v>0</v>
      </c>
      <c r="GV89" s="52">
        <f t="shared" si="595"/>
        <v>0</v>
      </c>
      <c r="GW89" s="26"/>
      <c r="GX89" s="26"/>
      <c r="GY89" s="26"/>
      <c r="GZ89" s="26"/>
      <c r="HA89" s="47">
        <f t="shared" si="596"/>
        <v>0</v>
      </c>
      <c r="HB89" s="47">
        <f t="shared" si="597"/>
        <v>0</v>
      </c>
      <c r="HC89" s="86">
        <f>VLOOKUP($B89,'СДП (план)'!$B$16:$CY$170,43,0)</f>
        <v>0</v>
      </c>
      <c r="HD89" s="86">
        <f>VLOOKUP($B89,'СДП (план)'!$B$16:$CY$170,44,0)</f>
        <v>0</v>
      </c>
      <c r="HE89" s="46">
        <f t="shared" si="598"/>
        <v>0</v>
      </c>
      <c r="HF89" s="46">
        <f t="shared" si="599"/>
        <v>0</v>
      </c>
      <c r="HG89" s="52">
        <f t="shared" si="433"/>
        <v>0</v>
      </c>
      <c r="HH89" s="52">
        <f t="shared" si="434"/>
        <v>0</v>
      </c>
      <c r="HI89" s="52">
        <f t="shared" si="435"/>
        <v>0</v>
      </c>
      <c r="HJ89" s="26"/>
      <c r="HK89" s="26"/>
      <c r="HL89" s="26"/>
      <c r="HM89" s="26"/>
      <c r="HN89" s="47">
        <f t="shared" si="600"/>
        <v>0</v>
      </c>
      <c r="HO89" s="47">
        <f t="shared" si="601"/>
        <v>0</v>
      </c>
      <c r="HP89" s="86">
        <f>VLOOKUP($B89,'СДП (план)'!$B$16:$CY$170,45,0)</f>
        <v>0</v>
      </c>
      <c r="HQ89" s="86">
        <f>VLOOKUP($B89,'СДП (план)'!$B$16:$CY$170,46,0)</f>
        <v>0</v>
      </c>
      <c r="HR89" s="46">
        <f t="shared" si="602"/>
        <v>0</v>
      </c>
      <c r="HS89" s="46">
        <f t="shared" si="603"/>
        <v>0</v>
      </c>
      <c r="HT89" s="52">
        <f t="shared" si="604"/>
        <v>0</v>
      </c>
      <c r="HU89" s="52">
        <f t="shared" si="605"/>
        <v>0</v>
      </c>
      <c r="HV89" s="52">
        <f t="shared" si="606"/>
        <v>0</v>
      </c>
      <c r="HW89" s="26"/>
      <c r="HX89" s="26"/>
      <c r="HY89" s="26"/>
      <c r="HZ89" s="26"/>
      <c r="IA89" s="47">
        <f t="shared" si="607"/>
        <v>0</v>
      </c>
      <c r="IB89" s="47">
        <f t="shared" si="608"/>
        <v>0</v>
      </c>
      <c r="IC89" s="86">
        <f>VLOOKUP($B89,'СДП (план)'!$B$16:$CY$170,47,0)</f>
        <v>0</v>
      </c>
      <c r="ID89" s="86">
        <f>VLOOKUP($B89,'СДП (план)'!$B$16:$CY$170,48,0)</f>
        <v>0</v>
      </c>
      <c r="IE89" s="46">
        <f t="shared" si="609"/>
        <v>0</v>
      </c>
      <c r="IF89" s="46">
        <f t="shared" si="610"/>
        <v>0</v>
      </c>
      <c r="IG89" s="52">
        <f t="shared" si="611"/>
        <v>0</v>
      </c>
      <c r="IH89" s="52">
        <f t="shared" si="612"/>
        <v>0</v>
      </c>
      <c r="II89" s="52">
        <f t="shared" si="613"/>
        <v>0</v>
      </c>
      <c r="IJ89" s="26"/>
      <c r="IK89" s="26"/>
      <c r="IL89" s="26"/>
      <c r="IM89" s="26"/>
      <c r="IN89" s="47">
        <f t="shared" si="614"/>
        <v>0</v>
      </c>
      <c r="IO89" s="47">
        <f t="shared" si="615"/>
        <v>0</v>
      </c>
      <c r="IP89" s="86">
        <f>VLOOKUP($B89,'СДП (план)'!$B$16:$CY$170,49,0)</f>
        <v>0</v>
      </c>
      <c r="IQ89" s="86">
        <f>VLOOKUP($B89,'СДП (план)'!$B$16:$CY$170,50,0)</f>
        <v>0</v>
      </c>
      <c r="IR89" s="46">
        <f t="shared" si="616"/>
        <v>0</v>
      </c>
      <c r="IS89" s="46">
        <f t="shared" si="617"/>
        <v>0</v>
      </c>
      <c r="IT89" s="52">
        <f t="shared" si="618"/>
        <v>0</v>
      </c>
      <c r="IU89" s="52">
        <f t="shared" si="619"/>
        <v>0</v>
      </c>
      <c r="IV89" s="52">
        <f t="shared" si="620"/>
        <v>0</v>
      </c>
      <c r="IW89" s="26"/>
      <c r="IX89" s="26"/>
      <c r="IY89" s="26"/>
      <c r="IZ89" s="26"/>
      <c r="JA89" s="47">
        <f t="shared" si="621"/>
        <v>0</v>
      </c>
      <c r="JB89" s="47">
        <f t="shared" si="622"/>
        <v>0</v>
      </c>
      <c r="JC89" s="86">
        <f>VLOOKUP($B89,'СДП (план)'!$B$16:$CY$170,51,0)</f>
        <v>0</v>
      </c>
      <c r="JD89" s="86">
        <f>VLOOKUP($B89,'СДП (план)'!$B$16:$CY$170,52,0)</f>
        <v>0</v>
      </c>
      <c r="JE89" s="46">
        <f t="shared" si="623"/>
        <v>0</v>
      </c>
      <c r="JF89" s="46">
        <f t="shared" si="624"/>
        <v>0</v>
      </c>
      <c r="JG89" s="52">
        <f t="shared" si="625"/>
        <v>0</v>
      </c>
      <c r="JH89" s="52">
        <f t="shared" si="626"/>
        <v>0</v>
      </c>
      <c r="JI89" s="52">
        <f t="shared" si="627"/>
        <v>0</v>
      </c>
      <c r="JJ89" s="26"/>
      <c r="JK89" s="26"/>
      <c r="JL89" s="26"/>
      <c r="JM89" s="26"/>
      <c r="JN89" s="47">
        <f t="shared" si="628"/>
        <v>0</v>
      </c>
      <c r="JO89" s="47">
        <f t="shared" si="629"/>
        <v>0</v>
      </c>
      <c r="JP89" s="86">
        <f>VLOOKUP($B89,'СДП (план)'!$B$16:$CY$170,53,0)</f>
        <v>0</v>
      </c>
      <c r="JQ89" s="86">
        <f>VLOOKUP($B89,'СДП (план)'!$B$16:$CY$170,54,0)</f>
        <v>0</v>
      </c>
      <c r="JR89" s="46">
        <f t="shared" si="630"/>
        <v>0</v>
      </c>
      <c r="JS89" s="46">
        <f t="shared" si="631"/>
        <v>0</v>
      </c>
      <c r="JT89" s="52">
        <f t="shared" si="632"/>
        <v>0</v>
      </c>
      <c r="JU89" s="52">
        <f t="shared" si="633"/>
        <v>0</v>
      </c>
      <c r="JV89" s="52">
        <f t="shared" si="634"/>
        <v>0</v>
      </c>
      <c r="JW89" s="26"/>
      <c r="JX89" s="26"/>
      <c r="JY89" s="26"/>
      <c r="JZ89" s="26"/>
      <c r="KA89" s="47">
        <f t="shared" si="635"/>
        <v>0</v>
      </c>
      <c r="KB89" s="47">
        <f t="shared" si="636"/>
        <v>0</v>
      </c>
      <c r="KC89" s="86">
        <f>VLOOKUP($B89,'СДП (план)'!$B$16:$CY$170,55,0)</f>
        <v>0</v>
      </c>
      <c r="KD89" s="86">
        <f>VLOOKUP($B89,'СДП (план)'!$B$16:$CY$170,56,0)</f>
        <v>0</v>
      </c>
      <c r="KE89" s="46">
        <f t="shared" si="637"/>
        <v>0</v>
      </c>
      <c r="KF89" s="46">
        <f t="shared" si="638"/>
        <v>0</v>
      </c>
      <c r="KG89" s="52">
        <f t="shared" si="639"/>
        <v>0</v>
      </c>
      <c r="KH89" s="52">
        <f t="shared" si="640"/>
        <v>0</v>
      </c>
      <c r="KI89" s="52">
        <f t="shared" si="641"/>
        <v>0</v>
      </c>
      <c r="KJ89" s="26"/>
      <c r="KK89" s="26"/>
      <c r="KL89" s="26"/>
      <c r="KM89" s="26"/>
      <c r="KN89" s="47">
        <f t="shared" si="642"/>
        <v>0</v>
      </c>
      <c r="KO89" s="47">
        <f t="shared" si="643"/>
        <v>0</v>
      </c>
      <c r="KP89" s="26">
        <f t="shared" si="436"/>
        <v>0</v>
      </c>
      <c r="KQ89" s="26">
        <f t="shared" si="437"/>
        <v>0</v>
      </c>
      <c r="KR89" s="26">
        <f t="shared" si="438"/>
        <v>0</v>
      </c>
      <c r="KS89" s="26">
        <f t="shared" si="439"/>
        <v>0</v>
      </c>
      <c r="KT89" s="26">
        <f t="shared" si="440"/>
        <v>0</v>
      </c>
      <c r="KU89" s="26">
        <f t="shared" si="441"/>
        <v>0</v>
      </c>
      <c r="KV89" s="26">
        <f t="shared" si="442"/>
        <v>0</v>
      </c>
      <c r="KW89" s="26">
        <f t="shared" si="443"/>
        <v>0</v>
      </c>
      <c r="KX89" s="26">
        <f t="shared" si="444"/>
        <v>0</v>
      </c>
      <c r="KY89" s="26">
        <f t="shared" si="445"/>
        <v>0</v>
      </c>
      <c r="KZ89" s="26">
        <f t="shared" si="446"/>
        <v>0</v>
      </c>
      <c r="LA89" s="26">
        <f t="shared" si="644"/>
        <v>0</v>
      </c>
      <c r="LB89" s="26">
        <f t="shared" si="645"/>
        <v>0</v>
      </c>
      <c r="LC89" s="86">
        <f>VLOOKUP($B89,'СДП (план)'!$B$16:$CY$170,57,0)</f>
        <v>0</v>
      </c>
      <c r="LD89" s="86">
        <f>VLOOKUP($B89,'СДП (план)'!$B$16:$CY$170,58,0)</f>
        <v>0</v>
      </c>
      <c r="LE89" s="46">
        <f t="shared" si="646"/>
        <v>0</v>
      </c>
      <c r="LF89" s="46">
        <f t="shared" si="647"/>
        <v>0</v>
      </c>
      <c r="LG89" s="52">
        <f t="shared" si="648"/>
        <v>0</v>
      </c>
      <c r="LH89" s="52">
        <f t="shared" si="649"/>
        <v>0</v>
      </c>
      <c r="LI89" s="52">
        <f t="shared" si="650"/>
        <v>0</v>
      </c>
      <c r="LJ89" s="26"/>
      <c r="LK89" s="26"/>
      <c r="LL89" s="26"/>
      <c r="LM89" s="26"/>
      <c r="LN89" s="47">
        <f t="shared" si="651"/>
        <v>0</v>
      </c>
      <c r="LO89" s="47">
        <f t="shared" si="652"/>
        <v>0</v>
      </c>
      <c r="LP89" s="86">
        <f>VLOOKUP($B89,'СДП (план)'!$B$16:$CY$170,59,0)</f>
        <v>0</v>
      </c>
      <c r="LQ89" s="86">
        <f>VLOOKUP($B89,'СДП (план)'!$B$16:$CY$170,60,0)</f>
        <v>0</v>
      </c>
      <c r="LR89" s="46">
        <f t="shared" si="653"/>
        <v>0</v>
      </c>
      <c r="LS89" s="46">
        <f t="shared" si="654"/>
        <v>0</v>
      </c>
      <c r="LT89" s="52">
        <f t="shared" si="655"/>
        <v>0</v>
      </c>
      <c r="LU89" s="52">
        <f t="shared" si="656"/>
        <v>0</v>
      </c>
      <c r="LV89" s="52">
        <f t="shared" si="657"/>
        <v>0</v>
      </c>
      <c r="LW89" s="26"/>
      <c r="LX89" s="26"/>
      <c r="LY89" s="26"/>
      <c r="LZ89" s="26"/>
      <c r="MA89" s="47">
        <f t="shared" si="658"/>
        <v>0</v>
      </c>
      <c r="MB89" s="47">
        <f t="shared" si="659"/>
        <v>0</v>
      </c>
      <c r="MC89" s="86">
        <f>VLOOKUP($B89,'СДП (план)'!$B$16:$CY$170,61,0)</f>
        <v>0</v>
      </c>
      <c r="MD89" s="86">
        <f>VLOOKUP($B89,'СДП (план)'!$B$16:$CY$170,62,0)</f>
        <v>0</v>
      </c>
      <c r="ME89" s="46">
        <f t="shared" si="660"/>
        <v>0</v>
      </c>
      <c r="MF89" s="46">
        <f t="shared" si="661"/>
        <v>0</v>
      </c>
      <c r="MG89" s="52">
        <f t="shared" si="662"/>
        <v>0</v>
      </c>
      <c r="MH89" s="52">
        <f t="shared" si="663"/>
        <v>0</v>
      </c>
      <c r="MI89" s="52">
        <f t="shared" si="664"/>
        <v>0</v>
      </c>
      <c r="MJ89" s="26"/>
      <c r="MK89" s="26"/>
      <c r="ML89" s="26"/>
      <c r="MM89" s="26"/>
      <c r="MN89" s="47">
        <f t="shared" si="665"/>
        <v>0</v>
      </c>
      <c r="MO89" s="47">
        <f t="shared" si="666"/>
        <v>0</v>
      </c>
      <c r="MP89" s="86">
        <f>VLOOKUP($B89,'СДП (план)'!$B$16:$CY$170,63,0)</f>
        <v>0</v>
      </c>
      <c r="MQ89" s="86">
        <f>VLOOKUP($B89,'СДП (план)'!$B$16:$CY$170,64,0)</f>
        <v>0</v>
      </c>
      <c r="MR89" s="46">
        <f t="shared" si="667"/>
        <v>0</v>
      </c>
      <c r="MS89" s="46">
        <f t="shared" si="668"/>
        <v>0</v>
      </c>
      <c r="MT89" s="52">
        <f t="shared" si="669"/>
        <v>0</v>
      </c>
      <c r="MU89" s="52">
        <f t="shared" si="670"/>
        <v>0</v>
      </c>
      <c r="MV89" s="52">
        <f t="shared" si="671"/>
        <v>0</v>
      </c>
      <c r="MW89" s="26"/>
      <c r="MX89" s="26"/>
      <c r="MY89" s="26"/>
      <c r="MZ89" s="26"/>
      <c r="NA89" s="47">
        <f t="shared" si="672"/>
        <v>0</v>
      </c>
      <c r="NB89" s="47">
        <f t="shared" si="673"/>
        <v>0</v>
      </c>
      <c r="NC89" s="86">
        <f>VLOOKUP($B89,'СДП (план)'!$B$16:$CY$170,65,0)</f>
        <v>0</v>
      </c>
      <c r="ND89" s="86">
        <f>VLOOKUP($B89,'СДП (план)'!$B$16:$CY$170,66,0)</f>
        <v>0</v>
      </c>
      <c r="NE89" s="46">
        <f t="shared" si="674"/>
        <v>0</v>
      </c>
      <c r="NF89" s="46">
        <f t="shared" si="675"/>
        <v>0</v>
      </c>
      <c r="NG89" s="52">
        <f t="shared" si="447"/>
        <v>0</v>
      </c>
      <c r="NH89" s="52">
        <f t="shared" si="448"/>
        <v>0</v>
      </c>
      <c r="NI89" s="52">
        <f t="shared" si="449"/>
        <v>0</v>
      </c>
      <c r="NJ89" s="26"/>
      <c r="NK89" s="26"/>
      <c r="NL89" s="26"/>
      <c r="NM89" s="26"/>
      <c r="NN89" s="47">
        <f t="shared" si="676"/>
        <v>0</v>
      </c>
      <c r="NO89" s="47">
        <f t="shared" si="677"/>
        <v>0</v>
      </c>
      <c r="NP89" s="86">
        <f>VLOOKUP($B89,'СДП (план)'!$B$16:$CY$170,67,0)</f>
        <v>0</v>
      </c>
      <c r="NQ89" s="86">
        <f>VLOOKUP($B89,'СДП (план)'!$B$16:$CY$170,68,0)</f>
        <v>0</v>
      </c>
      <c r="NR89" s="46">
        <f t="shared" si="678"/>
        <v>0</v>
      </c>
      <c r="NS89" s="46">
        <f t="shared" si="679"/>
        <v>0</v>
      </c>
      <c r="NT89" s="52">
        <f t="shared" si="680"/>
        <v>0</v>
      </c>
      <c r="NU89" s="52">
        <f t="shared" si="681"/>
        <v>0</v>
      </c>
      <c r="NV89" s="52">
        <f t="shared" si="682"/>
        <v>0</v>
      </c>
      <c r="NW89" s="26"/>
      <c r="NX89" s="26"/>
      <c r="NY89" s="26"/>
      <c r="NZ89" s="26"/>
      <c r="OA89" s="47">
        <f t="shared" si="683"/>
        <v>0</v>
      </c>
      <c r="OB89" s="47">
        <f t="shared" si="684"/>
        <v>0</v>
      </c>
      <c r="OC89" s="86">
        <f>VLOOKUP($B89,'СДП (план)'!$B$16:$CY$170,69,0)</f>
        <v>0</v>
      </c>
      <c r="OD89" s="86">
        <f>VLOOKUP($B89,'СДП (план)'!$B$16:$CY$170,70,0)</f>
        <v>0</v>
      </c>
      <c r="OE89" s="46">
        <f t="shared" si="685"/>
        <v>0</v>
      </c>
      <c r="OF89" s="46">
        <f t="shared" si="686"/>
        <v>0</v>
      </c>
      <c r="OG89" s="52">
        <f t="shared" si="450"/>
        <v>0</v>
      </c>
      <c r="OH89" s="52">
        <f t="shared" si="451"/>
        <v>0</v>
      </c>
      <c r="OI89" s="52">
        <f t="shared" si="452"/>
        <v>0</v>
      </c>
      <c r="OJ89" s="26"/>
      <c r="OK89" s="26"/>
      <c r="OL89" s="26"/>
      <c r="OM89" s="26"/>
      <c r="ON89" s="47">
        <f t="shared" si="687"/>
        <v>0</v>
      </c>
      <c r="OO89" s="47">
        <f t="shared" si="688"/>
        <v>0</v>
      </c>
      <c r="OP89" s="86">
        <f>VLOOKUP($B89,'СДП (план)'!$B$16:$CY$170,71,0)</f>
        <v>0</v>
      </c>
      <c r="OQ89" s="86">
        <f>VLOOKUP($B89,'СДП (план)'!$B$16:$CY$170,72,0)</f>
        <v>0</v>
      </c>
      <c r="OR89" s="46">
        <f t="shared" si="689"/>
        <v>0</v>
      </c>
      <c r="OS89" s="46">
        <f t="shared" si="690"/>
        <v>0</v>
      </c>
      <c r="OT89" s="52">
        <f t="shared" si="691"/>
        <v>0</v>
      </c>
      <c r="OU89" s="52">
        <f t="shared" si="692"/>
        <v>0</v>
      </c>
      <c r="OV89" s="52">
        <f t="shared" si="693"/>
        <v>0</v>
      </c>
      <c r="OW89" s="26"/>
      <c r="OX89" s="26"/>
      <c r="OY89" s="26"/>
      <c r="OZ89" s="26"/>
      <c r="PA89" s="47">
        <f t="shared" si="789"/>
        <v>0</v>
      </c>
      <c r="PB89" s="47">
        <f t="shared" si="790"/>
        <v>0</v>
      </c>
      <c r="PC89" s="86">
        <f>VLOOKUP($B89,'СДП (план)'!$B$16:$CY$170,73,0)</f>
        <v>0</v>
      </c>
      <c r="PD89" s="86">
        <f>VLOOKUP($B89,'СДП (план)'!$B$16:$CY$170,74,0)</f>
        <v>0</v>
      </c>
      <c r="PE89" s="46">
        <f t="shared" si="694"/>
        <v>0</v>
      </c>
      <c r="PF89" s="46">
        <f t="shared" si="695"/>
        <v>0</v>
      </c>
      <c r="PG89" s="52">
        <f t="shared" si="696"/>
        <v>0</v>
      </c>
      <c r="PH89" s="52">
        <f t="shared" si="697"/>
        <v>0</v>
      </c>
      <c r="PI89" s="52">
        <f t="shared" si="698"/>
        <v>0</v>
      </c>
      <c r="PJ89" s="26"/>
      <c r="PK89" s="26"/>
      <c r="PL89" s="26"/>
      <c r="PM89" s="26"/>
      <c r="PN89" s="47">
        <f t="shared" si="699"/>
        <v>0</v>
      </c>
      <c r="PO89" s="47">
        <f t="shared" si="700"/>
        <v>0</v>
      </c>
      <c r="PP89" s="86">
        <f>VLOOKUP($B89,'СДП (план)'!$B$16:$CY$170,75,0)</f>
        <v>0</v>
      </c>
      <c r="PQ89" s="86">
        <f>VLOOKUP($B89,'СДП (план)'!$B$16:$CY$170,76,0)</f>
        <v>0</v>
      </c>
      <c r="PR89" s="46">
        <f t="shared" si="701"/>
        <v>0</v>
      </c>
      <c r="PS89" s="46">
        <f t="shared" si="702"/>
        <v>0</v>
      </c>
      <c r="PT89" s="52">
        <f t="shared" si="703"/>
        <v>0</v>
      </c>
      <c r="PU89" s="52">
        <f t="shared" si="704"/>
        <v>0</v>
      </c>
      <c r="PV89" s="52">
        <f t="shared" si="705"/>
        <v>0</v>
      </c>
      <c r="PW89" s="26"/>
      <c r="PX89" s="26"/>
      <c r="PY89" s="26"/>
      <c r="PZ89" s="26"/>
      <c r="QA89" s="47">
        <f t="shared" si="706"/>
        <v>0</v>
      </c>
      <c r="QB89" s="47">
        <f t="shared" si="707"/>
        <v>0</v>
      </c>
      <c r="QC89" s="86">
        <f>VLOOKUP($B89,'СДП (план)'!$B$16:$CY$170,77,0)</f>
        <v>0</v>
      </c>
      <c r="QD89" s="86">
        <f>VLOOKUP($B89,'СДП (план)'!$B$16:$CY$170,78,0)</f>
        <v>0</v>
      </c>
      <c r="QE89" s="46">
        <f t="shared" si="708"/>
        <v>0</v>
      </c>
      <c r="QF89" s="46">
        <f t="shared" si="709"/>
        <v>0</v>
      </c>
      <c r="QG89" s="52">
        <f t="shared" si="710"/>
        <v>0</v>
      </c>
      <c r="QH89" s="52">
        <f t="shared" si="711"/>
        <v>0</v>
      </c>
      <c r="QI89" s="52">
        <f t="shared" si="712"/>
        <v>0</v>
      </c>
      <c r="QJ89" s="26"/>
      <c r="QK89" s="26"/>
      <c r="QL89" s="26"/>
      <c r="QM89" s="26"/>
      <c r="QN89" s="47">
        <f t="shared" si="713"/>
        <v>0</v>
      </c>
      <c r="QO89" s="47">
        <f t="shared" si="714"/>
        <v>0</v>
      </c>
      <c r="QP89" s="86">
        <f>VLOOKUP($B89,'СДП (план)'!$B$16:$DC$170,79,0)+VLOOKUP($B89,'СДП (план)'!$B$16:$DC$170,103,0)</f>
        <v>0</v>
      </c>
      <c r="QQ89" s="86">
        <f>VLOOKUP($B89,'СДП (план)'!$B$16:$DC$170,80,0)+VLOOKUP($B89,'СДП (план)'!$B$16:$DC$170,104,0)</f>
        <v>0</v>
      </c>
      <c r="QR89" s="46">
        <f t="shared" si="715"/>
        <v>0</v>
      </c>
      <c r="QS89" s="46">
        <f t="shared" si="716"/>
        <v>0</v>
      </c>
      <c r="QT89" s="52">
        <f t="shared" si="717"/>
        <v>0</v>
      </c>
      <c r="QU89" s="52">
        <f t="shared" si="718"/>
        <v>0</v>
      </c>
      <c r="QV89" s="52">
        <f t="shared" si="719"/>
        <v>0</v>
      </c>
      <c r="QW89" s="26"/>
      <c r="QX89" s="26"/>
      <c r="QY89" s="26"/>
      <c r="QZ89" s="26"/>
      <c r="RA89" s="47">
        <f t="shared" si="720"/>
        <v>0</v>
      </c>
      <c r="RB89" s="47">
        <f t="shared" si="721"/>
        <v>0</v>
      </c>
      <c r="RC89" s="86">
        <f>VLOOKUP($B89,'СДП (план)'!$B$16:$CY$170,81,0)</f>
        <v>0</v>
      </c>
      <c r="RD89" s="86">
        <f>VLOOKUP($B89,'СДП (план)'!$B$16:$CY$170,82,0)</f>
        <v>0</v>
      </c>
      <c r="RE89" s="46">
        <f t="shared" si="722"/>
        <v>0</v>
      </c>
      <c r="RF89" s="46">
        <f t="shared" si="723"/>
        <v>0</v>
      </c>
      <c r="RG89" s="52">
        <f t="shared" si="724"/>
        <v>0</v>
      </c>
      <c r="RH89" s="52">
        <f t="shared" si="725"/>
        <v>0</v>
      </c>
      <c r="RI89" s="52">
        <f t="shared" si="726"/>
        <v>0</v>
      </c>
      <c r="RJ89" s="26"/>
      <c r="RK89" s="26"/>
      <c r="RL89" s="26"/>
      <c r="RM89" s="26"/>
      <c r="RN89" s="47">
        <f t="shared" si="727"/>
        <v>0</v>
      </c>
      <c r="RO89" s="47">
        <f t="shared" si="728"/>
        <v>0</v>
      </c>
      <c r="RP89" s="86">
        <f>VLOOKUP($B89,'СДП (план)'!$B$16:$CY$170,83,0)</f>
        <v>0</v>
      </c>
      <c r="RQ89" s="86">
        <f>VLOOKUP($B89,'СДП (план)'!$B$16:$CY$170,84,0)</f>
        <v>0</v>
      </c>
      <c r="RR89" s="46">
        <f t="shared" si="729"/>
        <v>0</v>
      </c>
      <c r="RS89" s="46">
        <f t="shared" si="730"/>
        <v>0</v>
      </c>
      <c r="RT89" s="52">
        <f t="shared" si="453"/>
        <v>0</v>
      </c>
      <c r="RU89" s="52">
        <f t="shared" si="454"/>
        <v>0</v>
      </c>
      <c r="RV89" s="52">
        <f t="shared" si="455"/>
        <v>0</v>
      </c>
      <c r="RW89" s="26"/>
      <c r="RX89" s="26"/>
      <c r="RY89" s="26"/>
      <c r="RZ89" s="26"/>
      <c r="SA89" s="47">
        <f t="shared" si="731"/>
        <v>0</v>
      </c>
      <c r="SB89" s="47">
        <f t="shared" si="732"/>
        <v>0</v>
      </c>
      <c r="SC89" s="86">
        <f>VLOOKUP($B89,'СДП (план)'!$B$16:$CY$170,85,0)</f>
        <v>0</v>
      </c>
      <c r="SD89" s="86">
        <f>VLOOKUP($B89,'СДП (план)'!$B$16:$CY$170,86,0)</f>
        <v>0</v>
      </c>
      <c r="SE89" s="46">
        <f t="shared" si="733"/>
        <v>0</v>
      </c>
      <c r="SF89" s="46">
        <f t="shared" si="734"/>
        <v>0</v>
      </c>
      <c r="SG89" s="52">
        <f t="shared" si="735"/>
        <v>0</v>
      </c>
      <c r="SH89" s="52">
        <f t="shared" si="736"/>
        <v>0</v>
      </c>
      <c r="SI89" s="52">
        <f t="shared" si="737"/>
        <v>0</v>
      </c>
      <c r="SJ89" s="26"/>
      <c r="SK89" s="26"/>
      <c r="SL89" s="26"/>
      <c r="SM89" s="26"/>
      <c r="SN89" s="47">
        <f t="shared" si="738"/>
        <v>0</v>
      </c>
      <c r="SO89" s="47">
        <f t="shared" si="739"/>
        <v>0</v>
      </c>
      <c r="SP89" s="86">
        <f>VLOOKUP($B89,'СДП (план)'!$B$16:$CY$170,87,0)</f>
        <v>0</v>
      </c>
      <c r="SQ89" s="86">
        <f>VLOOKUP($B89,'СДП (план)'!$B$16:$CY$170,88,0)</f>
        <v>0</v>
      </c>
      <c r="SR89" s="46">
        <f t="shared" si="740"/>
        <v>0</v>
      </c>
      <c r="SS89" s="46">
        <f t="shared" si="741"/>
        <v>0</v>
      </c>
      <c r="ST89" s="52">
        <f t="shared" si="742"/>
        <v>0</v>
      </c>
      <c r="SU89" s="52">
        <f t="shared" si="743"/>
        <v>0</v>
      </c>
      <c r="SV89" s="52">
        <f t="shared" si="744"/>
        <v>0</v>
      </c>
      <c r="SW89" s="26"/>
      <c r="SX89" s="26"/>
      <c r="SY89" s="26"/>
      <c r="SZ89" s="26"/>
      <c r="TA89" s="47">
        <f t="shared" si="745"/>
        <v>0</v>
      </c>
      <c r="TB89" s="47">
        <f t="shared" si="746"/>
        <v>0</v>
      </c>
      <c r="TC89" s="86">
        <f>VLOOKUP($B89,'СДП (план)'!$B$16:$CY$170,89,0)</f>
        <v>0</v>
      </c>
      <c r="TD89" s="86">
        <f>VLOOKUP($B89,'СДП (план)'!$B$16:$CY$170,90,0)</f>
        <v>0</v>
      </c>
      <c r="TE89" s="46">
        <f t="shared" si="747"/>
        <v>0</v>
      </c>
      <c r="TF89" s="46">
        <f t="shared" si="748"/>
        <v>0</v>
      </c>
      <c r="TG89" s="52">
        <f t="shared" si="749"/>
        <v>0</v>
      </c>
      <c r="TH89" s="52">
        <f t="shared" si="750"/>
        <v>0</v>
      </c>
      <c r="TI89" s="52">
        <f t="shared" si="751"/>
        <v>0</v>
      </c>
      <c r="TJ89" s="26"/>
      <c r="TK89" s="26"/>
      <c r="TL89" s="26"/>
      <c r="TM89" s="26"/>
      <c r="TN89" s="47">
        <f t="shared" si="752"/>
        <v>0</v>
      </c>
      <c r="TO89" s="47">
        <f t="shared" si="753"/>
        <v>0</v>
      </c>
      <c r="TP89" s="86">
        <f>VLOOKUP($B89,'СДП (план)'!$B$16:$CY$170,91,0)</f>
        <v>0</v>
      </c>
      <c r="TQ89" s="86">
        <f>VLOOKUP($B89,'СДП (план)'!$B$16:$CY$170,92,0)</f>
        <v>0</v>
      </c>
      <c r="TR89" s="46">
        <f t="shared" si="754"/>
        <v>0</v>
      </c>
      <c r="TS89" s="46">
        <f t="shared" si="755"/>
        <v>0</v>
      </c>
      <c r="TT89" s="52">
        <f t="shared" si="756"/>
        <v>0</v>
      </c>
      <c r="TU89" s="52">
        <f t="shared" si="757"/>
        <v>0</v>
      </c>
      <c r="TV89" s="52">
        <f t="shared" si="758"/>
        <v>0</v>
      </c>
      <c r="TW89" s="26"/>
      <c r="TX89" s="26"/>
      <c r="TY89" s="26"/>
      <c r="TZ89" s="26"/>
      <c r="UA89" s="47">
        <f t="shared" si="759"/>
        <v>0</v>
      </c>
      <c r="UB89" s="47">
        <f t="shared" si="760"/>
        <v>0</v>
      </c>
      <c r="UC89" s="86">
        <f>VLOOKUP($B89,'СДП (план)'!$B$16:$CY$170,93,0)</f>
        <v>0</v>
      </c>
      <c r="UD89" s="86">
        <f>VLOOKUP($B89,'СДП (план)'!$B$16:$CY$170,94,0)</f>
        <v>0</v>
      </c>
      <c r="UE89" s="46">
        <v>0</v>
      </c>
      <c r="UF89" s="46">
        <v>0</v>
      </c>
      <c r="UG89" s="52">
        <f t="shared" si="456"/>
        <v>0</v>
      </c>
      <c r="UH89" s="52">
        <f t="shared" si="457"/>
        <v>0</v>
      </c>
      <c r="UI89" s="52">
        <f t="shared" si="458"/>
        <v>0</v>
      </c>
      <c r="UJ89" s="26"/>
      <c r="UK89" s="26"/>
      <c r="UL89" s="26"/>
      <c r="UM89" s="26"/>
      <c r="UN89" s="47">
        <f t="shared" si="761"/>
        <v>0</v>
      </c>
      <c r="UO89" s="47">
        <f t="shared" si="762"/>
        <v>0</v>
      </c>
      <c r="UP89" s="86">
        <f>VLOOKUP($B89,'СДП (план)'!$B$16:$CY$170,95,0)</f>
        <v>0</v>
      </c>
      <c r="UQ89" s="86">
        <f>VLOOKUP($B89,'СДП (план)'!$B$16:$CY$170,96,0)</f>
        <v>0</v>
      </c>
      <c r="UR89" s="46">
        <f t="shared" si="763"/>
        <v>0</v>
      </c>
      <c r="US89" s="46">
        <f t="shared" si="764"/>
        <v>0</v>
      </c>
      <c r="UT89" s="52">
        <f t="shared" si="459"/>
        <v>0</v>
      </c>
      <c r="UU89" s="52">
        <f t="shared" si="460"/>
        <v>0</v>
      </c>
      <c r="UV89" s="52">
        <f t="shared" si="461"/>
        <v>0</v>
      </c>
      <c r="UW89" s="26"/>
      <c r="UX89" s="26"/>
      <c r="UY89" s="26"/>
      <c r="UZ89" s="26"/>
      <c r="VA89" s="47">
        <f t="shared" si="765"/>
        <v>0</v>
      </c>
      <c r="VB89" s="47">
        <f t="shared" si="766"/>
        <v>0</v>
      </c>
      <c r="VC89" s="86">
        <f>VLOOKUP($B89,'СДП (план)'!$B$16:$CY$170,97,0)</f>
        <v>0</v>
      </c>
      <c r="VD89" s="86">
        <f>VLOOKUP($B89,'СДП (план)'!$B$16:$CY$170,98,0)</f>
        <v>0</v>
      </c>
      <c r="VE89" s="46">
        <f t="shared" si="767"/>
        <v>0</v>
      </c>
      <c r="VF89" s="46">
        <f t="shared" si="768"/>
        <v>0</v>
      </c>
      <c r="VG89" s="52">
        <f t="shared" si="462"/>
        <v>0</v>
      </c>
      <c r="VH89" s="52">
        <f t="shared" si="463"/>
        <v>0</v>
      </c>
      <c r="VI89" s="52">
        <f t="shared" si="464"/>
        <v>0</v>
      </c>
      <c r="VJ89" s="26"/>
      <c r="VK89" s="26"/>
      <c r="VL89" s="26"/>
      <c r="VM89" s="26"/>
      <c r="VN89" s="47">
        <f t="shared" si="769"/>
        <v>0</v>
      </c>
      <c r="VO89" s="47">
        <f t="shared" si="770"/>
        <v>0</v>
      </c>
      <c r="VP89" s="86">
        <f>VLOOKUP($B89,'СДП (план)'!$B$16:$CY$170,99,0)</f>
        <v>0</v>
      </c>
      <c r="VQ89" s="86">
        <f>VLOOKUP($B89,'СДП (план)'!$B$16:$CY$170,100,0)</f>
        <v>0</v>
      </c>
      <c r="VR89" s="46">
        <f t="shared" si="771"/>
        <v>0</v>
      </c>
      <c r="VS89" s="46">
        <f t="shared" si="772"/>
        <v>0</v>
      </c>
      <c r="VT89" s="52">
        <f t="shared" si="773"/>
        <v>0</v>
      </c>
      <c r="VU89" s="52">
        <f t="shared" si="774"/>
        <v>0</v>
      </c>
      <c r="VV89" s="52">
        <f t="shared" si="775"/>
        <v>0</v>
      </c>
      <c r="VW89" s="26"/>
      <c r="VX89" s="26"/>
      <c r="VY89" s="26"/>
      <c r="VZ89" s="26"/>
      <c r="WA89" s="47">
        <f t="shared" si="776"/>
        <v>0</v>
      </c>
      <c r="WB89" s="47">
        <f t="shared" si="777"/>
        <v>0</v>
      </c>
      <c r="WC89" s="86">
        <f>VLOOKUP($B89,'СДП (план)'!$B$16:$CY$170,101,0)</f>
        <v>0</v>
      </c>
      <c r="WD89" s="86">
        <f>VLOOKUP($B89,'СДП (план)'!$B$16:$CY$170,102,0)</f>
        <v>0</v>
      </c>
      <c r="WE89" s="46">
        <f t="shared" si="778"/>
        <v>0</v>
      </c>
      <c r="WF89" s="46">
        <f t="shared" si="779"/>
        <v>0</v>
      </c>
      <c r="WG89" s="52">
        <f t="shared" si="780"/>
        <v>0</v>
      </c>
      <c r="WH89" s="52">
        <f t="shared" si="781"/>
        <v>0</v>
      </c>
      <c r="WI89" s="52">
        <f t="shared" si="782"/>
        <v>0</v>
      </c>
      <c r="WJ89" s="26"/>
      <c r="WK89" s="26"/>
      <c r="WL89" s="26"/>
      <c r="WM89" s="26"/>
      <c r="WN89" s="47">
        <f t="shared" si="783"/>
        <v>0</v>
      </c>
      <c r="WO89" s="47">
        <f t="shared" si="784"/>
        <v>0</v>
      </c>
      <c r="WP89" s="174">
        <f t="shared" si="465"/>
        <v>0</v>
      </c>
      <c r="WQ89" s="174">
        <f t="shared" si="466"/>
        <v>0</v>
      </c>
      <c r="WR89" s="174">
        <f t="shared" si="467"/>
        <v>0</v>
      </c>
      <c r="WS89" s="174">
        <f t="shared" si="468"/>
        <v>0</v>
      </c>
      <c r="WT89" s="174">
        <f t="shared" si="469"/>
        <v>0</v>
      </c>
      <c r="WU89" s="174">
        <f t="shared" si="470"/>
        <v>0</v>
      </c>
      <c r="WV89" s="174">
        <f t="shared" si="471"/>
        <v>0</v>
      </c>
      <c r="WW89" s="174">
        <f t="shared" si="472"/>
        <v>0</v>
      </c>
      <c r="WX89" s="174">
        <f t="shared" si="473"/>
        <v>0</v>
      </c>
      <c r="WY89" s="174">
        <f t="shared" si="474"/>
        <v>0</v>
      </c>
      <c r="WZ89" s="174">
        <f t="shared" si="475"/>
        <v>0</v>
      </c>
      <c r="XA89" s="26">
        <f t="shared" si="785"/>
        <v>0</v>
      </c>
      <c r="XB89" s="26">
        <f t="shared" si="786"/>
        <v>0</v>
      </c>
      <c r="XC89" s="174">
        <f t="shared" si="476"/>
        <v>0</v>
      </c>
      <c r="XD89" s="174">
        <f t="shared" si="477"/>
        <v>0</v>
      </c>
      <c r="XE89" s="174">
        <f t="shared" si="478"/>
        <v>0</v>
      </c>
      <c r="XF89" s="174">
        <f t="shared" si="479"/>
        <v>0</v>
      </c>
      <c r="XG89" s="174">
        <f t="shared" si="480"/>
        <v>0</v>
      </c>
      <c r="XH89" s="174">
        <f t="shared" si="481"/>
        <v>0</v>
      </c>
      <c r="XI89" s="174">
        <f t="shared" si="482"/>
        <v>0</v>
      </c>
      <c r="XJ89" s="174">
        <f t="shared" si="483"/>
        <v>0</v>
      </c>
      <c r="XK89" s="174">
        <f t="shared" si="484"/>
        <v>0</v>
      </c>
      <c r="XL89" s="174">
        <f t="shared" si="485"/>
        <v>0</v>
      </c>
      <c r="XM89" s="174">
        <f t="shared" si="486"/>
        <v>0</v>
      </c>
      <c r="XN89" s="26">
        <f t="shared" si="787"/>
        <v>0</v>
      </c>
      <c r="XO89" s="26">
        <f t="shared" si="788"/>
        <v>0</v>
      </c>
    </row>
    <row r="90" spans="1:639" ht="45" x14ac:dyDescent="0.25">
      <c r="A90" s="144" t="s">
        <v>279</v>
      </c>
      <c r="B90" s="111">
        <v>77</v>
      </c>
      <c r="C90" s="16" t="s">
        <v>483</v>
      </c>
      <c r="D90" s="12">
        <f>D89</f>
        <v>10127</v>
      </c>
      <c r="E90" s="12">
        <v>10127</v>
      </c>
      <c r="F90" s="273">
        <v>9620</v>
      </c>
      <c r="G90" s="96">
        <v>1.44</v>
      </c>
      <c r="H90" s="264"/>
      <c r="I90" s="13">
        <v>1</v>
      </c>
      <c r="J90" s="271"/>
      <c r="K90" s="12">
        <v>1.4</v>
      </c>
      <c r="L90" s="12">
        <v>1.68</v>
      </c>
      <c r="M90" s="12">
        <v>2.23</v>
      </c>
      <c r="N90" s="12">
        <v>2.39</v>
      </c>
      <c r="O90" s="123">
        <v>2.57</v>
      </c>
      <c r="P90" s="86">
        <f>VLOOKUP($B90,'СДП (план)'!$B$16:$CY$170,15,0)</f>
        <v>36</v>
      </c>
      <c r="Q90" s="86">
        <f>VLOOKUP($B90,'СДП (план)'!$B$16:$CY$170,16,0)</f>
        <v>717804.09791999997</v>
      </c>
      <c r="R90" s="46">
        <f t="shared" si="487"/>
        <v>36</v>
      </c>
      <c r="S90" s="46">
        <f t="shared" si="488"/>
        <v>717804.09791999997</v>
      </c>
      <c r="T90" s="52">
        <f t="shared" si="489"/>
        <v>51.839999999999996</v>
      </c>
      <c r="U90" s="52">
        <f t="shared" si="490"/>
        <v>51.839999999999996</v>
      </c>
      <c r="V90" s="52">
        <f t="shared" si="491"/>
        <v>43.199999999999996</v>
      </c>
      <c r="W90" s="26">
        <f>VLOOKUP($B90,факт!$D$7:$KT$85,20,0)</f>
        <v>30</v>
      </c>
      <c r="X90" s="26">
        <f>VLOOKUP($B90,факт!$D$7:$KT$85,21,0)</f>
        <v>595111.42000000004</v>
      </c>
      <c r="Y90" s="26">
        <f>VLOOKUP($B90,факт!$D$7:$KT$85,22,0)</f>
        <v>0</v>
      </c>
      <c r="Z90" s="26">
        <f>VLOOKUP($B90,факт!$D$7:$KT$85,23,0)</f>
        <v>0</v>
      </c>
      <c r="AA90" s="47">
        <f t="shared" si="492"/>
        <v>-6</v>
      </c>
      <c r="AB90" s="47">
        <f t="shared" si="493"/>
        <v>-122692.67791999993</v>
      </c>
      <c r="AC90" s="86">
        <f>VLOOKUP($B90,'СДП (план)'!$B$16:$CY$170,17,0)</f>
        <v>0</v>
      </c>
      <c r="AD90" s="86">
        <f>VLOOKUP($B90,'СДП (план)'!$B$16:$CY$170,18,0)</f>
        <v>0</v>
      </c>
      <c r="AE90" s="46">
        <f t="shared" si="494"/>
        <v>0</v>
      </c>
      <c r="AF90" s="46">
        <f t="shared" si="495"/>
        <v>0</v>
      </c>
      <c r="AG90" s="52">
        <f t="shared" si="496"/>
        <v>0</v>
      </c>
      <c r="AH90" s="52">
        <f t="shared" si="497"/>
        <v>0</v>
      </c>
      <c r="AI90" s="52">
        <f t="shared" si="498"/>
        <v>0</v>
      </c>
      <c r="AJ90" s="26">
        <f>VLOOKUP($B90,факт!$D$7:$KT$85,28,0)</f>
        <v>0</v>
      </c>
      <c r="AK90" s="26">
        <f>VLOOKUP($B90,факт!$D$7:$KT$85,29,0)</f>
        <v>0</v>
      </c>
      <c r="AL90" s="26">
        <f>VLOOKUP($B90,факт!$D$7:$KT$85,30,0)</f>
        <v>0</v>
      </c>
      <c r="AM90" s="26">
        <f>VLOOKUP($B90,факт!$D$7:$KT$85,31,0)</f>
        <v>0</v>
      </c>
      <c r="AN90" s="47">
        <f t="shared" si="499"/>
        <v>0</v>
      </c>
      <c r="AO90" s="47">
        <f t="shared" si="500"/>
        <v>0</v>
      </c>
      <c r="AP90" s="86">
        <f>VLOOKUP($B90,'СДП (план)'!$B$16:$CY$170,19,0)</f>
        <v>0</v>
      </c>
      <c r="AQ90" s="86">
        <f>VLOOKUP($B90,'СДП (план)'!$B$16:$CY$170,20,0)</f>
        <v>0</v>
      </c>
      <c r="AR90" s="46">
        <f t="shared" si="501"/>
        <v>0</v>
      </c>
      <c r="AS90" s="46">
        <f t="shared" si="502"/>
        <v>0</v>
      </c>
      <c r="AT90" s="52">
        <f t="shared" si="503"/>
        <v>0</v>
      </c>
      <c r="AU90" s="52">
        <f t="shared" si="504"/>
        <v>0</v>
      </c>
      <c r="AV90" s="52">
        <f t="shared" si="505"/>
        <v>0</v>
      </c>
      <c r="AW90" s="26">
        <f>VLOOKUP($B90,факт!$D$7:$KT$85,48,0)</f>
        <v>0</v>
      </c>
      <c r="AX90" s="26">
        <f>VLOOKUP($B90,факт!$D$7:$KT$85,49,0)</f>
        <v>0</v>
      </c>
      <c r="AY90" s="26">
        <f>VLOOKUP($B90,факт!$D$7:$KT$85,50,0)</f>
        <v>0</v>
      </c>
      <c r="AZ90" s="26">
        <f>VLOOKUP($B90,факт!$D$7:$KT$85,51,0)</f>
        <v>0</v>
      </c>
      <c r="BA90" s="47">
        <f t="shared" si="506"/>
        <v>0</v>
      </c>
      <c r="BB90" s="47">
        <f t="shared" si="507"/>
        <v>0</v>
      </c>
      <c r="BC90" s="86">
        <f>VLOOKUP($B90,'СДП (план)'!$B$16:$CY$170,21,0)</f>
        <v>24</v>
      </c>
      <c r="BD90" s="86">
        <f>VLOOKUP($B90,'СДП (план)'!$B$16:$CY$170,22,0)</f>
        <v>485885.83679999993</v>
      </c>
      <c r="BE90" s="46">
        <f t="shared" si="508"/>
        <v>24</v>
      </c>
      <c r="BF90" s="46">
        <f t="shared" si="509"/>
        <v>485885.83679999993</v>
      </c>
      <c r="BG90" s="52">
        <f t="shared" si="510"/>
        <v>34.56</v>
      </c>
      <c r="BH90" s="52">
        <f t="shared" si="511"/>
        <v>34.56</v>
      </c>
      <c r="BI90" s="52">
        <f t="shared" si="512"/>
        <v>43.199999999999996</v>
      </c>
      <c r="BJ90" s="26">
        <f>VLOOKUP($B90,факт!$D$7:$KT$85,8,0)</f>
        <v>30</v>
      </c>
      <c r="BK90" s="26">
        <f>VLOOKUP($B90,факт!$D$7:$KT$85,9,0)</f>
        <v>593061.40999999992</v>
      </c>
      <c r="BL90" s="26">
        <f>VLOOKUP($B90,факт!$D$7:$KT$85,10,0)</f>
        <v>0</v>
      </c>
      <c r="BM90" s="26">
        <f>VLOOKUP($B90,факт!$D$7:$KT$85,11,0)</f>
        <v>0</v>
      </c>
      <c r="BN90" s="47">
        <f t="shared" si="513"/>
        <v>6</v>
      </c>
      <c r="BO90" s="47">
        <f t="shared" si="514"/>
        <v>107175.57319999998</v>
      </c>
      <c r="BP90" s="86">
        <f>VLOOKUP($B90,'СДП (план)'!$B$16:$CY$170,23,0)</f>
        <v>0</v>
      </c>
      <c r="BQ90" s="86">
        <f>VLOOKUP($B90,'СДП (план)'!$B$16:$CY$170,24,0)</f>
        <v>0</v>
      </c>
      <c r="BR90" s="46">
        <f t="shared" si="515"/>
        <v>0</v>
      </c>
      <c r="BS90" s="46">
        <f t="shared" si="516"/>
        <v>0</v>
      </c>
      <c r="BT90" s="52">
        <f t="shared" si="517"/>
        <v>0</v>
      </c>
      <c r="BU90" s="52">
        <f t="shared" si="518"/>
        <v>0</v>
      </c>
      <c r="BV90" s="52">
        <f t="shared" si="519"/>
        <v>0</v>
      </c>
      <c r="BW90" s="26">
        <f>VLOOKUP($B90,факт!$D$7:$KT$85,24,0)</f>
        <v>0</v>
      </c>
      <c r="BX90" s="26">
        <f>VLOOKUP($B90,факт!$D$7:$KT$85,25,0)</f>
        <v>0</v>
      </c>
      <c r="BY90" s="26">
        <f>VLOOKUP($B90,факт!$D$7:$KT$85,26,0)</f>
        <v>0</v>
      </c>
      <c r="BZ90" s="26">
        <f>VLOOKUP($B90,факт!$D$7:$KT$85,27,0)</f>
        <v>0</v>
      </c>
      <c r="CA90" s="47">
        <f t="shared" si="520"/>
        <v>0</v>
      </c>
      <c r="CB90" s="47">
        <f t="shared" si="521"/>
        <v>0</v>
      </c>
      <c r="CC90" s="86">
        <f>VLOOKUP($B90,'СДП (план)'!$B$16:$CY$170,25,0)</f>
        <v>0</v>
      </c>
      <c r="CD90" s="86">
        <f>VLOOKUP($B90,'СДП (план)'!$B$16:$CY$170,26,0)</f>
        <v>0</v>
      </c>
      <c r="CE90" s="46">
        <f t="shared" si="522"/>
        <v>0</v>
      </c>
      <c r="CF90" s="46">
        <f t="shared" si="523"/>
        <v>0</v>
      </c>
      <c r="CG90" s="52">
        <f t="shared" si="524"/>
        <v>0</v>
      </c>
      <c r="CH90" s="52">
        <f t="shared" si="525"/>
        <v>0</v>
      </c>
      <c r="CI90" s="52">
        <f t="shared" si="526"/>
        <v>0</v>
      </c>
      <c r="CJ90" s="26">
        <f>VLOOKUP($B90,факт!$D$7:$KT$85,260,0)</f>
        <v>0</v>
      </c>
      <c r="CK90" s="26">
        <f>VLOOKUP($B90,факт!$D$7:$KT$85,261,0)</f>
        <v>0</v>
      </c>
      <c r="CL90" s="26">
        <f>VLOOKUP($B90,факт!$D$7:$KT$85,262,0)</f>
        <v>0</v>
      </c>
      <c r="CM90" s="26">
        <f>VLOOKUP($B90,факт!$D$7:$KT$85,263,0)</f>
        <v>0</v>
      </c>
      <c r="CN90" s="47">
        <f t="shared" si="527"/>
        <v>0</v>
      </c>
      <c r="CO90" s="47">
        <f t="shared" si="528"/>
        <v>0</v>
      </c>
      <c r="CP90" s="86">
        <f>VLOOKUP($B90,'СДП (план)'!$B$16:$CY$170,27,0)</f>
        <v>0</v>
      </c>
      <c r="CQ90" s="86">
        <f>VLOOKUP($B90,'СДП (план)'!$B$16:$CY$170,28,0)</f>
        <v>0</v>
      </c>
      <c r="CR90" s="46">
        <f t="shared" si="529"/>
        <v>0</v>
      </c>
      <c r="CS90" s="46">
        <f t="shared" si="530"/>
        <v>0</v>
      </c>
      <c r="CT90" s="52">
        <f t="shared" si="531"/>
        <v>0</v>
      </c>
      <c r="CU90" s="52">
        <f t="shared" si="532"/>
        <v>0</v>
      </c>
      <c r="CV90" s="52">
        <f t="shared" si="533"/>
        <v>0</v>
      </c>
      <c r="CW90" s="26">
        <f>VLOOKUP($B90,факт!$D$7:$KT$85,284,0)</f>
        <v>0</v>
      </c>
      <c r="CX90" s="26">
        <f>VLOOKUP($B90,факт!$D$7:$KT$85,285,0)</f>
        <v>0</v>
      </c>
      <c r="CY90" s="26">
        <f>VLOOKUP($B90,факт!$D$7:$KT$85,286,0)</f>
        <v>0</v>
      </c>
      <c r="CZ90" s="26">
        <f>VLOOKUP($B90,факт!$D$7:$KT$85,287,0)</f>
        <v>0</v>
      </c>
      <c r="DA90" s="47">
        <f t="shared" si="534"/>
        <v>0</v>
      </c>
      <c r="DB90" s="47">
        <f t="shared" si="535"/>
        <v>0</v>
      </c>
      <c r="DC90" s="86">
        <f>VLOOKUP($B90,'СДП (план)'!$B$16:$CY$170,29,0)</f>
        <v>0</v>
      </c>
      <c r="DD90" s="86">
        <f>VLOOKUP($B90,'СДП (план)'!$B$16:$CY$170,30,0)</f>
        <v>0</v>
      </c>
      <c r="DE90" s="46">
        <f t="shared" si="536"/>
        <v>0</v>
      </c>
      <c r="DF90" s="46">
        <f t="shared" si="537"/>
        <v>0</v>
      </c>
      <c r="DG90" s="52">
        <f t="shared" si="538"/>
        <v>0</v>
      </c>
      <c r="DH90" s="52">
        <f t="shared" si="539"/>
        <v>0</v>
      </c>
      <c r="DI90" s="52">
        <f t="shared" si="540"/>
        <v>0</v>
      </c>
      <c r="DJ90" s="26">
        <f>VLOOKUP($B90,факт!$D$7:$KT$85,12,0)</f>
        <v>0</v>
      </c>
      <c r="DK90" s="26">
        <f>VLOOKUP($B90,факт!$D$7:$KT$85,13,0)</f>
        <v>0</v>
      </c>
      <c r="DL90" s="26">
        <f>VLOOKUP($B90,факт!$D$7:$KT$85,14,0)</f>
        <v>0</v>
      </c>
      <c r="DM90" s="26">
        <f>VLOOKUP($B90,факт!$D$7:$KT$85,15,0)</f>
        <v>0</v>
      </c>
      <c r="DN90" s="47">
        <f t="shared" si="541"/>
        <v>0</v>
      </c>
      <c r="DO90" s="47">
        <f t="shared" si="542"/>
        <v>0</v>
      </c>
      <c r="DP90" s="172">
        <f t="shared" si="543"/>
        <v>60</v>
      </c>
      <c r="DQ90" s="172">
        <f t="shared" si="544"/>
        <v>1203689.9347199998</v>
      </c>
      <c r="DR90" s="172">
        <f t="shared" si="545"/>
        <v>60</v>
      </c>
      <c r="DS90" s="172">
        <f t="shared" si="546"/>
        <v>1203689.9347199998</v>
      </c>
      <c r="DT90" s="172">
        <f t="shared" si="547"/>
        <v>86.4</v>
      </c>
      <c r="DU90" s="172">
        <f t="shared" si="548"/>
        <v>86.4</v>
      </c>
      <c r="DV90" s="172">
        <f t="shared" si="549"/>
        <v>86.399999999999991</v>
      </c>
      <c r="DW90" s="172">
        <f t="shared" si="550"/>
        <v>60</v>
      </c>
      <c r="DX90" s="172">
        <f t="shared" si="551"/>
        <v>1188172.83</v>
      </c>
      <c r="DY90" s="172">
        <f t="shared" si="552"/>
        <v>0</v>
      </c>
      <c r="DZ90" s="172">
        <f t="shared" si="553"/>
        <v>0</v>
      </c>
      <c r="EA90" s="172">
        <f t="shared" si="554"/>
        <v>0</v>
      </c>
      <c r="EB90" s="172">
        <f t="shared" si="555"/>
        <v>-15517.104719999712</v>
      </c>
      <c r="EC90" s="86">
        <f>VLOOKUP($B90,'СДП (план)'!$B$16:$CY$170,31,0)</f>
        <v>0</v>
      </c>
      <c r="ED90" s="86">
        <f>VLOOKUP($B90,'СДП (план)'!$B$16:$CY$170,32,0)</f>
        <v>0</v>
      </c>
      <c r="EE90" s="46">
        <f t="shared" si="556"/>
        <v>0</v>
      </c>
      <c r="EF90" s="46">
        <f t="shared" si="557"/>
        <v>0</v>
      </c>
      <c r="EG90" s="52">
        <f t="shared" si="558"/>
        <v>0</v>
      </c>
      <c r="EH90" s="52">
        <f t="shared" si="559"/>
        <v>0</v>
      </c>
      <c r="EI90" s="52">
        <f t="shared" si="560"/>
        <v>0</v>
      </c>
      <c r="EJ90" s="26">
        <f>VLOOKUP($B90,факт!$D$7:$KT$85,40,0)</f>
        <v>0</v>
      </c>
      <c r="EK90" s="26">
        <f>VLOOKUP($B90,факт!$D$7:$KT$85,41,0)</f>
        <v>0</v>
      </c>
      <c r="EL90" s="26">
        <f>VLOOKUP($B90,факт!$D$7:$KT$85,42,0)</f>
        <v>0</v>
      </c>
      <c r="EM90" s="26">
        <f>VLOOKUP($B90,факт!$D$7:$KT$85,43,0)</f>
        <v>0</v>
      </c>
      <c r="EN90" s="47">
        <f t="shared" si="561"/>
        <v>0</v>
      </c>
      <c r="EO90" s="47">
        <f t="shared" si="562"/>
        <v>0</v>
      </c>
      <c r="EP90" s="86">
        <f>VLOOKUP($B90,'СДП (план)'!$B$16:$CY$170,33,0)</f>
        <v>2</v>
      </c>
      <c r="EQ90" s="86">
        <f>VLOOKUP($B90,'СДП (план)'!$B$16:$CY$170,34,0)</f>
        <v>40208.051519999994</v>
      </c>
      <c r="ER90" s="46">
        <f t="shared" si="563"/>
        <v>2</v>
      </c>
      <c r="ES90" s="46">
        <f t="shared" si="564"/>
        <v>40208.051519999994</v>
      </c>
      <c r="ET90" s="52">
        <f t="shared" si="565"/>
        <v>2.88</v>
      </c>
      <c r="EU90" s="52">
        <f t="shared" si="566"/>
        <v>2.88</v>
      </c>
      <c r="EV90" s="52">
        <f t="shared" si="567"/>
        <v>2.88</v>
      </c>
      <c r="EW90" s="26">
        <f>VLOOKUP($B90,факт!$D$7:$KT$85,160,0)</f>
        <v>2</v>
      </c>
      <c r="EX90" s="26">
        <f>VLOOKUP($B90,факт!$D$7:$KT$85,161,0)</f>
        <v>39175.72</v>
      </c>
      <c r="EY90" s="26">
        <f>VLOOKUP($B90,факт!$D$7:$KT$85,162,0)</f>
        <v>1</v>
      </c>
      <c r="EZ90" s="26">
        <f>VLOOKUP($B90,факт!$D$7:$KT$85,163,0)</f>
        <v>19587.86</v>
      </c>
      <c r="FA90" s="47">
        <f t="shared" si="568"/>
        <v>0</v>
      </c>
      <c r="FB90" s="47">
        <f t="shared" si="569"/>
        <v>-1032.3315199999925</v>
      </c>
      <c r="FC90" s="86">
        <f>VLOOKUP($B90,'СДП (план)'!$B$16:$CY$170,35,0)</f>
        <v>0</v>
      </c>
      <c r="FD90" s="86">
        <f>VLOOKUP($B90,'СДП (план)'!$B$16:$CY$170,36,0)</f>
        <v>0</v>
      </c>
      <c r="FE90" s="46">
        <f t="shared" si="570"/>
        <v>0</v>
      </c>
      <c r="FF90" s="46">
        <f t="shared" si="571"/>
        <v>0</v>
      </c>
      <c r="FG90" s="52">
        <f t="shared" si="572"/>
        <v>0</v>
      </c>
      <c r="FH90" s="52">
        <f t="shared" si="573"/>
        <v>0</v>
      </c>
      <c r="FI90" s="52">
        <f t="shared" si="574"/>
        <v>0</v>
      </c>
      <c r="FJ90" s="26">
        <f>VLOOKUP($B90,факт!$D$7:$KT$85,176,0)</f>
        <v>0</v>
      </c>
      <c r="FK90" s="26">
        <f>VLOOKUP($B90,факт!$D$7:$KT$85,177,0)</f>
        <v>0</v>
      </c>
      <c r="FL90" s="26">
        <f>VLOOKUP($B90,факт!$D$7:$KT$85,178,0)</f>
        <v>0</v>
      </c>
      <c r="FM90" s="26">
        <f>VLOOKUP($B90,факт!$D$7:$KT$85,179,0)</f>
        <v>0</v>
      </c>
      <c r="FN90" s="47">
        <f t="shared" si="575"/>
        <v>0</v>
      </c>
      <c r="FO90" s="47">
        <f t="shared" si="576"/>
        <v>0</v>
      </c>
      <c r="FP90" s="86">
        <f>VLOOKUP($B90,'СДП (план)'!$B$16:$CY$170,37,0)</f>
        <v>0</v>
      </c>
      <c r="FQ90" s="86">
        <f>VLOOKUP($B90,'СДП (план)'!$B$16:$CY$170,38,0)</f>
        <v>0</v>
      </c>
      <c r="FR90" s="46">
        <f t="shared" si="577"/>
        <v>0</v>
      </c>
      <c r="FS90" s="46">
        <f t="shared" si="578"/>
        <v>0</v>
      </c>
      <c r="FT90" s="52">
        <f t="shared" si="579"/>
        <v>0</v>
      </c>
      <c r="FU90" s="52">
        <f t="shared" si="580"/>
        <v>0</v>
      </c>
      <c r="FV90" s="52">
        <f t="shared" si="581"/>
        <v>0</v>
      </c>
      <c r="FW90" s="26">
        <f>VLOOKUP($B90,факт!$D$7:$KT$85,204,0)</f>
        <v>0</v>
      </c>
      <c r="FX90" s="26">
        <f>VLOOKUP($B90,факт!$D$7:$KT$85,205,0)</f>
        <v>0</v>
      </c>
      <c r="FY90" s="26">
        <f>VLOOKUP($B90,факт!$D$7:$KT$85,206,0)</f>
        <v>0</v>
      </c>
      <c r="FZ90" s="26">
        <f>VLOOKUP($B90,факт!$D$7:$KT$85,207,0)</f>
        <v>0</v>
      </c>
      <c r="GA90" s="47">
        <f t="shared" si="582"/>
        <v>0</v>
      </c>
      <c r="GB90" s="47">
        <f t="shared" si="583"/>
        <v>0</v>
      </c>
      <c r="GC90" s="86">
        <f>VLOOKUP($B90,'СДП (план)'!$B$16:$CY$170,39,0)</f>
        <v>0</v>
      </c>
      <c r="GD90" s="86">
        <f>VLOOKUP($B90,'СДП (план)'!$B$16:$CY$170,40,0)</f>
        <v>0</v>
      </c>
      <c r="GE90" s="46">
        <f t="shared" si="584"/>
        <v>0</v>
      </c>
      <c r="GF90" s="46">
        <f t="shared" si="585"/>
        <v>0</v>
      </c>
      <c r="GG90" s="52">
        <f t="shared" si="586"/>
        <v>0</v>
      </c>
      <c r="GH90" s="52">
        <f t="shared" si="587"/>
        <v>0</v>
      </c>
      <c r="GI90" s="52">
        <f t="shared" si="588"/>
        <v>0</v>
      </c>
      <c r="GJ90" s="26">
        <f>VLOOKUP($B90,факт!$D$7:$KT$85,224,0)</f>
        <v>0</v>
      </c>
      <c r="GK90" s="26">
        <f>VLOOKUP($B90,факт!$D$7:$KT$85,225,0)</f>
        <v>0</v>
      </c>
      <c r="GL90" s="26">
        <f>VLOOKUP($B90,факт!$D$7:$KT$85,226,0)</f>
        <v>0</v>
      </c>
      <c r="GM90" s="26">
        <f>VLOOKUP($B90,факт!$D$7:$KT$85,227,0)</f>
        <v>0</v>
      </c>
      <c r="GN90" s="47">
        <f t="shared" si="589"/>
        <v>0</v>
      </c>
      <c r="GO90" s="47">
        <f t="shared" si="590"/>
        <v>0</v>
      </c>
      <c r="GP90" s="86">
        <f>VLOOKUP($B90,'СДП (план)'!$B$16:$CY$170,41,0)</f>
        <v>0</v>
      </c>
      <c r="GQ90" s="86">
        <f>VLOOKUP($B90,'СДП (план)'!$B$16:$CY$170,42,0)</f>
        <v>0</v>
      </c>
      <c r="GR90" s="46">
        <f t="shared" si="591"/>
        <v>0</v>
      </c>
      <c r="GS90" s="46">
        <f t="shared" si="592"/>
        <v>0</v>
      </c>
      <c r="GT90" s="52">
        <f t="shared" si="593"/>
        <v>0</v>
      </c>
      <c r="GU90" s="52">
        <f t="shared" si="594"/>
        <v>0</v>
      </c>
      <c r="GV90" s="52">
        <f t="shared" si="595"/>
        <v>0</v>
      </c>
      <c r="GW90" s="26">
        <f>VLOOKUP($B90,факт!$D$7:$KT$85,228,0)</f>
        <v>0</v>
      </c>
      <c r="GX90" s="26">
        <f>VLOOKUP($B90,факт!$D$7:$KT$85,229,0)</f>
        <v>0</v>
      </c>
      <c r="GY90" s="26">
        <f>VLOOKUP($B90,факт!$D$7:$KT$85,230,0)</f>
        <v>0</v>
      </c>
      <c r="GZ90" s="26">
        <f>VLOOKUP($B90,факт!$D$7:$KT$85,231,0)</f>
        <v>0</v>
      </c>
      <c r="HA90" s="47">
        <f t="shared" si="596"/>
        <v>0</v>
      </c>
      <c r="HB90" s="47">
        <f t="shared" si="597"/>
        <v>0</v>
      </c>
      <c r="HC90" s="86">
        <f>VLOOKUP($B90,'СДП (план)'!$B$16:$CY$170,43,0)</f>
        <v>0</v>
      </c>
      <c r="HD90" s="86">
        <f>VLOOKUP($B90,'СДП (план)'!$B$16:$CY$170,44,0)</f>
        <v>0</v>
      </c>
      <c r="HE90" s="46">
        <f t="shared" si="598"/>
        <v>0</v>
      </c>
      <c r="HF90" s="46">
        <f t="shared" si="599"/>
        <v>0</v>
      </c>
      <c r="HG90" s="52">
        <f t="shared" si="433"/>
        <v>0</v>
      </c>
      <c r="HH90" s="52">
        <f t="shared" si="434"/>
        <v>0</v>
      </c>
      <c r="HI90" s="52">
        <f t="shared" si="435"/>
        <v>0</v>
      </c>
      <c r="HJ90" s="26">
        <f>VLOOKUP($B90,факт!$D$7:$KT$85,232,0)</f>
        <v>0</v>
      </c>
      <c r="HK90" s="26">
        <f>VLOOKUP($B90,факт!$D$7:$KT$85,233,0)</f>
        <v>0</v>
      </c>
      <c r="HL90" s="26">
        <f>VLOOKUP($B90,факт!$D$7:$KT$85,234,0)</f>
        <v>0</v>
      </c>
      <c r="HM90" s="26">
        <f>VLOOKUP($B90,факт!$D$7:$KT$85,235,0)</f>
        <v>0</v>
      </c>
      <c r="HN90" s="47">
        <f t="shared" si="600"/>
        <v>0</v>
      </c>
      <c r="HO90" s="47">
        <f t="shared" si="601"/>
        <v>0</v>
      </c>
      <c r="HP90" s="86">
        <f>VLOOKUP($B90,'СДП (план)'!$B$16:$CY$170,45,0)</f>
        <v>14</v>
      </c>
      <c r="HQ90" s="86">
        <f>VLOOKUP($B90,'СДП (план)'!$B$16:$CY$170,46,0)</f>
        <v>337747.63276800001</v>
      </c>
      <c r="HR90" s="46">
        <f t="shared" si="602"/>
        <v>14</v>
      </c>
      <c r="HS90" s="46">
        <f t="shared" si="603"/>
        <v>337747.63276800001</v>
      </c>
      <c r="HT90" s="52">
        <f t="shared" si="604"/>
        <v>20.16</v>
      </c>
      <c r="HU90" s="52">
        <f t="shared" si="605"/>
        <v>20.16</v>
      </c>
      <c r="HV90" s="52">
        <f t="shared" si="606"/>
        <v>5.76</v>
      </c>
      <c r="HW90" s="26">
        <f>VLOOKUP($B90,факт!$D$7:$KT$85,236,0)</f>
        <v>4</v>
      </c>
      <c r="HX90" s="26">
        <f>VLOOKUP($B90,факт!$D$7:$KT$85,237,0)</f>
        <v>96501.28</v>
      </c>
      <c r="HY90" s="26">
        <f>VLOOKUP($B90,факт!$D$7:$KT$85,238,0)</f>
        <v>0</v>
      </c>
      <c r="HZ90" s="26">
        <f>VLOOKUP($B90,факт!$D$7:$KT$85,239,0)</f>
        <v>0</v>
      </c>
      <c r="IA90" s="47">
        <f t="shared" si="607"/>
        <v>-10</v>
      </c>
      <c r="IB90" s="47">
        <f t="shared" si="608"/>
        <v>-241246.35276800001</v>
      </c>
      <c r="IC90" s="86">
        <f>VLOOKUP($B90,'СДП (план)'!$B$16:$CY$170,47,0)</f>
        <v>0</v>
      </c>
      <c r="ID90" s="86">
        <f>VLOOKUP($B90,'СДП (план)'!$B$16:$CY$170,48,0)</f>
        <v>0</v>
      </c>
      <c r="IE90" s="46">
        <f t="shared" si="609"/>
        <v>0</v>
      </c>
      <c r="IF90" s="46">
        <f t="shared" si="610"/>
        <v>0</v>
      </c>
      <c r="IG90" s="52">
        <f t="shared" si="611"/>
        <v>0</v>
      </c>
      <c r="IH90" s="52">
        <f t="shared" si="612"/>
        <v>0</v>
      </c>
      <c r="II90" s="52">
        <f t="shared" si="613"/>
        <v>0</v>
      </c>
      <c r="IJ90" s="26">
        <f>VLOOKUP($B90,факт!$D$7:$KT$85,244,0)</f>
        <v>0</v>
      </c>
      <c r="IK90" s="26">
        <f>VLOOKUP($B90,факт!$D$7:$KT$85,245,0)</f>
        <v>0</v>
      </c>
      <c r="IL90" s="26">
        <f>VLOOKUP($B90,факт!$D$7:$KT$85,246,0)</f>
        <v>0</v>
      </c>
      <c r="IM90" s="26">
        <f>VLOOKUP($B90,факт!$D$7:$KT$85,247,0)</f>
        <v>0</v>
      </c>
      <c r="IN90" s="47">
        <f t="shared" si="614"/>
        <v>0</v>
      </c>
      <c r="IO90" s="47">
        <f t="shared" si="615"/>
        <v>0</v>
      </c>
      <c r="IP90" s="86">
        <f>VLOOKUP($B90,'СДП (план)'!$B$16:$CY$170,49,0)</f>
        <v>6</v>
      </c>
      <c r="IQ90" s="86">
        <f>VLOOKUP($B90,'СДП (план)'!$B$16:$CY$170,50,0)</f>
        <v>144748.98547199997</v>
      </c>
      <c r="IR90" s="46">
        <f t="shared" si="616"/>
        <v>6</v>
      </c>
      <c r="IS90" s="46">
        <f t="shared" si="617"/>
        <v>144748.98547199997</v>
      </c>
      <c r="IT90" s="52">
        <f t="shared" si="618"/>
        <v>8.64</v>
      </c>
      <c r="IU90" s="52">
        <f t="shared" si="619"/>
        <v>8.64</v>
      </c>
      <c r="IV90" s="52">
        <f t="shared" si="620"/>
        <v>1.44</v>
      </c>
      <c r="IW90" s="26">
        <f>VLOOKUP($B90,факт!$D$7:$KT$85,264,0)</f>
        <v>1</v>
      </c>
      <c r="IX90" s="26">
        <f>VLOOKUP($B90,факт!$D$7:$KT$85,265,0)</f>
        <v>23505.43</v>
      </c>
      <c r="IY90" s="26">
        <f>VLOOKUP($B90,факт!$D$7:$KT$85,266,0)</f>
        <v>0</v>
      </c>
      <c r="IZ90" s="26">
        <f>VLOOKUP($B90,факт!$D$7:$KT$85,267,0)</f>
        <v>0</v>
      </c>
      <c r="JA90" s="47">
        <f t="shared" si="621"/>
        <v>-5</v>
      </c>
      <c r="JB90" s="47">
        <f t="shared" si="622"/>
        <v>-121243.55547199998</v>
      </c>
      <c r="JC90" s="86">
        <f>VLOOKUP($B90,'СДП (план)'!$B$16:$CY$170,51,0)</f>
        <v>0</v>
      </c>
      <c r="JD90" s="86">
        <f>VLOOKUP($B90,'СДП (план)'!$B$16:$CY$170,52,0)</f>
        <v>0</v>
      </c>
      <c r="JE90" s="46">
        <f t="shared" si="623"/>
        <v>0</v>
      </c>
      <c r="JF90" s="46">
        <f t="shared" si="624"/>
        <v>0</v>
      </c>
      <c r="JG90" s="52">
        <f t="shared" si="625"/>
        <v>0</v>
      </c>
      <c r="JH90" s="52">
        <f t="shared" si="626"/>
        <v>0</v>
      </c>
      <c r="JI90" s="52">
        <f t="shared" si="627"/>
        <v>0</v>
      </c>
      <c r="JJ90" s="26">
        <f>VLOOKUP($B90,факт!$D$7:$KT$85,248,0)</f>
        <v>0</v>
      </c>
      <c r="JK90" s="26">
        <f>VLOOKUP($B90,факт!$D$7:$KT$85,249,0)</f>
        <v>0</v>
      </c>
      <c r="JL90" s="26">
        <f>VLOOKUP($B90,факт!$D$7:$KT$85,250,0)</f>
        <v>0</v>
      </c>
      <c r="JM90" s="26">
        <f>VLOOKUP($B90,факт!$D$7:$KT$85,251,0)</f>
        <v>0</v>
      </c>
      <c r="JN90" s="47">
        <f t="shared" si="628"/>
        <v>0</v>
      </c>
      <c r="JO90" s="47">
        <f t="shared" si="629"/>
        <v>0</v>
      </c>
      <c r="JP90" s="86">
        <f>VLOOKUP($B90,'СДП (план)'!$B$16:$CY$170,53,0)</f>
        <v>0</v>
      </c>
      <c r="JQ90" s="86">
        <f>VLOOKUP($B90,'СДП (план)'!$B$16:$CY$170,54,0)</f>
        <v>0</v>
      </c>
      <c r="JR90" s="46">
        <f t="shared" si="630"/>
        <v>0</v>
      </c>
      <c r="JS90" s="46">
        <f t="shared" si="631"/>
        <v>0</v>
      </c>
      <c r="JT90" s="52">
        <f t="shared" si="632"/>
        <v>0</v>
      </c>
      <c r="JU90" s="52">
        <f t="shared" si="633"/>
        <v>0</v>
      </c>
      <c r="JV90" s="52">
        <f t="shared" si="634"/>
        <v>0</v>
      </c>
      <c r="JW90" s="26">
        <f>VLOOKUP($B90,факт!$D$7:$KT$85,168,0)</f>
        <v>0</v>
      </c>
      <c r="JX90" s="26">
        <f>VLOOKUP($B90,факт!$D$7:$KT$85,169,0)</f>
        <v>0</v>
      </c>
      <c r="JY90" s="26">
        <f>VLOOKUP($B90,факт!$D$7:$KT$85,170,0)</f>
        <v>0</v>
      </c>
      <c r="JZ90" s="26">
        <f>VLOOKUP($B90,факт!$D$7:$KT$85,171,0)</f>
        <v>0</v>
      </c>
      <c r="KA90" s="47">
        <f t="shared" si="635"/>
        <v>0</v>
      </c>
      <c r="KB90" s="47">
        <f t="shared" si="636"/>
        <v>0</v>
      </c>
      <c r="KC90" s="86">
        <f>VLOOKUP($B90,'СДП (план)'!$B$16:$CY$170,55,0)</f>
        <v>0</v>
      </c>
      <c r="KD90" s="86">
        <f>VLOOKUP($B90,'СДП (план)'!$B$16:$CY$170,56,0)</f>
        <v>0</v>
      </c>
      <c r="KE90" s="46">
        <f t="shared" si="637"/>
        <v>0</v>
      </c>
      <c r="KF90" s="46">
        <f t="shared" si="638"/>
        <v>0</v>
      </c>
      <c r="KG90" s="52">
        <f t="shared" si="639"/>
        <v>0</v>
      </c>
      <c r="KH90" s="52">
        <f t="shared" si="640"/>
        <v>0</v>
      </c>
      <c r="KI90" s="52">
        <f t="shared" si="641"/>
        <v>0</v>
      </c>
      <c r="KJ90" s="26">
        <f>VLOOKUP($B90,факт!$D$7:$KT$85,172,0)</f>
        <v>0</v>
      </c>
      <c r="KK90" s="26">
        <f>VLOOKUP($B90,факт!$D$7:$KT$85,173,0)</f>
        <v>0</v>
      </c>
      <c r="KL90" s="26">
        <f>VLOOKUP($B90,факт!$D$7:$KT$85,174,0)</f>
        <v>0</v>
      </c>
      <c r="KM90" s="26">
        <f>VLOOKUP($B90,факт!$D$7:$KT$85,175,0)</f>
        <v>0</v>
      </c>
      <c r="KN90" s="47">
        <f t="shared" si="642"/>
        <v>0</v>
      </c>
      <c r="KO90" s="47">
        <f t="shared" si="643"/>
        <v>0</v>
      </c>
      <c r="KP90" s="26">
        <f t="shared" si="436"/>
        <v>22</v>
      </c>
      <c r="KQ90" s="26">
        <f t="shared" si="437"/>
        <v>522704.66975999996</v>
      </c>
      <c r="KR90" s="26">
        <f t="shared" si="438"/>
        <v>22</v>
      </c>
      <c r="KS90" s="26">
        <f t="shared" si="439"/>
        <v>522704.66975999996</v>
      </c>
      <c r="KT90" s="26">
        <f t="shared" si="440"/>
        <v>31.68</v>
      </c>
      <c r="KU90" s="26">
        <f t="shared" si="441"/>
        <v>31.68</v>
      </c>
      <c r="KV90" s="26">
        <f t="shared" si="442"/>
        <v>10.08</v>
      </c>
      <c r="KW90" s="26">
        <f t="shared" si="443"/>
        <v>7</v>
      </c>
      <c r="KX90" s="26">
        <f t="shared" si="444"/>
        <v>159182.43</v>
      </c>
      <c r="KY90" s="26">
        <f t="shared" si="445"/>
        <v>1</v>
      </c>
      <c r="KZ90" s="26">
        <f t="shared" si="446"/>
        <v>19587.86</v>
      </c>
      <c r="LA90" s="26">
        <f t="shared" si="644"/>
        <v>-15</v>
      </c>
      <c r="LB90" s="26">
        <f t="shared" si="645"/>
        <v>-363522.23975999997</v>
      </c>
      <c r="LC90" s="86">
        <f>VLOOKUP($B90,'СДП (план)'!$B$16:$CY$170,57,0)</f>
        <v>0</v>
      </c>
      <c r="LD90" s="86">
        <f>VLOOKUP($B90,'СДП (план)'!$B$16:$CY$170,58,0)</f>
        <v>0</v>
      </c>
      <c r="LE90" s="46">
        <f t="shared" si="646"/>
        <v>0</v>
      </c>
      <c r="LF90" s="46">
        <f t="shared" si="647"/>
        <v>0</v>
      </c>
      <c r="LG90" s="52">
        <f t="shared" si="648"/>
        <v>0</v>
      </c>
      <c r="LH90" s="52">
        <f t="shared" si="649"/>
        <v>0</v>
      </c>
      <c r="LI90" s="52">
        <f t="shared" si="650"/>
        <v>0</v>
      </c>
      <c r="LJ90" s="26">
        <f>VLOOKUP($B90,факт!$D$7:$KT$85,212,0)</f>
        <v>0</v>
      </c>
      <c r="LK90" s="26">
        <f>VLOOKUP($B90,факт!$D$7:$KT$85,213,0)</f>
        <v>0</v>
      </c>
      <c r="LL90" s="26">
        <f>VLOOKUP($B90,факт!$D$7:$KT$85,214,0)</f>
        <v>0</v>
      </c>
      <c r="LM90" s="26">
        <f>VLOOKUP($B90,факт!$D$7:$KT$85,215,0)</f>
        <v>0</v>
      </c>
      <c r="LN90" s="47">
        <f t="shared" si="651"/>
        <v>0</v>
      </c>
      <c r="LO90" s="47">
        <f t="shared" si="652"/>
        <v>0</v>
      </c>
      <c r="LP90" s="86">
        <f>VLOOKUP($B90,'СДП (план)'!$B$16:$CY$170,59,0)</f>
        <v>0</v>
      </c>
      <c r="LQ90" s="86">
        <f>VLOOKUP($B90,'СДП (план)'!$B$16:$CY$170,60,0)</f>
        <v>0</v>
      </c>
      <c r="LR90" s="46">
        <f t="shared" si="653"/>
        <v>0</v>
      </c>
      <c r="LS90" s="46">
        <f t="shared" si="654"/>
        <v>0</v>
      </c>
      <c r="LT90" s="52">
        <f t="shared" si="655"/>
        <v>0</v>
      </c>
      <c r="LU90" s="52">
        <f t="shared" si="656"/>
        <v>0</v>
      </c>
      <c r="LV90" s="52">
        <f t="shared" si="657"/>
        <v>4.32</v>
      </c>
      <c r="LW90" s="26">
        <f>VLOOKUP($B90,факт!$D$7:$KT$85,64,0)</f>
        <v>3</v>
      </c>
      <c r="LX90" s="26">
        <f>VLOOKUP($B90,факт!$D$7:$KT$85,65,0)</f>
        <v>55125.450000000004</v>
      </c>
      <c r="LY90" s="26">
        <f>VLOOKUP($B90,факт!$D$7:$KT$85,66,0)</f>
        <v>0</v>
      </c>
      <c r="LZ90" s="26">
        <f>VLOOKUP($B90,факт!$D$7:$KT$85,67,0)</f>
        <v>0</v>
      </c>
      <c r="MA90" s="47">
        <f t="shared" si="658"/>
        <v>3</v>
      </c>
      <c r="MB90" s="47">
        <f t="shared" si="659"/>
        <v>55125.450000000004</v>
      </c>
      <c r="MC90" s="86">
        <f>VLOOKUP($B90,'СДП (план)'!$B$16:$CY$170,61,0)</f>
        <v>0</v>
      </c>
      <c r="MD90" s="86">
        <f>VLOOKUP($B90,'СДП (план)'!$B$16:$CY$170,62,0)</f>
        <v>0</v>
      </c>
      <c r="ME90" s="46">
        <f t="shared" si="660"/>
        <v>0</v>
      </c>
      <c r="MF90" s="46">
        <f t="shared" si="661"/>
        <v>0</v>
      </c>
      <c r="MG90" s="52">
        <f t="shared" si="662"/>
        <v>0</v>
      </c>
      <c r="MH90" s="52">
        <f t="shared" si="663"/>
        <v>0</v>
      </c>
      <c r="MI90" s="52">
        <f t="shared" si="664"/>
        <v>0</v>
      </c>
      <c r="MJ90" s="26">
        <f>VLOOKUP($B90,факт!$D$7:$KT$85,108,0)</f>
        <v>0</v>
      </c>
      <c r="MK90" s="26">
        <f>VLOOKUP($B90,факт!$D$7:$KT$85,109,0)</f>
        <v>0</v>
      </c>
      <c r="ML90" s="26">
        <f>VLOOKUP($B90,факт!$D$7:$KT$85,110,0)</f>
        <v>0</v>
      </c>
      <c r="MM90" s="26">
        <f>VLOOKUP($B90,факт!$D$7:$KT$85,111,0)</f>
        <v>0</v>
      </c>
      <c r="MN90" s="47">
        <f t="shared" si="665"/>
        <v>0</v>
      </c>
      <c r="MO90" s="47">
        <f t="shared" si="666"/>
        <v>0</v>
      </c>
      <c r="MP90" s="86">
        <f>VLOOKUP($B90,'СДП (план)'!$B$16:$CY$170,63,0)</f>
        <v>0</v>
      </c>
      <c r="MQ90" s="86">
        <f>VLOOKUP($B90,'СДП (план)'!$B$16:$CY$170,64,0)</f>
        <v>0</v>
      </c>
      <c r="MR90" s="46">
        <f t="shared" si="667"/>
        <v>0</v>
      </c>
      <c r="MS90" s="46">
        <f t="shared" si="668"/>
        <v>0</v>
      </c>
      <c r="MT90" s="52">
        <f t="shared" si="669"/>
        <v>0</v>
      </c>
      <c r="MU90" s="52">
        <f t="shared" si="670"/>
        <v>0</v>
      </c>
      <c r="MV90" s="52">
        <f t="shared" si="671"/>
        <v>0</v>
      </c>
      <c r="MW90" s="26">
        <f>VLOOKUP($B90,факт!$D$7:$KT$85,72,0)</f>
        <v>0</v>
      </c>
      <c r="MX90" s="26">
        <f>VLOOKUP($B90,факт!$D$7:$KT$85,73,0)</f>
        <v>0</v>
      </c>
      <c r="MY90" s="26">
        <f>VLOOKUP($B90,факт!$D$7:$KT$85,74,0)</f>
        <v>0</v>
      </c>
      <c r="MZ90" s="26">
        <f>VLOOKUP($B90,факт!$D$7:$KT$85,75,0)</f>
        <v>0</v>
      </c>
      <c r="NA90" s="47">
        <f t="shared" si="672"/>
        <v>0</v>
      </c>
      <c r="NB90" s="47">
        <f t="shared" si="673"/>
        <v>0</v>
      </c>
      <c r="NC90" s="86">
        <f>VLOOKUP($B90,'СДП (план)'!$B$16:$CY$170,65,0)</f>
        <v>3</v>
      </c>
      <c r="ND90" s="86">
        <f>VLOOKUP($B90,'СДП (план)'!$B$16:$CY$170,66,0)</f>
        <v>75761.300159999999</v>
      </c>
      <c r="NE90" s="46">
        <f t="shared" si="674"/>
        <v>3</v>
      </c>
      <c r="NF90" s="46">
        <f t="shared" si="675"/>
        <v>75761.300159999999</v>
      </c>
      <c r="NG90" s="52">
        <f t="shared" si="447"/>
        <v>4.32</v>
      </c>
      <c r="NH90" s="52">
        <f t="shared" si="448"/>
        <v>4.32</v>
      </c>
      <c r="NI90" s="52">
        <f t="shared" si="449"/>
        <v>5.76</v>
      </c>
      <c r="NJ90" s="26">
        <f>VLOOKUP($B90,факт!$D$7:$KT$85,76,0)</f>
        <v>4</v>
      </c>
      <c r="NK90" s="26">
        <f>VLOOKUP($B90,факт!$D$7:$KT$85,77,0)</f>
        <v>100200.36</v>
      </c>
      <c r="NL90" s="26">
        <f>VLOOKUP($B90,факт!$D$7:$KT$85,78,0)</f>
        <v>0</v>
      </c>
      <c r="NM90" s="26">
        <f>VLOOKUP($B90,факт!$D$7:$KT$85,79,0)</f>
        <v>0</v>
      </c>
      <c r="NN90" s="47">
        <f t="shared" si="676"/>
        <v>1</v>
      </c>
      <c r="NO90" s="47">
        <f t="shared" si="677"/>
        <v>24439.059840000002</v>
      </c>
      <c r="NP90" s="86">
        <f>VLOOKUP($B90,'СДП (план)'!$B$16:$CY$170,67,0)</f>
        <v>0</v>
      </c>
      <c r="NQ90" s="86">
        <f>VLOOKUP($B90,'СДП (план)'!$B$16:$CY$170,68,0)</f>
        <v>0</v>
      </c>
      <c r="NR90" s="46">
        <f t="shared" si="678"/>
        <v>0</v>
      </c>
      <c r="NS90" s="46">
        <f t="shared" si="679"/>
        <v>0</v>
      </c>
      <c r="NT90" s="52">
        <f t="shared" si="680"/>
        <v>0</v>
      </c>
      <c r="NU90" s="52">
        <f t="shared" si="681"/>
        <v>0</v>
      </c>
      <c r="NV90" s="52">
        <f t="shared" si="682"/>
        <v>0</v>
      </c>
      <c r="NW90" s="26">
        <f>VLOOKUP($B90,факт!$D$7:$KT$85,280,0)</f>
        <v>0</v>
      </c>
      <c r="NX90" s="26">
        <f>VLOOKUP($B90,факт!$D$7:$KT$85,281,0)</f>
        <v>0</v>
      </c>
      <c r="NY90" s="26">
        <f>VLOOKUP($B90,факт!$D$7:$KT$85,282,0)</f>
        <v>0</v>
      </c>
      <c r="NZ90" s="26">
        <f>VLOOKUP($B90,факт!$D$7:$KT$85,283,0)</f>
        <v>0</v>
      </c>
      <c r="OA90" s="47">
        <f t="shared" si="683"/>
        <v>0</v>
      </c>
      <c r="OB90" s="47">
        <f t="shared" si="684"/>
        <v>0</v>
      </c>
      <c r="OC90" s="86">
        <f>VLOOKUP($B90,'СДП (план)'!$B$16:$CY$170,69,0)</f>
        <v>0</v>
      </c>
      <c r="OD90" s="86">
        <f>VLOOKUP($B90,'СДП (план)'!$B$16:$CY$170,70,0)</f>
        <v>0</v>
      </c>
      <c r="OE90" s="46">
        <f t="shared" si="685"/>
        <v>0</v>
      </c>
      <c r="OF90" s="46">
        <f t="shared" si="686"/>
        <v>0</v>
      </c>
      <c r="OG90" s="52">
        <f t="shared" si="450"/>
        <v>0</v>
      </c>
      <c r="OH90" s="52">
        <f t="shared" si="451"/>
        <v>0</v>
      </c>
      <c r="OI90" s="52">
        <f t="shared" si="452"/>
        <v>0</v>
      </c>
      <c r="OJ90" s="26">
        <f>VLOOKUP($B90,факт!$D$7:$KT$85,276,0)</f>
        <v>0</v>
      </c>
      <c r="OK90" s="26">
        <f>VLOOKUP($B90,факт!$D$7:$KT$85,277,0)</f>
        <v>0</v>
      </c>
      <c r="OL90" s="26">
        <f>VLOOKUP($B90,факт!$D$7:$KT$85,278,0)</f>
        <v>0</v>
      </c>
      <c r="OM90" s="26">
        <f>VLOOKUP($B90,факт!$D$7:$KT$85,279,0)</f>
        <v>0</v>
      </c>
      <c r="ON90" s="47">
        <f t="shared" si="687"/>
        <v>0</v>
      </c>
      <c r="OO90" s="47">
        <f t="shared" si="688"/>
        <v>0</v>
      </c>
      <c r="OP90" s="86">
        <f>VLOOKUP($B90,'СДП (план)'!$B$16:$CY$170,71,0)</f>
        <v>0</v>
      </c>
      <c r="OQ90" s="86">
        <f>VLOOKUP($B90,'СДП (план)'!$B$16:$CY$170,72,0)</f>
        <v>0</v>
      </c>
      <c r="OR90" s="46">
        <f t="shared" si="689"/>
        <v>0</v>
      </c>
      <c r="OS90" s="46">
        <f t="shared" si="690"/>
        <v>0</v>
      </c>
      <c r="OT90" s="52">
        <f t="shared" si="691"/>
        <v>0</v>
      </c>
      <c r="OU90" s="52">
        <f t="shared" si="692"/>
        <v>0</v>
      </c>
      <c r="OV90" s="52">
        <f t="shared" si="693"/>
        <v>0</v>
      </c>
      <c r="OW90" s="26"/>
      <c r="OX90" s="26"/>
      <c r="OY90" s="26"/>
      <c r="OZ90" s="26"/>
      <c r="PA90" s="47">
        <f t="shared" si="789"/>
        <v>0</v>
      </c>
      <c r="PB90" s="47">
        <f t="shared" si="790"/>
        <v>0</v>
      </c>
      <c r="PC90" s="86">
        <f>VLOOKUP($B90,'СДП (план)'!$B$16:$CY$170,73,0)</f>
        <v>0</v>
      </c>
      <c r="PD90" s="86">
        <f>VLOOKUP($B90,'СДП (план)'!$B$16:$CY$170,74,0)</f>
        <v>0</v>
      </c>
      <c r="PE90" s="46">
        <f t="shared" si="694"/>
        <v>0</v>
      </c>
      <c r="PF90" s="46">
        <f t="shared" si="695"/>
        <v>0</v>
      </c>
      <c r="PG90" s="52">
        <f t="shared" si="696"/>
        <v>0</v>
      </c>
      <c r="PH90" s="52">
        <f t="shared" si="697"/>
        <v>0</v>
      </c>
      <c r="PI90" s="52">
        <f t="shared" si="698"/>
        <v>0</v>
      </c>
      <c r="PJ90" s="26">
        <f>VLOOKUP($B90,факт!$D$7:$KT$85,208,0)</f>
        <v>0</v>
      </c>
      <c r="PK90" s="26">
        <f>VLOOKUP($B90,факт!$D$7:$KT$85,209,0)</f>
        <v>0</v>
      </c>
      <c r="PL90" s="26">
        <f>VLOOKUP($B90,факт!$D$7:$KT$85,210,0)</f>
        <v>0</v>
      </c>
      <c r="PM90" s="26">
        <f>VLOOKUP($B90,факт!$D$7:$KT$85,211,0)</f>
        <v>0</v>
      </c>
      <c r="PN90" s="47">
        <f t="shared" si="699"/>
        <v>0</v>
      </c>
      <c r="PO90" s="47">
        <f t="shared" si="700"/>
        <v>0</v>
      </c>
      <c r="PP90" s="86">
        <f>VLOOKUP($B90,'СДП (план)'!$B$16:$CY$170,75,0)</f>
        <v>0</v>
      </c>
      <c r="PQ90" s="86">
        <f>VLOOKUP($B90,'СДП (план)'!$B$16:$CY$170,76,0)</f>
        <v>0</v>
      </c>
      <c r="PR90" s="46">
        <f t="shared" si="701"/>
        <v>0</v>
      </c>
      <c r="PS90" s="46">
        <f t="shared" si="702"/>
        <v>0</v>
      </c>
      <c r="PT90" s="52">
        <f t="shared" si="703"/>
        <v>0</v>
      </c>
      <c r="PU90" s="52">
        <f t="shared" si="704"/>
        <v>0</v>
      </c>
      <c r="PV90" s="52">
        <f t="shared" si="705"/>
        <v>0</v>
      </c>
      <c r="PW90" s="26">
        <f>VLOOKUP($B90,факт!$D$7:$KT$85,80,0)</f>
        <v>0</v>
      </c>
      <c r="PX90" s="26">
        <f>VLOOKUP($B90,факт!$D$7:$KT$85,81,0)</f>
        <v>0</v>
      </c>
      <c r="PY90" s="26">
        <f>VLOOKUP($B90,факт!$D$7:$KT$85,82,0)</f>
        <v>0</v>
      </c>
      <c r="PZ90" s="26">
        <f>VLOOKUP($B90,факт!$D$7:$KT$85,83,0)</f>
        <v>0</v>
      </c>
      <c r="QA90" s="47">
        <f t="shared" si="706"/>
        <v>0</v>
      </c>
      <c r="QB90" s="47">
        <f t="shared" si="707"/>
        <v>0</v>
      </c>
      <c r="QC90" s="86">
        <f>VLOOKUP($B90,'СДП (план)'!$B$16:$CY$170,77,0)</f>
        <v>0</v>
      </c>
      <c r="QD90" s="86">
        <f>VLOOKUP($B90,'СДП (план)'!$B$16:$CY$170,78,0)</f>
        <v>0</v>
      </c>
      <c r="QE90" s="46">
        <f t="shared" si="708"/>
        <v>0</v>
      </c>
      <c r="QF90" s="46">
        <f t="shared" si="709"/>
        <v>0</v>
      </c>
      <c r="QG90" s="52">
        <f t="shared" si="710"/>
        <v>0</v>
      </c>
      <c r="QH90" s="52">
        <f t="shared" si="711"/>
        <v>0</v>
      </c>
      <c r="QI90" s="52">
        <f t="shared" si="712"/>
        <v>0</v>
      </c>
      <c r="QJ90" s="26">
        <f>VLOOKUP($B90,факт!$D$7:$KT$85,112,0)</f>
        <v>0</v>
      </c>
      <c r="QK90" s="26">
        <f>VLOOKUP($B90,факт!$D$7:$KT$85,113,0)</f>
        <v>0</v>
      </c>
      <c r="QL90" s="26">
        <f>VLOOKUP($B90,факт!$D$7:$KT$85,114,0)</f>
        <v>0</v>
      </c>
      <c r="QM90" s="26">
        <f>VLOOKUP($B90,факт!$D$7:$KT$85,115,0)</f>
        <v>0</v>
      </c>
      <c r="QN90" s="47">
        <f t="shared" si="713"/>
        <v>0</v>
      </c>
      <c r="QO90" s="47">
        <f t="shared" si="714"/>
        <v>0</v>
      </c>
      <c r="QP90" s="86">
        <f>VLOOKUP($B90,'СДП (план)'!$B$16:$DC$170,79,0)+VLOOKUP($B90,'СДП (план)'!$B$16:$DC$170,103,0)</f>
        <v>0</v>
      </c>
      <c r="QQ90" s="86">
        <f>VLOOKUP($B90,'СДП (план)'!$B$16:$DC$170,80,0)+VLOOKUP($B90,'СДП (план)'!$B$16:$DC$170,104,0)</f>
        <v>0</v>
      </c>
      <c r="QR90" s="46">
        <f t="shared" si="715"/>
        <v>0</v>
      </c>
      <c r="QS90" s="46">
        <f t="shared" si="716"/>
        <v>0</v>
      </c>
      <c r="QT90" s="52">
        <f t="shared" si="717"/>
        <v>0</v>
      </c>
      <c r="QU90" s="52">
        <f t="shared" si="718"/>
        <v>0</v>
      </c>
      <c r="QV90" s="52">
        <f t="shared" si="719"/>
        <v>0</v>
      </c>
      <c r="QW90" s="26">
        <f>VLOOKUP($B90,факт!$D$7:$KT$85,88,0)</f>
        <v>0</v>
      </c>
      <c r="QX90" s="26">
        <f>VLOOKUP($B90,факт!$D$7:$KT$85,89,0)</f>
        <v>0</v>
      </c>
      <c r="QY90" s="26">
        <f>VLOOKUP($B90,факт!$D$7:$KT$85,90,0)</f>
        <v>0</v>
      </c>
      <c r="QZ90" s="26">
        <f>VLOOKUP($B90,факт!$D$7:$KT$85,91,0)</f>
        <v>0</v>
      </c>
      <c r="RA90" s="47">
        <f t="shared" si="720"/>
        <v>0</v>
      </c>
      <c r="RB90" s="47">
        <f t="shared" si="721"/>
        <v>0</v>
      </c>
      <c r="RC90" s="86">
        <f>VLOOKUP($B90,'СДП (план)'!$B$16:$CY$170,81,0)</f>
        <v>0</v>
      </c>
      <c r="RD90" s="86">
        <f>VLOOKUP($B90,'СДП (план)'!$B$16:$CY$170,82,0)</f>
        <v>0</v>
      </c>
      <c r="RE90" s="46">
        <f t="shared" si="722"/>
        <v>0</v>
      </c>
      <c r="RF90" s="46">
        <f t="shared" si="723"/>
        <v>0</v>
      </c>
      <c r="RG90" s="52">
        <f t="shared" si="724"/>
        <v>0</v>
      </c>
      <c r="RH90" s="52">
        <f t="shared" si="725"/>
        <v>0</v>
      </c>
      <c r="RI90" s="52">
        <f t="shared" si="726"/>
        <v>0</v>
      </c>
      <c r="RJ90" s="26">
        <f>VLOOKUP($B90,факт!$D$7:$KT$85,104,0)</f>
        <v>0</v>
      </c>
      <c r="RK90" s="26">
        <f>VLOOKUP($B90,факт!$D$7:$KT$85,105,0)</f>
        <v>0</v>
      </c>
      <c r="RL90" s="26">
        <f>VLOOKUP($B90,факт!$D$7:$KT$85,106,0)</f>
        <v>0</v>
      </c>
      <c r="RM90" s="26">
        <f>VLOOKUP($B90,факт!$D$7:$KT$85,107,0)</f>
        <v>0</v>
      </c>
      <c r="RN90" s="47">
        <f t="shared" si="727"/>
        <v>0</v>
      </c>
      <c r="RO90" s="47">
        <f t="shared" si="728"/>
        <v>0</v>
      </c>
      <c r="RP90" s="86">
        <f>VLOOKUP($B90,'СДП (план)'!$B$16:$CY$170,83,0)</f>
        <v>35</v>
      </c>
      <c r="RQ90" s="86">
        <f>VLOOKUP($B90,'СДП (план)'!$B$16:$CY$170,84,0)</f>
        <v>912464.28</v>
      </c>
      <c r="RR90" s="46">
        <f t="shared" si="729"/>
        <v>35</v>
      </c>
      <c r="RS90" s="46">
        <f t="shared" si="730"/>
        <v>912464.28</v>
      </c>
      <c r="RT90" s="52">
        <f t="shared" si="453"/>
        <v>50.4</v>
      </c>
      <c r="RU90" s="52">
        <f t="shared" si="454"/>
        <v>50.4</v>
      </c>
      <c r="RV90" s="52">
        <f t="shared" si="455"/>
        <v>80.64</v>
      </c>
      <c r="RW90" s="26">
        <f>VLOOKUP($B90,факт!$D$7:$KT$85,92,0)</f>
        <v>56</v>
      </c>
      <c r="RX90" s="26">
        <f>VLOOKUP($B90,факт!$D$7:$KT$85,93,0)</f>
        <v>1458904.9999999991</v>
      </c>
      <c r="RY90" s="26">
        <f>VLOOKUP($B90,факт!$D$7:$KT$85,94,0)</f>
        <v>0</v>
      </c>
      <c r="RZ90" s="26">
        <f>VLOOKUP($B90,факт!$D$7:$KT$85,95,0)</f>
        <v>0</v>
      </c>
      <c r="SA90" s="47">
        <f t="shared" si="731"/>
        <v>21</v>
      </c>
      <c r="SB90" s="47">
        <f t="shared" si="732"/>
        <v>546440.71999999904</v>
      </c>
      <c r="SC90" s="86">
        <f>VLOOKUP($B90,'СДП (план)'!$B$16:$CY$170,85,0)</f>
        <v>6</v>
      </c>
      <c r="SD90" s="86">
        <f>VLOOKUP($B90,'СДП (план)'!$B$16:$CY$170,86,0)</f>
        <v>156863.43429120001</v>
      </c>
      <c r="SE90" s="46">
        <f t="shared" si="733"/>
        <v>6</v>
      </c>
      <c r="SF90" s="46">
        <f t="shared" si="734"/>
        <v>156863.43429120001</v>
      </c>
      <c r="SG90" s="52">
        <f t="shared" si="735"/>
        <v>8.64</v>
      </c>
      <c r="SH90" s="52">
        <f t="shared" si="736"/>
        <v>8.64</v>
      </c>
      <c r="SI90" s="52">
        <f t="shared" si="737"/>
        <v>2.88</v>
      </c>
      <c r="SJ90" s="26">
        <f>VLOOKUP($B90,факт!$D$7:$KT$85,68,0)</f>
        <v>2</v>
      </c>
      <c r="SK90" s="26">
        <f>VLOOKUP($B90,факт!$D$7:$KT$85,69,0)</f>
        <v>52550.2</v>
      </c>
      <c r="SL90" s="26">
        <f>VLOOKUP($B90,факт!$D$7:$KT$85,70,0)</f>
        <v>0</v>
      </c>
      <c r="SM90" s="26">
        <f>VLOOKUP($B90,факт!$D$7:$KT$85,71,0)</f>
        <v>0</v>
      </c>
      <c r="SN90" s="47">
        <f t="shared" si="738"/>
        <v>-4</v>
      </c>
      <c r="SO90" s="47">
        <f t="shared" si="739"/>
        <v>-104313.23429120002</v>
      </c>
      <c r="SP90" s="86">
        <f>VLOOKUP($B90,'СДП (план)'!$B$16:$CY$170,87,0)</f>
        <v>0</v>
      </c>
      <c r="SQ90" s="86">
        <f>VLOOKUP($B90,'СДП (план)'!$B$16:$CY$170,88,0)</f>
        <v>0</v>
      </c>
      <c r="SR90" s="46">
        <f t="shared" si="740"/>
        <v>0</v>
      </c>
      <c r="SS90" s="46">
        <f t="shared" si="741"/>
        <v>0</v>
      </c>
      <c r="ST90" s="52">
        <f t="shared" si="742"/>
        <v>0</v>
      </c>
      <c r="SU90" s="52">
        <f t="shared" si="743"/>
        <v>0</v>
      </c>
      <c r="SV90" s="52">
        <f t="shared" si="744"/>
        <v>0</v>
      </c>
      <c r="SW90" s="26">
        <f>VLOOKUP($B90,факт!$D$7:$KT$85,96,0)</f>
        <v>0</v>
      </c>
      <c r="SX90" s="26">
        <f>VLOOKUP($B90,факт!$D$7:$KT$85,97,0)</f>
        <v>0</v>
      </c>
      <c r="SY90" s="26">
        <f>VLOOKUP($B90,факт!$D$7:$KT$85,98,0)</f>
        <v>0</v>
      </c>
      <c r="SZ90" s="26">
        <f>VLOOKUP($B90,факт!$D$7:$KT$85,99,0)</f>
        <v>0</v>
      </c>
      <c r="TA90" s="47">
        <f t="shared" si="745"/>
        <v>0</v>
      </c>
      <c r="TB90" s="47">
        <f t="shared" si="746"/>
        <v>0</v>
      </c>
      <c r="TC90" s="86">
        <f>VLOOKUP($B90,'СДП (план)'!$B$16:$CY$170,89,0)</f>
        <v>7</v>
      </c>
      <c r="TD90" s="86">
        <f>VLOOKUP($B90,'СДП (план)'!$B$16:$CY$170,90,0)</f>
        <v>152196.47352</v>
      </c>
      <c r="TE90" s="46">
        <f t="shared" si="747"/>
        <v>7</v>
      </c>
      <c r="TF90" s="46">
        <f t="shared" si="748"/>
        <v>152196.47352</v>
      </c>
      <c r="TG90" s="52">
        <f t="shared" si="749"/>
        <v>10.08</v>
      </c>
      <c r="TH90" s="52">
        <f t="shared" si="750"/>
        <v>10.08</v>
      </c>
      <c r="TI90" s="52">
        <f t="shared" si="751"/>
        <v>2.88</v>
      </c>
      <c r="TJ90" s="26">
        <f>VLOOKUP($B90,факт!$D$7:$KT$85,120,0)</f>
        <v>2</v>
      </c>
      <c r="TK90" s="26">
        <f>VLOOKUP($B90,факт!$D$7:$KT$85,121,0)</f>
        <v>44917.04</v>
      </c>
      <c r="TL90" s="26">
        <f>VLOOKUP($B90,факт!$D$7:$KT$85,122,0)</f>
        <v>0</v>
      </c>
      <c r="TM90" s="26">
        <f>VLOOKUP($B90,факт!$D$7:$KT$85,123,0)</f>
        <v>0</v>
      </c>
      <c r="TN90" s="47">
        <f t="shared" si="752"/>
        <v>-5</v>
      </c>
      <c r="TO90" s="47">
        <f t="shared" si="753"/>
        <v>-107279.43351999999</v>
      </c>
      <c r="TP90" s="86">
        <f>VLOOKUP($B90,'СДП (план)'!$B$16:$CY$170,91,0)</f>
        <v>0</v>
      </c>
      <c r="TQ90" s="86">
        <f>VLOOKUP($B90,'СДП (план)'!$B$16:$CY$170,92,0)</f>
        <v>0</v>
      </c>
      <c r="TR90" s="46">
        <f t="shared" si="754"/>
        <v>0</v>
      </c>
      <c r="TS90" s="46">
        <f t="shared" si="755"/>
        <v>0</v>
      </c>
      <c r="TT90" s="52">
        <f t="shared" si="756"/>
        <v>0</v>
      </c>
      <c r="TU90" s="52">
        <f t="shared" si="757"/>
        <v>0</v>
      </c>
      <c r="TV90" s="52">
        <f t="shared" si="758"/>
        <v>1.44</v>
      </c>
      <c r="TW90" s="26">
        <f>VLOOKUP($B90,факт!$D$7:$KT$85,100,0)</f>
        <v>1</v>
      </c>
      <c r="TX90" s="26">
        <f>VLOOKUP($B90,факт!$D$7:$KT$85,101,0)</f>
        <v>22458.52</v>
      </c>
      <c r="TY90" s="26">
        <f>VLOOKUP($B90,факт!$D$7:$KT$85,102,0)</f>
        <v>0</v>
      </c>
      <c r="TZ90" s="26">
        <f>VLOOKUP($B90,факт!$D$7:$KT$85,103,0)</f>
        <v>0</v>
      </c>
      <c r="UA90" s="47">
        <f t="shared" si="759"/>
        <v>1</v>
      </c>
      <c r="UB90" s="47">
        <f t="shared" si="760"/>
        <v>22458.52</v>
      </c>
      <c r="UC90" s="86">
        <f>VLOOKUP($B90,'СДП (план)'!$B$16:$CY$170,93,0)</f>
        <v>0</v>
      </c>
      <c r="UD90" s="86">
        <f>VLOOKUP($B90,'СДП (план)'!$B$16:$CY$170,94,0)</f>
        <v>0</v>
      </c>
      <c r="UE90" s="46">
        <v>0</v>
      </c>
      <c r="UF90" s="46">
        <v>0</v>
      </c>
      <c r="UG90" s="52">
        <f t="shared" si="456"/>
        <v>0</v>
      </c>
      <c r="UH90" s="52">
        <f t="shared" si="457"/>
        <v>0</v>
      </c>
      <c r="UI90" s="52">
        <f t="shared" si="458"/>
        <v>0</v>
      </c>
      <c r="UJ90" s="26">
        <f>VLOOKUP($B90,факт!$D$7:$KT$85,56,0)</f>
        <v>0</v>
      </c>
      <c r="UK90" s="26">
        <f>VLOOKUP($B90,факт!$D$7:$KT$85,57,0)</f>
        <v>0</v>
      </c>
      <c r="UL90" s="26">
        <f>VLOOKUP($B90,факт!$D$7:$KT$85,58,0)</f>
        <v>0</v>
      </c>
      <c r="UM90" s="26">
        <f>VLOOKUP($B90,факт!$D$7:$KT$85,59,0)</f>
        <v>0</v>
      </c>
      <c r="UN90" s="47">
        <f t="shared" si="761"/>
        <v>0</v>
      </c>
      <c r="UO90" s="47">
        <f t="shared" si="762"/>
        <v>0</v>
      </c>
      <c r="UP90" s="86">
        <f>VLOOKUP($B90,'СДП (план)'!$B$16:$CY$170,95,0)</f>
        <v>0</v>
      </c>
      <c r="UQ90" s="86">
        <f>VLOOKUP($B90,'СДП (план)'!$B$16:$CY$170,96,0)</f>
        <v>0</v>
      </c>
      <c r="UR90" s="46">
        <f t="shared" si="763"/>
        <v>0</v>
      </c>
      <c r="US90" s="46">
        <f t="shared" si="764"/>
        <v>0</v>
      </c>
      <c r="UT90" s="52">
        <f t="shared" si="459"/>
        <v>0</v>
      </c>
      <c r="UU90" s="52">
        <f t="shared" si="460"/>
        <v>0</v>
      </c>
      <c r="UV90" s="52">
        <f t="shared" si="461"/>
        <v>0</v>
      </c>
      <c r="UW90" s="26">
        <f>VLOOKUP($B90,факт!$D$7:$KT$85,116,0)</f>
        <v>0</v>
      </c>
      <c r="UX90" s="26">
        <f>VLOOKUP($B90,факт!$D$7:$KT$85,117,0)</f>
        <v>0</v>
      </c>
      <c r="UY90" s="26">
        <f>VLOOKUP($B90,факт!$D$7:$KT$85,118,0)</f>
        <v>0</v>
      </c>
      <c r="UZ90" s="26">
        <f>VLOOKUP($B90,факт!$D$7:$KT$85,119,0)</f>
        <v>0</v>
      </c>
      <c r="VA90" s="47">
        <f t="shared" si="765"/>
        <v>0</v>
      </c>
      <c r="VB90" s="47">
        <f t="shared" si="766"/>
        <v>0</v>
      </c>
      <c r="VC90" s="86">
        <f>VLOOKUP($B90,'СДП (план)'!$B$16:$CY$170,97,0)</f>
        <v>0</v>
      </c>
      <c r="VD90" s="86">
        <f>VLOOKUP($B90,'СДП (план)'!$B$16:$CY$170,98,0)</f>
        <v>0</v>
      </c>
      <c r="VE90" s="46">
        <f t="shared" si="767"/>
        <v>0</v>
      </c>
      <c r="VF90" s="46">
        <f t="shared" si="768"/>
        <v>0</v>
      </c>
      <c r="VG90" s="52">
        <f t="shared" si="462"/>
        <v>0</v>
      </c>
      <c r="VH90" s="52">
        <f t="shared" si="463"/>
        <v>0</v>
      </c>
      <c r="VI90" s="52">
        <f t="shared" si="464"/>
        <v>0</v>
      </c>
      <c r="VJ90" s="26">
        <f>VLOOKUP($B90,факт!$D$7:$KT$85,60,0)</f>
        <v>0</v>
      </c>
      <c r="VK90" s="26">
        <f>VLOOKUP($B90,факт!$D$7:$KT$85,61,0)</f>
        <v>0</v>
      </c>
      <c r="VL90" s="26">
        <f>VLOOKUP($B90,факт!$D$7:$KT$85,62,0)</f>
        <v>0</v>
      </c>
      <c r="VM90" s="26">
        <f>VLOOKUP($B90,факт!$D$7:$KT$85,63,0)</f>
        <v>0</v>
      </c>
      <c r="VN90" s="47">
        <f t="shared" si="769"/>
        <v>0</v>
      </c>
      <c r="VO90" s="47">
        <f t="shared" si="770"/>
        <v>0</v>
      </c>
      <c r="VP90" s="86">
        <f>VLOOKUP($B90,'СДП (план)'!$B$16:$CY$170,99,0)</f>
        <v>0</v>
      </c>
      <c r="VQ90" s="86">
        <f>VLOOKUP($B90,'СДП (план)'!$B$16:$CY$170,100,0)</f>
        <v>0</v>
      </c>
      <c r="VR90" s="46">
        <f t="shared" si="771"/>
        <v>0</v>
      </c>
      <c r="VS90" s="46">
        <f t="shared" si="772"/>
        <v>0</v>
      </c>
      <c r="VT90" s="52">
        <f t="shared" si="773"/>
        <v>0</v>
      </c>
      <c r="VU90" s="52">
        <f t="shared" si="774"/>
        <v>0</v>
      </c>
      <c r="VV90" s="52">
        <f t="shared" si="775"/>
        <v>0</v>
      </c>
      <c r="VW90" s="26">
        <f>VLOOKUP($B90,факт!$D$7:$KT$85,84,0)</f>
        <v>0</v>
      </c>
      <c r="VX90" s="26">
        <f>VLOOKUP($B90,факт!$D$7:$KT$85,85,0)</f>
        <v>0</v>
      </c>
      <c r="VY90" s="26">
        <f>VLOOKUP($B90,факт!$D$7:$KT$85,86,0)</f>
        <v>0</v>
      </c>
      <c r="VZ90" s="26">
        <f>VLOOKUP($B90,факт!$D$7:$KT$85,87,0)</f>
        <v>0</v>
      </c>
      <c r="WA90" s="47">
        <f t="shared" si="776"/>
        <v>0</v>
      </c>
      <c r="WB90" s="47">
        <f t="shared" si="777"/>
        <v>0</v>
      </c>
      <c r="WC90" s="86">
        <f>VLOOKUP($B90,'СДП (план)'!$B$16:$CY$170,101,0)</f>
        <v>0</v>
      </c>
      <c r="WD90" s="86">
        <f>VLOOKUP($B90,'СДП (план)'!$B$16:$CY$170,102,0)</f>
        <v>0</v>
      </c>
      <c r="WE90" s="46">
        <f t="shared" si="778"/>
        <v>0</v>
      </c>
      <c r="WF90" s="46">
        <f t="shared" si="779"/>
        <v>0</v>
      </c>
      <c r="WG90" s="52">
        <f t="shared" si="780"/>
        <v>0</v>
      </c>
      <c r="WH90" s="52">
        <f t="shared" si="781"/>
        <v>0</v>
      </c>
      <c r="WI90" s="52">
        <f t="shared" si="782"/>
        <v>0</v>
      </c>
      <c r="WJ90" s="26">
        <f>VLOOKUP($B90,факт!$D$7:$KT$85,52,0)</f>
        <v>0</v>
      </c>
      <c r="WK90" s="26">
        <f>VLOOKUP($B90,факт!$D$7:$KT$85,53,0)</f>
        <v>0</v>
      </c>
      <c r="WL90" s="26">
        <f>VLOOKUP($B90,факт!$D$7:$KT$85,54,0)</f>
        <v>0</v>
      </c>
      <c r="WM90" s="26">
        <f>VLOOKUP($B90,факт!$D$7:$KT$85,55,0)</f>
        <v>0</v>
      </c>
      <c r="WN90" s="47">
        <f t="shared" si="783"/>
        <v>0</v>
      </c>
      <c r="WO90" s="47">
        <f t="shared" si="784"/>
        <v>0</v>
      </c>
      <c r="WP90" s="174">
        <f t="shared" si="465"/>
        <v>51</v>
      </c>
      <c r="WQ90" s="174">
        <f t="shared" si="466"/>
        <v>1297285.4879712001</v>
      </c>
      <c r="WR90" s="174">
        <f t="shared" si="467"/>
        <v>51</v>
      </c>
      <c r="WS90" s="174">
        <f t="shared" si="468"/>
        <v>1297285.4879712001</v>
      </c>
      <c r="WT90" s="174">
        <f t="shared" si="469"/>
        <v>73.44</v>
      </c>
      <c r="WU90" s="174">
        <f t="shared" si="470"/>
        <v>73.44</v>
      </c>
      <c r="WV90" s="174">
        <f t="shared" si="471"/>
        <v>97.919999999999987</v>
      </c>
      <c r="WW90" s="174">
        <f t="shared" si="472"/>
        <v>68</v>
      </c>
      <c r="WX90" s="174">
        <f t="shared" si="473"/>
        <v>1734156.5699999991</v>
      </c>
      <c r="WY90" s="174">
        <f t="shared" si="474"/>
        <v>0</v>
      </c>
      <c r="WZ90" s="174">
        <f t="shared" si="475"/>
        <v>0</v>
      </c>
      <c r="XA90" s="26">
        <f t="shared" si="785"/>
        <v>17</v>
      </c>
      <c r="XB90" s="26">
        <f t="shared" si="786"/>
        <v>436871.08202879899</v>
      </c>
      <c r="XC90" s="174">
        <f t="shared" si="476"/>
        <v>133</v>
      </c>
      <c r="XD90" s="174">
        <f t="shared" si="477"/>
        <v>3023680.0924511999</v>
      </c>
      <c r="XE90" s="174">
        <f t="shared" si="478"/>
        <v>133</v>
      </c>
      <c r="XF90" s="174">
        <f t="shared" si="479"/>
        <v>3023680.0924511999</v>
      </c>
      <c r="XG90" s="174">
        <f t="shared" si="480"/>
        <v>191.52</v>
      </c>
      <c r="XH90" s="174">
        <f t="shared" si="481"/>
        <v>191.52</v>
      </c>
      <c r="XI90" s="174">
        <f t="shared" si="482"/>
        <v>194.39999999999998</v>
      </c>
      <c r="XJ90" s="174">
        <f t="shared" si="483"/>
        <v>135</v>
      </c>
      <c r="XK90" s="174">
        <f t="shared" si="484"/>
        <v>3081511.8299999991</v>
      </c>
      <c r="XL90" s="174">
        <f t="shared" si="485"/>
        <v>1</v>
      </c>
      <c r="XM90" s="174">
        <f t="shared" si="486"/>
        <v>19587.86</v>
      </c>
      <c r="XN90" s="26">
        <f t="shared" si="787"/>
        <v>2</v>
      </c>
      <c r="XO90" s="26">
        <f t="shared" si="788"/>
        <v>57831.737548799254</v>
      </c>
    </row>
    <row r="91" spans="1:639" ht="45" x14ac:dyDescent="0.25">
      <c r="A91" s="145"/>
      <c r="B91" s="111">
        <v>78</v>
      </c>
      <c r="C91" s="16" t="s">
        <v>484</v>
      </c>
      <c r="D91" s="12">
        <f t="shared" si="791"/>
        <v>10127</v>
      </c>
      <c r="E91" s="12">
        <v>10127</v>
      </c>
      <c r="F91" s="273">
        <v>9620</v>
      </c>
      <c r="G91" s="96">
        <v>1.69</v>
      </c>
      <c r="H91" s="264"/>
      <c r="I91" s="13">
        <v>1</v>
      </c>
      <c r="J91" s="271"/>
      <c r="K91" s="12">
        <v>1.4</v>
      </c>
      <c r="L91" s="12">
        <v>1.68</v>
      </c>
      <c r="M91" s="12">
        <v>2.23</v>
      </c>
      <c r="N91" s="12">
        <v>2.39</v>
      </c>
      <c r="O91" s="123">
        <v>2.57</v>
      </c>
      <c r="P91" s="86">
        <f>VLOOKUP($B91,'СДП (план)'!$B$16:$CY$170,15,0)</f>
        <v>0</v>
      </c>
      <c r="Q91" s="86">
        <f>VLOOKUP($B91,'СДП (план)'!$B$16:$CY$170,16,0)</f>
        <v>0</v>
      </c>
      <c r="R91" s="46">
        <f t="shared" si="487"/>
        <v>0</v>
      </c>
      <c r="S91" s="46">
        <f t="shared" si="488"/>
        <v>0</v>
      </c>
      <c r="T91" s="52">
        <f t="shared" si="489"/>
        <v>0</v>
      </c>
      <c r="U91" s="52">
        <f t="shared" si="490"/>
        <v>0</v>
      </c>
      <c r="V91" s="52">
        <f t="shared" si="491"/>
        <v>0</v>
      </c>
      <c r="W91" s="26">
        <f>VLOOKUP($B91,факт!$D$7:$KT$85,20,0)</f>
        <v>0</v>
      </c>
      <c r="X91" s="26">
        <f>VLOOKUP($B91,факт!$D$7:$KT$85,21,0)</f>
        <v>0</v>
      </c>
      <c r="Y91" s="26">
        <f>VLOOKUP($B91,факт!$D$7:$KT$85,22,0)</f>
        <v>0</v>
      </c>
      <c r="Z91" s="26">
        <f>VLOOKUP($B91,факт!$D$7:$KT$85,23,0)</f>
        <v>0</v>
      </c>
      <c r="AA91" s="47">
        <f t="shared" si="492"/>
        <v>0</v>
      </c>
      <c r="AB91" s="47">
        <f t="shared" si="493"/>
        <v>0</v>
      </c>
      <c r="AC91" s="86">
        <f>VLOOKUP($B91,'СДП (план)'!$B$16:$CY$170,17,0)</f>
        <v>0</v>
      </c>
      <c r="AD91" s="86">
        <f>VLOOKUP($B91,'СДП (план)'!$B$16:$CY$170,18,0)</f>
        <v>0</v>
      </c>
      <c r="AE91" s="46">
        <f t="shared" si="494"/>
        <v>0</v>
      </c>
      <c r="AF91" s="46">
        <f t="shared" si="495"/>
        <v>0</v>
      </c>
      <c r="AG91" s="52">
        <f t="shared" si="496"/>
        <v>0</v>
      </c>
      <c r="AH91" s="52">
        <f t="shared" si="497"/>
        <v>0</v>
      </c>
      <c r="AI91" s="52">
        <f t="shared" si="498"/>
        <v>0</v>
      </c>
      <c r="AJ91" s="26">
        <f>VLOOKUP($B91,факт!$D$7:$KT$85,28,0)</f>
        <v>0</v>
      </c>
      <c r="AK91" s="26">
        <f>VLOOKUP($B91,факт!$D$7:$KT$85,29,0)</f>
        <v>0</v>
      </c>
      <c r="AL91" s="26">
        <f>VLOOKUP($B91,факт!$D$7:$KT$85,30,0)</f>
        <v>0</v>
      </c>
      <c r="AM91" s="26">
        <f>VLOOKUP($B91,факт!$D$7:$KT$85,31,0)</f>
        <v>0</v>
      </c>
      <c r="AN91" s="47">
        <f t="shared" si="499"/>
        <v>0</v>
      </c>
      <c r="AO91" s="47">
        <f t="shared" si="500"/>
        <v>0</v>
      </c>
      <c r="AP91" s="86">
        <f>VLOOKUP($B91,'СДП (план)'!$B$16:$CY$170,19,0)</f>
        <v>0</v>
      </c>
      <c r="AQ91" s="86">
        <f>VLOOKUP($B91,'СДП (план)'!$B$16:$CY$170,20,0)</f>
        <v>0</v>
      </c>
      <c r="AR91" s="46">
        <f t="shared" si="501"/>
        <v>0</v>
      </c>
      <c r="AS91" s="46">
        <f t="shared" si="502"/>
        <v>0</v>
      </c>
      <c r="AT91" s="52">
        <f t="shared" si="503"/>
        <v>0</v>
      </c>
      <c r="AU91" s="52">
        <f t="shared" si="504"/>
        <v>0</v>
      </c>
      <c r="AV91" s="52">
        <f t="shared" si="505"/>
        <v>0</v>
      </c>
      <c r="AW91" s="26">
        <f>VLOOKUP($B91,факт!$D$7:$KT$85,48,0)</f>
        <v>0</v>
      </c>
      <c r="AX91" s="26">
        <f>VLOOKUP($B91,факт!$D$7:$KT$85,49,0)</f>
        <v>0</v>
      </c>
      <c r="AY91" s="26">
        <f>VLOOKUP($B91,факт!$D$7:$KT$85,50,0)</f>
        <v>0</v>
      </c>
      <c r="AZ91" s="26">
        <f>VLOOKUP($B91,факт!$D$7:$KT$85,51,0)</f>
        <v>0</v>
      </c>
      <c r="BA91" s="47">
        <f t="shared" si="506"/>
        <v>0</v>
      </c>
      <c r="BB91" s="47">
        <f t="shared" si="507"/>
        <v>0</v>
      </c>
      <c r="BC91" s="86">
        <f>VLOOKUP($B91,'СДП (план)'!$B$16:$CY$170,21,0)</f>
        <v>0</v>
      </c>
      <c r="BD91" s="86">
        <f>VLOOKUP($B91,'СДП (план)'!$B$16:$CY$170,22,0)</f>
        <v>0</v>
      </c>
      <c r="BE91" s="46">
        <f t="shared" si="508"/>
        <v>0</v>
      </c>
      <c r="BF91" s="46">
        <f t="shared" si="509"/>
        <v>0</v>
      </c>
      <c r="BG91" s="52">
        <f t="shared" si="510"/>
        <v>0</v>
      </c>
      <c r="BH91" s="52">
        <f t="shared" si="511"/>
        <v>0</v>
      </c>
      <c r="BI91" s="52">
        <f t="shared" si="512"/>
        <v>3.38</v>
      </c>
      <c r="BJ91" s="26">
        <f>VLOOKUP($B91,факт!$D$7:$KT$85,8,0)</f>
        <v>2</v>
      </c>
      <c r="BK91" s="26">
        <f>VLOOKUP($B91,факт!$D$7:$KT$85,9,0)</f>
        <v>45521.84</v>
      </c>
      <c r="BL91" s="26">
        <f>VLOOKUP($B91,факт!$D$7:$KT$85,10,0)</f>
        <v>0</v>
      </c>
      <c r="BM91" s="26">
        <f>VLOOKUP($B91,факт!$D$7:$KT$85,11,0)</f>
        <v>0</v>
      </c>
      <c r="BN91" s="47">
        <f t="shared" si="513"/>
        <v>2</v>
      </c>
      <c r="BO91" s="47">
        <f t="shared" si="514"/>
        <v>45521.84</v>
      </c>
      <c r="BP91" s="86">
        <f>VLOOKUP($B91,'СДП (план)'!$B$16:$CY$170,23,0)</f>
        <v>0</v>
      </c>
      <c r="BQ91" s="86">
        <f>VLOOKUP($B91,'СДП (план)'!$B$16:$CY$170,24,0)</f>
        <v>0</v>
      </c>
      <c r="BR91" s="46">
        <f t="shared" si="515"/>
        <v>0</v>
      </c>
      <c r="BS91" s="46">
        <f t="shared" si="516"/>
        <v>0</v>
      </c>
      <c r="BT91" s="52">
        <f t="shared" si="517"/>
        <v>0</v>
      </c>
      <c r="BU91" s="52">
        <f t="shared" si="518"/>
        <v>0</v>
      </c>
      <c r="BV91" s="52">
        <f t="shared" si="519"/>
        <v>0</v>
      </c>
      <c r="BW91" s="26">
        <f>VLOOKUP($B91,факт!$D$7:$KT$85,24,0)</f>
        <v>0</v>
      </c>
      <c r="BX91" s="26">
        <f>VLOOKUP($B91,факт!$D$7:$KT$85,25,0)</f>
        <v>0</v>
      </c>
      <c r="BY91" s="26">
        <f>VLOOKUP($B91,факт!$D$7:$KT$85,26,0)</f>
        <v>0</v>
      </c>
      <c r="BZ91" s="26">
        <f>VLOOKUP($B91,факт!$D$7:$KT$85,27,0)</f>
        <v>0</v>
      </c>
      <c r="CA91" s="47">
        <f t="shared" si="520"/>
        <v>0</v>
      </c>
      <c r="CB91" s="47">
        <f t="shared" si="521"/>
        <v>0</v>
      </c>
      <c r="CC91" s="86">
        <f>VLOOKUP($B91,'СДП (план)'!$B$16:$CY$170,25,0)</f>
        <v>0</v>
      </c>
      <c r="CD91" s="86">
        <f>VLOOKUP($B91,'СДП (план)'!$B$16:$CY$170,26,0)</f>
        <v>0</v>
      </c>
      <c r="CE91" s="46">
        <f t="shared" si="522"/>
        <v>0</v>
      </c>
      <c r="CF91" s="46">
        <f t="shared" si="523"/>
        <v>0</v>
      </c>
      <c r="CG91" s="52">
        <f t="shared" si="524"/>
        <v>0</v>
      </c>
      <c r="CH91" s="52">
        <f t="shared" si="525"/>
        <v>0</v>
      </c>
      <c r="CI91" s="52">
        <f t="shared" si="526"/>
        <v>0</v>
      </c>
      <c r="CJ91" s="26">
        <f>VLOOKUP($B91,факт!$D$7:$KT$85,260,0)</f>
        <v>0</v>
      </c>
      <c r="CK91" s="26">
        <f>VLOOKUP($B91,факт!$D$7:$KT$85,261,0)</f>
        <v>0</v>
      </c>
      <c r="CL91" s="26">
        <f>VLOOKUP($B91,факт!$D$7:$KT$85,262,0)</f>
        <v>0</v>
      </c>
      <c r="CM91" s="26">
        <f>VLOOKUP($B91,факт!$D$7:$KT$85,263,0)</f>
        <v>0</v>
      </c>
      <c r="CN91" s="47">
        <f t="shared" si="527"/>
        <v>0</v>
      </c>
      <c r="CO91" s="47">
        <f t="shared" si="528"/>
        <v>0</v>
      </c>
      <c r="CP91" s="86">
        <f>VLOOKUP($B91,'СДП (план)'!$B$16:$CY$170,27,0)</f>
        <v>0</v>
      </c>
      <c r="CQ91" s="86">
        <f>VLOOKUP($B91,'СДП (план)'!$B$16:$CY$170,28,0)</f>
        <v>0</v>
      </c>
      <c r="CR91" s="46">
        <f t="shared" si="529"/>
        <v>0</v>
      </c>
      <c r="CS91" s="46">
        <f t="shared" si="530"/>
        <v>0</v>
      </c>
      <c r="CT91" s="52">
        <f t="shared" si="531"/>
        <v>0</v>
      </c>
      <c r="CU91" s="52">
        <f t="shared" si="532"/>
        <v>0</v>
      </c>
      <c r="CV91" s="52">
        <f t="shared" si="533"/>
        <v>0</v>
      </c>
      <c r="CW91" s="26">
        <f>VLOOKUP($B91,факт!$D$7:$KT$85,284,0)</f>
        <v>0</v>
      </c>
      <c r="CX91" s="26">
        <f>VLOOKUP($B91,факт!$D$7:$KT$85,285,0)</f>
        <v>0</v>
      </c>
      <c r="CY91" s="26">
        <f>VLOOKUP($B91,факт!$D$7:$KT$85,286,0)</f>
        <v>0</v>
      </c>
      <c r="CZ91" s="26">
        <f>VLOOKUP($B91,факт!$D$7:$KT$85,287,0)</f>
        <v>0</v>
      </c>
      <c r="DA91" s="47">
        <f t="shared" si="534"/>
        <v>0</v>
      </c>
      <c r="DB91" s="47">
        <f t="shared" si="535"/>
        <v>0</v>
      </c>
      <c r="DC91" s="86">
        <f>VLOOKUP($B91,'СДП (план)'!$B$16:$CY$170,29,0)</f>
        <v>0</v>
      </c>
      <c r="DD91" s="86">
        <f>VLOOKUP($B91,'СДП (план)'!$B$16:$CY$170,30,0)</f>
        <v>0</v>
      </c>
      <c r="DE91" s="46">
        <f t="shared" si="536"/>
        <v>0</v>
      </c>
      <c r="DF91" s="46">
        <f t="shared" si="537"/>
        <v>0</v>
      </c>
      <c r="DG91" s="52">
        <f t="shared" si="538"/>
        <v>0</v>
      </c>
      <c r="DH91" s="52">
        <f t="shared" si="539"/>
        <v>0</v>
      </c>
      <c r="DI91" s="52">
        <f t="shared" si="540"/>
        <v>0</v>
      </c>
      <c r="DJ91" s="26">
        <f>VLOOKUP($B91,факт!$D$7:$KT$85,12,0)</f>
        <v>0</v>
      </c>
      <c r="DK91" s="26">
        <f>VLOOKUP($B91,факт!$D$7:$KT$85,13,0)</f>
        <v>0</v>
      </c>
      <c r="DL91" s="26">
        <f>VLOOKUP($B91,факт!$D$7:$KT$85,14,0)</f>
        <v>0</v>
      </c>
      <c r="DM91" s="26">
        <f>VLOOKUP($B91,факт!$D$7:$KT$85,15,0)</f>
        <v>0</v>
      </c>
      <c r="DN91" s="47">
        <f t="shared" si="541"/>
        <v>0</v>
      </c>
      <c r="DO91" s="47">
        <f t="shared" si="542"/>
        <v>0</v>
      </c>
      <c r="DP91" s="172">
        <f t="shared" si="543"/>
        <v>0</v>
      </c>
      <c r="DQ91" s="172">
        <f t="shared" si="544"/>
        <v>0</v>
      </c>
      <c r="DR91" s="172">
        <f t="shared" si="545"/>
        <v>0</v>
      </c>
      <c r="DS91" s="172">
        <f t="shared" si="546"/>
        <v>0</v>
      </c>
      <c r="DT91" s="172">
        <f t="shared" si="547"/>
        <v>0</v>
      </c>
      <c r="DU91" s="172">
        <f t="shared" si="548"/>
        <v>0</v>
      </c>
      <c r="DV91" s="172">
        <f t="shared" si="549"/>
        <v>3.38</v>
      </c>
      <c r="DW91" s="172">
        <f t="shared" si="550"/>
        <v>2</v>
      </c>
      <c r="DX91" s="172">
        <f t="shared" si="551"/>
        <v>45521.84</v>
      </c>
      <c r="DY91" s="172">
        <f t="shared" si="552"/>
        <v>0</v>
      </c>
      <c r="DZ91" s="172">
        <f t="shared" si="553"/>
        <v>0</v>
      </c>
      <c r="EA91" s="172">
        <f t="shared" si="554"/>
        <v>2</v>
      </c>
      <c r="EB91" s="172">
        <f t="shared" si="555"/>
        <v>45521.84</v>
      </c>
      <c r="EC91" s="86">
        <f>VLOOKUP($B91,'СДП (план)'!$B$16:$CY$170,31,0)</f>
        <v>0</v>
      </c>
      <c r="ED91" s="86">
        <f>VLOOKUP($B91,'СДП (план)'!$B$16:$CY$170,32,0)</f>
        <v>0</v>
      </c>
      <c r="EE91" s="46">
        <f t="shared" si="556"/>
        <v>0</v>
      </c>
      <c r="EF91" s="46">
        <f t="shared" si="557"/>
        <v>0</v>
      </c>
      <c r="EG91" s="52">
        <f t="shared" si="558"/>
        <v>0</v>
      </c>
      <c r="EH91" s="52">
        <f t="shared" si="559"/>
        <v>0</v>
      </c>
      <c r="EI91" s="52">
        <f t="shared" si="560"/>
        <v>0</v>
      </c>
      <c r="EJ91" s="26">
        <f>VLOOKUP($B91,факт!$D$7:$KT$85,40,0)</f>
        <v>0</v>
      </c>
      <c r="EK91" s="26">
        <f>VLOOKUP($B91,факт!$D$7:$KT$85,41,0)</f>
        <v>0</v>
      </c>
      <c r="EL91" s="26">
        <f>VLOOKUP($B91,факт!$D$7:$KT$85,42,0)</f>
        <v>0</v>
      </c>
      <c r="EM91" s="26">
        <f>VLOOKUP($B91,факт!$D$7:$KT$85,43,0)</f>
        <v>0</v>
      </c>
      <c r="EN91" s="47">
        <f t="shared" si="561"/>
        <v>0</v>
      </c>
      <c r="EO91" s="47">
        <f t="shared" si="562"/>
        <v>0</v>
      </c>
      <c r="EP91" s="86">
        <f>VLOOKUP($B91,'СДП (план)'!$B$16:$CY$170,33,0)</f>
        <v>0</v>
      </c>
      <c r="EQ91" s="86">
        <f>VLOOKUP($B91,'СДП (план)'!$B$16:$CY$170,34,0)</f>
        <v>0</v>
      </c>
      <c r="ER91" s="46">
        <f t="shared" si="563"/>
        <v>0</v>
      </c>
      <c r="ES91" s="46">
        <f t="shared" si="564"/>
        <v>0</v>
      </c>
      <c r="ET91" s="52">
        <f t="shared" si="565"/>
        <v>0</v>
      </c>
      <c r="EU91" s="52">
        <f t="shared" si="566"/>
        <v>0</v>
      </c>
      <c r="EV91" s="52">
        <f t="shared" si="567"/>
        <v>0</v>
      </c>
      <c r="EW91" s="26">
        <f>VLOOKUP($B91,факт!$D$7:$KT$85,160,0)</f>
        <v>0</v>
      </c>
      <c r="EX91" s="26">
        <f>VLOOKUP($B91,факт!$D$7:$KT$85,161,0)</f>
        <v>0</v>
      </c>
      <c r="EY91" s="26">
        <f>VLOOKUP($B91,факт!$D$7:$KT$85,162,0)</f>
        <v>0</v>
      </c>
      <c r="EZ91" s="26">
        <f>VLOOKUP($B91,факт!$D$7:$KT$85,163,0)</f>
        <v>0</v>
      </c>
      <c r="FA91" s="47">
        <f t="shared" si="568"/>
        <v>0</v>
      </c>
      <c r="FB91" s="47">
        <f t="shared" si="569"/>
        <v>0</v>
      </c>
      <c r="FC91" s="86">
        <f>VLOOKUP($B91,'СДП (план)'!$B$16:$CY$170,35,0)</f>
        <v>0</v>
      </c>
      <c r="FD91" s="86">
        <f>VLOOKUP($B91,'СДП (план)'!$B$16:$CY$170,36,0)</f>
        <v>0</v>
      </c>
      <c r="FE91" s="46">
        <f t="shared" si="570"/>
        <v>0</v>
      </c>
      <c r="FF91" s="46">
        <f t="shared" si="571"/>
        <v>0</v>
      </c>
      <c r="FG91" s="52">
        <f t="shared" si="572"/>
        <v>0</v>
      </c>
      <c r="FH91" s="52">
        <f t="shared" si="573"/>
        <v>0</v>
      </c>
      <c r="FI91" s="52">
        <f t="shared" si="574"/>
        <v>0</v>
      </c>
      <c r="FJ91" s="26">
        <f>VLOOKUP($B91,факт!$D$7:$KT$85,176,0)</f>
        <v>0</v>
      </c>
      <c r="FK91" s="26">
        <f>VLOOKUP($B91,факт!$D$7:$KT$85,177,0)</f>
        <v>0</v>
      </c>
      <c r="FL91" s="26">
        <f>VLOOKUP($B91,факт!$D$7:$KT$85,178,0)</f>
        <v>0</v>
      </c>
      <c r="FM91" s="26">
        <f>VLOOKUP($B91,факт!$D$7:$KT$85,179,0)</f>
        <v>0</v>
      </c>
      <c r="FN91" s="47">
        <f t="shared" si="575"/>
        <v>0</v>
      </c>
      <c r="FO91" s="47">
        <f t="shared" si="576"/>
        <v>0</v>
      </c>
      <c r="FP91" s="86">
        <f>VLOOKUP($B91,'СДП (план)'!$B$16:$CY$170,37,0)</f>
        <v>0</v>
      </c>
      <c r="FQ91" s="86">
        <f>VLOOKUP($B91,'СДП (план)'!$B$16:$CY$170,38,0)</f>
        <v>0</v>
      </c>
      <c r="FR91" s="46">
        <f t="shared" si="577"/>
        <v>0</v>
      </c>
      <c r="FS91" s="46">
        <f t="shared" si="578"/>
        <v>0</v>
      </c>
      <c r="FT91" s="52">
        <f t="shared" si="579"/>
        <v>0</v>
      </c>
      <c r="FU91" s="52">
        <f t="shared" si="580"/>
        <v>0</v>
      </c>
      <c r="FV91" s="52">
        <f t="shared" si="581"/>
        <v>0</v>
      </c>
      <c r="FW91" s="26">
        <f>VLOOKUP($B91,факт!$D$7:$KT$85,204,0)</f>
        <v>0</v>
      </c>
      <c r="FX91" s="26">
        <f>VLOOKUP($B91,факт!$D$7:$KT$85,205,0)</f>
        <v>0</v>
      </c>
      <c r="FY91" s="26">
        <f>VLOOKUP($B91,факт!$D$7:$KT$85,206,0)</f>
        <v>0</v>
      </c>
      <c r="FZ91" s="26">
        <f>VLOOKUP($B91,факт!$D$7:$KT$85,207,0)</f>
        <v>0</v>
      </c>
      <c r="GA91" s="47">
        <f t="shared" si="582"/>
        <v>0</v>
      </c>
      <c r="GB91" s="47">
        <f t="shared" si="583"/>
        <v>0</v>
      </c>
      <c r="GC91" s="86">
        <f>VLOOKUP($B91,'СДП (план)'!$B$16:$CY$170,39,0)</f>
        <v>0</v>
      </c>
      <c r="GD91" s="86">
        <f>VLOOKUP($B91,'СДП (план)'!$B$16:$CY$170,40,0)</f>
        <v>0</v>
      </c>
      <c r="GE91" s="46">
        <f t="shared" si="584"/>
        <v>0</v>
      </c>
      <c r="GF91" s="46">
        <f t="shared" si="585"/>
        <v>0</v>
      </c>
      <c r="GG91" s="52">
        <f t="shared" si="586"/>
        <v>0</v>
      </c>
      <c r="GH91" s="52">
        <f t="shared" si="587"/>
        <v>0</v>
      </c>
      <c r="GI91" s="52">
        <f t="shared" si="588"/>
        <v>0</v>
      </c>
      <c r="GJ91" s="26">
        <f>VLOOKUP($B91,факт!$D$7:$KT$85,224,0)</f>
        <v>0</v>
      </c>
      <c r="GK91" s="26">
        <f>VLOOKUP($B91,факт!$D$7:$KT$85,225,0)</f>
        <v>0</v>
      </c>
      <c r="GL91" s="26">
        <f>VLOOKUP($B91,факт!$D$7:$KT$85,226,0)</f>
        <v>0</v>
      </c>
      <c r="GM91" s="26">
        <f>VLOOKUP($B91,факт!$D$7:$KT$85,227,0)</f>
        <v>0</v>
      </c>
      <c r="GN91" s="47">
        <f t="shared" si="589"/>
        <v>0</v>
      </c>
      <c r="GO91" s="47">
        <f t="shared" si="590"/>
        <v>0</v>
      </c>
      <c r="GP91" s="86">
        <f>VLOOKUP($B91,'СДП (план)'!$B$16:$CY$170,41,0)</f>
        <v>0</v>
      </c>
      <c r="GQ91" s="86">
        <f>VLOOKUP($B91,'СДП (план)'!$B$16:$CY$170,42,0)</f>
        <v>0</v>
      </c>
      <c r="GR91" s="46">
        <f t="shared" si="591"/>
        <v>0</v>
      </c>
      <c r="GS91" s="46">
        <f t="shared" si="592"/>
        <v>0</v>
      </c>
      <c r="GT91" s="52">
        <f t="shared" si="593"/>
        <v>0</v>
      </c>
      <c r="GU91" s="52">
        <f t="shared" si="594"/>
        <v>0</v>
      </c>
      <c r="GV91" s="52">
        <f t="shared" si="595"/>
        <v>0</v>
      </c>
      <c r="GW91" s="26">
        <f>VLOOKUP($B91,факт!$D$7:$KT$85,228,0)</f>
        <v>0</v>
      </c>
      <c r="GX91" s="26">
        <f>VLOOKUP($B91,факт!$D$7:$KT$85,229,0)</f>
        <v>0</v>
      </c>
      <c r="GY91" s="26">
        <f>VLOOKUP($B91,факт!$D$7:$KT$85,230,0)</f>
        <v>0</v>
      </c>
      <c r="GZ91" s="26">
        <f>VLOOKUP($B91,факт!$D$7:$KT$85,231,0)</f>
        <v>0</v>
      </c>
      <c r="HA91" s="47">
        <f t="shared" si="596"/>
        <v>0</v>
      </c>
      <c r="HB91" s="47">
        <f t="shared" si="597"/>
        <v>0</v>
      </c>
      <c r="HC91" s="86">
        <f>VLOOKUP($B91,'СДП (план)'!$B$16:$CY$170,43,0)</f>
        <v>0</v>
      </c>
      <c r="HD91" s="86">
        <f>VLOOKUP($B91,'СДП (план)'!$B$16:$CY$170,44,0)</f>
        <v>0</v>
      </c>
      <c r="HE91" s="46">
        <f t="shared" si="598"/>
        <v>0</v>
      </c>
      <c r="HF91" s="46">
        <f t="shared" si="599"/>
        <v>0</v>
      </c>
      <c r="HG91" s="52">
        <f t="shared" si="433"/>
        <v>0</v>
      </c>
      <c r="HH91" s="52">
        <f t="shared" si="434"/>
        <v>0</v>
      </c>
      <c r="HI91" s="52">
        <f t="shared" si="435"/>
        <v>0</v>
      </c>
      <c r="HJ91" s="26">
        <f>VLOOKUP($B91,факт!$D$7:$KT$85,232,0)</f>
        <v>0</v>
      </c>
      <c r="HK91" s="26">
        <f>VLOOKUP($B91,факт!$D$7:$KT$85,233,0)</f>
        <v>0</v>
      </c>
      <c r="HL91" s="26">
        <f>VLOOKUP($B91,факт!$D$7:$KT$85,234,0)</f>
        <v>0</v>
      </c>
      <c r="HM91" s="26">
        <f>VLOOKUP($B91,факт!$D$7:$KT$85,235,0)</f>
        <v>0</v>
      </c>
      <c r="HN91" s="47">
        <f t="shared" si="600"/>
        <v>0</v>
      </c>
      <c r="HO91" s="47">
        <f t="shared" si="601"/>
        <v>0</v>
      </c>
      <c r="HP91" s="86">
        <f>VLOOKUP($B91,'СДП (план)'!$B$16:$CY$170,45,0)</f>
        <v>20</v>
      </c>
      <c r="HQ91" s="86">
        <f>VLOOKUP($B91,'СДП (план)'!$B$16:$CY$170,46,0)</f>
        <v>566263.39223999996</v>
      </c>
      <c r="HR91" s="46">
        <f t="shared" si="602"/>
        <v>20</v>
      </c>
      <c r="HS91" s="46">
        <f t="shared" si="603"/>
        <v>566263.39223999996</v>
      </c>
      <c r="HT91" s="52">
        <f t="shared" si="604"/>
        <v>33.799999999999997</v>
      </c>
      <c r="HU91" s="52">
        <f t="shared" si="605"/>
        <v>33.799999999999997</v>
      </c>
      <c r="HV91" s="52">
        <f t="shared" si="606"/>
        <v>8.4499999999999993</v>
      </c>
      <c r="HW91" s="26">
        <f>VLOOKUP($B91,факт!$D$7:$KT$85,236,0)</f>
        <v>5</v>
      </c>
      <c r="HX91" s="26">
        <f>VLOOKUP($B91,факт!$D$7:$KT$85,237,0)</f>
        <v>145206.25</v>
      </c>
      <c r="HY91" s="26">
        <f>VLOOKUP($B91,факт!$D$7:$KT$85,238,0)</f>
        <v>0</v>
      </c>
      <c r="HZ91" s="26">
        <f>VLOOKUP($B91,факт!$D$7:$KT$85,239,0)</f>
        <v>0</v>
      </c>
      <c r="IA91" s="47">
        <f t="shared" si="607"/>
        <v>-15</v>
      </c>
      <c r="IB91" s="47">
        <f t="shared" si="608"/>
        <v>-421057.14223999996</v>
      </c>
      <c r="IC91" s="86">
        <f>VLOOKUP($B91,'СДП (план)'!$B$16:$CY$170,47,0)</f>
        <v>0</v>
      </c>
      <c r="ID91" s="86">
        <f>VLOOKUP($B91,'СДП (план)'!$B$16:$CY$170,48,0)</f>
        <v>0</v>
      </c>
      <c r="IE91" s="46">
        <f t="shared" si="609"/>
        <v>0</v>
      </c>
      <c r="IF91" s="46">
        <f t="shared" si="610"/>
        <v>0</v>
      </c>
      <c r="IG91" s="52">
        <f t="shared" si="611"/>
        <v>0</v>
      </c>
      <c r="IH91" s="52">
        <f t="shared" si="612"/>
        <v>0</v>
      </c>
      <c r="II91" s="52">
        <f t="shared" si="613"/>
        <v>0</v>
      </c>
      <c r="IJ91" s="26">
        <f>VLOOKUP($B91,факт!$D$7:$KT$85,244,0)</f>
        <v>0</v>
      </c>
      <c r="IK91" s="26">
        <f>VLOOKUP($B91,факт!$D$7:$KT$85,245,0)</f>
        <v>0</v>
      </c>
      <c r="IL91" s="26">
        <f>VLOOKUP($B91,факт!$D$7:$KT$85,246,0)</f>
        <v>0</v>
      </c>
      <c r="IM91" s="26">
        <f>VLOOKUP($B91,факт!$D$7:$KT$85,247,0)</f>
        <v>0</v>
      </c>
      <c r="IN91" s="47">
        <f t="shared" si="614"/>
        <v>0</v>
      </c>
      <c r="IO91" s="47">
        <f t="shared" si="615"/>
        <v>0</v>
      </c>
      <c r="IP91" s="86">
        <f>VLOOKUP($B91,'СДП (план)'!$B$16:$CY$170,49,0)</f>
        <v>0</v>
      </c>
      <c r="IQ91" s="86">
        <f>VLOOKUP($B91,'СДП (план)'!$B$16:$CY$170,50,0)</f>
        <v>0</v>
      </c>
      <c r="IR91" s="46">
        <f t="shared" si="616"/>
        <v>0</v>
      </c>
      <c r="IS91" s="46">
        <f t="shared" si="617"/>
        <v>0</v>
      </c>
      <c r="IT91" s="52">
        <f t="shared" si="618"/>
        <v>0</v>
      </c>
      <c r="IU91" s="52">
        <f t="shared" si="619"/>
        <v>0</v>
      </c>
      <c r="IV91" s="52">
        <f t="shared" si="620"/>
        <v>0</v>
      </c>
      <c r="IW91" s="26">
        <f>VLOOKUP($B91,факт!$D$7:$KT$85,264,0)</f>
        <v>0</v>
      </c>
      <c r="IX91" s="26">
        <f>VLOOKUP($B91,факт!$D$7:$KT$85,265,0)</f>
        <v>0</v>
      </c>
      <c r="IY91" s="26">
        <f>VLOOKUP($B91,факт!$D$7:$KT$85,266,0)</f>
        <v>0</v>
      </c>
      <c r="IZ91" s="26">
        <f>VLOOKUP($B91,факт!$D$7:$KT$85,267,0)</f>
        <v>0</v>
      </c>
      <c r="JA91" s="47">
        <f t="shared" si="621"/>
        <v>0</v>
      </c>
      <c r="JB91" s="47">
        <f t="shared" si="622"/>
        <v>0</v>
      </c>
      <c r="JC91" s="86">
        <f>VLOOKUP($B91,'СДП (план)'!$B$16:$CY$170,51,0)</f>
        <v>0</v>
      </c>
      <c r="JD91" s="86">
        <f>VLOOKUP($B91,'СДП (план)'!$B$16:$CY$170,52,0)</f>
        <v>0</v>
      </c>
      <c r="JE91" s="46">
        <f t="shared" si="623"/>
        <v>0</v>
      </c>
      <c r="JF91" s="46">
        <f t="shared" si="624"/>
        <v>0</v>
      </c>
      <c r="JG91" s="52">
        <f t="shared" si="625"/>
        <v>0</v>
      </c>
      <c r="JH91" s="52">
        <f t="shared" si="626"/>
        <v>0</v>
      </c>
      <c r="JI91" s="52">
        <f t="shared" si="627"/>
        <v>0</v>
      </c>
      <c r="JJ91" s="26">
        <f>VLOOKUP($B91,факт!$D$7:$KT$85,248,0)</f>
        <v>0</v>
      </c>
      <c r="JK91" s="26">
        <f>VLOOKUP($B91,факт!$D$7:$KT$85,249,0)</f>
        <v>0</v>
      </c>
      <c r="JL91" s="26">
        <f>VLOOKUP($B91,факт!$D$7:$KT$85,250,0)</f>
        <v>0</v>
      </c>
      <c r="JM91" s="26">
        <f>VLOOKUP($B91,факт!$D$7:$KT$85,251,0)</f>
        <v>0</v>
      </c>
      <c r="JN91" s="47">
        <f t="shared" si="628"/>
        <v>0</v>
      </c>
      <c r="JO91" s="47">
        <f t="shared" si="629"/>
        <v>0</v>
      </c>
      <c r="JP91" s="86">
        <f>VLOOKUP($B91,'СДП (план)'!$B$16:$CY$170,53,0)</f>
        <v>0</v>
      </c>
      <c r="JQ91" s="86">
        <f>VLOOKUP($B91,'СДП (план)'!$B$16:$CY$170,54,0)</f>
        <v>0</v>
      </c>
      <c r="JR91" s="46">
        <f t="shared" si="630"/>
        <v>0</v>
      </c>
      <c r="JS91" s="46">
        <f t="shared" si="631"/>
        <v>0</v>
      </c>
      <c r="JT91" s="52">
        <f t="shared" si="632"/>
        <v>0</v>
      </c>
      <c r="JU91" s="52">
        <f t="shared" si="633"/>
        <v>0</v>
      </c>
      <c r="JV91" s="52">
        <f t="shared" si="634"/>
        <v>0</v>
      </c>
      <c r="JW91" s="26">
        <f>VLOOKUP($B91,факт!$D$7:$KT$85,168,0)</f>
        <v>0</v>
      </c>
      <c r="JX91" s="26">
        <f>VLOOKUP($B91,факт!$D$7:$KT$85,169,0)</f>
        <v>0</v>
      </c>
      <c r="JY91" s="26">
        <f>VLOOKUP($B91,факт!$D$7:$KT$85,170,0)</f>
        <v>0</v>
      </c>
      <c r="JZ91" s="26">
        <f>VLOOKUP($B91,факт!$D$7:$KT$85,171,0)</f>
        <v>0</v>
      </c>
      <c r="KA91" s="47">
        <f t="shared" si="635"/>
        <v>0</v>
      </c>
      <c r="KB91" s="47">
        <f t="shared" si="636"/>
        <v>0</v>
      </c>
      <c r="KC91" s="86">
        <f>VLOOKUP($B91,'СДП (план)'!$B$16:$CY$170,55,0)</f>
        <v>0</v>
      </c>
      <c r="KD91" s="86">
        <f>VLOOKUP($B91,'СДП (план)'!$B$16:$CY$170,56,0)</f>
        <v>0</v>
      </c>
      <c r="KE91" s="46">
        <f t="shared" si="637"/>
        <v>0</v>
      </c>
      <c r="KF91" s="46">
        <f t="shared" si="638"/>
        <v>0</v>
      </c>
      <c r="KG91" s="52">
        <f t="shared" si="639"/>
        <v>0</v>
      </c>
      <c r="KH91" s="52">
        <f t="shared" si="640"/>
        <v>0</v>
      </c>
      <c r="KI91" s="52">
        <f t="shared" si="641"/>
        <v>0</v>
      </c>
      <c r="KJ91" s="26">
        <f>VLOOKUP($B91,факт!$D$7:$KT$85,172,0)</f>
        <v>0</v>
      </c>
      <c r="KK91" s="26">
        <f>VLOOKUP($B91,факт!$D$7:$KT$85,173,0)</f>
        <v>0</v>
      </c>
      <c r="KL91" s="26">
        <f>VLOOKUP($B91,факт!$D$7:$KT$85,174,0)</f>
        <v>0</v>
      </c>
      <c r="KM91" s="26">
        <f>VLOOKUP($B91,факт!$D$7:$KT$85,175,0)</f>
        <v>0</v>
      </c>
      <c r="KN91" s="47">
        <f t="shared" si="642"/>
        <v>0</v>
      </c>
      <c r="KO91" s="47">
        <f t="shared" si="643"/>
        <v>0</v>
      </c>
      <c r="KP91" s="26">
        <f t="shared" si="436"/>
        <v>20</v>
      </c>
      <c r="KQ91" s="26">
        <f t="shared" si="437"/>
        <v>566263.39223999996</v>
      </c>
      <c r="KR91" s="26">
        <f t="shared" si="438"/>
        <v>20</v>
      </c>
      <c r="KS91" s="26">
        <f t="shared" si="439"/>
        <v>566263.39223999996</v>
      </c>
      <c r="KT91" s="26">
        <f t="shared" si="440"/>
        <v>33.799999999999997</v>
      </c>
      <c r="KU91" s="26">
        <f t="shared" si="441"/>
        <v>33.799999999999997</v>
      </c>
      <c r="KV91" s="26">
        <f t="shared" si="442"/>
        <v>8.4499999999999993</v>
      </c>
      <c r="KW91" s="26">
        <f t="shared" si="443"/>
        <v>5</v>
      </c>
      <c r="KX91" s="26">
        <f t="shared" si="444"/>
        <v>145206.25</v>
      </c>
      <c r="KY91" s="26">
        <f t="shared" si="445"/>
        <v>0</v>
      </c>
      <c r="KZ91" s="26">
        <f t="shared" si="446"/>
        <v>0</v>
      </c>
      <c r="LA91" s="26">
        <f t="shared" si="644"/>
        <v>-15</v>
      </c>
      <c r="LB91" s="26">
        <f t="shared" si="645"/>
        <v>-421057.14223999996</v>
      </c>
      <c r="LC91" s="86">
        <f>VLOOKUP($B91,'СДП (план)'!$B$16:$CY$170,57,0)</f>
        <v>0</v>
      </c>
      <c r="LD91" s="86">
        <f>VLOOKUP($B91,'СДП (план)'!$B$16:$CY$170,58,0)</f>
        <v>0</v>
      </c>
      <c r="LE91" s="46">
        <f t="shared" si="646"/>
        <v>0</v>
      </c>
      <c r="LF91" s="46">
        <f t="shared" si="647"/>
        <v>0</v>
      </c>
      <c r="LG91" s="52">
        <f t="shared" si="648"/>
        <v>0</v>
      </c>
      <c r="LH91" s="52">
        <f t="shared" si="649"/>
        <v>0</v>
      </c>
      <c r="LI91" s="52">
        <f t="shared" si="650"/>
        <v>0</v>
      </c>
      <c r="LJ91" s="26">
        <f>VLOOKUP($B91,факт!$D$7:$KT$85,212,0)</f>
        <v>0</v>
      </c>
      <c r="LK91" s="26">
        <f>VLOOKUP($B91,факт!$D$7:$KT$85,213,0)</f>
        <v>0</v>
      </c>
      <c r="LL91" s="26">
        <f>VLOOKUP($B91,факт!$D$7:$KT$85,214,0)</f>
        <v>0</v>
      </c>
      <c r="LM91" s="26">
        <f>VLOOKUP($B91,факт!$D$7:$KT$85,215,0)</f>
        <v>0</v>
      </c>
      <c r="LN91" s="47">
        <f t="shared" si="651"/>
        <v>0</v>
      </c>
      <c r="LO91" s="47">
        <f t="shared" si="652"/>
        <v>0</v>
      </c>
      <c r="LP91" s="86">
        <f>VLOOKUP($B91,'СДП (план)'!$B$16:$CY$170,59,0)</f>
        <v>0</v>
      </c>
      <c r="LQ91" s="86">
        <f>VLOOKUP($B91,'СДП (план)'!$B$16:$CY$170,60,0)</f>
        <v>0</v>
      </c>
      <c r="LR91" s="46">
        <f t="shared" si="653"/>
        <v>0</v>
      </c>
      <c r="LS91" s="46">
        <f t="shared" si="654"/>
        <v>0</v>
      </c>
      <c r="LT91" s="52">
        <f t="shared" si="655"/>
        <v>0</v>
      </c>
      <c r="LU91" s="52">
        <f t="shared" si="656"/>
        <v>0</v>
      </c>
      <c r="LV91" s="52">
        <f t="shared" si="657"/>
        <v>0</v>
      </c>
      <c r="LW91" s="26">
        <f>VLOOKUP($B91,факт!$D$7:$KT$85,64,0)</f>
        <v>0</v>
      </c>
      <c r="LX91" s="26">
        <f>VLOOKUP($B91,факт!$D$7:$KT$85,65,0)</f>
        <v>0</v>
      </c>
      <c r="LY91" s="26">
        <f>VLOOKUP($B91,факт!$D$7:$KT$85,66,0)</f>
        <v>0</v>
      </c>
      <c r="LZ91" s="26">
        <f>VLOOKUP($B91,факт!$D$7:$KT$85,67,0)</f>
        <v>0</v>
      </c>
      <c r="MA91" s="47">
        <f t="shared" si="658"/>
        <v>0</v>
      </c>
      <c r="MB91" s="47">
        <f t="shared" si="659"/>
        <v>0</v>
      </c>
      <c r="MC91" s="86">
        <f>VLOOKUP($B91,'СДП (план)'!$B$16:$CY$170,61,0)</f>
        <v>0</v>
      </c>
      <c r="MD91" s="86">
        <f>VLOOKUP($B91,'СДП (план)'!$B$16:$CY$170,62,0)</f>
        <v>0</v>
      </c>
      <c r="ME91" s="46">
        <f t="shared" si="660"/>
        <v>0</v>
      </c>
      <c r="MF91" s="46">
        <f t="shared" si="661"/>
        <v>0</v>
      </c>
      <c r="MG91" s="52">
        <f t="shared" si="662"/>
        <v>0</v>
      </c>
      <c r="MH91" s="52">
        <f t="shared" si="663"/>
        <v>0</v>
      </c>
      <c r="MI91" s="52">
        <f t="shared" si="664"/>
        <v>0</v>
      </c>
      <c r="MJ91" s="26">
        <f>VLOOKUP($B91,факт!$D$7:$KT$85,108,0)</f>
        <v>0</v>
      </c>
      <c r="MK91" s="26">
        <f>VLOOKUP($B91,факт!$D$7:$KT$85,109,0)</f>
        <v>0</v>
      </c>
      <c r="ML91" s="26">
        <f>VLOOKUP($B91,факт!$D$7:$KT$85,110,0)</f>
        <v>0</v>
      </c>
      <c r="MM91" s="26">
        <f>VLOOKUP($B91,факт!$D$7:$KT$85,111,0)</f>
        <v>0</v>
      </c>
      <c r="MN91" s="47">
        <f t="shared" si="665"/>
        <v>0</v>
      </c>
      <c r="MO91" s="47">
        <f t="shared" si="666"/>
        <v>0</v>
      </c>
      <c r="MP91" s="86">
        <f>VLOOKUP($B91,'СДП (план)'!$B$16:$CY$170,63,0)</f>
        <v>0</v>
      </c>
      <c r="MQ91" s="86">
        <f>VLOOKUP($B91,'СДП (план)'!$B$16:$CY$170,64,0)</f>
        <v>0</v>
      </c>
      <c r="MR91" s="46">
        <f t="shared" si="667"/>
        <v>0</v>
      </c>
      <c r="MS91" s="46">
        <f t="shared" si="668"/>
        <v>0</v>
      </c>
      <c r="MT91" s="52">
        <f t="shared" si="669"/>
        <v>0</v>
      </c>
      <c r="MU91" s="52">
        <f t="shared" si="670"/>
        <v>0</v>
      </c>
      <c r="MV91" s="52">
        <f t="shared" si="671"/>
        <v>0</v>
      </c>
      <c r="MW91" s="26">
        <f>VLOOKUP($B91,факт!$D$7:$KT$85,72,0)</f>
        <v>0</v>
      </c>
      <c r="MX91" s="26">
        <f>VLOOKUP($B91,факт!$D$7:$KT$85,73,0)</f>
        <v>0</v>
      </c>
      <c r="MY91" s="26">
        <f>VLOOKUP($B91,факт!$D$7:$KT$85,74,0)</f>
        <v>0</v>
      </c>
      <c r="MZ91" s="26">
        <f>VLOOKUP($B91,факт!$D$7:$KT$85,75,0)</f>
        <v>0</v>
      </c>
      <c r="NA91" s="47">
        <f t="shared" si="672"/>
        <v>0</v>
      </c>
      <c r="NB91" s="47">
        <f t="shared" si="673"/>
        <v>0</v>
      </c>
      <c r="NC91" s="86">
        <f>VLOOKUP($B91,'СДП (план)'!$B$16:$CY$170,65,0)</f>
        <v>0</v>
      </c>
      <c r="ND91" s="86">
        <f>VLOOKUP($B91,'СДП (план)'!$B$16:$CY$170,66,0)</f>
        <v>0</v>
      </c>
      <c r="NE91" s="46">
        <f t="shared" si="674"/>
        <v>0</v>
      </c>
      <c r="NF91" s="46">
        <f t="shared" si="675"/>
        <v>0</v>
      </c>
      <c r="NG91" s="52">
        <f t="shared" si="447"/>
        <v>0</v>
      </c>
      <c r="NH91" s="52">
        <f t="shared" si="448"/>
        <v>0</v>
      </c>
      <c r="NI91" s="52">
        <f t="shared" si="449"/>
        <v>0</v>
      </c>
      <c r="NJ91" s="26">
        <f>VLOOKUP($B91,факт!$D$7:$KT$85,76,0)</f>
        <v>0</v>
      </c>
      <c r="NK91" s="26">
        <f>VLOOKUP($B91,факт!$D$7:$KT$85,77,0)</f>
        <v>0</v>
      </c>
      <c r="NL91" s="26">
        <f>VLOOKUP($B91,факт!$D$7:$KT$85,78,0)</f>
        <v>0</v>
      </c>
      <c r="NM91" s="26">
        <f>VLOOKUP($B91,факт!$D$7:$KT$85,79,0)</f>
        <v>0</v>
      </c>
      <c r="NN91" s="47">
        <f t="shared" si="676"/>
        <v>0</v>
      </c>
      <c r="NO91" s="47">
        <f t="shared" si="677"/>
        <v>0</v>
      </c>
      <c r="NP91" s="86">
        <f>VLOOKUP($B91,'СДП (план)'!$B$16:$CY$170,67,0)</f>
        <v>0</v>
      </c>
      <c r="NQ91" s="86">
        <f>VLOOKUP($B91,'СДП (план)'!$B$16:$CY$170,68,0)</f>
        <v>0</v>
      </c>
      <c r="NR91" s="46">
        <f t="shared" si="678"/>
        <v>0</v>
      </c>
      <c r="NS91" s="46">
        <f t="shared" si="679"/>
        <v>0</v>
      </c>
      <c r="NT91" s="52">
        <f t="shared" si="680"/>
        <v>0</v>
      </c>
      <c r="NU91" s="52">
        <f t="shared" si="681"/>
        <v>0</v>
      </c>
      <c r="NV91" s="52">
        <f t="shared" si="682"/>
        <v>0</v>
      </c>
      <c r="NW91" s="26">
        <f>VLOOKUP($B91,факт!$D$7:$KT$85,280,0)</f>
        <v>0</v>
      </c>
      <c r="NX91" s="26">
        <f>VLOOKUP($B91,факт!$D$7:$KT$85,281,0)</f>
        <v>0</v>
      </c>
      <c r="NY91" s="26">
        <f>VLOOKUP($B91,факт!$D$7:$KT$85,282,0)</f>
        <v>0</v>
      </c>
      <c r="NZ91" s="26">
        <f>VLOOKUP($B91,факт!$D$7:$KT$85,283,0)</f>
        <v>0</v>
      </c>
      <c r="OA91" s="47">
        <f t="shared" si="683"/>
        <v>0</v>
      </c>
      <c r="OB91" s="47">
        <f t="shared" si="684"/>
        <v>0</v>
      </c>
      <c r="OC91" s="86">
        <f>VLOOKUP($B91,'СДП (план)'!$B$16:$CY$170,69,0)</f>
        <v>0</v>
      </c>
      <c r="OD91" s="86">
        <f>VLOOKUP($B91,'СДП (план)'!$B$16:$CY$170,70,0)</f>
        <v>0</v>
      </c>
      <c r="OE91" s="46">
        <f t="shared" si="685"/>
        <v>0</v>
      </c>
      <c r="OF91" s="46">
        <f t="shared" si="686"/>
        <v>0</v>
      </c>
      <c r="OG91" s="52">
        <f t="shared" si="450"/>
        <v>0</v>
      </c>
      <c r="OH91" s="52">
        <f t="shared" si="451"/>
        <v>0</v>
      </c>
      <c r="OI91" s="52">
        <f t="shared" si="452"/>
        <v>0</v>
      </c>
      <c r="OJ91" s="26">
        <f>VLOOKUP($B91,факт!$D$7:$KT$85,276,0)</f>
        <v>0</v>
      </c>
      <c r="OK91" s="26">
        <f>VLOOKUP($B91,факт!$D$7:$KT$85,277,0)</f>
        <v>0</v>
      </c>
      <c r="OL91" s="26">
        <f>VLOOKUP($B91,факт!$D$7:$KT$85,278,0)</f>
        <v>0</v>
      </c>
      <c r="OM91" s="26">
        <f>VLOOKUP($B91,факт!$D$7:$KT$85,279,0)</f>
        <v>0</v>
      </c>
      <c r="ON91" s="47">
        <f t="shared" si="687"/>
        <v>0</v>
      </c>
      <c r="OO91" s="47">
        <f t="shared" si="688"/>
        <v>0</v>
      </c>
      <c r="OP91" s="86">
        <f>VLOOKUP($B91,'СДП (план)'!$B$16:$CY$170,71,0)</f>
        <v>0</v>
      </c>
      <c r="OQ91" s="86">
        <f>VLOOKUP($B91,'СДП (план)'!$B$16:$CY$170,72,0)</f>
        <v>0</v>
      </c>
      <c r="OR91" s="46">
        <f t="shared" si="689"/>
        <v>0</v>
      </c>
      <c r="OS91" s="46">
        <f t="shared" si="690"/>
        <v>0</v>
      </c>
      <c r="OT91" s="52">
        <f t="shared" si="691"/>
        <v>0</v>
      </c>
      <c r="OU91" s="52">
        <f t="shared" si="692"/>
        <v>0</v>
      </c>
      <c r="OV91" s="52">
        <f t="shared" si="693"/>
        <v>0</v>
      </c>
      <c r="OW91" s="26"/>
      <c r="OX91" s="26"/>
      <c r="OY91" s="26"/>
      <c r="OZ91" s="26"/>
      <c r="PA91" s="47">
        <f t="shared" si="789"/>
        <v>0</v>
      </c>
      <c r="PB91" s="47">
        <f t="shared" si="790"/>
        <v>0</v>
      </c>
      <c r="PC91" s="86">
        <f>VLOOKUP($B91,'СДП (план)'!$B$16:$CY$170,73,0)</f>
        <v>0</v>
      </c>
      <c r="PD91" s="86">
        <f>VLOOKUP($B91,'СДП (план)'!$B$16:$CY$170,74,0)</f>
        <v>0</v>
      </c>
      <c r="PE91" s="46">
        <f t="shared" si="694"/>
        <v>0</v>
      </c>
      <c r="PF91" s="46">
        <f t="shared" si="695"/>
        <v>0</v>
      </c>
      <c r="PG91" s="52">
        <f t="shared" si="696"/>
        <v>0</v>
      </c>
      <c r="PH91" s="52">
        <f t="shared" si="697"/>
        <v>0</v>
      </c>
      <c r="PI91" s="52">
        <f t="shared" si="698"/>
        <v>0</v>
      </c>
      <c r="PJ91" s="26">
        <f>VLOOKUP($B91,факт!$D$7:$KT$85,208,0)</f>
        <v>0</v>
      </c>
      <c r="PK91" s="26">
        <f>VLOOKUP($B91,факт!$D$7:$KT$85,209,0)</f>
        <v>0</v>
      </c>
      <c r="PL91" s="26">
        <f>VLOOKUP($B91,факт!$D$7:$KT$85,210,0)</f>
        <v>0</v>
      </c>
      <c r="PM91" s="26">
        <f>VLOOKUP($B91,факт!$D$7:$KT$85,211,0)</f>
        <v>0</v>
      </c>
      <c r="PN91" s="47">
        <f t="shared" si="699"/>
        <v>0</v>
      </c>
      <c r="PO91" s="47">
        <f t="shared" si="700"/>
        <v>0</v>
      </c>
      <c r="PP91" s="86">
        <f>VLOOKUP($B91,'СДП (план)'!$B$16:$CY$170,75,0)</f>
        <v>0</v>
      </c>
      <c r="PQ91" s="86">
        <f>VLOOKUP($B91,'СДП (план)'!$B$16:$CY$170,76,0)</f>
        <v>0</v>
      </c>
      <c r="PR91" s="46">
        <f t="shared" si="701"/>
        <v>0</v>
      </c>
      <c r="PS91" s="46">
        <f t="shared" si="702"/>
        <v>0</v>
      </c>
      <c r="PT91" s="52">
        <f t="shared" si="703"/>
        <v>0</v>
      </c>
      <c r="PU91" s="52">
        <f t="shared" si="704"/>
        <v>0</v>
      </c>
      <c r="PV91" s="52">
        <f t="shared" si="705"/>
        <v>0</v>
      </c>
      <c r="PW91" s="26">
        <f>VLOOKUP($B91,факт!$D$7:$KT$85,80,0)</f>
        <v>0</v>
      </c>
      <c r="PX91" s="26">
        <f>VLOOKUP($B91,факт!$D$7:$KT$85,81,0)</f>
        <v>0</v>
      </c>
      <c r="PY91" s="26">
        <f>VLOOKUP($B91,факт!$D$7:$KT$85,82,0)</f>
        <v>0</v>
      </c>
      <c r="PZ91" s="26">
        <f>VLOOKUP($B91,факт!$D$7:$KT$85,83,0)</f>
        <v>0</v>
      </c>
      <c r="QA91" s="47">
        <f t="shared" si="706"/>
        <v>0</v>
      </c>
      <c r="QB91" s="47">
        <f t="shared" si="707"/>
        <v>0</v>
      </c>
      <c r="QC91" s="86">
        <f>VLOOKUP($B91,'СДП (план)'!$B$16:$CY$170,77,0)</f>
        <v>0</v>
      </c>
      <c r="QD91" s="86">
        <f>VLOOKUP($B91,'СДП (план)'!$B$16:$CY$170,78,0)</f>
        <v>0</v>
      </c>
      <c r="QE91" s="46">
        <f t="shared" si="708"/>
        <v>0</v>
      </c>
      <c r="QF91" s="46">
        <f t="shared" si="709"/>
        <v>0</v>
      </c>
      <c r="QG91" s="52">
        <f t="shared" si="710"/>
        <v>0</v>
      </c>
      <c r="QH91" s="52">
        <f t="shared" si="711"/>
        <v>0</v>
      </c>
      <c r="QI91" s="52">
        <f t="shared" si="712"/>
        <v>0</v>
      </c>
      <c r="QJ91" s="26">
        <f>VLOOKUP($B91,факт!$D$7:$KT$85,112,0)</f>
        <v>0</v>
      </c>
      <c r="QK91" s="26">
        <f>VLOOKUP($B91,факт!$D$7:$KT$85,113,0)</f>
        <v>0</v>
      </c>
      <c r="QL91" s="26">
        <f>VLOOKUP($B91,факт!$D$7:$KT$85,114,0)</f>
        <v>0</v>
      </c>
      <c r="QM91" s="26">
        <f>VLOOKUP($B91,факт!$D$7:$KT$85,115,0)</f>
        <v>0</v>
      </c>
      <c r="QN91" s="47">
        <f t="shared" si="713"/>
        <v>0</v>
      </c>
      <c r="QO91" s="47">
        <f t="shared" si="714"/>
        <v>0</v>
      </c>
      <c r="QP91" s="86">
        <f>VLOOKUP($B91,'СДП (план)'!$B$16:$DC$170,79,0)+VLOOKUP($B91,'СДП (план)'!$B$16:$DC$170,103,0)</f>
        <v>0</v>
      </c>
      <c r="QQ91" s="86">
        <f>VLOOKUP($B91,'СДП (план)'!$B$16:$DC$170,80,0)+VLOOKUP($B91,'СДП (план)'!$B$16:$DC$170,104,0)</f>
        <v>0</v>
      </c>
      <c r="QR91" s="46">
        <f t="shared" si="715"/>
        <v>0</v>
      </c>
      <c r="QS91" s="46">
        <f t="shared" si="716"/>
        <v>0</v>
      </c>
      <c r="QT91" s="52">
        <f t="shared" si="717"/>
        <v>0</v>
      </c>
      <c r="QU91" s="52">
        <f t="shared" si="718"/>
        <v>0</v>
      </c>
      <c r="QV91" s="52">
        <f t="shared" si="719"/>
        <v>0</v>
      </c>
      <c r="QW91" s="26">
        <f>VLOOKUP($B91,факт!$D$7:$KT$85,88,0)</f>
        <v>0</v>
      </c>
      <c r="QX91" s="26">
        <f>VLOOKUP($B91,факт!$D$7:$KT$85,89,0)</f>
        <v>0</v>
      </c>
      <c r="QY91" s="26">
        <f>VLOOKUP($B91,факт!$D$7:$KT$85,90,0)</f>
        <v>0</v>
      </c>
      <c r="QZ91" s="26">
        <f>VLOOKUP($B91,факт!$D$7:$KT$85,91,0)</f>
        <v>0</v>
      </c>
      <c r="RA91" s="47">
        <f t="shared" si="720"/>
        <v>0</v>
      </c>
      <c r="RB91" s="47">
        <f t="shared" si="721"/>
        <v>0</v>
      </c>
      <c r="RC91" s="86">
        <f>VLOOKUP($B91,'СДП (план)'!$B$16:$CY$170,81,0)</f>
        <v>0</v>
      </c>
      <c r="RD91" s="86">
        <f>VLOOKUP($B91,'СДП (план)'!$B$16:$CY$170,82,0)</f>
        <v>0</v>
      </c>
      <c r="RE91" s="46">
        <f t="shared" si="722"/>
        <v>0</v>
      </c>
      <c r="RF91" s="46">
        <f t="shared" si="723"/>
        <v>0</v>
      </c>
      <c r="RG91" s="52">
        <f t="shared" si="724"/>
        <v>0</v>
      </c>
      <c r="RH91" s="52">
        <f t="shared" si="725"/>
        <v>0</v>
      </c>
      <c r="RI91" s="52">
        <f t="shared" si="726"/>
        <v>0</v>
      </c>
      <c r="RJ91" s="26">
        <f>VLOOKUP($B91,факт!$D$7:$KT$85,104,0)</f>
        <v>0</v>
      </c>
      <c r="RK91" s="26">
        <f>VLOOKUP($B91,факт!$D$7:$KT$85,105,0)</f>
        <v>0</v>
      </c>
      <c r="RL91" s="26">
        <f>VLOOKUP($B91,факт!$D$7:$KT$85,106,0)</f>
        <v>0</v>
      </c>
      <c r="RM91" s="26">
        <f>VLOOKUP($B91,факт!$D$7:$KT$85,107,0)</f>
        <v>0</v>
      </c>
      <c r="RN91" s="47">
        <f t="shared" si="727"/>
        <v>0</v>
      </c>
      <c r="RO91" s="47">
        <f t="shared" si="728"/>
        <v>0</v>
      </c>
      <c r="RP91" s="86">
        <f>VLOOKUP($B91,'СДП (план)'!$B$16:$CY$170,83,0)</f>
        <v>0</v>
      </c>
      <c r="RQ91" s="86">
        <f>VLOOKUP($B91,'СДП (план)'!$B$16:$CY$170,84,0)</f>
        <v>0</v>
      </c>
      <c r="RR91" s="46">
        <f t="shared" si="729"/>
        <v>0</v>
      </c>
      <c r="RS91" s="46">
        <f t="shared" si="730"/>
        <v>0</v>
      </c>
      <c r="RT91" s="52">
        <f t="shared" si="453"/>
        <v>0</v>
      </c>
      <c r="RU91" s="52">
        <f t="shared" si="454"/>
        <v>0</v>
      </c>
      <c r="RV91" s="52">
        <f t="shared" si="455"/>
        <v>3.38</v>
      </c>
      <c r="RW91" s="26">
        <f>VLOOKUP($B91,факт!$D$7:$KT$85,92,0)</f>
        <v>2</v>
      </c>
      <c r="RX91" s="26">
        <f>VLOOKUP($B91,факт!$D$7:$KT$85,93,0)</f>
        <v>61673.5</v>
      </c>
      <c r="RY91" s="26">
        <f>VLOOKUP($B91,факт!$D$7:$KT$85,94,0)</f>
        <v>0</v>
      </c>
      <c r="RZ91" s="26">
        <f>VLOOKUP($B91,факт!$D$7:$KT$85,95,0)</f>
        <v>0</v>
      </c>
      <c r="SA91" s="47">
        <f t="shared" si="731"/>
        <v>2</v>
      </c>
      <c r="SB91" s="47">
        <f t="shared" si="732"/>
        <v>61673.5</v>
      </c>
      <c r="SC91" s="86">
        <f>VLOOKUP($B91,'СДП (план)'!$B$16:$CY$170,85,0)</f>
        <v>0</v>
      </c>
      <c r="SD91" s="86">
        <f>VLOOKUP($B91,'СДП (план)'!$B$16:$CY$170,86,0)</f>
        <v>0</v>
      </c>
      <c r="SE91" s="46">
        <f t="shared" si="733"/>
        <v>0</v>
      </c>
      <c r="SF91" s="46">
        <f t="shared" si="734"/>
        <v>0</v>
      </c>
      <c r="SG91" s="52">
        <f t="shared" si="735"/>
        <v>0</v>
      </c>
      <c r="SH91" s="52">
        <f t="shared" si="736"/>
        <v>0</v>
      </c>
      <c r="SI91" s="52">
        <f t="shared" si="737"/>
        <v>0</v>
      </c>
      <c r="SJ91" s="26">
        <f>VLOOKUP($B91,факт!$D$7:$KT$85,68,0)</f>
        <v>0</v>
      </c>
      <c r="SK91" s="26">
        <f>VLOOKUP($B91,факт!$D$7:$KT$85,69,0)</f>
        <v>0</v>
      </c>
      <c r="SL91" s="26">
        <f>VLOOKUP($B91,факт!$D$7:$KT$85,70,0)</f>
        <v>0</v>
      </c>
      <c r="SM91" s="26">
        <f>VLOOKUP($B91,факт!$D$7:$KT$85,71,0)</f>
        <v>0</v>
      </c>
      <c r="SN91" s="47">
        <f t="shared" si="738"/>
        <v>0</v>
      </c>
      <c r="SO91" s="47">
        <f t="shared" si="739"/>
        <v>0</v>
      </c>
      <c r="SP91" s="86">
        <f>VLOOKUP($B91,'СДП (план)'!$B$16:$CY$170,87,0)</f>
        <v>0</v>
      </c>
      <c r="SQ91" s="86">
        <f>VLOOKUP($B91,'СДП (план)'!$B$16:$CY$170,88,0)</f>
        <v>0</v>
      </c>
      <c r="SR91" s="46">
        <f t="shared" si="740"/>
        <v>0</v>
      </c>
      <c r="SS91" s="46">
        <f t="shared" si="741"/>
        <v>0</v>
      </c>
      <c r="ST91" s="52">
        <f t="shared" si="742"/>
        <v>0</v>
      </c>
      <c r="SU91" s="52">
        <f t="shared" si="743"/>
        <v>0</v>
      </c>
      <c r="SV91" s="52">
        <f t="shared" si="744"/>
        <v>0</v>
      </c>
      <c r="SW91" s="26">
        <f>VLOOKUP($B91,факт!$D$7:$KT$85,96,0)</f>
        <v>0</v>
      </c>
      <c r="SX91" s="26">
        <f>VLOOKUP($B91,факт!$D$7:$KT$85,97,0)</f>
        <v>0</v>
      </c>
      <c r="SY91" s="26">
        <f>VLOOKUP($B91,факт!$D$7:$KT$85,98,0)</f>
        <v>0</v>
      </c>
      <c r="SZ91" s="26">
        <f>VLOOKUP($B91,факт!$D$7:$KT$85,99,0)</f>
        <v>0</v>
      </c>
      <c r="TA91" s="47">
        <f t="shared" si="745"/>
        <v>0</v>
      </c>
      <c r="TB91" s="47">
        <f t="shared" si="746"/>
        <v>0</v>
      </c>
      <c r="TC91" s="86">
        <f>VLOOKUP($B91,'СДП (план)'!$B$16:$CY$170,89,0)</f>
        <v>0</v>
      </c>
      <c r="TD91" s="86">
        <f>VLOOKUP($B91,'СДП (план)'!$B$16:$CY$170,90,0)</f>
        <v>0</v>
      </c>
      <c r="TE91" s="46">
        <f t="shared" si="747"/>
        <v>0</v>
      </c>
      <c r="TF91" s="46">
        <f t="shared" si="748"/>
        <v>0</v>
      </c>
      <c r="TG91" s="52">
        <f t="shared" si="749"/>
        <v>0</v>
      </c>
      <c r="TH91" s="52">
        <f t="shared" si="750"/>
        <v>0</v>
      </c>
      <c r="TI91" s="52">
        <f t="shared" si="751"/>
        <v>0</v>
      </c>
      <c r="TJ91" s="26">
        <f>VLOOKUP($B91,факт!$D$7:$KT$85,120,0)</f>
        <v>0</v>
      </c>
      <c r="TK91" s="26">
        <f>VLOOKUP($B91,факт!$D$7:$KT$85,121,0)</f>
        <v>0</v>
      </c>
      <c r="TL91" s="26">
        <f>VLOOKUP($B91,факт!$D$7:$KT$85,122,0)</f>
        <v>0</v>
      </c>
      <c r="TM91" s="26">
        <f>VLOOKUP($B91,факт!$D$7:$KT$85,123,0)</f>
        <v>0</v>
      </c>
      <c r="TN91" s="47">
        <f t="shared" si="752"/>
        <v>0</v>
      </c>
      <c r="TO91" s="47">
        <f t="shared" si="753"/>
        <v>0</v>
      </c>
      <c r="TP91" s="86">
        <f>VLOOKUP($B91,'СДП (план)'!$B$16:$CY$170,91,0)</f>
        <v>0</v>
      </c>
      <c r="TQ91" s="86">
        <f>VLOOKUP($B91,'СДП (план)'!$B$16:$CY$170,92,0)</f>
        <v>0</v>
      </c>
      <c r="TR91" s="46">
        <f t="shared" si="754"/>
        <v>0</v>
      </c>
      <c r="TS91" s="46">
        <f t="shared" si="755"/>
        <v>0</v>
      </c>
      <c r="TT91" s="52">
        <f t="shared" si="756"/>
        <v>0</v>
      </c>
      <c r="TU91" s="52">
        <f t="shared" si="757"/>
        <v>0</v>
      </c>
      <c r="TV91" s="52">
        <f t="shared" si="758"/>
        <v>0</v>
      </c>
      <c r="TW91" s="26">
        <f>VLOOKUP($B91,факт!$D$7:$KT$85,100,0)</f>
        <v>0</v>
      </c>
      <c r="TX91" s="26">
        <f>VLOOKUP($B91,факт!$D$7:$KT$85,101,0)</f>
        <v>0</v>
      </c>
      <c r="TY91" s="26">
        <f>VLOOKUP($B91,факт!$D$7:$KT$85,102,0)</f>
        <v>0</v>
      </c>
      <c r="TZ91" s="26">
        <f>VLOOKUP($B91,факт!$D$7:$KT$85,103,0)</f>
        <v>0</v>
      </c>
      <c r="UA91" s="47">
        <f t="shared" si="759"/>
        <v>0</v>
      </c>
      <c r="UB91" s="47">
        <f t="shared" si="760"/>
        <v>0</v>
      </c>
      <c r="UC91" s="86">
        <f>VLOOKUP($B91,'СДП (план)'!$B$16:$CY$170,93,0)</f>
        <v>0</v>
      </c>
      <c r="UD91" s="86">
        <f>VLOOKUP($B91,'СДП (план)'!$B$16:$CY$170,94,0)</f>
        <v>0</v>
      </c>
      <c r="UE91" s="46">
        <v>0</v>
      </c>
      <c r="UF91" s="46">
        <v>0</v>
      </c>
      <c r="UG91" s="52">
        <f t="shared" si="456"/>
        <v>0</v>
      </c>
      <c r="UH91" s="52">
        <f t="shared" si="457"/>
        <v>0</v>
      </c>
      <c r="UI91" s="52">
        <f t="shared" si="458"/>
        <v>0</v>
      </c>
      <c r="UJ91" s="26">
        <f>VLOOKUP($B91,факт!$D$7:$KT$85,56,0)</f>
        <v>0</v>
      </c>
      <c r="UK91" s="26">
        <f>VLOOKUP($B91,факт!$D$7:$KT$85,57,0)</f>
        <v>0</v>
      </c>
      <c r="UL91" s="26">
        <f>VLOOKUP($B91,факт!$D$7:$KT$85,58,0)</f>
        <v>0</v>
      </c>
      <c r="UM91" s="26">
        <f>VLOOKUP($B91,факт!$D$7:$KT$85,59,0)</f>
        <v>0</v>
      </c>
      <c r="UN91" s="47">
        <f t="shared" si="761"/>
        <v>0</v>
      </c>
      <c r="UO91" s="47">
        <f t="shared" si="762"/>
        <v>0</v>
      </c>
      <c r="UP91" s="86">
        <f>VLOOKUP($B91,'СДП (план)'!$B$16:$CY$170,95,0)</f>
        <v>0</v>
      </c>
      <c r="UQ91" s="86">
        <f>VLOOKUP($B91,'СДП (план)'!$B$16:$CY$170,96,0)</f>
        <v>0</v>
      </c>
      <c r="UR91" s="46">
        <f t="shared" si="763"/>
        <v>0</v>
      </c>
      <c r="US91" s="46">
        <f t="shared" si="764"/>
        <v>0</v>
      </c>
      <c r="UT91" s="52">
        <f t="shared" si="459"/>
        <v>0</v>
      </c>
      <c r="UU91" s="52">
        <f t="shared" si="460"/>
        <v>0</v>
      </c>
      <c r="UV91" s="52">
        <f t="shared" si="461"/>
        <v>0</v>
      </c>
      <c r="UW91" s="26">
        <f>VLOOKUP($B91,факт!$D$7:$KT$85,116,0)</f>
        <v>0</v>
      </c>
      <c r="UX91" s="26">
        <f>VLOOKUP($B91,факт!$D$7:$KT$85,117,0)</f>
        <v>0</v>
      </c>
      <c r="UY91" s="26">
        <f>VLOOKUP($B91,факт!$D$7:$KT$85,118,0)</f>
        <v>0</v>
      </c>
      <c r="UZ91" s="26">
        <f>VLOOKUP($B91,факт!$D$7:$KT$85,119,0)</f>
        <v>0</v>
      </c>
      <c r="VA91" s="47">
        <f t="shared" si="765"/>
        <v>0</v>
      </c>
      <c r="VB91" s="47">
        <f t="shared" si="766"/>
        <v>0</v>
      </c>
      <c r="VC91" s="86">
        <f>VLOOKUP($B91,'СДП (план)'!$B$16:$CY$170,97,0)</f>
        <v>0</v>
      </c>
      <c r="VD91" s="86">
        <f>VLOOKUP($B91,'СДП (план)'!$B$16:$CY$170,98,0)</f>
        <v>0</v>
      </c>
      <c r="VE91" s="46">
        <f t="shared" si="767"/>
        <v>0</v>
      </c>
      <c r="VF91" s="46">
        <f t="shared" si="768"/>
        <v>0</v>
      </c>
      <c r="VG91" s="52">
        <f t="shared" si="462"/>
        <v>0</v>
      </c>
      <c r="VH91" s="52">
        <f t="shared" si="463"/>
        <v>0</v>
      </c>
      <c r="VI91" s="52">
        <f t="shared" si="464"/>
        <v>0</v>
      </c>
      <c r="VJ91" s="26">
        <f>VLOOKUP($B91,факт!$D$7:$KT$85,60,0)</f>
        <v>0</v>
      </c>
      <c r="VK91" s="26">
        <f>VLOOKUP($B91,факт!$D$7:$KT$85,61,0)</f>
        <v>0</v>
      </c>
      <c r="VL91" s="26">
        <f>VLOOKUP($B91,факт!$D$7:$KT$85,62,0)</f>
        <v>0</v>
      </c>
      <c r="VM91" s="26">
        <f>VLOOKUP($B91,факт!$D$7:$KT$85,63,0)</f>
        <v>0</v>
      </c>
      <c r="VN91" s="47">
        <f t="shared" si="769"/>
        <v>0</v>
      </c>
      <c r="VO91" s="47">
        <f t="shared" si="770"/>
        <v>0</v>
      </c>
      <c r="VP91" s="86">
        <f>VLOOKUP($B91,'СДП (план)'!$B$16:$CY$170,99,0)</f>
        <v>0</v>
      </c>
      <c r="VQ91" s="86">
        <f>VLOOKUP($B91,'СДП (план)'!$B$16:$CY$170,100,0)</f>
        <v>0</v>
      </c>
      <c r="VR91" s="46">
        <f t="shared" si="771"/>
        <v>0</v>
      </c>
      <c r="VS91" s="46">
        <f t="shared" si="772"/>
        <v>0</v>
      </c>
      <c r="VT91" s="52">
        <f t="shared" si="773"/>
        <v>0</v>
      </c>
      <c r="VU91" s="52">
        <f t="shared" si="774"/>
        <v>0</v>
      </c>
      <c r="VV91" s="52">
        <f t="shared" si="775"/>
        <v>0</v>
      </c>
      <c r="VW91" s="26">
        <f>VLOOKUP($B91,факт!$D$7:$KT$85,84,0)</f>
        <v>0</v>
      </c>
      <c r="VX91" s="26">
        <f>VLOOKUP($B91,факт!$D$7:$KT$85,85,0)</f>
        <v>0</v>
      </c>
      <c r="VY91" s="26">
        <f>VLOOKUP($B91,факт!$D$7:$KT$85,86,0)</f>
        <v>0</v>
      </c>
      <c r="VZ91" s="26">
        <f>VLOOKUP($B91,факт!$D$7:$KT$85,87,0)</f>
        <v>0</v>
      </c>
      <c r="WA91" s="47">
        <f t="shared" si="776"/>
        <v>0</v>
      </c>
      <c r="WB91" s="47">
        <f t="shared" si="777"/>
        <v>0</v>
      </c>
      <c r="WC91" s="86">
        <f>VLOOKUP($B91,'СДП (план)'!$B$16:$CY$170,101,0)</f>
        <v>0</v>
      </c>
      <c r="WD91" s="86">
        <f>VLOOKUP($B91,'СДП (план)'!$B$16:$CY$170,102,0)</f>
        <v>0</v>
      </c>
      <c r="WE91" s="46">
        <f t="shared" si="778"/>
        <v>0</v>
      </c>
      <c r="WF91" s="46">
        <f t="shared" si="779"/>
        <v>0</v>
      </c>
      <c r="WG91" s="52">
        <f t="shared" si="780"/>
        <v>0</v>
      </c>
      <c r="WH91" s="52">
        <f t="shared" si="781"/>
        <v>0</v>
      </c>
      <c r="WI91" s="52">
        <f t="shared" si="782"/>
        <v>0</v>
      </c>
      <c r="WJ91" s="26">
        <f>VLOOKUP($B91,факт!$D$7:$KT$85,52,0)</f>
        <v>0</v>
      </c>
      <c r="WK91" s="26">
        <f>VLOOKUP($B91,факт!$D$7:$KT$85,53,0)</f>
        <v>0</v>
      </c>
      <c r="WL91" s="26">
        <f>VLOOKUP($B91,факт!$D$7:$KT$85,54,0)</f>
        <v>0</v>
      </c>
      <c r="WM91" s="26">
        <f>VLOOKUP($B91,факт!$D$7:$KT$85,55,0)</f>
        <v>0</v>
      </c>
      <c r="WN91" s="47">
        <f t="shared" si="783"/>
        <v>0</v>
      </c>
      <c r="WO91" s="47">
        <f t="shared" si="784"/>
        <v>0</v>
      </c>
      <c r="WP91" s="174">
        <f t="shared" si="465"/>
        <v>0</v>
      </c>
      <c r="WQ91" s="174">
        <f t="shared" si="466"/>
        <v>0</v>
      </c>
      <c r="WR91" s="174">
        <f t="shared" si="467"/>
        <v>0</v>
      </c>
      <c r="WS91" s="174">
        <f t="shared" si="468"/>
        <v>0</v>
      </c>
      <c r="WT91" s="174">
        <f t="shared" si="469"/>
        <v>0</v>
      </c>
      <c r="WU91" s="174">
        <f t="shared" si="470"/>
        <v>0</v>
      </c>
      <c r="WV91" s="174">
        <f t="shared" si="471"/>
        <v>3.38</v>
      </c>
      <c r="WW91" s="174">
        <f t="shared" si="472"/>
        <v>2</v>
      </c>
      <c r="WX91" s="174">
        <f t="shared" si="473"/>
        <v>61673.5</v>
      </c>
      <c r="WY91" s="174">
        <f t="shared" si="474"/>
        <v>0</v>
      </c>
      <c r="WZ91" s="174">
        <f t="shared" si="475"/>
        <v>0</v>
      </c>
      <c r="XA91" s="26">
        <f t="shared" si="785"/>
        <v>2</v>
      </c>
      <c r="XB91" s="26">
        <f t="shared" si="786"/>
        <v>61673.5</v>
      </c>
      <c r="XC91" s="174">
        <f t="shared" si="476"/>
        <v>20</v>
      </c>
      <c r="XD91" s="174">
        <f t="shared" si="477"/>
        <v>566263.39223999996</v>
      </c>
      <c r="XE91" s="174">
        <f t="shared" si="478"/>
        <v>20</v>
      </c>
      <c r="XF91" s="174">
        <f t="shared" si="479"/>
        <v>566263.39223999996</v>
      </c>
      <c r="XG91" s="174">
        <f t="shared" si="480"/>
        <v>33.799999999999997</v>
      </c>
      <c r="XH91" s="174">
        <f t="shared" si="481"/>
        <v>33.799999999999997</v>
      </c>
      <c r="XI91" s="174">
        <f t="shared" si="482"/>
        <v>15.209999999999997</v>
      </c>
      <c r="XJ91" s="174">
        <f t="shared" si="483"/>
        <v>9</v>
      </c>
      <c r="XK91" s="174">
        <f t="shared" si="484"/>
        <v>252401.59</v>
      </c>
      <c r="XL91" s="174">
        <f t="shared" si="485"/>
        <v>0</v>
      </c>
      <c r="XM91" s="174">
        <f t="shared" si="486"/>
        <v>0</v>
      </c>
      <c r="XN91" s="26">
        <f t="shared" si="787"/>
        <v>-11</v>
      </c>
      <c r="XO91" s="26">
        <f t="shared" si="788"/>
        <v>-313861.80223999999</v>
      </c>
    </row>
    <row r="92" spans="1:639" ht="45" x14ac:dyDescent="0.25">
      <c r="A92" s="145"/>
      <c r="B92" s="111">
        <v>79</v>
      </c>
      <c r="C92" s="16" t="s">
        <v>485</v>
      </c>
      <c r="D92" s="12">
        <f t="shared" si="791"/>
        <v>10127</v>
      </c>
      <c r="E92" s="12">
        <v>10127</v>
      </c>
      <c r="F92" s="273">
        <v>9620</v>
      </c>
      <c r="G92" s="96">
        <v>2.4900000000000002</v>
      </c>
      <c r="H92" s="264"/>
      <c r="I92" s="13">
        <v>1</v>
      </c>
      <c r="J92" s="271"/>
      <c r="K92" s="12">
        <v>1.4</v>
      </c>
      <c r="L92" s="12">
        <v>1.68</v>
      </c>
      <c r="M92" s="12">
        <v>2.23</v>
      </c>
      <c r="N92" s="12">
        <v>2.39</v>
      </c>
      <c r="O92" s="123">
        <v>2.57</v>
      </c>
      <c r="P92" s="86">
        <f>VLOOKUP($B92,'СДП (план)'!$B$16:$CY$170,15,0)</f>
        <v>32</v>
      </c>
      <c r="Q92" s="86">
        <f>VLOOKUP($B92,'СДП (план)'!$B$16:$CY$170,16,0)</f>
        <v>1103291.4838399999</v>
      </c>
      <c r="R92" s="46">
        <f t="shared" si="487"/>
        <v>32</v>
      </c>
      <c r="S92" s="46">
        <f t="shared" si="488"/>
        <v>1103291.4838399999</v>
      </c>
      <c r="T92" s="52">
        <f t="shared" si="489"/>
        <v>79.680000000000007</v>
      </c>
      <c r="U92" s="52">
        <f t="shared" si="490"/>
        <v>79.680000000000007</v>
      </c>
      <c r="V92" s="52">
        <f t="shared" si="491"/>
        <v>109.56</v>
      </c>
      <c r="W92" s="26">
        <f>VLOOKUP($B92,факт!$D$7:$KT$85,20,0)</f>
        <v>44</v>
      </c>
      <c r="X92" s="26">
        <f>VLOOKUP($B92,факт!$D$7:$KT$85,21,0)</f>
        <v>1519060.8000000003</v>
      </c>
      <c r="Y92" s="26">
        <f>VLOOKUP($B92,факт!$D$7:$KT$85,22,0)</f>
        <v>0</v>
      </c>
      <c r="Z92" s="26">
        <f>VLOOKUP($B92,факт!$D$7:$KT$85,23,0)</f>
        <v>0</v>
      </c>
      <c r="AA92" s="47">
        <f t="shared" si="492"/>
        <v>12</v>
      </c>
      <c r="AB92" s="47">
        <f t="shared" si="493"/>
        <v>415769.3161600004</v>
      </c>
      <c r="AC92" s="86">
        <f>VLOOKUP($B92,'СДП (план)'!$B$16:$CY$170,17,0)</f>
        <v>0</v>
      </c>
      <c r="AD92" s="86">
        <f>VLOOKUP($B92,'СДП (план)'!$B$16:$CY$170,18,0)</f>
        <v>0</v>
      </c>
      <c r="AE92" s="46">
        <f t="shared" si="494"/>
        <v>0</v>
      </c>
      <c r="AF92" s="46">
        <f t="shared" si="495"/>
        <v>0</v>
      </c>
      <c r="AG92" s="52">
        <f t="shared" si="496"/>
        <v>0</v>
      </c>
      <c r="AH92" s="52">
        <f t="shared" si="497"/>
        <v>0</v>
      </c>
      <c r="AI92" s="52">
        <f t="shared" si="498"/>
        <v>0</v>
      </c>
      <c r="AJ92" s="26">
        <f>VLOOKUP($B92,факт!$D$7:$KT$85,28,0)</f>
        <v>0</v>
      </c>
      <c r="AK92" s="26">
        <f>VLOOKUP($B92,факт!$D$7:$KT$85,29,0)</f>
        <v>0</v>
      </c>
      <c r="AL92" s="26">
        <f>VLOOKUP($B92,факт!$D$7:$KT$85,30,0)</f>
        <v>0</v>
      </c>
      <c r="AM92" s="26">
        <f>VLOOKUP($B92,факт!$D$7:$KT$85,31,0)</f>
        <v>0</v>
      </c>
      <c r="AN92" s="47">
        <f t="shared" si="499"/>
        <v>0</v>
      </c>
      <c r="AO92" s="47">
        <f t="shared" si="500"/>
        <v>0</v>
      </c>
      <c r="AP92" s="86">
        <f>VLOOKUP($B92,'СДП (план)'!$B$16:$CY$170,19,0)</f>
        <v>0</v>
      </c>
      <c r="AQ92" s="86">
        <f>VLOOKUP($B92,'СДП (план)'!$B$16:$CY$170,20,0)</f>
        <v>0</v>
      </c>
      <c r="AR92" s="46">
        <f t="shared" si="501"/>
        <v>0</v>
      </c>
      <c r="AS92" s="46">
        <f t="shared" si="502"/>
        <v>0</v>
      </c>
      <c r="AT92" s="52">
        <f t="shared" si="503"/>
        <v>0</v>
      </c>
      <c r="AU92" s="52">
        <f t="shared" si="504"/>
        <v>0</v>
      </c>
      <c r="AV92" s="52">
        <f t="shared" si="505"/>
        <v>0</v>
      </c>
      <c r="AW92" s="26">
        <f>VLOOKUP($B92,факт!$D$7:$KT$85,48,0)</f>
        <v>0</v>
      </c>
      <c r="AX92" s="26">
        <f>VLOOKUP($B92,факт!$D$7:$KT$85,49,0)</f>
        <v>0</v>
      </c>
      <c r="AY92" s="26">
        <f>VLOOKUP($B92,факт!$D$7:$KT$85,50,0)</f>
        <v>0</v>
      </c>
      <c r="AZ92" s="26">
        <f>VLOOKUP($B92,факт!$D$7:$KT$85,51,0)</f>
        <v>0</v>
      </c>
      <c r="BA92" s="47">
        <f t="shared" si="506"/>
        <v>0</v>
      </c>
      <c r="BB92" s="47">
        <f t="shared" si="507"/>
        <v>0</v>
      </c>
      <c r="BC92" s="86">
        <f>VLOOKUP($B92,'СДП (план)'!$B$16:$CY$170,21,0)</f>
        <v>0</v>
      </c>
      <c r="BD92" s="86">
        <f>VLOOKUP($B92,'СДП (план)'!$B$16:$CY$170,22,0)</f>
        <v>0</v>
      </c>
      <c r="BE92" s="46">
        <f t="shared" si="508"/>
        <v>0</v>
      </c>
      <c r="BF92" s="46">
        <f t="shared" si="509"/>
        <v>0</v>
      </c>
      <c r="BG92" s="52">
        <f t="shared" si="510"/>
        <v>0</v>
      </c>
      <c r="BH92" s="52">
        <f t="shared" si="511"/>
        <v>0</v>
      </c>
      <c r="BI92" s="52">
        <f t="shared" si="512"/>
        <v>2.4900000000000002</v>
      </c>
      <c r="BJ92" s="26">
        <f>VLOOKUP($B92,факт!$D$7:$KT$85,8,0)</f>
        <v>1</v>
      </c>
      <c r="BK92" s="26">
        <f>VLOOKUP($B92,факт!$D$7:$KT$85,9,0)</f>
        <v>33535.32</v>
      </c>
      <c r="BL92" s="26">
        <f>VLOOKUP($B92,факт!$D$7:$KT$85,10,0)</f>
        <v>0</v>
      </c>
      <c r="BM92" s="26">
        <f>VLOOKUP($B92,факт!$D$7:$KT$85,11,0)</f>
        <v>0</v>
      </c>
      <c r="BN92" s="47">
        <f t="shared" si="513"/>
        <v>1</v>
      </c>
      <c r="BO92" s="47">
        <f t="shared" si="514"/>
        <v>33535.32</v>
      </c>
      <c r="BP92" s="86">
        <f>VLOOKUP($B92,'СДП (план)'!$B$16:$CY$170,23,0)</f>
        <v>0</v>
      </c>
      <c r="BQ92" s="86">
        <f>VLOOKUP($B92,'СДП (план)'!$B$16:$CY$170,24,0)</f>
        <v>0</v>
      </c>
      <c r="BR92" s="46">
        <f t="shared" si="515"/>
        <v>0</v>
      </c>
      <c r="BS92" s="46">
        <f t="shared" si="516"/>
        <v>0</v>
      </c>
      <c r="BT92" s="52">
        <f t="shared" si="517"/>
        <v>0</v>
      </c>
      <c r="BU92" s="52">
        <f t="shared" si="518"/>
        <v>0</v>
      </c>
      <c r="BV92" s="52">
        <f t="shared" si="519"/>
        <v>0</v>
      </c>
      <c r="BW92" s="26">
        <f>VLOOKUP($B92,факт!$D$7:$KT$85,24,0)</f>
        <v>0</v>
      </c>
      <c r="BX92" s="26">
        <f>VLOOKUP($B92,факт!$D$7:$KT$85,25,0)</f>
        <v>0</v>
      </c>
      <c r="BY92" s="26">
        <f>VLOOKUP($B92,факт!$D$7:$KT$85,26,0)</f>
        <v>0</v>
      </c>
      <c r="BZ92" s="26">
        <f>VLOOKUP($B92,факт!$D$7:$KT$85,27,0)</f>
        <v>0</v>
      </c>
      <c r="CA92" s="47">
        <f t="shared" si="520"/>
        <v>0</v>
      </c>
      <c r="CB92" s="47">
        <f t="shared" si="521"/>
        <v>0</v>
      </c>
      <c r="CC92" s="86">
        <f>VLOOKUP($B92,'СДП (план)'!$B$16:$CY$170,25,0)</f>
        <v>0</v>
      </c>
      <c r="CD92" s="86">
        <f>VLOOKUP($B92,'СДП (план)'!$B$16:$CY$170,26,0)</f>
        <v>0</v>
      </c>
      <c r="CE92" s="46">
        <f t="shared" si="522"/>
        <v>0</v>
      </c>
      <c r="CF92" s="46">
        <f t="shared" si="523"/>
        <v>0</v>
      </c>
      <c r="CG92" s="52">
        <f t="shared" si="524"/>
        <v>0</v>
      </c>
      <c r="CH92" s="52">
        <f t="shared" si="525"/>
        <v>0</v>
      </c>
      <c r="CI92" s="52">
        <f t="shared" si="526"/>
        <v>0</v>
      </c>
      <c r="CJ92" s="26">
        <f>VLOOKUP($B92,факт!$D$7:$KT$85,260,0)</f>
        <v>0</v>
      </c>
      <c r="CK92" s="26">
        <f>VLOOKUP($B92,факт!$D$7:$KT$85,261,0)</f>
        <v>0</v>
      </c>
      <c r="CL92" s="26">
        <f>VLOOKUP($B92,факт!$D$7:$KT$85,262,0)</f>
        <v>0</v>
      </c>
      <c r="CM92" s="26">
        <f>VLOOKUP($B92,факт!$D$7:$KT$85,263,0)</f>
        <v>0</v>
      </c>
      <c r="CN92" s="47">
        <f t="shared" si="527"/>
        <v>0</v>
      </c>
      <c r="CO92" s="47">
        <f t="shared" si="528"/>
        <v>0</v>
      </c>
      <c r="CP92" s="86">
        <f>VLOOKUP($B92,'СДП (план)'!$B$16:$CY$170,27,0)</f>
        <v>0</v>
      </c>
      <c r="CQ92" s="86">
        <f>VLOOKUP($B92,'СДП (план)'!$B$16:$CY$170,28,0)</f>
        <v>0</v>
      </c>
      <c r="CR92" s="46">
        <f t="shared" si="529"/>
        <v>0</v>
      </c>
      <c r="CS92" s="46">
        <f t="shared" si="530"/>
        <v>0</v>
      </c>
      <c r="CT92" s="52">
        <f t="shared" si="531"/>
        <v>0</v>
      </c>
      <c r="CU92" s="52">
        <f t="shared" si="532"/>
        <v>0</v>
      </c>
      <c r="CV92" s="52">
        <f t="shared" si="533"/>
        <v>0</v>
      </c>
      <c r="CW92" s="26">
        <f>VLOOKUP($B92,факт!$D$7:$KT$85,284,0)</f>
        <v>0</v>
      </c>
      <c r="CX92" s="26">
        <f>VLOOKUP($B92,факт!$D$7:$KT$85,285,0)</f>
        <v>0</v>
      </c>
      <c r="CY92" s="26">
        <f>VLOOKUP($B92,факт!$D$7:$KT$85,286,0)</f>
        <v>0</v>
      </c>
      <c r="CZ92" s="26">
        <f>VLOOKUP($B92,факт!$D$7:$KT$85,287,0)</f>
        <v>0</v>
      </c>
      <c r="DA92" s="47">
        <f t="shared" si="534"/>
        <v>0</v>
      </c>
      <c r="DB92" s="47">
        <f t="shared" si="535"/>
        <v>0</v>
      </c>
      <c r="DC92" s="86">
        <f>VLOOKUP($B92,'СДП (план)'!$B$16:$CY$170,29,0)</f>
        <v>0</v>
      </c>
      <c r="DD92" s="86">
        <f>VLOOKUP($B92,'СДП (план)'!$B$16:$CY$170,30,0)</f>
        <v>0</v>
      </c>
      <c r="DE92" s="46">
        <f t="shared" si="536"/>
        <v>0</v>
      </c>
      <c r="DF92" s="46">
        <f t="shared" si="537"/>
        <v>0</v>
      </c>
      <c r="DG92" s="52">
        <f t="shared" si="538"/>
        <v>0</v>
      </c>
      <c r="DH92" s="52">
        <f t="shared" si="539"/>
        <v>0</v>
      </c>
      <c r="DI92" s="52">
        <f t="shared" si="540"/>
        <v>0</v>
      </c>
      <c r="DJ92" s="26">
        <f>VLOOKUP($B92,факт!$D$7:$KT$85,12,0)</f>
        <v>0</v>
      </c>
      <c r="DK92" s="26">
        <f>VLOOKUP($B92,факт!$D$7:$KT$85,13,0)</f>
        <v>0</v>
      </c>
      <c r="DL92" s="26">
        <f>VLOOKUP($B92,факт!$D$7:$KT$85,14,0)</f>
        <v>0</v>
      </c>
      <c r="DM92" s="26">
        <f>VLOOKUP($B92,факт!$D$7:$KT$85,15,0)</f>
        <v>0</v>
      </c>
      <c r="DN92" s="47">
        <f t="shared" si="541"/>
        <v>0</v>
      </c>
      <c r="DO92" s="47">
        <f t="shared" si="542"/>
        <v>0</v>
      </c>
      <c r="DP92" s="172">
        <f t="shared" si="543"/>
        <v>32</v>
      </c>
      <c r="DQ92" s="172">
        <f t="shared" si="544"/>
        <v>1103291.4838399999</v>
      </c>
      <c r="DR92" s="172">
        <f t="shared" si="545"/>
        <v>32</v>
      </c>
      <c r="DS92" s="172">
        <f t="shared" si="546"/>
        <v>1103291.4838399999</v>
      </c>
      <c r="DT92" s="172">
        <f t="shared" si="547"/>
        <v>79.680000000000007</v>
      </c>
      <c r="DU92" s="172">
        <f t="shared" si="548"/>
        <v>79.680000000000007</v>
      </c>
      <c r="DV92" s="172">
        <f t="shared" si="549"/>
        <v>112.05</v>
      </c>
      <c r="DW92" s="172">
        <f t="shared" si="550"/>
        <v>45</v>
      </c>
      <c r="DX92" s="172">
        <f t="shared" si="551"/>
        <v>1552596.1200000003</v>
      </c>
      <c r="DY92" s="172">
        <f t="shared" si="552"/>
        <v>0</v>
      </c>
      <c r="DZ92" s="172">
        <f t="shared" si="553"/>
        <v>0</v>
      </c>
      <c r="EA92" s="172">
        <f t="shared" si="554"/>
        <v>13</v>
      </c>
      <c r="EB92" s="172">
        <f t="shared" si="555"/>
        <v>449304.63616000046</v>
      </c>
      <c r="EC92" s="86">
        <f>VLOOKUP($B92,'СДП (план)'!$B$16:$CY$170,31,0)</f>
        <v>0</v>
      </c>
      <c r="ED92" s="86">
        <f>VLOOKUP($B92,'СДП (план)'!$B$16:$CY$170,32,0)</f>
        <v>0</v>
      </c>
      <c r="EE92" s="46">
        <f t="shared" si="556"/>
        <v>0</v>
      </c>
      <c r="EF92" s="46">
        <f t="shared" si="557"/>
        <v>0</v>
      </c>
      <c r="EG92" s="52">
        <f t="shared" si="558"/>
        <v>0</v>
      </c>
      <c r="EH92" s="52">
        <f t="shared" si="559"/>
        <v>0</v>
      </c>
      <c r="EI92" s="52">
        <f t="shared" si="560"/>
        <v>0</v>
      </c>
      <c r="EJ92" s="26">
        <f>VLOOKUP($B92,факт!$D$7:$KT$85,40,0)</f>
        <v>0</v>
      </c>
      <c r="EK92" s="26">
        <f>VLOOKUP($B92,факт!$D$7:$KT$85,41,0)</f>
        <v>0</v>
      </c>
      <c r="EL92" s="26">
        <f>VLOOKUP($B92,факт!$D$7:$KT$85,42,0)</f>
        <v>0</v>
      </c>
      <c r="EM92" s="26">
        <f>VLOOKUP($B92,факт!$D$7:$KT$85,43,0)</f>
        <v>0</v>
      </c>
      <c r="EN92" s="47">
        <f t="shared" si="561"/>
        <v>0</v>
      </c>
      <c r="EO92" s="47">
        <f t="shared" si="562"/>
        <v>0</v>
      </c>
      <c r="EP92" s="86">
        <f>VLOOKUP($B92,'СДП (план)'!$B$16:$CY$170,33,0)</f>
        <v>2</v>
      </c>
      <c r="EQ92" s="86">
        <f>VLOOKUP($B92,'СДП (план)'!$B$16:$CY$170,34,0)</f>
        <v>69526.422419999988</v>
      </c>
      <c r="ER92" s="46">
        <f t="shared" si="563"/>
        <v>2</v>
      </c>
      <c r="ES92" s="46">
        <f t="shared" si="564"/>
        <v>69526.422419999988</v>
      </c>
      <c r="ET92" s="52">
        <f t="shared" si="565"/>
        <v>4.9800000000000004</v>
      </c>
      <c r="EU92" s="52">
        <f t="shared" si="566"/>
        <v>4.9800000000000004</v>
      </c>
      <c r="EV92" s="52">
        <f t="shared" si="567"/>
        <v>0</v>
      </c>
      <c r="EW92" s="26">
        <f>VLOOKUP($B92,факт!$D$7:$KT$85,160,0)</f>
        <v>0</v>
      </c>
      <c r="EX92" s="26">
        <f>VLOOKUP($B92,факт!$D$7:$KT$85,161,0)</f>
        <v>0</v>
      </c>
      <c r="EY92" s="26">
        <f>VLOOKUP($B92,факт!$D$7:$KT$85,162,0)</f>
        <v>0</v>
      </c>
      <c r="EZ92" s="26">
        <f>VLOOKUP($B92,факт!$D$7:$KT$85,163,0)</f>
        <v>0</v>
      </c>
      <c r="FA92" s="47">
        <f t="shared" si="568"/>
        <v>-2</v>
      </c>
      <c r="FB92" s="47">
        <f t="shared" si="569"/>
        <v>-69526.422419999988</v>
      </c>
      <c r="FC92" s="86">
        <f>VLOOKUP($B92,'СДП (план)'!$B$16:$CY$170,35,0)</f>
        <v>0</v>
      </c>
      <c r="FD92" s="86">
        <f>VLOOKUP($B92,'СДП (план)'!$B$16:$CY$170,36,0)</f>
        <v>0</v>
      </c>
      <c r="FE92" s="46">
        <f t="shared" si="570"/>
        <v>0</v>
      </c>
      <c r="FF92" s="46">
        <f t="shared" si="571"/>
        <v>0</v>
      </c>
      <c r="FG92" s="52">
        <f t="shared" si="572"/>
        <v>0</v>
      </c>
      <c r="FH92" s="52">
        <f t="shared" si="573"/>
        <v>0</v>
      </c>
      <c r="FI92" s="52">
        <f t="shared" si="574"/>
        <v>0</v>
      </c>
      <c r="FJ92" s="26">
        <f>VLOOKUP($B92,факт!$D$7:$KT$85,176,0)</f>
        <v>0</v>
      </c>
      <c r="FK92" s="26">
        <f>VLOOKUP($B92,факт!$D$7:$KT$85,177,0)</f>
        <v>0</v>
      </c>
      <c r="FL92" s="26">
        <f>VLOOKUP($B92,факт!$D$7:$KT$85,178,0)</f>
        <v>0</v>
      </c>
      <c r="FM92" s="26">
        <f>VLOOKUP($B92,факт!$D$7:$KT$85,179,0)</f>
        <v>0</v>
      </c>
      <c r="FN92" s="47">
        <f t="shared" si="575"/>
        <v>0</v>
      </c>
      <c r="FO92" s="47">
        <f t="shared" si="576"/>
        <v>0</v>
      </c>
      <c r="FP92" s="86">
        <f>VLOOKUP($B92,'СДП (план)'!$B$16:$CY$170,37,0)</f>
        <v>0</v>
      </c>
      <c r="FQ92" s="86">
        <f>VLOOKUP($B92,'СДП (план)'!$B$16:$CY$170,38,0)</f>
        <v>0</v>
      </c>
      <c r="FR92" s="46">
        <f t="shared" si="577"/>
        <v>0</v>
      </c>
      <c r="FS92" s="46">
        <f t="shared" si="578"/>
        <v>0</v>
      </c>
      <c r="FT92" s="52">
        <f t="shared" si="579"/>
        <v>0</v>
      </c>
      <c r="FU92" s="52">
        <f t="shared" si="580"/>
        <v>0</v>
      </c>
      <c r="FV92" s="52">
        <f t="shared" si="581"/>
        <v>0</v>
      </c>
      <c r="FW92" s="26">
        <f>VLOOKUP($B92,факт!$D$7:$KT$85,204,0)</f>
        <v>0</v>
      </c>
      <c r="FX92" s="26">
        <f>VLOOKUP($B92,факт!$D$7:$KT$85,205,0)</f>
        <v>0</v>
      </c>
      <c r="FY92" s="26">
        <f>VLOOKUP($B92,факт!$D$7:$KT$85,206,0)</f>
        <v>0</v>
      </c>
      <c r="FZ92" s="26">
        <f>VLOOKUP($B92,факт!$D$7:$KT$85,207,0)</f>
        <v>0</v>
      </c>
      <c r="GA92" s="47">
        <f t="shared" si="582"/>
        <v>0</v>
      </c>
      <c r="GB92" s="47">
        <f t="shared" si="583"/>
        <v>0</v>
      </c>
      <c r="GC92" s="86">
        <f>VLOOKUP($B92,'СДП (план)'!$B$16:$CY$170,39,0)</f>
        <v>0</v>
      </c>
      <c r="GD92" s="86">
        <f>VLOOKUP($B92,'СДП (план)'!$B$16:$CY$170,40,0)</f>
        <v>0</v>
      </c>
      <c r="GE92" s="46">
        <f t="shared" si="584"/>
        <v>0</v>
      </c>
      <c r="GF92" s="46">
        <f t="shared" si="585"/>
        <v>0</v>
      </c>
      <c r="GG92" s="52">
        <f t="shared" si="586"/>
        <v>0</v>
      </c>
      <c r="GH92" s="52">
        <f t="shared" si="587"/>
        <v>0</v>
      </c>
      <c r="GI92" s="52">
        <f t="shared" si="588"/>
        <v>0</v>
      </c>
      <c r="GJ92" s="26">
        <f>VLOOKUP($B92,факт!$D$7:$KT$85,224,0)</f>
        <v>0</v>
      </c>
      <c r="GK92" s="26">
        <f>VLOOKUP($B92,факт!$D$7:$KT$85,225,0)</f>
        <v>0</v>
      </c>
      <c r="GL92" s="26">
        <f>VLOOKUP($B92,факт!$D$7:$KT$85,226,0)</f>
        <v>0</v>
      </c>
      <c r="GM92" s="26">
        <f>VLOOKUP($B92,факт!$D$7:$KT$85,227,0)</f>
        <v>0</v>
      </c>
      <c r="GN92" s="47">
        <f t="shared" si="589"/>
        <v>0</v>
      </c>
      <c r="GO92" s="47">
        <f t="shared" si="590"/>
        <v>0</v>
      </c>
      <c r="GP92" s="86">
        <f>VLOOKUP($B92,'СДП (план)'!$B$16:$CY$170,41,0)</f>
        <v>0</v>
      </c>
      <c r="GQ92" s="86">
        <f>VLOOKUP($B92,'СДП (план)'!$B$16:$CY$170,42,0)</f>
        <v>0</v>
      </c>
      <c r="GR92" s="46">
        <f t="shared" si="591"/>
        <v>0</v>
      </c>
      <c r="GS92" s="46">
        <f t="shared" si="592"/>
        <v>0</v>
      </c>
      <c r="GT92" s="52">
        <f t="shared" si="593"/>
        <v>0</v>
      </c>
      <c r="GU92" s="52">
        <f t="shared" si="594"/>
        <v>0</v>
      </c>
      <c r="GV92" s="52">
        <f t="shared" si="595"/>
        <v>0</v>
      </c>
      <c r="GW92" s="26">
        <f>VLOOKUP($B92,факт!$D$7:$KT$85,228,0)</f>
        <v>0</v>
      </c>
      <c r="GX92" s="26">
        <f>VLOOKUP($B92,факт!$D$7:$KT$85,229,0)</f>
        <v>0</v>
      </c>
      <c r="GY92" s="26">
        <f>VLOOKUP($B92,факт!$D$7:$KT$85,230,0)</f>
        <v>0</v>
      </c>
      <c r="GZ92" s="26">
        <f>VLOOKUP($B92,факт!$D$7:$KT$85,231,0)</f>
        <v>0</v>
      </c>
      <c r="HA92" s="47">
        <f t="shared" si="596"/>
        <v>0</v>
      </c>
      <c r="HB92" s="47">
        <f t="shared" si="597"/>
        <v>0</v>
      </c>
      <c r="HC92" s="86">
        <f>VLOOKUP($B92,'СДП (план)'!$B$16:$CY$170,43,0)</f>
        <v>0</v>
      </c>
      <c r="HD92" s="86">
        <f>VLOOKUP($B92,'СДП (план)'!$B$16:$CY$170,44,0)</f>
        <v>0</v>
      </c>
      <c r="HE92" s="46">
        <f t="shared" si="598"/>
        <v>0</v>
      </c>
      <c r="HF92" s="46">
        <f t="shared" si="599"/>
        <v>0</v>
      </c>
      <c r="HG92" s="52">
        <f t="shared" si="433"/>
        <v>0</v>
      </c>
      <c r="HH92" s="52">
        <f t="shared" si="434"/>
        <v>0</v>
      </c>
      <c r="HI92" s="52">
        <f t="shared" si="435"/>
        <v>0</v>
      </c>
      <c r="HJ92" s="26">
        <f>VLOOKUP($B92,факт!$D$7:$KT$85,232,0)</f>
        <v>0</v>
      </c>
      <c r="HK92" s="26">
        <f>VLOOKUP($B92,факт!$D$7:$KT$85,233,0)</f>
        <v>0</v>
      </c>
      <c r="HL92" s="26">
        <f>VLOOKUP($B92,факт!$D$7:$KT$85,234,0)</f>
        <v>0</v>
      </c>
      <c r="HM92" s="26">
        <f>VLOOKUP($B92,факт!$D$7:$KT$85,235,0)</f>
        <v>0</v>
      </c>
      <c r="HN92" s="47">
        <f t="shared" si="600"/>
        <v>0</v>
      </c>
      <c r="HO92" s="47">
        <f t="shared" si="601"/>
        <v>0</v>
      </c>
      <c r="HP92" s="86">
        <f>VLOOKUP($B92,'СДП (план)'!$B$16:$CY$170,45,0)</f>
        <v>0</v>
      </c>
      <c r="HQ92" s="86">
        <f>VLOOKUP($B92,'СДП (план)'!$B$16:$CY$170,46,0)</f>
        <v>0</v>
      </c>
      <c r="HR92" s="46">
        <f t="shared" si="602"/>
        <v>0</v>
      </c>
      <c r="HS92" s="46">
        <f t="shared" si="603"/>
        <v>0</v>
      </c>
      <c r="HT92" s="52">
        <f t="shared" si="604"/>
        <v>0</v>
      </c>
      <c r="HU92" s="52">
        <f t="shared" si="605"/>
        <v>0</v>
      </c>
      <c r="HV92" s="52">
        <f t="shared" si="606"/>
        <v>0</v>
      </c>
      <c r="HW92" s="26">
        <f>VLOOKUP($B92,факт!$D$7:$KT$85,236,0)</f>
        <v>0</v>
      </c>
      <c r="HX92" s="26">
        <f>VLOOKUP($B92,факт!$D$7:$KT$85,237,0)</f>
        <v>0</v>
      </c>
      <c r="HY92" s="26">
        <f>VLOOKUP($B92,факт!$D$7:$KT$85,238,0)</f>
        <v>0</v>
      </c>
      <c r="HZ92" s="26">
        <f>VLOOKUP($B92,факт!$D$7:$KT$85,239,0)</f>
        <v>0</v>
      </c>
      <c r="IA92" s="47">
        <f t="shared" si="607"/>
        <v>0</v>
      </c>
      <c r="IB92" s="47">
        <f t="shared" si="608"/>
        <v>0</v>
      </c>
      <c r="IC92" s="86">
        <f>VLOOKUP($B92,'СДП (план)'!$B$16:$CY$170,47,0)</f>
        <v>0</v>
      </c>
      <c r="ID92" s="86">
        <f>VLOOKUP($B92,'СДП (план)'!$B$16:$CY$170,48,0)</f>
        <v>0</v>
      </c>
      <c r="IE92" s="46">
        <f t="shared" si="609"/>
        <v>0</v>
      </c>
      <c r="IF92" s="46">
        <f t="shared" si="610"/>
        <v>0</v>
      </c>
      <c r="IG92" s="52">
        <f t="shared" si="611"/>
        <v>0</v>
      </c>
      <c r="IH92" s="52">
        <f t="shared" si="612"/>
        <v>0</v>
      </c>
      <c r="II92" s="52">
        <f t="shared" si="613"/>
        <v>0</v>
      </c>
      <c r="IJ92" s="26">
        <f>VLOOKUP($B92,факт!$D$7:$KT$85,244,0)</f>
        <v>0</v>
      </c>
      <c r="IK92" s="26">
        <f>VLOOKUP($B92,факт!$D$7:$KT$85,245,0)</f>
        <v>0</v>
      </c>
      <c r="IL92" s="26">
        <f>VLOOKUP($B92,факт!$D$7:$KT$85,246,0)</f>
        <v>0</v>
      </c>
      <c r="IM92" s="26">
        <f>VLOOKUP($B92,факт!$D$7:$KT$85,247,0)</f>
        <v>0</v>
      </c>
      <c r="IN92" s="47">
        <f t="shared" si="614"/>
        <v>0</v>
      </c>
      <c r="IO92" s="47">
        <f t="shared" si="615"/>
        <v>0</v>
      </c>
      <c r="IP92" s="86">
        <f>VLOOKUP($B92,'СДП (план)'!$B$16:$CY$170,49,0)</f>
        <v>0</v>
      </c>
      <c r="IQ92" s="86">
        <f>VLOOKUP($B92,'СДП (план)'!$B$16:$CY$170,50,0)</f>
        <v>0</v>
      </c>
      <c r="IR92" s="46">
        <f t="shared" si="616"/>
        <v>0</v>
      </c>
      <c r="IS92" s="46">
        <f t="shared" si="617"/>
        <v>0</v>
      </c>
      <c r="IT92" s="52">
        <f t="shared" si="618"/>
        <v>0</v>
      </c>
      <c r="IU92" s="52">
        <f t="shared" si="619"/>
        <v>0</v>
      </c>
      <c r="IV92" s="52">
        <f t="shared" si="620"/>
        <v>0</v>
      </c>
      <c r="IW92" s="26">
        <f>VLOOKUP($B92,факт!$D$7:$KT$85,264,0)</f>
        <v>0</v>
      </c>
      <c r="IX92" s="26">
        <f>VLOOKUP($B92,факт!$D$7:$KT$85,265,0)</f>
        <v>0</v>
      </c>
      <c r="IY92" s="26">
        <f>VLOOKUP($B92,факт!$D$7:$KT$85,266,0)</f>
        <v>0</v>
      </c>
      <c r="IZ92" s="26">
        <f>VLOOKUP($B92,факт!$D$7:$KT$85,267,0)</f>
        <v>0</v>
      </c>
      <c r="JA92" s="47">
        <f t="shared" si="621"/>
        <v>0</v>
      </c>
      <c r="JB92" s="47">
        <f t="shared" si="622"/>
        <v>0</v>
      </c>
      <c r="JC92" s="86">
        <f>VLOOKUP($B92,'СДП (план)'!$B$16:$CY$170,51,0)</f>
        <v>0</v>
      </c>
      <c r="JD92" s="86">
        <f>VLOOKUP($B92,'СДП (план)'!$B$16:$CY$170,52,0)</f>
        <v>0</v>
      </c>
      <c r="JE92" s="46">
        <f t="shared" si="623"/>
        <v>0</v>
      </c>
      <c r="JF92" s="46">
        <f t="shared" si="624"/>
        <v>0</v>
      </c>
      <c r="JG92" s="52">
        <f t="shared" si="625"/>
        <v>0</v>
      </c>
      <c r="JH92" s="52">
        <f t="shared" si="626"/>
        <v>0</v>
      </c>
      <c r="JI92" s="52">
        <f t="shared" si="627"/>
        <v>0</v>
      </c>
      <c r="JJ92" s="26">
        <f>VLOOKUP($B92,факт!$D$7:$KT$85,248,0)</f>
        <v>0</v>
      </c>
      <c r="JK92" s="26">
        <f>VLOOKUP($B92,факт!$D$7:$KT$85,249,0)</f>
        <v>0</v>
      </c>
      <c r="JL92" s="26">
        <f>VLOOKUP($B92,факт!$D$7:$KT$85,250,0)</f>
        <v>0</v>
      </c>
      <c r="JM92" s="26">
        <f>VLOOKUP($B92,факт!$D$7:$KT$85,251,0)</f>
        <v>0</v>
      </c>
      <c r="JN92" s="47">
        <f t="shared" si="628"/>
        <v>0</v>
      </c>
      <c r="JO92" s="47">
        <f t="shared" si="629"/>
        <v>0</v>
      </c>
      <c r="JP92" s="86">
        <f>VLOOKUP($B92,'СДП (план)'!$B$16:$CY$170,53,0)</f>
        <v>0</v>
      </c>
      <c r="JQ92" s="86">
        <f>VLOOKUP($B92,'СДП (план)'!$B$16:$CY$170,54,0)</f>
        <v>0</v>
      </c>
      <c r="JR92" s="46">
        <f t="shared" si="630"/>
        <v>0</v>
      </c>
      <c r="JS92" s="46">
        <f t="shared" si="631"/>
        <v>0</v>
      </c>
      <c r="JT92" s="52">
        <f t="shared" si="632"/>
        <v>0</v>
      </c>
      <c r="JU92" s="52">
        <f t="shared" si="633"/>
        <v>0</v>
      </c>
      <c r="JV92" s="52">
        <f t="shared" si="634"/>
        <v>0</v>
      </c>
      <c r="JW92" s="26">
        <f>VLOOKUP($B92,факт!$D$7:$KT$85,168,0)</f>
        <v>0</v>
      </c>
      <c r="JX92" s="26">
        <f>VLOOKUP($B92,факт!$D$7:$KT$85,169,0)</f>
        <v>0</v>
      </c>
      <c r="JY92" s="26">
        <f>VLOOKUP($B92,факт!$D$7:$KT$85,170,0)</f>
        <v>0</v>
      </c>
      <c r="JZ92" s="26">
        <f>VLOOKUP($B92,факт!$D$7:$KT$85,171,0)</f>
        <v>0</v>
      </c>
      <c r="KA92" s="47">
        <f t="shared" si="635"/>
        <v>0</v>
      </c>
      <c r="KB92" s="47">
        <f t="shared" si="636"/>
        <v>0</v>
      </c>
      <c r="KC92" s="86">
        <f>VLOOKUP($B92,'СДП (план)'!$B$16:$CY$170,55,0)</f>
        <v>0</v>
      </c>
      <c r="KD92" s="86">
        <f>VLOOKUP($B92,'СДП (план)'!$B$16:$CY$170,56,0)</f>
        <v>0</v>
      </c>
      <c r="KE92" s="46">
        <f t="shared" si="637"/>
        <v>0</v>
      </c>
      <c r="KF92" s="46">
        <f t="shared" si="638"/>
        <v>0</v>
      </c>
      <c r="KG92" s="52">
        <f t="shared" si="639"/>
        <v>0</v>
      </c>
      <c r="KH92" s="52">
        <f t="shared" si="640"/>
        <v>0</v>
      </c>
      <c r="KI92" s="52">
        <f t="shared" si="641"/>
        <v>0</v>
      </c>
      <c r="KJ92" s="26">
        <f>VLOOKUP($B92,факт!$D$7:$KT$85,172,0)</f>
        <v>0</v>
      </c>
      <c r="KK92" s="26">
        <f>VLOOKUP($B92,факт!$D$7:$KT$85,173,0)</f>
        <v>0</v>
      </c>
      <c r="KL92" s="26">
        <f>VLOOKUP($B92,факт!$D$7:$KT$85,174,0)</f>
        <v>0</v>
      </c>
      <c r="KM92" s="26">
        <f>VLOOKUP($B92,факт!$D$7:$KT$85,175,0)</f>
        <v>0</v>
      </c>
      <c r="KN92" s="47">
        <f t="shared" si="642"/>
        <v>0</v>
      </c>
      <c r="KO92" s="47">
        <f t="shared" si="643"/>
        <v>0</v>
      </c>
      <c r="KP92" s="26">
        <f t="shared" si="436"/>
        <v>2</v>
      </c>
      <c r="KQ92" s="26">
        <f t="shared" si="437"/>
        <v>69526.422419999988</v>
      </c>
      <c r="KR92" s="26">
        <f t="shared" si="438"/>
        <v>2</v>
      </c>
      <c r="KS92" s="26">
        <f t="shared" si="439"/>
        <v>69526.422419999988</v>
      </c>
      <c r="KT92" s="26">
        <f t="shared" si="440"/>
        <v>4.9800000000000004</v>
      </c>
      <c r="KU92" s="26">
        <f t="shared" si="441"/>
        <v>4.9800000000000004</v>
      </c>
      <c r="KV92" s="26">
        <f t="shared" si="442"/>
        <v>0</v>
      </c>
      <c r="KW92" s="26">
        <f t="shared" si="443"/>
        <v>0</v>
      </c>
      <c r="KX92" s="26">
        <f t="shared" si="444"/>
        <v>0</v>
      </c>
      <c r="KY92" s="26">
        <f t="shared" si="445"/>
        <v>0</v>
      </c>
      <c r="KZ92" s="26">
        <f t="shared" si="446"/>
        <v>0</v>
      </c>
      <c r="LA92" s="26">
        <f t="shared" si="644"/>
        <v>-2</v>
      </c>
      <c r="LB92" s="26">
        <f t="shared" si="645"/>
        <v>-69526.422419999988</v>
      </c>
      <c r="LC92" s="86">
        <f>VLOOKUP($B92,'СДП (план)'!$B$16:$CY$170,57,0)</f>
        <v>0</v>
      </c>
      <c r="LD92" s="86">
        <f>VLOOKUP($B92,'СДП (план)'!$B$16:$CY$170,58,0)</f>
        <v>0</v>
      </c>
      <c r="LE92" s="46">
        <f t="shared" si="646"/>
        <v>0</v>
      </c>
      <c r="LF92" s="46">
        <f t="shared" si="647"/>
        <v>0</v>
      </c>
      <c r="LG92" s="52">
        <f t="shared" si="648"/>
        <v>0</v>
      </c>
      <c r="LH92" s="52">
        <f t="shared" si="649"/>
        <v>0</v>
      </c>
      <c r="LI92" s="52">
        <f t="shared" si="650"/>
        <v>0</v>
      </c>
      <c r="LJ92" s="26">
        <f>VLOOKUP($B92,факт!$D$7:$KT$85,212,0)</f>
        <v>0</v>
      </c>
      <c r="LK92" s="26">
        <f>VLOOKUP($B92,факт!$D$7:$KT$85,213,0)</f>
        <v>0</v>
      </c>
      <c r="LL92" s="26">
        <f>VLOOKUP($B92,факт!$D$7:$KT$85,214,0)</f>
        <v>0</v>
      </c>
      <c r="LM92" s="26">
        <f>VLOOKUP($B92,факт!$D$7:$KT$85,215,0)</f>
        <v>0</v>
      </c>
      <c r="LN92" s="47">
        <f t="shared" si="651"/>
        <v>0</v>
      </c>
      <c r="LO92" s="47">
        <f t="shared" si="652"/>
        <v>0</v>
      </c>
      <c r="LP92" s="86">
        <f>VLOOKUP($B92,'СДП (план)'!$B$16:$CY$170,59,0)</f>
        <v>0</v>
      </c>
      <c r="LQ92" s="86">
        <f>VLOOKUP($B92,'СДП (план)'!$B$16:$CY$170,60,0)</f>
        <v>0</v>
      </c>
      <c r="LR92" s="46">
        <f t="shared" si="653"/>
        <v>0</v>
      </c>
      <c r="LS92" s="46">
        <f t="shared" si="654"/>
        <v>0</v>
      </c>
      <c r="LT92" s="52">
        <f t="shared" si="655"/>
        <v>0</v>
      </c>
      <c r="LU92" s="52">
        <f t="shared" si="656"/>
        <v>0</v>
      </c>
      <c r="LV92" s="52">
        <f t="shared" si="657"/>
        <v>0</v>
      </c>
      <c r="LW92" s="26">
        <f>VLOOKUP($B92,факт!$D$7:$KT$85,64,0)</f>
        <v>0</v>
      </c>
      <c r="LX92" s="26">
        <f>VLOOKUP($B92,факт!$D$7:$KT$85,65,0)</f>
        <v>0</v>
      </c>
      <c r="LY92" s="26">
        <f>VLOOKUP($B92,факт!$D$7:$KT$85,66,0)</f>
        <v>0</v>
      </c>
      <c r="LZ92" s="26">
        <f>VLOOKUP($B92,факт!$D$7:$KT$85,67,0)</f>
        <v>0</v>
      </c>
      <c r="MA92" s="47">
        <f t="shared" si="658"/>
        <v>0</v>
      </c>
      <c r="MB92" s="47">
        <f t="shared" si="659"/>
        <v>0</v>
      </c>
      <c r="MC92" s="86">
        <f>VLOOKUP($B92,'СДП (план)'!$B$16:$CY$170,61,0)</f>
        <v>0</v>
      </c>
      <c r="MD92" s="86">
        <f>VLOOKUP($B92,'СДП (план)'!$B$16:$CY$170,62,0)</f>
        <v>0</v>
      </c>
      <c r="ME92" s="46">
        <f t="shared" si="660"/>
        <v>0</v>
      </c>
      <c r="MF92" s="46">
        <f t="shared" si="661"/>
        <v>0</v>
      </c>
      <c r="MG92" s="52">
        <f t="shared" si="662"/>
        <v>0</v>
      </c>
      <c r="MH92" s="52">
        <f t="shared" si="663"/>
        <v>0</v>
      </c>
      <c r="MI92" s="52">
        <f t="shared" si="664"/>
        <v>0</v>
      </c>
      <c r="MJ92" s="26">
        <f>VLOOKUP($B92,факт!$D$7:$KT$85,108,0)</f>
        <v>0</v>
      </c>
      <c r="MK92" s="26">
        <f>VLOOKUP($B92,факт!$D$7:$KT$85,109,0)</f>
        <v>0</v>
      </c>
      <c r="ML92" s="26">
        <f>VLOOKUP($B92,факт!$D$7:$KT$85,110,0)</f>
        <v>0</v>
      </c>
      <c r="MM92" s="26">
        <f>VLOOKUP($B92,факт!$D$7:$KT$85,111,0)</f>
        <v>0</v>
      </c>
      <c r="MN92" s="47">
        <f t="shared" si="665"/>
        <v>0</v>
      </c>
      <c r="MO92" s="47">
        <f t="shared" si="666"/>
        <v>0</v>
      </c>
      <c r="MP92" s="86">
        <f>VLOOKUP($B92,'СДП (план)'!$B$16:$CY$170,63,0)</f>
        <v>0</v>
      </c>
      <c r="MQ92" s="86">
        <f>VLOOKUP($B92,'СДП (план)'!$B$16:$CY$170,64,0)</f>
        <v>0</v>
      </c>
      <c r="MR92" s="46">
        <f t="shared" si="667"/>
        <v>0</v>
      </c>
      <c r="MS92" s="46">
        <f t="shared" si="668"/>
        <v>0</v>
      </c>
      <c r="MT92" s="52">
        <f t="shared" si="669"/>
        <v>0</v>
      </c>
      <c r="MU92" s="52">
        <f t="shared" si="670"/>
        <v>0</v>
      </c>
      <c r="MV92" s="52">
        <f t="shared" si="671"/>
        <v>0</v>
      </c>
      <c r="MW92" s="26">
        <f>VLOOKUP($B92,факт!$D$7:$KT$85,72,0)</f>
        <v>0</v>
      </c>
      <c r="MX92" s="26">
        <f>VLOOKUP($B92,факт!$D$7:$KT$85,73,0)</f>
        <v>0</v>
      </c>
      <c r="MY92" s="26">
        <f>VLOOKUP($B92,факт!$D$7:$KT$85,74,0)</f>
        <v>0</v>
      </c>
      <c r="MZ92" s="26">
        <f>VLOOKUP($B92,факт!$D$7:$KT$85,75,0)</f>
        <v>0</v>
      </c>
      <c r="NA92" s="47">
        <f t="shared" si="672"/>
        <v>0</v>
      </c>
      <c r="NB92" s="47">
        <f t="shared" si="673"/>
        <v>0</v>
      </c>
      <c r="NC92" s="86">
        <f>VLOOKUP($B92,'СДП (план)'!$B$16:$CY$170,65,0)</f>
        <v>0</v>
      </c>
      <c r="ND92" s="86">
        <f>VLOOKUP($B92,'СДП (план)'!$B$16:$CY$170,66,0)</f>
        <v>0</v>
      </c>
      <c r="NE92" s="46">
        <f t="shared" si="674"/>
        <v>0</v>
      </c>
      <c r="NF92" s="46">
        <f t="shared" si="675"/>
        <v>0</v>
      </c>
      <c r="NG92" s="52">
        <f t="shared" si="447"/>
        <v>0</v>
      </c>
      <c r="NH92" s="52">
        <f t="shared" si="448"/>
        <v>0</v>
      </c>
      <c r="NI92" s="52">
        <f t="shared" si="449"/>
        <v>0</v>
      </c>
      <c r="NJ92" s="26">
        <f>VLOOKUP($B92,факт!$D$7:$KT$85,76,0)</f>
        <v>0</v>
      </c>
      <c r="NK92" s="26">
        <f>VLOOKUP($B92,факт!$D$7:$KT$85,77,0)</f>
        <v>0</v>
      </c>
      <c r="NL92" s="26">
        <f>VLOOKUP($B92,факт!$D$7:$KT$85,78,0)</f>
        <v>0</v>
      </c>
      <c r="NM92" s="26">
        <f>VLOOKUP($B92,факт!$D$7:$KT$85,79,0)</f>
        <v>0</v>
      </c>
      <c r="NN92" s="47">
        <f t="shared" si="676"/>
        <v>0</v>
      </c>
      <c r="NO92" s="47">
        <f t="shared" si="677"/>
        <v>0</v>
      </c>
      <c r="NP92" s="86">
        <f>VLOOKUP($B92,'СДП (план)'!$B$16:$CY$170,67,0)</f>
        <v>0</v>
      </c>
      <c r="NQ92" s="86">
        <f>VLOOKUP($B92,'СДП (план)'!$B$16:$CY$170,68,0)</f>
        <v>0</v>
      </c>
      <c r="NR92" s="46">
        <f t="shared" si="678"/>
        <v>0</v>
      </c>
      <c r="NS92" s="46">
        <f t="shared" si="679"/>
        <v>0</v>
      </c>
      <c r="NT92" s="52">
        <f t="shared" si="680"/>
        <v>0</v>
      </c>
      <c r="NU92" s="52">
        <f t="shared" si="681"/>
        <v>0</v>
      </c>
      <c r="NV92" s="52">
        <f t="shared" si="682"/>
        <v>0</v>
      </c>
      <c r="NW92" s="26">
        <f>VLOOKUP($B92,факт!$D$7:$KT$85,280,0)</f>
        <v>0</v>
      </c>
      <c r="NX92" s="26">
        <f>VLOOKUP($B92,факт!$D$7:$KT$85,281,0)</f>
        <v>0</v>
      </c>
      <c r="NY92" s="26">
        <f>VLOOKUP($B92,факт!$D$7:$KT$85,282,0)</f>
        <v>0</v>
      </c>
      <c r="NZ92" s="26">
        <f>VLOOKUP($B92,факт!$D$7:$KT$85,283,0)</f>
        <v>0</v>
      </c>
      <c r="OA92" s="47">
        <f t="shared" si="683"/>
        <v>0</v>
      </c>
      <c r="OB92" s="47">
        <f t="shared" si="684"/>
        <v>0</v>
      </c>
      <c r="OC92" s="86">
        <f>VLOOKUP($B92,'СДП (план)'!$B$16:$CY$170,69,0)</f>
        <v>0</v>
      </c>
      <c r="OD92" s="86">
        <f>VLOOKUP($B92,'СДП (план)'!$B$16:$CY$170,70,0)</f>
        <v>0</v>
      </c>
      <c r="OE92" s="46">
        <f t="shared" si="685"/>
        <v>0</v>
      </c>
      <c r="OF92" s="46">
        <f t="shared" si="686"/>
        <v>0</v>
      </c>
      <c r="OG92" s="52">
        <f t="shared" si="450"/>
        <v>0</v>
      </c>
      <c r="OH92" s="52">
        <f t="shared" si="451"/>
        <v>0</v>
      </c>
      <c r="OI92" s="52">
        <f t="shared" si="452"/>
        <v>0</v>
      </c>
      <c r="OJ92" s="26">
        <f>VLOOKUP($B92,факт!$D$7:$KT$85,276,0)</f>
        <v>0</v>
      </c>
      <c r="OK92" s="26">
        <f>VLOOKUP($B92,факт!$D$7:$KT$85,277,0)</f>
        <v>0</v>
      </c>
      <c r="OL92" s="26">
        <f>VLOOKUP($B92,факт!$D$7:$KT$85,278,0)</f>
        <v>0</v>
      </c>
      <c r="OM92" s="26">
        <f>VLOOKUP($B92,факт!$D$7:$KT$85,279,0)</f>
        <v>0</v>
      </c>
      <c r="ON92" s="47">
        <f t="shared" si="687"/>
        <v>0</v>
      </c>
      <c r="OO92" s="47">
        <f t="shared" si="688"/>
        <v>0</v>
      </c>
      <c r="OP92" s="86">
        <f>VLOOKUP($B92,'СДП (план)'!$B$16:$CY$170,71,0)</f>
        <v>0</v>
      </c>
      <c r="OQ92" s="86">
        <f>VLOOKUP($B92,'СДП (план)'!$B$16:$CY$170,72,0)</f>
        <v>0</v>
      </c>
      <c r="OR92" s="46">
        <f t="shared" si="689"/>
        <v>0</v>
      </c>
      <c r="OS92" s="46">
        <f t="shared" si="690"/>
        <v>0</v>
      </c>
      <c r="OT92" s="52">
        <f t="shared" si="691"/>
        <v>0</v>
      </c>
      <c r="OU92" s="52">
        <f t="shared" si="692"/>
        <v>0</v>
      </c>
      <c r="OV92" s="52">
        <f t="shared" si="693"/>
        <v>0</v>
      </c>
      <c r="OW92" s="26"/>
      <c r="OX92" s="26"/>
      <c r="OY92" s="26"/>
      <c r="OZ92" s="26"/>
      <c r="PA92" s="47">
        <f t="shared" si="789"/>
        <v>0</v>
      </c>
      <c r="PB92" s="47">
        <f t="shared" si="790"/>
        <v>0</v>
      </c>
      <c r="PC92" s="86">
        <f>VLOOKUP($B92,'СДП (план)'!$B$16:$CY$170,73,0)</f>
        <v>0</v>
      </c>
      <c r="PD92" s="86">
        <f>VLOOKUP($B92,'СДП (план)'!$B$16:$CY$170,74,0)</f>
        <v>0</v>
      </c>
      <c r="PE92" s="46">
        <f t="shared" si="694"/>
        <v>0</v>
      </c>
      <c r="PF92" s="46">
        <f t="shared" si="695"/>
        <v>0</v>
      </c>
      <c r="PG92" s="52">
        <f t="shared" si="696"/>
        <v>0</v>
      </c>
      <c r="PH92" s="52">
        <f t="shared" si="697"/>
        <v>0</v>
      </c>
      <c r="PI92" s="52">
        <f t="shared" si="698"/>
        <v>0</v>
      </c>
      <c r="PJ92" s="26">
        <f>VLOOKUP($B92,факт!$D$7:$KT$85,208,0)</f>
        <v>0</v>
      </c>
      <c r="PK92" s="26">
        <f>VLOOKUP($B92,факт!$D$7:$KT$85,209,0)</f>
        <v>0</v>
      </c>
      <c r="PL92" s="26">
        <f>VLOOKUP($B92,факт!$D$7:$KT$85,210,0)</f>
        <v>0</v>
      </c>
      <c r="PM92" s="26">
        <f>VLOOKUP($B92,факт!$D$7:$KT$85,211,0)</f>
        <v>0</v>
      </c>
      <c r="PN92" s="47">
        <f t="shared" si="699"/>
        <v>0</v>
      </c>
      <c r="PO92" s="47">
        <f t="shared" si="700"/>
        <v>0</v>
      </c>
      <c r="PP92" s="86">
        <f>VLOOKUP($B92,'СДП (план)'!$B$16:$CY$170,75,0)</f>
        <v>0</v>
      </c>
      <c r="PQ92" s="86">
        <f>VLOOKUP($B92,'СДП (план)'!$B$16:$CY$170,76,0)</f>
        <v>0</v>
      </c>
      <c r="PR92" s="46">
        <f t="shared" si="701"/>
        <v>0</v>
      </c>
      <c r="PS92" s="46">
        <f t="shared" si="702"/>
        <v>0</v>
      </c>
      <c r="PT92" s="52">
        <f t="shared" si="703"/>
        <v>0</v>
      </c>
      <c r="PU92" s="52">
        <f t="shared" si="704"/>
        <v>0</v>
      </c>
      <c r="PV92" s="52">
        <f t="shared" si="705"/>
        <v>0</v>
      </c>
      <c r="PW92" s="26">
        <f>VLOOKUP($B92,факт!$D$7:$KT$85,80,0)</f>
        <v>0</v>
      </c>
      <c r="PX92" s="26">
        <f>VLOOKUP($B92,факт!$D$7:$KT$85,81,0)</f>
        <v>0</v>
      </c>
      <c r="PY92" s="26">
        <f>VLOOKUP($B92,факт!$D$7:$KT$85,82,0)</f>
        <v>0</v>
      </c>
      <c r="PZ92" s="26">
        <f>VLOOKUP($B92,факт!$D$7:$KT$85,83,0)</f>
        <v>0</v>
      </c>
      <c r="QA92" s="47">
        <f t="shared" si="706"/>
        <v>0</v>
      </c>
      <c r="QB92" s="47">
        <f t="shared" si="707"/>
        <v>0</v>
      </c>
      <c r="QC92" s="86">
        <f>VLOOKUP($B92,'СДП (план)'!$B$16:$CY$170,77,0)</f>
        <v>0</v>
      </c>
      <c r="QD92" s="86">
        <f>VLOOKUP($B92,'СДП (план)'!$B$16:$CY$170,78,0)</f>
        <v>0</v>
      </c>
      <c r="QE92" s="46">
        <f t="shared" si="708"/>
        <v>0</v>
      </c>
      <c r="QF92" s="46">
        <f t="shared" si="709"/>
        <v>0</v>
      </c>
      <c r="QG92" s="52">
        <f t="shared" si="710"/>
        <v>0</v>
      </c>
      <c r="QH92" s="52">
        <f t="shared" si="711"/>
        <v>0</v>
      </c>
      <c r="QI92" s="52">
        <f t="shared" si="712"/>
        <v>0</v>
      </c>
      <c r="QJ92" s="26">
        <f>VLOOKUP($B92,факт!$D$7:$KT$85,112,0)</f>
        <v>0</v>
      </c>
      <c r="QK92" s="26">
        <f>VLOOKUP($B92,факт!$D$7:$KT$85,113,0)</f>
        <v>0</v>
      </c>
      <c r="QL92" s="26">
        <f>VLOOKUP($B92,факт!$D$7:$KT$85,114,0)</f>
        <v>0</v>
      </c>
      <c r="QM92" s="26">
        <f>VLOOKUP($B92,факт!$D$7:$KT$85,115,0)</f>
        <v>0</v>
      </c>
      <c r="QN92" s="47">
        <f t="shared" si="713"/>
        <v>0</v>
      </c>
      <c r="QO92" s="47">
        <f t="shared" si="714"/>
        <v>0</v>
      </c>
      <c r="QP92" s="86">
        <f>VLOOKUP($B92,'СДП (план)'!$B$16:$DC$170,79,0)+VLOOKUP($B92,'СДП (план)'!$B$16:$DC$170,103,0)</f>
        <v>0</v>
      </c>
      <c r="QQ92" s="86">
        <f>VLOOKUP($B92,'СДП (план)'!$B$16:$DC$170,80,0)+VLOOKUP($B92,'СДП (план)'!$B$16:$DC$170,104,0)</f>
        <v>0</v>
      </c>
      <c r="QR92" s="46">
        <f t="shared" si="715"/>
        <v>0</v>
      </c>
      <c r="QS92" s="46">
        <f t="shared" si="716"/>
        <v>0</v>
      </c>
      <c r="QT92" s="52">
        <f t="shared" si="717"/>
        <v>0</v>
      </c>
      <c r="QU92" s="52">
        <f t="shared" si="718"/>
        <v>0</v>
      </c>
      <c r="QV92" s="52">
        <f t="shared" si="719"/>
        <v>0</v>
      </c>
      <c r="QW92" s="26">
        <f>VLOOKUP($B92,факт!$D$7:$KT$85,88,0)</f>
        <v>0</v>
      </c>
      <c r="QX92" s="26">
        <f>VLOOKUP($B92,факт!$D$7:$KT$85,89,0)</f>
        <v>0</v>
      </c>
      <c r="QY92" s="26">
        <f>VLOOKUP($B92,факт!$D$7:$KT$85,90,0)</f>
        <v>0</v>
      </c>
      <c r="QZ92" s="26">
        <f>VLOOKUP($B92,факт!$D$7:$KT$85,91,0)</f>
        <v>0</v>
      </c>
      <c r="RA92" s="47">
        <f t="shared" si="720"/>
        <v>0</v>
      </c>
      <c r="RB92" s="47">
        <f t="shared" si="721"/>
        <v>0</v>
      </c>
      <c r="RC92" s="86">
        <f>VLOOKUP($B92,'СДП (план)'!$B$16:$CY$170,81,0)</f>
        <v>0</v>
      </c>
      <c r="RD92" s="86">
        <f>VLOOKUP($B92,'СДП (план)'!$B$16:$CY$170,82,0)</f>
        <v>0</v>
      </c>
      <c r="RE92" s="46">
        <f t="shared" si="722"/>
        <v>0</v>
      </c>
      <c r="RF92" s="46">
        <f t="shared" si="723"/>
        <v>0</v>
      </c>
      <c r="RG92" s="52">
        <f t="shared" si="724"/>
        <v>0</v>
      </c>
      <c r="RH92" s="52">
        <f t="shared" si="725"/>
        <v>0</v>
      </c>
      <c r="RI92" s="52">
        <f t="shared" si="726"/>
        <v>0</v>
      </c>
      <c r="RJ92" s="26">
        <f>VLOOKUP($B92,факт!$D$7:$KT$85,104,0)</f>
        <v>0</v>
      </c>
      <c r="RK92" s="26">
        <f>VLOOKUP($B92,факт!$D$7:$KT$85,105,0)</f>
        <v>0</v>
      </c>
      <c r="RL92" s="26">
        <f>VLOOKUP($B92,факт!$D$7:$KT$85,106,0)</f>
        <v>0</v>
      </c>
      <c r="RM92" s="26">
        <f>VLOOKUP($B92,факт!$D$7:$KT$85,107,0)</f>
        <v>0</v>
      </c>
      <c r="RN92" s="47">
        <f t="shared" si="727"/>
        <v>0</v>
      </c>
      <c r="RO92" s="47">
        <f t="shared" si="728"/>
        <v>0</v>
      </c>
      <c r="RP92" s="86">
        <f>VLOOKUP($B92,'СДП (план)'!$B$16:$CY$170,83,0)</f>
        <v>2</v>
      </c>
      <c r="RQ92" s="86">
        <f>VLOOKUP($B92,'СДП (план)'!$B$16:$CY$170,84,0)</f>
        <v>90160.161000000022</v>
      </c>
      <c r="RR92" s="46">
        <f t="shared" si="729"/>
        <v>2</v>
      </c>
      <c r="RS92" s="46">
        <f t="shared" si="730"/>
        <v>90160.161000000022</v>
      </c>
      <c r="RT92" s="52">
        <f t="shared" si="453"/>
        <v>4.9800000000000004</v>
      </c>
      <c r="RU92" s="52">
        <f t="shared" si="454"/>
        <v>4.9800000000000004</v>
      </c>
      <c r="RV92" s="52">
        <f t="shared" si="455"/>
        <v>0</v>
      </c>
      <c r="RW92" s="26">
        <f>VLOOKUP($B92,факт!$D$7:$KT$85,92,0)</f>
        <v>0</v>
      </c>
      <c r="RX92" s="26">
        <f>VLOOKUP($B92,факт!$D$7:$KT$85,93,0)</f>
        <v>0</v>
      </c>
      <c r="RY92" s="26">
        <f>VLOOKUP($B92,факт!$D$7:$KT$85,94,0)</f>
        <v>0</v>
      </c>
      <c r="RZ92" s="26">
        <f>VLOOKUP($B92,факт!$D$7:$KT$85,95,0)</f>
        <v>0</v>
      </c>
      <c r="SA92" s="47">
        <f t="shared" si="731"/>
        <v>-2</v>
      </c>
      <c r="SB92" s="47">
        <f t="shared" si="732"/>
        <v>-90160.161000000022</v>
      </c>
      <c r="SC92" s="86">
        <f>VLOOKUP($B92,'СДП (план)'!$B$16:$CY$170,85,0)</f>
        <v>0</v>
      </c>
      <c r="SD92" s="86">
        <f>VLOOKUP($B92,'СДП (план)'!$B$16:$CY$170,86,0)</f>
        <v>0</v>
      </c>
      <c r="SE92" s="46">
        <f t="shared" si="733"/>
        <v>0</v>
      </c>
      <c r="SF92" s="46">
        <f t="shared" si="734"/>
        <v>0</v>
      </c>
      <c r="SG92" s="52">
        <f t="shared" si="735"/>
        <v>0</v>
      </c>
      <c r="SH92" s="52">
        <f t="shared" si="736"/>
        <v>0</v>
      </c>
      <c r="SI92" s="52">
        <f t="shared" si="737"/>
        <v>0</v>
      </c>
      <c r="SJ92" s="26">
        <f>VLOOKUP($B92,факт!$D$7:$KT$85,68,0)</f>
        <v>0</v>
      </c>
      <c r="SK92" s="26">
        <f>VLOOKUP($B92,факт!$D$7:$KT$85,69,0)</f>
        <v>0</v>
      </c>
      <c r="SL92" s="26">
        <f>VLOOKUP($B92,факт!$D$7:$KT$85,70,0)</f>
        <v>0</v>
      </c>
      <c r="SM92" s="26">
        <f>VLOOKUP($B92,факт!$D$7:$KT$85,71,0)</f>
        <v>0</v>
      </c>
      <c r="SN92" s="47">
        <f t="shared" si="738"/>
        <v>0</v>
      </c>
      <c r="SO92" s="47">
        <f t="shared" si="739"/>
        <v>0</v>
      </c>
      <c r="SP92" s="86">
        <f>VLOOKUP($B92,'СДП (план)'!$B$16:$CY$170,87,0)</f>
        <v>0</v>
      </c>
      <c r="SQ92" s="86">
        <f>VLOOKUP($B92,'СДП (план)'!$B$16:$CY$170,88,0)</f>
        <v>0</v>
      </c>
      <c r="SR92" s="46">
        <f t="shared" si="740"/>
        <v>0</v>
      </c>
      <c r="SS92" s="46">
        <f t="shared" si="741"/>
        <v>0</v>
      </c>
      <c r="ST92" s="52">
        <f t="shared" si="742"/>
        <v>0</v>
      </c>
      <c r="SU92" s="52">
        <f t="shared" si="743"/>
        <v>0</v>
      </c>
      <c r="SV92" s="52">
        <f t="shared" si="744"/>
        <v>0</v>
      </c>
      <c r="SW92" s="26">
        <f>VLOOKUP($B92,факт!$D$7:$KT$85,96,0)</f>
        <v>0</v>
      </c>
      <c r="SX92" s="26">
        <f>VLOOKUP($B92,факт!$D$7:$KT$85,97,0)</f>
        <v>0</v>
      </c>
      <c r="SY92" s="26">
        <f>VLOOKUP($B92,факт!$D$7:$KT$85,98,0)</f>
        <v>0</v>
      </c>
      <c r="SZ92" s="26">
        <f>VLOOKUP($B92,факт!$D$7:$KT$85,99,0)</f>
        <v>0</v>
      </c>
      <c r="TA92" s="47">
        <f t="shared" si="745"/>
        <v>0</v>
      </c>
      <c r="TB92" s="47">
        <f t="shared" si="746"/>
        <v>0</v>
      </c>
      <c r="TC92" s="86">
        <f>VLOOKUP($B92,'СДП (план)'!$B$16:$CY$170,89,0)</f>
        <v>0</v>
      </c>
      <c r="TD92" s="86">
        <f>VLOOKUP($B92,'СДП (план)'!$B$16:$CY$170,90,0)</f>
        <v>0</v>
      </c>
      <c r="TE92" s="46">
        <f t="shared" si="747"/>
        <v>0</v>
      </c>
      <c r="TF92" s="46">
        <f t="shared" si="748"/>
        <v>0</v>
      </c>
      <c r="TG92" s="52">
        <f t="shared" si="749"/>
        <v>0</v>
      </c>
      <c r="TH92" s="52">
        <f t="shared" si="750"/>
        <v>0</v>
      </c>
      <c r="TI92" s="52">
        <f t="shared" si="751"/>
        <v>0</v>
      </c>
      <c r="TJ92" s="26">
        <f>VLOOKUP($B92,факт!$D$7:$KT$85,120,0)</f>
        <v>0</v>
      </c>
      <c r="TK92" s="26">
        <f>VLOOKUP($B92,факт!$D$7:$KT$85,121,0)</f>
        <v>0</v>
      </c>
      <c r="TL92" s="26">
        <f>VLOOKUP($B92,факт!$D$7:$KT$85,122,0)</f>
        <v>0</v>
      </c>
      <c r="TM92" s="26">
        <f>VLOOKUP($B92,факт!$D$7:$KT$85,123,0)</f>
        <v>0</v>
      </c>
      <c r="TN92" s="47">
        <f t="shared" si="752"/>
        <v>0</v>
      </c>
      <c r="TO92" s="47">
        <f t="shared" si="753"/>
        <v>0</v>
      </c>
      <c r="TP92" s="86">
        <f>VLOOKUP($B92,'СДП (план)'!$B$16:$CY$170,91,0)</f>
        <v>0</v>
      </c>
      <c r="TQ92" s="86">
        <f>VLOOKUP($B92,'СДП (план)'!$B$16:$CY$170,92,0)</f>
        <v>0</v>
      </c>
      <c r="TR92" s="46">
        <f t="shared" si="754"/>
        <v>0</v>
      </c>
      <c r="TS92" s="46">
        <f t="shared" si="755"/>
        <v>0</v>
      </c>
      <c r="TT92" s="52">
        <f t="shared" si="756"/>
        <v>0</v>
      </c>
      <c r="TU92" s="52">
        <f t="shared" si="757"/>
        <v>0</v>
      </c>
      <c r="TV92" s="52">
        <f t="shared" si="758"/>
        <v>0</v>
      </c>
      <c r="TW92" s="26">
        <f>VLOOKUP($B92,факт!$D$7:$KT$85,100,0)</f>
        <v>0</v>
      </c>
      <c r="TX92" s="26">
        <f>VLOOKUP($B92,факт!$D$7:$KT$85,101,0)</f>
        <v>0</v>
      </c>
      <c r="TY92" s="26">
        <f>VLOOKUP($B92,факт!$D$7:$KT$85,102,0)</f>
        <v>0</v>
      </c>
      <c r="TZ92" s="26">
        <f>VLOOKUP($B92,факт!$D$7:$KT$85,103,0)</f>
        <v>0</v>
      </c>
      <c r="UA92" s="47">
        <f t="shared" si="759"/>
        <v>0</v>
      </c>
      <c r="UB92" s="47">
        <f t="shared" si="760"/>
        <v>0</v>
      </c>
      <c r="UC92" s="86">
        <f>VLOOKUP($B92,'СДП (план)'!$B$16:$CY$170,93,0)</f>
        <v>0</v>
      </c>
      <c r="UD92" s="86">
        <f>VLOOKUP($B92,'СДП (план)'!$B$16:$CY$170,94,0)</f>
        <v>0</v>
      </c>
      <c r="UE92" s="46">
        <v>0</v>
      </c>
      <c r="UF92" s="46">
        <v>0</v>
      </c>
      <c r="UG92" s="52">
        <f t="shared" si="456"/>
        <v>0</v>
      </c>
      <c r="UH92" s="52">
        <f t="shared" si="457"/>
        <v>0</v>
      </c>
      <c r="UI92" s="52">
        <f t="shared" si="458"/>
        <v>0</v>
      </c>
      <c r="UJ92" s="26">
        <f>VLOOKUP($B92,факт!$D$7:$KT$85,56,0)</f>
        <v>0</v>
      </c>
      <c r="UK92" s="26">
        <f>VLOOKUP($B92,факт!$D$7:$KT$85,57,0)</f>
        <v>0</v>
      </c>
      <c r="UL92" s="26">
        <f>VLOOKUP($B92,факт!$D$7:$KT$85,58,0)</f>
        <v>0</v>
      </c>
      <c r="UM92" s="26">
        <f>VLOOKUP($B92,факт!$D$7:$KT$85,59,0)</f>
        <v>0</v>
      </c>
      <c r="UN92" s="47">
        <f t="shared" si="761"/>
        <v>0</v>
      </c>
      <c r="UO92" s="47">
        <f t="shared" si="762"/>
        <v>0</v>
      </c>
      <c r="UP92" s="86">
        <f>VLOOKUP($B92,'СДП (план)'!$B$16:$CY$170,95,0)</f>
        <v>0</v>
      </c>
      <c r="UQ92" s="86">
        <f>VLOOKUP($B92,'СДП (план)'!$B$16:$CY$170,96,0)</f>
        <v>0</v>
      </c>
      <c r="UR92" s="46">
        <f t="shared" si="763"/>
        <v>0</v>
      </c>
      <c r="US92" s="46">
        <f t="shared" si="764"/>
        <v>0</v>
      </c>
      <c r="UT92" s="52">
        <f t="shared" si="459"/>
        <v>0</v>
      </c>
      <c r="UU92" s="52">
        <f t="shared" si="460"/>
        <v>0</v>
      </c>
      <c r="UV92" s="52">
        <f t="shared" si="461"/>
        <v>0</v>
      </c>
      <c r="UW92" s="26">
        <f>VLOOKUP($B92,факт!$D$7:$KT$85,116,0)</f>
        <v>0</v>
      </c>
      <c r="UX92" s="26">
        <f>VLOOKUP($B92,факт!$D$7:$KT$85,117,0)</f>
        <v>0</v>
      </c>
      <c r="UY92" s="26">
        <f>VLOOKUP($B92,факт!$D$7:$KT$85,118,0)</f>
        <v>0</v>
      </c>
      <c r="UZ92" s="26">
        <f>VLOOKUP($B92,факт!$D$7:$KT$85,119,0)</f>
        <v>0</v>
      </c>
      <c r="VA92" s="47">
        <f t="shared" si="765"/>
        <v>0</v>
      </c>
      <c r="VB92" s="47">
        <f t="shared" si="766"/>
        <v>0</v>
      </c>
      <c r="VC92" s="86">
        <f>VLOOKUP($B92,'СДП (план)'!$B$16:$CY$170,97,0)</f>
        <v>0</v>
      </c>
      <c r="VD92" s="86">
        <f>VLOOKUP($B92,'СДП (план)'!$B$16:$CY$170,98,0)</f>
        <v>0</v>
      </c>
      <c r="VE92" s="46">
        <f t="shared" si="767"/>
        <v>0</v>
      </c>
      <c r="VF92" s="46">
        <f t="shared" si="768"/>
        <v>0</v>
      </c>
      <c r="VG92" s="52">
        <f t="shared" si="462"/>
        <v>0</v>
      </c>
      <c r="VH92" s="52">
        <f t="shared" si="463"/>
        <v>0</v>
      </c>
      <c r="VI92" s="52">
        <f t="shared" si="464"/>
        <v>0</v>
      </c>
      <c r="VJ92" s="26">
        <f>VLOOKUP($B92,факт!$D$7:$KT$85,60,0)</f>
        <v>0</v>
      </c>
      <c r="VK92" s="26">
        <f>VLOOKUP($B92,факт!$D$7:$KT$85,61,0)</f>
        <v>0</v>
      </c>
      <c r="VL92" s="26">
        <f>VLOOKUP($B92,факт!$D$7:$KT$85,62,0)</f>
        <v>0</v>
      </c>
      <c r="VM92" s="26">
        <f>VLOOKUP($B92,факт!$D$7:$KT$85,63,0)</f>
        <v>0</v>
      </c>
      <c r="VN92" s="47">
        <f t="shared" si="769"/>
        <v>0</v>
      </c>
      <c r="VO92" s="47">
        <f t="shared" si="770"/>
        <v>0</v>
      </c>
      <c r="VP92" s="86">
        <f>VLOOKUP($B92,'СДП (план)'!$B$16:$CY$170,99,0)</f>
        <v>0</v>
      </c>
      <c r="VQ92" s="86">
        <f>VLOOKUP($B92,'СДП (план)'!$B$16:$CY$170,100,0)</f>
        <v>0</v>
      </c>
      <c r="VR92" s="46">
        <f t="shared" si="771"/>
        <v>0</v>
      </c>
      <c r="VS92" s="46">
        <f t="shared" si="772"/>
        <v>0</v>
      </c>
      <c r="VT92" s="52">
        <f t="shared" si="773"/>
        <v>0</v>
      </c>
      <c r="VU92" s="52">
        <f t="shared" si="774"/>
        <v>0</v>
      </c>
      <c r="VV92" s="52">
        <f t="shared" si="775"/>
        <v>0</v>
      </c>
      <c r="VW92" s="26">
        <f>VLOOKUP($B92,факт!$D$7:$KT$85,84,0)</f>
        <v>0</v>
      </c>
      <c r="VX92" s="26">
        <f>VLOOKUP($B92,факт!$D$7:$KT$85,85,0)</f>
        <v>0</v>
      </c>
      <c r="VY92" s="26">
        <f>VLOOKUP($B92,факт!$D$7:$KT$85,86,0)</f>
        <v>0</v>
      </c>
      <c r="VZ92" s="26">
        <f>VLOOKUP($B92,факт!$D$7:$KT$85,87,0)</f>
        <v>0</v>
      </c>
      <c r="WA92" s="47">
        <f t="shared" si="776"/>
        <v>0</v>
      </c>
      <c r="WB92" s="47">
        <f t="shared" si="777"/>
        <v>0</v>
      </c>
      <c r="WC92" s="86">
        <f>VLOOKUP($B92,'СДП (план)'!$B$16:$CY$170,101,0)</f>
        <v>0</v>
      </c>
      <c r="WD92" s="86">
        <f>VLOOKUP($B92,'СДП (план)'!$B$16:$CY$170,102,0)</f>
        <v>0</v>
      </c>
      <c r="WE92" s="46">
        <f t="shared" si="778"/>
        <v>0</v>
      </c>
      <c r="WF92" s="46">
        <f t="shared" si="779"/>
        <v>0</v>
      </c>
      <c r="WG92" s="52">
        <f t="shared" si="780"/>
        <v>0</v>
      </c>
      <c r="WH92" s="52">
        <f t="shared" si="781"/>
        <v>0</v>
      </c>
      <c r="WI92" s="52">
        <f t="shared" si="782"/>
        <v>0</v>
      </c>
      <c r="WJ92" s="26">
        <f>VLOOKUP($B92,факт!$D$7:$KT$85,52,0)</f>
        <v>0</v>
      </c>
      <c r="WK92" s="26">
        <f>VLOOKUP($B92,факт!$D$7:$KT$85,53,0)</f>
        <v>0</v>
      </c>
      <c r="WL92" s="26">
        <f>VLOOKUP($B92,факт!$D$7:$KT$85,54,0)</f>
        <v>0</v>
      </c>
      <c r="WM92" s="26">
        <f>VLOOKUP($B92,факт!$D$7:$KT$85,55,0)</f>
        <v>0</v>
      </c>
      <c r="WN92" s="47">
        <f t="shared" si="783"/>
        <v>0</v>
      </c>
      <c r="WO92" s="47">
        <f t="shared" si="784"/>
        <v>0</v>
      </c>
      <c r="WP92" s="174">
        <f t="shared" si="465"/>
        <v>2</v>
      </c>
      <c r="WQ92" s="174">
        <f t="shared" si="466"/>
        <v>90160.161000000022</v>
      </c>
      <c r="WR92" s="174">
        <f t="shared" si="467"/>
        <v>2</v>
      </c>
      <c r="WS92" s="174">
        <f t="shared" si="468"/>
        <v>90160.161000000022</v>
      </c>
      <c r="WT92" s="174">
        <f t="shared" si="469"/>
        <v>4.9800000000000004</v>
      </c>
      <c r="WU92" s="174">
        <f t="shared" si="470"/>
        <v>4.9800000000000004</v>
      </c>
      <c r="WV92" s="174">
        <f t="shared" si="471"/>
        <v>0</v>
      </c>
      <c r="WW92" s="174">
        <f t="shared" si="472"/>
        <v>0</v>
      </c>
      <c r="WX92" s="174">
        <f t="shared" si="473"/>
        <v>0</v>
      </c>
      <c r="WY92" s="174">
        <f t="shared" si="474"/>
        <v>0</v>
      </c>
      <c r="WZ92" s="174">
        <f t="shared" si="475"/>
        <v>0</v>
      </c>
      <c r="XA92" s="26">
        <f t="shared" si="785"/>
        <v>-2</v>
      </c>
      <c r="XB92" s="26">
        <f t="shared" si="786"/>
        <v>-90160.161000000022</v>
      </c>
      <c r="XC92" s="174">
        <f t="shared" si="476"/>
        <v>36</v>
      </c>
      <c r="XD92" s="174">
        <f t="shared" si="477"/>
        <v>1262978.0672599999</v>
      </c>
      <c r="XE92" s="174">
        <f t="shared" si="478"/>
        <v>36</v>
      </c>
      <c r="XF92" s="174">
        <f t="shared" si="479"/>
        <v>1262978.0672599999</v>
      </c>
      <c r="XG92" s="174">
        <f t="shared" si="480"/>
        <v>89.640000000000015</v>
      </c>
      <c r="XH92" s="174">
        <f t="shared" si="481"/>
        <v>89.640000000000015</v>
      </c>
      <c r="XI92" s="174">
        <f t="shared" si="482"/>
        <v>112.05</v>
      </c>
      <c r="XJ92" s="174">
        <f t="shared" si="483"/>
        <v>45</v>
      </c>
      <c r="XK92" s="174">
        <f t="shared" si="484"/>
        <v>1552596.1200000003</v>
      </c>
      <c r="XL92" s="174">
        <f t="shared" si="485"/>
        <v>0</v>
      </c>
      <c r="XM92" s="174">
        <f t="shared" si="486"/>
        <v>0</v>
      </c>
      <c r="XN92" s="26">
        <f t="shared" si="787"/>
        <v>9</v>
      </c>
      <c r="XO92" s="26">
        <f t="shared" si="788"/>
        <v>289618.05274000042</v>
      </c>
    </row>
    <row r="93" spans="1:639" ht="45" x14ac:dyDescent="0.25">
      <c r="A93" s="145"/>
      <c r="B93" s="111">
        <v>80</v>
      </c>
      <c r="C93" s="16" t="s">
        <v>486</v>
      </c>
      <c r="D93" s="12">
        <f>D92</f>
        <v>10127</v>
      </c>
      <c r="E93" s="12">
        <v>10127</v>
      </c>
      <c r="F93" s="273">
        <v>9620</v>
      </c>
      <c r="G93" s="96">
        <v>1.05</v>
      </c>
      <c r="H93" s="264"/>
      <c r="I93" s="13">
        <v>1</v>
      </c>
      <c r="J93" s="271"/>
      <c r="K93" s="12">
        <v>1.4</v>
      </c>
      <c r="L93" s="12">
        <v>1.68</v>
      </c>
      <c r="M93" s="12">
        <v>2.23</v>
      </c>
      <c r="N93" s="12">
        <v>2.39</v>
      </c>
      <c r="O93" s="123">
        <v>2.57</v>
      </c>
      <c r="P93" s="86">
        <f>VLOOKUP($B93,'СДП (план)'!$B$16:$CY$170,15,0)</f>
        <v>112</v>
      </c>
      <c r="Q93" s="86">
        <f>VLOOKUP($B93,'СДП (план)'!$B$16:$CY$170,16,0)</f>
        <v>1628351.8887999998</v>
      </c>
      <c r="R93" s="46">
        <f t="shared" si="487"/>
        <v>112</v>
      </c>
      <c r="S93" s="46">
        <f t="shared" si="488"/>
        <v>1628351.8887999998</v>
      </c>
      <c r="T93" s="52">
        <f t="shared" si="489"/>
        <v>117.60000000000001</v>
      </c>
      <c r="U93" s="52">
        <f t="shared" si="490"/>
        <v>117.60000000000001</v>
      </c>
      <c r="V93" s="52">
        <f t="shared" si="491"/>
        <v>47.25</v>
      </c>
      <c r="W93" s="26">
        <f>VLOOKUP($B93,факт!$D$7:$KT$85,20,0)</f>
        <v>45</v>
      </c>
      <c r="X93" s="26">
        <f>VLOOKUP($B93,факт!$D$7:$KT$85,21,0)</f>
        <v>674850.70000000007</v>
      </c>
      <c r="Y93" s="26">
        <f>VLOOKUP($B93,факт!$D$7:$KT$85,22,0)</f>
        <v>0</v>
      </c>
      <c r="Z93" s="26">
        <f>VLOOKUP($B93,факт!$D$7:$KT$85,23,0)</f>
        <v>0</v>
      </c>
      <c r="AA93" s="47">
        <f t="shared" si="492"/>
        <v>-67</v>
      </c>
      <c r="AB93" s="47">
        <f t="shared" si="493"/>
        <v>-953501.18879999977</v>
      </c>
      <c r="AC93" s="86">
        <f>VLOOKUP($B93,'СДП (план)'!$B$16:$CY$170,17,0)</f>
        <v>50</v>
      </c>
      <c r="AD93" s="86">
        <f>VLOOKUP($B93,'СДП (план)'!$B$16:$CY$170,18,0)</f>
        <v>726942.8075</v>
      </c>
      <c r="AE93" s="46">
        <f t="shared" si="494"/>
        <v>50</v>
      </c>
      <c r="AF93" s="46">
        <f t="shared" si="495"/>
        <v>726942.8075</v>
      </c>
      <c r="AG93" s="52">
        <f t="shared" si="496"/>
        <v>52.5</v>
      </c>
      <c r="AH93" s="52">
        <f t="shared" si="497"/>
        <v>52.5</v>
      </c>
      <c r="AI93" s="52">
        <f t="shared" si="498"/>
        <v>27.3</v>
      </c>
      <c r="AJ93" s="26">
        <f>VLOOKUP($B93,факт!$D$7:$KT$85,28,0)</f>
        <v>26</v>
      </c>
      <c r="AK93" s="26">
        <f>VLOOKUP($B93,факт!$D$7:$KT$85,29,0)</f>
        <v>347598.28000000014</v>
      </c>
      <c r="AL93" s="26">
        <f>VLOOKUP($B93,факт!$D$7:$KT$85,30,0)</f>
        <v>0</v>
      </c>
      <c r="AM93" s="26">
        <f>VLOOKUP($B93,факт!$D$7:$KT$85,31,0)</f>
        <v>0</v>
      </c>
      <c r="AN93" s="47">
        <f t="shared" si="499"/>
        <v>-24</v>
      </c>
      <c r="AO93" s="47">
        <f t="shared" si="500"/>
        <v>-379344.52749999985</v>
      </c>
      <c r="AP93" s="86">
        <f>VLOOKUP($B93,'СДП (план)'!$B$16:$CY$170,19,0)</f>
        <v>0</v>
      </c>
      <c r="AQ93" s="86">
        <f>VLOOKUP($B93,'СДП (план)'!$B$16:$CY$170,20,0)</f>
        <v>0</v>
      </c>
      <c r="AR93" s="46">
        <f t="shared" si="501"/>
        <v>0</v>
      </c>
      <c r="AS93" s="46">
        <f t="shared" si="502"/>
        <v>0</v>
      </c>
      <c r="AT93" s="52">
        <f t="shared" si="503"/>
        <v>0</v>
      </c>
      <c r="AU93" s="52">
        <f t="shared" si="504"/>
        <v>0</v>
      </c>
      <c r="AV93" s="52">
        <f t="shared" si="505"/>
        <v>0</v>
      </c>
      <c r="AW93" s="26">
        <f>VLOOKUP($B93,факт!$D$7:$KT$85,48,0)</f>
        <v>0</v>
      </c>
      <c r="AX93" s="26">
        <f>VLOOKUP($B93,факт!$D$7:$KT$85,49,0)</f>
        <v>0</v>
      </c>
      <c r="AY93" s="26">
        <f>VLOOKUP($B93,факт!$D$7:$KT$85,50,0)</f>
        <v>0</v>
      </c>
      <c r="AZ93" s="26">
        <f>VLOOKUP($B93,факт!$D$7:$KT$85,51,0)</f>
        <v>0</v>
      </c>
      <c r="BA93" s="47">
        <f t="shared" si="506"/>
        <v>0</v>
      </c>
      <c r="BB93" s="47">
        <f t="shared" si="507"/>
        <v>0</v>
      </c>
      <c r="BC93" s="86">
        <f>VLOOKUP($B93,'СДП (план)'!$B$16:$CY$170,21,0)</f>
        <v>203</v>
      </c>
      <c r="BD93" s="86">
        <f>VLOOKUP($B93,'СДП (план)'!$B$16:$CY$170,22,0)</f>
        <v>2996717.7694999999</v>
      </c>
      <c r="BE93" s="46">
        <f t="shared" si="508"/>
        <v>203</v>
      </c>
      <c r="BF93" s="46">
        <f t="shared" si="509"/>
        <v>2996717.7694999999</v>
      </c>
      <c r="BG93" s="52">
        <f t="shared" si="510"/>
        <v>213.15</v>
      </c>
      <c r="BH93" s="52">
        <f t="shared" si="511"/>
        <v>213.15</v>
      </c>
      <c r="BI93" s="52">
        <f t="shared" si="512"/>
        <v>197.4</v>
      </c>
      <c r="BJ93" s="26">
        <f>VLOOKUP($B93,факт!$D$7:$KT$85,8,0)</f>
        <v>188</v>
      </c>
      <c r="BK93" s="26">
        <f>VLOOKUP($B93,факт!$D$7:$KT$85,9,0)</f>
        <v>2725257.4999999953</v>
      </c>
      <c r="BL93" s="26">
        <f>VLOOKUP($B93,факт!$D$7:$KT$85,10,0)</f>
        <v>1</v>
      </c>
      <c r="BM93" s="26">
        <f>VLOOKUP($B93,факт!$D$7:$KT$85,11,0)</f>
        <v>14141.4</v>
      </c>
      <c r="BN93" s="47">
        <f t="shared" si="513"/>
        <v>-15</v>
      </c>
      <c r="BO93" s="47">
        <f t="shared" si="514"/>
        <v>-271460.26950000459</v>
      </c>
      <c r="BP93" s="86">
        <f>VLOOKUP($B93,'СДП (план)'!$B$16:$CY$170,23,0)</f>
        <v>0</v>
      </c>
      <c r="BQ93" s="86">
        <f>VLOOKUP($B93,'СДП (план)'!$B$16:$CY$170,24,0)</f>
        <v>0</v>
      </c>
      <c r="BR93" s="46">
        <f t="shared" si="515"/>
        <v>0</v>
      </c>
      <c r="BS93" s="46">
        <f t="shared" si="516"/>
        <v>0</v>
      </c>
      <c r="BT93" s="52">
        <f t="shared" si="517"/>
        <v>0</v>
      </c>
      <c r="BU93" s="52">
        <f t="shared" si="518"/>
        <v>0</v>
      </c>
      <c r="BV93" s="52">
        <f t="shared" si="519"/>
        <v>0</v>
      </c>
      <c r="BW93" s="26">
        <f>VLOOKUP($B93,факт!$D$7:$KT$85,24,0)</f>
        <v>0</v>
      </c>
      <c r="BX93" s="26">
        <f>VLOOKUP($B93,факт!$D$7:$KT$85,25,0)</f>
        <v>0</v>
      </c>
      <c r="BY93" s="26">
        <f>VLOOKUP($B93,факт!$D$7:$KT$85,26,0)</f>
        <v>0</v>
      </c>
      <c r="BZ93" s="26">
        <f>VLOOKUP($B93,факт!$D$7:$KT$85,27,0)</f>
        <v>0</v>
      </c>
      <c r="CA93" s="47">
        <f t="shared" si="520"/>
        <v>0</v>
      </c>
      <c r="CB93" s="47">
        <f t="shared" si="521"/>
        <v>0</v>
      </c>
      <c r="CC93" s="86">
        <f>VLOOKUP($B93,'СДП (план)'!$B$16:$CY$170,25,0)</f>
        <v>0</v>
      </c>
      <c r="CD93" s="86">
        <f>VLOOKUP($B93,'СДП (план)'!$B$16:$CY$170,26,0)</f>
        <v>0</v>
      </c>
      <c r="CE93" s="46">
        <f t="shared" si="522"/>
        <v>0</v>
      </c>
      <c r="CF93" s="46">
        <f t="shared" si="523"/>
        <v>0</v>
      </c>
      <c r="CG93" s="52">
        <f t="shared" si="524"/>
        <v>0</v>
      </c>
      <c r="CH93" s="52">
        <f t="shared" si="525"/>
        <v>0</v>
      </c>
      <c r="CI93" s="52">
        <f t="shared" si="526"/>
        <v>2.1</v>
      </c>
      <c r="CJ93" s="26">
        <f>VLOOKUP($B93,факт!$D$7:$KT$85,260,0)</f>
        <v>2</v>
      </c>
      <c r="CK93" s="26">
        <f>VLOOKUP($B93,факт!$D$7:$KT$85,261,0)</f>
        <v>31561.03</v>
      </c>
      <c r="CL93" s="26">
        <f>VLOOKUP($B93,факт!$D$7:$KT$85,262,0)</f>
        <v>0</v>
      </c>
      <c r="CM93" s="26">
        <f>VLOOKUP($B93,факт!$D$7:$KT$85,263,0)</f>
        <v>0</v>
      </c>
      <c r="CN93" s="47">
        <f t="shared" si="527"/>
        <v>2</v>
      </c>
      <c r="CO93" s="47">
        <f t="shared" si="528"/>
        <v>31561.03</v>
      </c>
      <c r="CP93" s="86">
        <f>VLOOKUP($B93,'СДП (план)'!$B$16:$CY$170,27,0)</f>
        <v>0</v>
      </c>
      <c r="CQ93" s="86">
        <f>VLOOKUP($B93,'СДП (план)'!$B$16:$CY$170,28,0)</f>
        <v>0</v>
      </c>
      <c r="CR93" s="46">
        <f t="shared" si="529"/>
        <v>0</v>
      </c>
      <c r="CS93" s="46">
        <f t="shared" si="530"/>
        <v>0</v>
      </c>
      <c r="CT93" s="52">
        <f t="shared" si="531"/>
        <v>0</v>
      </c>
      <c r="CU93" s="52">
        <f t="shared" si="532"/>
        <v>0</v>
      </c>
      <c r="CV93" s="52">
        <f t="shared" si="533"/>
        <v>0</v>
      </c>
      <c r="CW93" s="26">
        <f>VLOOKUP($B93,факт!$D$7:$KT$85,284,0)</f>
        <v>0</v>
      </c>
      <c r="CX93" s="26">
        <f>VLOOKUP($B93,факт!$D$7:$KT$85,285,0)</f>
        <v>0</v>
      </c>
      <c r="CY93" s="26">
        <f>VLOOKUP($B93,факт!$D$7:$KT$85,286,0)</f>
        <v>0</v>
      </c>
      <c r="CZ93" s="26">
        <f>VLOOKUP($B93,факт!$D$7:$KT$85,287,0)</f>
        <v>0</v>
      </c>
      <c r="DA93" s="47">
        <f t="shared" si="534"/>
        <v>0</v>
      </c>
      <c r="DB93" s="47">
        <f t="shared" si="535"/>
        <v>0</v>
      </c>
      <c r="DC93" s="86">
        <f>VLOOKUP($B93,'СДП (план)'!$B$16:$CY$170,29,0)</f>
        <v>0</v>
      </c>
      <c r="DD93" s="86">
        <f>VLOOKUP($B93,'СДП (план)'!$B$16:$CY$170,30,0)</f>
        <v>0</v>
      </c>
      <c r="DE93" s="46">
        <f t="shared" si="536"/>
        <v>0</v>
      </c>
      <c r="DF93" s="46">
        <f t="shared" si="537"/>
        <v>0</v>
      </c>
      <c r="DG93" s="52">
        <f t="shared" si="538"/>
        <v>0</v>
      </c>
      <c r="DH93" s="52">
        <f t="shared" si="539"/>
        <v>0</v>
      </c>
      <c r="DI93" s="52">
        <f t="shared" si="540"/>
        <v>0</v>
      </c>
      <c r="DJ93" s="26">
        <f>VLOOKUP($B93,факт!$D$7:$KT$85,12,0)</f>
        <v>0</v>
      </c>
      <c r="DK93" s="26">
        <f>VLOOKUP($B93,факт!$D$7:$KT$85,13,0)</f>
        <v>0</v>
      </c>
      <c r="DL93" s="26">
        <f>VLOOKUP($B93,факт!$D$7:$KT$85,14,0)</f>
        <v>0</v>
      </c>
      <c r="DM93" s="26">
        <f>VLOOKUP($B93,факт!$D$7:$KT$85,15,0)</f>
        <v>0</v>
      </c>
      <c r="DN93" s="47">
        <f t="shared" si="541"/>
        <v>0</v>
      </c>
      <c r="DO93" s="47">
        <f t="shared" si="542"/>
        <v>0</v>
      </c>
      <c r="DP93" s="172">
        <f t="shared" si="543"/>
        <v>365</v>
      </c>
      <c r="DQ93" s="172">
        <f t="shared" si="544"/>
        <v>5352012.4658000004</v>
      </c>
      <c r="DR93" s="172">
        <f t="shared" si="545"/>
        <v>365</v>
      </c>
      <c r="DS93" s="172">
        <f t="shared" si="546"/>
        <v>5352012.4658000004</v>
      </c>
      <c r="DT93" s="172">
        <f t="shared" si="547"/>
        <v>383.25</v>
      </c>
      <c r="DU93" s="172">
        <f t="shared" si="548"/>
        <v>383.25</v>
      </c>
      <c r="DV93" s="172">
        <f t="shared" si="549"/>
        <v>274.05</v>
      </c>
      <c r="DW93" s="172">
        <f t="shared" si="550"/>
        <v>261</v>
      </c>
      <c r="DX93" s="172">
        <f t="shared" si="551"/>
        <v>3779267.5099999956</v>
      </c>
      <c r="DY93" s="172">
        <f t="shared" si="552"/>
        <v>1</v>
      </c>
      <c r="DZ93" s="172">
        <f t="shared" si="553"/>
        <v>14141.4</v>
      </c>
      <c r="EA93" s="172">
        <f t="shared" si="554"/>
        <v>-104</v>
      </c>
      <c r="EB93" s="172">
        <f t="shared" si="555"/>
        <v>-1572744.9558000048</v>
      </c>
      <c r="EC93" s="86">
        <f>VLOOKUP($B93,'СДП (план)'!$B$16:$CY$170,31,0)</f>
        <v>0</v>
      </c>
      <c r="ED93" s="86">
        <f>VLOOKUP($B93,'СДП (план)'!$B$16:$CY$170,32,0)</f>
        <v>0</v>
      </c>
      <c r="EE93" s="46">
        <f t="shared" si="556"/>
        <v>0</v>
      </c>
      <c r="EF93" s="46">
        <f t="shared" si="557"/>
        <v>0</v>
      </c>
      <c r="EG93" s="52">
        <f t="shared" si="558"/>
        <v>0</v>
      </c>
      <c r="EH93" s="52">
        <f t="shared" si="559"/>
        <v>0</v>
      </c>
      <c r="EI93" s="52">
        <f t="shared" si="560"/>
        <v>0</v>
      </c>
      <c r="EJ93" s="26">
        <f>VLOOKUP($B93,факт!$D$7:$KT$85,40,0)</f>
        <v>0</v>
      </c>
      <c r="EK93" s="26">
        <f>VLOOKUP($B93,факт!$D$7:$KT$85,41,0)</f>
        <v>0</v>
      </c>
      <c r="EL93" s="26">
        <f>VLOOKUP($B93,факт!$D$7:$KT$85,42,0)</f>
        <v>0</v>
      </c>
      <c r="EM93" s="26">
        <f>VLOOKUP($B93,факт!$D$7:$KT$85,43,0)</f>
        <v>0</v>
      </c>
      <c r="EN93" s="47">
        <f t="shared" si="561"/>
        <v>0</v>
      </c>
      <c r="EO93" s="47">
        <f t="shared" si="562"/>
        <v>0</v>
      </c>
      <c r="EP93" s="86">
        <f>VLOOKUP($B93,'СДП (план)'!$B$16:$CY$170,33,0)</f>
        <v>222</v>
      </c>
      <c r="EQ93" s="86">
        <f>VLOOKUP($B93,'СДП (план)'!$B$16:$CY$170,34,0)</f>
        <v>3254339.1699000001</v>
      </c>
      <c r="ER93" s="46">
        <f t="shared" si="563"/>
        <v>222</v>
      </c>
      <c r="ES93" s="46">
        <f t="shared" si="564"/>
        <v>3254339.1699000001</v>
      </c>
      <c r="ET93" s="52">
        <f t="shared" si="565"/>
        <v>233.10000000000002</v>
      </c>
      <c r="EU93" s="52">
        <f t="shared" si="566"/>
        <v>233.10000000000002</v>
      </c>
      <c r="EV93" s="52">
        <f t="shared" si="567"/>
        <v>180.6</v>
      </c>
      <c r="EW93" s="26">
        <f>VLOOKUP($B93,факт!$D$7:$KT$85,160,0)</f>
        <v>172</v>
      </c>
      <c r="EX93" s="26">
        <f>VLOOKUP($B93,факт!$D$7:$KT$85,161,0)</f>
        <v>2561658.3000000012</v>
      </c>
      <c r="EY93" s="26">
        <f>VLOOKUP($B93,факт!$D$7:$KT$85,162,0)</f>
        <v>3</v>
      </c>
      <c r="EZ93" s="26">
        <f>VLOOKUP($B93,факт!$D$7:$KT$85,163,0)</f>
        <v>45108.45</v>
      </c>
      <c r="FA93" s="47">
        <f t="shared" si="568"/>
        <v>-50</v>
      </c>
      <c r="FB93" s="47">
        <f t="shared" si="569"/>
        <v>-692680.86989999888</v>
      </c>
      <c r="FC93" s="86">
        <f>VLOOKUP($B93,'СДП (план)'!$B$16:$CY$170,35,0)</f>
        <v>0</v>
      </c>
      <c r="FD93" s="86">
        <f>VLOOKUP($B93,'СДП (план)'!$B$16:$CY$170,36,0)</f>
        <v>0</v>
      </c>
      <c r="FE93" s="46">
        <f t="shared" si="570"/>
        <v>0</v>
      </c>
      <c r="FF93" s="46">
        <f t="shared" si="571"/>
        <v>0</v>
      </c>
      <c r="FG93" s="52">
        <f t="shared" si="572"/>
        <v>0</v>
      </c>
      <c r="FH93" s="52">
        <f t="shared" si="573"/>
        <v>0</v>
      </c>
      <c r="FI93" s="52">
        <f t="shared" si="574"/>
        <v>0</v>
      </c>
      <c r="FJ93" s="26">
        <f>VLOOKUP($B93,факт!$D$7:$KT$85,176,0)</f>
        <v>0</v>
      </c>
      <c r="FK93" s="26">
        <f>VLOOKUP($B93,факт!$D$7:$KT$85,177,0)</f>
        <v>0</v>
      </c>
      <c r="FL93" s="26">
        <f>VLOOKUP($B93,факт!$D$7:$KT$85,178,0)</f>
        <v>0</v>
      </c>
      <c r="FM93" s="26">
        <f>VLOOKUP($B93,факт!$D$7:$KT$85,179,0)</f>
        <v>0</v>
      </c>
      <c r="FN93" s="47">
        <f t="shared" si="575"/>
        <v>0</v>
      </c>
      <c r="FO93" s="47">
        <f t="shared" si="576"/>
        <v>0</v>
      </c>
      <c r="FP93" s="86">
        <f>VLOOKUP($B93,'СДП (план)'!$B$16:$CY$170,37,0)</f>
        <v>0</v>
      </c>
      <c r="FQ93" s="86">
        <f>VLOOKUP($B93,'СДП (план)'!$B$16:$CY$170,38,0)</f>
        <v>0</v>
      </c>
      <c r="FR93" s="46">
        <f t="shared" si="577"/>
        <v>0</v>
      </c>
      <c r="FS93" s="46">
        <f t="shared" si="578"/>
        <v>0</v>
      </c>
      <c r="FT93" s="52">
        <f t="shared" si="579"/>
        <v>0</v>
      </c>
      <c r="FU93" s="52">
        <f t="shared" si="580"/>
        <v>0</v>
      </c>
      <c r="FV93" s="52">
        <f t="shared" si="581"/>
        <v>1.05</v>
      </c>
      <c r="FW93" s="26">
        <f>VLOOKUP($B93,факт!$D$7:$KT$85,204,0)</f>
        <v>1</v>
      </c>
      <c r="FX93" s="26">
        <f>VLOOKUP($B93,факт!$D$7:$KT$85,205,0)</f>
        <v>15036.15</v>
      </c>
      <c r="FY93" s="26">
        <f>VLOOKUP($B93,факт!$D$7:$KT$85,206,0)</f>
        <v>0</v>
      </c>
      <c r="FZ93" s="26">
        <f>VLOOKUP($B93,факт!$D$7:$KT$85,207,0)</f>
        <v>0</v>
      </c>
      <c r="GA93" s="47">
        <f t="shared" si="582"/>
        <v>1</v>
      </c>
      <c r="GB93" s="47">
        <f t="shared" si="583"/>
        <v>15036.15</v>
      </c>
      <c r="GC93" s="86">
        <f>VLOOKUP($B93,'СДП (план)'!$B$16:$CY$170,39,0)</f>
        <v>26</v>
      </c>
      <c r="GD93" s="86">
        <f>VLOOKUP($B93,'СДП (план)'!$B$16:$CY$170,40,0)</f>
        <v>457366.58604000002</v>
      </c>
      <c r="GE93" s="46">
        <f t="shared" si="584"/>
        <v>26</v>
      </c>
      <c r="GF93" s="46">
        <f t="shared" si="585"/>
        <v>457366.58604000008</v>
      </c>
      <c r="GG93" s="52">
        <f t="shared" si="586"/>
        <v>27.3</v>
      </c>
      <c r="GH93" s="52">
        <f t="shared" si="587"/>
        <v>27.3</v>
      </c>
      <c r="GI93" s="52">
        <f t="shared" si="588"/>
        <v>3.1500000000000004</v>
      </c>
      <c r="GJ93" s="26">
        <f>VLOOKUP($B93,факт!$D$7:$KT$85,224,0)</f>
        <v>3</v>
      </c>
      <c r="GK93" s="26">
        <f>VLOOKUP($B93,факт!$D$7:$KT$85,225,0)</f>
        <v>55934.48000000001</v>
      </c>
      <c r="GL93" s="26">
        <f>VLOOKUP($B93,факт!$D$7:$KT$85,226,0)</f>
        <v>0</v>
      </c>
      <c r="GM93" s="26">
        <f>VLOOKUP($B93,факт!$D$7:$KT$85,227,0)</f>
        <v>0</v>
      </c>
      <c r="GN93" s="47">
        <f t="shared" si="589"/>
        <v>-23</v>
      </c>
      <c r="GO93" s="47">
        <f t="shared" si="590"/>
        <v>-401432.1060400001</v>
      </c>
      <c r="GP93" s="86">
        <f>VLOOKUP($B93,'СДП (план)'!$B$16:$CY$170,41,0)</f>
        <v>0</v>
      </c>
      <c r="GQ93" s="86">
        <f>VLOOKUP($B93,'СДП (план)'!$B$16:$CY$170,42,0)</f>
        <v>0</v>
      </c>
      <c r="GR93" s="46">
        <f t="shared" si="591"/>
        <v>0</v>
      </c>
      <c r="GS93" s="46">
        <f t="shared" si="592"/>
        <v>0</v>
      </c>
      <c r="GT93" s="52">
        <f t="shared" si="593"/>
        <v>0</v>
      </c>
      <c r="GU93" s="52">
        <f t="shared" si="594"/>
        <v>0</v>
      </c>
      <c r="GV93" s="52">
        <f t="shared" si="595"/>
        <v>0</v>
      </c>
      <c r="GW93" s="26">
        <f>VLOOKUP($B93,факт!$D$7:$KT$85,228,0)</f>
        <v>0</v>
      </c>
      <c r="GX93" s="26">
        <f>VLOOKUP($B93,факт!$D$7:$KT$85,229,0)</f>
        <v>0</v>
      </c>
      <c r="GY93" s="26">
        <f>VLOOKUP($B93,факт!$D$7:$KT$85,230,0)</f>
        <v>0</v>
      </c>
      <c r="GZ93" s="26">
        <f>VLOOKUP($B93,факт!$D$7:$KT$85,231,0)</f>
        <v>0</v>
      </c>
      <c r="HA93" s="47">
        <f t="shared" si="596"/>
        <v>0</v>
      </c>
      <c r="HB93" s="47">
        <f t="shared" si="597"/>
        <v>0</v>
      </c>
      <c r="HC93" s="86">
        <f>VLOOKUP($B93,'СДП (план)'!$B$16:$CY$170,43,0)</f>
        <v>0</v>
      </c>
      <c r="HD93" s="86">
        <f>VLOOKUP($B93,'СДП (план)'!$B$16:$CY$170,44,0)</f>
        <v>0</v>
      </c>
      <c r="HE93" s="46">
        <f t="shared" si="598"/>
        <v>0</v>
      </c>
      <c r="HF93" s="46">
        <f t="shared" si="599"/>
        <v>0</v>
      </c>
      <c r="HG93" s="52">
        <f t="shared" si="433"/>
        <v>0</v>
      </c>
      <c r="HH93" s="52">
        <f t="shared" si="434"/>
        <v>0</v>
      </c>
      <c r="HI93" s="52">
        <f t="shared" si="435"/>
        <v>3.1500000000000004</v>
      </c>
      <c r="HJ93" s="26">
        <f>VLOOKUP($B93,факт!$D$7:$KT$85,232,0)</f>
        <v>3</v>
      </c>
      <c r="HK93" s="26">
        <f>VLOOKUP($B93,факт!$D$7:$KT$85,233,0)</f>
        <v>54130.14</v>
      </c>
      <c r="HL93" s="26">
        <f>VLOOKUP($B93,факт!$D$7:$KT$85,234,0)</f>
        <v>0</v>
      </c>
      <c r="HM93" s="26">
        <f>VLOOKUP($B93,факт!$D$7:$KT$85,235,0)</f>
        <v>0</v>
      </c>
      <c r="HN93" s="47">
        <f t="shared" si="600"/>
        <v>3</v>
      </c>
      <c r="HO93" s="47">
        <f t="shared" si="601"/>
        <v>54130.14</v>
      </c>
      <c r="HP93" s="86">
        <f>VLOOKUP($B93,'СДП (план)'!$B$16:$CY$170,45,0)</f>
        <v>62</v>
      </c>
      <c r="HQ93" s="86">
        <f>VLOOKUP($B93,'СДП (план)'!$B$16:$CY$170,46,0)</f>
        <v>1090643.39748</v>
      </c>
      <c r="HR93" s="46">
        <f t="shared" si="602"/>
        <v>62</v>
      </c>
      <c r="HS93" s="46">
        <f t="shared" si="603"/>
        <v>1090643.39748</v>
      </c>
      <c r="HT93" s="52">
        <f t="shared" si="604"/>
        <v>65.100000000000009</v>
      </c>
      <c r="HU93" s="52">
        <f t="shared" si="605"/>
        <v>65.100000000000009</v>
      </c>
      <c r="HV93" s="52">
        <f t="shared" si="606"/>
        <v>119.7</v>
      </c>
      <c r="HW93" s="26">
        <f>VLOOKUP($B93,факт!$D$7:$KT$85,236,0)</f>
        <v>114</v>
      </c>
      <c r="HX93" s="26">
        <f>VLOOKUP($B93,факт!$D$7:$KT$85,237,0)</f>
        <v>2010841.3199999959</v>
      </c>
      <c r="HY93" s="26">
        <f>VLOOKUP($B93,факт!$D$7:$KT$85,238,0)</f>
        <v>0</v>
      </c>
      <c r="HZ93" s="26">
        <f>VLOOKUP($B93,факт!$D$7:$KT$85,239,0)</f>
        <v>0</v>
      </c>
      <c r="IA93" s="47">
        <f t="shared" si="607"/>
        <v>52</v>
      </c>
      <c r="IB93" s="47">
        <f t="shared" si="608"/>
        <v>920197.92251999583</v>
      </c>
      <c r="IC93" s="86">
        <f>VLOOKUP($B93,'СДП (план)'!$B$16:$CY$170,47,0)</f>
        <v>0</v>
      </c>
      <c r="ID93" s="86">
        <f>VLOOKUP($B93,'СДП (план)'!$B$16:$CY$170,48,0)</f>
        <v>0</v>
      </c>
      <c r="IE93" s="46">
        <f t="shared" si="609"/>
        <v>0</v>
      </c>
      <c r="IF93" s="46">
        <f t="shared" si="610"/>
        <v>0</v>
      </c>
      <c r="IG93" s="52">
        <f t="shared" si="611"/>
        <v>0</v>
      </c>
      <c r="IH93" s="52">
        <f t="shared" si="612"/>
        <v>0</v>
      </c>
      <c r="II93" s="52">
        <f t="shared" si="613"/>
        <v>0</v>
      </c>
      <c r="IJ93" s="26">
        <f>VLOOKUP($B93,факт!$D$7:$KT$85,244,0)</f>
        <v>0</v>
      </c>
      <c r="IK93" s="26">
        <f>VLOOKUP($B93,факт!$D$7:$KT$85,245,0)</f>
        <v>0</v>
      </c>
      <c r="IL93" s="26">
        <f>VLOOKUP($B93,факт!$D$7:$KT$85,246,0)</f>
        <v>0</v>
      </c>
      <c r="IM93" s="26">
        <f>VLOOKUP($B93,факт!$D$7:$KT$85,247,0)</f>
        <v>0</v>
      </c>
      <c r="IN93" s="47">
        <f t="shared" si="614"/>
        <v>0</v>
      </c>
      <c r="IO93" s="47">
        <f t="shared" si="615"/>
        <v>0</v>
      </c>
      <c r="IP93" s="86">
        <f>VLOOKUP($B93,'СДП (план)'!$B$16:$CY$170,49,0)</f>
        <v>85</v>
      </c>
      <c r="IQ93" s="86">
        <f>VLOOKUP($B93,'СДП (план)'!$B$16:$CY$170,50,0)</f>
        <v>1495236.9158999999</v>
      </c>
      <c r="IR93" s="46">
        <f t="shared" si="616"/>
        <v>85</v>
      </c>
      <c r="IS93" s="46">
        <f t="shared" si="617"/>
        <v>1495236.9158999999</v>
      </c>
      <c r="IT93" s="52">
        <f t="shared" si="618"/>
        <v>89.25</v>
      </c>
      <c r="IU93" s="52">
        <f t="shared" si="619"/>
        <v>89.25</v>
      </c>
      <c r="IV93" s="52">
        <f t="shared" si="620"/>
        <v>136.5</v>
      </c>
      <c r="IW93" s="26">
        <f>VLOOKUP($B93,факт!$D$7:$KT$85,264,0)</f>
        <v>130</v>
      </c>
      <c r="IX93" s="26">
        <f>VLOOKUP($B93,факт!$D$7:$KT$85,265,0)</f>
        <v>2272515.7399999965</v>
      </c>
      <c r="IY93" s="26">
        <f>VLOOKUP($B93,факт!$D$7:$KT$85,266,0)</f>
        <v>0</v>
      </c>
      <c r="IZ93" s="26">
        <f>VLOOKUP($B93,факт!$D$7:$KT$85,267,0)</f>
        <v>0</v>
      </c>
      <c r="JA93" s="47">
        <f t="shared" si="621"/>
        <v>45</v>
      </c>
      <c r="JB93" s="47">
        <f t="shared" si="622"/>
        <v>777278.82409999659</v>
      </c>
      <c r="JC93" s="86">
        <f>VLOOKUP($B93,'СДП (план)'!$B$16:$CY$170,51,0)</f>
        <v>2</v>
      </c>
      <c r="JD93" s="86">
        <f>VLOOKUP($B93,'СДП (план)'!$B$16:$CY$170,52,0)</f>
        <v>35182.045079999996</v>
      </c>
      <c r="JE93" s="46">
        <f t="shared" si="623"/>
        <v>2</v>
      </c>
      <c r="JF93" s="46">
        <f t="shared" si="624"/>
        <v>35182.045079999996</v>
      </c>
      <c r="JG93" s="52">
        <f t="shared" si="625"/>
        <v>2.1</v>
      </c>
      <c r="JH93" s="52">
        <f t="shared" si="626"/>
        <v>2.1</v>
      </c>
      <c r="JI93" s="52">
        <f t="shared" si="627"/>
        <v>0</v>
      </c>
      <c r="JJ93" s="26">
        <f>VLOOKUP($B93,факт!$D$7:$KT$85,248,0)</f>
        <v>0</v>
      </c>
      <c r="JK93" s="26">
        <f>VLOOKUP($B93,факт!$D$7:$KT$85,249,0)</f>
        <v>0</v>
      </c>
      <c r="JL93" s="26">
        <f>VLOOKUP($B93,факт!$D$7:$KT$85,250,0)</f>
        <v>0</v>
      </c>
      <c r="JM93" s="26">
        <f>VLOOKUP($B93,факт!$D$7:$KT$85,251,0)</f>
        <v>0</v>
      </c>
      <c r="JN93" s="47">
        <f t="shared" si="628"/>
        <v>-2</v>
      </c>
      <c r="JO93" s="47">
        <f t="shared" si="629"/>
        <v>-35182.045079999996</v>
      </c>
      <c r="JP93" s="86">
        <f>VLOOKUP($B93,'СДП (план)'!$B$16:$CY$170,53,0)</f>
        <v>70</v>
      </c>
      <c r="JQ93" s="86">
        <f>VLOOKUP($B93,'СДП (план)'!$B$16:$CY$170,54,0)</f>
        <v>1203548.7555</v>
      </c>
      <c r="JR93" s="46">
        <f t="shared" si="630"/>
        <v>70</v>
      </c>
      <c r="JS93" s="46">
        <f t="shared" si="631"/>
        <v>1203548.7555</v>
      </c>
      <c r="JT93" s="52">
        <f t="shared" si="632"/>
        <v>73.5</v>
      </c>
      <c r="JU93" s="52">
        <f t="shared" si="633"/>
        <v>73.5</v>
      </c>
      <c r="JV93" s="52">
        <f t="shared" si="634"/>
        <v>42</v>
      </c>
      <c r="JW93" s="26">
        <f>VLOOKUP($B93,факт!$D$7:$KT$85,168,0)</f>
        <v>40</v>
      </c>
      <c r="JX93" s="26">
        <f>VLOOKUP($B93,факт!$D$7:$KT$85,169,0)</f>
        <v>679736.65000000049</v>
      </c>
      <c r="JY93" s="26">
        <f>VLOOKUP($B93,факт!$D$7:$KT$85,170,0)</f>
        <v>0</v>
      </c>
      <c r="JZ93" s="26">
        <f>VLOOKUP($B93,факт!$D$7:$KT$85,171,0)</f>
        <v>0</v>
      </c>
      <c r="KA93" s="47">
        <f t="shared" si="635"/>
        <v>-30</v>
      </c>
      <c r="KB93" s="47">
        <f t="shared" si="636"/>
        <v>-523812.10549999948</v>
      </c>
      <c r="KC93" s="86">
        <f>VLOOKUP($B93,'СДП (план)'!$B$16:$CY$170,55,0)</f>
        <v>0</v>
      </c>
      <c r="KD93" s="86">
        <f>VLOOKUP($B93,'СДП (план)'!$B$16:$CY$170,56,0)</f>
        <v>0</v>
      </c>
      <c r="KE93" s="46">
        <f t="shared" si="637"/>
        <v>0</v>
      </c>
      <c r="KF93" s="46">
        <f t="shared" si="638"/>
        <v>0</v>
      </c>
      <c r="KG93" s="52">
        <f t="shared" si="639"/>
        <v>0</v>
      </c>
      <c r="KH93" s="52">
        <f t="shared" si="640"/>
        <v>0</v>
      </c>
      <c r="KI93" s="52">
        <f t="shared" si="641"/>
        <v>0</v>
      </c>
      <c r="KJ93" s="26">
        <f>VLOOKUP($B93,факт!$D$7:$KT$85,172,0)</f>
        <v>0</v>
      </c>
      <c r="KK93" s="26">
        <f>VLOOKUP($B93,факт!$D$7:$KT$85,173,0)</f>
        <v>0</v>
      </c>
      <c r="KL93" s="26">
        <f>VLOOKUP($B93,факт!$D$7:$KT$85,174,0)</f>
        <v>0</v>
      </c>
      <c r="KM93" s="26">
        <f>VLOOKUP($B93,факт!$D$7:$KT$85,175,0)</f>
        <v>0</v>
      </c>
      <c r="KN93" s="47">
        <f t="shared" si="642"/>
        <v>0</v>
      </c>
      <c r="KO93" s="47">
        <f t="shared" si="643"/>
        <v>0</v>
      </c>
      <c r="KP93" s="26">
        <f t="shared" si="436"/>
        <v>467</v>
      </c>
      <c r="KQ93" s="26">
        <f t="shared" si="437"/>
        <v>7536316.8699000003</v>
      </c>
      <c r="KR93" s="26">
        <f t="shared" si="438"/>
        <v>467</v>
      </c>
      <c r="KS93" s="26">
        <f t="shared" si="439"/>
        <v>7536316.8699000003</v>
      </c>
      <c r="KT93" s="26">
        <f t="shared" si="440"/>
        <v>490.35000000000008</v>
      </c>
      <c r="KU93" s="26">
        <f t="shared" si="441"/>
        <v>490.35000000000008</v>
      </c>
      <c r="KV93" s="26">
        <f t="shared" si="442"/>
        <v>486.15</v>
      </c>
      <c r="KW93" s="26">
        <f t="shared" si="443"/>
        <v>463</v>
      </c>
      <c r="KX93" s="26">
        <f t="shared" si="444"/>
        <v>7649852.7799999937</v>
      </c>
      <c r="KY93" s="26">
        <f t="shared" si="445"/>
        <v>3</v>
      </c>
      <c r="KZ93" s="26">
        <f t="shared" si="446"/>
        <v>45108.45</v>
      </c>
      <c r="LA93" s="26">
        <f t="shared" si="644"/>
        <v>-4</v>
      </c>
      <c r="LB93" s="26">
        <f t="shared" si="645"/>
        <v>113535.91009999346</v>
      </c>
      <c r="LC93" s="86">
        <f>VLOOKUP($B93,'СДП (план)'!$B$16:$CY$170,57,0)</f>
        <v>0</v>
      </c>
      <c r="LD93" s="86">
        <f>VLOOKUP($B93,'СДП (план)'!$B$16:$CY$170,58,0)</f>
        <v>0</v>
      </c>
      <c r="LE93" s="46">
        <f t="shared" si="646"/>
        <v>0</v>
      </c>
      <c r="LF93" s="46">
        <f t="shared" si="647"/>
        <v>0</v>
      </c>
      <c r="LG93" s="52">
        <f t="shared" si="648"/>
        <v>0</v>
      </c>
      <c r="LH93" s="52">
        <f t="shared" si="649"/>
        <v>0</v>
      </c>
      <c r="LI93" s="52">
        <f t="shared" si="650"/>
        <v>0</v>
      </c>
      <c r="LJ93" s="26">
        <f>VLOOKUP($B93,факт!$D$7:$KT$85,212,0)</f>
        <v>0</v>
      </c>
      <c r="LK93" s="26">
        <f>VLOOKUP($B93,факт!$D$7:$KT$85,213,0)</f>
        <v>0</v>
      </c>
      <c r="LL93" s="26">
        <f>VLOOKUP($B93,факт!$D$7:$KT$85,214,0)</f>
        <v>0</v>
      </c>
      <c r="LM93" s="26">
        <f>VLOOKUP($B93,факт!$D$7:$KT$85,215,0)</f>
        <v>0</v>
      </c>
      <c r="LN93" s="47">
        <f t="shared" si="651"/>
        <v>0</v>
      </c>
      <c r="LO93" s="47">
        <f t="shared" si="652"/>
        <v>0</v>
      </c>
      <c r="LP93" s="86">
        <f>VLOOKUP($B93,'СДП (план)'!$B$16:$CY$170,59,0)</f>
        <v>310</v>
      </c>
      <c r="LQ93" s="86">
        <f>VLOOKUP($B93,'СДП (план)'!$B$16:$CY$170,60,0)</f>
        <v>4087875.8374999994</v>
      </c>
      <c r="LR93" s="46">
        <f t="shared" si="653"/>
        <v>310</v>
      </c>
      <c r="LS93" s="46">
        <f t="shared" si="654"/>
        <v>4087875.8374999994</v>
      </c>
      <c r="LT93" s="52">
        <f t="shared" si="655"/>
        <v>325.5</v>
      </c>
      <c r="LU93" s="52">
        <f t="shared" si="656"/>
        <v>325.5</v>
      </c>
      <c r="LV93" s="52">
        <f t="shared" si="657"/>
        <v>163.80000000000001</v>
      </c>
      <c r="LW93" s="26">
        <f>VLOOKUP($B93,факт!$D$7:$KT$85,64,0)</f>
        <v>156</v>
      </c>
      <c r="LX93" s="26">
        <f>VLOOKUP($B93,факт!$D$7:$KT$85,65,0)</f>
        <v>2106203.0700000003</v>
      </c>
      <c r="LY93" s="26">
        <f>VLOOKUP($B93,факт!$D$7:$KT$85,66,0)</f>
        <v>0</v>
      </c>
      <c r="LZ93" s="26">
        <f>VLOOKUP($B93,факт!$D$7:$KT$85,67,0)</f>
        <v>0</v>
      </c>
      <c r="MA93" s="47">
        <f t="shared" si="658"/>
        <v>-154</v>
      </c>
      <c r="MB93" s="47">
        <f t="shared" si="659"/>
        <v>-1981672.7674999991</v>
      </c>
      <c r="MC93" s="86">
        <f>VLOOKUP($B93,'СДП (план)'!$B$16:$CY$170,61,0)</f>
        <v>0</v>
      </c>
      <c r="MD93" s="86">
        <f>VLOOKUP($B93,'СДП (план)'!$B$16:$CY$170,62,0)</f>
        <v>0</v>
      </c>
      <c r="ME93" s="46">
        <f t="shared" si="660"/>
        <v>0</v>
      </c>
      <c r="MF93" s="46">
        <f t="shared" si="661"/>
        <v>0</v>
      </c>
      <c r="MG93" s="52">
        <f t="shared" si="662"/>
        <v>0</v>
      </c>
      <c r="MH93" s="52">
        <f t="shared" si="663"/>
        <v>0</v>
      </c>
      <c r="MI93" s="52">
        <f t="shared" si="664"/>
        <v>0</v>
      </c>
      <c r="MJ93" s="26">
        <f>VLOOKUP($B93,факт!$D$7:$KT$85,108,0)</f>
        <v>0</v>
      </c>
      <c r="MK93" s="26">
        <f>VLOOKUP($B93,факт!$D$7:$KT$85,109,0)</f>
        <v>0</v>
      </c>
      <c r="ML93" s="26">
        <f>VLOOKUP($B93,факт!$D$7:$KT$85,110,0)</f>
        <v>0</v>
      </c>
      <c r="MM93" s="26">
        <f>VLOOKUP($B93,факт!$D$7:$KT$85,111,0)</f>
        <v>0</v>
      </c>
      <c r="MN93" s="47">
        <f t="shared" si="665"/>
        <v>0</v>
      </c>
      <c r="MO93" s="47">
        <f t="shared" si="666"/>
        <v>0</v>
      </c>
      <c r="MP93" s="86">
        <f>VLOOKUP($B93,'СДП (план)'!$B$16:$CY$170,63,0)</f>
        <v>4</v>
      </c>
      <c r="MQ93" s="86">
        <f>VLOOKUP($B93,'СДП (план)'!$B$16:$CY$170,64,0)</f>
        <v>71274.949200000003</v>
      </c>
      <c r="MR93" s="46">
        <f t="shared" si="667"/>
        <v>4</v>
      </c>
      <c r="MS93" s="46">
        <f t="shared" si="668"/>
        <v>71274.949200000003</v>
      </c>
      <c r="MT93" s="52">
        <f t="shared" si="669"/>
        <v>4.2</v>
      </c>
      <c r="MU93" s="52">
        <f t="shared" si="670"/>
        <v>4.2</v>
      </c>
      <c r="MV93" s="52">
        <f t="shared" si="671"/>
        <v>5.25</v>
      </c>
      <c r="MW93" s="26">
        <f>VLOOKUP($B93,факт!$D$7:$KT$85,72,0)</f>
        <v>5</v>
      </c>
      <c r="MX93" s="26">
        <f>VLOOKUP($B93,факт!$D$7:$KT$85,73,0)</f>
        <v>87354.549999999988</v>
      </c>
      <c r="MY93" s="26">
        <f>VLOOKUP($B93,факт!$D$7:$KT$85,74,0)</f>
        <v>0</v>
      </c>
      <c r="MZ93" s="26">
        <f>VLOOKUP($B93,факт!$D$7:$KT$85,75,0)</f>
        <v>0</v>
      </c>
      <c r="NA93" s="47">
        <f t="shared" si="672"/>
        <v>1</v>
      </c>
      <c r="NB93" s="47">
        <f t="shared" si="673"/>
        <v>16079.600799999986</v>
      </c>
      <c r="NC93" s="86">
        <f>VLOOKUP($B93,'СДП (план)'!$B$16:$CY$170,65,0)</f>
        <v>106</v>
      </c>
      <c r="ND93" s="86">
        <f>VLOOKUP($B93,'СДП (план)'!$B$16:$CY$170,66,0)</f>
        <v>1951905.7194000001</v>
      </c>
      <c r="NE93" s="46">
        <f t="shared" si="674"/>
        <v>106</v>
      </c>
      <c r="NF93" s="46">
        <f t="shared" si="675"/>
        <v>1951905.7193999998</v>
      </c>
      <c r="NG93" s="52">
        <f t="shared" si="447"/>
        <v>111.30000000000001</v>
      </c>
      <c r="NH93" s="52">
        <f t="shared" si="448"/>
        <v>111.30000000000001</v>
      </c>
      <c r="NI93" s="52">
        <f t="shared" si="449"/>
        <v>45.15</v>
      </c>
      <c r="NJ93" s="26">
        <f>VLOOKUP($B93,факт!$D$7:$KT$85,76,0)</f>
        <v>43</v>
      </c>
      <c r="NK93" s="26">
        <f>VLOOKUP($B93,факт!$D$7:$KT$85,77,0)</f>
        <v>778790.99</v>
      </c>
      <c r="NL93" s="26">
        <f>VLOOKUP($B93,факт!$D$7:$KT$85,78,0)</f>
        <v>0</v>
      </c>
      <c r="NM93" s="26">
        <f>VLOOKUP($B93,факт!$D$7:$KT$85,79,0)</f>
        <v>0</v>
      </c>
      <c r="NN93" s="47">
        <f t="shared" si="676"/>
        <v>-63</v>
      </c>
      <c r="NO93" s="47">
        <f t="shared" si="677"/>
        <v>-1173114.7293999998</v>
      </c>
      <c r="NP93" s="86">
        <f>VLOOKUP($B93,'СДП (план)'!$B$16:$CY$170,67,0)</f>
        <v>0</v>
      </c>
      <c r="NQ93" s="86">
        <f>VLOOKUP($B93,'СДП (план)'!$B$16:$CY$170,68,0)</f>
        <v>0</v>
      </c>
      <c r="NR93" s="46">
        <f t="shared" si="678"/>
        <v>0</v>
      </c>
      <c r="NS93" s="46">
        <f t="shared" si="679"/>
        <v>0</v>
      </c>
      <c r="NT93" s="52">
        <f t="shared" si="680"/>
        <v>0</v>
      </c>
      <c r="NU93" s="52">
        <f t="shared" si="681"/>
        <v>0</v>
      </c>
      <c r="NV93" s="52">
        <f t="shared" si="682"/>
        <v>2.1</v>
      </c>
      <c r="NW93" s="26">
        <f>VLOOKUP($B93,факт!$D$7:$KT$85,280,0)</f>
        <v>2</v>
      </c>
      <c r="NX93" s="26">
        <f>VLOOKUP($B93,факт!$D$7:$KT$85,281,0)</f>
        <v>28282.799999999999</v>
      </c>
      <c r="NY93" s="26">
        <f>VLOOKUP($B93,факт!$D$7:$KT$85,282,0)</f>
        <v>0</v>
      </c>
      <c r="NZ93" s="26">
        <f>VLOOKUP($B93,факт!$D$7:$KT$85,283,0)</f>
        <v>0</v>
      </c>
      <c r="OA93" s="47">
        <f t="shared" si="683"/>
        <v>2</v>
      </c>
      <c r="OB93" s="47">
        <f t="shared" si="684"/>
        <v>28282.799999999999</v>
      </c>
      <c r="OC93" s="86">
        <f>VLOOKUP($B93,'СДП (план)'!$B$16:$CY$170,69,0)</f>
        <v>92</v>
      </c>
      <c r="OD93" s="86">
        <f>VLOOKUP($B93,'СДП (план)'!$B$16:$CY$170,70,0)</f>
        <v>1607281.0397280003</v>
      </c>
      <c r="OE93" s="46">
        <f t="shared" si="685"/>
        <v>92</v>
      </c>
      <c r="OF93" s="46">
        <f t="shared" si="686"/>
        <v>1607281.0397280003</v>
      </c>
      <c r="OG93" s="52">
        <f t="shared" si="450"/>
        <v>96.600000000000009</v>
      </c>
      <c r="OH93" s="52">
        <f t="shared" si="451"/>
        <v>96.600000000000009</v>
      </c>
      <c r="OI93" s="52">
        <f t="shared" si="452"/>
        <v>94.5</v>
      </c>
      <c r="OJ93" s="26">
        <f>VLOOKUP($B93,факт!$D$7:$KT$85,276,0)</f>
        <v>90</v>
      </c>
      <c r="OK93" s="26">
        <f>VLOOKUP($B93,факт!$D$7:$KT$85,277,0)</f>
        <v>1573360.3699999994</v>
      </c>
      <c r="OL93" s="26">
        <f>VLOOKUP($B93,факт!$D$7:$KT$85,278,0)</f>
        <v>0</v>
      </c>
      <c r="OM93" s="26">
        <f>VLOOKUP($B93,факт!$D$7:$KT$85,279,0)</f>
        <v>0</v>
      </c>
      <c r="ON93" s="47">
        <f t="shared" si="687"/>
        <v>-2</v>
      </c>
      <c r="OO93" s="47">
        <f t="shared" si="688"/>
        <v>-33920.669728000881</v>
      </c>
      <c r="OP93" s="86">
        <f>VLOOKUP($B93,'СДП (план)'!$B$16:$CY$170,71,0)</f>
        <v>0</v>
      </c>
      <c r="OQ93" s="86">
        <f>VLOOKUP($B93,'СДП (план)'!$B$16:$CY$170,72,0)</f>
        <v>0</v>
      </c>
      <c r="OR93" s="46">
        <f t="shared" si="689"/>
        <v>0</v>
      </c>
      <c r="OS93" s="46">
        <f t="shared" si="690"/>
        <v>0</v>
      </c>
      <c r="OT93" s="52">
        <f t="shared" si="691"/>
        <v>0</v>
      </c>
      <c r="OU93" s="52">
        <f t="shared" si="692"/>
        <v>0</v>
      </c>
      <c r="OV93" s="52">
        <f t="shared" si="693"/>
        <v>0</v>
      </c>
      <c r="OW93" s="26"/>
      <c r="OX93" s="26"/>
      <c r="OY93" s="26"/>
      <c r="OZ93" s="26"/>
      <c r="PA93" s="47">
        <f t="shared" si="789"/>
        <v>0</v>
      </c>
      <c r="PB93" s="47">
        <f t="shared" si="790"/>
        <v>0</v>
      </c>
      <c r="PC93" s="86">
        <f>VLOOKUP($B93,'СДП (план)'!$B$16:$CY$170,73,0)</f>
        <v>0</v>
      </c>
      <c r="PD93" s="86">
        <f>VLOOKUP($B93,'СДП (план)'!$B$16:$CY$170,74,0)</f>
        <v>0</v>
      </c>
      <c r="PE93" s="46">
        <f t="shared" si="694"/>
        <v>0</v>
      </c>
      <c r="PF93" s="46">
        <f t="shared" si="695"/>
        <v>0</v>
      </c>
      <c r="PG93" s="52">
        <f t="shared" si="696"/>
        <v>0</v>
      </c>
      <c r="PH93" s="52">
        <f t="shared" si="697"/>
        <v>0</v>
      </c>
      <c r="PI93" s="52">
        <f t="shared" si="698"/>
        <v>0</v>
      </c>
      <c r="PJ93" s="26">
        <f>VLOOKUP($B93,факт!$D$7:$KT$85,208,0)</f>
        <v>0</v>
      </c>
      <c r="PK93" s="26">
        <f>VLOOKUP($B93,факт!$D$7:$KT$85,209,0)</f>
        <v>0</v>
      </c>
      <c r="PL93" s="26">
        <f>VLOOKUP($B93,факт!$D$7:$KT$85,210,0)</f>
        <v>0</v>
      </c>
      <c r="PM93" s="26">
        <f>VLOOKUP($B93,факт!$D$7:$KT$85,211,0)</f>
        <v>0</v>
      </c>
      <c r="PN93" s="47">
        <f t="shared" si="699"/>
        <v>0</v>
      </c>
      <c r="PO93" s="47">
        <f t="shared" si="700"/>
        <v>0</v>
      </c>
      <c r="PP93" s="86">
        <f>VLOOKUP($B93,'СДП (план)'!$B$16:$CY$170,75,0)</f>
        <v>83</v>
      </c>
      <c r="PQ93" s="86">
        <f>VLOOKUP($B93,'СДП (план)'!$B$16:$CY$170,76,0)</f>
        <v>1208372.5208100001</v>
      </c>
      <c r="PR93" s="46">
        <f t="shared" si="701"/>
        <v>83</v>
      </c>
      <c r="PS93" s="46">
        <f t="shared" si="702"/>
        <v>1208372.5208100001</v>
      </c>
      <c r="PT93" s="52">
        <f t="shared" si="703"/>
        <v>87.15</v>
      </c>
      <c r="PU93" s="52">
        <f t="shared" si="704"/>
        <v>87.15</v>
      </c>
      <c r="PV93" s="52">
        <f t="shared" si="705"/>
        <v>48.300000000000004</v>
      </c>
      <c r="PW93" s="26">
        <f>VLOOKUP($B93,факт!$D$7:$KT$85,80,0)</f>
        <v>46</v>
      </c>
      <c r="PX93" s="26">
        <f>VLOOKUP($B93,факт!$D$7:$KT$85,81,0)</f>
        <v>683671.30000000063</v>
      </c>
      <c r="PY93" s="26">
        <f>VLOOKUP($B93,факт!$D$7:$KT$85,82,0)</f>
        <v>0</v>
      </c>
      <c r="PZ93" s="26">
        <f>VLOOKUP($B93,факт!$D$7:$KT$85,83,0)</f>
        <v>0</v>
      </c>
      <c r="QA93" s="47">
        <f t="shared" si="706"/>
        <v>-37</v>
      </c>
      <c r="QB93" s="47">
        <f t="shared" si="707"/>
        <v>-524701.2208099995</v>
      </c>
      <c r="QC93" s="86">
        <f>VLOOKUP($B93,'СДП (план)'!$B$16:$CY$170,77,0)</f>
        <v>80</v>
      </c>
      <c r="QD93" s="86">
        <f>VLOOKUP($B93,'СДП (план)'!$B$16:$CY$170,78,0)</f>
        <v>1525061.1667200001</v>
      </c>
      <c r="QE93" s="46">
        <f t="shared" si="708"/>
        <v>80</v>
      </c>
      <c r="QF93" s="46">
        <f t="shared" si="709"/>
        <v>1525061.1667200001</v>
      </c>
      <c r="QG93" s="52">
        <f t="shared" si="710"/>
        <v>84</v>
      </c>
      <c r="QH93" s="52">
        <f t="shared" si="711"/>
        <v>84</v>
      </c>
      <c r="QI93" s="52">
        <f t="shared" si="712"/>
        <v>182.70000000000002</v>
      </c>
      <c r="QJ93" s="26">
        <f>VLOOKUP($B93,факт!$D$7:$KT$85,112,0)</f>
        <v>174</v>
      </c>
      <c r="QK93" s="26">
        <f>VLOOKUP($B93,факт!$D$7:$KT$85,113,0)</f>
        <v>3306539.9399999925</v>
      </c>
      <c r="QL93" s="26">
        <f>VLOOKUP($B93,факт!$D$7:$KT$85,114,0)</f>
        <v>2</v>
      </c>
      <c r="QM93" s="26">
        <f>VLOOKUP($B93,факт!$D$7:$KT$85,115,0)</f>
        <v>37333.300000000003</v>
      </c>
      <c r="QN93" s="47">
        <f t="shared" si="713"/>
        <v>94</v>
      </c>
      <c r="QO93" s="47">
        <f t="shared" si="714"/>
        <v>1781478.7732799924</v>
      </c>
      <c r="QP93" s="86">
        <f>VLOOKUP($B93,'СДП (план)'!$B$16:$DC$170,79,0)+VLOOKUP($B93,'СДП (план)'!$B$16:$DC$170,103,0)</f>
        <v>2</v>
      </c>
      <c r="QQ93" s="86">
        <f>VLOOKUP($B93,'СДП (план)'!$B$16:$DC$170,80,0)+VLOOKUP($B93,'СДП (план)'!$B$16:$DC$170,104,0)</f>
        <v>39302.42</v>
      </c>
      <c r="QR93" s="46">
        <f t="shared" si="715"/>
        <v>2</v>
      </c>
      <c r="QS93" s="46">
        <f t="shared" si="716"/>
        <v>39302.42</v>
      </c>
      <c r="QT93" s="52">
        <f t="shared" si="717"/>
        <v>2.1</v>
      </c>
      <c r="QU93" s="52">
        <f t="shared" si="718"/>
        <v>2.1</v>
      </c>
      <c r="QV93" s="52">
        <f t="shared" si="719"/>
        <v>4.2</v>
      </c>
      <c r="QW93" s="26">
        <f>VLOOKUP($B93,факт!$D$7:$KT$85,88,0)</f>
        <v>4</v>
      </c>
      <c r="QX93" s="26">
        <f>VLOOKUP($B93,факт!$D$7:$KT$85,89,0)</f>
        <v>76635.72</v>
      </c>
      <c r="QY93" s="26">
        <f>VLOOKUP($B93,факт!$D$7:$KT$85,90,0)</f>
        <v>0</v>
      </c>
      <c r="QZ93" s="26">
        <f>VLOOKUP($B93,факт!$D$7:$KT$85,91,0)</f>
        <v>0</v>
      </c>
      <c r="RA93" s="47">
        <f t="shared" si="720"/>
        <v>2</v>
      </c>
      <c r="RB93" s="47">
        <f t="shared" si="721"/>
        <v>37333.300000000003</v>
      </c>
      <c r="RC93" s="86">
        <f>VLOOKUP($B93,'СДП (план)'!$B$16:$CY$170,81,0)</f>
        <v>20</v>
      </c>
      <c r="RD93" s="86">
        <f>VLOOKUP($B93,'СДП (план)'!$B$16:$CY$170,82,0)</f>
        <v>381265.29168000002</v>
      </c>
      <c r="RE93" s="46">
        <f t="shared" si="722"/>
        <v>20</v>
      </c>
      <c r="RF93" s="46">
        <f t="shared" si="723"/>
        <v>381265.29168000002</v>
      </c>
      <c r="RG93" s="52">
        <f t="shared" si="724"/>
        <v>21</v>
      </c>
      <c r="RH93" s="52">
        <f t="shared" si="725"/>
        <v>21</v>
      </c>
      <c r="RI93" s="52">
        <f t="shared" si="726"/>
        <v>15.75</v>
      </c>
      <c r="RJ93" s="26">
        <f>VLOOKUP($B93,факт!$D$7:$KT$85,104,0)</f>
        <v>15</v>
      </c>
      <c r="RK93" s="26">
        <f>VLOOKUP($B93,факт!$D$7:$KT$85,105,0)</f>
        <v>291496.89</v>
      </c>
      <c r="RL93" s="26">
        <f>VLOOKUP($B93,факт!$D$7:$KT$85,106,0)</f>
        <v>0</v>
      </c>
      <c r="RM93" s="26">
        <f>VLOOKUP($B93,факт!$D$7:$KT$85,107,0)</f>
        <v>0</v>
      </c>
      <c r="RN93" s="47">
        <f t="shared" si="727"/>
        <v>-5</v>
      </c>
      <c r="RO93" s="47">
        <f t="shared" si="728"/>
        <v>-89768.40168000001</v>
      </c>
      <c r="RP93" s="86">
        <f>VLOOKUP($B93,'СДП (план)'!$B$16:$CY$170,83,0)</f>
        <v>185</v>
      </c>
      <c r="RQ93" s="86">
        <f>VLOOKUP($B93,'СДП (план)'!$B$16:$CY$170,84,0)</f>
        <v>3516789.4125000001</v>
      </c>
      <c r="RR93" s="46">
        <f t="shared" si="729"/>
        <v>185</v>
      </c>
      <c r="RS93" s="46">
        <f t="shared" si="730"/>
        <v>3516789.4124999996</v>
      </c>
      <c r="RT93" s="52">
        <f t="shared" si="453"/>
        <v>194.25</v>
      </c>
      <c r="RU93" s="52">
        <f t="shared" si="454"/>
        <v>194.25</v>
      </c>
      <c r="RV93" s="52">
        <f t="shared" si="455"/>
        <v>126</v>
      </c>
      <c r="RW93" s="26">
        <f>VLOOKUP($B93,факт!$D$7:$KT$85,92,0)</f>
        <v>120</v>
      </c>
      <c r="RX93" s="26">
        <f>VLOOKUP($B93,факт!$D$7:$KT$85,93,0)</f>
        <v>2290433.1199999969</v>
      </c>
      <c r="RY93" s="26">
        <f>VLOOKUP($B93,факт!$D$7:$KT$85,94,0)</f>
        <v>1</v>
      </c>
      <c r="RZ93" s="26">
        <f>VLOOKUP($B93,факт!$D$7:$KT$85,95,0)</f>
        <v>17864.73</v>
      </c>
      <c r="SA93" s="47">
        <f t="shared" si="731"/>
        <v>-65</v>
      </c>
      <c r="SB93" s="47">
        <f t="shared" si="732"/>
        <v>-1226356.2925000028</v>
      </c>
      <c r="SC93" s="86">
        <f>VLOOKUP($B93,'СДП (план)'!$B$16:$CY$170,85,0)</f>
        <v>56</v>
      </c>
      <c r="SD93" s="86">
        <f>VLOOKUP($B93,'СДП (план)'!$B$16:$CY$170,86,0)</f>
        <v>1067542.8167040001</v>
      </c>
      <c r="SE93" s="46">
        <f t="shared" si="733"/>
        <v>56</v>
      </c>
      <c r="SF93" s="46">
        <f t="shared" si="734"/>
        <v>1067542.8167040001</v>
      </c>
      <c r="SG93" s="52">
        <f t="shared" si="735"/>
        <v>58.800000000000004</v>
      </c>
      <c r="SH93" s="52">
        <f t="shared" si="736"/>
        <v>58.800000000000004</v>
      </c>
      <c r="SI93" s="52">
        <f t="shared" si="737"/>
        <v>55.650000000000006</v>
      </c>
      <c r="SJ93" s="26">
        <f>VLOOKUP($B93,факт!$D$7:$KT$85,68,0)</f>
        <v>53</v>
      </c>
      <c r="SK93" s="26">
        <f>VLOOKUP($B93,факт!$D$7:$KT$85,69,0)</f>
        <v>1015439.2000000004</v>
      </c>
      <c r="SL93" s="26">
        <f>VLOOKUP($B93,факт!$D$7:$KT$85,70,0)</f>
        <v>0</v>
      </c>
      <c r="SM93" s="26">
        <f>VLOOKUP($B93,факт!$D$7:$KT$85,71,0)</f>
        <v>0</v>
      </c>
      <c r="SN93" s="47">
        <f t="shared" si="738"/>
        <v>-3</v>
      </c>
      <c r="SO93" s="47">
        <f t="shared" si="739"/>
        <v>-52103.616703999694</v>
      </c>
      <c r="SP93" s="86">
        <f>VLOOKUP($B93,'СДП (план)'!$B$16:$CY$170,87,0)</f>
        <v>22</v>
      </c>
      <c r="SQ93" s="86">
        <f>VLOOKUP($B93,'СДП (план)'!$B$16:$CY$170,88,0)</f>
        <v>348783.58515</v>
      </c>
      <c r="SR93" s="46">
        <f t="shared" si="740"/>
        <v>22</v>
      </c>
      <c r="SS93" s="46">
        <f t="shared" si="741"/>
        <v>348783.58515</v>
      </c>
      <c r="ST93" s="52">
        <f t="shared" si="742"/>
        <v>23.1</v>
      </c>
      <c r="SU93" s="52">
        <f t="shared" si="743"/>
        <v>23.1</v>
      </c>
      <c r="SV93" s="52">
        <f t="shared" si="744"/>
        <v>22.05</v>
      </c>
      <c r="SW93" s="26">
        <f>VLOOKUP($B93,факт!$D$7:$KT$85,96,0)</f>
        <v>21</v>
      </c>
      <c r="SX93" s="26">
        <f>VLOOKUP($B93,факт!$D$7:$KT$85,97,0)</f>
        <v>335172.11999999994</v>
      </c>
      <c r="SY93" s="26">
        <f>VLOOKUP($B93,факт!$D$7:$KT$85,98,0)</f>
        <v>0</v>
      </c>
      <c r="SZ93" s="26">
        <f>VLOOKUP($B93,факт!$D$7:$KT$85,99,0)</f>
        <v>0</v>
      </c>
      <c r="TA93" s="47">
        <f t="shared" si="745"/>
        <v>-1</v>
      </c>
      <c r="TB93" s="47">
        <f t="shared" si="746"/>
        <v>-13611.465150000062</v>
      </c>
      <c r="TC93" s="86">
        <f>VLOOKUP($B93,'СДП (план)'!$B$16:$CY$170,89,0)</f>
        <v>154</v>
      </c>
      <c r="TD93" s="86">
        <f>VLOOKUP($B93,'СДП (план)'!$B$16:$CY$170,90,0)</f>
        <v>2441485.0960500003</v>
      </c>
      <c r="TE93" s="46">
        <f t="shared" si="747"/>
        <v>154</v>
      </c>
      <c r="TF93" s="46">
        <f t="shared" si="748"/>
        <v>2441485.0960500003</v>
      </c>
      <c r="TG93" s="52">
        <f t="shared" si="749"/>
        <v>161.70000000000002</v>
      </c>
      <c r="TH93" s="52">
        <f t="shared" si="750"/>
        <v>161.70000000000002</v>
      </c>
      <c r="TI93" s="52">
        <f t="shared" si="751"/>
        <v>81.900000000000006</v>
      </c>
      <c r="TJ93" s="26">
        <f>VLOOKUP($B93,факт!$D$7:$KT$85,120,0)</f>
        <v>78</v>
      </c>
      <c r="TK93" s="26">
        <f>VLOOKUP($B93,факт!$D$7:$KT$85,121,0)</f>
        <v>1237840.3200000008</v>
      </c>
      <c r="TL93" s="26">
        <f>VLOOKUP($B93,факт!$D$7:$KT$85,122,0)</f>
        <v>0</v>
      </c>
      <c r="TM93" s="26">
        <f>VLOOKUP($B93,факт!$D$7:$KT$85,123,0)</f>
        <v>0</v>
      </c>
      <c r="TN93" s="47">
        <f t="shared" si="752"/>
        <v>-76</v>
      </c>
      <c r="TO93" s="47">
        <f t="shared" si="753"/>
        <v>-1203644.7760499995</v>
      </c>
      <c r="TP93" s="86">
        <f>VLOOKUP($B93,'СДП (план)'!$B$16:$CY$170,91,0)</f>
        <v>103</v>
      </c>
      <c r="TQ93" s="86">
        <f>VLOOKUP($B93,'СДП (план)'!$B$16:$CY$170,92,0)</f>
        <v>1632941.3304750002</v>
      </c>
      <c r="TR93" s="46">
        <f t="shared" si="754"/>
        <v>103</v>
      </c>
      <c r="TS93" s="46">
        <f t="shared" si="755"/>
        <v>1632941.3304750002</v>
      </c>
      <c r="TT93" s="52">
        <f t="shared" si="756"/>
        <v>108.15</v>
      </c>
      <c r="TU93" s="52">
        <f t="shared" si="757"/>
        <v>108.15</v>
      </c>
      <c r="TV93" s="52">
        <f t="shared" si="758"/>
        <v>63</v>
      </c>
      <c r="TW93" s="26">
        <f>VLOOKUP($B93,факт!$D$7:$KT$85,100,0)</f>
        <v>60</v>
      </c>
      <c r="TX93" s="26">
        <f>VLOOKUP($B93,факт!$D$7:$KT$85,101,0)</f>
        <v>955786.17000000039</v>
      </c>
      <c r="TY93" s="26">
        <f>VLOOKUP($B93,факт!$D$7:$KT$85,102,0)</f>
        <v>0</v>
      </c>
      <c r="TZ93" s="26">
        <f>VLOOKUP($B93,факт!$D$7:$KT$85,103,0)</f>
        <v>0</v>
      </c>
      <c r="UA93" s="47">
        <f t="shared" si="759"/>
        <v>-43</v>
      </c>
      <c r="UB93" s="47">
        <f t="shared" si="760"/>
        <v>-677155.16047499981</v>
      </c>
      <c r="UC93" s="86">
        <f>VLOOKUP($B93,'СДП (план)'!$B$16:$CY$170,93,0)</f>
        <v>4</v>
      </c>
      <c r="UD93" s="86">
        <f>VLOOKUP($B93,'СДП (план)'!$B$16:$CY$170,94,0)</f>
        <v>92896.62</v>
      </c>
      <c r="UE93" s="46">
        <v>4</v>
      </c>
      <c r="UF93" s="46">
        <v>92896.62</v>
      </c>
      <c r="UG93" s="52">
        <f t="shared" si="456"/>
        <v>4.2</v>
      </c>
      <c r="UH93" s="52">
        <f t="shared" si="457"/>
        <v>4.2</v>
      </c>
      <c r="UI93" s="52">
        <f t="shared" si="458"/>
        <v>4.2</v>
      </c>
      <c r="UJ93" s="26">
        <f>VLOOKUP($B93,факт!$D$7:$KT$85,56,0)</f>
        <v>4</v>
      </c>
      <c r="UK93" s="26">
        <f>VLOOKUP($B93,факт!$D$7:$KT$85,57,0)</f>
        <v>92896.62</v>
      </c>
      <c r="UL93" s="26">
        <f>VLOOKUP($B93,факт!$D$7:$KT$85,58,0)</f>
        <v>0</v>
      </c>
      <c r="UM93" s="26">
        <f>VLOOKUP($B93,факт!$D$7:$KT$85,59,0)</f>
        <v>0</v>
      </c>
      <c r="UN93" s="47">
        <f t="shared" si="761"/>
        <v>0</v>
      </c>
      <c r="UO93" s="47">
        <f t="shared" si="762"/>
        <v>0</v>
      </c>
      <c r="UP93" s="86">
        <f>VLOOKUP($B93,'СДП (план)'!$B$16:$CY$170,95,0)</f>
        <v>94</v>
      </c>
      <c r="UQ93" s="86">
        <f>VLOOKUP($B93,'СДП (план)'!$B$16:$CY$170,96,0)</f>
        <v>2399802.4595999997</v>
      </c>
      <c r="UR93" s="46">
        <f t="shared" si="763"/>
        <v>94</v>
      </c>
      <c r="US93" s="46">
        <f t="shared" si="764"/>
        <v>2399802.4595999997</v>
      </c>
      <c r="UT93" s="52">
        <f t="shared" si="459"/>
        <v>98.7</v>
      </c>
      <c r="UU93" s="52">
        <f t="shared" si="460"/>
        <v>98.7</v>
      </c>
      <c r="UV93" s="52">
        <f t="shared" si="461"/>
        <v>50.400000000000006</v>
      </c>
      <c r="UW93" s="26">
        <f>VLOOKUP($B93,факт!$D$7:$KT$85,116,0)</f>
        <v>48</v>
      </c>
      <c r="UX93" s="26">
        <f>VLOOKUP($B93,факт!$D$7:$KT$85,117,0)</f>
        <v>1253172.8999999999</v>
      </c>
      <c r="UY93" s="26">
        <f>VLOOKUP($B93,факт!$D$7:$KT$85,118,0)</f>
        <v>0</v>
      </c>
      <c r="UZ93" s="26">
        <f>VLOOKUP($B93,факт!$D$7:$KT$85,119,0)</f>
        <v>0</v>
      </c>
      <c r="VA93" s="47">
        <f t="shared" si="765"/>
        <v>-46</v>
      </c>
      <c r="VB93" s="47">
        <f t="shared" si="766"/>
        <v>-1146629.5595999998</v>
      </c>
      <c r="VC93" s="86">
        <f>VLOOKUP($B93,'СДП (план)'!$B$16:$CY$170,97,0)</f>
        <v>2</v>
      </c>
      <c r="VD93" s="86">
        <f>VLOOKUP($B93,'СДП (план)'!$B$16:$CY$170,98,0)</f>
        <v>51655.094400000002</v>
      </c>
      <c r="VE93" s="46">
        <f t="shared" si="767"/>
        <v>2</v>
      </c>
      <c r="VF93" s="46">
        <f t="shared" si="768"/>
        <v>51655.094400000002</v>
      </c>
      <c r="VG93" s="52">
        <f t="shared" si="462"/>
        <v>2.1</v>
      </c>
      <c r="VH93" s="52">
        <f t="shared" si="463"/>
        <v>2.1</v>
      </c>
      <c r="VI93" s="52">
        <f t="shared" si="464"/>
        <v>4.2</v>
      </c>
      <c r="VJ93" s="26">
        <f>VLOOKUP($B93,факт!$D$7:$KT$85,60,0)</f>
        <v>4</v>
      </c>
      <c r="VK93" s="26">
        <f>VLOOKUP($B93,факт!$D$7:$KT$85,61,0)</f>
        <v>105845.81999999999</v>
      </c>
      <c r="VL93" s="26">
        <f>VLOOKUP($B93,факт!$D$7:$KT$85,62,0)</f>
        <v>0</v>
      </c>
      <c r="VM93" s="26">
        <f>VLOOKUP($B93,факт!$D$7:$KT$85,63,0)</f>
        <v>0</v>
      </c>
      <c r="VN93" s="47">
        <f t="shared" si="769"/>
        <v>2</v>
      </c>
      <c r="VO93" s="47">
        <f t="shared" si="770"/>
        <v>54190.725599999991</v>
      </c>
      <c r="VP93" s="86">
        <f>VLOOKUP($B93,'СДП (план)'!$B$16:$CY$170,99,0)</f>
        <v>42</v>
      </c>
      <c r="VQ93" s="86">
        <f>VLOOKUP($B93,'СДП (план)'!$B$16:$CY$170,100,0)</f>
        <v>1632921.5993999997</v>
      </c>
      <c r="VR93" s="46">
        <f t="shared" si="771"/>
        <v>42</v>
      </c>
      <c r="VS93" s="46">
        <f t="shared" si="772"/>
        <v>1632921.5993999997</v>
      </c>
      <c r="VT93" s="52">
        <f t="shared" si="773"/>
        <v>44.1</v>
      </c>
      <c r="VU93" s="52">
        <f t="shared" si="774"/>
        <v>44.1</v>
      </c>
      <c r="VV93" s="52">
        <f t="shared" si="775"/>
        <v>32.550000000000004</v>
      </c>
      <c r="VW93" s="26">
        <f>VLOOKUP($B93,факт!$D$7:$KT$85,84,0)</f>
        <v>31</v>
      </c>
      <c r="VX93" s="26">
        <f>VLOOKUP($B93,факт!$D$7:$KT$85,85,0)</f>
        <v>1176136.0200000005</v>
      </c>
      <c r="VY93" s="26">
        <f>VLOOKUP($B93,факт!$D$7:$KT$85,86,0)</f>
        <v>0</v>
      </c>
      <c r="VZ93" s="26">
        <f>VLOOKUP($B93,факт!$D$7:$KT$85,87,0)</f>
        <v>0</v>
      </c>
      <c r="WA93" s="47">
        <f t="shared" si="776"/>
        <v>-11</v>
      </c>
      <c r="WB93" s="47">
        <f t="shared" si="777"/>
        <v>-456785.57939999923</v>
      </c>
      <c r="WC93" s="86">
        <f>VLOOKUP($B93,'СДП (план)'!$B$16:$CY$170,101,0)</f>
        <v>100</v>
      </c>
      <c r="WD93" s="86">
        <f>VLOOKUP($B93,'СДП (план)'!$B$16:$CY$170,102,0)</f>
        <v>3428299.4200000004</v>
      </c>
      <c r="WE93" s="46">
        <f t="shared" si="778"/>
        <v>100</v>
      </c>
      <c r="WF93" s="46">
        <f t="shared" si="779"/>
        <v>3428299.42</v>
      </c>
      <c r="WG93" s="52">
        <f t="shared" si="780"/>
        <v>105</v>
      </c>
      <c r="WH93" s="52">
        <f t="shared" si="781"/>
        <v>105</v>
      </c>
      <c r="WI93" s="52">
        <f t="shared" si="782"/>
        <v>81.900000000000006</v>
      </c>
      <c r="WJ93" s="26">
        <f>VLOOKUP($B93,факт!$D$7:$KT$85,52,0)</f>
        <v>78</v>
      </c>
      <c r="WK93" s="26">
        <f>VLOOKUP($B93,факт!$D$7:$KT$85,53,0)</f>
        <v>2677073.4000000018</v>
      </c>
      <c r="WL93" s="26">
        <f>VLOOKUP($B93,факт!$D$7:$KT$85,54,0)</f>
        <v>0</v>
      </c>
      <c r="WM93" s="26">
        <f>VLOOKUP($B93,факт!$D$7:$KT$85,55,0)</f>
        <v>0</v>
      </c>
      <c r="WN93" s="47">
        <f t="shared" si="783"/>
        <v>-22</v>
      </c>
      <c r="WO93" s="47">
        <f t="shared" si="784"/>
        <v>-751226.01999999816</v>
      </c>
      <c r="WP93" s="174">
        <f t="shared" si="465"/>
        <v>1459</v>
      </c>
      <c r="WQ93" s="174">
        <f t="shared" si="466"/>
        <v>27485456.379316997</v>
      </c>
      <c r="WR93" s="174">
        <f t="shared" si="467"/>
        <v>1459</v>
      </c>
      <c r="WS93" s="174">
        <f t="shared" si="468"/>
        <v>27485456.379316993</v>
      </c>
      <c r="WT93" s="174">
        <f t="shared" si="469"/>
        <v>1531.95</v>
      </c>
      <c r="WU93" s="174">
        <f t="shared" si="470"/>
        <v>1531.95</v>
      </c>
      <c r="WV93" s="174">
        <f t="shared" si="471"/>
        <v>1083.6000000000001</v>
      </c>
      <c r="WW93" s="174">
        <f t="shared" si="472"/>
        <v>1032</v>
      </c>
      <c r="WX93" s="174">
        <f t="shared" si="473"/>
        <v>20072131.319999993</v>
      </c>
      <c r="WY93" s="174">
        <f t="shared" si="474"/>
        <v>3</v>
      </c>
      <c r="WZ93" s="174">
        <f t="shared" si="475"/>
        <v>55198.03</v>
      </c>
      <c r="XA93" s="26">
        <f t="shared" si="785"/>
        <v>-427</v>
      </c>
      <c r="XB93" s="26">
        <f t="shared" si="786"/>
        <v>-7413325.0593170002</v>
      </c>
      <c r="XC93" s="174">
        <f t="shared" si="476"/>
        <v>2291</v>
      </c>
      <c r="XD93" s="174">
        <f t="shared" si="477"/>
        <v>40373785.715016998</v>
      </c>
      <c r="XE93" s="174">
        <f t="shared" si="478"/>
        <v>2291</v>
      </c>
      <c r="XF93" s="174">
        <f t="shared" si="479"/>
        <v>40373785.715016991</v>
      </c>
      <c r="XG93" s="174">
        <f t="shared" si="480"/>
        <v>2405.5500000000002</v>
      </c>
      <c r="XH93" s="174">
        <f t="shared" si="481"/>
        <v>2405.5500000000002</v>
      </c>
      <c r="XI93" s="174">
        <f t="shared" si="482"/>
        <v>1843.8000000000002</v>
      </c>
      <c r="XJ93" s="174">
        <f t="shared" si="483"/>
        <v>1756</v>
      </c>
      <c r="XK93" s="174">
        <f t="shared" si="484"/>
        <v>31501251.609999985</v>
      </c>
      <c r="XL93" s="174">
        <f t="shared" si="485"/>
        <v>7</v>
      </c>
      <c r="XM93" s="174">
        <f t="shared" si="486"/>
        <v>114447.88</v>
      </c>
      <c r="XN93" s="26">
        <f t="shared" si="787"/>
        <v>-535</v>
      </c>
      <c r="XO93" s="26">
        <f t="shared" si="788"/>
        <v>-8872534.1050170064</v>
      </c>
    </row>
    <row r="94" spans="1:639" ht="60" x14ac:dyDescent="0.25">
      <c r="A94" s="82" t="s">
        <v>280</v>
      </c>
      <c r="B94" s="111">
        <v>81</v>
      </c>
      <c r="C94" s="16" t="s">
        <v>487</v>
      </c>
      <c r="D94" s="12">
        <f>D93</f>
        <v>10127</v>
      </c>
      <c r="E94" s="12">
        <v>10127</v>
      </c>
      <c r="F94" s="273">
        <v>9620</v>
      </c>
      <c r="G94" s="96">
        <v>0.8</v>
      </c>
      <c r="H94" s="264"/>
      <c r="I94" s="13">
        <v>1</v>
      </c>
      <c r="J94" s="271"/>
      <c r="K94" s="12">
        <v>1.4</v>
      </c>
      <c r="L94" s="12">
        <v>1.68</v>
      </c>
      <c r="M94" s="12">
        <v>2.23</v>
      </c>
      <c r="N94" s="12">
        <v>2.39</v>
      </c>
      <c r="O94" s="123">
        <v>2.57</v>
      </c>
      <c r="P94" s="86">
        <f>VLOOKUP($B94,'СДП (план)'!$B$16:$CY$170,15,0)</f>
        <v>0</v>
      </c>
      <c r="Q94" s="86">
        <f>VLOOKUP($B94,'СДП (план)'!$B$16:$CY$170,16,0)</f>
        <v>0</v>
      </c>
      <c r="R94" s="46">
        <f t="shared" si="487"/>
        <v>0</v>
      </c>
      <c r="S94" s="46">
        <f t="shared" si="488"/>
        <v>0</v>
      </c>
      <c r="T94" s="52">
        <f t="shared" si="489"/>
        <v>0</v>
      </c>
      <c r="U94" s="52">
        <f t="shared" si="490"/>
        <v>0</v>
      </c>
      <c r="V94" s="52">
        <f t="shared" si="491"/>
        <v>0</v>
      </c>
      <c r="W94" s="26">
        <f>VLOOKUP($B94,факт!$D$7:$KT$85,20,0)</f>
        <v>0</v>
      </c>
      <c r="X94" s="26">
        <f>VLOOKUP($B94,факт!$D$7:$KT$85,21,0)</f>
        <v>0</v>
      </c>
      <c r="Y94" s="26">
        <f>VLOOKUP($B94,факт!$D$7:$KT$85,22,0)</f>
        <v>0</v>
      </c>
      <c r="Z94" s="26">
        <f>VLOOKUP($B94,факт!$D$7:$KT$85,23,0)</f>
        <v>0</v>
      </c>
      <c r="AA94" s="47">
        <f t="shared" si="492"/>
        <v>0</v>
      </c>
      <c r="AB94" s="47">
        <f t="shared" si="493"/>
        <v>0</v>
      </c>
      <c r="AC94" s="86">
        <f>VLOOKUP($B94,'СДП (план)'!$B$16:$CY$170,17,0)</f>
        <v>38</v>
      </c>
      <c r="AD94" s="86">
        <f>VLOOKUP($B94,'СДП (план)'!$B$16:$CY$170,18,0)</f>
        <v>420934.5018666666</v>
      </c>
      <c r="AE94" s="46">
        <f t="shared" si="494"/>
        <v>38</v>
      </c>
      <c r="AF94" s="46">
        <f t="shared" si="495"/>
        <v>420934.5018666666</v>
      </c>
      <c r="AG94" s="52">
        <f t="shared" si="496"/>
        <v>30.400000000000002</v>
      </c>
      <c r="AH94" s="52">
        <f t="shared" si="497"/>
        <v>30.400000000000002</v>
      </c>
      <c r="AI94" s="52">
        <f t="shared" si="498"/>
        <v>27.200000000000003</v>
      </c>
      <c r="AJ94" s="26">
        <f>VLOOKUP($B94,факт!$D$7:$KT$85,28,0)</f>
        <v>34</v>
      </c>
      <c r="AK94" s="26">
        <f>VLOOKUP($B94,факт!$D$7:$KT$85,29,0)</f>
        <v>373789.5400000001</v>
      </c>
      <c r="AL94" s="26">
        <f>VLOOKUP($B94,факт!$D$7:$KT$85,30,0)</f>
        <v>1</v>
      </c>
      <c r="AM94" s="26">
        <f>VLOOKUP($B94,факт!$D$7:$KT$85,31,0)</f>
        <v>11342.69</v>
      </c>
      <c r="AN94" s="47">
        <f t="shared" si="499"/>
        <v>-4</v>
      </c>
      <c r="AO94" s="47">
        <f t="shared" si="500"/>
        <v>-47144.961866666505</v>
      </c>
      <c r="AP94" s="86">
        <f>VLOOKUP($B94,'СДП (план)'!$B$16:$CY$170,19,0)</f>
        <v>0</v>
      </c>
      <c r="AQ94" s="86">
        <f>VLOOKUP($B94,'СДП (план)'!$B$16:$CY$170,20,0)</f>
        <v>0</v>
      </c>
      <c r="AR94" s="46">
        <f t="shared" si="501"/>
        <v>0</v>
      </c>
      <c r="AS94" s="46">
        <f t="shared" si="502"/>
        <v>0</v>
      </c>
      <c r="AT94" s="52">
        <f t="shared" si="503"/>
        <v>0</v>
      </c>
      <c r="AU94" s="52">
        <f t="shared" si="504"/>
        <v>0</v>
      </c>
      <c r="AV94" s="52">
        <f t="shared" si="505"/>
        <v>0</v>
      </c>
      <c r="AW94" s="26">
        <f>VLOOKUP($B94,факт!$D$7:$KT$85,48,0)</f>
        <v>0</v>
      </c>
      <c r="AX94" s="26">
        <f>VLOOKUP($B94,факт!$D$7:$KT$85,49,0)</f>
        <v>0</v>
      </c>
      <c r="AY94" s="26">
        <f>VLOOKUP($B94,факт!$D$7:$KT$85,50,0)</f>
        <v>0</v>
      </c>
      <c r="AZ94" s="26">
        <f>VLOOKUP($B94,факт!$D$7:$KT$85,51,0)</f>
        <v>0</v>
      </c>
      <c r="BA94" s="47">
        <f t="shared" si="506"/>
        <v>0</v>
      </c>
      <c r="BB94" s="47">
        <f t="shared" si="507"/>
        <v>0</v>
      </c>
      <c r="BC94" s="86">
        <f>VLOOKUP($B94,'СДП (план)'!$B$16:$CY$170,21,0)</f>
        <v>0</v>
      </c>
      <c r="BD94" s="86">
        <f>VLOOKUP($B94,'СДП (план)'!$B$16:$CY$170,22,0)</f>
        <v>0</v>
      </c>
      <c r="BE94" s="46">
        <f t="shared" si="508"/>
        <v>0</v>
      </c>
      <c r="BF94" s="46">
        <f t="shared" si="509"/>
        <v>0</v>
      </c>
      <c r="BG94" s="52">
        <f t="shared" si="510"/>
        <v>0</v>
      </c>
      <c r="BH94" s="52">
        <f t="shared" si="511"/>
        <v>0</v>
      </c>
      <c r="BI94" s="52">
        <f t="shared" si="512"/>
        <v>0.8</v>
      </c>
      <c r="BJ94" s="26">
        <f>VLOOKUP($B94,факт!$D$7:$KT$85,8,0)</f>
        <v>1</v>
      </c>
      <c r="BK94" s="26">
        <f>VLOOKUP($B94,факт!$D$7:$KT$85,9,0)</f>
        <v>10774.4</v>
      </c>
      <c r="BL94" s="26">
        <f>VLOOKUP($B94,факт!$D$7:$KT$85,10,0)</f>
        <v>0</v>
      </c>
      <c r="BM94" s="26">
        <f>VLOOKUP($B94,факт!$D$7:$KT$85,11,0)</f>
        <v>0</v>
      </c>
      <c r="BN94" s="47">
        <f t="shared" si="513"/>
        <v>1</v>
      </c>
      <c r="BO94" s="47">
        <f t="shared" si="514"/>
        <v>10774.4</v>
      </c>
      <c r="BP94" s="86">
        <f>VLOOKUP($B94,'СДП (план)'!$B$16:$CY$170,23,0)</f>
        <v>0</v>
      </c>
      <c r="BQ94" s="86">
        <f>VLOOKUP($B94,'СДП (план)'!$B$16:$CY$170,24,0)</f>
        <v>0</v>
      </c>
      <c r="BR94" s="46">
        <f t="shared" si="515"/>
        <v>0</v>
      </c>
      <c r="BS94" s="46">
        <f t="shared" si="516"/>
        <v>0</v>
      </c>
      <c r="BT94" s="52">
        <f t="shared" si="517"/>
        <v>0</v>
      </c>
      <c r="BU94" s="52">
        <f t="shared" si="518"/>
        <v>0</v>
      </c>
      <c r="BV94" s="52">
        <f t="shared" si="519"/>
        <v>0</v>
      </c>
      <c r="BW94" s="26">
        <f>VLOOKUP($B94,факт!$D$7:$KT$85,24,0)</f>
        <v>0</v>
      </c>
      <c r="BX94" s="26">
        <f>VLOOKUP($B94,факт!$D$7:$KT$85,25,0)</f>
        <v>0</v>
      </c>
      <c r="BY94" s="26">
        <f>VLOOKUP($B94,факт!$D$7:$KT$85,26,0)</f>
        <v>0</v>
      </c>
      <c r="BZ94" s="26">
        <f>VLOOKUP($B94,факт!$D$7:$KT$85,27,0)</f>
        <v>0</v>
      </c>
      <c r="CA94" s="47">
        <f t="shared" si="520"/>
        <v>0</v>
      </c>
      <c r="CB94" s="47">
        <f t="shared" si="521"/>
        <v>0</v>
      </c>
      <c r="CC94" s="86">
        <f>VLOOKUP($B94,'СДП (план)'!$B$16:$CY$170,25,0)</f>
        <v>0</v>
      </c>
      <c r="CD94" s="86">
        <f>VLOOKUP($B94,'СДП (план)'!$B$16:$CY$170,26,0)</f>
        <v>0</v>
      </c>
      <c r="CE94" s="46">
        <f t="shared" si="522"/>
        <v>0</v>
      </c>
      <c r="CF94" s="46">
        <f t="shared" si="523"/>
        <v>0</v>
      </c>
      <c r="CG94" s="52">
        <f t="shared" si="524"/>
        <v>0</v>
      </c>
      <c r="CH94" s="52">
        <f t="shared" si="525"/>
        <v>0</v>
      </c>
      <c r="CI94" s="52">
        <f t="shared" si="526"/>
        <v>0</v>
      </c>
      <c r="CJ94" s="26">
        <f>VLOOKUP($B94,факт!$D$7:$KT$85,260,0)</f>
        <v>0</v>
      </c>
      <c r="CK94" s="26">
        <f>VLOOKUP($B94,факт!$D$7:$KT$85,261,0)</f>
        <v>0</v>
      </c>
      <c r="CL94" s="26">
        <f>VLOOKUP($B94,факт!$D$7:$KT$85,262,0)</f>
        <v>0</v>
      </c>
      <c r="CM94" s="26">
        <f>VLOOKUP($B94,факт!$D$7:$KT$85,263,0)</f>
        <v>0</v>
      </c>
      <c r="CN94" s="47">
        <f t="shared" si="527"/>
        <v>0</v>
      </c>
      <c r="CO94" s="47">
        <f t="shared" si="528"/>
        <v>0</v>
      </c>
      <c r="CP94" s="86">
        <f>VLOOKUP($B94,'СДП (план)'!$B$16:$CY$170,27,0)</f>
        <v>0</v>
      </c>
      <c r="CQ94" s="86">
        <f>VLOOKUP($B94,'СДП (план)'!$B$16:$CY$170,28,0)</f>
        <v>0</v>
      </c>
      <c r="CR94" s="46">
        <f t="shared" si="529"/>
        <v>0</v>
      </c>
      <c r="CS94" s="46">
        <f t="shared" si="530"/>
        <v>0</v>
      </c>
      <c r="CT94" s="52">
        <f t="shared" si="531"/>
        <v>0</v>
      </c>
      <c r="CU94" s="52">
        <f t="shared" si="532"/>
        <v>0</v>
      </c>
      <c r="CV94" s="52">
        <f t="shared" si="533"/>
        <v>0</v>
      </c>
      <c r="CW94" s="26">
        <f>VLOOKUP($B94,факт!$D$7:$KT$85,284,0)</f>
        <v>0</v>
      </c>
      <c r="CX94" s="26">
        <f>VLOOKUP($B94,факт!$D$7:$KT$85,285,0)</f>
        <v>0</v>
      </c>
      <c r="CY94" s="26">
        <f>VLOOKUP($B94,факт!$D$7:$KT$85,286,0)</f>
        <v>0</v>
      </c>
      <c r="CZ94" s="26">
        <f>VLOOKUP($B94,факт!$D$7:$KT$85,287,0)</f>
        <v>0</v>
      </c>
      <c r="DA94" s="47">
        <f t="shared" si="534"/>
        <v>0</v>
      </c>
      <c r="DB94" s="47">
        <f t="shared" si="535"/>
        <v>0</v>
      </c>
      <c r="DC94" s="86">
        <f>VLOOKUP($B94,'СДП (план)'!$B$16:$CY$170,29,0)</f>
        <v>0</v>
      </c>
      <c r="DD94" s="86">
        <f>VLOOKUP($B94,'СДП (план)'!$B$16:$CY$170,30,0)</f>
        <v>0</v>
      </c>
      <c r="DE94" s="46">
        <f t="shared" si="536"/>
        <v>0</v>
      </c>
      <c r="DF94" s="46">
        <f t="shared" si="537"/>
        <v>0</v>
      </c>
      <c r="DG94" s="52">
        <f t="shared" si="538"/>
        <v>0</v>
      </c>
      <c r="DH94" s="52">
        <f t="shared" si="539"/>
        <v>0</v>
      </c>
      <c r="DI94" s="52">
        <f t="shared" si="540"/>
        <v>0</v>
      </c>
      <c r="DJ94" s="26">
        <f>VLOOKUP($B94,факт!$D$7:$KT$85,12,0)</f>
        <v>0</v>
      </c>
      <c r="DK94" s="26">
        <f>VLOOKUP($B94,факт!$D$7:$KT$85,13,0)</f>
        <v>0</v>
      </c>
      <c r="DL94" s="26">
        <f>VLOOKUP($B94,факт!$D$7:$KT$85,14,0)</f>
        <v>0</v>
      </c>
      <c r="DM94" s="26">
        <f>VLOOKUP($B94,факт!$D$7:$KT$85,15,0)</f>
        <v>0</v>
      </c>
      <c r="DN94" s="47">
        <f t="shared" si="541"/>
        <v>0</v>
      </c>
      <c r="DO94" s="47">
        <f t="shared" si="542"/>
        <v>0</v>
      </c>
      <c r="DP94" s="172">
        <f t="shared" si="543"/>
        <v>38</v>
      </c>
      <c r="DQ94" s="172">
        <f t="shared" si="544"/>
        <v>420934.5018666666</v>
      </c>
      <c r="DR94" s="172">
        <f t="shared" si="545"/>
        <v>38</v>
      </c>
      <c r="DS94" s="172">
        <f t="shared" si="546"/>
        <v>420934.5018666666</v>
      </c>
      <c r="DT94" s="172">
        <f t="shared" si="547"/>
        <v>30.400000000000002</v>
      </c>
      <c r="DU94" s="172">
        <f t="shared" si="548"/>
        <v>30.400000000000002</v>
      </c>
      <c r="DV94" s="172">
        <f t="shared" si="549"/>
        <v>28.000000000000004</v>
      </c>
      <c r="DW94" s="172">
        <f t="shared" si="550"/>
        <v>35</v>
      </c>
      <c r="DX94" s="172">
        <f t="shared" si="551"/>
        <v>384563.94000000012</v>
      </c>
      <c r="DY94" s="172">
        <f t="shared" si="552"/>
        <v>1</v>
      </c>
      <c r="DZ94" s="172">
        <f t="shared" si="553"/>
        <v>11342.69</v>
      </c>
      <c r="EA94" s="172">
        <f t="shared" si="554"/>
        <v>-3</v>
      </c>
      <c r="EB94" s="172">
        <f t="shared" si="555"/>
        <v>-36370.561866666481</v>
      </c>
      <c r="EC94" s="86">
        <f>VLOOKUP($B94,'СДП (план)'!$B$16:$CY$170,31,0)</f>
        <v>26</v>
      </c>
      <c r="ED94" s="86">
        <f>VLOOKUP($B94,'СДП (план)'!$B$16:$CY$170,32,0)</f>
        <v>290391.48319999996</v>
      </c>
      <c r="EE94" s="46">
        <f t="shared" si="556"/>
        <v>26</v>
      </c>
      <c r="EF94" s="46">
        <f t="shared" si="557"/>
        <v>290391.48319999996</v>
      </c>
      <c r="EG94" s="52">
        <f t="shared" si="558"/>
        <v>20.8</v>
      </c>
      <c r="EH94" s="52">
        <f t="shared" si="559"/>
        <v>20.8</v>
      </c>
      <c r="EI94" s="52">
        <f t="shared" si="560"/>
        <v>8.8000000000000007</v>
      </c>
      <c r="EJ94" s="26">
        <f>VLOOKUP($B94,факт!$D$7:$KT$85,40,0)</f>
        <v>11</v>
      </c>
      <c r="EK94" s="26">
        <f>VLOOKUP($B94,факт!$D$7:$KT$85,41,0)</f>
        <v>121425.45</v>
      </c>
      <c r="EL94" s="26">
        <f>VLOOKUP($B94,факт!$D$7:$KT$85,42,0)</f>
        <v>0</v>
      </c>
      <c r="EM94" s="26">
        <f>VLOOKUP($B94,факт!$D$7:$KT$85,43,0)</f>
        <v>0</v>
      </c>
      <c r="EN94" s="47">
        <f t="shared" si="561"/>
        <v>-15</v>
      </c>
      <c r="EO94" s="47">
        <f t="shared" si="562"/>
        <v>-168966.03319999995</v>
      </c>
      <c r="EP94" s="86">
        <f>VLOOKUP($B94,'СДП (план)'!$B$16:$CY$170,33,0)</f>
        <v>0</v>
      </c>
      <c r="EQ94" s="86">
        <f>VLOOKUP($B94,'СДП (план)'!$B$16:$CY$170,34,0)</f>
        <v>0</v>
      </c>
      <c r="ER94" s="46">
        <f t="shared" si="563"/>
        <v>0</v>
      </c>
      <c r="ES94" s="46">
        <f t="shared" si="564"/>
        <v>0</v>
      </c>
      <c r="ET94" s="52">
        <f t="shared" si="565"/>
        <v>0</v>
      </c>
      <c r="EU94" s="52">
        <f t="shared" si="566"/>
        <v>0</v>
      </c>
      <c r="EV94" s="52">
        <f t="shared" si="567"/>
        <v>0</v>
      </c>
      <c r="EW94" s="26">
        <f>VLOOKUP($B94,факт!$D$7:$KT$85,160,0)</f>
        <v>0</v>
      </c>
      <c r="EX94" s="26">
        <f>VLOOKUP($B94,факт!$D$7:$KT$85,161,0)</f>
        <v>0</v>
      </c>
      <c r="EY94" s="26">
        <f>VLOOKUP($B94,факт!$D$7:$KT$85,162,0)</f>
        <v>0</v>
      </c>
      <c r="EZ94" s="26">
        <f>VLOOKUP($B94,факт!$D$7:$KT$85,163,0)</f>
        <v>0</v>
      </c>
      <c r="FA94" s="47">
        <f t="shared" si="568"/>
        <v>0</v>
      </c>
      <c r="FB94" s="47">
        <f t="shared" si="569"/>
        <v>0</v>
      </c>
      <c r="FC94" s="86">
        <f>VLOOKUP($B94,'СДП (план)'!$B$16:$CY$170,35,0)</f>
        <v>0</v>
      </c>
      <c r="FD94" s="86">
        <f>VLOOKUP($B94,'СДП (план)'!$B$16:$CY$170,36,0)</f>
        <v>0</v>
      </c>
      <c r="FE94" s="46">
        <f t="shared" si="570"/>
        <v>0</v>
      </c>
      <c r="FF94" s="46">
        <f t="shared" si="571"/>
        <v>0</v>
      </c>
      <c r="FG94" s="52">
        <f t="shared" si="572"/>
        <v>0</v>
      </c>
      <c r="FH94" s="52">
        <f t="shared" si="573"/>
        <v>0</v>
      </c>
      <c r="FI94" s="52">
        <f t="shared" si="574"/>
        <v>0</v>
      </c>
      <c r="FJ94" s="26">
        <f>VLOOKUP($B94,факт!$D$7:$KT$85,176,0)</f>
        <v>0</v>
      </c>
      <c r="FK94" s="26">
        <f>VLOOKUP($B94,факт!$D$7:$KT$85,177,0)</f>
        <v>0</v>
      </c>
      <c r="FL94" s="26">
        <f>VLOOKUP($B94,факт!$D$7:$KT$85,178,0)</f>
        <v>0</v>
      </c>
      <c r="FM94" s="26">
        <f>VLOOKUP($B94,факт!$D$7:$KT$85,179,0)</f>
        <v>0</v>
      </c>
      <c r="FN94" s="47">
        <f t="shared" si="575"/>
        <v>0</v>
      </c>
      <c r="FO94" s="47">
        <f t="shared" si="576"/>
        <v>0</v>
      </c>
      <c r="FP94" s="86">
        <f>VLOOKUP($B94,'СДП (план)'!$B$16:$CY$170,37,0)</f>
        <v>0</v>
      </c>
      <c r="FQ94" s="86">
        <f>VLOOKUP($B94,'СДП (план)'!$B$16:$CY$170,38,0)</f>
        <v>0</v>
      </c>
      <c r="FR94" s="46">
        <f t="shared" si="577"/>
        <v>0</v>
      </c>
      <c r="FS94" s="46">
        <f t="shared" si="578"/>
        <v>0</v>
      </c>
      <c r="FT94" s="52">
        <f t="shared" si="579"/>
        <v>0</v>
      </c>
      <c r="FU94" s="52">
        <f t="shared" si="580"/>
        <v>0</v>
      </c>
      <c r="FV94" s="52">
        <f t="shared" si="581"/>
        <v>0</v>
      </c>
      <c r="FW94" s="26">
        <f>VLOOKUP($B94,факт!$D$7:$KT$85,204,0)</f>
        <v>0</v>
      </c>
      <c r="FX94" s="26">
        <f>VLOOKUP($B94,факт!$D$7:$KT$85,205,0)</f>
        <v>0</v>
      </c>
      <c r="FY94" s="26">
        <f>VLOOKUP($B94,факт!$D$7:$KT$85,206,0)</f>
        <v>0</v>
      </c>
      <c r="FZ94" s="26">
        <f>VLOOKUP($B94,факт!$D$7:$KT$85,207,0)</f>
        <v>0</v>
      </c>
      <c r="GA94" s="47">
        <f t="shared" si="582"/>
        <v>0</v>
      </c>
      <c r="GB94" s="47">
        <f t="shared" si="583"/>
        <v>0</v>
      </c>
      <c r="GC94" s="86">
        <f>VLOOKUP($B94,'СДП (план)'!$B$16:$CY$170,39,0)</f>
        <v>0</v>
      </c>
      <c r="GD94" s="86">
        <f>VLOOKUP($B94,'СДП (план)'!$B$16:$CY$170,40,0)</f>
        <v>0</v>
      </c>
      <c r="GE94" s="46">
        <f t="shared" si="584"/>
        <v>0</v>
      </c>
      <c r="GF94" s="46">
        <f t="shared" si="585"/>
        <v>0</v>
      </c>
      <c r="GG94" s="52">
        <f t="shared" si="586"/>
        <v>0</v>
      </c>
      <c r="GH94" s="52">
        <f t="shared" si="587"/>
        <v>0</v>
      </c>
      <c r="GI94" s="52">
        <f t="shared" si="588"/>
        <v>0</v>
      </c>
      <c r="GJ94" s="26">
        <f>VLOOKUP($B94,факт!$D$7:$KT$85,224,0)</f>
        <v>0</v>
      </c>
      <c r="GK94" s="26">
        <f>VLOOKUP($B94,факт!$D$7:$KT$85,225,0)</f>
        <v>0</v>
      </c>
      <c r="GL94" s="26">
        <f>VLOOKUP($B94,факт!$D$7:$KT$85,226,0)</f>
        <v>0</v>
      </c>
      <c r="GM94" s="26">
        <f>VLOOKUP($B94,факт!$D$7:$KT$85,227,0)</f>
        <v>0</v>
      </c>
      <c r="GN94" s="47">
        <f t="shared" si="589"/>
        <v>0</v>
      </c>
      <c r="GO94" s="47">
        <f t="shared" si="590"/>
        <v>0</v>
      </c>
      <c r="GP94" s="86">
        <f>VLOOKUP($B94,'СДП (план)'!$B$16:$CY$170,41,0)</f>
        <v>50</v>
      </c>
      <c r="GQ94" s="86">
        <f>VLOOKUP($B94,'СДП (план)'!$B$16:$CY$170,42,0)</f>
        <v>670134.19200000004</v>
      </c>
      <c r="GR94" s="46">
        <f t="shared" si="591"/>
        <v>50</v>
      </c>
      <c r="GS94" s="46">
        <f t="shared" si="592"/>
        <v>670134.19200000004</v>
      </c>
      <c r="GT94" s="52">
        <f t="shared" si="593"/>
        <v>40</v>
      </c>
      <c r="GU94" s="52">
        <f t="shared" si="594"/>
        <v>40</v>
      </c>
      <c r="GV94" s="52">
        <f t="shared" si="595"/>
        <v>65.600000000000009</v>
      </c>
      <c r="GW94" s="26">
        <f>VLOOKUP($B94,факт!$D$7:$KT$85,228,0)</f>
        <v>82</v>
      </c>
      <c r="GX94" s="26">
        <f>VLOOKUP($B94,факт!$D$7:$KT$85,229,0)</f>
        <v>1102486.1599999999</v>
      </c>
      <c r="GY94" s="26">
        <f>VLOOKUP($B94,факт!$D$7:$KT$85,230,0)</f>
        <v>0</v>
      </c>
      <c r="GZ94" s="26">
        <f>VLOOKUP($B94,факт!$D$7:$KT$85,231,0)</f>
        <v>0</v>
      </c>
      <c r="HA94" s="47">
        <f t="shared" si="596"/>
        <v>32</v>
      </c>
      <c r="HB94" s="47">
        <f t="shared" si="597"/>
        <v>432351.96799999988</v>
      </c>
      <c r="HC94" s="86">
        <f>VLOOKUP($B94,'СДП (план)'!$B$16:$CY$170,43,0)</f>
        <v>0</v>
      </c>
      <c r="HD94" s="86">
        <f>VLOOKUP($B94,'СДП (план)'!$B$16:$CY$170,44,0)</f>
        <v>0</v>
      </c>
      <c r="HE94" s="46">
        <f t="shared" si="598"/>
        <v>0</v>
      </c>
      <c r="HF94" s="46">
        <f t="shared" si="599"/>
        <v>0</v>
      </c>
      <c r="HG94" s="52">
        <f t="shared" si="433"/>
        <v>0</v>
      </c>
      <c r="HH94" s="52">
        <f t="shared" si="434"/>
        <v>0</v>
      </c>
      <c r="HI94" s="52">
        <f t="shared" si="435"/>
        <v>0</v>
      </c>
      <c r="HJ94" s="26">
        <f>VLOOKUP($B94,факт!$D$7:$KT$85,232,0)</f>
        <v>0</v>
      </c>
      <c r="HK94" s="26">
        <f>VLOOKUP($B94,факт!$D$7:$KT$85,233,0)</f>
        <v>0</v>
      </c>
      <c r="HL94" s="26">
        <f>VLOOKUP($B94,факт!$D$7:$KT$85,234,0)</f>
        <v>0</v>
      </c>
      <c r="HM94" s="26">
        <f>VLOOKUP($B94,факт!$D$7:$KT$85,235,0)</f>
        <v>0</v>
      </c>
      <c r="HN94" s="47">
        <f t="shared" si="600"/>
        <v>0</v>
      </c>
      <c r="HO94" s="47">
        <f t="shared" si="601"/>
        <v>0</v>
      </c>
      <c r="HP94" s="86">
        <f>VLOOKUP($B94,'СДП (план)'!$B$16:$CY$170,45,0)</f>
        <v>0</v>
      </c>
      <c r="HQ94" s="86">
        <f>VLOOKUP($B94,'СДП (план)'!$B$16:$CY$170,46,0)</f>
        <v>0</v>
      </c>
      <c r="HR94" s="46">
        <f t="shared" si="602"/>
        <v>0</v>
      </c>
      <c r="HS94" s="46">
        <f t="shared" si="603"/>
        <v>0</v>
      </c>
      <c r="HT94" s="52">
        <f t="shared" si="604"/>
        <v>0</v>
      </c>
      <c r="HU94" s="52">
        <f t="shared" si="605"/>
        <v>0</v>
      </c>
      <c r="HV94" s="52">
        <f t="shared" si="606"/>
        <v>0</v>
      </c>
      <c r="HW94" s="26">
        <f>VLOOKUP($B94,факт!$D$7:$KT$85,236,0)</f>
        <v>0</v>
      </c>
      <c r="HX94" s="26">
        <f>VLOOKUP($B94,факт!$D$7:$KT$85,237,0)</f>
        <v>0</v>
      </c>
      <c r="HY94" s="26">
        <f>VLOOKUP($B94,факт!$D$7:$KT$85,238,0)</f>
        <v>0</v>
      </c>
      <c r="HZ94" s="26">
        <f>VLOOKUP($B94,факт!$D$7:$KT$85,239,0)</f>
        <v>0</v>
      </c>
      <c r="IA94" s="47">
        <f t="shared" si="607"/>
        <v>0</v>
      </c>
      <c r="IB94" s="47">
        <f t="shared" si="608"/>
        <v>0</v>
      </c>
      <c r="IC94" s="86">
        <f>VLOOKUP($B94,'СДП (план)'!$B$16:$CY$170,47,0)</f>
        <v>0</v>
      </c>
      <c r="ID94" s="86">
        <f>VLOOKUP($B94,'СДП (план)'!$B$16:$CY$170,48,0)</f>
        <v>0</v>
      </c>
      <c r="IE94" s="46">
        <f t="shared" si="609"/>
        <v>0</v>
      </c>
      <c r="IF94" s="46">
        <f t="shared" si="610"/>
        <v>0</v>
      </c>
      <c r="IG94" s="52">
        <f t="shared" si="611"/>
        <v>0</v>
      </c>
      <c r="IH94" s="52">
        <f t="shared" si="612"/>
        <v>0</v>
      </c>
      <c r="II94" s="52">
        <f t="shared" si="613"/>
        <v>0</v>
      </c>
      <c r="IJ94" s="26">
        <f>VLOOKUP($B94,факт!$D$7:$KT$85,244,0)</f>
        <v>0</v>
      </c>
      <c r="IK94" s="26">
        <f>VLOOKUP($B94,факт!$D$7:$KT$85,245,0)</f>
        <v>0</v>
      </c>
      <c r="IL94" s="26">
        <f>VLOOKUP($B94,факт!$D$7:$KT$85,246,0)</f>
        <v>0</v>
      </c>
      <c r="IM94" s="26">
        <f>VLOOKUP($B94,факт!$D$7:$KT$85,247,0)</f>
        <v>0</v>
      </c>
      <c r="IN94" s="47">
        <f t="shared" si="614"/>
        <v>0</v>
      </c>
      <c r="IO94" s="47">
        <f t="shared" si="615"/>
        <v>0</v>
      </c>
      <c r="IP94" s="86">
        <f>VLOOKUP($B94,'СДП (план)'!$B$16:$CY$170,49,0)</f>
        <v>2</v>
      </c>
      <c r="IQ94" s="86">
        <f>VLOOKUP($B94,'СДП (план)'!$B$16:$CY$170,50,0)</f>
        <v>26805.367679999996</v>
      </c>
      <c r="IR94" s="46">
        <f t="shared" si="616"/>
        <v>2</v>
      </c>
      <c r="IS94" s="46">
        <f t="shared" si="617"/>
        <v>26805.367679999996</v>
      </c>
      <c r="IT94" s="52">
        <f t="shared" si="618"/>
        <v>1.6</v>
      </c>
      <c r="IU94" s="52">
        <f t="shared" si="619"/>
        <v>1.6</v>
      </c>
      <c r="IV94" s="52">
        <f t="shared" si="620"/>
        <v>8</v>
      </c>
      <c r="IW94" s="26">
        <f>VLOOKUP($B94,факт!$D$7:$KT$85,264,0)</f>
        <v>10</v>
      </c>
      <c r="IX94" s="26">
        <f>VLOOKUP($B94,факт!$D$7:$KT$85,265,0)</f>
        <v>134718.32</v>
      </c>
      <c r="IY94" s="26">
        <f>VLOOKUP($B94,факт!$D$7:$KT$85,266,0)</f>
        <v>0</v>
      </c>
      <c r="IZ94" s="26">
        <f>VLOOKUP($B94,факт!$D$7:$KT$85,267,0)</f>
        <v>0</v>
      </c>
      <c r="JA94" s="47">
        <f t="shared" si="621"/>
        <v>8</v>
      </c>
      <c r="JB94" s="47">
        <f t="shared" si="622"/>
        <v>107912.95232000001</v>
      </c>
      <c r="JC94" s="86">
        <f>VLOOKUP($B94,'СДП (план)'!$B$16:$CY$170,51,0)</f>
        <v>20</v>
      </c>
      <c r="JD94" s="86">
        <f>VLOOKUP($B94,'СДП (план)'!$B$16:$CY$170,52,0)</f>
        <v>268053.67680000002</v>
      </c>
      <c r="JE94" s="46">
        <f t="shared" si="623"/>
        <v>20</v>
      </c>
      <c r="JF94" s="46">
        <f t="shared" si="624"/>
        <v>268053.67680000002</v>
      </c>
      <c r="JG94" s="52">
        <f t="shared" si="625"/>
        <v>16</v>
      </c>
      <c r="JH94" s="52">
        <f t="shared" si="626"/>
        <v>16</v>
      </c>
      <c r="JI94" s="52">
        <f t="shared" si="627"/>
        <v>14.4</v>
      </c>
      <c r="JJ94" s="26">
        <f>VLOOKUP($B94,факт!$D$7:$KT$85,248,0)</f>
        <v>18</v>
      </c>
      <c r="JK94" s="26">
        <f>VLOOKUP($B94,факт!$D$7:$KT$85,249,0)</f>
        <v>167364.78999999998</v>
      </c>
      <c r="JL94" s="26">
        <f>VLOOKUP($B94,факт!$D$7:$KT$85,250,0)</f>
        <v>0</v>
      </c>
      <c r="JM94" s="26">
        <f>VLOOKUP($B94,факт!$D$7:$KT$85,251,0)</f>
        <v>0</v>
      </c>
      <c r="JN94" s="47">
        <f t="shared" si="628"/>
        <v>-2</v>
      </c>
      <c r="JO94" s="47">
        <f t="shared" si="629"/>
        <v>-100688.88680000004</v>
      </c>
      <c r="JP94" s="86">
        <f>VLOOKUP($B94,'СДП (план)'!$B$16:$CY$170,53,0)</f>
        <v>29</v>
      </c>
      <c r="JQ94" s="86">
        <f>VLOOKUP($B94,'СДП (план)'!$B$16:$CY$170,54,0)</f>
        <v>379895.66159999999</v>
      </c>
      <c r="JR94" s="46">
        <f t="shared" si="630"/>
        <v>29</v>
      </c>
      <c r="JS94" s="46">
        <f t="shared" si="631"/>
        <v>379895.66159999999</v>
      </c>
      <c r="JT94" s="52">
        <f t="shared" si="632"/>
        <v>23.200000000000003</v>
      </c>
      <c r="JU94" s="52">
        <f t="shared" si="633"/>
        <v>23.200000000000003</v>
      </c>
      <c r="JV94" s="52">
        <f t="shared" si="634"/>
        <v>24.8</v>
      </c>
      <c r="JW94" s="26">
        <f>VLOOKUP($B94,факт!$D$7:$KT$85,168,0)</f>
        <v>31</v>
      </c>
      <c r="JX94" s="26">
        <f>VLOOKUP($B94,факт!$D$7:$KT$85,169,0)</f>
        <v>409681.35000000027</v>
      </c>
      <c r="JY94" s="26">
        <f>VLOOKUP($B94,факт!$D$7:$KT$85,170,0)</f>
        <v>3</v>
      </c>
      <c r="JZ94" s="26">
        <f>VLOOKUP($B94,факт!$D$7:$KT$85,171,0)</f>
        <v>39469.79</v>
      </c>
      <c r="KA94" s="47">
        <f t="shared" si="635"/>
        <v>2</v>
      </c>
      <c r="KB94" s="47">
        <f t="shared" si="636"/>
        <v>29785.688400000276</v>
      </c>
      <c r="KC94" s="86">
        <f>VLOOKUP($B94,'СДП (план)'!$B$16:$CY$170,55,0)</f>
        <v>0</v>
      </c>
      <c r="KD94" s="86">
        <f>VLOOKUP($B94,'СДП (план)'!$B$16:$CY$170,56,0)</f>
        <v>0</v>
      </c>
      <c r="KE94" s="46">
        <f t="shared" si="637"/>
        <v>0</v>
      </c>
      <c r="KF94" s="46">
        <f t="shared" si="638"/>
        <v>0</v>
      </c>
      <c r="KG94" s="52">
        <f t="shared" si="639"/>
        <v>0</v>
      </c>
      <c r="KH94" s="52">
        <f t="shared" si="640"/>
        <v>0</v>
      </c>
      <c r="KI94" s="52">
        <f t="shared" si="641"/>
        <v>0</v>
      </c>
      <c r="KJ94" s="26">
        <f>VLOOKUP($B94,факт!$D$7:$KT$85,172,0)</f>
        <v>0</v>
      </c>
      <c r="KK94" s="26">
        <f>VLOOKUP($B94,факт!$D$7:$KT$85,173,0)</f>
        <v>0</v>
      </c>
      <c r="KL94" s="26">
        <f>VLOOKUP($B94,факт!$D$7:$KT$85,174,0)</f>
        <v>0</v>
      </c>
      <c r="KM94" s="26">
        <f>VLOOKUP($B94,факт!$D$7:$KT$85,175,0)</f>
        <v>0</v>
      </c>
      <c r="KN94" s="47">
        <f t="shared" si="642"/>
        <v>0</v>
      </c>
      <c r="KO94" s="47">
        <f t="shared" si="643"/>
        <v>0</v>
      </c>
      <c r="KP94" s="26">
        <f t="shared" si="436"/>
        <v>127</v>
      </c>
      <c r="KQ94" s="26">
        <f t="shared" si="437"/>
        <v>1635280.3812800001</v>
      </c>
      <c r="KR94" s="26">
        <f t="shared" si="438"/>
        <v>127</v>
      </c>
      <c r="KS94" s="26">
        <f t="shared" si="439"/>
        <v>1635280.3812800001</v>
      </c>
      <c r="KT94" s="26">
        <f t="shared" si="440"/>
        <v>101.60000000000001</v>
      </c>
      <c r="KU94" s="26">
        <f t="shared" si="441"/>
        <v>101.60000000000001</v>
      </c>
      <c r="KV94" s="26">
        <f t="shared" si="442"/>
        <v>121.60000000000001</v>
      </c>
      <c r="KW94" s="26">
        <f t="shared" si="443"/>
        <v>152</v>
      </c>
      <c r="KX94" s="26">
        <f t="shared" si="444"/>
        <v>1935676.0700000003</v>
      </c>
      <c r="KY94" s="26">
        <f t="shared" si="445"/>
        <v>3</v>
      </c>
      <c r="KZ94" s="26">
        <f t="shared" si="446"/>
        <v>39469.79</v>
      </c>
      <c r="LA94" s="26">
        <f t="shared" si="644"/>
        <v>25</v>
      </c>
      <c r="LB94" s="26">
        <f t="shared" si="645"/>
        <v>300395.68872000021</v>
      </c>
      <c r="LC94" s="86">
        <f>VLOOKUP($B94,'СДП (план)'!$B$16:$CY$170,57,0)</f>
        <v>0</v>
      </c>
      <c r="LD94" s="86">
        <f>VLOOKUP($B94,'СДП (план)'!$B$16:$CY$170,58,0)</f>
        <v>0</v>
      </c>
      <c r="LE94" s="46">
        <f t="shared" si="646"/>
        <v>0</v>
      </c>
      <c r="LF94" s="46">
        <f t="shared" si="647"/>
        <v>0</v>
      </c>
      <c r="LG94" s="52">
        <f t="shared" si="648"/>
        <v>0</v>
      </c>
      <c r="LH94" s="52">
        <f t="shared" si="649"/>
        <v>0</v>
      </c>
      <c r="LI94" s="52">
        <f t="shared" si="650"/>
        <v>0</v>
      </c>
      <c r="LJ94" s="26">
        <f>VLOOKUP($B94,факт!$D$7:$KT$85,212,0)</f>
        <v>0</v>
      </c>
      <c r="LK94" s="26">
        <f>VLOOKUP($B94,факт!$D$7:$KT$85,213,0)</f>
        <v>0</v>
      </c>
      <c r="LL94" s="26">
        <f>VLOOKUP($B94,факт!$D$7:$KT$85,214,0)</f>
        <v>0</v>
      </c>
      <c r="LM94" s="26">
        <f>VLOOKUP($B94,факт!$D$7:$KT$85,215,0)</f>
        <v>0</v>
      </c>
      <c r="LN94" s="47">
        <f t="shared" si="651"/>
        <v>0</v>
      </c>
      <c r="LO94" s="47">
        <f t="shared" si="652"/>
        <v>0</v>
      </c>
      <c r="LP94" s="86">
        <f>VLOOKUP($B94,'СДП (план)'!$B$16:$CY$170,59,0)</f>
        <v>2</v>
      </c>
      <c r="LQ94" s="86">
        <f>VLOOKUP($B94,'СДП (план)'!$B$16:$CY$170,60,0)</f>
        <v>20094.013333333329</v>
      </c>
      <c r="LR94" s="46">
        <f t="shared" si="653"/>
        <v>2</v>
      </c>
      <c r="LS94" s="46">
        <f t="shared" si="654"/>
        <v>20094.013333333329</v>
      </c>
      <c r="LT94" s="52">
        <f t="shared" si="655"/>
        <v>1.6</v>
      </c>
      <c r="LU94" s="52">
        <f t="shared" si="656"/>
        <v>1.6</v>
      </c>
      <c r="LV94" s="52">
        <f t="shared" si="657"/>
        <v>1.6</v>
      </c>
      <c r="LW94" s="26">
        <f>VLOOKUP($B94,факт!$D$7:$KT$85,64,0)</f>
        <v>2</v>
      </c>
      <c r="LX94" s="26">
        <f>VLOOKUP($B94,факт!$D$7:$KT$85,65,0)</f>
        <v>19393.919999999998</v>
      </c>
      <c r="LY94" s="26">
        <f>VLOOKUP($B94,факт!$D$7:$KT$85,66,0)</f>
        <v>0</v>
      </c>
      <c r="LZ94" s="26">
        <f>VLOOKUP($B94,факт!$D$7:$KT$85,67,0)</f>
        <v>0</v>
      </c>
      <c r="MA94" s="47">
        <f t="shared" si="658"/>
        <v>0</v>
      </c>
      <c r="MB94" s="47">
        <f t="shared" si="659"/>
        <v>-700.09333333333052</v>
      </c>
      <c r="MC94" s="86">
        <f>VLOOKUP($B94,'СДП (план)'!$B$16:$CY$170,61,0)</f>
        <v>0</v>
      </c>
      <c r="MD94" s="86">
        <f>VLOOKUP($B94,'СДП (план)'!$B$16:$CY$170,62,0)</f>
        <v>0</v>
      </c>
      <c r="ME94" s="46">
        <f t="shared" si="660"/>
        <v>0</v>
      </c>
      <c r="MF94" s="46">
        <f t="shared" si="661"/>
        <v>0</v>
      </c>
      <c r="MG94" s="52">
        <f t="shared" si="662"/>
        <v>0</v>
      </c>
      <c r="MH94" s="52">
        <f t="shared" si="663"/>
        <v>0</v>
      </c>
      <c r="MI94" s="52">
        <f t="shared" si="664"/>
        <v>0</v>
      </c>
      <c r="MJ94" s="26">
        <f>VLOOKUP($B94,факт!$D$7:$KT$85,108,0)</f>
        <v>0</v>
      </c>
      <c r="MK94" s="26">
        <f>VLOOKUP($B94,факт!$D$7:$KT$85,109,0)</f>
        <v>0</v>
      </c>
      <c r="ML94" s="26">
        <f>VLOOKUP($B94,факт!$D$7:$KT$85,110,0)</f>
        <v>0</v>
      </c>
      <c r="MM94" s="26">
        <f>VLOOKUP($B94,факт!$D$7:$KT$85,111,0)</f>
        <v>0</v>
      </c>
      <c r="MN94" s="47">
        <f t="shared" si="665"/>
        <v>0</v>
      </c>
      <c r="MO94" s="47">
        <f t="shared" si="666"/>
        <v>0</v>
      </c>
      <c r="MP94" s="86">
        <f>VLOOKUP($B94,'СДП (план)'!$B$16:$CY$170,63,0)</f>
        <v>0</v>
      </c>
      <c r="MQ94" s="86">
        <f>VLOOKUP($B94,'СДП (план)'!$B$16:$CY$170,64,0)</f>
        <v>0</v>
      </c>
      <c r="MR94" s="46">
        <f t="shared" si="667"/>
        <v>0</v>
      </c>
      <c r="MS94" s="46">
        <f t="shared" si="668"/>
        <v>0</v>
      </c>
      <c r="MT94" s="52">
        <f t="shared" si="669"/>
        <v>0</v>
      </c>
      <c r="MU94" s="52">
        <f t="shared" si="670"/>
        <v>0</v>
      </c>
      <c r="MV94" s="52">
        <f t="shared" si="671"/>
        <v>3.2</v>
      </c>
      <c r="MW94" s="26">
        <f>VLOOKUP($B94,факт!$D$7:$KT$85,72,0)</f>
        <v>4</v>
      </c>
      <c r="MX94" s="26">
        <f>VLOOKUP($B94,факт!$D$7:$KT$85,73,0)</f>
        <v>50972.51</v>
      </c>
      <c r="MY94" s="26">
        <f>VLOOKUP($B94,факт!$D$7:$KT$85,74,0)</f>
        <v>0</v>
      </c>
      <c r="MZ94" s="26">
        <f>VLOOKUP($B94,факт!$D$7:$KT$85,75,0)</f>
        <v>0</v>
      </c>
      <c r="NA94" s="47">
        <f t="shared" si="672"/>
        <v>4</v>
      </c>
      <c r="NB94" s="47">
        <f t="shared" si="673"/>
        <v>50972.51</v>
      </c>
      <c r="NC94" s="86">
        <f>VLOOKUP($B94,'СДП (план)'!$B$16:$CY$170,65,0)</f>
        <v>4</v>
      </c>
      <c r="ND94" s="86">
        <f>VLOOKUP($B94,'СДП (план)'!$B$16:$CY$170,66,0)</f>
        <v>56119.481599999999</v>
      </c>
      <c r="NE94" s="46">
        <f t="shared" si="674"/>
        <v>4</v>
      </c>
      <c r="NF94" s="46">
        <f t="shared" si="675"/>
        <v>56119.481599999999</v>
      </c>
      <c r="NG94" s="52">
        <f t="shared" si="447"/>
        <v>3.2</v>
      </c>
      <c r="NH94" s="52">
        <f t="shared" si="448"/>
        <v>3.2</v>
      </c>
      <c r="NI94" s="52">
        <f t="shared" si="449"/>
        <v>12</v>
      </c>
      <c r="NJ94" s="26">
        <f>VLOOKUP($B94,факт!$D$7:$KT$85,76,0)</f>
        <v>15</v>
      </c>
      <c r="NK94" s="26">
        <f>VLOOKUP($B94,факт!$D$7:$KT$85,77,0)</f>
        <v>203917.28999999998</v>
      </c>
      <c r="NL94" s="26">
        <f>VLOOKUP($B94,факт!$D$7:$KT$85,78,0)</f>
        <v>0</v>
      </c>
      <c r="NM94" s="26">
        <f>VLOOKUP($B94,факт!$D$7:$KT$85,79,0)</f>
        <v>0</v>
      </c>
      <c r="NN94" s="47">
        <f t="shared" si="676"/>
        <v>11</v>
      </c>
      <c r="NO94" s="47">
        <f t="shared" si="677"/>
        <v>147797.80839999998</v>
      </c>
      <c r="NP94" s="86">
        <f>VLOOKUP($B94,'СДП (план)'!$B$16:$CY$170,67,0)</f>
        <v>0</v>
      </c>
      <c r="NQ94" s="86">
        <f>VLOOKUP($B94,'СДП (план)'!$B$16:$CY$170,68,0)</f>
        <v>0</v>
      </c>
      <c r="NR94" s="46">
        <f t="shared" si="678"/>
        <v>0</v>
      </c>
      <c r="NS94" s="46">
        <f t="shared" si="679"/>
        <v>0</v>
      </c>
      <c r="NT94" s="52">
        <f t="shared" si="680"/>
        <v>0</v>
      </c>
      <c r="NU94" s="52">
        <f t="shared" si="681"/>
        <v>0</v>
      </c>
      <c r="NV94" s="52">
        <f t="shared" si="682"/>
        <v>0</v>
      </c>
      <c r="NW94" s="26">
        <f>VLOOKUP($B94,факт!$D$7:$KT$85,280,0)</f>
        <v>0</v>
      </c>
      <c r="NX94" s="26">
        <f>VLOOKUP($B94,факт!$D$7:$KT$85,281,0)</f>
        <v>0</v>
      </c>
      <c r="NY94" s="26">
        <f>VLOOKUP($B94,факт!$D$7:$KT$85,282,0)</f>
        <v>0</v>
      </c>
      <c r="NZ94" s="26">
        <f>VLOOKUP($B94,факт!$D$7:$KT$85,283,0)</f>
        <v>0</v>
      </c>
      <c r="OA94" s="47">
        <f t="shared" si="683"/>
        <v>0</v>
      </c>
      <c r="OB94" s="47">
        <f t="shared" si="684"/>
        <v>0</v>
      </c>
      <c r="OC94" s="86">
        <f>VLOOKUP($B94,'СДП (план)'!$B$16:$CY$170,69,0)</f>
        <v>0</v>
      </c>
      <c r="OD94" s="86">
        <f>VLOOKUP($B94,'СДП (план)'!$B$16:$CY$170,70,0)</f>
        <v>0</v>
      </c>
      <c r="OE94" s="46">
        <f t="shared" si="685"/>
        <v>0</v>
      </c>
      <c r="OF94" s="46">
        <f t="shared" si="686"/>
        <v>0</v>
      </c>
      <c r="OG94" s="52">
        <f t="shared" si="450"/>
        <v>0</v>
      </c>
      <c r="OH94" s="52">
        <f t="shared" si="451"/>
        <v>0</v>
      </c>
      <c r="OI94" s="52">
        <f t="shared" si="452"/>
        <v>1.6</v>
      </c>
      <c r="OJ94" s="26">
        <f>VLOOKUP($B94,факт!$D$7:$KT$85,276,0)</f>
        <v>2</v>
      </c>
      <c r="OK94" s="26">
        <f>VLOOKUP($B94,факт!$D$7:$KT$85,277,0)</f>
        <v>25858.560000000001</v>
      </c>
      <c r="OL94" s="26">
        <f>VLOOKUP($B94,факт!$D$7:$KT$85,278,0)</f>
        <v>0</v>
      </c>
      <c r="OM94" s="26">
        <f>VLOOKUP($B94,факт!$D$7:$KT$85,279,0)</f>
        <v>0</v>
      </c>
      <c r="ON94" s="47">
        <f t="shared" si="687"/>
        <v>2</v>
      </c>
      <c r="OO94" s="47">
        <f t="shared" si="688"/>
        <v>25858.560000000001</v>
      </c>
      <c r="OP94" s="86">
        <f>VLOOKUP($B94,'СДП (план)'!$B$16:$CY$170,71,0)</f>
        <v>0</v>
      </c>
      <c r="OQ94" s="86">
        <f>VLOOKUP($B94,'СДП (план)'!$B$16:$CY$170,72,0)</f>
        <v>0</v>
      </c>
      <c r="OR94" s="46">
        <f t="shared" si="689"/>
        <v>0</v>
      </c>
      <c r="OS94" s="46">
        <f t="shared" si="690"/>
        <v>0</v>
      </c>
      <c r="OT94" s="52">
        <f t="shared" si="691"/>
        <v>0</v>
      </c>
      <c r="OU94" s="52">
        <f t="shared" si="692"/>
        <v>0</v>
      </c>
      <c r="OV94" s="52">
        <f t="shared" si="693"/>
        <v>0</v>
      </c>
      <c r="OW94" s="26"/>
      <c r="OX94" s="26"/>
      <c r="OY94" s="26"/>
      <c r="OZ94" s="26"/>
      <c r="PA94" s="47">
        <f t="shared" si="789"/>
        <v>0</v>
      </c>
      <c r="PB94" s="47">
        <f t="shared" si="790"/>
        <v>0</v>
      </c>
      <c r="PC94" s="86">
        <f>VLOOKUP($B94,'СДП (план)'!$B$16:$CY$170,73,0)</f>
        <v>0</v>
      </c>
      <c r="PD94" s="86">
        <f>VLOOKUP($B94,'СДП (план)'!$B$16:$CY$170,74,0)</f>
        <v>0</v>
      </c>
      <c r="PE94" s="46">
        <f t="shared" si="694"/>
        <v>0</v>
      </c>
      <c r="PF94" s="46">
        <f t="shared" si="695"/>
        <v>0</v>
      </c>
      <c r="PG94" s="52">
        <f t="shared" si="696"/>
        <v>0</v>
      </c>
      <c r="PH94" s="52">
        <f t="shared" si="697"/>
        <v>0</v>
      </c>
      <c r="PI94" s="52">
        <f t="shared" si="698"/>
        <v>0</v>
      </c>
      <c r="PJ94" s="26">
        <f>VLOOKUP($B94,факт!$D$7:$KT$85,208,0)</f>
        <v>0</v>
      </c>
      <c r="PK94" s="26">
        <f>VLOOKUP($B94,факт!$D$7:$KT$85,209,0)</f>
        <v>0</v>
      </c>
      <c r="PL94" s="26">
        <f>VLOOKUP($B94,факт!$D$7:$KT$85,210,0)</f>
        <v>0</v>
      </c>
      <c r="PM94" s="26">
        <f>VLOOKUP($B94,факт!$D$7:$KT$85,211,0)</f>
        <v>0</v>
      </c>
      <c r="PN94" s="47">
        <f t="shared" si="699"/>
        <v>0</v>
      </c>
      <c r="PO94" s="47">
        <f t="shared" si="700"/>
        <v>0</v>
      </c>
      <c r="PP94" s="86">
        <f>VLOOKUP($B94,'СДП (план)'!$B$16:$CY$170,75,0)</f>
        <v>3</v>
      </c>
      <c r="PQ94" s="86">
        <f>VLOOKUP($B94,'СДП (план)'!$B$16:$CY$170,76,0)</f>
        <v>33277.040159999997</v>
      </c>
      <c r="PR94" s="46">
        <f t="shared" si="701"/>
        <v>3</v>
      </c>
      <c r="PS94" s="46">
        <f t="shared" si="702"/>
        <v>33277.040159999997</v>
      </c>
      <c r="PT94" s="52">
        <f t="shared" si="703"/>
        <v>2.4000000000000004</v>
      </c>
      <c r="PU94" s="52">
        <f t="shared" si="704"/>
        <v>2.4000000000000004</v>
      </c>
      <c r="PV94" s="52">
        <f t="shared" si="705"/>
        <v>1.6</v>
      </c>
      <c r="PW94" s="26">
        <f>VLOOKUP($B94,факт!$D$7:$KT$85,80,0)</f>
        <v>2</v>
      </c>
      <c r="PX94" s="26">
        <f>VLOOKUP($B94,факт!$D$7:$KT$85,81,0)</f>
        <v>22685.38</v>
      </c>
      <c r="PY94" s="26">
        <f>VLOOKUP($B94,факт!$D$7:$KT$85,82,0)</f>
        <v>0</v>
      </c>
      <c r="PZ94" s="26">
        <f>VLOOKUP($B94,факт!$D$7:$KT$85,83,0)</f>
        <v>0</v>
      </c>
      <c r="QA94" s="47">
        <f t="shared" si="706"/>
        <v>-1</v>
      </c>
      <c r="QB94" s="47">
        <f t="shared" si="707"/>
        <v>-10591.660159999996</v>
      </c>
      <c r="QC94" s="86">
        <f>VLOOKUP($B94,'СДП (план)'!$B$16:$CY$170,77,0)</f>
        <v>23</v>
      </c>
      <c r="QD94" s="86">
        <f>VLOOKUP($B94,'СДП (план)'!$B$16:$CY$170,78,0)</f>
        <v>334061.01747200004</v>
      </c>
      <c r="QE94" s="46">
        <f t="shared" si="708"/>
        <v>23</v>
      </c>
      <c r="QF94" s="46">
        <f t="shared" si="709"/>
        <v>334061.01747200004</v>
      </c>
      <c r="QG94" s="52">
        <f t="shared" si="710"/>
        <v>18.400000000000002</v>
      </c>
      <c r="QH94" s="52">
        <f t="shared" si="711"/>
        <v>18.400000000000002</v>
      </c>
      <c r="QI94" s="52">
        <f t="shared" si="712"/>
        <v>8.8000000000000007</v>
      </c>
      <c r="QJ94" s="26">
        <f>VLOOKUP($B94,факт!$D$7:$KT$85,112,0)</f>
        <v>11</v>
      </c>
      <c r="QK94" s="26">
        <f>VLOOKUP($B94,факт!$D$7:$KT$85,113,0)</f>
        <v>161574.31</v>
      </c>
      <c r="QL94" s="26">
        <f>VLOOKUP($B94,факт!$D$7:$KT$85,114,0)</f>
        <v>0</v>
      </c>
      <c r="QM94" s="26">
        <f>VLOOKUP($B94,факт!$D$7:$KT$85,115,0)</f>
        <v>0</v>
      </c>
      <c r="QN94" s="47">
        <f t="shared" si="713"/>
        <v>-12</v>
      </c>
      <c r="QO94" s="47">
        <f t="shared" si="714"/>
        <v>-172486.70747200004</v>
      </c>
      <c r="QP94" s="86">
        <f>VLOOKUP($B94,'СДП (план)'!$B$16:$DC$170,79,0)+VLOOKUP($B94,'СДП (план)'!$B$16:$DC$170,103,0)</f>
        <v>0</v>
      </c>
      <c r="QQ94" s="86">
        <f>VLOOKUP($B94,'СДП (план)'!$B$16:$DC$170,80,0)+VLOOKUP($B94,'СДП (план)'!$B$16:$DC$170,104,0)</f>
        <v>0</v>
      </c>
      <c r="QR94" s="46">
        <f t="shared" si="715"/>
        <v>0</v>
      </c>
      <c r="QS94" s="46">
        <f t="shared" si="716"/>
        <v>0</v>
      </c>
      <c r="QT94" s="52">
        <f t="shared" si="717"/>
        <v>0</v>
      </c>
      <c r="QU94" s="52">
        <f t="shared" si="718"/>
        <v>0</v>
      </c>
      <c r="QV94" s="52">
        <f t="shared" si="719"/>
        <v>0</v>
      </c>
      <c r="QW94" s="26">
        <f>VLOOKUP($B94,факт!$D$7:$KT$85,88,0)</f>
        <v>0</v>
      </c>
      <c r="QX94" s="26">
        <f>VLOOKUP($B94,факт!$D$7:$KT$85,89,0)</f>
        <v>0</v>
      </c>
      <c r="QY94" s="26">
        <f>VLOOKUP($B94,факт!$D$7:$KT$85,90,0)</f>
        <v>0</v>
      </c>
      <c r="QZ94" s="26">
        <f>VLOOKUP($B94,факт!$D$7:$KT$85,91,0)</f>
        <v>0</v>
      </c>
      <c r="RA94" s="47">
        <f t="shared" si="720"/>
        <v>0</v>
      </c>
      <c r="RB94" s="47">
        <f t="shared" si="721"/>
        <v>0</v>
      </c>
      <c r="RC94" s="86">
        <f>VLOOKUP($B94,'СДП (план)'!$B$16:$CY$170,81,0)</f>
        <v>0</v>
      </c>
      <c r="RD94" s="86">
        <f>VLOOKUP($B94,'СДП (план)'!$B$16:$CY$170,82,0)</f>
        <v>0</v>
      </c>
      <c r="RE94" s="46">
        <f t="shared" si="722"/>
        <v>0</v>
      </c>
      <c r="RF94" s="46">
        <f t="shared" si="723"/>
        <v>0</v>
      </c>
      <c r="RG94" s="52">
        <f t="shared" si="724"/>
        <v>0</v>
      </c>
      <c r="RH94" s="52">
        <f t="shared" si="725"/>
        <v>0</v>
      </c>
      <c r="RI94" s="52">
        <f t="shared" si="726"/>
        <v>0</v>
      </c>
      <c r="RJ94" s="26">
        <f>VLOOKUP($B94,факт!$D$7:$KT$85,104,0)</f>
        <v>0</v>
      </c>
      <c r="RK94" s="26">
        <f>VLOOKUP($B94,факт!$D$7:$KT$85,105,0)</f>
        <v>0</v>
      </c>
      <c r="RL94" s="26">
        <f>VLOOKUP($B94,факт!$D$7:$KT$85,106,0)</f>
        <v>0</v>
      </c>
      <c r="RM94" s="26">
        <f>VLOOKUP($B94,факт!$D$7:$KT$85,107,0)</f>
        <v>0</v>
      </c>
      <c r="RN94" s="47">
        <f t="shared" si="727"/>
        <v>0</v>
      </c>
      <c r="RO94" s="47">
        <f t="shared" si="728"/>
        <v>0</v>
      </c>
      <c r="RP94" s="86">
        <f>VLOOKUP($B94,'СДП (план)'!$B$16:$CY$170,83,0)</f>
        <v>14</v>
      </c>
      <c r="RQ94" s="86">
        <f>VLOOKUP($B94,'СДП (план)'!$B$16:$CY$170,84,0)</f>
        <v>202769.84000000003</v>
      </c>
      <c r="RR94" s="46">
        <f t="shared" si="729"/>
        <v>14</v>
      </c>
      <c r="RS94" s="46">
        <f t="shared" si="730"/>
        <v>202769.84000000003</v>
      </c>
      <c r="RT94" s="52">
        <f t="shared" si="453"/>
        <v>11.200000000000001</v>
      </c>
      <c r="RU94" s="52">
        <f t="shared" si="454"/>
        <v>11.200000000000001</v>
      </c>
      <c r="RV94" s="52">
        <f t="shared" si="455"/>
        <v>8.8000000000000007</v>
      </c>
      <c r="RW94" s="26">
        <f>VLOOKUP($B94,факт!$D$7:$KT$85,92,0)</f>
        <v>11</v>
      </c>
      <c r="RX94" s="26">
        <f>VLOOKUP($B94,факт!$D$7:$KT$85,93,0)</f>
        <v>159444.87</v>
      </c>
      <c r="RY94" s="26">
        <f>VLOOKUP($B94,факт!$D$7:$KT$85,94,0)</f>
        <v>1</v>
      </c>
      <c r="RZ94" s="26">
        <f>VLOOKUP($B94,факт!$D$7:$KT$85,95,0)</f>
        <v>14222.21</v>
      </c>
      <c r="SA94" s="47">
        <f t="shared" si="731"/>
        <v>-3</v>
      </c>
      <c r="SB94" s="47">
        <f t="shared" si="732"/>
        <v>-43324.97000000003</v>
      </c>
      <c r="SC94" s="86">
        <f>VLOOKUP($B94,'СДП (план)'!$B$16:$CY$170,85,0)</f>
        <v>4</v>
      </c>
      <c r="SD94" s="86">
        <f>VLOOKUP($B94,'СДП (план)'!$B$16:$CY$170,86,0)</f>
        <v>58097.568255999999</v>
      </c>
      <c r="SE94" s="46">
        <f t="shared" si="733"/>
        <v>4</v>
      </c>
      <c r="SF94" s="46">
        <f t="shared" si="734"/>
        <v>58097.568255999999</v>
      </c>
      <c r="SG94" s="52">
        <f t="shared" si="735"/>
        <v>3.2</v>
      </c>
      <c r="SH94" s="52">
        <f t="shared" si="736"/>
        <v>3.2</v>
      </c>
      <c r="SI94" s="52">
        <f t="shared" si="737"/>
        <v>20.8</v>
      </c>
      <c r="SJ94" s="26">
        <f>VLOOKUP($B94,факт!$D$7:$KT$85,68,0)</f>
        <v>26</v>
      </c>
      <c r="SK94" s="26">
        <f>VLOOKUP($B94,факт!$D$7:$KT$85,69,0)</f>
        <v>378029</v>
      </c>
      <c r="SL94" s="26">
        <f>VLOOKUP($B94,факт!$D$7:$KT$85,70,0)</f>
        <v>1</v>
      </c>
      <c r="SM94" s="26">
        <f>VLOOKUP($B94,факт!$D$7:$KT$85,71,0)</f>
        <v>14222.21</v>
      </c>
      <c r="SN94" s="47">
        <f t="shared" si="738"/>
        <v>22</v>
      </c>
      <c r="SO94" s="47">
        <f t="shared" si="739"/>
        <v>319931.431744</v>
      </c>
      <c r="SP94" s="86">
        <f>VLOOKUP($B94,'СДП (план)'!$B$16:$CY$170,87,0)</f>
        <v>0</v>
      </c>
      <c r="SQ94" s="86">
        <f>VLOOKUP($B94,'СДП (план)'!$B$16:$CY$170,88,0)</f>
        <v>0</v>
      </c>
      <c r="SR94" s="46">
        <f t="shared" si="740"/>
        <v>0</v>
      </c>
      <c r="SS94" s="46">
        <f t="shared" si="741"/>
        <v>0</v>
      </c>
      <c r="ST94" s="52">
        <f t="shared" si="742"/>
        <v>0</v>
      </c>
      <c r="SU94" s="52">
        <f t="shared" si="743"/>
        <v>0</v>
      </c>
      <c r="SV94" s="52">
        <f t="shared" si="744"/>
        <v>0</v>
      </c>
      <c r="SW94" s="26">
        <f>VLOOKUP($B94,факт!$D$7:$KT$85,96,0)</f>
        <v>0</v>
      </c>
      <c r="SX94" s="26">
        <f>VLOOKUP($B94,факт!$D$7:$KT$85,97,0)</f>
        <v>0</v>
      </c>
      <c r="SY94" s="26">
        <f>VLOOKUP($B94,факт!$D$7:$KT$85,98,0)</f>
        <v>0</v>
      </c>
      <c r="SZ94" s="26">
        <f>VLOOKUP($B94,факт!$D$7:$KT$85,99,0)</f>
        <v>0</v>
      </c>
      <c r="TA94" s="47">
        <f t="shared" si="745"/>
        <v>0</v>
      </c>
      <c r="TB94" s="47">
        <f t="shared" si="746"/>
        <v>0</v>
      </c>
      <c r="TC94" s="86">
        <f>VLOOKUP($B94,'СДП (план)'!$B$16:$CY$170,89,0)</f>
        <v>3</v>
      </c>
      <c r="TD94" s="86">
        <f>VLOOKUP($B94,'СДП (план)'!$B$16:$CY$170,90,0)</f>
        <v>36237.255599999997</v>
      </c>
      <c r="TE94" s="46">
        <f t="shared" si="747"/>
        <v>3</v>
      </c>
      <c r="TF94" s="46">
        <f t="shared" si="748"/>
        <v>36237.255599999997</v>
      </c>
      <c r="TG94" s="52">
        <f t="shared" si="749"/>
        <v>2.4000000000000004</v>
      </c>
      <c r="TH94" s="52">
        <f t="shared" si="750"/>
        <v>2.4000000000000004</v>
      </c>
      <c r="TI94" s="52">
        <f t="shared" si="751"/>
        <v>0.8</v>
      </c>
      <c r="TJ94" s="26">
        <f>VLOOKUP($B94,факт!$D$7:$KT$85,120,0)</f>
        <v>1</v>
      </c>
      <c r="TK94" s="26">
        <f>VLOOKUP($B94,факт!$D$7:$KT$85,121,0)</f>
        <v>12476.96</v>
      </c>
      <c r="TL94" s="26">
        <f>VLOOKUP($B94,факт!$D$7:$KT$85,122,0)</f>
        <v>0</v>
      </c>
      <c r="TM94" s="26">
        <f>VLOOKUP($B94,факт!$D$7:$KT$85,123,0)</f>
        <v>0</v>
      </c>
      <c r="TN94" s="47">
        <f t="shared" si="752"/>
        <v>-2</v>
      </c>
      <c r="TO94" s="47">
        <f t="shared" si="753"/>
        <v>-23760.295599999998</v>
      </c>
      <c r="TP94" s="86">
        <f>VLOOKUP($B94,'СДП (план)'!$B$16:$CY$170,91,0)</f>
        <v>0</v>
      </c>
      <c r="TQ94" s="86">
        <f>VLOOKUP($B94,'СДП (план)'!$B$16:$CY$170,92,0)</f>
        <v>0</v>
      </c>
      <c r="TR94" s="46">
        <f t="shared" si="754"/>
        <v>0</v>
      </c>
      <c r="TS94" s="46">
        <f t="shared" si="755"/>
        <v>0</v>
      </c>
      <c r="TT94" s="52">
        <f t="shared" si="756"/>
        <v>0</v>
      </c>
      <c r="TU94" s="52">
        <f t="shared" si="757"/>
        <v>0</v>
      </c>
      <c r="TV94" s="52">
        <f t="shared" si="758"/>
        <v>0.8</v>
      </c>
      <c r="TW94" s="26">
        <f>VLOOKUP($B94,факт!$D$7:$KT$85,100,0)</f>
        <v>1</v>
      </c>
      <c r="TX94" s="26">
        <f>VLOOKUP($B94,факт!$D$7:$KT$85,101,0)</f>
        <v>12476.96</v>
      </c>
      <c r="TY94" s="26">
        <f>VLOOKUP($B94,факт!$D$7:$KT$85,102,0)</f>
        <v>0</v>
      </c>
      <c r="TZ94" s="26">
        <f>VLOOKUP($B94,факт!$D$7:$KT$85,103,0)</f>
        <v>0</v>
      </c>
      <c r="UA94" s="47">
        <f t="shared" si="759"/>
        <v>1</v>
      </c>
      <c r="UB94" s="47">
        <f t="shared" si="760"/>
        <v>12476.96</v>
      </c>
      <c r="UC94" s="86">
        <f>VLOOKUP($B94,'СДП (план)'!$B$16:$CY$170,93,0)</f>
        <v>1</v>
      </c>
      <c r="UD94" s="86">
        <f>VLOOKUP($B94,'СДП (план)'!$B$16:$CY$170,94,0)</f>
        <v>19393.919999999998</v>
      </c>
      <c r="UE94" s="46">
        <v>1</v>
      </c>
      <c r="UF94" s="46">
        <v>19393.919999999998</v>
      </c>
      <c r="UG94" s="52">
        <f t="shared" si="456"/>
        <v>0.8</v>
      </c>
      <c r="UH94" s="52">
        <f t="shared" si="457"/>
        <v>0.8</v>
      </c>
      <c r="UI94" s="52">
        <f t="shared" si="458"/>
        <v>0.8</v>
      </c>
      <c r="UJ94" s="26">
        <f>VLOOKUP($B94,факт!$D$7:$KT$85,56,0)</f>
        <v>1</v>
      </c>
      <c r="UK94" s="26">
        <f>VLOOKUP($B94,факт!$D$7:$KT$85,57,0)</f>
        <v>19393.919999999998</v>
      </c>
      <c r="UL94" s="26">
        <f>VLOOKUP($B94,факт!$D$7:$KT$85,58,0)</f>
        <v>0</v>
      </c>
      <c r="UM94" s="26">
        <f>VLOOKUP($B94,факт!$D$7:$KT$85,59,0)</f>
        <v>0</v>
      </c>
      <c r="UN94" s="47">
        <f t="shared" si="761"/>
        <v>0</v>
      </c>
      <c r="UO94" s="47">
        <f t="shared" si="762"/>
        <v>0</v>
      </c>
      <c r="UP94" s="86">
        <f>VLOOKUP($B94,'СДП (план)'!$B$16:$CY$170,95,0)</f>
        <v>0</v>
      </c>
      <c r="UQ94" s="86">
        <f>VLOOKUP($B94,'СДП (план)'!$B$16:$CY$170,96,0)</f>
        <v>0</v>
      </c>
      <c r="UR94" s="46">
        <f t="shared" si="763"/>
        <v>0</v>
      </c>
      <c r="US94" s="46">
        <f t="shared" si="764"/>
        <v>0</v>
      </c>
      <c r="UT94" s="52">
        <f t="shared" si="459"/>
        <v>0</v>
      </c>
      <c r="UU94" s="52">
        <f t="shared" si="460"/>
        <v>0</v>
      </c>
      <c r="UV94" s="52">
        <f t="shared" si="461"/>
        <v>1.6</v>
      </c>
      <c r="UW94" s="26">
        <f>VLOOKUP($B94,факт!$D$7:$KT$85,116,0)</f>
        <v>2</v>
      </c>
      <c r="UX94" s="26">
        <f>VLOOKUP($B94,факт!$D$7:$KT$85,117,0)</f>
        <v>39810.759999999995</v>
      </c>
      <c r="UY94" s="26">
        <f>VLOOKUP($B94,факт!$D$7:$KT$85,118,0)</f>
        <v>0</v>
      </c>
      <c r="UZ94" s="26">
        <f>VLOOKUP($B94,факт!$D$7:$KT$85,119,0)</f>
        <v>0</v>
      </c>
      <c r="VA94" s="47">
        <f t="shared" si="765"/>
        <v>2</v>
      </c>
      <c r="VB94" s="47">
        <f t="shared" si="766"/>
        <v>39810.759999999995</v>
      </c>
      <c r="VC94" s="86">
        <f>VLOOKUP($B94,'СДП (план)'!$B$16:$CY$170,97,0)</f>
        <v>0</v>
      </c>
      <c r="VD94" s="86">
        <f>VLOOKUP($B94,'СДП (план)'!$B$16:$CY$170,98,0)</f>
        <v>0</v>
      </c>
      <c r="VE94" s="46">
        <f t="shared" si="767"/>
        <v>0</v>
      </c>
      <c r="VF94" s="46">
        <f t="shared" si="768"/>
        <v>0</v>
      </c>
      <c r="VG94" s="52">
        <f t="shared" si="462"/>
        <v>0</v>
      </c>
      <c r="VH94" s="52">
        <f t="shared" si="463"/>
        <v>0</v>
      </c>
      <c r="VI94" s="52">
        <f t="shared" si="464"/>
        <v>0</v>
      </c>
      <c r="VJ94" s="26">
        <f>VLOOKUP($B94,факт!$D$7:$KT$85,60,0)</f>
        <v>0</v>
      </c>
      <c r="VK94" s="26">
        <f>VLOOKUP($B94,факт!$D$7:$KT$85,61,0)</f>
        <v>0</v>
      </c>
      <c r="VL94" s="26">
        <f>VLOOKUP($B94,факт!$D$7:$KT$85,62,0)</f>
        <v>0</v>
      </c>
      <c r="VM94" s="26">
        <f>VLOOKUP($B94,факт!$D$7:$KT$85,63,0)</f>
        <v>0</v>
      </c>
      <c r="VN94" s="47">
        <f t="shared" si="769"/>
        <v>0</v>
      </c>
      <c r="VO94" s="47">
        <f t="shared" si="770"/>
        <v>0</v>
      </c>
      <c r="VP94" s="86">
        <f>VLOOKUP($B94,'СДП (план)'!$B$16:$CY$170,99,0)</f>
        <v>2</v>
      </c>
      <c r="VQ94" s="86">
        <f>VLOOKUP($B94,'СДП (план)'!$B$16:$CY$170,100,0)</f>
        <v>59244.321066666656</v>
      </c>
      <c r="VR94" s="46">
        <f t="shared" si="771"/>
        <v>2</v>
      </c>
      <c r="VS94" s="46">
        <f t="shared" si="772"/>
        <v>59244.321066666656</v>
      </c>
      <c r="VT94" s="52">
        <f t="shared" si="773"/>
        <v>1.6</v>
      </c>
      <c r="VU94" s="52">
        <f t="shared" si="774"/>
        <v>1.6</v>
      </c>
      <c r="VV94" s="52">
        <f t="shared" si="775"/>
        <v>0</v>
      </c>
      <c r="VW94" s="26">
        <f>VLOOKUP($B94,факт!$D$7:$KT$85,84,0)</f>
        <v>0</v>
      </c>
      <c r="VX94" s="26">
        <f>VLOOKUP($B94,факт!$D$7:$KT$85,85,0)</f>
        <v>0</v>
      </c>
      <c r="VY94" s="26">
        <f>VLOOKUP($B94,факт!$D$7:$KT$85,86,0)</f>
        <v>0</v>
      </c>
      <c r="VZ94" s="26">
        <f>VLOOKUP($B94,факт!$D$7:$KT$85,87,0)</f>
        <v>0</v>
      </c>
      <c r="WA94" s="47">
        <f t="shared" si="776"/>
        <v>-2</v>
      </c>
      <c r="WB94" s="47">
        <f t="shared" si="777"/>
        <v>-59244.321066666656</v>
      </c>
      <c r="WC94" s="86">
        <f>VLOOKUP($B94,'СДП (план)'!$B$16:$CY$170,101,0)</f>
        <v>4</v>
      </c>
      <c r="WD94" s="86">
        <f>VLOOKUP($B94,'СДП (план)'!$B$16:$CY$170,102,0)</f>
        <v>104481.50613333331</v>
      </c>
      <c r="WE94" s="46">
        <f t="shared" si="778"/>
        <v>4</v>
      </c>
      <c r="WF94" s="46">
        <f t="shared" si="779"/>
        <v>104481.50613333331</v>
      </c>
      <c r="WG94" s="52">
        <f t="shared" si="780"/>
        <v>3.2</v>
      </c>
      <c r="WH94" s="52">
        <f t="shared" si="781"/>
        <v>3.2</v>
      </c>
      <c r="WI94" s="52">
        <f t="shared" si="782"/>
        <v>2.4000000000000004</v>
      </c>
      <c r="WJ94" s="26">
        <f>VLOOKUP($B94,факт!$D$7:$KT$85,52,0)</f>
        <v>3</v>
      </c>
      <c r="WK94" s="26">
        <f>VLOOKUP($B94,факт!$D$7:$KT$85,53,0)</f>
        <v>77229.36</v>
      </c>
      <c r="WL94" s="26">
        <f>VLOOKUP($B94,факт!$D$7:$KT$85,54,0)</f>
        <v>0</v>
      </c>
      <c r="WM94" s="26">
        <f>VLOOKUP($B94,факт!$D$7:$KT$85,55,0)</f>
        <v>0</v>
      </c>
      <c r="WN94" s="47">
        <f t="shared" si="783"/>
        <v>-1</v>
      </c>
      <c r="WO94" s="47">
        <f t="shared" si="784"/>
        <v>-27252.146133333314</v>
      </c>
      <c r="WP94" s="174">
        <f t="shared" si="465"/>
        <v>60</v>
      </c>
      <c r="WQ94" s="174">
        <f t="shared" si="466"/>
        <v>923775.96362133336</v>
      </c>
      <c r="WR94" s="174">
        <f t="shared" si="467"/>
        <v>60</v>
      </c>
      <c r="WS94" s="174">
        <f t="shared" si="468"/>
        <v>923775.96362133336</v>
      </c>
      <c r="WT94" s="174">
        <f t="shared" si="469"/>
        <v>48</v>
      </c>
      <c r="WU94" s="174">
        <f t="shared" si="470"/>
        <v>48</v>
      </c>
      <c r="WV94" s="174">
        <f t="shared" si="471"/>
        <v>64.8</v>
      </c>
      <c r="WW94" s="174">
        <f t="shared" si="472"/>
        <v>81</v>
      </c>
      <c r="WX94" s="174">
        <f t="shared" si="473"/>
        <v>1183263.8</v>
      </c>
      <c r="WY94" s="174">
        <f t="shared" si="474"/>
        <v>2</v>
      </c>
      <c r="WZ94" s="174">
        <f t="shared" si="475"/>
        <v>28444.42</v>
      </c>
      <c r="XA94" s="26">
        <f t="shared" si="785"/>
        <v>21</v>
      </c>
      <c r="XB94" s="26">
        <f t="shared" si="786"/>
        <v>259487.83637866669</v>
      </c>
      <c r="XC94" s="174">
        <f t="shared" si="476"/>
        <v>225</v>
      </c>
      <c r="XD94" s="174">
        <f t="shared" si="477"/>
        <v>2979990.8467680002</v>
      </c>
      <c r="XE94" s="174">
        <f t="shared" si="478"/>
        <v>225</v>
      </c>
      <c r="XF94" s="174">
        <f t="shared" si="479"/>
        <v>2979990.8467680002</v>
      </c>
      <c r="XG94" s="174">
        <f t="shared" si="480"/>
        <v>180</v>
      </c>
      <c r="XH94" s="174">
        <f t="shared" si="481"/>
        <v>180</v>
      </c>
      <c r="XI94" s="174">
        <f t="shared" si="482"/>
        <v>214.40000000000003</v>
      </c>
      <c r="XJ94" s="174">
        <f t="shared" si="483"/>
        <v>268</v>
      </c>
      <c r="XK94" s="174">
        <f t="shared" si="484"/>
        <v>3503503.8100000005</v>
      </c>
      <c r="XL94" s="174">
        <f t="shared" si="485"/>
        <v>6</v>
      </c>
      <c r="XM94" s="174">
        <f t="shared" si="486"/>
        <v>79256.899999999994</v>
      </c>
      <c r="XN94" s="26">
        <f t="shared" si="787"/>
        <v>43</v>
      </c>
      <c r="XO94" s="26">
        <f t="shared" si="788"/>
        <v>523512.96323200036</v>
      </c>
    </row>
    <row r="95" spans="1:639" ht="30" x14ac:dyDescent="0.25">
      <c r="A95" s="145"/>
      <c r="B95" s="111">
        <v>82</v>
      </c>
      <c r="C95" s="11" t="s">
        <v>488</v>
      </c>
      <c r="D95" s="12">
        <f>D94</f>
        <v>10127</v>
      </c>
      <c r="E95" s="12">
        <v>10127</v>
      </c>
      <c r="F95" s="273">
        <v>9620</v>
      </c>
      <c r="G95" s="96">
        <v>2.1800000000000002</v>
      </c>
      <c r="H95" s="264"/>
      <c r="I95" s="13">
        <v>1</v>
      </c>
      <c r="J95" s="271"/>
      <c r="K95" s="12">
        <v>1.4</v>
      </c>
      <c r="L95" s="12">
        <v>1.68</v>
      </c>
      <c r="M95" s="12">
        <v>2.23</v>
      </c>
      <c r="N95" s="12">
        <v>2.39</v>
      </c>
      <c r="O95" s="123">
        <v>2.57</v>
      </c>
      <c r="P95" s="86">
        <f>VLOOKUP($B95,'СДП (план)'!$B$16:$CY$170,15,0)</f>
        <v>0</v>
      </c>
      <c r="Q95" s="86">
        <f>VLOOKUP($B95,'СДП (план)'!$B$16:$CY$170,16,0)</f>
        <v>0</v>
      </c>
      <c r="R95" s="46">
        <f t="shared" si="487"/>
        <v>0</v>
      </c>
      <c r="S95" s="46">
        <f t="shared" si="488"/>
        <v>0</v>
      </c>
      <c r="T95" s="52">
        <f t="shared" si="489"/>
        <v>0</v>
      </c>
      <c r="U95" s="52">
        <f t="shared" si="490"/>
        <v>0</v>
      </c>
      <c r="V95" s="52">
        <f t="shared" si="491"/>
        <v>0</v>
      </c>
      <c r="W95" s="26">
        <f>VLOOKUP($B95,факт!$D$7:$KT$85,20,0)</f>
        <v>0</v>
      </c>
      <c r="X95" s="26">
        <f>VLOOKUP($B95,факт!$D$7:$KT$85,21,0)</f>
        <v>0</v>
      </c>
      <c r="Y95" s="26">
        <f>VLOOKUP($B95,факт!$D$7:$KT$85,22,0)</f>
        <v>0</v>
      </c>
      <c r="Z95" s="26">
        <f>VLOOKUP($B95,факт!$D$7:$KT$85,23,0)</f>
        <v>0</v>
      </c>
      <c r="AA95" s="47">
        <f t="shared" si="492"/>
        <v>0</v>
      </c>
      <c r="AB95" s="47">
        <f t="shared" si="493"/>
        <v>0</v>
      </c>
      <c r="AC95" s="86">
        <f>VLOOKUP($B95,'СДП (план)'!$B$16:$CY$170,17,0)</f>
        <v>0</v>
      </c>
      <c r="AD95" s="86">
        <f>VLOOKUP($B95,'СДП (план)'!$B$16:$CY$170,18,0)</f>
        <v>0</v>
      </c>
      <c r="AE95" s="46">
        <f t="shared" si="494"/>
        <v>0</v>
      </c>
      <c r="AF95" s="46">
        <f t="shared" si="495"/>
        <v>0</v>
      </c>
      <c r="AG95" s="52">
        <f t="shared" si="496"/>
        <v>0</v>
      </c>
      <c r="AH95" s="52">
        <f t="shared" si="497"/>
        <v>0</v>
      </c>
      <c r="AI95" s="52">
        <f t="shared" si="498"/>
        <v>19.62</v>
      </c>
      <c r="AJ95" s="26">
        <f>VLOOKUP($B95,факт!$D$7:$KT$85,28,0)</f>
        <v>9</v>
      </c>
      <c r="AK95" s="26">
        <f>VLOOKUP($B95,факт!$D$7:$KT$85,29,0)</f>
        <v>271054.65999999997</v>
      </c>
      <c r="AL95" s="26">
        <f>VLOOKUP($B95,факт!$D$7:$KT$85,30,0)</f>
        <v>0</v>
      </c>
      <c r="AM95" s="26">
        <f>VLOOKUP($B95,факт!$D$7:$KT$85,31,0)</f>
        <v>0</v>
      </c>
      <c r="AN95" s="47">
        <f t="shared" si="499"/>
        <v>9</v>
      </c>
      <c r="AO95" s="47">
        <f t="shared" si="500"/>
        <v>271054.65999999997</v>
      </c>
      <c r="AP95" s="86">
        <f>VLOOKUP($B95,'СДП (план)'!$B$16:$CY$170,19,0)</f>
        <v>0</v>
      </c>
      <c r="AQ95" s="86">
        <f>VLOOKUP($B95,'СДП (план)'!$B$16:$CY$170,20,0)</f>
        <v>0</v>
      </c>
      <c r="AR95" s="46">
        <f t="shared" si="501"/>
        <v>0</v>
      </c>
      <c r="AS95" s="46">
        <f t="shared" si="502"/>
        <v>0</v>
      </c>
      <c r="AT95" s="52">
        <f t="shared" si="503"/>
        <v>0</v>
      </c>
      <c r="AU95" s="52">
        <f t="shared" si="504"/>
        <v>0</v>
      </c>
      <c r="AV95" s="52">
        <f t="shared" si="505"/>
        <v>0</v>
      </c>
      <c r="AW95" s="26">
        <f>VLOOKUP($B95,факт!$D$7:$KT$85,48,0)</f>
        <v>0</v>
      </c>
      <c r="AX95" s="26">
        <f>VLOOKUP($B95,факт!$D$7:$KT$85,49,0)</f>
        <v>0</v>
      </c>
      <c r="AY95" s="26">
        <f>VLOOKUP($B95,факт!$D$7:$KT$85,50,0)</f>
        <v>0</v>
      </c>
      <c r="AZ95" s="26">
        <f>VLOOKUP($B95,факт!$D$7:$KT$85,51,0)</f>
        <v>0</v>
      </c>
      <c r="BA95" s="47">
        <f t="shared" si="506"/>
        <v>0</v>
      </c>
      <c r="BB95" s="47">
        <f t="shared" si="507"/>
        <v>0</v>
      </c>
      <c r="BC95" s="86">
        <f>VLOOKUP($B95,'СДП (план)'!$B$16:$CY$170,21,0)</f>
        <v>0</v>
      </c>
      <c r="BD95" s="86">
        <f>VLOOKUP($B95,'СДП (план)'!$B$16:$CY$170,22,0)</f>
        <v>0</v>
      </c>
      <c r="BE95" s="46">
        <f t="shared" si="508"/>
        <v>0</v>
      </c>
      <c r="BF95" s="46">
        <f t="shared" si="509"/>
        <v>0</v>
      </c>
      <c r="BG95" s="52">
        <f t="shared" si="510"/>
        <v>0</v>
      </c>
      <c r="BH95" s="52">
        <f t="shared" si="511"/>
        <v>0</v>
      </c>
      <c r="BI95" s="52">
        <f t="shared" si="512"/>
        <v>0</v>
      </c>
      <c r="BJ95" s="26">
        <f>VLOOKUP($B95,факт!$D$7:$KT$85,8,0)</f>
        <v>0</v>
      </c>
      <c r="BK95" s="26">
        <f>VLOOKUP($B95,факт!$D$7:$KT$85,9,0)</f>
        <v>0</v>
      </c>
      <c r="BL95" s="26">
        <f>VLOOKUP($B95,факт!$D$7:$KT$85,10,0)</f>
        <v>0</v>
      </c>
      <c r="BM95" s="26">
        <f>VLOOKUP($B95,факт!$D$7:$KT$85,11,0)</f>
        <v>0</v>
      </c>
      <c r="BN95" s="47">
        <f t="shared" si="513"/>
        <v>0</v>
      </c>
      <c r="BO95" s="47">
        <f t="shared" si="514"/>
        <v>0</v>
      </c>
      <c r="BP95" s="86">
        <f>VLOOKUP($B95,'СДП (план)'!$B$16:$CY$170,23,0)</f>
        <v>0</v>
      </c>
      <c r="BQ95" s="86">
        <f>VLOOKUP($B95,'СДП (план)'!$B$16:$CY$170,24,0)</f>
        <v>0</v>
      </c>
      <c r="BR95" s="46">
        <f t="shared" si="515"/>
        <v>0</v>
      </c>
      <c r="BS95" s="46">
        <f t="shared" si="516"/>
        <v>0</v>
      </c>
      <c r="BT95" s="52">
        <f t="shared" si="517"/>
        <v>0</v>
      </c>
      <c r="BU95" s="52">
        <f t="shared" si="518"/>
        <v>0</v>
      </c>
      <c r="BV95" s="52">
        <f t="shared" si="519"/>
        <v>0</v>
      </c>
      <c r="BW95" s="26">
        <f>VLOOKUP($B95,факт!$D$7:$KT$85,24,0)</f>
        <v>0</v>
      </c>
      <c r="BX95" s="26">
        <f>VLOOKUP($B95,факт!$D$7:$KT$85,25,0)</f>
        <v>0</v>
      </c>
      <c r="BY95" s="26">
        <f>VLOOKUP($B95,факт!$D$7:$KT$85,26,0)</f>
        <v>0</v>
      </c>
      <c r="BZ95" s="26">
        <f>VLOOKUP($B95,факт!$D$7:$KT$85,27,0)</f>
        <v>0</v>
      </c>
      <c r="CA95" s="47">
        <f t="shared" si="520"/>
        <v>0</v>
      </c>
      <c r="CB95" s="47">
        <f t="shared" si="521"/>
        <v>0</v>
      </c>
      <c r="CC95" s="86">
        <f>VLOOKUP($B95,'СДП (план)'!$B$16:$CY$170,25,0)</f>
        <v>0</v>
      </c>
      <c r="CD95" s="86">
        <f>VLOOKUP($B95,'СДП (план)'!$B$16:$CY$170,26,0)</f>
        <v>0</v>
      </c>
      <c r="CE95" s="46">
        <f t="shared" si="522"/>
        <v>0</v>
      </c>
      <c r="CF95" s="46">
        <f t="shared" si="523"/>
        <v>0</v>
      </c>
      <c r="CG95" s="52">
        <f t="shared" si="524"/>
        <v>0</v>
      </c>
      <c r="CH95" s="52">
        <f t="shared" si="525"/>
        <v>0</v>
      </c>
      <c r="CI95" s="52">
        <f t="shared" si="526"/>
        <v>0</v>
      </c>
      <c r="CJ95" s="26">
        <f>VLOOKUP($B95,факт!$D$7:$KT$85,260,0)</f>
        <v>0</v>
      </c>
      <c r="CK95" s="26">
        <f>VLOOKUP($B95,факт!$D$7:$KT$85,261,0)</f>
        <v>0</v>
      </c>
      <c r="CL95" s="26">
        <f>VLOOKUP($B95,факт!$D$7:$KT$85,262,0)</f>
        <v>0</v>
      </c>
      <c r="CM95" s="26">
        <f>VLOOKUP($B95,факт!$D$7:$KT$85,263,0)</f>
        <v>0</v>
      </c>
      <c r="CN95" s="47">
        <f t="shared" si="527"/>
        <v>0</v>
      </c>
      <c r="CO95" s="47">
        <f t="shared" si="528"/>
        <v>0</v>
      </c>
      <c r="CP95" s="86">
        <f>VLOOKUP($B95,'СДП (план)'!$B$16:$CY$170,27,0)</f>
        <v>0</v>
      </c>
      <c r="CQ95" s="86">
        <f>VLOOKUP($B95,'СДП (план)'!$B$16:$CY$170,28,0)</f>
        <v>0</v>
      </c>
      <c r="CR95" s="46">
        <f t="shared" si="529"/>
        <v>0</v>
      </c>
      <c r="CS95" s="46">
        <f t="shared" si="530"/>
        <v>0</v>
      </c>
      <c r="CT95" s="52">
        <f t="shared" si="531"/>
        <v>0</v>
      </c>
      <c r="CU95" s="52">
        <f t="shared" si="532"/>
        <v>0</v>
      </c>
      <c r="CV95" s="52">
        <f t="shared" si="533"/>
        <v>0</v>
      </c>
      <c r="CW95" s="26">
        <f>VLOOKUP($B95,факт!$D$7:$KT$85,284,0)</f>
        <v>0</v>
      </c>
      <c r="CX95" s="26">
        <f>VLOOKUP($B95,факт!$D$7:$KT$85,285,0)</f>
        <v>0</v>
      </c>
      <c r="CY95" s="26">
        <f>VLOOKUP($B95,факт!$D$7:$KT$85,286,0)</f>
        <v>0</v>
      </c>
      <c r="CZ95" s="26">
        <f>VLOOKUP($B95,факт!$D$7:$KT$85,287,0)</f>
        <v>0</v>
      </c>
      <c r="DA95" s="47">
        <f t="shared" si="534"/>
        <v>0</v>
      </c>
      <c r="DB95" s="47">
        <f t="shared" si="535"/>
        <v>0</v>
      </c>
      <c r="DC95" s="86">
        <f>VLOOKUP($B95,'СДП (план)'!$B$16:$CY$170,29,0)</f>
        <v>0</v>
      </c>
      <c r="DD95" s="86">
        <f>VLOOKUP($B95,'СДП (план)'!$B$16:$CY$170,30,0)</f>
        <v>0</v>
      </c>
      <c r="DE95" s="46">
        <f t="shared" si="536"/>
        <v>0</v>
      </c>
      <c r="DF95" s="46">
        <f t="shared" si="537"/>
        <v>0</v>
      </c>
      <c r="DG95" s="52">
        <f t="shared" si="538"/>
        <v>0</v>
      </c>
      <c r="DH95" s="52">
        <f t="shared" si="539"/>
        <v>0</v>
      </c>
      <c r="DI95" s="52">
        <f t="shared" si="540"/>
        <v>0</v>
      </c>
      <c r="DJ95" s="26">
        <f>VLOOKUP($B95,факт!$D$7:$KT$85,12,0)</f>
        <v>0</v>
      </c>
      <c r="DK95" s="26">
        <f>VLOOKUP($B95,факт!$D$7:$KT$85,13,0)</f>
        <v>0</v>
      </c>
      <c r="DL95" s="26">
        <f>VLOOKUP($B95,факт!$D$7:$KT$85,14,0)</f>
        <v>0</v>
      </c>
      <c r="DM95" s="26">
        <f>VLOOKUP($B95,факт!$D$7:$KT$85,15,0)</f>
        <v>0</v>
      </c>
      <c r="DN95" s="47">
        <f t="shared" si="541"/>
        <v>0</v>
      </c>
      <c r="DO95" s="47">
        <f t="shared" si="542"/>
        <v>0</v>
      </c>
      <c r="DP95" s="172">
        <f t="shared" si="543"/>
        <v>0</v>
      </c>
      <c r="DQ95" s="172">
        <f t="shared" si="544"/>
        <v>0</v>
      </c>
      <c r="DR95" s="172">
        <f t="shared" si="545"/>
        <v>0</v>
      </c>
      <c r="DS95" s="172">
        <f t="shared" si="546"/>
        <v>0</v>
      </c>
      <c r="DT95" s="172">
        <f t="shared" si="547"/>
        <v>0</v>
      </c>
      <c r="DU95" s="172">
        <f t="shared" si="548"/>
        <v>0</v>
      </c>
      <c r="DV95" s="172">
        <f t="shared" si="549"/>
        <v>19.62</v>
      </c>
      <c r="DW95" s="172">
        <f t="shared" si="550"/>
        <v>9</v>
      </c>
      <c r="DX95" s="172">
        <f t="shared" si="551"/>
        <v>271054.65999999997</v>
      </c>
      <c r="DY95" s="172">
        <f t="shared" si="552"/>
        <v>0</v>
      </c>
      <c r="DZ95" s="172">
        <f t="shared" si="553"/>
        <v>0</v>
      </c>
      <c r="EA95" s="172">
        <f t="shared" si="554"/>
        <v>9</v>
      </c>
      <c r="EB95" s="172">
        <f t="shared" si="555"/>
        <v>271054.65999999997</v>
      </c>
      <c r="EC95" s="86">
        <f>VLOOKUP($B95,'СДП (план)'!$B$16:$CY$170,31,0)</f>
        <v>0</v>
      </c>
      <c r="ED95" s="86">
        <f>VLOOKUP($B95,'СДП (план)'!$B$16:$CY$170,32,0)</f>
        <v>0</v>
      </c>
      <c r="EE95" s="46">
        <f t="shared" si="556"/>
        <v>0</v>
      </c>
      <c r="EF95" s="46">
        <f t="shared" si="557"/>
        <v>0</v>
      </c>
      <c r="EG95" s="52">
        <f t="shared" si="558"/>
        <v>0</v>
      </c>
      <c r="EH95" s="52">
        <f t="shared" si="559"/>
        <v>0</v>
      </c>
      <c r="EI95" s="52">
        <f t="shared" si="560"/>
        <v>0</v>
      </c>
      <c r="EJ95" s="26">
        <f>VLOOKUP($B95,факт!$D$7:$KT$85,40,0)</f>
        <v>0</v>
      </c>
      <c r="EK95" s="26">
        <f>VLOOKUP($B95,факт!$D$7:$KT$85,41,0)</f>
        <v>0</v>
      </c>
      <c r="EL95" s="26">
        <f>VLOOKUP($B95,факт!$D$7:$KT$85,42,0)</f>
        <v>0</v>
      </c>
      <c r="EM95" s="26">
        <f>VLOOKUP($B95,факт!$D$7:$KT$85,43,0)</f>
        <v>0</v>
      </c>
      <c r="EN95" s="47">
        <f t="shared" si="561"/>
        <v>0</v>
      </c>
      <c r="EO95" s="47">
        <f t="shared" si="562"/>
        <v>0</v>
      </c>
      <c r="EP95" s="86">
        <f>VLOOKUP($B95,'СДП (план)'!$B$16:$CY$170,33,0)</f>
        <v>0</v>
      </c>
      <c r="EQ95" s="86">
        <f>VLOOKUP($B95,'СДП (план)'!$B$16:$CY$170,34,0)</f>
        <v>0</v>
      </c>
      <c r="ER95" s="46">
        <f t="shared" si="563"/>
        <v>0</v>
      </c>
      <c r="ES95" s="46">
        <f t="shared" si="564"/>
        <v>0</v>
      </c>
      <c r="ET95" s="52">
        <f t="shared" si="565"/>
        <v>0</v>
      </c>
      <c r="EU95" s="52">
        <f t="shared" si="566"/>
        <v>0</v>
      </c>
      <c r="EV95" s="52">
        <f t="shared" si="567"/>
        <v>0</v>
      </c>
      <c r="EW95" s="26">
        <f>VLOOKUP($B95,факт!$D$7:$KT$85,160,0)</f>
        <v>0</v>
      </c>
      <c r="EX95" s="26">
        <f>VLOOKUP($B95,факт!$D$7:$KT$85,161,0)</f>
        <v>0</v>
      </c>
      <c r="EY95" s="26">
        <f>VLOOKUP($B95,факт!$D$7:$KT$85,162,0)</f>
        <v>0</v>
      </c>
      <c r="EZ95" s="26">
        <f>VLOOKUP($B95,факт!$D$7:$KT$85,163,0)</f>
        <v>0</v>
      </c>
      <c r="FA95" s="47">
        <f t="shared" si="568"/>
        <v>0</v>
      </c>
      <c r="FB95" s="47">
        <f t="shared" si="569"/>
        <v>0</v>
      </c>
      <c r="FC95" s="86">
        <f>VLOOKUP($B95,'СДП (план)'!$B$16:$CY$170,35,0)</f>
        <v>0</v>
      </c>
      <c r="FD95" s="86">
        <f>VLOOKUP($B95,'СДП (план)'!$B$16:$CY$170,36,0)</f>
        <v>0</v>
      </c>
      <c r="FE95" s="46">
        <f t="shared" si="570"/>
        <v>0</v>
      </c>
      <c r="FF95" s="46">
        <f t="shared" si="571"/>
        <v>0</v>
      </c>
      <c r="FG95" s="52">
        <f t="shared" si="572"/>
        <v>0</v>
      </c>
      <c r="FH95" s="52">
        <f t="shared" si="573"/>
        <v>0</v>
      </c>
      <c r="FI95" s="52">
        <f t="shared" si="574"/>
        <v>0</v>
      </c>
      <c r="FJ95" s="26">
        <f>VLOOKUP($B95,факт!$D$7:$KT$85,176,0)</f>
        <v>0</v>
      </c>
      <c r="FK95" s="26">
        <f>VLOOKUP($B95,факт!$D$7:$KT$85,177,0)</f>
        <v>0</v>
      </c>
      <c r="FL95" s="26">
        <f>VLOOKUP($B95,факт!$D$7:$KT$85,178,0)</f>
        <v>0</v>
      </c>
      <c r="FM95" s="26">
        <f>VLOOKUP($B95,факт!$D$7:$KT$85,179,0)</f>
        <v>0</v>
      </c>
      <c r="FN95" s="47">
        <f t="shared" si="575"/>
        <v>0</v>
      </c>
      <c r="FO95" s="47">
        <f t="shared" si="576"/>
        <v>0</v>
      </c>
      <c r="FP95" s="86">
        <f>VLOOKUP($B95,'СДП (план)'!$B$16:$CY$170,37,0)</f>
        <v>0</v>
      </c>
      <c r="FQ95" s="86">
        <f>VLOOKUP($B95,'СДП (план)'!$B$16:$CY$170,38,0)</f>
        <v>0</v>
      </c>
      <c r="FR95" s="46">
        <f t="shared" si="577"/>
        <v>0</v>
      </c>
      <c r="FS95" s="46">
        <f t="shared" si="578"/>
        <v>0</v>
      </c>
      <c r="FT95" s="52">
        <f t="shared" si="579"/>
        <v>0</v>
      </c>
      <c r="FU95" s="52">
        <f t="shared" si="580"/>
        <v>0</v>
      </c>
      <c r="FV95" s="52">
        <f t="shared" si="581"/>
        <v>0</v>
      </c>
      <c r="FW95" s="26">
        <f>VLOOKUP($B95,факт!$D$7:$KT$85,204,0)</f>
        <v>0</v>
      </c>
      <c r="FX95" s="26">
        <f>VLOOKUP($B95,факт!$D$7:$KT$85,205,0)</f>
        <v>0</v>
      </c>
      <c r="FY95" s="26">
        <f>VLOOKUP($B95,факт!$D$7:$KT$85,206,0)</f>
        <v>0</v>
      </c>
      <c r="FZ95" s="26">
        <f>VLOOKUP($B95,факт!$D$7:$KT$85,207,0)</f>
        <v>0</v>
      </c>
      <c r="GA95" s="47">
        <f t="shared" si="582"/>
        <v>0</v>
      </c>
      <c r="GB95" s="47">
        <f t="shared" si="583"/>
        <v>0</v>
      </c>
      <c r="GC95" s="86">
        <f>VLOOKUP($B95,'СДП (план)'!$B$16:$CY$170,39,0)</f>
        <v>0</v>
      </c>
      <c r="GD95" s="86">
        <f>VLOOKUP($B95,'СДП (план)'!$B$16:$CY$170,40,0)</f>
        <v>0</v>
      </c>
      <c r="GE95" s="46">
        <f t="shared" si="584"/>
        <v>0</v>
      </c>
      <c r="GF95" s="46">
        <f t="shared" si="585"/>
        <v>0</v>
      </c>
      <c r="GG95" s="52">
        <f t="shared" si="586"/>
        <v>0</v>
      </c>
      <c r="GH95" s="52">
        <f t="shared" si="587"/>
        <v>0</v>
      </c>
      <c r="GI95" s="52">
        <f t="shared" si="588"/>
        <v>0</v>
      </c>
      <c r="GJ95" s="26">
        <f>VLOOKUP($B95,факт!$D$7:$KT$85,224,0)</f>
        <v>0</v>
      </c>
      <c r="GK95" s="26">
        <f>VLOOKUP($B95,факт!$D$7:$KT$85,225,0)</f>
        <v>0</v>
      </c>
      <c r="GL95" s="26">
        <f>VLOOKUP($B95,факт!$D$7:$KT$85,226,0)</f>
        <v>0</v>
      </c>
      <c r="GM95" s="26">
        <f>VLOOKUP($B95,факт!$D$7:$KT$85,227,0)</f>
        <v>0</v>
      </c>
      <c r="GN95" s="47">
        <f t="shared" si="589"/>
        <v>0</v>
      </c>
      <c r="GO95" s="47">
        <f t="shared" si="590"/>
        <v>0</v>
      </c>
      <c r="GP95" s="86">
        <f>VLOOKUP($B95,'СДП (план)'!$B$16:$CY$170,41,0)</f>
        <v>0</v>
      </c>
      <c r="GQ95" s="86">
        <f>VLOOKUP($B95,'СДП (план)'!$B$16:$CY$170,42,0)</f>
        <v>0</v>
      </c>
      <c r="GR95" s="46">
        <f t="shared" si="591"/>
        <v>0</v>
      </c>
      <c r="GS95" s="46">
        <f t="shared" si="592"/>
        <v>0</v>
      </c>
      <c r="GT95" s="52">
        <f t="shared" si="593"/>
        <v>0</v>
      </c>
      <c r="GU95" s="52">
        <f t="shared" si="594"/>
        <v>0</v>
      </c>
      <c r="GV95" s="52">
        <f t="shared" si="595"/>
        <v>0</v>
      </c>
      <c r="GW95" s="26">
        <f>VLOOKUP($B95,факт!$D$7:$KT$85,228,0)</f>
        <v>0</v>
      </c>
      <c r="GX95" s="26">
        <f>VLOOKUP($B95,факт!$D$7:$KT$85,229,0)</f>
        <v>0</v>
      </c>
      <c r="GY95" s="26">
        <f>VLOOKUP($B95,факт!$D$7:$KT$85,230,0)</f>
        <v>0</v>
      </c>
      <c r="GZ95" s="26">
        <f>VLOOKUP($B95,факт!$D$7:$KT$85,231,0)</f>
        <v>0</v>
      </c>
      <c r="HA95" s="47">
        <f t="shared" si="596"/>
        <v>0</v>
      </c>
      <c r="HB95" s="47">
        <f t="shared" si="597"/>
        <v>0</v>
      </c>
      <c r="HC95" s="86">
        <f>VLOOKUP($B95,'СДП (план)'!$B$16:$CY$170,43,0)</f>
        <v>0</v>
      </c>
      <c r="HD95" s="86">
        <f>VLOOKUP($B95,'СДП (план)'!$B$16:$CY$170,44,0)</f>
        <v>0</v>
      </c>
      <c r="HE95" s="46">
        <f t="shared" si="598"/>
        <v>0</v>
      </c>
      <c r="HF95" s="46">
        <f t="shared" si="599"/>
        <v>0</v>
      </c>
      <c r="HG95" s="52">
        <f t="shared" si="433"/>
        <v>0</v>
      </c>
      <c r="HH95" s="52">
        <f t="shared" si="434"/>
        <v>0</v>
      </c>
      <c r="HI95" s="52">
        <f t="shared" si="435"/>
        <v>0</v>
      </c>
      <c r="HJ95" s="26">
        <f>VLOOKUP($B95,факт!$D$7:$KT$85,232,0)</f>
        <v>0</v>
      </c>
      <c r="HK95" s="26">
        <f>VLOOKUP($B95,факт!$D$7:$KT$85,233,0)</f>
        <v>0</v>
      </c>
      <c r="HL95" s="26">
        <f>VLOOKUP($B95,факт!$D$7:$KT$85,234,0)</f>
        <v>0</v>
      </c>
      <c r="HM95" s="26">
        <f>VLOOKUP($B95,факт!$D$7:$KT$85,235,0)</f>
        <v>0</v>
      </c>
      <c r="HN95" s="47">
        <f t="shared" si="600"/>
        <v>0</v>
      </c>
      <c r="HO95" s="47">
        <f t="shared" si="601"/>
        <v>0</v>
      </c>
      <c r="HP95" s="86">
        <f>VLOOKUP($B95,'СДП (план)'!$B$16:$CY$170,45,0)</f>
        <v>0</v>
      </c>
      <c r="HQ95" s="86">
        <f>VLOOKUP($B95,'СДП (план)'!$B$16:$CY$170,46,0)</f>
        <v>0</v>
      </c>
      <c r="HR95" s="46">
        <f t="shared" si="602"/>
        <v>0</v>
      </c>
      <c r="HS95" s="46">
        <f t="shared" si="603"/>
        <v>0</v>
      </c>
      <c r="HT95" s="52">
        <f t="shared" si="604"/>
        <v>0</v>
      </c>
      <c r="HU95" s="52">
        <f t="shared" si="605"/>
        <v>0</v>
      </c>
      <c r="HV95" s="52">
        <f t="shared" si="606"/>
        <v>0</v>
      </c>
      <c r="HW95" s="26">
        <f>VLOOKUP($B95,факт!$D$7:$KT$85,236,0)</f>
        <v>0</v>
      </c>
      <c r="HX95" s="26">
        <f>VLOOKUP($B95,факт!$D$7:$KT$85,237,0)</f>
        <v>0</v>
      </c>
      <c r="HY95" s="26">
        <f>VLOOKUP($B95,факт!$D$7:$KT$85,238,0)</f>
        <v>0</v>
      </c>
      <c r="HZ95" s="26">
        <f>VLOOKUP($B95,факт!$D$7:$KT$85,239,0)</f>
        <v>0</v>
      </c>
      <c r="IA95" s="47">
        <f t="shared" si="607"/>
        <v>0</v>
      </c>
      <c r="IB95" s="47">
        <f t="shared" si="608"/>
        <v>0</v>
      </c>
      <c r="IC95" s="86">
        <f>VLOOKUP($B95,'СДП (план)'!$B$16:$CY$170,47,0)</f>
        <v>0</v>
      </c>
      <c r="ID95" s="86">
        <f>VLOOKUP($B95,'СДП (план)'!$B$16:$CY$170,48,0)</f>
        <v>0</v>
      </c>
      <c r="IE95" s="46">
        <f t="shared" si="609"/>
        <v>0</v>
      </c>
      <c r="IF95" s="46">
        <f t="shared" si="610"/>
        <v>0</v>
      </c>
      <c r="IG95" s="52">
        <f t="shared" si="611"/>
        <v>0</v>
      </c>
      <c r="IH95" s="52">
        <f t="shared" si="612"/>
        <v>0</v>
      </c>
      <c r="II95" s="52">
        <f t="shared" si="613"/>
        <v>0</v>
      </c>
      <c r="IJ95" s="26">
        <f>VLOOKUP($B95,факт!$D$7:$KT$85,244,0)</f>
        <v>0</v>
      </c>
      <c r="IK95" s="26">
        <f>VLOOKUP($B95,факт!$D$7:$KT$85,245,0)</f>
        <v>0</v>
      </c>
      <c r="IL95" s="26">
        <f>VLOOKUP($B95,факт!$D$7:$KT$85,246,0)</f>
        <v>0</v>
      </c>
      <c r="IM95" s="26">
        <f>VLOOKUP($B95,факт!$D$7:$KT$85,247,0)</f>
        <v>0</v>
      </c>
      <c r="IN95" s="47">
        <f t="shared" si="614"/>
        <v>0</v>
      </c>
      <c r="IO95" s="47">
        <f t="shared" si="615"/>
        <v>0</v>
      </c>
      <c r="IP95" s="86">
        <f>VLOOKUP($B95,'СДП (план)'!$B$16:$CY$170,49,0)</f>
        <v>0</v>
      </c>
      <c r="IQ95" s="86">
        <f>VLOOKUP($B95,'СДП (план)'!$B$16:$CY$170,50,0)</f>
        <v>0</v>
      </c>
      <c r="IR95" s="46">
        <f t="shared" si="616"/>
        <v>0</v>
      </c>
      <c r="IS95" s="46">
        <f t="shared" si="617"/>
        <v>0</v>
      </c>
      <c r="IT95" s="52">
        <f t="shared" si="618"/>
        <v>0</v>
      </c>
      <c r="IU95" s="52">
        <f t="shared" si="619"/>
        <v>0</v>
      </c>
      <c r="IV95" s="52">
        <f t="shared" si="620"/>
        <v>0</v>
      </c>
      <c r="IW95" s="26">
        <f>VLOOKUP($B95,факт!$D$7:$KT$85,264,0)</f>
        <v>0</v>
      </c>
      <c r="IX95" s="26">
        <f>VLOOKUP($B95,факт!$D$7:$KT$85,265,0)</f>
        <v>0</v>
      </c>
      <c r="IY95" s="26">
        <f>VLOOKUP($B95,факт!$D$7:$KT$85,266,0)</f>
        <v>0</v>
      </c>
      <c r="IZ95" s="26">
        <f>VLOOKUP($B95,факт!$D$7:$KT$85,267,0)</f>
        <v>0</v>
      </c>
      <c r="JA95" s="47">
        <f t="shared" si="621"/>
        <v>0</v>
      </c>
      <c r="JB95" s="47">
        <f t="shared" si="622"/>
        <v>0</v>
      </c>
      <c r="JC95" s="86">
        <f>VLOOKUP($B95,'СДП (план)'!$B$16:$CY$170,51,0)</f>
        <v>0</v>
      </c>
      <c r="JD95" s="86">
        <f>VLOOKUP($B95,'СДП (план)'!$B$16:$CY$170,52,0)</f>
        <v>0</v>
      </c>
      <c r="JE95" s="46">
        <f t="shared" si="623"/>
        <v>0</v>
      </c>
      <c r="JF95" s="46">
        <f t="shared" si="624"/>
        <v>0</v>
      </c>
      <c r="JG95" s="52">
        <f t="shared" si="625"/>
        <v>0</v>
      </c>
      <c r="JH95" s="52">
        <f t="shared" si="626"/>
        <v>0</v>
      </c>
      <c r="JI95" s="52">
        <f t="shared" si="627"/>
        <v>0</v>
      </c>
      <c r="JJ95" s="26">
        <f>VLOOKUP($B95,факт!$D$7:$KT$85,248,0)</f>
        <v>0</v>
      </c>
      <c r="JK95" s="26">
        <f>VLOOKUP($B95,факт!$D$7:$KT$85,249,0)</f>
        <v>0</v>
      </c>
      <c r="JL95" s="26">
        <f>VLOOKUP($B95,факт!$D$7:$KT$85,250,0)</f>
        <v>0</v>
      </c>
      <c r="JM95" s="26">
        <f>VLOOKUP($B95,факт!$D$7:$KT$85,251,0)</f>
        <v>0</v>
      </c>
      <c r="JN95" s="47">
        <f t="shared" si="628"/>
        <v>0</v>
      </c>
      <c r="JO95" s="47">
        <f t="shared" si="629"/>
        <v>0</v>
      </c>
      <c r="JP95" s="86">
        <f>VLOOKUP($B95,'СДП (план)'!$B$16:$CY$170,53,0)</f>
        <v>4</v>
      </c>
      <c r="JQ95" s="86">
        <f>VLOOKUP($B95,'СДП (план)'!$B$16:$CY$170,54,0)</f>
        <v>142788.36936000001</v>
      </c>
      <c r="JR95" s="46">
        <f t="shared" si="630"/>
        <v>4</v>
      </c>
      <c r="JS95" s="46">
        <f t="shared" si="631"/>
        <v>142788.36936000001</v>
      </c>
      <c r="JT95" s="52">
        <f t="shared" si="632"/>
        <v>8.7200000000000006</v>
      </c>
      <c r="JU95" s="52">
        <f t="shared" si="633"/>
        <v>8.7200000000000006</v>
      </c>
      <c r="JV95" s="52">
        <f t="shared" si="634"/>
        <v>0</v>
      </c>
      <c r="JW95" s="26">
        <f>VLOOKUP($B95,факт!$D$7:$KT$85,168,0)</f>
        <v>0</v>
      </c>
      <c r="JX95" s="26">
        <f>VLOOKUP($B95,факт!$D$7:$KT$85,169,0)</f>
        <v>0</v>
      </c>
      <c r="JY95" s="26">
        <f>VLOOKUP($B95,факт!$D$7:$KT$85,170,0)</f>
        <v>0</v>
      </c>
      <c r="JZ95" s="26">
        <f>VLOOKUP($B95,факт!$D$7:$KT$85,171,0)</f>
        <v>0</v>
      </c>
      <c r="KA95" s="47">
        <f t="shared" si="635"/>
        <v>-4</v>
      </c>
      <c r="KB95" s="47">
        <f t="shared" si="636"/>
        <v>-142788.36936000001</v>
      </c>
      <c r="KC95" s="86">
        <f>VLOOKUP($B95,'СДП (план)'!$B$16:$CY$170,55,0)</f>
        <v>0</v>
      </c>
      <c r="KD95" s="86">
        <f>VLOOKUP($B95,'СДП (план)'!$B$16:$CY$170,56,0)</f>
        <v>0</v>
      </c>
      <c r="KE95" s="46">
        <f t="shared" si="637"/>
        <v>0</v>
      </c>
      <c r="KF95" s="46">
        <f t="shared" si="638"/>
        <v>0</v>
      </c>
      <c r="KG95" s="52">
        <f t="shared" si="639"/>
        <v>0</v>
      </c>
      <c r="KH95" s="52">
        <f t="shared" si="640"/>
        <v>0</v>
      </c>
      <c r="KI95" s="52">
        <f t="shared" si="641"/>
        <v>0</v>
      </c>
      <c r="KJ95" s="26">
        <f>VLOOKUP($B95,факт!$D$7:$KT$85,172,0)</f>
        <v>0</v>
      </c>
      <c r="KK95" s="26">
        <f>VLOOKUP($B95,факт!$D$7:$KT$85,173,0)</f>
        <v>0</v>
      </c>
      <c r="KL95" s="26">
        <f>VLOOKUP($B95,факт!$D$7:$KT$85,174,0)</f>
        <v>0</v>
      </c>
      <c r="KM95" s="26">
        <f>VLOOKUP($B95,факт!$D$7:$KT$85,175,0)</f>
        <v>0</v>
      </c>
      <c r="KN95" s="47">
        <f t="shared" si="642"/>
        <v>0</v>
      </c>
      <c r="KO95" s="47">
        <f t="shared" si="643"/>
        <v>0</v>
      </c>
      <c r="KP95" s="26">
        <f t="shared" si="436"/>
        <v>4</v>
      </c>
      <c r="KQ95" s="26">
        <f t="shared" si="437"/>
        <v>142788.36936000001</v>
      </c>
      <c r="KR95" s="26">
        <f t="shared" si="438"/>
        <v>4</v>
      </c>
      <c r="KS95" s="26">
        <f t="shared" si="439"/>
        <v>142788.36936000001</v>
      </c>
      <c r="KT95" s="26">
        <f t="shared" si="440"/>
        <v>8.7200000000000006</v>
      </c>
      <c r="KU95" s="26">
        <f t="shared" si="441"/>
        <v>8.7200000000000006</v>
      </c>
      <c r="KV95" s="26">
        <f t="shared" si="442"/>
        <v>0</v>
      </c>
      <c r="KW95" s="26">
        <f t="shared" si="443"/>
        <v>0</v>
      </c>
      <c r="KX95" s="26">
        <f t="shared" si="444"/>
        <v>0</v>
      </c>
      <c r="KY95" s="26">
        <f t="shared" si="445"/>
        <v>0</v>
      </c>
      <c r="KZ95" s="26">
        <f t="shared" si="446"/>
        <v>0</v>
      </c>
      <c r="LA95" s="26">
        <f t="shared" si="644"/>
        <v>-4</v>
      </c>
      <c r="LB95" s="26">
        <f t="shared" si="645"/>
        <v>-142788.36936000001</v>
      </c>
      <c r="LC95" s="86">
        <f>VLOOKUP($B95,'СДП (план)'!$B$16:$CY$170,57,0)</f>
        <v>0</v>
      </c>
      <c r="LD95" s="86">
        <f>VLOOKUP($B95,'СДП (план)'!$B$16:$CY$170,58,0)</f>
        <v>0</v>
      </c>
      <c r="LE95" s="46">
        <f t="shared" si="646"/>
        <v>0</v>
      </c>
      <c r="LF95" s="46">
        <f t="shared" si="647"/>
        <v>0</v>
      </c>
      <c r="LG95" s="52">
        <f t="shared" si="648"/>
        <v>0</v>
      </c>
      <c r="LH95" s="52">
        <f t="shared" si="649"/>
        <v>0</v>
      </c>
      <c r="LI95" s="52">
        <f t="shared" si="650"/>
        <v>0</v>
      </c>
      <c r="LJ95" s="26">
        <f>VLOOKUP($B95,факт!$D$7:$KT$85,212,0)</f>
        <v>0</v>
      </c>
      <c r="LK95" s="26">
        <f>VLOOKUP($B95,факт!$D$7:$KT$85,213,0)</f>
        <v>0</v>
      </c>
      <c r="LL95" s="26">
        <f>VLOOKUP($B95,факт!$D$7:$KT$85,214,0)</f>
        <v>0</v>
      </c>
      <c r="LM95" s="26">
        <f>VLOOKUP($B95,факт!$D$7:$KT$85,215,0)</f>
        <v>0</v>
      </c>
      <c r="LN95" s="47">
        <f t="shared" si="651"/>
        <v>0</v>
      </c>
      <c r="LO95" s="47">
        <f t="shared" si="652"/>
        <v>0</v>
      </c>
      <c r="LP95" s="86">
        <f>VLOOKUP($B95,'СДП (план)'!$B$16:$CY$170,59,0)</f>
        <v>0</v>
      </c>
      <c r="LQ95" s="86">
        <f>VLOOKUP($B95,'СДП (план)'!$B$16:$CY$170,60,0)</f>
        <v>0</v>
      </c>
      <c r="LR95" s="46">
        <f t="shared" si="653"/>
        <v>0</v>
      </c>
      <c r="LS95" s="46">
        <f t="shared" si="654"/>
        <v>0</v>
      </c>
      <c r="LT95" s="52">
        <f t="shared" si="655"/>
        <v>0</v>
      </c>
      <c r="LU95" s="52">
        <f t="shared" si="656"/>
        <v>0</v>
      </c>
      <c r="LV95" s="52">
        <f t="shared" si="657"/>
        <v>0</v>
      </c>
      <c r="LW95" s="26">
        <f>VLOOKUP($B95,факт!$D$7:$KT$85,64,0)</f>
        <v>0</v>
      </c>
      <c r="LX95" s="26">
        <f>VLOOKUP($B95,факт!$D$7:$KT$85,65,0)</f>
        <v>0</v>
      </c>
      <c r="LY95" s="26">
        <f>VLOOKUP($B95,факт!$D$7:$KT$85,66,0)</f>
        <v>0</v>
      </c>
      <c r="LZ95" s="26">
        <f>VLOOKUP($B95,факт!$D$7:$KT$85,67,0)</f>
        <v>0</v>
      </c>
      <c r="MA95" s="47">
        <f t="shared" si="658"/>
        <v>0</v>
      </c>
      <c r="MB95" s="47">
        <f t="shared" si="659"/>
        <v>0</v>
      </c>
      <c r="MC95" s="86">
        <f>VLOOKUP($B95,'СДП (план)'!$B$16:$CY$170,61,0)</f>
        <v>0</v>
      </c>
      <c r="MD95" s="86">
        <f>VLOOKUP($B95,'СДП (план)'!$B$16:$CY$170,62,0)</f>
        <v>0</v>
      </c>
      <c r="ME95" s="46">
        <f t="shared" si="660"/>
        <v>0</v>
      </c>
      <c r="MF95" s="46">
        <f t="shared" si="661"/>
        <v>0</v>
      </c>
      <c r="MG95" s="52">
        <f t="shared" si="662"/>
        <v>0</v>
      </c>
      <c r="MH95" s="52">
        <f t="shared" si="663"/>
        <v>0</v>
      </c>
      <c r="MI95" s="52">
        <f t="shared" si="664"/>
        <v>0</v>
      </c>
      <c r="MJ95" s="26">
        <f>VLOOKUP($B95,факт!$D$7:$KT$85,108,0)</f>
        <v>0</v>
      </c>
      <c r="MK95" s="26">
        <f>VLOOKUP($B95,факт!$D$7:$KT$85,109,0)</f>
        <v>0</v>
      </c>
      <c r="ML95" s="26">
        <f>VLOOKUP($B95,факт!$D$7:$KT$85,110,0)</f>
        <v>0</v>
      </c>
      <c r="MM95" s="26">
        <f>VLOOKUP($B95,факт!$D$7:$KT$85,111,0)</f>
        <v>0</v>
      </c>
      <c r="MN95" s="47">
        <f t="shared" si="665"/>
        <v>0</v>
      </c>
      <c r="MO95" s="47">
        <f t="shared" si="666"/>
        <v>0</v>
      </c>
      <c r="MP95" s="86">
        <f>VLOOKUP($B95,'СДП (план)'!$B$16:$CY$170,63,0)</f>
        <v>0</v>
      </c>
      <c r="MQ95" s="86">
        <f>VLOOKUP($B95,'СДП (план)'!$B$16:$CY$170,64,0)</f>
        <v>0</v>
      </c>
      <c r="MR95" s="46">
        <f t="shared" si="667"/>
        <v>0</v>
      </c>
      <c r="MS95" s="46">
        <f t="shared" si="668"/>
        <v>0</v>
      </c>
      <c r="MT95" s="52">
        <f t="shared" si="669"/>
        <v>0</v>
      </c>
      <c r="MU95" s="52">
        <f t="shared" si="670"/>
        <v>0</v>
      </c>
      <c r="MV95" s="52">
        <f t="shared" si="671"/>
        <v>0</v>
      </c>
      <c r="MW95" s="26">
        <f>VLOOKUP($B95,факт!$D$7:$KT$85,72,0)</f>
        <v>0</v>
      </c>
      <c r="MX95" s="26">
        <f>VLOOKUP($B95,факт!$D$7:$KT$85,73,0)</f>
        <v>0</v>
      </c>
      <c r="MY95" s="26">
        <f>VLOOKUP($B95,факт!$D$7:$KT$85,74,0)</f>
        <v>0</v>
      </c>
      <c r="MZ95" s="26">
        <f>VLOOKUP($B95,факт!$D$7:$KT$85,75,0)</f>
        <v>0</v>
      </c>
      <c r="NA95" s="47">
        <f t="shared" si="672"/>
        <v>0</v>
      </c>
      <c r="NB95" s="47">
        <f t="shared" si="673"/>
        <v>0</v>
      </c>
      <c r="NC95" s="86">
        <f>VLOOKUP($B95,'СДП (план)'!$B$16:$CY$170,65,0)</f>
        <v>0</v>
      </c>
      <c r="ND95" s="86">
        <f>VLOOKUP($B95,'СДП (план)'!$B$16:$CY$170,66,0)</f>
        <v>0</v>
      </c>
      <c r="NE95" s="46">
        <f t="shared" si="674"/>
        <v>0</v>
      </c>
      <c r="NF95" s="46">
        <f t="shared" si="675"/>
        <v>0</v>
      </c>
      <c r="NG95" s="52">
        <f t="shared" si="447"/>
        <v>0</v>
      </c>
      <c r="NH95" s="52">
        <f t="shared" si="448"/>
        <v>0</v>
      </c>
      <c r="NI95" s="52">
        <f t="shared" si="449"/>
        <v>0</v>
      </c>
      <c r="NJ95" s="26">
        <f>VLOOKUP($B95,факт!$D$7:$KT$85,76,0)</f>
        <v>0</v>
      </c>
      <c r="NK95" s="26">
        <f>VLOOKUP($B95,факт!$D$7:$KT$85,77,0)</f>
        <v>0</v>
      </c>
      <c r="NL95" s="26">
        <f>VLOOKUP($B95,факт!$D$7:$KT$85,78,0)</f>
        <v>0</v>
      </c>
      <c r="NM95" s="26">
        <f>VLOOKUP($B95,факт!$D$7:$KT$85,79,0)</f>
        <v>0</v>
      </c>
      <c r="NN95" s="47">
        <f t="shared" si="676"/>
        <v>0</v>
      </c>
      <c r="NO95" s="47">
        <f t="shared" si="677"/>
        <v>0</v>
      </c>
      <c r="NP95" s="86">
        <f>VLOOKUP($B95,'СДП (план)'!$B$16:$CY$170,67,0)</f>
        <v>0</v>
      </c>
      <c r="NQ95" s="86">
        <f>VLOOKUP($B95,'СДП (план)'!$B$16:$CY$170,68,0)</f>
        <v>0</v>
      </c>
      <c r="NR95" s="46">
        <f t="shared" si="678"/>
        <v>0</v>
      </c>
      <c r="NS95" s="46">
        <f t="shared" si="679"/>
        <v>0</v>
      </c>
      <c r="NT95" s="52">
        <f t="shared" si="680"/>
        <v>0</v>
      </c>
      <c r="NU95" s="52">
        <f t="shared" si="681"/>
        <v>0</v>
      </c>
      <c r="NV95" s="52">
        <f t="shared" si="682"/>
        <v>0</v>
      </c>
      <c r="NW95" s="26">
        <f>VLOOKUP($B95,факт!$D$7:$KT$85,280,0)</f>
        <v>0</v>
      </c>
      <c r="NX95" s="26">
        <f>VLOOKUP($B95,факт!$D$7:$KT$85,281,0)</f>
        <v>0</v>
      </c>
      <c r="NY95" s="26">
        <f>VLOOKUP($B95,факт!$D$7:$KT$85,282,0)</f>
        <v>0</v>
      </c>
      <c r="NZ95" s="26">
        <f>VLOOKUP($B95,факт!$D$7:$KT$85,283,0)</f>
        <v>0</v>
      </c>
      <c r="OA95" s="47">
        <f t="shared" si="683"/>
        <v>0</v>
      </c>
      <c r="OB95" s="47">
        <f t="shared" si="684"/>
        <v>0</v>
      </c>
      <c r="OC95" s="86">
        <f>VLOOKUP($B95,'СДП (план)'!$B$16:$CY$170,69,0)</f>
        <v>0</v>
      </c>
      <c r="OD95" s="86">
        <f>VLOOKUP($B95,'СДП (план)'!$B$16:$CY$170,70,0)</f>
        <v>0</v>
      </c>
      <c r="OE95" s="46">
        <f t="shared" si="685"/>
        <v>0</v>
      </c>
      <c r="OF95" s="46">
        <f t="shared" si="686"/>
        <v>0</v>
      </c>
      <c r="OG95" s="52">
        <f t="shared" si="450"/>
        <v>0</v>
      </c>
      <c r="OH95" s="52">
        <f t="shared" si="451"/>
        <v>0</v>
      </c>
      <c r="OI95" s="52">
        <f t="shared" si="452"/>
        <v>0</v>
      </c>
      <c r="OJ95" s="26">
        <f>VLOOKUP($B95,факт!$D$7:$KT$85,276,0)</f>
        <v>0</v>
      </c>
      <c r="OK95" s="26">
        <f>VLOOKUP($B95,факт!$D$7:$KT$85,277,0)</f>
        <v>0</v>
      </c>
      <c r="OL95" s="26">
        <f>VLOOKUP($B95,факт!$D$7:$KT$85,278,0)</f>
        <v>0</v>
      </c>
      <c r="OM95" s="26">
        <f>VLOOKUP($B95,факт!$D$7:$KT$85,279,0)</f>
        <v>0</v>
      </c>
      <c r="ON95" s="47">
        <f t="shared" si="687"/>
        <v>0</v>
      </c>
      <c r="OO95" s="47">
        <f t="shared" si="688"/>
        <v>0</v>
      </c>
      <c r="OP95" s="86">
        <f>VLOOKUP($B95,'СДП (план)'!$B$16:$CY$170,71,0)</f>
        <v>0</v>
      </c>
      <c r="OQ95" s="86">
        <f>VLOOKUP($B95,'СДП (план)'!$B$16:$CY$170,72,0)</f>
        <v>0</v>
      </c>
      <c r="OR95" s="46">
        <f t="shared" si="689"/>
        <v>0</v>
      </c>
      <c r="OS95" s="46">
        <f t="shared" si="690"/>
        <v>0</v>
      </c>
      <c r="OT95" s="52">
        <f t="shared" si="691"/>
        <v>0</v>
      </c>
      <c r="OU95" s="52">
        <f t="shared" si="692"/>
        <v>0</v>
      </c>
      <c r="OV95" s="52">
        <f t="shared" si="693"/>
        <v>0</v>
      </c>
      <c r="OW95" s="26"/>
      <c r="OX95" s="26"/>
      <c r="OY95" s="26"/>
      <c r="OZ95" s="26"/>
      <c r="PA95" s="47">
        <f t="shared" si="789"/>
        <v>0</v>
      </c>
      <c r="PB95" s="47">
        <f t="shared" si="790"/>
        <v>0</v>
      </c>
      <c r="PC95" s="86">
        <f>VLOOKUP($B95,'СДП (план)'!$B$16:$CY$170,73,0)</f>
        <v>0</v>
      </c>
      <c r="PD95" s="86">
        <f>VLOOKUP($B95,'СДП (план)'!$B$16:$CY$170,74,0)</f>
        <v>0</v>
      </c>
      <c r="PE95" s="46">
        <f t="shared" si="694"/>
        <v>0</v>
      </c>
      <c r="PF95" s="46">
        <f t="shared" si="695"/>
        <v>0</v>
      </c>
      <c r="PG95" s="52">
        <f t="shared" si="696"/>
        <v>0</v>
      </c>
      <c r="PH95" s="52">
        <f t="shared" si="697"/>
        <v>0</v>
      </c>
      <c r="PI95" s="52">
        <f t="shared" si="698"/>
        <v>0</v>
      </c>
      <c r="PJ95" s="26">
        <f>VLOOKUP($B95,факт!$D$7:$KT$85,208,0)</f>
        <v>0</v>
      </c>
      <c r="PK95" s="26">
        <f>VLOOKUP($B95,факт!$D$7:$KT$85,209,0)</f>
        <v>0</v>
      </c>
      <c r="PL95" s="26">
        <f>VLOOKUP($B95,факт!$D$7:$KT$85,210,0)</f>
        <v>0</v>
      </c>
      <c r="PM95" s="26">
        <f>VLOOKUP($B95,факт!$D$7:$KT$85,211,0)</f>
        <v>0</v>
      </c>
      <c r="PN95" s="47">
        <f t="shared" si="699"/>
        <v>0</v>
      </c>
      <c r="PO95" s="47">
        <f t="shared" si="700"/>
        <v>0</v>
      </c>
      <c r="PP95" s="86">
        <f>VLOOKUP($B95,'СДП (план)'!$B$16:$CY$170,75,0)</f>
        <v>0</v>
      </c>
      <c r="PQ95" s="86">
        <f>VLOOKUP($B95,'СДП (план)'!$B$16:$CY$170,76,0)</f>
        <v>0</v>
      </c>
      <c r="PR95" s="46">
        <f t="shared" si="701"/>
        <v>0</v>
      </c>
      <c r="PS95" s="46">
        <f t="shared" si="702"/>
        <v>0</v>
      </c>
      <c r="PT95" s="52">
        <f t="shared" si="703"/>
        <v>0</v>
      </c>
      <c r="PU95" s="52">
        <f t="shared" si="704"/>
        <v>0</v>
      </c>
      <c r="PV95" s="52">
        <f t="shared" si="705"/>
        <v>0</v>
      </c>
      <c r="PW95" s="26">
        <f>VLOOKUP($B95,факт!$D$7:$KT$85,80,0)</f>
        <v>0</v>
      </c>
      <c r="PX95" s="26">
        <f>VLOOKUP($B95,факт!$D$7:$KT$85,81,0)</f>
        <v>0</v>
      </c>
      <c r="PY95" s="26">
        <f>VLOOKUP($B95,факт!$D$7:$KT$85,82,0)</f>
        <v>0</v>
      </c>
      <c r="PZ95" s="26">
        <f>VLOOKUP($B95,факт!$D$7:$KT$85,83,0)</f>
        <v>0</v>
      </c>
      <c r="QA95" s="47">
        <f t="shared" si="706"/>
        <v>0</v>
      </c>
      <c r="QB95" s="47">
        <f t="shared" si="707"/>
        <v>0</v>
      </c>
      <c r="QC95" s="86">
        <f>VLOOKUP($B95,'СДП (план)'!$B$16:$CY$170,77,0)</f>
        <v>0</v>
      </c>
      <c r="QD95" s="86">
        <f>VLOOKUP($B95,'СДП (план)'!$B$16:$CY$170,78,0)</f>
        <v>0</v>
      </c>
      <c r="QE95" s="46">
        <f t="shared" si="708"/>
        <v>0</v>
      </c>
      <c r="QF95" s="46">
        <f t="shared" si="709"/>
        <v>0</v>
      </c>
      <c r="QG95" s="52">
        <f t="shared" si="710"/>
        <v>0</v>
      </c>
      <c r="QH95" s="52">
        <f t="shared" si="711"/>
        <v>0</v>
      </c>
      <c r="QI95" s="52">
        <f t="shared" si="712"/>
        <v>0</v>
      </c>
      <c r="QJ95" s="26">
        <f>VLOOKUP($B95,факт!$D$7:$KT$85,112,0)</f>
        <v>0</v>
      </c>
      <c r="QK95" s="26">
        <f>VLOOKUP($B95,факт!$D$7:$KT$85,113,0)</f>
        <v>0</v>
      </c>
      <c r="QL95" s="26">
        <f>VLOOKUP($B95,факт!$D$7:$KT$85,114,0)</f>
        <v>0</v>
      </c>
      <c r="QM95" s="26">
        <f>VLOOKUP($B95,факт!$D$7:$KT$85,115,0)</f>
        <v>0</v>
      </c>
      <c r="QN95" s="47">
        <f t="shared" si="713"/>
        <v>0</v>
      </c>
      <c r="QO95" s="47">
        <f t="shared" si="714"/>
        <v>0</v>
      </c>
      <c r="QP95" s="86">
        <f>VLOOKUP($B95,'СДП (план)'!$B$16:$DC$170,79,0)+VLOOKUP($B95,'СДП (план)'!$B$16:$DC$170,103,0)</f>
        <v>0</v>
      </c>
      <c r="QQ95" s="86">
        <f>VLOOKUP($B95,'СДП (план)'!$B$16:$DC$170,80,0)+VLOOKUP($B95,'СДП (план)'!$B$16:$DC$170,104,0)</f>
        <v>0</v>
      </c>
      <c r="QR95" s="46">
        <f t="shared" si="715"/>
        <v>0</v>
      </c>
      <c r="QS95" s="46">
        <f t="shared" si="716"/>
        <v>0</v>
      </c>
      <c r="QT95" s="52">
        <f t="shared" si="717"/>
        <v>0</v>
      </c>
      <c r="QU95" s="52">
        <f t="shared" si="718"/>
        <v>0</v>
      </c>
      <c r="QV95" s="52">
        <f t="shared" si="719"/>
        <v>0</v>
      </c>
      <c r="QW95" s="26">
        <f>VLOOKUP($B95,факт!$D$7:$KT$85,88,0)</f>
        <v>0</v>
      </c>
      <c r="QX95" s="26">
        <f>VLOOKUP($B95,факт!$D$7:$KT$85,89,0)</f>
        <v>0</v>
      </c>
      <c r="QY95" s="26">
        <f>VLOOKUP($B95,факт!$D$7:$KT$85,90,0)</f>
        <v>0</v>
      </c>
      <c r="QZ95" s="26">
        <f>VLOOKUP($B95,факт!$D$7:$KT$85,91,0)</f>
        <v>0</v>
      </c>
      <c r="RA95" s="47">
        <f t="shared" si="720"/>
        <v>0</v>
      </c>
      <c r="RB95" s="47">
        <f t="shared" si="721"/>
        <v>0</v>
      </c>
      <c r="RC95" s="86">
        <f>VLOOKUP($B95,'СДП (план)'!$B$16:$CY$170,81,0)</f>
        <v>0</v>
      </c>
      <c r="RD95" s="86">
        <f>VLOOKUP($B95,'СДП (план)'!$B$16:$CY$170,82,0)</f>
        <v>0</v>
      </c>
      <c r="RE95" s="46">
        <f t="shared" si="722"/>
        <v>0</v>
      </c>
      <c r="RF95" s="46">
        <f t="shared" si="723"/>
        <v>0</v>
      </c>
      <c r="RG95" s="52">
        <f t="shared" si="724"/>
        <v>0</v>
      </c>
      <c r="RH95" s="52">
        <f t="shared" si="725"/>
        <v>0</v>
      </c>
      <c r="RI95" s="52">
        <f t="shared" si="726"/>
        <v>0</v>
      </c>
      <c r="RJ95" s="26">
        <f>VLOOKUP($B95,факт!$D$7:$KT$85,104,0)</f>
        <v>0</v>
      </c>
      <c r="RK95" s="26">
        <f>VLOOKUP($B95,факт!$D$7:$KT$85,105,0)</f>
        <v>0</v>
      </c>
      <c r="RL95" s="26">
        <f>VLOOKUP($B95,факт!$D$7:$KT$85,106,0)</f>
        <v>0</v>
      </c>
      <c r="RM95" s="26">
        <f>VLOOKUP($B95,факт!$D$7:$KT$85,107,0)</f>
        <v>0</v>
      </c>
      <c r="RN95" s="47">
        <f t="shared" si="727"/>
        <v>0</v>
      </c>
      <c r="RO95" s="47">
        <f t="shared" si="728"/>
        <v>0</v>
      </c>
      <c r="RP95" s="86">
        <f>VLOOKUP($B95,'СДП (план)'!$B$16:$CY$170,83,0)</f>
        <v>0</v>
      </c>
      <c r="RQ95" s="86">
        <f>VLOOKUP($B95,'СДП (план)'!$B$16:$CY$170,84,0)</f>
        <v>0</v>
      </c>
      <c r="RR95" s="46">
        <f t="shared" si="729"/>
        <v>0</v>
      </c>
      <c r="RS95" s="46">
        <f t="shared" si="730"/>
        <v>0</v>
      </c>
      <c r="RT95" s="52">
        <f t="shared" si="453"/>
        <v>0</v>
      </c>
      <c r="RU95" s="52">
        <f t="shared" si="454"/>
        <v>0</v>
      </c>
      <c r="RV95" s="52">
        <f t="shared" si="455"/>
        <v>0</v>
      </c>
      <c r="RW95" s="26">
        <f>VLOOKUP($B95,факт!$D$7:$KT$85,92,0)</f>
        <v>0</v>
      </c>
      <c r="RX95" s="26">
        <f>VLOOKUP($B95,факт!$D$7:$KT$85,93,0)</f>
        <v>0</v>
      </c>
      <c r="RY95" s="26">
        <f>VLOOKUP($B95,факт!$D$7:$KT$85,94,0)</f>
        <v>0</v>
      </c>
      <c r="RZ95" s="26">
        <f>VLOOKUP($B95,факт!$D$7:$KT$85,95,0)</f>
        <v>0</v>
      </c>
      <c r="SA95" s="47">
        <f t="shared" si="731"/>
        <v>0</v>
      </c>
      <c r="SB95" s="47">
        <f t="shared" si="732"/>
        <v>0</v>
      </c>
      <c r="SC95" s="86">
        <f>VLOOKUP($B95,'СДП (план)'!$B$16:$CY$170,85,0)</f>
        <v>0</v>
      </c>
      <c r="SD95" s="86">
        <f>VLOOKUP($B95,'СДП (план)'!$B$16:$CY$170,86,0)</f>
        <v>0</v>
      </c>
      <c r="SE95" s="46">
        <f t="shared" si="733"/>
        <v>0</v>
      </c>
      <c r="SF95" s="46">
        <f t="shared" si="734"/>
        <v>0</v>
      </c>
      <c r="SG95" s="52">
        <f t="shared" si="735"/>
        <v>0</v>
      </c>
      <c r="SH95" s="52">
        <f t="shared" si="736"/>
        <v>0</v>
      </c>
      <c r="SI95" s="52">
        <f t="shared" si="737"/>
        <v>0</v>
      </c>
      <c r="SJ95" s="26">
        <f>VLOOKUP($B95,факт!$D$7:$KT$85,68,0)</f>
        <v>0</v>
      </c>
      <c r="SK95" s="26">
        <f>VLOOKUP($B95,факт!$D$7:$KT$85,69,0)</f>
        <v>0</v>
      </c>
      <c r="SL95" s="26">
        <f>VLOOKUP($B95,факт!$D$7:$KT$85,70,0)</f>
        <v>0</v>
      </c>
      <c r="SM95" s="26">
        <f>VLOOKUP($B95,факт!$D$7:$KT$85,71,0)</f>
        <v>0</v>
      </c>
      <c r="SN95" s="47">
        <f t="shared" si="738"/>
        <v>0</v>
      </c>
      <c r="SO95" s="47">
        <f t="shared" si="739"/>
        <v>0</v>
      </c>
      <c r="SP95" s="86">
        <f>VLOOKUP($B95,'СДП (план)'!$B$16:$CY$170,87,0)</f>
        <v>0</v>
      </c>
      <c r="SQ95" s="86">
        <f>VLOOKUP($B95,'СДП (план)'!$B$16:$CY$170,88,0)</f>
        <v>0</v>
      </c>
      <c r="SR95" s="46">
        <f t="shared" si="740"/>
        <v>0</v>
      </c>
      <c r="SS95" s="46">
        <f t="shared" si="741"/>
        <v>0</v>
      </c>
      <c r="ST95" s="52">
        <f t="shared" si="742"/>
        <v>0</v>
      </c>
      <c r="SU95" s="52">
        <f t="shared" si="743"/>
        <v>0</v>
      </c>
      <c r="SV95" s="52">
        <f t="shared" si="744"/>
        <v>0</v>
      </c>
      <c r="SW95" s="26">
        <f>VLOOKUP($B95,факт!$D$7:$KT$85,96,0)</f>
        <v>0</v>
      </c>
      <c r="SX95" s="26">
        <f>VLOOKUP($B95,факт!$D$7:$KT$85,97,0)</f>
        <v>0</v>
      </c>
      <c r="SY95" s="26">
        <f>VLOOKUP($B95,факт!$D$7:$KT$85,98,0)</f>
        <v>0</v>
      </c>
      <c r="SZ95" s="26">
        <f>VLOOKUP($B95,факт!$D$7:$KT$85,99,0)</f>
        <v>0</v>
      </c>
      <c r="TA95" s="47">
        <f t="shared" si="745"/>
        <v>0</v>
      </c>
      <c r="TB95" s="47">
        <f t="shared" si="746"/>
        <v>0</v>
      </c>
      <c r="TC95" s="86">
        <f>VLOOKUP($B95,'СДП (план)'!$B$16:$CY$170,89,0)</f>
        <v>0</v>
      </c>
      <c r="TD95" s="86">
        <f>VLOOKUP($B95,'СДП (план)'!$B$16:$CY$170,90,0)</f>
        <v>0</v>
      </c>
      <c r="TE95" s="46">
        <f t="shared" si="747"/>
        <v>0</v>
      </c>
      <c r="TF95" s="46">
        <f t="shared" si="748"/>
        <v>0</v>
      </c>
      <c r="TG95" s="52">
        <f t="shared" si="749"/>
        <v>0</v>
      </c>
      <c r="TH95" s="52">
        <f t="shared" si="750"/>
        <v>0</v>
      </c>
      <c r="TI95" s="52">
        <f t="shared" si="751"/>
        <v>0</v>
      </c>
      <c r="TJ95" s="26">
        <f>VLOOKUP($B95,факт!$D$7:$KT$85,120,0)</f>
        <v>0</v>
      </c>
      <c r="TK95" s="26">
        <f>VLOOKUP($B95,факт!$D$7:$KT$85,121,0)</f>
        <v>0</v>
      </c>
      <c r="TL95" s="26">
        <f>VLOOKUP($B95,факт!$D$7:$KT$85,122,0)</f>
        <v>0</v>
      </c>
      <c r="TM95" s="26">
        <f>VLOOKUP($B95,факт!$D$7:$KT$85,123,0)</f>
        <v>0</v>
      </c>
      <c r="TN95" s="47">
        <f t="shared" si="752"/>
        <v>0</v>
      </c>
      <c r="TO95" s="47">
        <f t="shared" si="753"/>
        <v>0</v>
      </c>
      <c r="TP95" s="86">
        <f>VLOOKUP($B95,'СДП (план)'!$B$16:$CY$170,91,0)</f>
        <v>0</v>
      </c>
      <c r="TQ95" s="86">
        <f>VLOOKUP($B95,'СДП (план)'!$B$16:$CY$170,92,0)</f>
        <v>0</v>
      </c>
      <c r="TR95" s="46">
        <f t="shared" si="754"/>
        <v>0</v>
      </c>
      <c r="TS95" s="46">
        <f t="shared" si="755"/>
        <v>0</v>
      </c>
      <c r="TT95" s="52">
        <f t="shared" si="756"/>
        <v>0</v>
      </c>
      <c r="TU95" s="52">
        <f t="shared" si="757"/>
        <v>0</v>
      </c>
      <c r="TV95" s="52">
        <f t="shared" si="758"/>
        <v>0</v>
      </c>
      <c r="TW95" s="26">
        <f>VLOOKUP($B95,факт!$D$7:$KT$85,100,0)</f>
        <v>0</v>
      </c>
      <c r="TX95" s="26">
        <f>VLOOKUP($B95,факт!$D$7:$KT$85,101,0)</f>
        <v>0</v>
      </c>
      <c r="TY95" s="26">
        <f>VLOOKUP($B95,факт!$D$7:$KT$85,102,0)</f>
        <v>0</v>
      </c>
      <c r="TZ95" s="26">
        <f>VLOOKUP($B95,факт!$D$7:$KT$85,103,0)</f>
        <v>0</v>
      </c>
      <c r="UA95" s="47">
        <f t="shared" si="759"/>
        <v>0</v>
      </c>
      <c r="UB95" s="47">
        <f t="shared" si="760"/>
        <v>0</v>
      </c>
      <c r="UC95" s="86">
        <f>VLOOKUP($B95,'СДП (план)'!$B$16:$CY$170,93,0)</f>
        <v>0</v>
      </c>
      <c r="UD95" s="86">
        <f>VLOOKUP($B95,'СДП (план)'!$B$16:$CY$170,94,0)</f>
        <v>0</v>
      </c>
      <c r="UE95" s="46">
        <v>0</v>
      </c>
      <c r="UF95" s="46">
        <v>0</v>
      </c>
      <c r="UG95" s="52">
        <f t="shared" si="456"/>
        <v>0</v>
      </c>
      <c r="UH95" s="52">
        <f t="shared" si="457"/>
        <v>0</v>
      </c>
      <c r="UI95" s="52">
        <f t="shared" si="458"/>
        <v>0</v>
      </c>
      <c r="UJ95" s="26">
        <f>VLOOKUP($B95,факт!$D$7:$KT$85,56,0)</f>
        <v>0</v>
      </c>
      <c r="UK95" s="26">
        <f>VLOOKUP($B95,факт!$D$7:$KT$85,57,0)</f>
        <v>0</v>
      </c>
      <c r="UL95" s="26">
        <f>VLOOKUP($B95,факт!$D$7:$KT$85,58,0)</f>
        <v>0</v>
      </c>
      <c r="UM95" s="26">
        <f>VLOOKUP($B95,факт!$D$7:$KT$85,59,0)</f>
        <v>0</v>
      </c>
      <c r="UN95" s="47">
        <f t="shared" si="761"/>
        <v>0</v>
      </c>
      <c r="UO95" s="47">
        <f t="shared" si="762"/>
        <v>0</v>
      </c>
      <c r="UP95" s="86">
        <f>VLOOKUP($B95,'СДП (план)'!$B$16:$CY$170,95,0)</f>
        <v>0</v>
      </c>
      <c r="UQ95" s="86">
        <f>VLOOKUP($B95,'СДП (план)'!$B$16:$CY$170,96,0)</f>
        <v>0</v>
      </c>
      <c r="UR95" s="46">
        <f t="shared" si="763"/>
        <v>0</v>
      </c>
      <c r="US95" s="46">
        <f t="shared" si="764"/>
        <v>0</v>
      </c>
      <c r="UT95" s="52">
        <f t="shared" si="459"/>
        <v>0</v>
      </c>
      <c r="UU95" s="52">
        <f t="shared" si="460"/>
        <v>0</v>
      </c>
      <c r="UV95" s="52">
        <f t="shared" si="461"/>
        <v>0</v>
      </c>
      <c r="UW95" s="26">
        <f>VLOOKUP($B95,факт!$D$7:$KT$85,116,0)</f>
        <v>0</v>
      </c>
      <c r="UX95" s="26">
        <f>VLOOKUP($B95,факт!$D$7:$KT$85,117,0)</f>
        <v>0</v>
      </c>
      <c r="UY95" s="26">
        <f>VLOOKUP($B95,факт!$D$7:$KT$85,118,0)</f>
        <v>0</v>
      </c>
      <c r="UZ95" s="26">
        <f>VLOOKUP($B95,факт!$D$7:$KT$85,119,0)</f>
        <v>0</v>
      </c>
      <c r="VA95" s="47">
        <f t="shared" si="765"/>
        <v>0</v>
      </c>
      <c r="VB95" s="47">
        <f t="shared" si="766"/>
        <v>0</v>
      </c>
      <c r="VC95" s="86">
        <f>VLOOKUP($B95,'СДП (план)'!$B$16:$CY$170,97,0)</f>
        <v>0</v>
      </c>
      <c r="VD95" s="86">
        <f>VLOOKUP($B95,'СДП (план)'!$B$16:$CY$170,98,0)</f>
        <v>0</v>
      </c>
      <c r="VE95" s="46">
        <f t="shared" si="767"/>
        <v>0</v>
      </c>
      <c r="VF95" s="46">
        <f t="shared" si="768"/>
        <v>0</v>
      </c>
      <c r="VG95" s="52">
        <f t="shared" si="462"/>
        <v>0</v>
      </c>
      <c r="VH95" s="52">
        <f t="shared" si="463"/>
        <v>0</v>
      </c>
      <c r="VI95" s="52">
        <f t="shared" si="464"/>
        <v>0</v>
      </c>
      <c r="VJ95" s="26">
        <f>VLOOKUP($B95,факт!$D$7:$KT$85,60,0)</f>
        <v>0</v>
      </c>
      <c r="VK95" s="26">
        <f>VLOOKUP($B95,факт!$D$7:$KT$85,61,0)</f>
        <v>0</v>
      </c>
      <c r="VL95" s="26">
        <f>VLOOKUP($B95,факт!$D$7:$KT$85,62,0)</f>
        <v>0</v>
      </c>
      <c r="VM95" s="26">
        <f>VLOOKUP($B95,факт!$D$7:$KT$85,63,0)</f>
        <v>0</v>
      </c>
      <c r="VN95" s="47">
        <f t="shared" si="769"/>
        <v>0</v>
      </c>
      <c r="VO95" s="47">
        <f t="shared" si="770"/>
        <v>0</v>
      </c>
      <c r="VP95" s="86">
        <f>VLOOKUP($B95,'СДП (план)'!$B$16:$CY$170,99,0)</f>
        <v>0</v>
      </c>
      <c r="VQ95" s="86">
        <f>VLOOKUP($B95,'СДП (план)'!$B$16:$CY$170,100,0)</f>
        <v>0</v>
      </c>
      <c r="VR95" s="46">
        <f t="shared" si="771"/>
        <v>0</v>
      </c>
      <c r="VS95" s="46">
        <f t="shared" si="772"/>
        <v>0</v>
      </c>
      <c r="VT95" s="52">
        <f t="shared" si="773"/>
        <v>0</v>
      </c>
      <c r="VU95" s="52">
        <f t="shared" si="774"/>
        <v>0</v>
      </c>
      <c r="VV95" s="52">
        <f t="shared" si="775"/>
        <v>0</v>
      </c>
      <c r="VW95" s="26">
        <f>VLOOKUP($B95,факт!$D$7:$KT$85,84,0)</f>
        <v>0</v>
      </c>
      <c r="VX95" s="26">
        <f>VLOOKUP($B95,факт!$D$7:$KT$85,85,0)</f>
        <v>0</v>
      </c>
      <c r="VY95" s="26">
        <f>VLOOKUP($B95,факт!$D$7:$KT$85,86,0)</f>
        <v>0</v>
      </c>
      <c r="VZ95" s="26">
        <f>VLOOKUP($B95,факт!$D$7:$KT$85,87,0)</f>
        <v>0</v>
      </c>
      <c r="WA95" s="47">
        <f t="shared" si="776"/>
        <v>0</v>
      </c>
      <c r="WB95" s="47">
        <f t="shared" si="777"/>
        <v>0</v>
      </c>
      <c r="WC95" s="86">
        <f>VLOOKUP($B95,'СДП (план)'!$B$16:$CY$170,101,0)</f>
        <v>0</v>
      </c>
      <c r="WD95" s="86">
        <f>VLOOKUP($B95,'СДП (план)'!$B$16:$CY$170,102,0)</f>
        <v>0</v>
      </c>
      <c r="WE95" s="46">
        <f t="shared" si="778"/>
        <v>0</v>
      </c>
      <c r="WF95" s="46">
        <f t="shared" si="779"/>
        <v>0</v>
      </c>
      <c r="WG95" s="52">
        <f t="shared" si="780"/>
        <v>0</v>
      </c>
      <c r="WH95" s="52">
        <f t="shared" si="781"/>
        <v>0</v>
      </c>
      <c r="WI95" s="52">
        <f t="shared" si="782"/>
        <v>0</v>
      </c>
      <c r="WJ95" s="26">
        <f>VLOOKUP($B95,факт!$D$7:$KT$85,52,0)</f>
        <v>0</v>
      </c>
      <c r="WK95" s="26">
        <f>VLOOKUP($B95,факт!$D$7:$KT$85,53,0)</f>
        <v>0</v>
      </c>
      <c r="WL95" s="26">
        <f>VLOOKUP($B95,факт!$D$7:$KT$85,54,0)</f>
        <v>0</v>
      </c>
      <c r="WM95" s="26">
        <f>VLOOKUP($B95,факт!$D$7:$KT$85,55,0)</f>
        <v>0</v>
      </c>
      <c r="WN95" s="47">
        <f t="shared" si="783"/>
        <v>0</v>
      </c>
      <c r="WO95" s="47">
        <f t="shared" si="784"/>
        <v>0</v>
      </c>
      <c r="WP95" s="174">
        <f t="shared" si="465"/>
        <v>0</v>
      </c>
      <c r="WQ95" s="174">
        <f t="shared" si="466"/>
        <v>0</v>
      </c>
      <c r="WR95" s="174">
        <f t="shared" si="467"/>
        <v>0</v>
      </c>
      <c r="WS95" s="174">
        <f t="shared" si="468"/>
        <v>0</v>
      </c>
      <c r="WT95" s="174">
        <f t="shared" si="469"/>
        <v>0</v>
      </c>
      <c r="WU95" s="174">
        <f t="shared" si="470"/>
        <v>0</v>
      </c>
      <c r="WV95" s="174">
        <f t="shared" si="471"/>
        <v>0</v>
      </c>
      <c r="WW95" s="174">
        <f t="shared" si="472"/>
        <v>0</v>
      </c>
      <c r="WX95" s="174">
        <f t="shared" si="473"/>
        <v>0</v>
      </c>
      <c r="WY95" s="174">
        <f t="shared" si="474"/>
        <v>0</v>
      </c>
      <c r="WZ95" s="174">
        <f t="shared" si="475"/>
        <v>0</v>
      </c>
      <c r="XA95" s="26">
        <f t="shared" si="785"/>
        <v>0</v>
      </c>
      <c r="XB95" s="26">
        <f t="shared" si="786"/>
        <v>0</v>
      </c>
      <c r="XC95" s="174">
        <f t="shared" si="476"/>
        <v>4</v>
      </c>
      <c r="XD95" s="174">
        <f t="shared" si="477"/>
        <v>142788.36936000001</v>
      </c>
      <c r="XE95" s="174">
        <f t="shared" si="478"/>
        <v>4</v>
      </c>
      <c r="XF95" s="174">
        <f t="shared" si="479"/>
        <v>142788.36936000001</v>
      </c>
      <c r="XG95" s="174">
        <f t="shared" si="480"/>
        <v>8.7200000000000006</v>
      </c>
      <c r="XH95" s="174">
        <f t="shared" si="481"/>
        <v>8.7200000000000006</v>
      </c>
      <c r="XI95" s="174">
        <f t="shared" si="482"/>
        <v>19.62</v>
      </c>
      <c r="XJ95" s="174">
        <f t="shared" si="483"/>
        <v>9</v>
      </c>
      <c r="XK95" s="174">
        <f t="shared" si="484"/>
        <v>271054.65999999997</v>
      </c>
      <c r="XL95" s="174">
        <f t="shared" si="485"/>
        <v>0</v>
      </c>
      <c r="XM95" s="174">
        <f t="shared" si="486"/>
        <v>0</v>
      </c>
      <c r="XN95" s="26">
        <f t="shared" si="787"/>
        <v>5</v>
      </c>
      <c r="XO95" s="26">
        <f t="shared" si="788"/>
        <v>128266.29063999996</v>
      </c>
    </row>
    <row r="96" spans="1:639" ht="30" x14ac:dyDescent="0.25">
      <c r="A96" s="145"/>
      <c r="B96" s="111">
        <v>83</v>
      </c>
      <c r="C96" s="11" t="s">
        <v>489</v>
      </c>
      <c r="D96" s="12">
        <f t="shared" si="791"/>
        <v>10127</v>
      </c>
      <c r="E96" s="12">
        <v>10127</v>
      </c>
      <c r="F96" s="273">
        <v>9620</v>
      </c>
      <c r="G96" s="96">
        <v>2.58</v>
      </c>
      <c r="H96" s="264"/>
      <c r="I96" s="13">
        <v>1</v>
      </c>
      <c r="J96" s="271"/>
      <c r="K96" s="12">
        <v>1.4</v>
      </c>
      <c r="L96" s="12">
        <v>1.68</v>
      </c>
      <c r="M96" s="12">
        <v>2.23</v>
      </c>
      <c r="N96" s="12">
        <v>2.39</v>
      </c>
      <c r="O96" s="123">
        <v>2.57</v>
      </c>
      <c r="P96" s="86">
        <f>VLOOKUP($B96,'СДП (план)'!$B$16:$CY$170,15,0)</f>
        <v>0</v>
      </c>
      <c r="Q96" s="86">
        <f>VLOOKUP($B96,'СДП (план)'!$B$16:$CY$170,16,0)</f>
        <v>0</v>
      </c>
      <c r="R96" s="46">
        <f t="shared" si="487"/>
        <v>0</v>
      </c>
      <c r="S96" s="46">
        <f t="shared" si="488"/>
        <v>0</v>
      </c>
      <c r="T96" s="52">
        <f t="shared" si="489"/>
        <v>0</v>
      </c>
      <c r="U96" s="52">
        <f t="shared" si="490"/>
        <v>0</v>
      </c>
      <c r="V96" s="52">
        <f t="shared" si="491"/>
        <v>0</v>
      </c>
      <c r="W96" s="26"/>
      <c r="X96" s="26"/>
      <c r="Y96" s="26"/>
      <c r="Z96" s="26"/>
      <c r="AA96" s="47">
        <f t="shared" si="492"/>
        <v>0</v>
      </c>
      <c r="AB96" s="47">
        <f t="shared" si="493"/>
        <v>0</v>
      </c>
      <c r="AC96" s="86">
        <f>VLOOKUP($B96,'СДП (план)'!$B$16:$CY$170,17,0)</f>
        <v>1</v>
      </c>
      <c r="AD96" s="86">
        <f>VLOOKUP($B96,'СДП (план)'!$B$16:$CY$170,18,0)</f>
        <v>35724.046539999996</v>
      </c>
      <c r="AE96" s="46">
        <f t="shared" si="494"/>
        <v>1</v>
      </c>
      <c r="AF96" s="46">
        <f t="shared" si="495"/>
        <v>35724.046539999996</v>
      </c>
      <c r="AG96" s="52">
        <f t="shared" si="496"/>
        <v>2.58</v>
      </c>
      <c r="AH96" s="52">
        <f t="shared" si="497"/>
        <v>2.58</v>
      </c>
      <c r="AI96" s="52">
        <f t="shared" si="498"/>
        <v>0</v>
      </c>
      <c r="AJ96" s="26"/>
      <c r="AK96" s="26"/>
      <c r="AL96" s="26"/>
      <c r="AM96" s="26"/>
      <c r="AN96" s="47">
        <f t="shared" si="499"/>
        <v>-1</v>
      </c>
      <c r="AO96" s="47">
        <f t="shared" si="500"/>
        <v>-35724.046539999996</v>
      </c>
      <c r="AP96" s="86">
        <f>VLOOKUP($B96,'СДП (план)'!$B$16:$CY$170,19,0)</f>
        <v>0</v>
      </c>
      <c r="AQ96" s="86">
        <f>VLOOKUP($B96,'СДП (план)'!$B$16:$CY$170,20,0)</f>
        <v>0</v>
      </c>
      <c r="AR96" s="46">
        <f t="shared" si="501"/>
        <v>0</v>
      </c>
      <c r="AS96" s="46">
        <f t="shared" si="502"/>
        <v>0</v>
      </c>
      <c r="AT96" s="52">
        <f t="shared" si="503"/>
        <v>0</v>
      </c>
      <c r="AU96" s="52">
        <f t="shared" si="504"/>
        <v>0</v>
      </c>
      <c r="AV96" s="52">
        <f t="shared" si="505"/>
        <v>0</v>
      </c>
      <c r="AW96" s="26"/>
      <c r="AX96" s="26"/>
      <c r="AY96" s="26"/>
      <c r="AZ96" s="26"/>
      <c r="BA96" s="47">
        <f t="shared" si="506"/>
        <v>0</v>
      </c>
      <c r="BB96" s="47">
        <f t="shared" si="507"/>
        <v>0</v>
      </c>
      <c r="BC96" s="86">
        <f>VLOOKUP($B96,'СДП (план)'!$B$16:$CY$170,21,0)</f>
        <v>0</v>
      </c>
      <c r="BD96" s="86">
        <f>VLOOKUP($B96,'СДП (план)'!$B$16:$CY$170,22,0)</f>
        <v>0</v>
      </c>
      <c r="BE96" s="46">
        <f t="shared" si="508"/>
        <v>0</v>
      </c>
      <c r="BF96" s="46">
        <f t="shared" si="509"/>
        <v>0</v>
      </c>
      <c r="BG96" s="52">
        <f t="shared" si="510"/>
        <v>0</v>
      </c>
      <c r="BH96" s="52">
        <f t="shared" si="511"/>
        <v>0</v>
      </c>
      <c r="BI96" s="52">
        <f t="shared" si="512"/>
        <v>0</v>
      </c>
      <c r="BJ96" s="26"/>
      <c r="BK96" s="26"/>
      <c r="BL96" s="26"/>
      <c r="BM96" s="26"/>
      <c r="BN96" s="47">
        <f t="shared" si="513"/>
        <v>0</v>
      </c>
      <c r="BO96" s="47">
        <f t="shared" si="514"/>
        <v>0</v>
      </c>
      <c r="BP96" s="86">
        <f>VLOOKUP($B96,'СДП (план)'!$B$16:$CY$170,23,0)</f>
        <v>0</v>
      </c>
      <c r="BQ96" s="86">
        <f>VLOOKUP($B96,'СДП (план)'!$B$16:$CY$170,24,0)</f>
        <v>0</v>
      </c>
      <c r="BR96" s="46">
        <f t="shared" si="515"/>
        <v>0</v>
      </c>
      <c r="BS96" s="46">
        <f t="shared" si="516"/>
        <v>0</v>
      </c>
      <c r="BT96" s="52">
        <f t="shared" si="517"/>
        <v>0</v>
      </c>
      <c r="BU96" s="52">
        <f t="shared" si="518"/>
        <v>0</v>
      </c>
      <c r="BV96" s="52">
        <f t="shared" si="519"/>
        <v>0</v>
      </c>
      <c r="BW96" s="26"/>
      <c r="BX96" s="26"/>
      <c r="BY96" s="26"/>
      <c r="BZ96" s="26"/>
      <c r="CA96" s="47">
        <f t="shared" si="520"/>
        <v>0</v>
      </c>
      <c r="CB96" s="47">
        <f t="shared" si="521"/>
        <v>0</v>
      </c>
      <c r="CC96" s="86">
        <f>VLOOKUP($B96,'СДП (план)'!$B$16:$CY$170,25,0)</f>
        <v>0</v>
      </c>
      <c r="CD96" s="86">
        <f>VLOOKUP($B96,'СДП (план)'!$B$16:$CY$170,26,0)</f>
        <v>0</v>
      </c>
      <c r="CE96" s="46">
        <f t="shared" si="522"/>
        <v>0</v>
      </c>
      <c r="CF96" s="46">
        <f t="shared" si="523"/>
        <v>0</v>
      </c>
      <c r="CG96" s="52">
        <f t="shared" si="524"/>
        <v>0</v>
      </c>
      <c r="CH96" s="52">
        <f t="shared" si="525"/>
        <v>0</v>
      </c>
      <c r="CI96" s="52">
        <f t="shared" si="526"/>
        <v>0</v>
      </c>
      <c r="CJ96" s="26"/>
      <c r="CK96" s="26"/>
      <c r="CL96" s="26"/>
      <c r="CM96" s="26"/>
      <c r="CN96" s="47">
        <f t="shared" si="527"/>
        <v>0</v>
      </c>
      <c r="CO96" s="47">
        <f t="shared" si="528"/>
        <v>0</v>
      </c>
      <c r="CP96" s="86">
        <f>VLOOKUP($B96,'СДП (план)'!$B$16:$CY$170,27,0)</f>
        <v>0</v>
      </c>
      <c r="CQ96" s="86">
        <f>VLOOKUP($B96,'СДП (план)'!$B$16:$CY$170,28,0)</f>
        <v>0</v>
      </c>
      <c r="CR96" s="46">
        <f t="shared" si="529"/>
        <v>0</v>
      </c>
      <c r="CS96" s="46">
        <f t="shared" si="530"/>
        <v>0</v>
      </c>
      <c r="CT96" s="52">
        <f t="shared" si="531"/>
        <v>0</v>
      </c>
      <c r="CU96" s="52">
        <f t="shared" si="532"/>
        <v>0</v>
      </c>
      <c r="CV96" s="52">
        <f t="shared" si="533"/>
        <v>0</v>
      </c>
      <c r="CW96" s="26"/>
      <c r="CX96" s="26"/>
      <c r="CY96" s="26"/>
      <c r="CZ96" s="26"/>
      <c r="DA96" s="47">
        <f t="shared" si="534"/>
        <v>0</v>
      </c>
      <c r="DB96" s="47">
        <f t="shared" si="535"/>
        <v>0</v>
      </c>
      <c r="DC96" s="86">
        <f>VLOOKUP($B96,'СДП (план)'!$B$16:$CY$170,29,0)</f>
        <v>0</v>
      </c>
      <c r="DD96" s="86">
        <f>VLOOKUP($B96,'СДП (план)'!$B$16:$CY$170,30,0)</f>
        <v>0</v>
      </c>
      <c r="DE96" s="46">
        <f t="shared" si="536"/>
        <v>0</v>
      </c>
      <c r="DF96" s="46">
        <f t="shared" si="537"/>
        <v>0</v>
      </c>
      <c r="DG96" s="52">
        <f t="shared" si="538"/>
        <v>0</v>
      </c>
      <c r="DH96" s="52">
        <f t="shared" si="539"/>
        <v>0</v>
      </c>
      <c r="DI96" s="52">
        <f t="shared" si="540"/>
        <v>0</v>
      </c>
      <c r="DJ96" s="26"/>
      <c r="DK96" s="26"/>
      <c r="DL96" s="26"/>
      <c r="DM96" s="26"/>
      <c r="DN96" s="47">
        <f t="shared" si="541"/>
        <v>0</v>
      </c>
      <c r="DO96" s="47">
        <f t="shared" si="542"/>
        <v>0</v>
      </c>
      <c r="DP96" s="172">
        <f t="shared" si="543"/>
        <v>1</v>
      </c>
      <c r="DQ96" s="172">
        <f t="shared" si="544"/>
        <v>35724.046539999996</v>
      </c>
      <c r="DR96" s="172">
        <f t="shared" si="545"/>
        <v>1</v>
      </c>
      <c r="DS96" s="172">
        <f t="shared" si="546"/>
        <v>35724.046539999996</v>
      </c>
      <c r="DT96" s="172">
        <f t="shared" si="547"/>
        <v>2.58</v>
      </c>
      <c r="DU96" s="172">
        <f t="shared" si="548"/>
        <v>2.58</v>
      </c>
      <c r="DV96" s="172">
        <f t="shared" si="549"/>
        <v>0</v>
      </c>
      <c r="DW96" s="172">
        <f t="shared" si="550"/>
        <v>0</v>
      </c>
      <c r="DX96" s="172">
        <f t="shared" si="551"/>
        <v>0</v>
      </c>
      <c r="DY96" s="172">
        <f t="shared" si="552"/>
        <v>0</v>
      </c>
      <c r="DZ96" s="172">
        <f t="shared" si="553"/>
        <v>0</v>
      </c>
      <c r="EA96" s="172">
        <f t="shared" si="554"/>
        <v>-1</v>
      </c>
      <c r="EB96" s="172">
        <f t="shared" si="555"/>
        <v>-35724.046539999996</v>
      </c>
      <c r="EC96" s="86">
        <f>VLOOKUP($B96,'СДП (план)'!$B$16:$CY$170,31,0)</f>
        <v>0</v>
      </c>
      <c r="ED96" s="86">
        <f>VLOOKUP($B96,'СДП (план)'!$B$16:$CY$170,32,0)</f>
        <v>0</v>
      </c>
      <c r="EE96" s="46">
        <f t="shared" si="556"/>
        <v>0</v>
      </c>
      <c r="EF96" s="46">
        <f t="shared" si="557"/>
        <v>0</v>
      </c>
      <c r="EG96" s="52">
        <f t="shared" si="558"/>
        <v>0</v>
      </c>
      <c r="EH96" s="52">
        <f t="shared" si="559"/>
        <v>0</v>
      </c>
      <c r="EI96" s="52">
        <f t="shared" si="560"/>
        <v>0</v>
      </c>
      <c r="EJ96" s="26"/>
      <c r="EK96" s="26"/>
      <c r="EL96" s="26"/>
      <c r="EM96" s="26"/>
      <c r="EN96" s="47">
        <f t="shared" si="561"/>
        <v>0</v>
      </c>
      <c r="EO96" s="47">
        <f t="shared" si="562"/>
        <v>0</v>
      </c>
      <c r="EP96" s="86">
        <f>VLOOKUP($B96,'СДП (план)'!$B$16:$CY$170,33,0)</f>
        <v>0</v>
      </c>
      <c r="EQ96" s="86">
        <f>VLOOKUP($B96,'СДП (план)'!$B$16:$CY$170,34,0)</f>
        <v>0</v>
      </c>
      <c r="ER96" s="46">
        <f t="shared" si="563"/>
        <v>0</v>
      </c>
      <c r="ES96" s="46">
        <f t="shared" si="564"/>
        <v>0</v>
      </c>
      <c r="ET96" s="52">
        <f t="shared" si="565"/>
        <v>0</v>
      </c>
      <c r="EU96" s="52">
        <f t="shared" si="566"/>
        <v>0</v>
      </c>
      <c r="EV96" s="52">
        <f t="shared" si="567"/>
        <v>0</v>
      </c>
      <c r="EW96" s="26"/>
      <c r="EX96" s="26"/>
      <c r="EY96" s="26"/>
      <c r="EZ96" s="26"/>
      <c r="FA96" s="47">
        <f t="shared" si="568"/>
        <v>0</v>
      </c>
      <c r="FB96" s="47">
        <f t="shared" si="569"/>
        <v>0</v>
      </c>
      <c r="FC96" s="86">
        <f>VLOOKUP($B96,'СДП (план)'!$B$16:$CY$170,35,0)</f>
        <v>0</v>
      </c>
      <c r="FD96" s="86">
        <f>VLOOKUP($B96,'СДП (план)'!$B$16:$CY$170,36,0)</f>
        <v>0</v>
      </c>
      <c r="FE96" s="46">
        <f t="shared" si="570"/>
        <v>0</v>
      </c>
      <c r="FF96" s="46">
        <f t="shared" si="571"/>
        <v>0</v>
      </c>
      <c r="FG96" s="52">
        <f t="shared" si="572"/>
        <v>0</v>
      </c>
      <c r="FH96" s="52">
        <f t="shared" si="573"/>
        <v>0</v>
      </c>
      <c r="FI96" s="52">
        <f t="shared" si="574"/>
        <v>0</v>
      </c>
      <c r="FJ96" s="26"/>
      <c r="FK96" s="26"/>
      <c r="FL96" s="26"/>
      <c r="FM96" s="26"/>
      <c r="FN96" s="47">
        <f t="shared" si="575"/>
        <v>0</v>
      </c>
      <c r="FO96" s="47">
        <f t="shared" si="576"/>
        <v>0</v>
      </c>
      <c r="FP96" s="86">
        <f>VLOOKUP($B96,'СДП (план)'!$B$16:$CY$170,37,0)</f>
        <v>0</v>
      </c>
      <c r="FQ96" s="86">
        <f>VLOOKUP($B96,'СДП (план)'!$B$16:$CY$170,38,0)</f>
        <v>0</v>
      </c>
      <c r="FR96" s="46">
        <f t="shared" si="577"/>
        <v>0</v>
      </c>
      <c r="FS96" s="46">
        <f t="shared" si="578"/>
        <v>0</v>
      </c>
      <c r="FT96" s="52">
        <f t="shared" si="579"/>
        <v>0</v>
      </c>
      <c r="FU96" s="52">
        <f t="shared" si="580"/>
        <v>0</v>
      </c>
      <c r="FV96" s="52">
        <f t="shared" si="581"/>
        <v>0</v>
      </c>
      <c r="FW96" s="26"/>
      <c r="FX96" s="26"/>
      <c r="FY96" s="26"/>
      <c r="FZ96" s="26"/>
      <c r="GA96" s="47">
        <f t="shared" si="582"/>
        <v>0</v>
      </c>
      <c r="GB96" s="47">
        <f t="shared" si="583"/>
        <v>0</v>
      </c>
      <c r="GC96" s="86">
        <f>VLOOKUP($B96,'СДП (план)'!$B$16:$CY$170,39,0)</f>
        <v>0</v>
      </c>
      <c r="GD96" s="86">
        <f>VLOOKUP($B96,'СДП (план)'!$B$16:$CY$170,40,0)</f>
        <v>0</v>
      </c>
      <c r="GE96" s="46">
        <f t="shared" si="584"/>
        <v>0</v>
      </c>
      <c r="GF96" s="46">
        <f t="shared" si="585"/>
        <v>0</v>
      </c>
      <c r="GG96" s="52">
        <f t="shared" si="586"/>
        <v>0</v>
      </c>
      <c r="GH96" s="52">
        <f t="shared" si="587"/>
        <v>0</v>
      </c>
      <c r="GI96" s="52">
        <f t="shared" si="588"/>
        <v>0</v>
      </c>
      <c r="GJ96" s="26"/>
      <c r="GK96" s="26"/>
      <c r="GL96" s="26"/>
      <c r="GM96" s="26"/>
      <c r="GN96" s="47">
        <f t="shared" si="589"/>
        <v>0</v>
      </c>
      <c r="GO96" s="47">
        <f t="shared" si="590"/>
        <v>0</v>
      </c>
      <c r="GP96" s="86">
        <f>VLOOKUP($B96,'СДП (план)'!$B$16:$CY$170,41,0)</f>
        <v>0</v>
      </c>
      <c r="GQ96" s="86">
        <f>VLOOKUP($B96,'СДП (план)'!$B$16:$CY$170,42,0)</f>
        <v>0</v>
      </c>
      <c r="GR96" s="46">
        <f t="shared" si="591"/>
        <v>0</v>
      </c>
      <c r="GS96" s="46">
        <f t="shared" si="592"/>
        <v>0</v>
      </c>
      <c r="GT96" s="52">
        <f t="shared" si="593"/>
        <v>0</v>
      </c>
      <c r="GU96" s="52">
        <f t="shared" si="594"/>
        <v>0</v>
      </c>
      <c r="GV96" s="52">
        <f t="shared" si="595"/>
        <v>0</v>
      </c>
      <c r="GW96" s="26"/>
      <c r="GX96" s="26"/>
      <c r="GY96" s="26"/>
      <c r="GZ96" s="26"/>
      <c r="HA96" s="47">
        <f t="shared" si="596"/>
        <v>0</v>
      </c>
      <c r="HB96" s="47">
        <f t="shared" si="597"/>
        <v>0</v>
      </c>
      <c r="HC96" s="86">
        <f>VLOOKUP($B96,'СДП (план)'!$B$16:$CY$170,43,0)</f>
        <v>0</v>
      </c>
      <c r="HD96" s="86">
        <f>VLOOKUP($B96,'СДП (план)'!$B$16:$CY$170,44,0)</f>
        <v>0</v>
      </c>
      <c r="HE96" s="46">
        <f t="shared" si="598"/>
        <v>0</v>
      </c>
      <c r="HF96" s="46">
        <f t="shared" si="599"/>
        <v>0</v>
      </c>
      <c r="HG96" s="52">
        <f t="shared" si="433"/>
        <v>0</v>
      </c>
      <c r="HH96" s="52">
        <f t="shared" si="434"/>
        <v>0</v>
      </c>
      <c r="HI96" s="52">
        <f t="shared" si="435"/>
        <v>0</v>
      </c>
      <c r="HJ96" s="26"/>
      <c r="HK96" s="26"/>
      <c r="HL96" s="26"/>
      <c r="HM96" s="26"/>
      <c r="HN96" s="47">
        <f t="shared" si="600"/>
        <v>0</v>
      </c>
      <c r="HO96" s="47">
        <f t="shared" si="601"/>
        <v>0</v>
      </c>
      <c r="HP96" s="86">
        <f>VLOOKUP($B96,'СДП (план)'!$B$16:$CY$170,45,0)</f>
        <v>0</v>
      </c>
      <c r="HQ96" s="86">
        <f>VLOOKUP($B96,'СДП (план)'!$B$16:$CY$170,46,0)</f>
        <v>0</v>
      </c>
      <c r="HR96" s="46">
        <f t="shared" si="602"/>
        <v>0</v>
      </c>
      <c r="HS96" s="46">
        <f t="shared" si="603"/>
        <v>0</v>
      </c>
      <c r="HT96" s="52">
        <f t="shared" si="604"/>
        <v>0</v>
      </c>
      <c r="HU96" s="52">
        <f t="shared" si="605"/>
        <v>0</v>
      </c>
      <c r="HV96" s="52">
        <f t="shared" si="606"/>
        <v>0</v>
      </c>
      <c r="HW96" s="26"/>
      <c r="HX96" s="26"/>
      <c r="HY96" s="26"/>
      <c r="HZ96" s="26"/>
      <c r="IA96" s="47">
        <f t="shared" si="607"/>
        <v>0</v>
      </c>
      <c r="IB96" s="47">
        <f t="shared" si="608"/>
        <v>0</v>
      </c>
      <c r="IC96" s="86">
        <f>VLOOKUP($B96,'СДП (план)'!$B$16:$CY$170,47,0)</f>
        <v>0</v>
      </c>
      <c r="ID96" s="86">
        <f>VLOOKUP($B96,'СДП (план)'!$B$16:$CY$170,48,0)</f>
        <v>0</v>
      </c>
      <c r="IE96" s="46">
        <f t="shared" si="609"/>
        <v>0</v>
      </c>
      <c r="IF96" s="46">
        <f t="shared" si="610"/>
        <v>0</v>
      </c>
      <c r="IG96" s="52">
        <f t="shared" si="611"/>
        <v>0</v>
      </c>
      <c r="IH96" s="52">
        <f t="shared" si="612"/>
        <v>0</v>
      </c>
      <c r="II96" s="52">
        <f t="shared" si="613"/>
        <v>0</v>
      </c>
      <c r="IJ96" s="26"/>
      <c r="IK96" s="26"/>
      <c r="IL96" s="26"/>
      <c r="IM96" s="26"/>
      <c r="IN96" s="47">
        <f t="shared" si="614"/>
        <v>0</v>
      </c>
      <c r="IO96" s="47">
        <f t="shared" si="615"/>
        <v>0</v>
      </c>
      <c r="IP96" s="86">
        <f>VLOOKUP($B96,'СДП (план)'!$B$16:$CY$170,49,0)</f>
        <v>0</v>
      </c>
      <c r="IQ96" s="86">
        <f>VLOOKUP($B96,'СДП (план)'!$B$16:$CY$170,50,0)</f>
        <v>0</v>
      </c>
      <c r="IR96" s="46">
        <f t="shared" si="616"/>
        <v>0</v>
      </c>
      <c r="IS96" s="46">
        <f t="shared" si="617"/>
        <v>0</v>
      </c>
      <c r="IT96" s="52">
        <f t="shared" si="618"/>
        <v>0</v>
      </c>
      <c r="IU96" s="52">
        <f t="shared" si="619"/>
        <v>0</v>
      </c>
      <c r="IV96" s="52">
        <f t="shared" si="620"/>
        <v>0</v>
      </c>
      <c r="IW96" s="26"/>
      <c r="IX96" s="26"/>
      <c r="IY96" s="26"/>
      <c r="IZ96" s="26"/>
      <c r="JA96" s="47">
        <f t="shared" si="621"/>
        <v>0</v>
      </c>
      <c r="JB96" s="47">
        <f t="shared" si="622"/>
        <v>0</v>
      </c>
      <c r="JC96" s="86">
        <f>VLOOKUP($B96,'СДП (план)'!$B$16:$CY$170,51,0)</f>
        <v>0</v>
      </c>
      <c r="JD96" s="86">
        <f>VLOOKUP($B96,'СДП (план)'!$B$16:$CY$170,52,0)</f>
        <v>0</v>
      </c>
      <c r="JE96" s="46">
        <f t="shared" si="623"/>
        <v>0</v>
      </c>
      <c r="JF96" s="46">
        <f t="shared" si="624"/>
        <v>0</v>
      </c>
      <c r="JG96" s="52">
        <f t="shared" si="625"/>
        <v>0</v>
      </c>
      <c r="JH96" s="52">
        <f t="shared" si="626"/>
        <v>0</v>
      </c>
      <c r="JI96" s="52">
        <f t="shared" si="627"/>
        <v>0</v>
      </c>
      <c r="JJ96" s="26"/>
      <c r="JK96" s="26"/>
      <c r="JL96" s="26"/>
      <c r="JM96" s="26"/>
      <c r="JN96" s="47">
        <f t="shared" si="628"/>
        <v>0</v>
      </c>
      <c r="JO96" s="47">
        <f t="shared" si="629"/>
        <v>0</v>
      </c>
      <c r="JP96" s="86">
        <f>VLOOKUP($B96,'СДП (план)'!$B$16:$CY$170,53,0)</f>
        <v>0</v>
      </c>
      <c r="JQ96" s="86">
        <f>VLOOKUP($B96,'СДП (план)'!$B$16:$CY$170,54,0)</f>
        <v>0</v>
      </c>
      <c r="JR96" s="46">
        <f t="shared" si="630"/>
        <v>0</v>
      </c>
      <c r="JS96" s="46">
        <f t="shared" si="631"/>
        <v>0</v>
      </c>
      <c r="JT96" s="52">
        <f t="shared" si="632"/>
        <v>0</v>
      </c>
      <c r="JU96" s="52">
        <f t="shared" si="633"/>
        <v>0</v>
      </c>
      <c r="JV96" s="52">
        <f t="shared" si="634"/>
        <v>0</v>
      </c>
      <c r="JW96" s="26"/>
      <c r="JX96" s="26"/>
      <c r="JY96" s="26"/>
      <c r="JZ96" s="26"/>
      <c r="KA96" s="47">
        <f t="shared" si="635"/>
        <v>0</v>
      </c>
      <c r="KB96" s="47">
        <f t="shared" si="636"/>
        <v>0</v>
      </c>
      <c r="KC96" s="86">
        <f>VLOOKUP($B96,'СДП (план)'!$B$16:$CY$170,55,0)</f>
        <v>0</v>
      </c>
      <c r="KD96" s="86">
        <f>VLOOKUP($B96,'СДП (план)'!$B$16:$CY$170,56,0)</f>
        <v>0</v>
      </c>
      <c r="KE96" s="46">
        <f t="shared" si="637"/>
        <v>0</v>
      </c>
      <c r="KF96" s="46">
        <f t="shared" si="638"/>
        <v>0</v>
      </c>
      <c r="KG96" s="52">
        <f t="shared" si="639"/>
        <v>0</v>
      </c>
      <c r="KH96" s="52">
        <f t="shared" si="640"/>
        <v>0</v>
      </c>
      <c r="KI96" s="52">
        <f t="shared" si="641"/>
        <v>0</v>
      </c>
      <c r="KJ96" s="26"/>
      <c r="KK96" s="26"/>
      <c r="KL96" s="26"/>
      <c r="KM96" s="26"/>
      <c r="KN96" s="47">
        <f t="shared" si="642"/>
        <v>0</v>
      </c>
      <c r="KO96" s="47">
        <f t="shared" si="643"/>
        <v>0</v>
      </c>
      <c r="KP96" s="26">
        <f t="shared" si="436"/>
        <v>0</v>
      </c>
      <c r="KQ96" s="26">
        <f t="shared" si="437"/>
        <v>0</v>
      </c>
      <c r="KR96" s="26">
        <f t="shared" si="438"/>
        <v>0</v>
      </c>
      <c r="KS96" s="26">
        <f t="shared" si="439"/>
        <v>0</v>
      </c>
      <c r="KT96" s="26">
        <f t="shared" si="440"/>
        <v>0</v>
      </c>
      <c r="KU96" s="26">
        <f t="shared" si="441"/>
        <v>0</v>
      </c>
      <c r="KV96" s="26">
        <f t="shared" si="442"/>
        <v>0</v>
      </c>
      <c r="KW96" s="26">
        <f t="shared" si="443"/>
        <v>0</v>
      </c>
      <c r="KX96" s="26">
        <f t="shared" si="444"/>
        <v>0</v>
      </c>
      <c r="KY96" s="26">
        <f t="shared" si="445"/>
        <v>0</v>
      </c>
      <c r="KZ96" s="26">
        <f t="shared" si="446"/>
        <v>0</v>
      </c>
      <c r="LA96" s="26">
        <f t="shared" si="644"/>
        <v>0</v>
      </c>
      <c r="LB96" s="26">
        <f t="shared" si="645"/>
        <v>0</v>
      </c>
      <c r="LC96" s="86">
        <f>VLOOKUP($B96,'СДП (план)'!$B$16:$CY$170,57,0)</f>
        <v>0</v>
      </c>
      <c r="LD96" s="86">
        <f>VLOOKUP($B96,'СДП (план)'!$B$16:$CY$170,58,0)</f>
        <v>0</v>
      </c>
      <c r="LE96" s="46">
        <f t="shared" si="646"/>
        <v>0</v>
      </c>
      <c r="LF96" s="46">
        <f t="shared" si="647"/>
        <v>0</v>
      </c>
      <c r="LG96" s="52">
        <f t="shared" si="648"/>
        <v>0</v>
      </c>
      <c r="LH96" s="52">
        <f t="shared" si="649"/>
        <v>0</v>
      </c>
      <c r="LI96" s="52">
        <f t="shared" si="650"/>
        <v>0</v>
      </c>
      <c r="LJ96" s="26"/>
      <c r="LK96" s="26"/>
      <c r="LL96" s="26"/>
      <c r="LM96" s="26"/>
      <c r="LN96" s="47">
        <f t="shared" si="651"/>
        <v>0</v>
      </c>
      <c r="LO96" s="47">
        <f t="shared" si="652"/>
        <v>0</v>
      </c>
      <c r="LP96" s="86">
        <f>VLOOKUP($B96,'СДП (план)'!$B$16:$CY$170,59,0)</f>
        <v>0</v>
      </c>
      <c r="LQ96" s="86">
        <f>VLOOKUP($B96,'СДП (план)'!$B$16:$CY$170,60,0)</f>
        <v>0</v>
      </c>
      <c r="LR96" s="46">
        <f t="shared" si="653"/>
        <v>0</v>
      </c>
      <c r="LS96" s="46">
        <f t="shared" si="654"/>
        <v>0</v>
      </c>
      <c r="LT96" s="52">
        <f t="shared" si="655"/>
        <v>0</v>
      </c>
      <c r="LU96" s="52">
        <f t="shared" si="656"/>
        <v>0</v>
      </c>
      <c r="LV96" s="52">
        <f t="shared" si="657"/>
        <v>0</v>
      </c>
      <c r="LW96" s="26"/>
      <c r="LX96" s="26"/>
      <c r="LY96" s="26"/>
      <c r="LZ96" s="26"/>
      <c r="MA96" s="47">
        <f t="shared" si="658"/>
        <v>0</v>
      </c>
      <c r="MB96" s="47">
        <f t="shared" si="659"/>
        <v>0</v>
      </c>
      <c r="MC96" s="86">
        <f>VLOOKUP($B96,'СДП (план)'!$B$16:$CY$170,61,0)</f>
        <v>0</v>
      </c>
      <c r="MD96" s="86">
        <f>VLOOKUP($B96,'СДП (план)'!$B$16:$CY$170,62,0)</f>
        <v>0</v>
      </c>
      <c r="ME96" s="46">
        <f t="shared" si="660"/>
        <v>0</v>
      </c>
      <c r="MF96" s="46">
        <f t="shared" si="661"/>
        <v>0</v>
      </c>
      <c r="MG96" s="52">
        <f t="shared" si="662"/>
        <v>0</v>
      </c>
      <c r="MH96" s="52">
        <f t="shared" si="663"/>
        <v>0</v>
      </c>
      <c r="MI96" s="52">
        <f t="shared" si="664"/>
        <v>0</v>
      </c>
      <c r="MJ96" s="26"/>
      <c r="MK96" s="26"/>
      <c r="ML96" s="26"/>
      <c r="MM96" s="26"/>
      <c r="MN96" s="47">
        <f t="shared" si="665"/>
        <v>0</v>
      </c>
      <c r="MO96" s="47">
        <f t="shared" si="666"/>
        <v>0</v>
      </c>
      <c r="MP96" s="86">
        <f>VLOOKUP($B96,'СДП (план)'!$B$16:$CY$170,63,0)</f>
        <v>0</v>
      </c>
      <c r="MQ96" s="86">
        <f>VLOOKUP($B96,'СДП (план)'!$B$16:$CY$170,64,0)</f>
        <v>0</v>
      </c>
      <c r="MR96" s="46">
        <f t="shared" si="667"/>
        <v>0</v>
      </c>
      <c r="MS96" s="46">
        <f t="shared" si="668"/>
        <v>0</v>
      </c>
      <c r="MT96" s="52">
        <f t="shared" si="669"/>
        <v>0</v>
      </c>
      <c r="MU96" s="52">
        <f t="shared" si="670"/>
        <v>0</v>
      </c>
      <c r="MV96" s="52">
        <f t="shared" si="671"/>
        <v>0</v>
      </c>
      <c r="MW96" s="26"/>
      <c r="MX96" s="26"/>
      <c r="MY96" s="26"/>
      <c r="MZ96" s="26"/>
      <c r="NA96" s="47">
        <f t="shared" si="672"/>
        <v>0</v>
      </c>
      <c r="NB96" s="47">
        <f t="shared" si="673"/>
        <v>0</v>
      </c>
      <c r="NC96" s="86">
        <f>VLOOKUP($B96,'СДП (план)'!$B$16:$CY$170,65,0)</f>
        <v>0</v>
      </c>
      <c r="ND96" s="86">
        <f>VLOOKUP($B96,'СДП (план)'!$B$16:$CY$170,66,0)</f>
        <v>0</v>
      </c>
      <c r="NE96" s="46">
        <f t="shared" si="674"/>
        <v>0</v>
      </c>
      <c r="NF96" s="46">
        <f t="shared" si="675"/>
        <v>0</v>
      </c>
      <c r="NG96" s="52">
        <f t="shared" si="447"/>
        <v>0</v>
      </c>
      <c r="NH96" s="52">
        <f t="shared" si="448"/>
        <v>0</v>
      </c>
      <c r="NI96" s="52">
        <f t="shared" si="449"/>
        <v>0</v>
      </c>
      <c r="NJ96" s="26"/>
      <c r="NK96" s="26"/>
      <c r="NL96" s="26"/>
      <c r="NM96" s="26"/>
      <c r="NN96" s="47">
        <f t="shared" si="676"/>
        <v>0</v>
      </c>
      <c r="NO96" s="47">
        <f t="shared" si="677"/>
        <v>0</v>
      </c>
      <c r="NP96" s="86">
        <f>VLOOKUP($B96,'СДП (план)'!$B$16:$CY$170,67,0)</f>
        <v>0</v>
      </c>
      <c r="NQ96" s="86">
        <f>VLOOKUP($B96,'СДП (план)'!$B$16:$CY$170,68,0)</f>
        <v>0</v>
      </c>
      <c r="NR96" s="46">
        <f t="shared" si="678"/>
        <v>0</v>
      </c>
      <c r="NS96" s="46">
        <f t="shared" si="679"/>
        <v>0</v>
      </c>
      <c r="NT96" s="52">
        <f t="shared" si="680"/>
        <v>0</v>
      </c>
      <c r="NU96" s="52">
        <f t="shared" si="681"/>
        <v>0</v>
      </c>
      <c r="NV96" s="52">
        <f t="shared" si="682"/>
        <v>0</v>
      </c>
      <c r="NW96" s="26"/>
      <c r="NX96" s="26"/>
      <c r="NY96" s="26"/>
      <c r="NZ96" s="26"/>
      <c r="OA96" s="47">
        <f t="shared" si="683"/>
        <v>0</v>
      </c>
      <c r="OB96" s="47">
        <f t="shared" si="684"/>
        <v>0</v>
      </c>
      <c r="OC96" s="86">
        <f>VLOOKUP($B96,'СДП (план)'!$B$16:$CY$170,69,0)</f>
        <v>0</v>
      </c>
      <c r="OD96" s="86">
        <f>VLOOKUP($B96,'СДП (план)'!$B$16:$CY$170,70,0)</f>
        <v>0</v>
      </c>
      <c r="OE96" s="46">
        <f t="shared" si="685"/>
        <v>0</v>
      </c>
      <c r="OF96" s="46">
        <f t="shared" si="686"/>
        <v>0</v>
      </c>
      <c r="OG96" s="52">
        <f t="shared" si="450"/>
        <v>0</v>
      </c>
      <c r="OH96" s="52">
        <f t="shared" si="451"/>
        <v>0</v>
      </c>
      <c r="OI96" s="52">
        <f t="shared" si="452"/>
        <v>0</v>
      </c>
      <c r="OJ96" s="26"/>
      <c r="OK96" s="26"/>
      <c r="OL96" s="26"/>
      <c r="OM96" s="26"/>
      <c r="ON96" s="47">
        <f t="shared" si="687"/>
        <v>0</v>
      </c>
      <c r="OO96" s="47">
        <f t="shared" si="688"/>
        <v>0</v>
      </c>
      <c r="OP96" s="86">
        <f>VLOOKUP($B96,'СДП (план)'!$B$16:$CY$170,71,0)</f>
        <v>0</v>
      </c>
      <c r="OQ96" s="86">
        <f>VLOOKUP($B96,'СДП (план)'!$B$16:$CY$170,72,0)</f>
        <v>0</v>
      </c>
      <c r="OR96" s="46">
        <f t="shared" si="689"/>
        <v>0</v>
      </c>
      <c r="OS96" s="46">
        <f t="shared" si="690"/>
        <v>0</v>
      </c>
      <c r="OT96" s="52">
        <f t="shared" si="691"/>
        <v>0</v>
      </c>
      <c r="OU96" s="52">
        <f t="shared" si="692"/>
        <v>0</v>
      </c>
      <c r="OV96" s="52">
        <f t="shared" si="693"/>
        <v>0</v>
      </c>
      <c r="OW96" s="26"/>
      <c r="OX96" s="26"/>
      <c r="OY96" s="26"/>
      <c r="OZ96" s="26"/>
      <c r="PA96" s="47">
        <f t="shared" si="789"/>
        <v>0</v>
      </c>
      <c r="PB96" s="47">
        <f t="shared" si="790"/>
        <v>0</v>
      </c>
      <c r="PC96" s="86">
        <f>VLOOKUP($B96,'СДП (план)'!$B$16:$CY$170,73,0)</f>
        <v>0</v>
      </c>
      <c r="PD96" s="86">
        <f>VLOOKUP($B96,'СДП (план)'!$B$16:$CY$170,74,0)</f>
        <v>0</v>
      </c>
      <c r="PE96" s="46">
        <f t="shared" si="694"/>
        <v>0</v>
      </c>
      <c r="PF96" s="46">
        <f t="shared" si="695"/>
        <v>0</v>
      </c>
      <c r="PG96" s="52">
        <f t="shared" si="696"/>
        <v>0</v>
      </c>
      <c r="PH96" s="52">
        <f t="shared" si="697"/>
        <v>0</v>
      </c>
      <c r="PI96" s="52">
        <f t="shared" si="698"/>
        <v>0</v>
      </c>
      <c r="PJ96" s="26"/>
      <c r="PK96" s="26"/>
      <c r="PL96" s="26"/>
      <c r="PM96" s="26"/>
      <c r="PN96" s="47">
        <f t="shared" si="699"/>
        <v>0</v>
      </c>
      <c r="PO96" s="47">
        <f t="shared" si="700"/>
        <v>0</v>
      </c>
      <c r="PP96" s="86">
        <f>VLOOKUP($B96,'СДП (план)'!$B$16:$CY$170,75,0)</f>
        <v>0</v>
      </c>
      <c r="PQ96" s="86">
        <f>VLOOKUP($B96,'СДП (план)'!$B$16:$CY$170,76,0)</f>
        <v>0</v>
      </c>
      <c r="PR96" s="46">
        <f t="shared" si="701"/>
        <v>0</v>
      </c>
      <c r="PS96" s="46">
        <f t="shared" si="702"/>
        <v>0</v>
      </c>
      <c r="PT96" s="52">
        <f t="shared" si="703"/>
        <v>0</v>
      </c>
      <c r="PU96" s="52">
        <f t="shared" si="704"/>
        <v>0</v>
      </c>
      <c r="PV96" s="52">
        <f t="shared" si="705"/>
        <v>0</v>
      </c>
      <c r="PW96" s="26"/>
      <c r="PX96" s="26"/>
      <c r="PY96" s="26"/>
      <c r="PZ96" s="26"/>
      <c r="QA96" s="47">
        <f t="shared" si="706"/>
        <v>0</v>
      </c>
      <c r="QB96" s="47">
        <f t="shared" si="707"/>
        <v>0</v>
      </c>
      <c r="QC96" s="86">
        <f>VLOOKUP($B96,'СДП (план)'!$B$16:$CY$170,77,0)</f>
        <v>0</v>
      </c>
      <c r="QD96" s="86">
        <f>VLOOKUP($B96,'СДП (план)'!$B$16:$CY$170,78,0)</f>
        <v>0</v>
      </c>
      <c r="QE96" s="46">
        <f t="shared" si="708"/>
        <v>0</v>
      </c>
      <c r="QF96" s="46">
        <f t="shared" si="709"/>
        <v>0</v>
      </c>
      <c r="QG96" s="52">
        <f t="shared" si="710"/>
        <v>0</v>
      </c>
      <c r="QH96" s="52">
        <f t="shared" si="711"/>
        <v>0</v>
      </c>
      <c r="QI96" s="52">
        <f t="shared" si="712"/>
        <v>0</v>
      </c>
      <c r="QJ96" s="26"/>
      <c r="QK96" s="26"/>
      <c r="QL96" s="26"/>
      <c r="QM96" s="26"/>
      <c r="QN96" s="47">
        <f t="shared" si="713"/>
        <v>0</v>
      </c>
      <c r="QO96" s="47">
        <f t="shared" si="714"/>
        <v>0</v>
      </c>
      <c r="QP96" s="86">
        <f>VLOOKUP($B96,'СДП (план)'!$B$16:$DC$170,79,0)+VLOOKUP($B96,'СДП (план)'!$B$16:$DC$170,103,0)</f>
        <v>0</v>
      </c>
      <c r="QQ96" s="86">
        <f>VLOOKUP($B96,'СДП (план)'!$B$16:$DC$170,80,0)+VLOOKUP($B96,'СДП (план)'!$B$16:$DC$170,104,0)</f>
        <v>0</v>
      </c>
      <c r="QR96" s="46">
        <f t="shared" si="715"/>
        <v>0</v>
      </c>
      <c r="QS96" s="46">
        <f t="shared" si="716"/>
        <v>0</v>
      </c>
      <c r="QT96" s="52">
        <f t="shared" si="717"/>
        <v>0</v>
      </c>
      <c r="QU96" s="52">
        <f t="shared" si="718"/>
        <v>0</v>
      </c>
      <c r="QV96" s="52">
        <f t="shared" si="719"/>
        <v>0</v>
      </c>
      <c r="QW96" s="26"/>
      <c r="QX96" s="26"/>
      <c r="QY96" s="26"/>
      <c r="QZ96" s="26"/>
      <c r="RA96" s="47">
        <f t="shared" si="720"/>
        <v>0</v>
      </c>
      <c r="RB96" s="47">
        <f t="shared" si="721"/>
        <v>0</v>
      </c>
      <c r="RC96" s="86">
        <f>VLOOKUP($B96,'СДП (план)'!$B$16:$CY$170,81,0)</f>
        <v>0</v>
      </c>
      <c r="RD96" s="86">
        <f>VLOOKUP($B96,'СДП (план)'!$B$16:$CY$170,82,0)</f>
        <v>0</v>
      </c>
      <c r="RE96" s="46">
        <f t="shared" si="722"/>
        <v>0</v>
      </c>
      <c r="RF96" s="46">
        <f t="shared" si="723"/>
        <v>0</v>
      </c>
      <c r="RG96" s="52">
        <f t="shared" si="724"/>
        <v>0</v>
      </c>
      <c r="RH96" s="52">
        <f t="shared" si="725"/>
        <v>0</v>
      </c>
      <c r="RI96" s="52">
        <f t="shared" si="726"/>
        <v>0</v>
      </c>
      <c r="RJ96" s="26"/>
      <c r="RK96" s="26"/>
      <c r="RL96" s="26"/>
      <c r="RM96" s="26"/>
      <c r="RN96" s="47">
        <f t="shared" si="727"/>
        <v>0</v>
      </c>
      <c r="RO96" s="47">
        <f t="shared" si="728"/>
        <v>0</v>
      </c>
      <c r="RP96" s="86">
        <f>VLOOKUP($B96,'СДП (план)'!$B$16:$CY$170,83,0)</f>
        <v>0</v>
      </c>
      <c r="RQ96" s="86">
        <f>VLOOKUP($B96,'СДП (план)'!$B$16:$CY$170,84,0)</f>
        <v>0</v>
      </c>
      <c r="RR96" s="46">
        <f t="shared" si="729"/>
        <v>0</v>
      </c>
      <c r="RS96" s="46">
        <f t="shared" si="730"/>
        <v>0</v>
      </c>
      <c r="RT96" s="52">
        <f t="shared" si="453"/>
        <v>0</v>
      </c>
      <c r="RU96" s="52">
        <f t="shared" si="454"/>
        <v>0</v>
      </c>
      <c r="RV96" s="52">
        <f t="shared" si="455"/>
        <v>0</v>
      </c>
      <c r="RW96" s="26"/>
      <c r="RX96" s="26"/>
      <c r="RY96" s="26"/>
      <c r="RZ96" s="26"/>
      <c r="SA96" s="47">
        <f t="shared" si="731"/>
        <v>0</v>
      </c>
      <c r="SB96" s="47">
        <f t="shared" si="732"/>
        <v>0</v>
      </c>
      <c r="SC96" s="86">
        <f>VLOOKUP($B96,'СДП (план)'!$B$16:$CY$170,85,0)</f>
        <v>0</v>
      </c>
      <c r="SD96" s="86">
        <f>VLOOKUP($B96,'СДП (план)'!$B$16:$CY$170,86,0)</f>
        <v>0</v>
      </c>
      <c r="SE96" s="46">
        <f t="shared" si="733"/>
        <v>0</v>
      </c>
      <c r="SF96" s="46">
        <f t="shared" si="734"/>
        <v>0</v>
      </c>
      <c r="SG96" s="52">
        <f t="shared" si="735"/>
        <v>0</v>
      </c>
      <c r="SH96" s="52">
        <f t="shared" si="736"/>
        <v>0</v>
      </c>
      <c r="SI96" s="52">
        <f t="shared" si="737"/>
        <v>0</v>
      </c>
      <c r="SJ96" s="26"/>
      <c r="SK96" s="26"/>
      <c r="SL96" s="26"/>
      <c r="SM96" s="26"/>
      <c r="SN96" s="47">
        <f t="shared" si="738"/>
        <v>0</v>
      </c>
      <c r="SO96" s="47">
        <f t="shared" si="739"/>
        <v>0</v>
      </c>
      <c r="SP96" s="86">
        <f>VLOOKUP($B96,'СДП (план)'!$B$16:$CY$170,87,0)</f>
        <v>0</v>
      </c>
      <c r="SQ96" s="86">
        <f>VLOOKUP($B96,'СДП (план)'!$B$16:$CY$170,88,0)</f>
        <v>0</v>
      </c>
      <c r="SR96" s="46">
        <f t="shared" si="740"/>
        <v>0</v>
      </c>
      <c r="SS96" s="46">
        <f t="shared" si="741"/>
        <v>0</v>
      </c>
      <c r="ST96" s="52">
        <f t="shared" si="742"/>
        <v>0</v>
      </c>
      <c r="SU96" s="52">
        <f t="shared" si="743"/>
        <v>0</v>
      </c>
      <c r="SV96" s="52">
        <f t="shared" si="744"/>
        <v>0</v>
      </c>
      <c r="SW96" s="26"/>
      <c r="SX96" s="26"/>
      <c r="SY96" s="26"/>
      <c r="SZ96" s="26"/>
      <c r="TA96" s="47">
        <f t="shared" si="745"/>
        <v>0</v>
      </c>
      <c r="TB96" s="47">
        <f t="shared" si="746"/>
        <v>0</v>
      </c>
      <c r="TC96" s="86">
        <f>VLOOKUP($B96,'СДП (план)'!$B$16:$CY$170,89,0)</f>
        <v>0</v>
      </c>
      <c r="TD96" s="86">
        <f>VLOOKUP($B96,'СДП (план)'!$B$16:$CY$170,90,0)</f>
        <v>0</v>
      </c>
      <c r="TE96" s="46">
        <f t="shared" si="747"/>
        <v>0</v>
      </c>
      <c r="TF96" s="46">
        <f t="shared" si="748"/>
        <v>0</v>
      </c>
      <c r="TG96" s="52">
        <f t="shared" si="749"/>
        <v>0</v>
      </c>
      <c r="TH96" s="52">
        <f t="shared" si="750"/>
        <v>0</v>
      </c>
      <c r="TI96" s="52">
        <f t="shared" si="751"/>
        <v>0</v>
      </c>
      <c r="TJ96" s="26"/>
      <c r="TK96" s="26"/>
      <c r="TL96" s="26"/>
      <c r="TM96" s="26"/>
      <c r="TN96" s="47">
        <f t="shared" si="752"/>
        <v>0</v>
      </c>
      <c r="TO96" s="47">
        <f t="shared" si="753"/>
        <v>0</v>
      </c>
      <c r="TP96" s="86">
        <f>VLOOKUP($B96,'СДП (план)'!$B$16:$CY$170,91,0)</f>
        <v>0</v>
      </c>
      <c r="TQ96" s="86">
        <f>VLOOKUP($B96,'СДП (план)'!$B$16:$CY$170,92,0)</f>
        <v>0</v>
      </c>
      <c r="TR96" s="46">
        <f t="shared" si="754"/>
        <v>0</v>
      </c>
      <c r="TS96" s="46">
        <f t="shared" si="755"/>
        <v>0</v>
      </c>
      <c r="TT96" s="52">
        <f t="shared" si="756"/>
        <v>0</v>
      </c>
      <c r="TU96" s="52">
        <f t="shared" si="757"/>
        <v>0</v>
      </c>
      <c r="TV96" s="52">
        <f t="shared" si="758"/>
        <v>0</v>
      </c>
      <c r="TW96" s="26"/>
      <c r="TX96" s="26"/>
      <c r="TY96" s="26"/>
      <c r="TZ96" s="26"/>
      <c r="UA96" s="47">
        <f t="shared" si="759"/>
        <v>0</v>
      </c>
      <c r="UB96" s="47">
        <f t="shared" si="760"/>
        <v>0</v>
      </c>
      <c r="UC96" s="86">
        <f>VLOOKUP($B96,'СДП (план)'!$B$16:$CY$170,93,0)</f>
        <v>0</v>
      </c>
      <c r="UD96" s="86">
        <f>VLOOKUP($B96,'СДП (план)'!$B$16:$CY$170,94,0)</f>
        <v>0</v>
      </c>
      <c r="UE96" s="46">
        <v>0</v>
      </c>
      <c r="UF96" s="46">
        <v>0</v>
      </c>
      <c r="UG96" s="52">
        <f t="shared" si="456"/>
        <v>0</v>
      </c>
      <c r="UH96" s="52">
        <f t="shared" si="457"/>
        <v>0</v>
      </c>
      <c r="UI96" s="52">
        <f t="shared" si="458"/>
        <v>0</v>
      </c>
      <c r="UJ96" s="26"/>
      <c r="UK96" s="26"/>
      <c r="UL96" s="26"/>
      <c r="UM96" s="26"/>
      <c r="UN96" s="47">
        <f t="shared" si="761"/>
        <v>0</v>
      </c>
      <c r="UO96" s="47">
        <f t="shared" si="762"/>
        <v>0</v>
      </c>
      <c r="UP96" s="86">
        <f>VLOOKUP($B96,'СДП (план)'!$B$16:$CY$170,95,0)</f>
        <v>0</v>
      </c>
      <c r="UQ96" s="86">
        <f>VLOOKUP($B96,'СДП (план)'!$B$16:$CY$170,96,0)</f>
        <v>0</v>
      </c>
      <c r="UR96" s="46">
        <f t="shared" si="763"/>
        <v>0</v>
      </c>
      <c r="US96" s="46">
        <f t="shared" si="764"/>
        <v>0</v>
      </c>
      <c r="UT96" s="52">
        <f t="shared" si="459"/>
        <v>0</v>
      </c>
      <c r="UU96" s="52">
        <f t="shared" si="460"/>
        <v>0</v>
      </c>
      <c r="UV96" s="52">
        <f t="shared" si="461"/>
        <v>0</v>
      </c>
      <c r="UW96" s="26"/>
      <c r="UX96" s="26"/>
      <c r="UY96" s="26"/>
      <c r="UZ96" s="26"/>
      <c r="VA96" s="47">
        <f t="shared" si="765"/>
        <v>0</v>
      </c>
      <c r="VB96" s="47">
        <f t="shared" si="766"/>
        <v>0</v>
      </c>
      <c r="VC96" s="86">
        <f>VLOOKUP($B96,'СДП (план)'!$B$16:$CY$170,97,0)</f>
        <v>0</v>
      </c>
      <c r="VD96" s="86">
        <f>VLOOKUP($B96,'СДП (план)'!$B$16:$CY$170,98,0)</f>
        <v>0</v>
      </c>
      <c r="VE96" s="46">
        <f t="shared" si="767"/>
        <v>0</v>
      </c>
      <c r="VF96" s="46">
        <f t="shared" si="768"/>
        <v>0</v>
      </c>
      <c r="VG96" s="52">
        <f t="shared" si="462"/>
        <v>0</v>
      </c>
      <c r="VH96" s="52">
        <f t="shared" si="463"/>
        <v>0</v>
      </c>
      <c r="VI96" s="52">
        <f t="shared" si="464"/>
        <v>0</v>
      </c>
      <c r="VJ96" s="26"/>
      <c r="VK96" s="26"/>
      <c r="VL96" s="26"/>
      <c r="VM96" s="26"/>
      <c r="VN96" s="47">
        <f t="shared" si="769"/>
        <v>0</v>
      </c>
      <c r="VO96" s="47">
        <f t="shared" si="770"/>
        <v>0</v>
      </c>
      <c r="VP96" s="86">
        <f>VLOOKUP($B96,'СДП (план)'!$B$16:$CY$170,99,0)</f>
        <v>0</v>
      </c>
      <c r="VQ96" s="86">
        <f>VLOOKUP($B96,'СДП (план)'!$B$16:$CY$170,100,0)</f>
        <v>0</v>
      </c>
      <c r="VR96" s="46">
        <f t="shared" si="771"/>
        <v>0</v>
      </c>
      <c r="VS96" s="46">
        <f t="shared" si="772"/>
        <v>0</v>
      </c>
      <c r="VT96" s="52">
        <f t="shared" si="773"/>
        <v>0</v>
      </c>
      <c r="VU96" s="52">
        <f t="shared" si="774"/>
        <v>0</v>
      </c>
      <c r="VV96" s="52">
        <f t="shared" si="775"/>
        <v>0</v>
      </c>
      <c r="VW96" s="26"/>
      <c r="VX96" s="26"/>
      <c r="VY96" s="26"/>
      <c r="VZ96" s="26"/>
      <c r="WA96" s="47">
        <f t="shared" si="776"/>
        <v>0</v>
      </c>
      <c r="WB96" s="47">
        <f t="shared" si="777"/>
        <v>0</v>
      </c>
      <c r="WC96" s="86">
        <f>VLOOKUP($B96,'СДП (план)'!$B$16:$CY$170,101,0)</f>
        <v>0</v>
      </c>
      <c r="WD96" s="86">
        <f>VLOOKUP($B96,'СДП (план)'!$B$16:$CY$170,102,0)</f>
        <v>0</v>
      </c>
      <c r="WE96" s="46">
        <f t="shared" si="778"/>
        <v>0</v>
      </c>
      <c r="WF96" s="46">
        <f t="shared" si="779"/>
        <v>0</v>
      </c>
      <c r="WG96" s="52">
        <f t="shared" si="780"/>
        <v>0</v>
      </c>
      <c r="WH96" s="52">
        <f t="shared" si="781"/>
        <v>0</v>
      </c>
      <c r="WI96" s="52">
        <f t="shared" si="782"/>
        <v>0</v>
      </c>
      <c r="WJ96" s="26"/>
      <c r="WK96" s="26"/>
      <c r="WL96" s="26"/>
      <c r="WM96" s="26"/>
      <c r="WN96" s="47">
        <f t="shared" si="783"/>
        <v>0</v>
      </c>
      <c r="WO96" s="47">
        <f t="shared" si="784"/>
        <v>0</v>
      </c>
      <c r="WP96" s="174">
        <f t="shared" si="465"/>
        <v>0</v>
      </c>
      <c r="WQ96" s="174">
        <f t="shared" si="466"/>
        <v>0</v>
      </c>
      <c r="WR96" s="174">
        <f t="shared" si="467"/>
        <v>0</v>
      </c>
      <c r="WS96" s="174">
        <f t="shared" si="468"/>
        <v>0</v>
      </c>
      <c r="WT96" s="174">
        <f t="shared" si="469"/>
        <v>0</v>
      </c>
      <c r="WU96" s="174">
        <f t="shared" si="470"/>
        <v>0</v>
      </c>
      <c r="WV96" s="174">
        <f t="shared" si="471"/>
        <v>0</v>
      </c>
      <c r="WW96" s="174">
        <f t="shared" si="472"/>
        <v>0</v>
      </c>
      <c r="WX96" s="174">
        <f t="shared" si="473"/>
        <v>0</v>
      </c>
      <c r="WY96" s="174">
        <f t="shared" si="474"/>
        <v>0</v>
      </c>
      <c r="WZ96" s="174">
        <f t="shared" si="475"/>
        <v>0</v>
      </c>
      <c r="XA96" s="26">
        <f t="shared" si="785"/>
        <v>0</v>
      </c>
      <c r="XB96" s="26">
        <f t="shared" si="786"/>
        <v>0</v>
      </c>
      <c r="XC96" s="174">
        <f t="shared" si="476"/>
        <v>1</v>
      </c>
      <c r="XD96" s="174">
        <f t="shared" si="477"/>
        <v>35724.046539999996</v>
      </c>
      <c r="XE96" s="174">
        <f t="shared" si="478"/>
        <v>1</v>
      </c>
      <c r="XF96" s="174">
        <f t="shared" si="479"/>
        <v>35724.046539999996</v>
      </c>
      <c r="XG96" s="174">
        <f t="shared" si="480"/>
        <v>2.58</v>
      </c>
      <c r="XH96" s="174">
        <f t="shared" si="481"/>
        <v>2.58</v>
      </c>
      <c r="XI96" s="174">
        <f t="shared" si="482"/>
        <v>0</v>
      </c>
      <c r="XJ96" s="174">
        <f t="shared" si="483"/>
        <v>0</v>
      </c>
      <c r="XK96" s="174">
        <f t="shared" si="484"/>
        <v>0</v>
      </c>
      <c r="XL96" s="174">
        <f t="shared" si="485"/>
        <v>0</v>
      </c>
      <c r="XM96" s="174">
        <f t="shared" si="486"/>
        <v>0</v>
      </c>
      <c r="XN96" s="26">
        <f t="shared" si="787"/>
        <v>-1</v>
      </c>
      <c r="XO96" s="26">
        <f t="shared" si="788"/>
        <v>-35724.046539999996</v>
      </c>
    </row>
    <row r="97" spans="1:639" ht="45" x14ac:dyDescent="0.25">
      <c r="A97" s="145"/>
      <c r="B97" s="111">
        <v>84</v>
      </c>
      <c r="C97" s="11" t="s">
        <v>490</v>
      </c>
      <c r="D97" s="12">
        <f>D96</f>
        <v>10127</v>
      </c>
      <c r="E97" s="12">
        <v>10127</v>
      </c>
      <c r="F97" s="273">
        <v>9620</v>
      </c>
      <c r="G97" s="96">
        <v>1.97</v>
      </c>
      <c r="H97" s="264"/>
      <c r="I97" s="13">
        <v>1</v>
      </c>
      <c r="J97" s="271"/>
      <c r="K97" s="12">
        <v>1.4</v>
      </c>
      <c r="L97" s="12">
        <v>1.68</v>
      </c>
      <c r="M97" s="12">
        <v>2.23</v>
      </c>
      <c r="N97" s="12">
        <v>2.39</v>
      </c>
      <c r="O97" s="123">
        <v>2.57</v>
      </c>
      <c r="P97" s="86">
        <f>VLOOKUP($B97,'СДП (план)'!$B$16:$CY$170,15,0)</f>
        <v>0</v>
      </c>
      <c r="Q97" s="86">
        <f>VLOOKUP($B97,'СДП (план)'!$B$16:$CY$170,16,0)</f>
        <v>0</v>
      </c>
      <c r="R97" s="46">
        <f t="shared" si="487"/>
        <v>0</v>
      </c>
      <c r="S97" s="46">
        <f t="shared" si="488"/>
        <v>0</v>
      </c>
      <c r="T97" s="52">
        <f t="shared" si="489"/>
        <v>0</v>
      </c>
      <c r="U97" s="52">
        <f t="shared" si="490"/>
        <v>0</v>
      </c>
      <c r="V97" s="52">
        <f t="shared" si="491"/>
        <v>0</v>
      </c>
      <c r="W97" s="26">
        <f>VLOOKUP($B97,факт!$D$7:$KT$85,20,0)</f>
        <v>0</v>
      </c>
      <c r="X97" s="26">
        <f>VLOOKUP($B97,факт!$D$7:$KT$85,21,0)</f>
        <v>0</v>
      </c>
      <c r="Y97" s="26">
        <f>VLOOKUP($B97,факт!$D$7:$KT$85,22,0)</f>
        <v>0</v>
      </c>
      <c r="Z97" s="26">
        <f>VLOOKUP($B97,факт!$D$7:$KT$85,23,0)</f>
        <v>0</v>
      </c>
      <c r="AA97" s="47">
        <f t="shared" si="492"/>
        <v>0</v>
      </c>
      <c r="AB97" s="47">
        <f t="shared" si="493"/>
        <v>0</v>
      </c>
      <c r="AC97" s="86">
        <f>VLOOKUP($B97,'СДП (план)'!$B$16:$CY$170,17,0)</f>
        <v>0</v>
      </c>
      <c r="AD97" s="86">
        <f>VLOOKUP($B97,'СДП (план)'!$B$16:$CY$170,18,0)</f>
        <v>0</v>
      </c>
      <c r="AE97" s="46">
        <f t="shared" si="494"/>
        <v>0</v>
      </c>
      <c r="AF97" s="46">
        <f t="shared" si="495"/>
        <v>0</v>
      </c>
      <c r="AG97" s="52">
        <f t="shared" si="496"/>
        <v>0</v>
      </c>
      <c r="AH97" s="52">
        <f t="shared" si="497"/>
        <v>0</v>
      </c>
      <c r="AI97" s="52">
        <f t="shared" si="498"/>
        <v>11.82</v>
      </c>
      <c r="AJ97" s="26">
        <f>VLOOKUP($B97,факт!$D$7:$KT$85,28,0)</f>
        <v>6</v>
      </c>
      <c r="AK97" s="26">
        <f>VLOOKUP($B97,факт!$D$7:$KT$85,29,0)</f>
        <v>160591.16999999998</v>
      </c>
      <c r="AL97" s="26">
        <f>VLOOKUP($B97,факт!$D$7:$KT$85,30,0)</f>
        <v>2</v>
      </c>
      <c r="AM97" s="26">
        <f>VLOOKUP($B97,факт!$D$7:$KT$85,31,0)</f>
        <v>54463.33</v>
      </c>
      <c r="AN97" s="47">
        <f t="shared" si="499"/>
        <v>6</v>
      </c>
      <c r="AO97" s="47">
        <f t="shared" si="500"/>
        <v>160591.16999999998</v>
      </c>
      <c r="AP97" s="86">
        <f>VLOOKUP($B97,'СДП (план)'!$B$16:$CY$170,19,0)</f>
        <v>0</v>
      </c>
      <c r="AQ97" s="86">
        <f>VLOOKUP($B97,'СДП (план)'!$B$16:$CY$170,20,0)</f>
        <v>0</v>
      </c>
      <c r="AR97" s="46">
        <f t="shared" si="501"/>
        <v>0</v>
      </c>
      <c r="AS97" s="46">
        <f t="shared" si="502"/>
        <v>0</v>
      </c>
      <c r="AT97" s="52">
        <f t="shared" si="503"/>
        <v>0</v>
      </c>
      <c r="AU97" s="52">
        <f t="shared" si="504"/>
        <v>0</v>
      </c>
      <c r="AV97" s="52">
        <f t="shared" si="505"/>
        <v>0</v>
      </c>
      <c r="AW97" s="26">
        <f>VLOOKUP($B97,факт!$D$7:$KT$85,48,0)</f>
        <v>0</v>
      </c>
      <c r="AX97" s="26">
        <f>VLOOKUP($B97,факт!$D$7:$KT$85,49,0)</f>
        <v>0</v>
      </c>
      <c r="AY97" s="26">
        <f>VLOOKUP($B97,факт!$D$7:$KT$85,50,0)</f>
        <v>0</v>
      </c>
      <c r="AZ97" s="26">
        <f>VLOOKUP($B97,факт!$D$7:$KT$85,51,0)</f>
        <v>0</v>
      </c>
      <c r="BA97" s="47">
        <f t="shared" si="506"/>
        <v>0</v>
      </c>
      <c r="BB97" s="47">
        <f t="shared" si="507"/>
        <v>0</v>
      </c>
      <c r="BC97" s="86">
        <f>VLOOKUP($B97,'СДП (план)'!$B$16:$CY$170,21,0)</f>
        <v>0</v>
      </c>
      <c r="BD97" s="86">
        <f>VLOOKUP($B97,'СДП (план)'!$B$16:$CY$170,22,0)</f>
        <v>0</v>
      </c>
      <c r="BE97" s="46">
        <f t="shared" si="508"/>
        <v>0</v>
      </c>
      <c r="BF97" s="46">
        <f t="shared" si="509"/>
        <v>0</v>
      </c>
      <c r="BG97" s="52">
        <f t="shared" si="510"/>
        <v>0</v>
      </c>
      <c r="BH97" s="52">
        <f t="shared" si="511"/>
        <v>0</v>
      </c>
      <c r="BI97" s="52">
        <f t="shared" si="512"/>
        <v>0</v>
      </c>
      <c r="BJ97" s="26">
        <f>VLOOKUP($B97,факт!$D$7:$KT$85,8,0)</f>
        <v>0</v>
      </c>
      <c r="BK97" s="26">
        <f>VLOOKUP($B97,факт!$D$7:$KT$85,9,0)</f>
        <v>0</v>
      </c>
      <c r="BL97" s="26">
        <f>VLOOKUP($B97,факт!$D$7:$KT$85,10,0)</f>
        <v>0</v>
      </c>
      <c r="BM97" s="26">
        <f>VLOOKUP($B97,факт!$D$7:$KT$85,11,0)</f>
        <v>0</v>
      </c>
      <c r="BN97" s="47">
        <f t="shared" si="513"/>
        <v>0</v>
      </c>
      <c r="BO97" s="47">
        <f t="shared" si="514"/>
        <v>0</v>
      </c>
      <c r="BP97" s="86">
        <f>VLOOKUP($B97,'СДП (план)'!$B$16:$CY$170,23,0)</f>
        <v>0</v>
      </c>
      <c r="BQ97" s="86">
        <f>VLOOKUP($B97,'СДП (план)'!$B$16:$CY$170,24,0)</f>
        <v>0</v>
      </c>
      <c r="BR97" s="46">
        <f t="shared" si="515"/>
        <v>0</v>
      </c>
      <c r="BS97" s="46">
        <f t="shared" si="516"/>
        <v>0</v>
      </c>
      <c r="BT97" s="52">
        <f t="shared" si="517"/>
        <v>0</v>
      </c>
      <c r="BU97" s="52">
        <f t="shared" si="518"/>
        <v>0</v>
      </c>
      <c r="BV97" s="52">
        <f t="shared" si="519"/>
        <v>0</v>
      </c>
      <c r="BW97" s="26">
        <f>VLOOKUP($B97,факт!$D$7:$KT$85,24,0)</f>
        <v>0</v>
      </c>
      <c r="BX97" s="26">
        <f>VLOOKUP($B97,факт!$D$7:$KT$85,25,0)</f>
        <v>0</v>
      </c>
      <c r="BY97" s="26">
        <f>VLOOKUP($B97,факт!$D$7:$KT$85,26,0)</f>
        <v>0</v>
      </c>
      <c r="BZ97" s="26">
        <f>VLOOKUP($B97,факт!$D$7:$KT$85,27,0)</f>
        <v>0</v>
      </c>
      <c r="CA97" s="47">
        <f t="shared" si="520"/>
        <v>0</v>
      </c>
      <c r="CB97" s="47">
        <f t="shared" si="521"/>
        <v>0</v>
      </c>
      <c r="CC97" s="86">
        <f>VLOOKUP($B97,'СДП (план)'!$B$16:$CY$170,25,0)</f>
        <v>0</v>
      </c>
      <c r="CD97" s="86">
        <f>VLOOKUP($B97,'СДП (план)'!$B$16:$CY$170,26,0)</f>
        <v>0</v>
      </c>
      <c r="CE97" s="46">
        <f t="shared" si="522"/>
        <v>0</v>
      </c>
      <c r="CF97" s="46">
        <f t="shared" si="523"/>
        <v>0</v>
      </c>
      <c r="CG97" s="52">
        <f t="shared" si="524"/>
        <v>0</v>
      </c>
      <c r="CH97" s="52">
        <f t="shared" si="525"/>
        <v>0</v>
      </c>
      <c r="CI97" s="52">
        <f t="shared" si="526"/>
        <v>0</v>
      </c>
      <c r="CJ97" s="26">
        <f>VLOOKUP($B97,факт!$D$7:$KT$85,260,0)</f>
        <v>0</v>
      </c>
      <c r="CK97" s="26">
        <f>VLOOKUP($B97,факт!$D$7:$KT$85,261,0)</f>
        <v>0</v>
      </c>
      <c r="CL97" s="26">
        <f>VLOOKUP($B97,факт!$D$7:$KT$85,262,0)</f>
        <v>0</v>
      </c>
      <c r="CM97" s="26">
        <f>VLOOKUP($B97,факт!$D$7:$KT$85,263,0)</f>
        <v>0</v>
      </c>
      <c r="CN97" s="47">
        <f t="shared" si="527"/>
        <v>0</v>
      </c>
      <c r="CO97" s="47">
        <f t="shared" si="528"/>
        <v>0</v>
      </c>
      <c r="CP97" s="86">
        <f>VLOOKUP($B97,'СДП (план)'!$B$16:$CY$170,27,0)</f>
        <v>0</v>
      </c>
      <c r="CQ97" s="86">
        <f>VLOOKUP($B97,'СДП (план)'!$B$16:$CY$170,28,0)</f>
        <v>0</v>
      </c>
      <c r="CR97" s="46">
        <f t="shared" si="529"/>
        <v>0</v>
      </c>
      <c r="CS97" s="46">
        <f t="shared" si="530"/>
        <v>0</v>
      </c>
      <c r="CT97" s="52">
        <f t="shared" si="531"/>
        <v>0</v>
      </c>
      <c r="CU97" s="52">
        <f t="shared" si="532"/>
        <v>0</v>
      </c>
      <c r="CV97" s="52">
        <f t="shared" si="533"/>
        <v>0</v>
      </c>
      <c r="CW97" s="26">
        <f>VLOOKUP($B97,факт!$D$7:$KT$85,284,0)</f>
        <v>0</v>
      </c>
      <c r="CX97" s="26">
        <f>VLOOKUP($B97,факт!$D$7:$KT$85,285,0)</f>
        <v>0</v>
      </c>
      <c r="CY97" s="26">
        <f>VLOOKUP($B97,факт!$D$7:$KT$85,286,0)</f>
        <v>0</v>
      </c>
      <c r="CZ97" s="26">
        <f>VLOOKUP($B97,факт!$D$7:$KT$85,287,0)</f>
        <v>0</v>
      </c>
      <c r="DA97" s="47">
        <f t="shared" si="534"/>
        <v>0</v>
      </c>
      <c r="DB97" s="47">
        <f t="shared" si="535"/>
        <v>0</v>
      </c>
      <c r="DC97" s="86">
        <f>VLOOKUP($B97,'СДП (план)'!$B$16:$CY$170,29,0)</f>
        <v>0</v>
      </c>
      <c r="DD97" s="86">
        <f>VLOOKUP($B97,'СДП (план)'!$B$16:$CY$170,30,0)</f>
        <v>0</v>
      </c>
      <c r="DE97" s="46">
        <f t="shared" si="536"/>
        <v>0</v>
      </c>
      <c r="DF97" s="46">
        <f t="shared" si="537"/>
        <v>0</v>
      </c>
      <c r="DG97" s="52">
        <f t="shared" si="538"/>
        <v>0</v>
      </c>
      <c r="DH97" s="52">
        <f t="shared" si="539"/>
        <v>0</v>
      </c>
      <c r="DI97" s="52">
        <f t="shared" si="540"/>
        <v>0</v>
      </c>
      <c r="DJ97" s="26">
        <f>VLOOKUP($B97,факт!$D$7:$KT$85,12,0)</f>
        <v>0</v>
      </c>
      <c r="DK97" s="26">
        <f>VLOOKUP($B97,факт!$D$7:$KT$85,13,0)</f>
        <v>0</v>
      </c>
      <c r="DL97" s="26">
        <f>VLOOKUP($B97,факт!$D$7:$KT$85,14,0)</f>
        <v>0</v>
      </c>
      <c r="DM97" s="26">
        <f>VLOOKUP($B97,факт!$D$7:$KT$85,15,0)</f>
        <v>0</v>
      </c>
      <c r="DN97" s="47">
        <f t="shared" si="541"/>
        <v>0</v>
      </c>
      <c r="DO97" s="47">
        <f t="shared" si="542"/>
        <v>0</v>
      </c>
      <c r="DP97" s="172">
        <f t="shared" si="543"/>
        <v>0</v>
      </c>
      <c r="DQ97" s="172">
        <f t="shared" si="544"/>
        <v>0</v>
      </c>
      <c r="DR97" s="172">
        <f t="shared" si="545"/>
        <v>0</v>
      </c>
      <c r="DS97" s="172">
        <f t="shared" si="546"/>
        <v>0</v>
      </c>
      <c r="DT97" s="172">
        <f t="shared" si="547"/>
        <v>0</v>
      </c>
      <c r="DU97" s="172">
        <f t="shared" si="548"/>
        <v>0</v>
      </c>
      <c r="DV97" s="172">
        <f t="shared" si="549"/>
        <v>11.82</v>
      </c>
      <c r="DW97" s="172">
        <f t="shared" si="550"/>
        <v>6</v>
      </c>
      <c r="DX97" s="172">
        <f t="shared" si="551"/>
        <v>160591.16999999998</v>
      </c>
      <c r="DY97" s="172">
        <f t="shared" si="552"/>
        <v>2</v>
      </c>
      <c r="DZ97" s="172">
        <f t="shared" si="553"/>
        <v>54463.33</v>
      </c>
      <c r="EA97" s="172">
        <f t="shared" si="554"/>
        <v>6</v>
      </c>
      <c r="EB97" s="172">
        <f t="shared" si="555"/>
        <v>160591.16999999998</v>
      </c>
      <c r="EC97" s="86">
        <f>VLOOKUP($B97,'СДП (план)'!$B$16:$CY$170,31,0)</f>
        <v>0</v>
      </c>
      <c r="ED97" s="86">
        <f>VLOOKUP($B97,'СДП (план)'!$B$16:$CY$170,32,0)</f>
        <v>0</v>
      </c>
      <c r="EE97" s="46">
        <f t="shared" si="556"/>
        <v>0</v>
      </c>
      <c r="EF97" s="46">
        <f t="shared" si="557"/>
        <v>0</v>
      </c>
      <c r="EG97" s="52">
        <f t="shared" si="558"/>
        <v>0</v>
      </c>
      <c r="EH97" s="52">
        <f t="shared" si="559"/>
        <v>0</v>
      </c>
      <c r="EI97" s="52">
        <f t="shared" si="560"/>
        <v>0</v>
      </c>
      <c r="EJ97" s="26">
        <f>VLOOKUP($B97,факт!$D$7:$KT$85,40,0)</f>
        <v>0</v>
      </c>
      <c r="EK97" s="26">
        <f>VLOOKUP($B97,факт!$D$7:$KT$85,41,0)</f>
        <v>0</v>
      </c>
      <c r="EL97" s="26">
        <f>VLOOKUP($B97,факт!$D$7:$KT$85,42,0)</f>
        <v>0</v>
      </c>
      <c r="EM97" s="26">
        <f>VLOOKUP($B97,факт!$D$7:$KT$85,43,0)</f>
        <v>0</v>
      </c>
      <c r="EN97" s="47">
        <f t="shared" si="561"/>
        <v>0</v>
      </c>
      <c r="EO97" s="47">
        <f t="shared" si="562"/>
        <v>0</v>
      </c>
      <c r="EP97" s="86">
        <f>VLOOKUP($B97,'СДП (план)'!$B$16:$CY$170,33,0)</f>
        <v>0</v>
      </c>
      <c r="EQ97" s="86">
        <f>VLOOKUP($B97,'СДП (план)'!$B$16:$CY$170,34,0)</f>
        <v>0</v>
      </c>
      <c r="ER97" s="46">
        <f t="shared" si="563"/>
        <v>0</v>
      </c>
      <c r="ES97" s="46">
        <f t="shared" si="564"/>
        <v>0</v>
      </c>
      <c r="ET97" s="52">
        <f t="shared" si="565"/>
        <v>0</v>
      </c>
      <c r="EU97" s="52">
        <f t="shared" si="566"/>
        <v>0</v>
      </c>
      <c r="EV97" s="52">
        <f t="shared" si="567"/>
        <v>0</v>
      </c>
      <c r="EW97" s="26">
        <f>VLOOKUP($B97,факт!$D$7:$KT$85,160,0)</f>
        <v>0</v>
      </c>
      <c r="EX97" s="26">
        <f>VLOOKUP($B97,факт!$D$7:$KT$85,161,0)</f>
        <v>0</v>
      </c>
      <c r="EY97" s="26">
        <f>VLOOKUP($B97,факт!$D$7:$KT$85,162,0)</f>
        <v>0</v>
      </c>
      <c r="EZ97" s="26">
        <f>VLOOKUP($B97,факт!$D$7:$KT$85,163,0)</f>
        <v>0</v>
      </c>
      <c r="FA97" s="47">
        <f t="shared" si="568"/>
        <v>0</v>
      </c>
      <c r="FB97" s="47">
        <f t="shared" si="569"/>
        <v>0</v>
      </c>
      <c r="FC97" s="86">
        <f>VLOOKUP($B97,'СДП (план)'!$B$16:$CY$170,35,0)</f>
        <v>0</v>
      </c>
      <c r="FD97" s="86">
        <f>VLOOKUP($B97,'СДП (план)'!$B$16:$CY$170,36,0)</f>
        <v>0</v>
      </c>
      <c r="FE97" s="46">
        <f t="shared" si="570"/>
        <v>0</v>
      </c>
      <c r="FF97" s="46">
        <f t="shared" si="571"/>
        <v>0</v>
      </c>
      <c r="FG97" s="52">
        <f t="shared" si="572"/>
        <v>0</v>
      </c>
      <c r="FH97" s="52">
        <f t="shared" si="573"/>
        <v>0</v>
      </c>
      <c r="FI97" s="52">
        <f t="shared" si="574"/>
        <v>0</v>
      </c>
      <c r="FJ97" s="26">
        <f>VLOOKUP($B97,факт!$D$7:$KT$85,176,0)</f>
        <v>0</v>
      </c>
      <c r="FK97" s="26">
        <f>VLOOKUP($B97,факт!$D$7:$KT$85,177,0)</f>
        <v>0</v>
      </c>
      <c r="FL97" s="26">
        <f>VLOOKUP($B97,факт!$D$7:$KT$85,178,0)</f>
        <v>0</v>
      </c>
      <c r="FM97" s="26">
        <f>VLOOKUP($B97,факт!$D$7:$KT$85,179,0)</f>
        <v>0</v>
      </c>
      <c r="FN97" s="47">
        <f t="shared" si="575"/>
        <v>0</v>
      </c>
      <c r="FO97" s="47">
        <f t="shared" si="576"/>
        <v>0</v>
      </c>
      <c r="FP97" s="86">
        <f>VLOOKUP($B97,'СДП (план)'!$B$16:$CY$170,37,0)</f>
        <v>0</v>
      </c>
      <c r="FQ97" s="86">
        <f>VLOOKUP($B97,'СДП (план)'!$B$16:$CY$170,38,0)</f>
        <v>0</v>
      </c>
      <c r="FR97" s="46">
        <f t="shared" si="577"/>
        <v>0</v>
      </c>
      <c r="FS97" s="46">
        <f t="shared" si="578"/>
        <v>0</v>
      </c>
      <c r="FT97" s="52">
        <f t="shared" si="579"/>
        <v>0</v>
      </c>
      <c r="FU97" s="52">
        <f t="shared" si="580"/>
        <v>0</v>
      </c>
      <c r="FV97" s="52">
        <f t="shared" si="581"/>
        <v>0</v>
      </c>
      <c r="FW97" s="26">
        <f>VLOOKUP($B97,факт!$D$7:$KT$85,204,0)</f>
        <v>0</v>
      </c>
      <c r="FX97" s="26">
        <f>VLOOKUP($B97,факт!$D$7:$KT$85,205,0)</f>
        <v>0</v>
      </c>
      <c r="FY97" s="26">
        <f>VLOOKUP($B97,факт!$D$7:$KT$85,206,0)</f>
        <v>0</v>
      </c>
      <c r="FZ97" s="26">
        <f>VLOOKUP($B97,факт!$D$7:$KT$85,207,0)</f>
        <v>0</v>
      </c>
      <c r="GA97" s="47">
        <f t="shared" si="582"/>
        <v>0</v>
      </c>
      <c r="GB97" s="47">
        <f t="shared" si="583"/>
        <v>0</v>
      </c>
      <c r="GC97" s="86">
        <f>VLOOKUP($B97,'СДП (план)'!$B$16:$CY$170,39,0)</f>
        <v>0</v>
      </c>
      <c r="GD97" s="86">
        <f>VLOOKUP($B97,'СДП (план)'!$B$16:$CY$170,40,0)</f>
        <v>0</v>
      </c>
      <c r="GE97" s="46">
        <f t="shared" si="584"/>
        <v>0</v>
      </c>
      <c r="GF97" s="46">
        <f t="shared" si="585"/>
        <v>0</v>
      </c>
      <c r="GG97" s="52">
        <f t="shared" si="586"/>
        <v>0</v>
      </c>
      <c r="GH97" s="52">
        <f t="shared" si="587"/>
        <v>0</v>
      </c>
      <c r="GI97" s="52">
        <f t="shared" si="588"/>
        <v>0</v>
      </c>
      <c r="GJ97" s="26">
        <f>VLOOKUP($B97,факт!$D$7:$KT$85,224,0)</f>
        <v>0</v>
      </c>
      <c r="GK97" s="26">
        <f>VLOOKUP($B97,факт!$D$7:$KT$85,225,0)</f>
        <v>0</v>
      </c>
      <c r="GL97" s="26">
        <f>VLOOKUP($B97,факт!$D$7:$KT$85,226,0)</f>
        <v>0</v>
      </c>
      <c r="GM97" s="26">
        <f>VLOOKUP($B97,факт!$D$7:$KT$85,227,0)</f>
        <v>0</v>
      </c>
      <c r="GN97" s="47">
        <f t="shared" si="589"/>
        <v>0</v>
      </c>
      <c r="GO97" s="47">
        <f t="shared" si="590"/>
        <v>0</v>
      </c>
      <c r="GP97" s="86">
        <f>VLOOKUP($B97,'СДП (план)'!$B$16:$CY$170,41,0)</f>
        <v>0</v>
      </c>
      <c r="GQ97" s="86">
        <f>VLOOKUP($B97,'СДП (план)'!$B$16:$CY$170,42,0)</f>
        <v>0</v>
      </c>
      <c r="GR97" s="46">
        <f t="shared" si="591"/>
        <v>0</v>
      </c>
      <c r="GS97" s="46">
        <f t="shared" si="592"/>
        <v>0</v>
      </c>
      <c r="GT97" s="52">
        <f t="shared" si="593"/>
        <v>0</v>
      </c>
      <c r="GU97" s="52">
        <f t="shared" si="594"/>
        <v>0</v>
      </c>
      <c r="GV97" s="52">
        <f t="shared" si="595"/>
        <v>0</v>
      </c>
      <c r="GW97" s="26">
        <f>VLOOKUP($B97,факт!$D$7:$KT$85,228,0)</f>
        <v>0</v>
      </c>
      <c r="GX97" s="26">
        <f>VLOOKUP($B97,факт!$D$7:$KT$85,229,0)</f>
        <v>0</v>
      </c>
      <c r="GY97" s="26">
        <f>VLOOKUP($B97,факт!$D$7:$KT$85,230,0)</f>
        <v>0</v>
      </c>
      <c r="GZ97" s="26">
        <f>VLOOKUP($B97,факт!$D$7:$KT$85,231,0)</f>
        <v>0</v>
      </c>
      <c r="HA97" s="47">
        <f t="shared" si="596"/>
        <v>0</v>
      </c>
      <c r="HB97" s="47">
        <f t="shared" si="597"/>
        <v>0</v>
      </c>
      <c r="HC97" s="86">
        <f>VLOOKUP($B97,'СДП (план)'!$B$16:$CY$170,43,0)</f>
        <v>0</v>
      </c>
      <c r="HD97" s="86">
        <f>VLOOKUP($B97,'СДП (план)'!$B$16:$CY$170,44,0)</f>
        <v>0</v>
      </c>
      <c r="HE97" s="46">
        <f t="shared" si="598"/>
        <v>0</v>
      </c>
      <c r="HF97" s="46">
        <f t="shared" si="599"/>
        <v>0</v>
      </c>
      <c r="HG97" s="52">
        <f t="shared" si="433"/>
        <v>0</v>
      </c>
      <c r="HH97" s="52">
        <f t="shared" si="434"/>
        <v>0</v>
      </c>
      <c r="HI97" s="52">
        <f t="shared" si="435"/>
        <v>0</v>
      </c>
      <c r="HJ97" s="26">
        <f>VLOOKUP($B97,факт!$D$7:$KT$85,232,0)</f>
        <v>0</v>
      </c>
      <c r="HK97" s="26">
        <f>VLOOKUP($B97,факт!$D$7:$KT$85,233,0)</f>
        <v>0</v>
      </c>
      <c r="HL97" s="26">
        <f>VLOOKUP($B97,факт!$D$7:$KT$85,234,0)</f>
        <v>0</v>
      </c>
      <c r="HM97" s="26">
        <f>VLOOKUP($B97,факт!$D$7:$KT$85,235,0)</f>
        <v>0</v>
      </c>
      <c r="HN97" s="47">
        <f t="shared" si="600"/>
        <v>0</v>
      </c>
      <c r="HO97" s="47">
        <f t="shared" si="601"/>
        <v>0</v>
      </c>
      <c r="HP97" s="86">
        <f>VLOOKUP($B97,'СДП (план)'!$B$16:$CY$170,45,0)</f>
        <v>0</v>
      </c>
      <c r="HQ97" s="86">
        <f>VLOOKUP($B97,'СДП (план)'!$B$16:$CY$170,46,0)</f>
        <v>0</v>
      </c>
      <c r="HR97" s="46">
        <f t="shared" si="602"/>
        <v>0</v>
      </c>
      <c r="HS97" s="46">
        <f t="shared" si="603"/>
        <v>0</v>
      </c>
      <c r="HT97" s="52">
        <f t="shared" si="604"/>
        <v>0</v>
      </c>
      <c r="HU97" s="52">
        <f t="shared" si="605"/>
        <v>0</v>
      </c>
      <c r="HV97" s="52">
        <f t="shared" si="606"/>
        <v>0</v>
      </c>
      <c r="HW97" s="26">
        <f>VLOOKUP($B97,факт!$D$7:$KT$85,236,0)</f>
        <v>0</v>
      </c>
      <c r="HX97" s="26">
        <f>VLOOKUP($B97,факт!$D$7:$KT$85,237,0)</f>
        <v>0</v>
      </c>
      <c r="HY97" s="26">
        <f>VLOOKUP($B97,факт!$D$7:$KT$85,238,0)</f>
        <v>0</v>
      </c>
      <c r="HZ97" s="26">
        <f>VLOOKUP($B97,факт!$D$7:$KT$85,239,0)</f>
        <v>0</v>
      </c>
      <c r="IA97" s="47">
        <f t="shared" si="607"/>
        <v>0</v>
      </c>
      <c r="IB97" s="47">
        <f t="shared" si="608"/>
        <v>0</v>
      </c>
      <c r="IC97" s="86">
        <f>VLOOKUP($B97,'СДП (план)'!$B$16:$CY$170,47,0)</f>
        <v>0</v>
      </c>
      <c r="ID97" s="86">
        <f>VLOOKUP($B97,'СДП (план)'!$B$16:$CY$170,48,0)</f>
        <v>0</v>
      </c>
      <c r="IE97" s="46">
        <f t="shared" si="609"/>
        <v>0</v>
      </c>
      <c r="IF97" s="46">
        <f t="shared" si="610"/>
        <v>0</v>
      </c>
      <c r="IG97" s="52">
        <f t="shared" si="611"/>
        <v>0</v>
      </c>
      <c r="IH97" s="52">
        <f t="shared" si="612"/>
        <v>0</v>
      </c>
      <c r="II97" s="52">
        <f t="shared" si="613"/>
        <v>0</v>
      </c>
      <c r="IJ97" s="26">
        <f>VLOOKUP($B97,факт!$D$7:$KT$85,244,0)</f>
        <v>0</v>
      </c>
      <c r="IK97" s="26">
        <f>VLOOKUP($B97,факт!$D$7:$KT$85,245,0)</f>
        <v>0</v>
      </c>
      <c r="IL97" s="26">
        <f>VLOOKUP($B97,факт!$D$7:$KT$85,246,0)</f>
        <v>0</v>
      </c>
      <c r="IM97" s="26">
        <f>VLOOKUP($B97,факт!$D$7:$KT$85,247,0)</f>
        <v>0</v>
      </c>
      <c r="IN97" s="47">
        <f t="shared" si="614"/>
        <v>0</v>
      </c>
      <c r="IO97" s="47">
        <f t="shared" si="615"/>
        <v>0</v>
      </c>
      <c r="IP97" s="86">
        <f>VLOOKUP($B97,'СДП (план)'!$B$16:$CY$170,49,0)</f>
        <v>0</v>
      </c>
      <c r="IQ97" s="86">
        <f>VLOOKUP($B97,'СДП (план)'!$B$16:$CY$170,50,0)</f>
        <v>0</v>
      </c>
      <c r="IR97" s="46">
        <f t="shared" si="616"/>
        <v>0</v>
      </c>
      <c r="IS97" s="46">
        <f t="shared" si="617"/>
        <v>0</v>
      </c>
      <c r="IT97" s="52">
        <f t="shared" si="618"/>
        <v>0</v>
      </c>
      <c r="IU97" s="52">
        <f t="shared" si="619"/>
        <v>0</v>
      </c>
      <c r="IV97" s="52">
        <f t="shared" si="620"/>
        <v>0</v>
      </c>
      <c r="IW97" s="26">
        <f>VLOOKUP($B97,факт!$D$7:$KT$85,264,0)</f>
        <v>0</v>
      </c>
      <c r="IX97" s="26">
        <f>VLOOKUP($B97,факт!$D$7:$KT$85,265,0)</f>
        <v>0</v>
      </c>
      <c r="IY97" s="26">
        <f>VLOOKUP($B97,факт!$D$7:$KT$85,266,0)</f>
        <v>0</v>
      </c>
      <c r="IZ97" s="26">
        <f>VLOOKUP($B97,факт!$D$7:$KT$85,267,0)</f>
        <v>0</v>
      </c>
      <c r="JA97" s="47">
        <f t="shared" si="621"/>
        <v>0</v>
      </c>
      <c r="JB97" s="47">
        <f t="shared" si="622"/>
        <v>0</v>
      </c>
      <c r="JC97" s="86">
        <f>VLOOKUP($B97,'СДП (план)'!$B$16:$CY$170,51,0)</f>
        <v>0</v>
      </c>
      <c r="JD97" s="86">
        <f>VLOOKUP($B97,'СДП (план)'!$B$16:$CY$170,52,0)</f>
        <v>0</v>
      </c>
      <c r="JE97" s="46">
        <f t="shared" si="623"/>
        <v>0</v>
      </c>
      <c r="JF97" s="46">
        <f t="shared" si="624"/>
        <v>0</v>
      </c>
      <c r="JG97" s="52">
        <f t="shared" si="625"/>
        <v>0</v>
      </c>
      <c r="JH97" s="52">
        <f t="shared" si="626"/>
        <v>0</v>
      </c>
      <c r="JI97" s="52">
        <f t="shared" si="627"/>
        <v>0</v>
      </c>
      <c r="JJ97" s="26">
        <f>VLOOKUP($B97,факт!$D$7:$KT$85,248,0)</f>
        <v>0</v>
      </c>
      <c r="JK97" s="26">
        <f>VLOOKUP($B97,факт!$D$7:$KT$85,249,0)</f>
        <v>0</v>
      </c>
      <c r="JL97" s="26">
        <f>VLOOKUP($B97,факт!$D$7:$KT$85,250,0)</f>
        <v>0</v>
      </c>
      <c r="JM97" s="26">
        <f>VLOOKUP($B97,факт!$D$7:$KT$85,251,0)</f>
        <v>0</v>
      </c>
      <c r="JN97" s="47">
        <f t="shared" si="628"/>
        <v>0</v>
      </c>
      <c r="JO97" s="47">
        <f t="shared" si="629"/>
        <v>0</v>
      </c>
      <c r="JP97" s="86">
        <f>VLOOKUP($B97,'СДП (план)'!$B$16:$CY$170,53,0)</f>
        <v>0</v>
      </c>
      <c r="JQ97" s="86">
        <f>VLOOKUP($B97,'СДП (план)'!$B$16:$CY$170,54,0)</f>
        <v>0</v>
      </c>
      <c r="JR97" s="46">
        <f t="shared" si="630"/>
        <v>0</v>
      </c>
      <c r="JS97" s="46">
        <f t="shared" si="631"/>
        <v>0</v>
      </c>
      <c r="JT97" s="52">
        <f t="shared" si="632"/>
        <v>0</v>
      </c>
      <c r="JU97" s="52">
        <f t="shared" si="633"/>
        <v>0</v>
      </c>
      <c r="JV97" s="52">
        <f t="shared" si="634"/>
        <v>3.94</v>
      </c>
      <c r="JW97" s="26">
        <f>VLOOKUP($B97,факт!$D$7:$KT$85,168,0)</f>
        <v>2</v>
      </c>
      <c r="JX97" s="26">
        <f>VLOOKUP($B97,факт!$D$7:$KT$85,169,0)</f>
        <v>60328.35</v>
      </c>
      <c r="JY97" s="26">
        <f>VLOOKUP($B97,факт!$D$7:$KT$85,170,0)</f>
        <v>0</v>
      </c>
      <c r="JZ97" s="26">
        <f>VLOOKUP($B97,факт!$D$7:$KT$85,171,0)</f>
        <v>0</v>
      </c>
      <c r="KA97" s="47">
        <f t="shared" si="635"/>
        <v>2</v>
      </c>
      <c r="KB97" s="47">
        <f t="shared" si="636"/>
        <v>60328.35</v>
      </c>
      <c r="KC97" s="86">
        <f>VLOOKUP($B97,'СДП (план)'!$B$16:$CY$170,55,0)</f>
        <v>0</v>
      </c>
      <c r="KD97" s="86">
        <f>VLOOKUP($B97,'СДП (план)'!$B$16:$CY$170,56,0)</f>
        <v>0</v>
      </c>
      <c r="KE97" s="46">
        <f t="shared" si="637"/>
        <v>0</v>
      </c>
      <c r="KF97" s="46">
        <f t="shared" si="638"/>
        <v>0</v>
      </c>
      <c r="KG97" s="52">
        <f t="shared" si="639"/>
        <v>0</v>
      </c>
      <c r="KH97" s="52">
        <f t="shared" si="640"/>
        <v>0</v>
      </c>
      <c r="KI97" s="52">
        <f t="shared" si="641"/>
        <v>0</v>
      </c>
      <c r="KJ97" s="26">
        <f>VLOOKUP($B97,факт!$D$7:$KT$85,172,0)</f>
        <v>0</v>
      </c>
      <c r="KK97" s="26">
        <f>VLOOKUP($B97,факт!$D$7:$KT$85,173,0)</f>
        <v>0</v>
      </c>
      <c r="KL97" s="26">
        <f>VLOOKUP($B97,факт!$D$7:$KT$85,174,0)</f>
        <v>0</v>
      </c>
      <c r="KM97" s="26">
        <f>VLOOKUP($B97,факт!$D$7:$KT$85,175,0)</f>
        <v>0</v>
      </c>
      <c r="KN97" s="47">
        <f t="shared" si="642"/>
        <v>0</v>
      </c>
      <c r="KO97" s="47">
        <f t="shared" si="643"/>
        <v>0</v>
      </c>
      <c r="KP97" s="26">
        <f t="shared" si="436"/>
        <v>0</v>
      </c>
      <c r="KQ97" s="26">
        <f t="shared" si="437"/>
        <v>0</v>
      </c>
      <c r="KR97" s="26">
        <f t="shared" si="438"/>
        <v>0</v>
      </c>
      <c r="KS97" s="26">
        <f t="shared" si="439"/>
        <v>0</v>
      </c>
      <c r="KT97" s="26">
        <f t="shared" si="440"/>
        <v>0</v>
      </c>
      <c r="KU97" s="26">
        <f t="shared" si="441"/>
        <v>0</v>
      </c>
      <c r="KV97" s="26">
        <f t="shared" si="442"/>
        <v>3.94</v>
      </c>
      <c r="KW97" s="26">
        <f t="shared" si="443"/>
        <v>2</v>
      </c>
      <c r="KX97" s="26">
        <f t="shared" si="444"/>
        <v>60328.35</v>
      </c>
      <c r="KY97" s="26">
        <f t="shared" si="445"/>
        <v>0</v>
      </c>
      <c r="KZ97" s="26">
        <f t="shared" si="446"/>
        <v>0</v>
      </c>
      <c r="LA97" s="26">
        <f t="shared" si="644"/>
        <v>2</v>
      </c>
      <c r="LB97" s="26">
        <f t="shared" si="645"/>
        <v>60328.35</v>
      </c>
      <c r="LC97" s="86">
        <f>VLOOKUP($B97,'СДП (план)'!$B$16:$CY$170,57,0)</f>
        <v>0</v>
      </c>
      <c r="LD97" s="86">
        <f>VLOOKUP($B97,'СДП (план)'!$B$16:$CY$170,58,0)</f>
        <v>0</v>
      </c>
      <c r="LE97" s="46">
        <f t="shared" si="646"/>
        <v>0</v>
      </c>
      <c r="LF97" s="46">
        <f t="shared" si="647"/>
        <v>0</v>
      </c>
      <c r="LG97" s="52">
        <f t="shared" si="648"/>
        <v>0</v>
      </c>
      <c r="LH97" s="52">
        <f t="shared" si="649"/>
        <v>0</v>
      </c>
      <c r="LI97" s="52">
        <f t="shared" si="650"/>
        <v>0</v>
      </c>
      <c r="LJ97" s="26">
        <f>VLOOKUP($B97,факт!$D$7:$KT$85,212,0)</f>
        <v>0</v>
      </c>
      <c r="LK97" s="26">
        <f>VLOOKUP($B97,факт!$D$7:$KT$85,213,0)</f>
        <v>0</v>
      </c>
      <c r="LL97" s="26">
        <f>VLOOKUP($B97,факт!$D$7:$KT$85,214,0)</f>
        <v>0</v>
      </c>
      <c r="LM97" s="26">
        <f>VLOOKUP($B97,факт!$D$7:$KT$85,215,0)</f>
        <v>0</v>
      </c>
      <c r="LN97" s="47">
        <f t="shared" si="651"/>
        <v>0</v>
      </c>
      <c r="LO97" s="47">
        <f t="shared" si="652"/>
        <v>0</v>
      </c>
      <c r="LP97" s="86">
        <f>VLOOKUP($B97,'СДП (план)'!$B$16:$CY$170,59,0)</f>
        <v>0</v>
      </c>
      <c r="LQ97" s="86">
        <f>VLOOKUP($B97,'СДП (план)'!$B$16:$CY$170,60,0)</f>
        <v>0</v>
      </c>
      <c r="LR97" s="46">
        <f t="shared" si="653"/>
        <v>0</v>
      </c>
      <c r="LS97" s="46">
        <f t="shared" si="654"/>
        <v>0</v>
      </c>
      <c r="LT97" s="52">
        <f t="shared" si="655"/>
        <v>0</v>
      </c>
      <c r="LU97" s="52">
        <f t="shared" si="656"/>
        <v>0</v>
      </c>
      <c r="LV97" s="52">
        <f t="shared" si="657"/>
        <v>0</v>
      </c>
      <c r="LW97" s="26">
        <f>VLOOKUP($B97,факт!$D$7:$KT$85,64,0)</f>
        <v>0</v>
      </c>
      <c r="LX97" s="26">
        <f>VLOOKUP($B97,факт!$D$7:$KT$85,65,0)</f>
        <v>0</v>
      </c>
      <c r="LY97" s="26">
        <f>VLOOKUP($B97,факт!$D$7:$KT$85,66,0)</f>
        <v>0</v>
      </c>
      <c r="LZ97" s="26">
        <f>VLOOKUP($B97,факт!$D$7:$KT$85,67,0)</f>
        <v>0</v>
      </c>
      <c r="MA97" s="47">
        <f t="shared" si="658"/>
        <v>0</v>
      </c>
      <c r="MB97" s="47">
        <f t="shared" si="659"/>
        <v>0</v>
      </c>
      <c r="MC97" s="86">
        <f>VLOOKUP($B97,'СДП (план)'!$B$16:$CY$170,61,0)</f>
        <v>0</v>
      </c>
      <c r="MD97" s="86">
        <f>VLOOKUP($B97,'СДП (план)'!$B$16:$CY$170,62,0)</f>
        <v>0</v>
      </c>
      <c r="ME97" s="46">
        <f t="shared" si="660"/>
        <v>0</v>
      </c>
      <c r="MF97" s="46">
        <f t="shared" si="661"/>
        <v>0</v>
      </c>
      <c r="MG97" s="52">
        <f t="shared" si="662"/>
        <v>0</v>
      </c>
      <c r="MH97" s="52">
        <f t="shared" si="663"/>
        <v>0</v>
      </c>
      <c r="MI97" s="52">
        <f t="shared" si="664"/>
        <v>0</v>
      </c>
      <c r="MJ97" s="26">
        <f>VLOOKUP($B97,факт!$D$7:$KT$85,108,0)</f>
        <v>0</v>
      </c>
      <c r="MK97" s="26">
        <f>VLOOKUP($B97,факт!$D$7:$KT$85,109,0)</f>
        <v>0</v>
      </c>
      <c r="ML97" s="26">
        <f>VLOOKUP($B97,факт!$D$7:$KT$85,110,0)</f>
        <v>0</v>
      </c>
      <c r="MM97" s="26">
        <f>VLOOKUP($B97,факт!$D$7:$KT$85,111,0)</f>
        <v>0</v>
      </c>
      <c r="MN97" s="47">
        <f t="shared" si="665"/>
        <v>0</v>
      </c>
      <c r="MO97" s="47">
        <f t="shared" si="666"/>
        <v>0</v>
      </c>
      <c r="MP97" s="86">
        <f>VLOOKUP($B97,'СДП (план)'!$B$16:$CY$170,63,0)</f>
        <v>0</v>
      </c>
      <c r="MQ97" s="86">
        <f>VLOOKUP($B97,'СДП (план)'!$B$16:$CY$170,64,0)</f>
        <v>0</v>
      </c>
      <c r="MR97" s="46">
        <f t="shared" si="667"/>
        <v>0</v>
      </c>
      <c r="MS97" s="46">
        <f t="shared" si="668"/>
        <v>0</v>
      </c>
      <c r="MT97" s="52">
        <f t="shared" si="669"/>
        <v>0</v>
      </c>
      <c r="MU97" s="52">
        <f t="shared" si="670"/>
        <v>0</v>
      </c>
      <c r="MV97" s="52">
        <f t="shared" si="671"/>
        <v>0</v>
      </c>
      <c r="MW97" s="26">
        <f>VLOOKUP($B97,факт!$D$7:$KT$85,72,0)</f>
        <v>0</v>
      </c>
      <c r="MX97" s="26">
        <f>VLOOKUP($B97,факт!$D$7:$KT$85,73,0)</f>
        <v>0</v>
      </c>
      <c r="MY97" s="26">
        <f>VLOOKUP($B97,факт!$D$7:$KT$85,74,0)</f>
        <v>0</v>
      </c>
      <c r="MZ97" s="26">
        <f>VLOOKUP($B97,факт!$D$7:$KT$85,75,0)</f>
        <v>0</v>
      </c>
      <c r="NA97" s="47">
        <f t="shared" si="672"/>
        <v>0</v>
      </c>
      <c r="NB97" s="47">
        <f t="shared" si="673"/>
        <v>0</v>
      </c>
      <c r="NC97" s="86">
        <f>VLOOKUP($B97,'СДП (план)'!$B$16:$CY$170,65,0)</f>
        <v>0</v>
      </c>
      <c r="ND97" s="86">
        <f>VLOOKUP($B97,'СДП (план)'!$B$16:$CY$170,66,0)</f>
        <v>0</v>
      </c>
      <c r="NE97" s="46">
        <f t="shared" si="674"/>
        <v>0</v>
      </c>
      <c r="NF97" s="46">
        <f t="shared" si="675"/>
        <v>0</v>
      </c>
      <c r="NG97" s="52">
        <f t="shared" si="447"/>
        <v>0</v>
      </c>
      <c r="NH97" s="52">
        <f t="shared" si="448"/>
        <v>0</v>
      </c>
      <c r="NI97" s="52">
        <f t="shared" si="449"/>
        <v>0</v>
      </c>
      <c r="NJ97" s="26">
        <f>VLOOKUP($B97,факт!$D$7:$KT$85,76,0)</f>
        <v>0</v>
      </c>
      <c r="NK97" s="26">
        <f>VLOOKUP($B97,факт!$D$7:$KT$85,77,0)</f>
        <v>0</v>
      </c>
      <c r="NL97" s="26">
        <f>VLOOKUP($B97,факт!$D$7:$KT$85,78,0)</f>
        <v>0</v>
      </c>
      <c r="NM97" s="26">
        <f>VLOOKUP($B97,факт!$D$7:$KT$85,79,0)</f>
        <v>0</v>
      </c>
      <c r="NN97" s="47">
        <f t="shared" si="676"/>
        <v>0</v>
      </c>
      <c r="NO97" s="47">
        <f t="shared" si="677"/>
        <v>0</v>
      </c>
      <c r="NP97" s="86">
        <f>VLOOKUP($B97,'СДП (план)'!$B$16:$CY$170,67,0)</f>
        <v>0</v>
      </c>
      <c r="NQ97" s="86">
        <f>VLOOKUP($B97,'СДП (план)'!$B$16:$CY$170,68,0)</f>
        <v>0</v>
      </c>
      <c r="NR97" s="46">
        <f t="shared" si="678"/>
        <v>0</v>
      </c>
      <c r="NS97" s="46">
        <f t="shared" si="679"/>
        <v>0</v>
      </c>
      <c r="NT97" s="52">
        <f t="shared" si="680"/>
        <v>0</v>
      </c>
      <c r="NU97" s="52">
        <f t="shared" si="681"/>
        <v>0</v>
      </c>
      <c r="NV97" s="52">
        <f t="shared" si="682"/>
        <v>0</v>
      </c>
      <c r="NW97" s="26">
        <f>VLOOKUP($B97,факт!$D$7:$KT$85,280,0)</f>
        <v>0</v>
      </c>
      <c r="NX97" s="26">
        <f>VLOOKUP($B97,факт!$D$7:$KT$85,281,0)</f>
        <v>0</v>
      </c>
      <c r="NY97" s="26">
        <f>VLOOKUP($B97,факт!$D$7:$KT$85,282,0)</f>
        <v>0</v>
      </c>
      <c r="NZ97" s="26">
        <f>VLOOKUP($B97,факт!$D$7:$KT$85,283,0)</f>
        <v>0</v>
      </c>
      <c r="OA97" s="47">
        <f t="shared" si="683"/>
        <v>0</v>
      </c>
      <c r="OB97" s="47">
        <f t="shared" si="684"/>
        <v>0</v>
      </c>
      <c r="OC97" s="86">
        <f>VLOOKUP($B97,'СДП (план)'!$B$16:$CY$170,69,0)</f>
        <v>0</v>
      </c>
      <c r="OD97" s="86">
        <f>VLOOKUP($B97,'СДП (план)'!$B$16:$CY$170,70,0)</f>
        <v>0</v>
      </c>
      <c r="OE97" s="46">
        <f t="shared" si="685"/>
        <v>0</v>
      </c>
      <c r="OF97" s="46">
        <f t="shared" si="686"/>
        <v>0</v>
      </c>
      <c r="OG97" s="52">
        <f t="shared" si="450"/>
        <v>0</v>
      </c>
      <c r="OH97" s="52">
        <f t="shared" si="451"/>
        <v>0</v>
      </c>
      <c r="OI97" s="52">
        <f t="shared" si="452"/>
        <v>0</v>
      </c>
      <c r="OJ97" s="26">
        <f>VLOOKUP($B97,факт!$D$7:$KT$85,276,0)</f>
        <v>0</v>
      </c>
      <c r="OK97" s="26">
        <f>VLOOKUP($B97,факт!$D$7:$KT$85,277,0)</f>
        <v>0</v>
      </c>
      <c r="OL97" s="26">
        <f>VLOOKUP($B97,факт!$D$7:$KT$85,278,0)</f>
        <v>0</v>
      </c>
      <c r="OM97" s="26">
        <f>VLOOKUP($B97,факт!$D$7:$KT$85,279,0)</f>
        <v>0</v>
      </c>
      <c r="ON97" s="47">
        <f t="shared" si="687"/>
        <v>0</v>
      </c>
      <c r="OO97" s="47">
        <f t="shared" si="688"/>
        <v>0</v>
      </c>
      <c r="OP97" s="86">
        <f>VLOOKUP($B97,'СДП (план)'!$B$16:$CY$170,71,0)</f>
        <v>0</v>
      </c>
      <c r="OQ97" s="86">
        <f>VLOOKUP($B97,'СДП (план)'!$B$16:$CY$170,72,0)</f>
        <v>0</v>
      </c>
      <c r="OR97" s="46">
        <f t="shared" si="689"/>
        <v>0</v>
      </c>
      <c r="OS97" s="46">
        <f t="shared" si="690"/>
        <v>0</v>
      </c>
      <c r="OT97" s="52">
        <f t="shared" si="691"/>
        <v>0</v>
      </c>
      <c r="OU97" s="52">
        <f t="shared" si="692"/>
        <v>0</v>
      </c>
      <c r="OV97" s="52">
        <f t="shared" si="693"/>
        <v>0</v>
      </c>
      <c r="OW97" s="26"/>
      <c r="OX97" s="26"/>
      <c r="OY97" s="26"/>
      <c r="OZ97" s="26"/>
      <c r="PA97" s="47">
        <f t="shared" si="789"/>
        <v>0</v>
      </c>
      <c r="PB97" s="47">
        <f t="shared" si="790"/>
        <v>0</v>
      </c>
      <c r="PC97" s="86">
        <f>VLOOKUP($B97,'СДП (план)'!$B$16:$CY$170,73,0)</f>
        <v>0</v>
      </c>
      <c r="PD97" s="86">
        <f>VLOOKUP($B97,'СДП (план)'!$B$16:$CY$170,74,0)</f>
        <v>0</v>
      </c>
      <c r="PE97" s="46">
        <f t="shared" si="694"/>
        <v>0</v>
      </c>
      <c r="PF97" s="46">
        <f t="shared" si="695"/>
        <v>0</v>
      </c>
      <c r="PG97" s="52">
        <f t="shared" si="696"/>
        <v>0</v>
      </c>
      <c r="PH97" s="52">
        <f t="shared" si="697"/>
        <v>0</v>
      </c>
      <c r="PI97" s="52">
        <f t="shared" si="698"/>
        <v>0</v>
      </c>
      <c r="PJ97" s="26">
        <f>VLOOKUP($B97,факт!$D$7:$KT$85,208,0)</f>
        <v>0</v>
      </c>
      <c r="PK97" s="26">
        <f>VLOOKUP($B97,факт!$D$7:$KT$85,209,0)</f>
        <v>0</v>
      </c>
      <c r="PL97" s="26">
        <f>VLOOKUP($B97,факт!$D$7:$KT$85,210,0)</f>
        <v>0</v>
      </c>
      <c r="PM97" s="26">
        <f>VLOOKUP($B97,факт!$D$7:$KT$85,211,0)</f>
        <v>0</v>
      </c>
      <c r="PN97" s="47">
        <f t="shared" si="699"/>
        <v>0</v>
      </c>
      <c r="PO97" s="47">
        <f t="shared" si="700"/>
        <v>0</v>
      </c>
      <c r="PP97" s="86">
        <f>VLOOKUP($B97,'СДП (план)'!$B$16:$CY$170,75,0)</f>
        <v>0</v>
      </c>
      <c r="PQ97" s="86">
        <f>VLOOKUP($B97,'СДП (план)'!$B$16:$CY$170,76,0)</f>
        <v>0</v>
      </c>
      <c r="PR97" s="46">
        <f t="shared" si="701"/>
        <v>0</v>
      </c>
      <c r="PS97" s="46">
        <f t="shared" si="702"/>
        <v>0</v>
      </c>
      <c r="PT97" s="52">
        <f t="shared" si="703"/>
        <v>0</v>
      </c>
      <c r="PU97" s="52">
        <f t="shared" si="704"/>
        <v>0</v>
      </c>
      <c r="PV97" s="52">
        <f t="shared" si="705"/>
        <v>0</v>
      </c>
      <c r="PW97" s="26">
        <f>VLOOKUP($B97,факт!$D$7:$KT$85,80,0)</f>
        <v>0</v>
      </c>
      <c r="PX97" s="26">
        <f>VLOOKUP($B97,факт!$D$7:$KT$85,81,0)</f>
        <v>0</v>
      </c>
      <c r="PY97" s="26">
        <f>VLOOKUP($B97,факт!$D$7:$KT$85,82,0)</f>
        <v>0</v>
      </c>
      <c r="PZ97" s="26">
        <f>VLOOKUP($B97,факт!$D$7:$KT$85,83,0)</f>
        <v>0</v>
      </c>
      <c r="QA97" s="47">
        <f t="shared" si="706"/>
        <v>0</v>
      </c>
      <c r="QB97" s="47">
        <f t="shared" si="707"/>
        <v>0</v>
      </c>
      <c r="QC97" s="86">
        <f>VLOOKUP($B97,'СДП (план)'!$B$16:$CY$170,77,0)</f>
        <v>0</v>
      </c>
      <c r="QD97" s="86">
        <f>VLOOKUP($B97,'СДП (план)'!$B$16:$CY$170,78,0)</f>
        <v>0</v>
      </c>
      <c r="QE97" s="46">
        <f t="shared" si="708"/>
        <v>0</v>
      </c>
      <c r="QF97" s="46">
        <f t="shared" si="709"/>
        <v>0</v>
      </c>
      <c r="QG97" s="52">
        <f t="shared" si="710"/>
        <v>0</v>
      </c>
      <c r="QH97" s="52">
        <f t="shared" si="711"/>
        <v>0</v>
      </c>
      <c r="QI97" s="52">
        <f t="shared" si="712"/>
        <v>0</v>
      </c>
      <c r="QJ97" s="26">
        <f>VLOOKUP($B97,факт!$D$7:$KT$85,112,0)</f>
        <v>0</v>
      </c>
      <c r="QK97" s="26">
        <f>VLOOKUP($B97,факт!$D$7:$KT$85,113,0)</f>
        <v>0</v>
      </c>
      <c r="QL97" s="26">
        <f>VLOOKUP($B97,факт!$D$7:$KT$85,114,0)</f>
        <v>0</v>
      </c>
      <c r="QM97" s="26">
        <f>VLOOKUP($B97,факт!$D$7:$KT$85,115,0)</f>
        <v>0</v>
      </c>
      <c r="QN97" s="47">
        <f t="shared" si="713"/>
        <v>0</v>
      </c>
      <c r="QO97" s="47">
        <f t="shared" si="714"/>
        <v>0</v>
      </c>
      <c r="QP97" s="86">
        <f>VLOOKUP($B97,'СДП (план)'!$B$16:$DC$170,79,0)+VLOOKUP($B97,'СДП (план)'!$B$16:$DC$170,103,0)</f>
        <v>0</v>
      </c>
      <c r="QQ97" s="86">
        <f>VLOOKUP($B97,'СДП (план)'!$B$16:$DC$170,80,0)+VLOOKUP($B97,'СДП (план)'!$B$16:$DC$170,104,0)</f>
        <v>0</v>
      </c>
      <c r="QR97" s="46">
        <f t="shared" si="715"/>
        <v>0</v>
      </c>
      <c r="QS97" s="46">
        <f t="shared" si="716"/>
        <v>0</v>
      </c>
      <c r="QT97" s="52">
        <f t="shared" si="717"/>
        <v>0</v>
      </c>
      <c r="QU97" s="52">
        <f t="shared" si="718"/>
        <v>0</v>
      </c>
      <c r="QV97" s="52">
        <f t="shared" si="719"/>
        <v>0</v>
      </c>
      <c r="QW97" s="26">
        <f>VLOOKUP($B97,факт!$D$7:$KT$85,88,0)</f>
        <v>0</v>
      </c>
      <c r="QX97" s="26">
        <f>VLOOKUP($B97,факт!$D$7:$KT$85,89,0)</f>
        <v>0</v>
      </c>
      <c r="QY97" s="26">
        <f>VLOOKUP($B97,факт!$D$7:$KT$85,90,0)</f>
        <v>0</v>
      </c>
      <c r="QZ97" s="26">
        <f>VLOOKUP($B97,факт!$D$7:$KT$85,91,0)</f>
        <v>0</v>
      </c>
      <c r="RA97" s="47">
        <f t="shared" si="720"/>
        <v>0</v>
      </c>
      <c r="RB97" s="47">
        <f t="shared" si="721"/>
        <v>0</v>
      </c>
      <c r="RC97" s="86">
        <f>VLOOKUP($B97,'СДП (план)'!$B$16:$CY$170,81,0)</f>
        <v>0</v>
      </c>
      <c r="RD97" s="86">
        <f>VLOOKUP($B97,'СДП (план)'!$B$16:$CY$170,82,0)</f>
        <v>0</v>
      </c>
      <c r="RE97" s="46">
        <f t="shared" si="722"/>
        <v>0</v>
      </c>
      <c r="RF97" s="46">
        <f t="shared" si="723"/>
        <v>0</v>
      </c>
      <c r="RG97" s="52">
        <f t="shared" si="724"/>
        <v>0</v>
      </c>
      <c r="RH97" s="52">
        <f t="shared" si="725"/>
        <v>0</v>
      </c>
      <c r="RI97" s="52">
        <f t="shared" si="726"/>
        <v>0</v>
      </c>
      <c r="RJ97" s="26">
        <f>VLOOKUP($B97,факт!$D$7:$KT$85,104,0)</f>
        <v>0</v>
      </c>
      <c r="RK97" s="26">
        <f>VLOOKUP($B97,факт!$D$7:$KT$85,105,0)</f>
        <v>0</v>
      </c>
      <c r="RL97" s="26">
        <f>VLOOKUP($B97,факт!$D$7:$KT$85,106,0)</f>
        <v>0</v>
      </c>
      <c r="RM97" s="26">
        <f>VLOOKUP($B97,факт!$D$7:$KT$85,107,0)</f>
        <v>0</v>
      </c>
      <c r="RN97" s="47">
        <f t="shared" si="727"/>
        <v>0</v>
      </c>
      <c r="RO97" s="47">
        <f t="shared" si="728"/>
        <v>0</v>
      </c>
      <c r="RP97" s="86">
        <f>VLOOKUP($B97,'СДП (план)'!$B$16:$CY$170,83,0)</f>
        <v>0</v>
      </c>
      <c r="RQ97" s="86">
        <f>VLOOKUP($B97,'СДП (план)'!$B$16:$CY$170,84,0)</f>
        <v>0</v>
      </c>
      <c r="RR97" s="46">
        <f t="shared" si="729"/>
        <v>0</v>
      </c>
      <c r="RS97" s="46">
        <f t="shared" si="730"/>
        <v>0</v>
      </c>
      <c r="RT97" s="52">
        <f t="shared" si="453"/>
        <v>0</v>
      </c>
      <c r="RU97" s="52">
        <f t="shared" si="454"/>
        <v>0</v>
      </c>
      <c r="RV97" s="52">
        <f t="shared" si="455"/>
        <v>0</v>
      </c>
      <c r="RW97" s="26">
        <f>VLOOKUP($B97,факт!$D$7:$KT$85,92,0)</f>
        <v>0</v>
      </c>
      <c r="RX97" s="26">
        <f>VLOOKUP($B97,факт!$D$7:$KT$85,93,0)</f>
        <v>0</v>
      </c>
      <c r="RY97" s="26">
        <f>VLOOKUP($B97,факт!$D$7:$KT$85,94,0)</f>
        <v>0</v>
      </c>
      <c r="RZ97" s="26">
        <f>VLOOKUP($B97,факт!$D$7:$KT$85,95,0)</f>
        <v>0</v>
      </c>
      <c r="SA97" s="47">
        <f t="shared" si="731"/>
        <v>0</v>
      </c>
      <c r="SB97" s="47">
        <f t="shared" si="732"/>
        <v>0</v>
      </c>
      <c r="SC97" s="86">
        <f>VLOOKUP($B97,'СДП (план)'!$B$16:$CY$170,85,0)</f>
        <v>0</v>
      </c>
      <c r="SD97" s="86">
        <f>VLOOKUP($B97,'СДП (план)'!$B$16:$CY$170,86,0)</f>
        <v>0</v>
      </c>
      <c r="SE97" s="46">
        <f t="shared" si="733"/>
        <v>0</v>
      </c>
      <c r="SF97" s="46">
        <f t="shared" si="734"/>
        <v>0</v>
      </c>
      <c r="SG97" s="52">
        <f t="shared" si="735"/>
        <v>0</v>
      </c>
      <c r="SH97" s="52">
        <f t="shared" si="736"/>
        <v>0</v>
      </c>
      <c r="SI97" s="52">
        <f t="shared" si="737"/>
        <v>0</v>
      </c>
      <c r="SJ97" s="26">
        <f>VLOOKUP($B97,факт!$D$7:$KT$85,68,0)</f>
        <v>0</v>
      </c>
      <c r="SK97" s="26">
        <f>VLOOKUP($B97,факт!$D$7:$KT$85,69,0)</f>
        <v>0</v>
      </c>
      <c r="SL97" s="26">
        <f>VLOOKUP($B97,факт!$D$7:$KT$85,70,0)</f>
        <v>0</v>
      </c>
      <c r="SM97" s="26">
        <f>VLOOKUP($B97,факт!$D$7:$KT$85,71,0)</f>
        <v>0</v>
      </c>
      <c r="SN97" s="47">
        <f t="shared" si="738"/>
        <v>0</v>
      </c>
      <c r="SO97" s="47">
        <f t="shared" si="739"/>
        <v>0</v>
      </c>
      <c r="SP97" s="86">
        <f>VLOOKUP($B97,'СДП (план)'!$B$16:$CY$170,87,0)</f>
        <v>0</v>
      </c>
      <c r="SQ97" s="86">
        <f>VLOOKUP($B97,'СДП (план)'!$B$16:$CY$170,88,0)</f>
        <v>0</v>
      </c>
      <c r="SR97" s="46">
        <f t="shared" si="740"/>
        <v>0</v>
      </c>
      <c r="SS97" s="46">
        <f t="shared" si="741"/>
        <v>0</v>
      </c>
      <c r="ST97" s="52">
        <f t="shared" si="742"/>
        <v>0</v>
      </c>
      <c r="SU97" s="52">
        <f t="shared" si="743"/>
        <v>0</v>
      </c>
      <c r="SV97" s="52">
        <f t="shared" si="744"/>
        <v>0</v>
      </c>
      <c r="SW97" s="26">
        <f>VLOOKUP($B97,факт!$D$7:$KT$85,96,0)</f>
        <v>0</v>
      </c>
      <c r="SX97" s="26">
        <f>VLOOKUP($B97,факт!$D$7:$KT$85,97,0)</f>
        <v>0</v>
      </c>
      <c r="SY97" s="26">
        <f>VLOOKUP($B97,факт!$D$7:$KT$85,98,0)</f>
        <v>0</v>
      </c>
      <c r="SZ97" s="26">
        <f>VLOOKUP($B97,факт!$D$7:$KT$85,99,0)</f>
        <v>0</v>
      </c>
      <c r="TA97" s="47">
        <f t="shared" si="745"/>
        <v>0</v>
      </c>
      <c r="TB97" s="47">
        <f t="shared" si="746"/>
        <v>0</v>
      </c>
      <c r="TC97" s="86">
        <f>VLOOKUP($B97,'СДП (план)'!$B$16:$CY$170,89,0)</f>
        <v>0</v>
      </c>
      <c r="TD97" s="86">
        <f>VLOOKUP($B97,'СДП (план)'!$B$16:$CY$170,90,0)</f>
        <v>0</v>
      </c>
      <c r="TE97" s="46">
        <f t="shared" si="747"/>
        <v>0</v>
      </c>
      <c r="TF97" s="46">
        <f t="shared" si="748"/>
        <v>0</v>
      </c>
      <c r="TG97" s="52">
        <f t="shared" si="749"/>
        <v>0</v>
      </c>
      <c r="TH97" s="52">
        <f t="shared" si="750"/>
        <v>0</v>
      </c>
      <c r="TI97" s="52">
        <f t="shared" si="751"/>
        <v>0</v>
      </c>
      <c r="TJ97" s="26">
        <f>VLOOKUP($B97,факт!$D$7:$KT$85,120,0)</f>
        <v>0</v>
      </c>
      <c r="TK97" s="26">
        <f>VLOOKUP($B97,факт!$D$7:$KT$85,121,0)</f>
        <v>0</v>
      </c>
      <c r="TL97" s="26">
        <f>VLOOKUP($B97,факт!$D$7:$KT$85,122,0)</f>
        <v>0</v>
      </c>
      <c r="TM97" s="26">
        <f>VLOOKUP($B97,факт!$D$7:$KT$85,123,0)</f>
        <v>0</v>
      </c>
      <c r="TN97" s="47">
        <f t="shared" si="752"/>
        <v>0</v>
      </c>
      <c r="TO97" s="47">
        <f t="shared" si="753"/>
        <v>0</v>
      </c>
      <c r="TP97" s="86">
        <f>VLOOKUP($B97,'СДП (план)'!$B$16:$CY$170,91,0)</f>
        <v>0</v>
      </c>
      <c r="TQ97" s="86">
        <f>VLOOKUP($B97,'СДП (план)'!$B$16:$CY$170,92,0)</f>
        <v>0</v>
      </c>
      <c r="TR97" s="46">
        <f t="shared" si="754"/>
        <v>0</v>
      </c>
      <c r="TS97" s="46">
        <f t="shared" si="755"/>
        <v>0</v>
      </c>
      <c r="TT97" s="52">
        <f t="shared" si="756"/>
        <v>0</v>
      </c>
      <c r="TU97" s="52">
        <f t="shared" si="757"/>
        <v>0</v>
      </c>
      <c r="TV97" s="52">
        <f t="shared" si="758"/>
        <v>0</v>
      </c>
      <c r="TW97" s="26">
        <f>VLOOKUP($B97,факт!$D$7:$KT$85,100,0)</f>
        <v>0</v>
      </c>
      <c r="TX97" s="26">
        <f>VLOOKUP($B97,факт!$D$7:$KT$85,101,0)</f>
        <v>0</v>
      </c>
      <c r="TY97" s="26">
        <f>VLOOKUP($B97,факт!$D$7:$KT$85,102,0)</f>
        <v>0</v>
      </c>
      <c r="TZ97" s="26">
        <f>VLOOKUP($B97,факт!$D$7:$KT$85,103,0)</f>
        <v>0</v>
      </c>
      <c r="UA97" s="47">
        <f t="shared" si="759"/>
        <v>0</v>
      </c>
      <c r="UB97" s="47">
        <f t="shared" si="760"/>
        <v>0</v>
      </c>
      <c r="UC97" s="86">
        <f>VLOOKUP($B97,'СДП (план)'!$B$16:$CY$170,93,0)</f>
        <v>0</v>
      </c>
      <c r="UD97" s="86">
        <f>VLOOKUP($B97,'СДП (план)'!$B$16:$CY$170,94,0)</f>
        <v>0</v>
      </c>
      <c r="UE97" s="46">
        <v>0</v>
      </c>
      <c r="UF97" s="46">
        <v>0</v>
      </c>
      <c r="UG97" s="52">
        <f t="shared" si="456"/>
        <v>0</v>
      </c>
      <c r="UH97" s="52">
        <f t="shared" si="457"/>
        <v>0</v>
      </c>
      <c r="UI97" s="52">
        <f t="shared" si="458"/>
        <v>0</v>
      </c>
      <c r="UJ97" s="26">
        <f>VLOOKUP($B97,факт!$D$7:$KT$85,56,0)</f>
        <v>0</v>
      </c>
      <c r="UK97" s="26">
        <f>VLOOKUP($B97,факт!$D$7:$KT$85,57,0)</f>
        <v>0</v>
      </c>
      <c r="UL97" s="26">
        <f>VLOOKUP($B97,факт!$D$7:$KT$85,58,0)</f>
        <v>0</v>
      </c>
      <c r="UM97" s="26">
        <f>VLOOKUP($B97,факт!$D$7:$KT$85,59,0)</f>
        <v>0</v>
      </c>
      <c r="UN97" s="47">
        <f t="shared" si="761"/>
        <v>0</v>
      </c>
      <c r="UO97" s="47">
        <f t="shared" si="762"/>
        <v>0</v>
      </c>
      <c r="UP97" s="86">
        <f>VLOOKUP($B97,'СДП (план)'!$B$16:$CY$170,95,0)</f>
        <v>0</v>
      </c>
      <c r="UQ97" s="86">
        <f>VLOOKUP($B97,'СДП (план)'!$B$16:$CY$170,96,0)</f>
        <v>0</v>
      </c>
      <c r="UR97" s="46">
        <f t="shared" si="763"/>
        <v>0</v>
      </c>
      <c r="US97" s="46">
        <f t="shared" si="764"/>
        <v>0</v>
      </c>
      <c r="UT97" s="52">
        <f t="shared" si="459"/>
        <v>0</v>
      </c>
      <c r="UU97" s="52">
        <f t="shared" si="460"/>
        <v>0</v>
      </c>
      <c r="UV97" s="52">
        <f t="shared" si="461"/>
        <v>0</v>
      </c>
      <c r="UW97" s="26">
        <f>VLOOKUP($B97,факт!$D$7:$KT$85,116,0)</f>
        <v>0</v>
      </c>
      <c r="UX97" s="26">
        <f>VLOOKUP($B97,факт!$D$7:$KT$85,117,0)</f>
        <v>0</v>
      </c>
      <c r="UY97" s="26">
        <f>VLOOKUP($B97,факт!$D$7:$KT$85,118,0)</f>
        <v>0</v>
      </c>
      <c r="UZ97" s="26">
        <f>VLOOKUP($B97,факт!$D$7:$KT$85,119,0)</f>
        <v>0</v>
      </c>
      <c r="VA97" s="47">
        <f t="shared" si="765"/>
        <v>0</v>
      </c>
      <c r="VB97" s="47">
        <f t="shared" si="766"/>
        <v>0</v>
      </c>
      <c r="VC97" s="86">
        <f>VLOOKUP($B97,'СДП (план)'!$B$16:$CY$170,97,0)</f>
        <v>0</v>
      </c>
      <c r="VD97" s="86">
        <f>VLOOKUP($B97,'СДП (план)'!$B$16:$CY$170,98,0)</f>
        <v>0</v>
      </c>
      <c r="VE97" s="46">
        <f t="shared" si="767"/>
        <v>0</v>
      </c>
      <c r="VF97" s="46">
        <f t="shared" si="768"/>
        <v>0</v>
      </c>
      <c r="VG97" s="52">
        <f t="shared" si="462"/>
        <v>0</v>
      </c>
      <c r="VH97" s="52">
        <f t="shared" si="463"/>
        <v>0</v>
      </c>
      <c r="VI97" s="52">
        <f t="shared" si="464"/>
        <v>0</v>
      </c>
      <c r="VJ97" s="26">
        <f>VLOOKUP($B97,факт!$D$7:$KT$85,60,0)</f>
        <v>0</v>
      </c>
      <c r="VK97" s="26">
        <f>VLOOKUP($B97,факт!$D$7:$KT$85,61,0)</f>
        <v>0</v>
      </c>
      <c r="VL97" s="26">
        <f>VLOOKUP($B97,факт!$D$7:$KT$85,62,0)</f>
        <v>0</v>
      </c>
      <c r="VM97" s="26">
        <f>VLOOKUP($B97,факт!$D$7:$KT$85,63,0)</f>
        <v>0</v>
      </c>
      <c r="VN97" s="47">
        <f t="shared" si="769"/>
        <v>0</v>
      </c>
      <c r="VO97" s="47">
        <f t="shared" si="770"/>
        <v>0</v>
      </c>
      <c r="VP97" s="86">
        <f>VLOOKUP($B97,'СДП (план)'!$B$16:$CY$170,99,0)</f>
        <v>0</v>
      </c>
      <c r="VQ97" s="86">
        <f>VLOOKUP($B97,'СДП (план)'!$B$16:$CY$170,100,0)</f>
        <v>0</v>
      </c>
      <c r="VR97" s="46">
        <f t="shared" si="771"/>
        <v>0</v>
      </c>
      <c r="VS97" s="46">
        <f t="shared" si="772"/>
        <v>0</v>
      </c>
      <c r="VT97" s="52">
        <f t="shared" si="773"/>
        <v>0</v>
      </c>
      <c r="VU97" s="52">
        <f t="shared" si="774"/>
        <v>0</v>
      </c>
      <c r="VV97" s="52">
        <f t="shared" si="775"/>
        <v>0</v>
      </c>
      <c r="VW97" s="26">
        <f>VLOOKUP($B97,факт!$D$7:$KT$85,84,0)</f>
        <v>0</v>
      </c>
      <c r="VX97" s="26">
        <f>VLOOKUP($B97,факт!$D$7:$KT$85,85,0)</f>
        <v>0</v>
      </c>
      <c r="VY97" s="26">
        <f>VLOOKUP($B97,факт!$D$7:$KT$85,86,0)</f>
        <v>0</v>
      </c>
      <c r="VZ97" s="26">
        <f>VLOOKUP($B97,факт!$D$7:$KT$85,87,0)</f>
        <v>0</v>
      </c>
      <c r="WA97" s="47">
        <f t="shared" si="776"/>
        <v>0</v>
      </c>
      <c r="WB97" s="47">
        <f t="shared" si="777"/>
        <v>0</v>
      </c>
      <c r="WC97" s="86">
        <f>VLOOKUP($B97,'СДП (план)'!$B$16:$CY$170,101,0)</f>
        <v>0</v>
      </c>
      <c r="WD97" s="86">
        <f>VLOOKUP($B97,'СДП (план)'!$B$16:$CY$170,102,0)</f>
        <v>0</v>
      </c>
      <c r="WE97" s="46">
        <f t="shared" si="778"/>
        <v>0</v>
      </c>
      <c r="WF97" s="46">
        <f t="shared" si="779"/>
        <v>0</v>
      </c>
      <c r="WG97" s="52">
        <f t="shared" si="780"/>
        <v>0</v>
      </c>
      <c r="WH97" s="52">
        <f t="shared" si="781"/>
        <v>0</v>
      </c>
      <c r="WI97" s="52">
        <f t="shared" si="782"/>
        <v>0</v>
      </c>
      <c r="WJ97" s="26">
        <f>VLOOKUP($B97,факт!$D$7:$KT$85,52,0)</f>
        <v>0</v>
      </c>
      <c r="WK97" s="26">
        <f>VLOOKUP($B97,факт!$D$7:$KT$85,53,0)</f>
        <v>0</v>
      </c>
      <c r="WL97" s="26">
        <f>VLOOKUP($B97,факт!$D$7:$KT$85,54,0)</f>
        <v>0</v>
      </c>
      <c r="WM97" s="26">
        <f>VLOOKUP($B97,факт!$D$7:$KT$85,55,0)</f>
        <v>0</v>
      </c>
      <c r="WN97" s="47">
        <f t="shared" si="783"/>
        <v>0</v>
      </c>
      <c r="WO97" s="47">
        <f t="shared" si="784"/>
        <v>0</v>
      </c>
      <c r="WP97" s="174">
        <f t="shared" si="465"/>
        <v>0</v>
      </c>
      <c r="WQ97" s="174">
        <f t="shared" si="466"/>
        <v>0</v>
      </c>
      <c r="WR97" s="174">
        <f t="shared" si="467"/>
        <v>0</v>
      </c>
      <c r="WS97" s="174">
        <f t="shared" si="468"/>
        <v>0</v>
      </c>
      <c r="WT97" s="174">
        <f t="shared" si="469"/>
        <v>0</v>
      </c>
      <c r="WU97" s="174">
        <f t="shared" si="470"/>
        <v>0</v>
      </c>
      <c r="WV97" s="174">
        <f t="shared" si="471"/>
        <v>0</v>
      </c>
      <c r="WW97" s="174">
        <f t="shared" si="472"/>
        <v>0</v>
      </c>
      <c r="WX97" s="174">
        <f t="shared" si="473"/>
        <v>0</v>
      </c>
      <c r="WY97" s="174">
        <f t="shared" si="474"/>
        <v>0</v>
      </c>
      <c r="WZ97" s="174">
        <f t="shared" si="475"/>
        <v>0</v>
      </c>
      <c r="XA97" s="26">
        <f t="shared" si="785"/>
        <v>0</v>
      </c>
      <c r="XB97" s="26">
        <f t="shared" si="786"/>
        <v>0</v>
      </c>
      <c r="XC97" s="174">
        <f t="shared" si="476"/>
        <v>0</v>
      </c>
      <c r="XD97" s="174">
        <f t="shared" si="477"/>
        <v>0</v>
      </c>
      <c r="XE97" s="174">
        <f t="shared" si="478"/>
        <v>0</v>
      </c>
      <c r="XF97" s="174">
        <f t="shared" si="479"/>
        <v>0</v>
      </c>
      <c r="XG97" s="174">
        <f t="shared" si="480"/>
        <v>0</v>
      </c>
      <c r="XH97" s="174">
        <f t="shared" si="481"/>
        <v>0</v>
      </c>
      <c r="XI97" s="174">
        <f t="shared" si="482"/>
        <v>15.76</v>
      </c>
      <c r="XJ97" s="174">
        <f t="shared" si="483"/>
        <v>8</v>
      </c>
      <c r="XK97" s="174">
        <f t="shared" si="484"/>
        <v>220919.52</v>
      </c>
      <c r="XL97" s="174">
        <f t="shared" si="485"/>
        <v>2</v>
      </c>
      <c r="XM97" s="174">
        <f t="shared" si="486"/>
        <v>54463.33</v>
      </c>
      <c r="XN97" s="26">
        <f t="shared" si="787"/>
        <v>8</v>
      </c>
      <c r="XO97" s="26">
        <f t="shared" si="788"/>
        <v>220919.52</v>
      </c>
    </row>
    <row r="98" spans="1:639" ht="45" x14ac:dyDescent="0.25">
      <c r="A98" s="145"/>
      <c r="B98" s="111">
        <v>85</v>
      </c>
      <c r="C98" s="11" t="s">
        <v>491</v>
      </c>
      <c r="D98" s="12">
        <f t="shared" si="791"/>
        <v>10127</v>
      </c>
      <c r="E98" s="12">
        <v>10127</v>
      </c>
      <c r="F98" s="273">
        <v>9620</v>
      </c>
      <c r="G98" s="96">
        <v>2.04</v>
      </c>
      <c r="H98" s="264"/>
      <c r="I98" s="13">
        <v>1</v>
      </c>
      <c r="J98" s="271"/>
      <c r="K98" s="12">
        <v>1.4</v>
      </c>
      <c r="L98" s="12">
        <v>1.68</v>
      </c>
      <c r="M98" s="12">
        <v>2.23</v>
      </c>
      <c r="N98" s="12">
        <v>2.39</v>
      </c>
      <c r="O98" s="123">
        <v>2.57</v>
      </c>
      <c r="P98" s="86">
        <f>VLOOKUP($B98,'СДП (план)'!$B$16:$CY$170,15,0)</f>
        <v>0</v>
      </c>
      <c r="Q98" s="86">
        <f>VLOOKUP($B98,'СДП (план)'!$B$16:$CY$170,16,0)</f>
        <v>0</v>
      </c>
      <c r="R98" s="46">
        <f t="shared" si="487"/>
        <v>0</v>
      </c>
      <c r="S98" s="46">
        <f t="shared" si="488"/>
        <v>0</v>
      </c>
      <c r="T98" s="52">
        <f t="shared" si="489"/>
        <v>0</v>
      </c>
      <c r="U98" s="52">
        <f t="shared" si="490"/>
        <v>0</v>
      </c>
      <c r="V98" s="52">
        <f t="shared" si="491"/>
        <v>0</v>
      </c>
      <c r="W98" s="26"/>
      <c r="X98" s="26"/>
      <c r="Y98" s="26"/>
      <c r="Z98" s="26"/>
      <c r="AA98" s="47">
        <f t="shared" si="492"/>
        <v>0</v>
      </c>
      <c r="AB98" s="47">
        <f t="shared" si="493"/>
        <v>0</v>
      </c>
      <c r="AC98" s="86">
        <f>VLOOKUP($B98,'СДП (план)'!$B$16:$CY$170,17,0)</f>
        <v>0</v>
      </c>
      <c r="AD98" s="86">
        <f>VLOOKUP($B98,'СДП (план)'!$B$16:$CY$170,18,0)</f>
        <v>0</v>
      </c>
      <c r="AE98" s="46">
        <f t="shared" si="494"/>
        <v>0</v>
      </c>
      <c r="AF98" s="46">
        <f t="shared" si="495"/>
        <v>0</v>
      </c>
      <c r="AG98" s="52">
        <f t="shared" si="496"/>
        <v>0</v>
      </c>
      <c r="AH98" s="52">
        <f t="shared" si="497"/>
        <v>0</v>
      </c>
      <c r="AI98" s="52">
        <f t="shared" si="498"/>
        <v>0</v>
      </c>
      <c r="AJ98" s="26"/>
      <c r="AK98" s="26"/>
      <c r="AL98" s="26"/>
      <c r="AM98" s="26"/>
      <c r="AN98" s="47">
        <f t="shared" si="499"/>
        <v>0</v>
      </c>
      <c r="AO98" s="47">
        <f t="shared" si="500"/>
        <v>0</v>
      </c>
      <c r="AP98" s="86">
        <f>VLOOKUP($B98,'СДП (план)'!$B$16:$CY$170,19,0)</f>
        <v>0</v>
      </c>
      <c r="AQ98" s="86">
        <f>VLOOKUP($B98,'СДП (план)'!$B$16:$CY$170,20,0)</f>
        <v>0</v>
      </c>
      <c r="AR98" s="46">
        <f t="shared" si="501"/>
        <v>0</v>
      </c>
      <c r="AS98" s="46">
        <f t="shared" si="502"/>
        <v>0</v>
      </c>
      <c r="AT98" s="52">
        <f t="shared" si="503"/>
        <v>0</v>
      </c>
      <c r="AU98" s="52">
        <f t="shared" si="504"/>
        <v>0</v>
      </c>
      <c r="AV98" s="52">
        <f t="shared" si="505"/>
        <v>0</v>
      </c>
      <c r="AW98" s="26"/>
      <c r="AX98" s="26"/>
      <c r="AY98" s="26"/>
      <c r="AZ98" s="26"/>
      <c r="BA98" s="47">
        <f t="shared" si="506"/>
        <v>0</v>
      </c>
      <c r="BB98" s="47">
        <f t="shared" si="507"/>
        <v>0</v>
      </c>
      <c r="BC98" s="86">
        <f>VLOOKUP($B98,'СДП (план)'!$B$16:$CY$170,21,0)</f>
        <v>0</v>
      </c>
      <c r="BD98" s="86">
        <f>VLOOKUP($B98,'СДП (план)'!$B$16:$CY$170,22,0)</f>
        <v>0</v>
      </c>
      <c r="BE98" s="46">
        <f t="shared" si="508"/>
        <v>0</v>
      </c>
      <c r="BF98" s="46">
        <f t="shared" si="509"/>
        <v>0</v>
      </c>
      <c r="BG98" s="52">
        <f t="shared" si="510"/>
        <v>0</v>
      </c>
      <c r="BH98" s="52">
        <f t="shared" si="511"/>
        <v>0</v>
      </c>
      <c r="BI98" s="52">
        <f t="shared" si="512"/>
        <v>0</v>
      </c>
      <c r="BJ98" s="26"/>
      <c r="BK98" s="26"/>
      <c r="BL98" s="26"/>
      <c r="BM98" s="26"/>
      <c r="BN98" s="47">
        <f t="shared" si="513"/>
        <v>0</v>
      </c>
      <c r="BO98" s="47">
        <f t="shared" si="514"/>
        <v>0</v>
      </c>
      <c r="BP98" s="86">
        <f>VLOOKUP($B98,'СДП (план)'!$B$16:$CY$170,23,0)</f>
        <v>0</v>
      </c>
      <c r="BQ98" s="86">
        <f>VLOOKUP($B98,'СДП (план)'!$B$16:$CY$170,24,0)</f>
        <v>0</v>
      </c>
      <c r="BR98" s="46">
        <f t="shared" si="515"/>
        <v>0</v>
      </c>
      <c r="BS98" s="46">
        <f t="shared" si="516"/>
        <v>0</v>
      </c>
      <c r="BT98" s="52">
        <f t="shared" si="517"/>
        <v>0</v>
      </c>
      <c r="BU98" s="52">
        <f t="shared" si="518"/>
        <v>0</v>
      </c>
      <c r="BV98" s="52">
        <f t="shared" si="519"/>
        <v>0</v>
      </c>
      <c r="BW98" s="26"/>
      <c r="BX98" s="26"/>
      <c r="BY98" s="26"/>
      <c r="BZ98" s="26"/>
      <c r="CA98" s="47">
        <f t="shared" si="520"/>
        <v>0</v>
      </c>
      <c r="CB98" s="47">
        <f t="shared" si="521"/>
        <v>0</v>
      </c>
      <c r="CC98" s="86">
        <f>VLOOKUP($B98,'СДП (план)'!$B$16:$CY$170,25,0)</f>
        <v>0</v>
      </c>
      <c r="CD98" s="86">
        <f>VLOOKUP($B98,'СДП (план)'!$B$16:$CY$170,26,0)</f>
        <v>0</v>
      </c>
      <c r="CE98" s="46">
        <f t="shared" si="522"/>
        <v>0</v>
      </c>
      <c r="CF98" s="46">
        <f t="shared" si="523"/>
        <v>0</v>
      </c>
      <c r="CG98" s="52">
        <f t="shared" si="524"/>
        <v>0</v>
      </c>
      <c r="CH98" s="52">
        <f t="shared" si="525"/>
        <v>0</v>
      </c>
      <c r="CI98" s="52">
        <f t="shared" si="526"/>
        <v>0</v>
      </c>
      <c r="CJ98" s="26"/>
      <c r="CK98" s="26"/>
      <c r="CL98" s="26"/>
      <c r="CM98" s="26"/>
      <c r="CN98" s="47">
        <f t="shared" si="527"/>
        <v>0</v>
      </c>
      <c r="CO98" s="47">
        <f t="shared" si="528"/>
        <v>0</v>
      </c>
      <c r="CP98" s="86">
        <f>VLOOKUP($B98,'СДП (план)'!$B$16:$CY$170,27,0)</f>
        <v>0</v>
      </c>
      <c r="CQ98" s="86">
        <f>VLOOKUP($B98,'СДП (план)'!$B$16:$CY$170,28,0)</f>
        <v>0</v>
      </c>
      <c r="CR98" s="46">
        <f t="shared" si="529"/>
        <v>0</v>
      </c>
      <c r="CS98" s="46">
        <f t="shared" si="530"/>
        <v>0</v>
      </c>
      <c r="CT98" s="52">
        <f t="shared" si="531"/>
        <v>0</v>
      </c>
      <c r="CU98" s="52">
        <f t="shared" si="532"/>
        <v>0</v>
      </c>
      <c r="CV98" s="52">
        <f t="shared" si="533"/>
        <v>0</v>
      </c>
      <c r="CW98" s="26"/>
      <c r="CX98" s="26"/>
      <c r="CY98" s="26"/>
      <c r="CZ98" s="26"/>
      <c r="DA98" s="47">
        <f t="shared" si="534"/>
        <v>0</v>
      </c>
      <c r="DB98" s="47">
        <f t="shared" si="535"/>
        <v>0</v>
      </c>
      <c r="DC98" s="86">
        <f>VLOOKUP($B98,'СДП (план)'!$B$16:$CY$170,29,0)</f>
        <v>0</v>
      </c>
      <c r="DD98" s="86">
        <f>VLOOKUP($B98,'СДП (план)'!$B$16:$CY$170,30,0)</f>
        <v>0</v>
      </c>
      <c r="DE98" s="46">
        <f t="shared" si="536"/>
        <v>0</v>
      </c>
      <c r="DF98" s="46">
        <f t="shared" si="537"/>
        <v>0</v>
      </c>
      <c r="DG98" s="52">
        <f t="shared" si="538"/>
        <v>0</v>
      </c>
      <c r="DH98" s="52">
        <f t="shared" si="539"/>
        <v>0</v>
      </c>
      <c r="DI98" s="52">
        <f t="shared" si="540"/>
        <v>0</v>
      </c>
      <c r="DJ98" s="26"/>
      <c r="DK98" s="26"/>
      <c r="DL98" s="26"/>
      <c r="DM98" s="26"/>
      <c r="DN98" s="47">
        <f t="shared" si="541"/>
        <v>0</v>
      </c>
      <c r="DO98" s="47">
        <f t="shared" si="542"/>
        <v>0</v>
      </c>
      <c r="DP98" s="172">
        <f t="shared" si="543"/>
        <v>0</v>
      </c>
      <c r="DQ98" s="172">
        <f t="shared" si="544"/>
        <v>0</v>
      </c>
      <c r="DR98" s="172">
        <f t="shared" si="545"/>
        <v>0</v>
      </c>
      <c r="DS98" s="172">
        <f t="shared" si="546"/>
        <v>0</v>
      </c>
      <c r="DT98" s="172">
        <f t="shared" si="547"/>
        <v>0</v>
      </c>
      <c r="DU98" s="172">
        <f t="shared" si="548"/>
        <v>0</v>
      </c>
      <c r="DV98" s="172">
        <f t="shared" si="549"/>
        <v>0</v>
      </c>
      <c r="DW98" s="172">
        <f t="shared" si="550"/>
        <v>0</v>
      </c>
      <c r="DX98" s="172">
        <f t="shared" si="551"/>
        <v>0</v>
      </c>
      <c r="DY98" s="172">
        <f t="shared" si="552"/>
        <v>0</v>
      </c>
      <c r="DZ98" s="172">
        <f t="shared" si="553"/>
        <v>0</v>
      </c>
      <c r="EA98" s="172">
        <f t="shared" si="554"/>
        <v>0</v>
      </c>
      <c r="EB98" s="172">
        <f t="shared" si="555"/>
        <v>0</v>
      </c>
      <c r="EC98" s="86">
        <f>VLOOKUP($B98,'СДП (план)'!$B$16:$CY$170,31,0)</f>
        <v>0</v>
      </c>
      <c r="ED98" s="86">
        <f>VLOOKUP($B98,'СДП (план)'!$B$16:$CY$170,32,0)</f>
        <v>0</v>
      </c>
      <c r="EE98" s="46">
        <f t="shared" si="556"/>
        <v>0</v>
      </c>
      <c r="EF98" s="46">
        <f t="shared" si="557"/>
        <v>0</v>
      </c>
      <c r="EG98" s="52">
        <f t="shared" si="558"/>
        <v>0</v>
      </c>
      <c r="EH98" s="52">
        <f t="shared" si="559"/>
        <v>0</v>
      </c>
      <c r="EI98" s="52">
        <f t="shared" si="560"/>
        <v>0</v>
      </c>
      <c r="EJ98" s="26"/>
      <c r="EK98" s="26"/>
      <c r="EL98" s="26"/>
      <c r="EM98" s="26"/>
      <c r="EN98" s="47">
        <f t="shared" si="561"/>
        <v>0</v>
      </c>
      <c r="EO98" s="47">
        <f t="shared" si="562"/>
        <v>0</v>
      </c>
      <c r="EP98" s="86">
        <f>VLOOKUP($B98,'СДП (план)'!$B$16:$CY$170,33,0)</f>
        <v>0</v>
      </c>
      <c r="EQ98" s="86">
        <f>VLOOKUP($B98,'СДП (план)'!$B$16:$CY$170,34,0)</f>
        <v>0</v>
      </c>
      <c r="ER98" s="46">
        <f t="shared" si="563"/>
        <v>0</v>
      </c>
      <c r="ES98" s="46">
        <f t="shared" si="564"/>
        <v>0</v>
      </c>
      <c r="ET98" s="52">
        <f t="shared" si="565"/>
        <v>0</v>
      </c>
      <c r="EU98" s="52">
        <f t="shared" si="566"/>
        <v>0</v>
      </c>
      <c r="EV98" s="52">
        <f t="shared" si="567"/>
        <v>0</v>
      </c>
      <c r="EW98" s="26"/>
      <c r="EX98" s="26"/>
      <c r="EY98" s="26"/>
      <c r="EZ98" s="26"/>
      <c r="FA98" s="47">
        <f t="shared" si="568"/>
        <v>0</v>
      </c>
      <c r="FB98" s="47">
        <f t="shared" si="569"/>
        <v>0</v>
      </c>
      <c r="FC98" s="86">
        <f>VLOOKUP($B98,'СДП (план)'!$B$16:$CY$170,35,0)</f>
        <v>0</v>
      </c>
      <c r="FD98" s="86">
        <f>VLOOKUP($B98,'СДП (план)'!$B$16:$CY$170,36,0)</f>
        <v>0</v>
      </c>
      <c r="FE98" s="46">
        <f t="shared" si="570"/>
        <v>0</v>
      </c>
      <c r="FF98" s="46">
        <f t="shared" si="571"/>
        <v>0</v>
      </c>
      <c r="FG98" s="52">
        <f t="shared" si="572"/>
        <v>0</v>
      </c>
      <c r="FH98" s="52">
        <f t="shared" si="573"/>
        <v>0</v>
      </c>
      <c r="FI98" s="52">
        <f t="shared" si="574"/>
        <v>0</v>
      </c>
      <c r="FJ98" s="26"/>
      <c r="FK98" s="26"/>
      <c r="FL98" s="26"/>
      <c r="FM98" s="26"/>
      <c r="FN98" s="47">
        <f t="shared" si="575"/>
        <v>0</v>
      </c>
      <c r="FO98" s="47">
        <f t="shared" si="576"/>
        <v>0</v>
      </c>
      <c r="FP98" s="86">
        <f>VLOOKUP($B98,'СДП (план)'!$B$16:$CY$170,37,0)</f>
        <v>0</v>
      </c>
      <c r="FQ98" s="86">
        <f>VLOOKUP($B98,'СДП (план)'!$B$16:$CY$170,38,0)</f>
        <v>0</v>
      </c>
      <c r="FR98" s="46">
        <f t="shared" si="577"/>
        <v>0</v>
      </c>
      <c r="FS98" s="46">
        <f t="shared" si="578"/>
        <v>0</v>
      </c>
      <c r="FT98" s="52">
        <f t="shared" si="579"/>
        <v>0</v>
      </c>
      <c r="FU98" s="52">
        <f t="shared" si="580"/>
        <v>0</v>
      </c>
      <c r="FV98" s="52">
        <f t="shared" si="581"/>
        <v>0</v>
      </c>
      <c r="FW98" s="26"/>
      <c r="FX98" s="26"/>
      <c r="FY98" s="26"/>
      <c r="FZ98" s="26"/>
      <c r="GA98" s="47">
        <f t="shared" si="582"/>
        <v>0</v>
      </c>
      <c r="GB98" s="47">
        <f t="shared" si="583"/>
        <v>0</v>
      </c>
      <c r="GC98" s="86">
        <f>VLOOKUP($B98,'СДП (план)'!$B$16:$CY$170,39,0)</f>
        <v>0</v>
      </c>
      <c r="GD98" s="86">
        <f>VLOOKUP($B98,'СДП (план)'!$B$16:$CY$170,40,0)</f>
        <v>0</v>
      </c>
      <c r="GE98" s="46">
        <f t="shared" si="584"/>
        <v>0</v>
      </c>
      <c r="GF98" s="46">
        <f t="shared" si="585"/>
        <v>0</v>
      </c>
      <c r="GG98" s="52">
        <f t="shared" si="586"/>
        <v>0</v>
      </c>
      <c r="GH98" s="52">
        <f t="shared" si="587"/>
        <v>0</v>
      </c>
      <c r="GI98" s="52">
        <f t="shared" si="588"/>
        <v>0</v>
      </c>
      <c r="GJ98" s="26"/>
      <c r="GK98" s="26"/>
      <c r="GL98" s="26"/>
      <c r="GM98" s="26"/>
      <c r="GN98" s="47">
        <f t="shared" si="589"/>
        <v>0</v>
      </c>
      <c r="GO98" s="47">
        <f t="shared" si="590"/>
        <v>0</v>
      </c>
      <c r="GP98" s="86">
        <f>VLOOKUP($B98,'СДП (план)'!$B$16:$CY$170,41,0)</f>
        <v>0</v>
      </c>
      <c r="GQ98" s="86">
        <f>VLOOKUP($B98,'СДП (план)'!$B$16:$CY$170,42,0)</f>
        <v>0</v>
      </c>
      <c r="GR98" s="46">
        <f t="shared" si="591"/>
        <v>0</v>
      </c>
      <c r="GS98" s="46">
        <f t="shared" si="592"/>
        <v>0</v>
      </c>
      <c r="GT98" s="52">
        <f t="shared" si="593"/>
        <v>0</v>
      </c>
      <c r="GU98" s="52">
        <f t="shared" si="594"/>
        <v>0</v>
      </c>
      <c r="GV98" s="52">
        <f t="shared" si="595"/>
        <v>0</v>
      </c>
      <c r="GW98" s="26"/>
      <c r="GX98" s="26"/>
      <c r="GY98" s="26"/>
      <c r="GZ98" s="26"/>
      <c r="HA98" s="47">
        <f t="shared" si="596"/>
        <v>0</v>
      </c>
      <c r="HB98" s="47">
        <f t="shared" si="597"/>
        <v>0</v>
      </c>
      <c r="HC98" s="86">
        <f>VLOOKUP($B98,'СДП (план)'!$B$16:$CY$170,43,0)</f>
        <v>0</v>
      </c>
      <c r="HD98" s="86">
        <f>VLOOKUP($B98,'СДП (план)'!$B$16:$CY$170,44,0)</f>
        <v>0</v>
      </c>
      <c r="HE98" s="46">
        <f t="shared" si="598"/>
        <v>0</v>
      </c>
      <c r="HF98" s="46">
        <f t="shared" si="599"/>
        <v>0</v>
      </c>
      <c r="HG98" s="52">
        <f t="shared" si="433"/>
        <v>0</v>
      </c>
      <c r="HH98" s="52">
        <f t="shared" si="434"/>
        <v>0</v>
      </c>
      <c r="HI98" s="52">
        <f t="shared" si="435"/>
        <v>0</v>
      </c>
      <c r="HJ98" s="26"/>
      <c r="HK98" s="26"/>
      <c r="HL98" s="26"/>
      <c r="HM98" s="26"/>
      <c r="HN98" s="47">
        <f t="shared" si="600"/>
        <v>0</v>
      </c>
      <c r="HO98" s="47">
        <f t="shared" si="601"/>
        <v>0</v>
      </c>
      <c r="HP98" s="86">
        <f>VLOOKUP($B98,'СДП (план)'!$B$16:$CY$170,45,0)</f>
        <v>0</v>
      </c>
      <c r="HQ98" s="86">
        <f>VLOOKUP($B98,'СДП (план)'!$B$16:$CY$170,46,0)</f>
        <v>0</v>
      </c>
      <c r="HR98" s="46">
        <f t="shared" si="602"/>
        <v>0</v>
      </c>
      <c r="HS98" s="46">
        <f t="shared" si="603"/>
        <v>0</v>
      </c>
      <c r="HT98" s="52">
        <f t="shared" si="604"/>
        <v>0</v>
      </c>
      <c r="HU98" s="52">
        <f t="shared" si="605"/>
        <v>0</v>
      </c>
      <c r="HV98" s="52">
        <f t="shared" si="606"/>
        <v>0</v>
      </c>
      <c r="HW98" s="26"/>
      <c r="HX98" s="26"/>
      <c r="HY98" s="26"/>
      <c r="HZ98" s="26"/>
      <c r="IA98" s="47">
        <f t="shared" si="607"/>
        <v>0</v>
      </c>
      <c r="IB98" s="47">
        <f t="shared" si="608"/>
        <v>0</v>
      </c>
      <c r="IC98" s="86">
        <f>VLOOKUP($B98,'СДП (план)'!$B$16:$CY$170,47,0)</f>
        <v>0</v>
      </c>
      <c r="ID98" s="86">
        <f>VLOOKUP($B98,'СДП (план)'!$B$16:$CY$170,48,0)</f>
        <v>0</v>
      </c>
      <c r="IE98" s="46">
        <f t="shared" si="609"/>
        <v>0</v>
      </c>
      <c r="IF98" s="46">
        <f t="shared" si="610"/>
        <v>0</v>
      </c>
      <c r="IG98" s="52">
        <f t="shared" si="611"/>
        <v>0</v>
      </c>
      <c r="IH98" s="52">
        <f t="shared" si="612"/>
        <v>0</v>
      </c>
      <c r="II98" s="52">
        <f t="shared" si="613"/>
        <v>0</v>
      </c>
      <c r="IJ98" s="26"/>
      <c r="IK98" s="26"/>
      <c r="IL98" s="26"/>
      <c r="IM98" s="26"/>
      <c r="IN98" s="47">
        <f t="shared" si="614"/>
        <v>0</v>
      </c>
      <c r="IO98" s="47">
        <f t="shared" si="615"/>
        <v>0</v>
      </c>
      <c r="IP98" s="86">
        <f>VLOOKUP($B98,'СДП (план)'!$B$16:$CY$170,49,0)</f>
        <v>0</v>
      </c>
      <c r="IQ98" s="86">
        <f>VLOOKUP($B98,'СДП (план)'!$B$16:$CY$170,50,0)</f>
        <v>0</v>
      </c>
      <c r="IR98" s="46">
        <f t="shared" si="616"/>
        <v>0</v>
      </c>
      <c r="IS98" s="46">
        <f t="shared" si="617"/>
        <v>0</v>
      </c>
      <c r="IT98" s="52">
        <f t="shared" si="618"/>
        <v>0</v>
      </c>
      <c r="IU98" s="52">
        <f t="shared" si="619"/>
        <v>0</v>
      </c>
      <c r="IV98" s="52">
        <f t="shared" si="620"/>
        <v>0</v>
      </c>
      <c r="IW98" s="26"/>
      <c r="IX98" s="26"/>
      <c r="IY98" s="26"/>
      <c r="IZ98" s="26"/>
      <c r="JA98" s="47">
        <f t="shared" si="621"/>
        <v>0</v>
      </c>
      <c r="JB98" s="47">
        <f t="shared" si="622"/>
        <v>0</v>
      </c>
      <c r="JC98" s="86">
        <f>VLOOKUP($B98,'СДП (план)'!$B$16:$CY$170,51,0)</f>
        <v>0</v>
      </c>
      <c r="JD98" s="86">
        <f>VLOOKUP($B98,'СДП (план)'!$B$16:$CY$170,52,0)</f>
        <v>0</v>
      </c>
      <c r="JE98" s="46">
        <f t="shared" si="623"/>
        <v>0</v>
      </c>
      <c r="JF98" s="46">
        <f t="shared" si="624"/>
        <v>0</v>
      </c>
      <c r="JG98" s="52">
        <f t="shared" si="625"/>
        <v>0</v>
      </c>
      <c r="JH98" s="52">
        <f t="shared" si="626"/>
        <v>0</v>
      </c>
      <c r="JI98" s="52">
        <f t="shared" si="627"/>
        <v>0</v>
      </c>
      <c r="JJ98" s="26"/>
      <c r="JK98" s="26"/>
      <c r="JL98" s="26"/>
      <c r="JM98" s="26"/>
      <c r="JN98" s="47">
        <f t="shared" si="628"/>
        <v>0</v>
      </c>
      <c r="JO98" s="47">
        <f t="shared" si="629"/>
        <v>0</v>
      </c>
      <c r="JP98" s="86">
        <f>VLOOKUP($B98,'СДП (план)'!$B$16:$CY$170,53,0)</f>
        <v>0</v>
      </c>
      <c r="JQ98" s="86">
        <f>VLOOKUP($B98,'СДП (план)'!$B$16:$CY$170,54,0)</f>
        <v>0</v>
      </c>
      <c r="JR98" s="46">
        <f t="shared" si="630"/>
        <v>0</v>
      </c>
      <c r="JS98" s="46">
        <f t="shared" si="631"/>
        <v>0</v>
      </c>
      <c r="JT98" s="52">
        <f t="shared" si="632"/>
        <v>0</v>
      </c>
      <c r="JU98" s="52">
        <f t="shared" si="633"/>
        <v>0</v>
      </c>
      <c r="JV98" s="52">
        <f t="shared" si="634"/>
        <v>0</v>
      </c>
      <c r="JW98" s="26"/>
      <c r="JX98" s="26"/>
      <c r="JY98" s="26"/>
      <c r="JZ98" s="26"/>
      <c r="KA98" s="47">
        <f t="shared" si="635"/>
        <v>0</v>
      </c>
      <c r="KB98" s="47">
        <f t="shared" si="636"/>
        <v>0</v>
      </c>
      <c r="KC98" s="86">
        <f>VLOOKUP($B98,'СДП (план)'!$B$16:$CY$170,55,0)</f>
        <v>0</v>
      </c>
      <c r="KD98" s="86">
        <f>VLOOKUP($B98,'СДП (план)'!$B$16:$CY$170,56,0)</f>
        <v>0</v>
      </c>
      <c r="KE98" s="46">
        <f t="shared" si="637"/>
        <v>0</v>
      </c>
      <c r="KF98" s="46">
        <f t="shared" si="638"/>
        <v>0</v>
      </c>
      <c r="KG98" s="52">
        <f t="shared" si="639"/>
        <v>0</v>
      </c>
      <c r="KH98" s="52">
        <f t="shared" si="640"/>
        <v>0</v>
      </c>
      <c r="KI98" s="52">
        <f t="shared" si="641"/>
        <v>0</v>
      </c>
      <c r="KJ98" s="26"/>
      <c r="KK98" s="26"/>
      <c r="KL98" s="26"/>
      <c r="KM98" s="26"/>
      <c r="KN98" s="47">
        <f t="shared" si="642"/>
        <v>0</v>
      </c>
      <c r="KO98" s="47">
        <f t="shared" si="643"/>
        <v>0</v>
      </c>
      <c r="KP98" s="26">
        <f t="shared" si="436"/>
        <v>0</v>
      </c>
      <c r="KQ98" s="26">
        <f t="shared" si="437"/>
        <v>0</v>
      </c>
      <c r="KR98" s="26">
        <f t="shared" si="438"/>
        <v>0</v>
      </c>
      <c r="KS98" s="26">
        <f t="shared" si="439"/>
        <v>0</v>
      </c>
      <c r="KT98" s="26">
        <f t="shared" si="440"/>
        <v>0</v>
      </c>
      <c r="KU98" s="26">
        <f t="shared" si="441"/>
        <v>0</v>
      </c>
      <c r="KV98" s="26">
        <f t="shared" si="442"/>
        <v>0</v>
      </c>
      <c r="KW98" s="26">
        <f t="shared" si="443"/>
        <v>0</v>
      </c>
      <c r="KX98" s="26">
        <f t="shared" si="444"/>
        <v>0</v>
      </c>
      <c r="KY98" s="26">
        <f t="shared" si="445"/>
        <v>0</v>
      </c>
      <c r="KZ98" s="26">
        <f t="shared" si="446"/>
        <v>0</v>
      </c>
      <c r="LA98" s="26">
        <f t="shared" si="644"/>
        <v>0</v>
      </c>
      <c r="LB98" s="26">
        <f t="shared" si="645"/>
        <v>0</v>
      </c>
      <c r="LC98" s="86">
        <f>VLOOKUP($B98,'СДП (план)'!$B$16:$CY$170,57,0)</f>
        <v>0</v>
      </c>
      <c r="LD98" s="86">
        <f>VLOOKUP($B98,'СДП (план)'!$B$16:$CY$170,58,0)</f>
        <v>0</v>
      </c>
      <c r="LE98" s="46">
        <f t="shared" si="646"/>
        <v>0</v>
      </c>
      <c r="LF98" s="46">
        <f t="shared" si="647"/>
        <v>0</v>
      </c>
      <c r="LG98" s="52">
        <f t="shared" si="648"/>
        <v>0</v>
      </c>
      <c r="LH98" s="52">
        <f t="shared" si="649"/>
        <v>0</v>
      </c>
      <c r="LI98" s="52">
        <f t="shared" si="650"/>
        <v>0</v>
      </c>
      <c r="LJ98" s="26"/>
      <c r="LK98" s="26"/>
      <c r="LL98" s="26"/>
      <c r="LM98" s="26"/>
      <c r="LN98" s="47">
        <f t="shared" si="651"/>
        <v>0</v>
      </c>
      <c r="LO98" s="47">
        <f t="shared" si="652"/>
        <v>0</v>
      </c>
      <c r="LP98" s="86">
        <f>VLOOKUP($B98,'СДП (план)'!$B$16:$CY$170,59,0)</f>
        <v>0</v>
      </c>
      <c r="LQ98" s="86">
        <f>VLOOKUP($B98,'СДП (план)'!$B$16:$CY$170,60,0)</f>
        <v>0</v>
      </c>
      <c r="LR98" s="46">
        <f t="shared" si="653"/>
        <v>0</v>
      </c>
      <c r="LS98" s="46">
        <f t="shared" si="654"/>
        <v>0</v>
      </c>
      <c r="LT98" s="52">
        <f t="shared" si="655"/>
        <v>0</v>
      </c>
      <c r="LU98" s="52">
        <f t="shared" si="656"/>
        <v>0</v>
      </c>
      <c r="LV98" s="52">
        <f t="shared" si="657"/>
        <v>0</v>
      </c>
      <c r="LW98" s="26"/>
      <c r="LX98" s="26"/>
      <c r="LY98" s="26"/>
      <c r="LZ98" s="26"/>
      <c r="MA98" s="47">
        <f t="shared" si="658"/>
        <v>0</v>
      </c>
      <c r="MB98" s="47">
        <f t="shared" si="659"/>
        <v>0</v>
      </c>
      <c r="MC98" s="86">
        <f>VLOOKUP($B98,'СДП (план)'!$B$16:$CY$170,61,0)</f>
        <v>0</v>
      </c>
      <c r="MD98" s="86">
        <f>VLOOKUP($B98,'СДП (план)'!$B$16:$CY$170,62,0)</f>
        <v>0</v>
      </c>
      <c r="ME98" s="46">
        <f t="shared" si="660"/>
        <v>0</v>
      </c>
      <c r="MF98" s="46">
        <f t="shared" si="661"/>
        <v>0</v>
      </c>
      <c r="MG98" s="52">
        <f t="shared" si="662"/>
        <v>0</v>
      </c>
      <c r="MH98" s="52">
        <f t="shared" si="663"/>
        <v>0</v>
      </c>
      <c r="MI98" s="52">
        <f t="shared" si="664"/>
        <v>0</v>
      </c>
      <c r="MJ98" s="26"/>
      <c r="MK98" s="26"/>
      <c r="ML98" s="26"/>
      <c r="MM98" s="26"/>
      <c r="MN98" s="47">
        <f t="shared" si="665"/>
        <v>0</v>
      </c>
      <c r="MO98" s="47">
        <f t="shared" si="666"/>
        <v>0</v>
      </c>
      <c r="MP98" s="86">
        <f>VLOOKUP($B98,'СДП (план)'!$B$16:$CY$170,63,0)</f>
        <v>0</v>
      </c>
      <c r="MQ98" s="86">
        <f>VLOOKUP($B98,'СДП (план)'!$B$16:$CY$170,64,0)</f>
        <v>0</v>
      </c>
      <c r="MR98" s="46">
        <f t="shared" si="667"/>
        <v>0</v>
      </c>
      <c r="MS98" s="46">
        <f t="shared" si="668"/>
        <v>0</v>
      </c>
      <c r="MT98" s="52">
        <f t="shared" si="669"/>
        <v>0</v>
      </c>
      <c r="MU98" s="52">
        <f t="shared" si="670"/>
        <v>0</v>
      </c>
      <c r="MV98" s="52">
        <f t="shared" si="671"/>
        <v>0</v>
      </c>
      <c r="MW98" s="26"/>
      <c r="MX98" s="26"/>
      <c r="MY98" s="26"/>
      <c r="MZ98" s="26"/>
      <c r="NA98" s="47">
        <f t="shared" si="672"/>
        <v>0</v>
      </c>
      <c r="NB98" s="47">
        <f t="shared" si="673"/>
        <v>0</v>
      </c>
      <c r="NC98" s="86">
        <f>VLOOKUP($B98,'СДП (план)'!$B$16:$CY$170,65,0)</f>
        <v>0</v>
      </c>
      <c r="ND98" s="86">
        <f>VLOOKUP($B98,'СДП (план)'!$B$16:$CY$170,66,0)</f>
        <v>0</v>
      </c>
      <c r="NE98" s="46">
        <f t="shared" si="674"/>
        <v>0</v>
      </c>
      <c r="NF98" s="46">
        <f t="shared" si="675"/>
        <v>0</v>
      </c>
      <c r="NG98" s="52">
        <f t="shared" si="447"/>
        <v>0</v>
      </c>
      <c r="NH98" s="52">
        <f t="shared" si="448"/>
        <v>0</v>
      </c>
      <c r="NI98" s="52">
        <f t="shared" si="449"/>
        <v>0</v>
      </c>
      <c r="NJ98" s="26"/>
      <c r="NK98" s="26"/>
      <c r="NL98" s="26"/>
      <c r="NM98" s="26"/>
      <c r="NN98" s="47">
        <f t="shared" si="676"/>
        <v>0</v>
      </c>
      <c r="NO98" s="47">
        <f t="shared" si="677"/>
        <v>0</v>
      </c>
      <c r="NP98" s="86">
        <f>VLOOKUP($B98,'СДП (план)'!$B$16:$CY$170,67,0)</f>
        <v>0</v>
      </c>
      <c r="NQ98" s="86">
        <f>VLOOKUP($B98,'СДП (план)'!$B$16:$CY$170,68,0)</f>
        <v>0</v>
      </c>
      <c r="NR98" s="46">
        <f t="shared" si="678"/>
        <v>0</v>
      </c>
      <c r="NS98" s="46">
        <f t="shared" si="679"/>
        <v>0</v>
      </c>
      <c r="NT98" s="52">
        <f t="shared" si="680"/>
        <v>0</v>
      </c>
      <c r="NU98" s="52">
        <f t="shared" si="681"/>
        <v>0</v>
      </c>
      <c r="NV98" s="52">
        <f t="shared" si="682"/>
        <v>0</v>
      </c>
      <c r="NW98" s="26"/>
      <c r="NX98" s="26"/>
      <c r="NY98" s="26"/>
      <c r="NZ98" s="26"/>
      <c r="OA98" s="47">
        <f t="shared" si="683"/>
        <v>0</v>
      </c>
      <c r="OB98" s="47">
        <f t="shared" si="684"/>
        <v>0</v>
      </c>
      <c r="OC98" s="86">
        <f>VLOOKUP($B98,'СДП (план)'!$B$16:$CY$170,69,0)</f>
        <v>0</v>
      </c>
      <c r="OD98" s="86">
        <f>VLOOKUP($B98,'СДП (план)'!$B$16:$CY$170,70,0)</f>
        <v>0</v>
      </c>
      <c r="OE98" s="46">
        <f t="shared" si="685"/>
        <v>0</v>
      </c>
      <c r="OF98" s="46">
        <f t="shared" si="686"/>
        <v>0</v>
      </c>
      <c r="OG98" s="52">
        <f t="shared" si="450"/>
        <v>0</v>
      </c>
      <c r="OH98" s="52">
        <f t="shared" si="451"/>
        <v>0</v>
      </c>
      <c r="OI98" s="52">
        <f t="shared" si="452"/>
        <v>0</v>
      </c>
      <c r="OJ98" s="26"/>
      <c r="OK98" s="26"/>
      <c r="OL98" s="26"/>
      <c r="OM98" s="26"/>
      <c r="ON98" s="47">
        <f t="shared" si="687"/>
        <v>0</v>
      </c>
      <c r="OO98" s="47">
        <f t="shared" si="688"/>
        <v>0</v>
      </c>
      <c r="OP98" s="86">
        <f>VLOOKUP($B98,'СДП (план)'!$B$16:$CY$170,71,0)</f>
        <v>0</v>
      </c>
      <c r="OQ98" s="86">
        <f>VLOOKUP($B98,'СДП (план)'!$B$16:$CY$170,72,0)</f>
        <v>0</v>
      </c>
      <c r="OR98" s="46">
        <f t="shared" si="689"/>
        <v>0</v>
      </c>
      <c r="OS98" s="46">
        <f t="shared" si="690"/>
        <v>0</v>
      </c>
      <c r="OT98" s="52">
        <f t="shared" si="691"/>
        <v>0</v>
      </c>
      <c r="OU98" s="52">
        <f t="shared" si="692"/>
        <v>0</v>
      </c>
      <c r="OV98" s="52">
        <f t="shared" si="693"/>
        <v>0</v>
      </c>
      <c r="OW98" s="26"/>
      <c r="OX98" s="26"/>
      <c r="OY98" s="26"/>
      <c r="OZ98" s="26"/>
      <c r="PA98" s="47">
        <f t="shared" si="789"/>
        <v>0</v>
      </c>
      <c r="PB98" s="47">
        <f t="shared" si="790"/>
        <v>0</v>
      </c>
      <c r="PC98" s="86">
        <f>VLOOKUP($B98,'СДП (план)'!$B$16:$CY$170,73,0)</f>
        <v>0</v>
      </c>
      <c r="PD98" s="86">
        <f>VLOOKUP($B98,'СДП (план)'!$B$16:$CY$170,74,0)</f>
        <v>0</v>
      </c>
      <c r="PE98" s="46">
        <f t="shared" si="694"/>
        <v>0</v>
      </c>
      <c r="PF98" s="46">
        <f t="shared" si="695"/>
        <v>0</v>
      </c>
      <c r="PG98" s="52">
        <f t="shared" si="696"/>
        <v>0</v>
      </c>
      <c r="PH98" s="52">
        <f t="shared" si="697"/>
        <v>0</v>
      </c>
      <c r="PI98" s="52">
        <f t="shared" si="698"/>
        <v>0</v>
      </c>
      <c r="PJ98" s="26"/>
      <c r="PK98" s="26"/>
      <c r="PL98" s="26"/>
      <c r="PM98" s="26"/>
      <c r="PN98" s="47">
        <f t="shared" si="699"/>
        <v>0</v>
      </c>
      <c r="PO98" s="47">
        <f t="shared" si="700"/>
        <v>0</v>
      </c>
      <c r="PP98" s="86">
        <f>VLOOKUP($B98,'СДП (план)'!$B$16:$CY$170,75,0)</f>
        <v>0</v>
      </c>
      <c r="PQ98" s="86">
        <f>VLOOKUP($B98,'СДП (план)'!$B$16:$CY$170,76,0)</f>
        <v>0</v>
      </c>
      <c r="PR98" s="46">
        <f t="shared" si="701"/>
        <v>0</v>
      </c>
      <c r="PS98" s="46">
        <f t="shared" si="702"/>
        <v>0</v>
      </c>
      <c r="PT98" s="52">
        <f t="shared" si="703"/>
        <v>0</v>
      </c>
      <c r="PU98" s="52">
        <f t="shared" si="704"/>
        <v>0</v>
      </c>
      <c r="PV98" s="52">
        <f t="shared" si="705"/>
        <v>0</v>
      </c>
      <c r="PW98" s="26"/>
      <c r="PX98" s="26"/>
      <c r="PY98" s="26"/>
      <c r="PZ98" s="26"/>
      <c r="QA98" s="47">
        <f t="shared" si="706"/>
        <v>0</v>
      </c>
      <c r="QB98" s="47">
        <f t="shared" si="707"/>
        <v>0</v>
      </c>
      <c r="QC98" s="86">
        <f>VLOOKUP($B98,'СДП (план)'!$B$16:$CY$170,77,0)</f>
        <v>0</v>
      </c>
      <c r="QD98" s="86">
        <f>VLOOKUP($B98,'СДП (план)'!$B$16:$CY$170,78,0)</f>
        <v>0</v>
      </c>
      <c r="QE98" s="46">
        <f t="shared" si="708"/>
        <v>0</v>
      </c>
      <c r="QF98" s="46">
        <f t="shared" si="709"/>
        <v>0</v>
      </c>
      <c r="QG98" s="52">
        <f t="shared" si="710"/>
        <v>0</v>
      </c>
      <c r="QH98" s="52">
        <f t="shared" si="711"/>
        <v>0</v>
      </c>
      <c r="QI98" s="52">
        <f t="shared" si="712"/>
        <v>0</v>
      </c>
      <c r="QJ98" s="26"/>
      <c r="QK98" s="26"/>
      <c r="QL98" s="26"/>
      <c r="QM98" s="26"/>
      <c r="QN98" s="47">
        <f t="shared" si="713"/>
        <v>0</v>
      </c>
      <c r="QO98" s="47">
        <f t="shared" si="714"/>
        <v>0</v>
      </c>
      <c r="QP98" s="86">
        <f>VLOOKUP($B98,'СДП (план)'!$B$16:$DC$170,79,0)+VLOOKUP($B98,'СДП (план)'!$B$16:$DC$170,103,0)</f>
        <v>0</v>
      </c>
      <c r="QQ98" s="86">
        <f>VLOOKUP($B98,'СДП (план)'!$B$16:$DC$170,80,0)+VLOOKUP($B98,'СДП (план)'!$B$16:$DC$170,104,0)</f>
        <v>0</v>
      </c>
      <c r="QR98" s="46">
        <f t="shared" si="715"/>
        <v>0</v>
      </c>
      <c r="QS98" s="46">
        <f t="shared" si="716"/>
        <v>0</v>
      </c>
      <c r="QT98" s="52">
        <f t="shared" si="717"/>
        <v>0</v>
      </c>
      <c r="QU98" s="52">
        <f t="shared" si="718"/>
        <v>0</v>
      </c>
      <c r="QV98" s="52">
        <f t="shared" si="719"/>
        <v>0</v>
      </c>
      <c r="QW98" s="26"/>
      <c r="QX98" s="26"/>
      <c r="QY98" s="26"/>
      <c r="QZ98" s="26"/>
      <c r="RA98" s="47">
        <f t="shared" si="720"/>
        <v>0</v>
      </c>
      <c r="RB98" s="47">
        <f t="shared" si="721"/>
        <v>0</v>
      </c>
      <c r="RC98" s="86">
        <f>VLOOKUP($B98,'СДП (план)'!$B$16:$CY$170,81,0)</f>
        <v>0</v>
      </c>
      <c r="RD98" s="86">
        <f>VLOOKUP($B98,'СДП (план)'!$B$16:$CY$170,82,0)</f>
        <v>0</v>
      </c>
      <c r="RE98" s="46">
        <f t="shared" si="722"/>
        <v>0</v>
      </c>
      <c r="RF98" s="46">
        <f t="shared" si="723"/>
        <v>0</v>
      </c>
      <c r="RG98" s="52">
        <f t="shared" si="724"/>
        <v>0</v>
      </c>
      <c r="RH98" s="52">
        <f t="shared" si="725"/>
        <v>0</v>
      </c>
      <c r="RI98" s="52">
        <f t="shared" si="726"/>
        <v>0</v>
      </c>
      <c r="RJ98" s="26"/>
      <c r="RK98" s="26"/>
      <c r="RL98" s="26"/>
      <c r="RM98" s="26"/>
      <c r="RN98" s="47">
        <f t="shared" si="727"/>
        <v>0</v>
      </c>
      <c r="RO98" s="47">
        <f t="shared" si="728"/>
        <v>0</v>
      </c>
      <c r="RP98" s="86">
        <f>VLOOKUP($B98,'СДП (план)'!$B$16:$CY$170,83,0)</f>
        <v>0</v>
      </c>
      <c r="RQ98" s="86">
        <f>VLOOKUP($B98,'СДП (план)'!$B$16:$CY$170,84,0)</f>
        <v>0</v>
      </c>
      <c r="RR98" s="46">
        <f t="shared" si="729"/>
        <v>0</v>
      </c>
      <c r="RS98" s="46">
        <f t="shared" si="730"/>
        <v>0</v>
      </c>
      <c r="RT98" s="52">
        <f t="shared" si="453"/>
        <v>0</v>
      </c>
      <c r="RU98" s="52">
        <f t="shared" si="454"/>
        <v>0</v>
      </c>
      <c r="RV98" s="52">
        <f t="shared" si="455"/>
        <v>0</v>
      </c>
      <c r="RW98" s="26"/>
      <c r="RX98" s="26"/>
      <c r="RY98" s="26"/>
      <c r="RZ98" s="26"/>
      <c r="SA98" s="47">
        <f t="shared" si="731"/>
        <v>0</v>
      </c>
      <c r="SB98" s="47">
        <f t="shared" si="732"/>
        <v>0</v>
      </c>
      <c r="SC98" s="86">
        <f>VLOOKUP($B98,'СДП (план)'!$B$16:$CY$170,85,0)</f>
        <v>0</v>
      </c>
      <c r="SD98" s="86">
        <f>VLOOKUP($B98,'СДП (план)'!$B$16:$CY$170,86,0)</f>
        <v>0</v>
      </c>
      <c r="SE98" s="46">
        <f t="shared" si="733"/>
        <v>0</v>
      </c>
      <c r="SF98" s="46">
        <f t="shared" si="734"/>
        <v>0</v>
      </c>
      <c r="SG98" s="52">
        <f t="shared" si="735"/>
        <v>0</v>
      </c>
      <c r="SH98" s="52">
        <f t="shared" si="736"/>
        <v>0</v>
      </c>
      <c r="SI98" s="52">
        <f t="shared" si="737"/>
        <v>0</v>
      </c>
      <c r="SJ98" s="26"/>
      <c r="SK98" s="26"/>
      <c r="SL98" s="26"/>
      <c r="SM98" s="26"/>
      <c r="SN98" s="47">
        <f t="shared" si="738"/>
        <v>0</v>
      </c>
      <c r="SO98" s="47">
        <f t="shared" si="739"/>
        <v>0</v>
      </c>
      <c r="SP98" s="86">
        <f>VLOOKUP($B98,'СДП (план)'!$B$16:$CY$170,87,0)</f>
        <v>0</v>
      </c>
      <c r="SQ98" s="86">
        <f>VLOOKUP($B98,'СДП (план)'!$B$16:$CY$170,88,0)</f>
        <v>0</v>
      </c>
      <c r="SR98" s="46">
        <f t="shared" si="740"/>
        <v>0</v>
      </c>
      <c r="SS98" s="46">
        <f t="shared" si="741"/>
        <v>0</v>
      </c>
      <c r="ST98" s="52">
        <f t="shared" si="742"/>
        <v>0</v>
      </c>
      <c r="SU98" s="52">
        <f t="shared" si="743"/>
        <v>0</v>
      </c>
      <c r="SV98" s="52">
        <f t="shared" si="744"/>
        <v>0</v>
      </c>
      <c r="SW98" s="26"/>
      <c r="SX98" s="26"/>
      <c r="SY98" s="26"/>
      <c r="SZ98" s="26"/>
      <c r="TA98" s="47">
        <f t="shared" si="745"/>
        <v>0</v>
      </c>
      <c r="TB98" s="47">
        <f t="shared" si="746"/>
        <v>0</v>
      </c>
      <c r="TC98" s="86">
        <f>VLOOKUP($B98,'СДП (план)'!$B$16:$CY$170,89,0)</f>
        <v>0</v>
      </c>
      <c r="TD98" s="86">
        <f>VLOOKUP($B98,'СДП (план)'!$B$16:$CY$170,90,0)</f>
        <v>0</v>
      </c>
      <c r="TE98" s="46">
        <f t="shared" si="747"/>
        <v>0</v>
      </c>
      <c r="TF98" s="46">
        <f t="shared" si="748"/>
        <v>0</v>
      </c>
      <c r="TG98" s="52">
        <f t="shared" si="749"/>
        <v>0</v>
      </c>
      <c r="TH98" s="52">
        <f t="shared" si="750"/>
        <v>0</v>
      </c>
      <c r="TI98" s="52">
        <f t="shared" si="751"/>
        <v>0</v>
      </c>
      <c r="TJ98" s="26"/>
      <c r="TK98" s="26"/>
      <c r="TL98" s="26"/>
      <c r="TM98" s="26"/>
      <c r="TN98" s="47">
        <f t="shared" si="752"/>
        <v>0</v>
      </c>
      <c r="TO98" s="47">
        <f t="shared" si="753"/>
        <v>0</v>
      </c>
      <c r="TP98" s="86">
        <f>VLOOKUP($B98,'СДП (план)'!$B$16:$CY$170,91,0)</f>
        <v>0</v>
      </c>
      <c r="TQ98" s="86">
        <f>VLOOKUP($B98,'СДП (план)'!$B$16:$CY$170,92,0)</f>
        <v>0</v>
      </c>
      <c r="TR98" s="46">
        <f t="shared" si="754"/>
        <v>0</v>
      </c>
      <c r="TS98" s="46">
        <f t="shared" si="755"/>
        <v>0</v>
      </c>
      <c r="TT98" s="52">
        <f t="shared" si="756"/>
        <v>0</v>
      </c>
      <c r="TU98" s="52">
        <f t="shared" si="757"/>
        <v>0</v>
      </c>
      <c r="TV98" s="52">
        <f t="shared" si="758"/>
        <v>0</v>
      </c>
      <c r="TW98" s="26"/>
      <c r="TX98" s="26"/>
      <c r="TY98" s="26"/>
      <c r="TZ98" s="26"/>
      <c r="UA98" s="47">
        <f t="shared" si="759"/>
        <v>0</v>
      </c>
      <c r="UB98" s="47">
        <f t="shared" si="760"/>
        <v>0</v>
      </c>
      <c r="UC98" s="86">
        <f>VLOOKUP($B98,'СДП (план)'!$B$16:$CY$170,93,0)</f>
        <v>0</v>
      </c>
      <c r="UD98" s="86">
        <f>VLOOKUP($B98,'СДП (план)'!$B$16:$CY$170,94,0)</f>
        <v>0</v>
      </c>
      <c r="UE98" s="46">
        <v>0</v>
      </c>
      <c r="UF98" s="46">
        <v>0</v>
      </c>
      <c r="UG98" s="52">
        <f t="shared" si="456"/>
        <v>0</v>
      </c>
      <c r="UH98" s="52">
        <f t="shared" si="457"/>
        <v>0</v>
      </c>
      <c r="UI98" s="52">
        <f t="shared" si="458"/>
        <v>0</v>
      </c>
      <c r="UJ98" s="26"/>
      <c r="UK98" s="26"/>
      <c r="UL98" s="26"/>
      <c r="UM98" s="26"/>
      <c r="UN98" s="47">
        <f t="shared" si="761"/>
        <v>0</v>
      </c>
      <c r="UO98" s="47">
        <f t="shared" si="762"/>
        <v>0</v>
      </c>
      <c r="UP98" s="86">
        <f>VLOOKUP($B98,'СДП (план)'!$B$16:$CY$170,95,0)</f>
        <v>0</v>
      </c>
      <c r="UQ98" s="86">
        <f>VLOOKUP($B98,'СДП (план)'!$B$16:$CY$170,96,0)</f>
        <v>0</v>
      </c>
      <c r="UR98" s="46">
        <f t="shared" si="763"/>
        <v>0</v>
      </c>
      <c r="US98" s="46">
        <f t="shared" si="764"/>
        <v>0</v>
      </c>
      <c r="UT98" s="52">
        <f t="shared" si="459"/>
        <v>0</v>
      </c>
      <c r="UU98" s="52">
        <f t="shared" si="460"/>
        <v>0</v>
      </c>
      <c r="UV98" s="52">
        <f t="shared" si="461"/>
        <v>0</v>
      </c>
      <c r="UW98" s="26"/>
      <c r="UX98" s="26"/>
      <c r="UY98" s="26"/>
      <c r="UZ98" s="26"/>
      <c r="VA98" s="47">
        <f t="shared" si="765"/>
        <v>0</v>
      </c>
      <c r="VB98" s="47">
        <f t="shared" si="766"/>
        <v>0</v>
      </c>
      <c r="VC98" s="86">
        <f>VLOOKUP($B98,'СДП (план)'!$B$16:$CY$170,97,0)</f>
        <v>0</v>
      </c>
      <c r="VD98" s="86">
        <f>VLOOKUP($B98,'СДП (план)'!$B$16:$CY$170,98,0)</f>
        <v>0</v>
      </c>
      <c r="VE98" s="46">
        <f t="shared" si="767"/>
        <v>0</v>
      </c>
      <c r="VF98" s="46">
        <f t="shared" si="768"/>
        <v>0</v>
      </c>
      <c r="VG98" s="52">
        <f t="shared" si="462"/>
        <v>0</v>
      </c>
      <c r="VH98" s="52">
        <f t="shared" si="463"/>
        <v>0</v>
      </c>
      <c r="VI98" s="52">
        <f t="shared" si="464"/>
        <v>0</v>
      </c>
      <c r="VJ98" s="26"/>
      <c r="VK98" s="26"/>
      <c r="VL98" s="26"/>
      <c r="VM98" s="26"/>
      <c r="VN98" s="47">
        <f t="shared" si="769"/>
        <v>0</v>
      </c>
      <c r="VO98" s="47">
        <f t="shared" si="770"/>
        <v>0</v>
      </c>
      <c r="VP98" s="86">
        <f>VLOOKUP($B98,'СДП (план)'!$B$16:$CY$170,99,0)</f>
        <v>0</v>
      </c>
      <c r="VQ98" s="86">
        <f>VLOOKUP($B98,'СДП (план)'!$B$16:$CY$170,100,0)</f>
        <v>0</v>
      </c>
      <c r="VR98" s="46">
        <f t="shared" si="771"/>
        <v>0</v>
      </c>
      <c r="VS98" s="46">
        <f t="shared" si="772"/>
        <v>0</v>
      </c>
      <c r="VT98" s="52">
        <f t="shared" si="773"/>
        <v>0</v>
      </c>
      <c r="VU98" s="52">
        <f t="shared" si="774"/>
        <v>0</v>
      </c>
      <c r="VV98" s="52">
        <f t="shared" si="775"/>
        <v>0</v>
      </c>
      <c r="VW98" s="26"/>
      <c r="VX98" s="26"/>
      <c r="VY98" s="26"/>
      <c r="VZ98" s="26"/>
      <c r="WA98" s="47">
        <f t="shared" si="776"/>
        <v>0</v>
      </c>
      <c r="WB98" s="47">
        <f t="shared" si="777"/>
        <v>0</v>
      </c>
      <c r="WC98" s="86">
        <f>VLOOKUP($B98,'СДП (план)'!$B$16:$CY$170,101,0)</f>
        <v>0</v>
      </c>
      <c r="WD98" s="86">
        <f>VLOOKUP($B98,'СДП (план)'!$B$16:$CY$170,102,0)</f>
        <v>0</v>
      </c>
      <c r="WE98" s="46">
        <f t="shared" si="778"/>
        <v>0</v>
      </c>
      <c r="WF98" s="46">
        <f t="shared" si="779"/>
        <v>0</v>
      </c>
      <c r="WG98" s="52">
        <f t="shared" si="780"/>
        <v>0</v>
      </c>
      <c r="WH98" s="52">
        <f t="shared" si="781"/>
        <v>0</v>
      </c>
      <c r="WI98" s="52">
        <f t="shared" si="782"/>
        <v>0</v>
      </c>
      <c r="WJ98" s="26"/>
      <c r="WK98" s="26"/>
      <c r="WL98" s="26"/>
      <c r="WM98" s="26"/>
      <c r="WN98" s="47">
        <f t="shared" si="783"/>
        <v>0</v>
      </c>
      <c r="WO98" s="47">
        <f t="shared" si="784"/>
        <v>0</v>
      </c>
      <c r="WP98" s="174">
        <f t="shared" si="465"/>
        <v>0</v>
      </c>
      <c r="WQ98" s="174">
        <f t="shared" si="466"/>
        <v>0</v>
      </c>
      <c r="WR98" s="174">
        <f t="shared" si="467"/>
        <v>0</v>
      </c>
      <c r="WS98" s="174">
        <f t="shared" si="468"/>
        <v>0</v>
      </c>
      <c r="WT98" s="174">
        <f t="shared" si="469"/>
        <v>0</v>
      </c>
      <c r="WU98" s="174">
        <f t="shared" si="470"/>
        <v>0</v>
      </c>
      <c r="WV98" s="174">
        <f t="shared" si="471"/>
        <v>0</v>
      </c>
      <c r="WW98" s="174">
        <f t="shared" si="472"/>
        <v>0</v>
      </c>
      <c r="WX98" s="174">
        <f t="shared" si="473"/>
        <v>0</v>
      </c>
      <c r="WY98" s="174">
        <f t="shared" si="474"/>
        <v>0</v>
      </c>
      <c r="WZ98" s="174">
        <f t="shared" si="475"/>
        <v>0</v>
      </c>
      <c r="XA98" s="26">
        <f t="shared" si="785"/>
        <v>0</v>
      </c>
      <c r="XB98" s="26">
        <f t="shared" si="786"/>
        <v>0</v>
      </c>
      <c r="XC98" s="174">
        <f t="shared" si="476"/>
        <v>0</v>
      </c>
      <c r="XD98" s="174">
        <f t="shared" si="477"/>
        <v>0</v>
      </c>
      <c r="XE98" s="174">
        <f t="shared" si="478"/>
        <v>0</v>
      </c>
      <c r="XF98" s="174">
        <f t="shared" si="479"/>
        <v>0</v>
      </c>
      <c r="XG98" s="174">
        <f t="shared" si="480"/>
        <v>0</v>
      </c>
      <c r="XH98" s="174">
        <f t="shared" si="481"/>
        <v>0</v>
      </c>
      <c r="XI98" s="174">
        <f t="shared" si="482"/>
        <v>0</v>
      </c>
      <c r="XJ98" s="174">
        <f t="shared" si="483"/>
        <v>0</v>
      </c>
      <c r="XK98" s="174">
        <f t="shared" si="484"/>
        <v>0</v>
      </c>
      <c r="XL98" s="174">
        <f t="shared" si="485"/>
        <v>0</v>
      </c>
      <c r="XM98" s="174">
        <f t="shared" si="486"/>
        <v>0</v>
      </c>
      <c r="XN98" s="26">
        <f t="shared" si="787"/>
        <v>0</v>
      </c>
      <c r="XO98" s="26">
        <f t="shared" si="788"/>
        <v>0</v>
      </c>
    </row>
    <row r="99" spans="1:639" ht="45" x14ac:dyDescent="0.25">
      <c r="A99" s="145"/>
      <c r="B99" s="111">
        <v>86</v>
      </c>
      <c r="C99" s="11" t="s">
        <v>492</v>
      </c>
      <c r="D99" s="12">
        <f t="shared" si="791"/>
        <v>10127</v>
      </c>
      <c r="E99" s="12">
        <v>10127</v>
      </c>
      <c r="F99" s="273">
        <v>9620</v>
      </c>
      <c r="G99" s="96">
        <v>2.95</v>
      </c>
      <c r="H99" s="264"/>
      <c r="I99" s="13">
        <v>1</v>
      </c>
      <c r="J99" s="271"/>
      <c r="K99" s="12">
        <v>1.4</v>
      </c>
      <c r="L99" s="12">
        <v>1.68</v>
      </c>
      <c r="M99" s="12">
        <v>2.23</v>
      </c>
      <c r="N99" s="12">
        <v>2.39</v>
      </c>
      <c r="O99" s="123">
        <v>2.57</v>
      </c>
      <c r="P99" s="86">
        <f>VLOOKUP($B99,'СДП (план)'!$B$16:$CY$170,15,0)</f>
        <v>0</v>
      </c>
      <c r="Q99" s="86">
        <f>VLOOKUP($B99,'СДП (план)'!$B$16:$CY$170,16,0)</f>
        <v>0</v>
      </c>
      <c r="R99" s="46">
        <f t="shared" si="487"/>
        <v>0</v>
      </c>
      <c r="S99" s="46">
        <f t="shared" si="488"/>
        <v>0</v>
      </c>
      <c r="T99" s="52">
        <f t="shared" si="489"/>
        <v>0</v>
      </c>
      <c r="U99" s="52">
        <f t="shared" si="490"/>
        <v>0</v>
      </c>
      <c r="V99" s="52">
        <f t="shared" si="491"/>
        <v>0</v>
      </c>
      <c r="W99" s="26"/>
      <c r="X99" s="26"/>
      <c r="Y99" s="26"/>
      <c r="Z99" s="26"/>
      <c r="AA99" s="47">
        <f t="shared" si="492"/>
        <v>0</v>
      </c>
      <c r="AB99" s="47">
        <f t="shared" si="493"/>
        <v>0</v>
      </c>
      <c r="AC99" s="86">
        <f>VLOOKUP($B99,'СДП (план)'!$B$16:$CY$170,17,0)</f>
        <v>0</v>
      </c>
      <c r="AD99" s="86">
        <f>VLOOKUP($B99,'СДП (план)'!$B$16:$CY$170,18,0)</f>
        <v>0</v>
      </c>
      <c r="AE99" s="46">
        <f t="shared" si="494"/>
        <v>0</v>
      </c>
      <c r="AF99" s="46">
        <f t="shared" si="495"/>
        <v>0</v>
      </c>
      <c r="AG99" s="52">
        <f t="shared" si="496"/>
        <v>0</v>
      </c>
      <c r="AH99" s="52">
        <f t="shared" si="497"/>
        <v>0</v>
      </c>
      <c r="AI99" s="52">
        <f t="shared" si="498"/>
        <v>0</v>
      </c>
      <c r="AJ99" s="26"/>
      <c r="AK99" s="26"/>
      <c r="AL99" s="26"/>
      <c r="AM99" s="26"/>
      <c r="AN99" s="47">
        <f t="shared" si="499"/>
        <v>0</v>
      </c>
      <c r="AO99" s="47">
        <f t="shared" si="500"/>
        <v>0</v>
      </c>
      <c r="AP99" s="86">
        <f>VLOOKUP($B99,'СДП (план)'!$B$16:$CY$170,19,0)</f>
        <v>0</v>
      </c>
      <c r="AQ99" s="86">
        <f>VLOOKUP($B99,'СДП (план)'!$B$16:$CY$170,20,0)</f>
        <v>0</v>
      </c>
      <c r="AR99" s="46">
        <f t="shared" si="501"/>
        <v>0</v>
      </c>
      <c r="AS99" s="46">
        <f t="shared" si="502"/>
        <v>0</v>
      </c>
      <c r="AT99" s="52">
        <f t="shared" si="503"/>
        <v>0</v>
      </c>
      <c r="AU99" s="52">
        <f t="shared" si="504"/>
        <v>0</v>
      </c>
      <c r="AV99" s="52">
        <f t="shared" si="505"/>
        <v>0</v>
      </c>
      <c r="AW99" s="26"/>
      <c r="AX99" s="26"/>
      <c r="AY99" s="26"/>
      <c r="AZ99" s="26"/>
      <c r="BA99" s="47">
        <f t="shared" si="506"/>
        <v>0</v>
      </c>
      <c r="BB99" s="47">
        <f t="shared" si="507"/>
        <v>0</v>
      </c>
      <c r="BC99" s="86">
        <f>VLOOKUP($B99,'СДП (план)'!$B$16:$CY$170,21,0)</f>
        <v>0</v>
      </c>
      <c r="BD99" s="86">
        <f>VLOOKUP($B99,'СДП (план)'!$B$16:$CY$170,22,0)</f>
        <v>0</v>
      </c>
      <c r="BE99" s="46">
        <f t="shared" si="508"/>
        <v>0</v>
      </c>
      <c r="BF99" s="46">
        <f t="shared" si="509"/>
        <v>0</v>
      </c>
      <c r="BG99" s="52">
        <f t="shared" si="510"/>
        <v>0</v>
      </c>
      <c r="BH99" s="52">
        <f t="shared" si="511"/>
        <v>0</v>
      </c>
      <c r="BI99" s="52">
        <f t="shared" si="512"/>
        <v>0</v>
      </c>
      <c r="BJ99" s="26"/>
      <c r="BK99" s="26"/>
      <c r="BL99" s="26"/>
      <c r="BM99" s="26"/>
      <c r="BN99" s="47">
        <f t="shared" si="513"/>
        <v>0</v>
      </c>
      <c r="BO99" s="47">
        <f t="shared" si="514"/>
        <v>0</v>
      </c>
      <c r="BP99" s="86">
        <f>VLOOKUP($B99,'СДП (план)'!$B$16:$CY$170,23,0)</f>
        <v>0</v>
      </c>
      <c r="BQ99" s="86">
        <f>VLOOKUP($B99,'СДП (план)'!$B$16:$CY$170,24,0)</f>
        <v>0</v>
      </c>
      <c r="BR99" s="46">
        <f t="shared" si="515"/>
        <v>0</v>
      </c>
      <c r="BS99" s="46">
        <f t="shared" si="516"/>
        <v>0</v>
      </c>
      <c r="BT99" s="52">
        <f t="shared" si="517"/>
        <v>0</v>
      </c>
      <c r="BU99" s="52">
        <f t="shared" si="518"/>
        <v>0</v>
      </c>
      <c r="BV99" s="52">
        <f t="shared" si="519"/>
        <v>0</v>
      </c>
      <c r="BW99" s="26"/>
      <c r="BX99" s="26"/>
      <c r="BY99" s="26"/>
      <c r="BZ99" s="26"/>
      <c r="CA99" s="47">
        <f t="shared" si="520"/>
        <v>0</v>
      </c>
      <c r="CB99" s="47">
        <f t="shared" si="521"/>
        <v>0</v>
      </c>
      <c r="CC99" s="86">
        <f>VLOOKUP($B99,'СДП (план)'!$B$16:$CY$170,25,0)</f>
        <v>0</v>
      </c>
      <c r="CD99" s="86">
        <f>VLOOKUP($B99,'СДП (план)'!$B$16:$CY$170,26,0)</f>
        <v>0</v>
      </c>
      <c r="CE99" s="46">
        <f t="shared" si="522"/>
        <v>0</v>
      </c>
      <c r="CF99" s="46">
        <f t="shared" si="523"/>
        <v>0</v>
      </c>
      <c r="CG99" s="52">
        <f t="shared" si="524"/>
        <v>0</v>
      </c>
      <c r="CH99" s="52">
        <f t="shared" si="525"/>
        <v>0</v>
      </c>
      <c r="CI99" s="52">
        <f t="shared" si="526"/>
        <v>0</v>
      </c>
      <c r="CJ99" s="26"/>
      <c r="CK99" s="26"/>
      <c r="CL99" s="26"/>
      <c r="CM99" s="26"/>
      <c r="CN99" s="47">
        <f t="shared" si="527"/>
        <v>0</v>
      </c>
      <c r="CO99" s="47">
        <f t="shared" si="528"/>
        <v>0</v>
      </c>
      <c r="CP99" s="86">
        <f>VLOOKUP($B99,'СДП (план)'!$B$16:$CY$170,27,0)</f>
        <v>0</v>
      </c>
      <c r="CQ99" s="86">
        <f>VLOOKUP($B99,'СДП (план)'!$B$16:$CY$170,28,0)</f>
        <v>0</v>
      </c>
      <c r="CR99" s="46">
        <f t="shared" si="529"/>
        <v>0</v>
      </c>
      <c r="CS99" s="46">
        <f t="shared" si="530"/>
        <v>0</v>
      </c>
      <c r="CT99" s="52">
        <f t="shared" si="531"/>
        <v>0</v>
      </c>
      <c r="CU99" s="52">
        <f t="shared" si="532"/>
        <v>0</v>
      </c>
      <c r="CV99" s="52">
        <f t="shared" si="533"/>
        <v>0</v>
      </c>
      <c r="CW99" s="26"/>
      <c r="CX99" s="26"/>
      <c r="CY99" s="26"/>
      <c r="CZ99" s="26"/>
      <c r="DA99" s="47">
        <f t="shared" si="534"/>
        <v>0</v>
      </c>
      <c r="DB99" s="47">
        <f t="shared" si="535"/>
        <v>0</v>
      </c>
      <c r="DC99" s="86">
        <f>VLOOKUP($B99,'СДП (план)'!$B$16:$CY$170,29,0)</f>
        <v>0</v>
      </c>
      <c r="DD99" s="86">
        <f>VLOOKUP($B99,'СДП (план)'!$B$16:$CY$170,30,0)</f>
        <v>0</v>
      </c>
      <c r="DE99" s="46">
        <f t="shared" si="536"/>
        <v>0</v>
      </c>
      <c r="DF99" s="46">
        <f t="shared" si="537"/>
        <v>0</v>
      </c>
      <c r="DG99" s="52">
        <f t="shared" si="538"/>
        <v>0</v>
      </c>
      <c r="DH99" s="52">
        <f t="shared" si="539"/>
        <v>0</v>
      </c>
      <c r="DI99" s="52">
        <f t="shared" si="540"/>
        <v>0</v>
      </c>
      <c r="DJ99" s="26"/>
      <c r="DK99" s="26"/>
      <c r="DL99" s="26"/>
      <c r="DM99" s="26"/>
      <c r="DN99" s="47">
        <f t="shared" si="541"/>
        <v>0</v>
      </c>
      <c r="DO99" s="47">
        <f t="shared" si="542"/>
        <v>0</v>
      </c>
      <c r="DP99" s="172">
        <f t="shared" si="543"/>
        <v>0</v>
      </c>
      <c r="DQ99" s="172">
        <f t="shared" si="544"/>
        <v>0</v>
      </c>
      <c r="DR99" s="172">
        <f t="shared" si="545"/>
        <v>0</v>
      </c>
      <c r="DS99" s="172">
        <f t="shared" si="546"/>
        <v>0</v>
      </c>
      <c r="DT99" s="172">
        <f t="shared" si="547"/>
        <v>0</v>
      </c>
      <c r="DU99" s="172">
        <f t="shared" si="548"/>
        <v>0</v>
      </c>
      <c r="DV99" s="172">
        <f t="shared" si="549"/>
        <v>0</v>
      </c>
      <c r="DW99" s="172">
        <f t="shared" si="550"/>
        <v>0</v>
      </c>
      <c r="DX99" s="172">
        <f t="shared" si="551"/>
        <v>0</v>
      </c>
      <c r="DY99" s="172">
        <f t="shared" si="552"/>
        <v>0</v>
      </c>
      <c r="DZ99" s="172">
        <f t="shared" si="553"/>
        <v>0</v>
      </c>
      <c r="EA99" s="172">
        <f t="shared" si="554"/>
        <v>0</v>
      </c>
      <c r="EB99" s="172">
        <f t="shared" si="555"/>
        <v>0</v>
      </c>
      <c r="EC99" s="86">
        <f>VLOOKUP($B99,'СДП (план)'!$B$16:$CY$170,31,0)</f>
        <v>0</v>
      </c>
      <c r="ED99" s="86">
        <f>VLOOKUP($B99,'СДП (план)'!$B$16:$CY$170,32,0)</f>
        <v>0</v>
      </c>
      <c r="EE99" s="46">
        <f t="shared" si="556"/>
        <v>0</v>
      </c>
      <c r="EF99" s="46">
        <f t="shared" si="557"/>
        <v>0</v>
      </c>
      <c r="EG99" s="52">
        <f t="shared" si="558"/>
        <v>0</v>
      </c>
      <c r="EH99" s="52">
        <f t="shared" si="559"/>
        <v>0</v>
      </c>
      <c r="EI99" s="52">
        <f t="shared" si="560"/>
        <v>0</v>
      </c>
      <c r="EJ99" s="26"/>
      <c r="EK99" s="26"/>
      <c r="EL99" s="26"/>
      <c r="EM99" s="26"/>
      <c r="EN99" s="47">
        <f t="shared" si="561"/>
        <v>0</v>
      </c>
      <c r="EO99" s="47">
        <f t="shared" si="562"/>
        <v>0</v>
      </c>
      <c r="EP99" s="86">
        <f>VLOOKUP($B99,'СДП (план)'!$B$16:$CY$170,33,0)</f>
        <v>0</v>
      </c>
      <c r="EQ99" s="86">
        <f>VLOOKUP($B99,'СДП (план)'!$B$16:$CY$170,34,0)</f>
        <v>0</v>
      </c>
      <c r="ER99" s="46">
        <f t="shared" si="563"/>
        <v>0</v>
      </c>
      <c r="ES99" s="46">
        <f t="shared" si="564"/>
        <v>0</v>
      </c>
      <c r="ET99" s="52">
        <f t="shared" si="565"/>
        <v>0</v>
      </c>
      <c r="EU99" s="52">
        <f t="shared" si="566"/>
        <v>0</v>
      </c>
      <c r="EV99" s="52">
        <f t="shared" si="567"/>
        <v>0</v>
      </c>
      <c r="EW99" s="26"/>
      <c r="EX99" s="26"/>
      <c r="EY99" s="26"/>
      <c r="EZ99" s="26"/>
      <c r="FA99" s="47">
        <f t="shared" si="568"/>
        <v>0</v>
      </c>
      <c r="FB99" s="47">
        <f t="shared" si="569"/>
        <v>0</v>
      </c>
      <c r="FC99" s="86">
        <f>VLOOKUP($B99,'СДП (план)'!$B$16:$CY$170,35,0)</f>
        <v>0</v>
      </c>
      <c r="FD99" s="86">
        <f>VLOOKUP($B99,'СДП (план)'!$B$16:$CY$170,36,0)</f>
        <v>0</v>
      </c>
      <c r="FE99" s="46">
        <f t="shared" si="570"/>
        <v>0</v>
      </c>
      <c r="FF99" s="46">
        <f t="shared" si="571"/>
        <v>0</v>
      </c>
      <c r="FG99" s="52">
        <f t="shared" si="572"/>
        <v>0</v>
      </c>
      <c r="FH99" s="52">
        <f t="shared" si="573"/>
        <v>0</v>
      </c>
      <c r="FI99" s="52">
        <f t="shared" si="574"/>
        <v>0</v>
      </c>
      <c r="FJ99" s="26"/>
      <c r="FK99" s="26"/>
      <c r="FL99" s="26"/>
      <c r="FM99" s="26"/>
      <c r="FN99" s="47">
        <f t="shared" si="575"/>
        <v>0</v>
      </c>
      <c r="FO99" s="47">
        <f t="shared" si="576"/>
        <v>0</v>
      </c>
      <c r="FP99" s="86">
        <f>VLOOKUP($B99,'СДП (план)'!$B$16:$CY$170,37,0)</f>
        <v>0</v>
      </c>
      <c r="FQ99" s="86">
        <f>VLOOKUP($B99,'СДП (план)'!$B$16:$CY$170,38,0)</f>
        <v>0</v>
      </c>
      <c r="FR99" s="46">
        <f t="shared" si="577"/>
        <v>0</v>
      </c>
      <c r="FS99" s="46">
        <f t="shared" si="578"/>
        <v>0</v>
      </c>
      <c r="FT99" s="52">
        <f t="shared" si="579"/>
        <v>0</v>
      </c>
      <c r="FU99" s="52">
        <f t="shared" si="580"/>
        <v>0</v>
      </c>
      <c r="FV99" s="52">
        <f t="shared" si="581"/>
        <v>0</v>
      </c>
      <c r="FW99" s="26"/>
      <c r="FX99" s="26"/>
      <c r="FY99" s="26"/>
      <c r="FZ99" s="26"/>
      <c r="GA99" s="47">
        <f t="shared" si="582"/>
        <v>0</v>
      </c>
      <c r="GB99" s="47">
        <f t="shared" si="583"/>
        <v>0</v>
      </c>
      <c r="GC99" s="86">
        <f>VLOOKUP($B99,'СДП (план)'!$B$16:$CY$170,39,0)</f>
        <v>0</v>
      </c>
      <c r="GD99" s="86">
        <f>VLOOKUP($B99,'СДП (план)'!$B$16:$CY$170,40,0)</f>
        <v>0</v>
      </c>
      <c r="GE99" s="46">
        <f t="shared" si="584"/>
        <v>0</v>
      </c>
      <c r="GF99" s="46">
        <f t="shared" si="585"/>
        <v>0</v>
      </c>
      <c r="GG99" s="52">
        <f t="shared" si="586"/>
        <v>0</v>
      </c>
      <c r="GH99" s="52">
        <f t="shared" si="587"/>
        <v>0</v>
      </c>
      <c r="GI99" s="52">
        <f t="shared" si="588"/>
        <v>0</v>
      </c>
      <c r="GJ99" s="26"/>
      <c r="GK99" s="26"/>
      <c r="GL99" s="26"/>
      <c r="GM99" s="26"/>
      <c r="GN99" s="47">
        <f t="shared" si="589"/>
        <v>0</v>
      </c>
      <c r="GO99" s="47">
        <f t="shared" si="590"/>
        <v>0</v>
      </c>
      <c r="GP99" s="86">
        <f>VLOOKUP($B99,'СДП (план)'!$B$16:$CY$170,41,0)</f>
        <v>0</v>
      </c>
      <c r="GQ99" s="86">
        <f>VLOOKUP($B99,'СДП (план)'!$B$16:$CY$170,42,0)</f>
        <v>0</v>
      </c>
      <c r="GR99" s="46">
        <f t="shared" si="591"/>
        <v>0</v>
      </c>
      <c r="GS99" s="46">
        <f t="shared" si="592"/>
        <v>0</v>
      </c>
      <c r="GT99" s="52">
        <f t="shared" si="593"/>
        <v>0</v>
      </c>
      <c r="GU99" s="52">
        <f t="shared" si="594"/>
        <v>0</v>
      </c>
      <c r="GV99" s="52">
        <f t="shared" si="595"/>
        <v>0</v>
      </c>
      <c r="GW99" s="26"/>
      <c r="GX99" s="26"/>
      <c r="GY99" s="26"/>
      <c r="GZ99" s="26"/>
      <c r="HA99" s="47">
        <f t="shared" si="596"/>
        <v>0</v>
      </c>
      <c r="HB99" s="47">
        <f t="shared" si="597"/>
        <v>0</v>
      </c>
      <c r="HC99" s="86">
        <f>VLOOKUP($B99,'СДП (план)'!$B$16:$CY$170,43,0)</f>
        <v>0</v>
      </c>
      <c r="HD99" s="86">
        <f>VLOOKUP($B99,'СДП (план)'!$B$16:$CY$170,44,0)</f>
        <v>0</v>
      </c>
      <c r="HE99" s="46">
        <f t="shared" si="598"/>
        <v>0</v>
      </c>
      <c r="HF99" s="46">
        <f t="shared" si="599"/>
        <v>0</v>
      </c>
      <c r="HG99" s="52">
        <f t="shared" si="433"/>
        <v>0</v>
      </c>
      <c r="HH99" s="52">
        <f t="shared" si="434"/>
        <v>0</v>
      </c>
      <c r="HI99" s="52">
        <f t="shared" si="435"/>
        <v>0</v>
      </c>
      <c r="HJ99" s="26"/>
      <c r="HK99" s="26"/>
      <c r="HL99" s="26"/>
      <c r="HM99" s="26"/>
      <c r="HN99" s="47">
        <f t="shared" si="600"/>
        <v>0</v>
      </c>
      <c r="HO99" s="47">
        <f t="shared" si="601"/>
        <v>0</v>
      </c>
      <c r="HP99" s="86">
        <f>VLOOKUP($B99,'СДП (план)'!$B$16:$CY$170,45,0)</f>
        <v>0</v>
      </c>
      <c r="HQ99" s="86">
        <f>VLOOKUP($B99,'СДП (план)'!$B$16:$CY$170,46,0)</f>
        <v>0</v>
      </c>
      <c r="HR99" s="46">
        <f t="shared" si="602"/>
        <v>0</v>
      </c>
      <c r="HS99" s="46">
        <f t="shared" si="603"/>
        <v>0</v>
      </c>
      <c r="HT99" s="52">
        <f t="shared" si="604"/>
        <v>0</v>
      </c>
      <c r="HU99" s="52">
        <f t="shared" si="605"/>
        <v>0</v>
      </c>
      <c r="HV99" s="52">
        <f t="shared" si="606"/>
        <v>0</v>
      </c>
      <c r="HW99" s="26"/>
      <c r="HX99" s="26"/>
      <c r="HY99" s="26"/>
      <c r="HZ99" s="26"/>
      <c r="IA99" s="47">
        <f t="shared" si="607"/>
        <v>0</v>
      </c>
      <c r="IB99" s="47">
        <f t="shared" si="608"/>
        <v>0</v>
      </c>
      <c r="IC99" s="86">
        <f>VLOOKUP($B99,'СДП (план)'!$B$16:$CY$170,47,0)</f>
        <v>0</v>
      </c>
      <c r="ID99" s="86">
        <f>VLOOKUP($B99,'СДП (план)'!$B$16:$CY$170,48,0)</f>
        <v>0</v>
      </c>
      <c r="IE99" s="46">
        <f t="shared" si="609"/>
        <v>0</v>
      </c>
      <c r="IF99" s="46">
        <f t="shared" si="610"/>
        <v>0</v>
      </c>
      <c r="IG99" s="52">
        <f t="shared" si="611"/>
        <v>0</v>
      </c>
      <c r="IH99" s="52">
        <f t="shared" si="612"/>
        <v>0</v>
      </c>
      <c r="II99" s="52">
        <f t="shared" si="613"/>
        <v>0</v>
      </c>
      <c r="IJ99" s="26"/>
      <c r="IK99" s="26"/>
      <c r="IL99" s="26"/>
      <c r="IM99" s="26"/>
      <c r="IN99" s="47">
        <f t="shared" si="614"/>
        <v>0</v>
      </c>
      <c r="IO99" s="47">
        <f t="shared" si="615"/>
        <v>0</v>
      </c>
      <c r="IP99" s="86">
        <f>VLOOKUP($B99,'СДП (план)'!$B$16:$CY$170,49,0)</f>
        <v>0</v>
      </c>
      <c r="IQ99" s="86">
        <f>VLOOKUP($B99,'СДП (план)'!$B$16:$CY$170,50,0)</f>
        <v>0</v>
      </c>
      <c r="IR99" s="46">
        <f t="shared" si="616"/>
        <v>0</v>
      </c>
      <c r="IS99" s="46">
        <f t="shared" si="617"/>
        <v>0</v>
      </c>
      <c r="IT99" s="52">
        <f t="shared" si="618"/>
        <v>0</v>
      </c>
      <c r="IU99" s="52">
        <f t="shared" si="619"/>
        <v>0</v>
      </c>
      <c r="IV99" s="52">
        <f t="shared" si="620"/>
        <v>0</v>
      </c>
      <c r="IW99" s="26"/>
      <c r="IX99" s="26"/>
      <c r="IY99" s="26"/>
      <c r="IZ99" s="26"/>
      <c r="JA99" s="47">
        <f t="shared" si="621"/>
        <v>0</v>
      </c>
      <c r="JB99" s="47">
        <f t="shared" si="622"/>
        <v>0</v>
      </c>
      <c r="JC99" s="86">
        <f>VLOOKUP($B99,'СДП (план)'!$B$16:$CY$170,51,0)</f>
        <v>0</v>
      </c>
      <c r="JD99" s="86">
        <f>VLOOKUP($B99,'СДП (план)'!$B$16:$CY$170,52,0)</f>
        <v>0</v>
      </c>
      <c r="JE99" s="46">
        <f t="shared" si="623"/>
        <v>0</v>
      </c>
      <c r="JF99" s="46">
        <f t="shared" si="624"/>
        <v>0</v>
      </c>
      <c r="JG99" s="52">
        <f t="shared" si="625"/>
        <v>0</v>
      </c>
      <c r="JH99" s="52">
        <f t="shared" si="626"/>
        <v>0</v>
      </c>
      <c r="JI99" s="52">
        <f t="shared" si="627"/>
        <v>0</v>
      </c>
      <c r="JJ99" s="26"/>
      <c r="JK99" s="26"/>
      <c r="JL99" s="26"/>
      <c r="JM99" s="26"/>
      <c r="JN99" s="47">
        <f t="shared" si="628"/>
        <v>0</v>
      </c>
      <c r="JO99" s="47">
        <f t="shared" si="629"/>
        <v>0</v>
      </c>
      <c r="JP99" s="86">
        <f>VLOOKUP($B99,'СДП (план)'!$B$16:$CY$170,53,0)</f>
        <v>0</v>
      </c>
      <c r="JQ99" s="86">
        <f>VLOOKUP($B99,'СДП (план)'!$B$16:$CY$170,54,0)</f>
        <v>0</v>
      </c>
      <c r="JR99" s="46">
        <f t="shared" si="630"/>
        <v>0</v>
      </c>
      <c r="JS99" s="46">
        <f t="shared" si="631"/>
        <v>0</v>
      </c>
      <c r="JT99" s="52">
        <f t="shared" si="632"/>
        <v>0</v>
      </c>
      <c r="JU99" s="52">
        <f t="shared" si="633"/>
        <v>0</v>
      </c>
      <c r="JV99" s="52">
        <f t="shared" si="634"/>
        <v>0</v>
      </c>
      <c r="JW99" s="26"/>
      <c r="JX99" s="26"/>
      <c r="JY99" s="26"/>
      <c r="JZ99" s="26"/>
      <c r="KA99" s="47">
        <f t="shared" si="635"/>
        <v>0</v>
      </c>
      <c r="KB99" s="47">
        <f t="shared" si="636"/>
        <v>0</v>
      </c>
      <c r="KC99" s="86">
        <f>VLOOKUP($B99,'СДП (план)'!$B$16:$CY$170,55,0)</f>
        <v>0</v>
      </c>
      <c r="KD99" s="86">
        <f>VLOOKUP($B99,'СДП (план)'!$B$16:$CY$170,56,0)</f>
        <v>0</v>
      </c>
      <c r="KE99" s="46">
        <f t="shared" si="637"/>
        <v>0</v>
      </c>
      <c r="KF99" s="46">
        <f t="shared" si="638"/>
        <v>0</v>
      </c>
      <c r="KG99" s="52">
        <f t="shared" si="639"/>
        <v>0</v>
      </c>
      <c r="KH99" s="52">
        <f t="shared" si="640"/>
        <v>0</v>
      </c>
      <c r="KI99" s="52">
        <f t="shared" si="641"/>
        <v>0</v>
      </c>
      <c r="KJ99" s="26"/>
      <c r="KK99" s="26"/>
      <c r="KL99" s="26"/>
      <c r="KM99" s="26"/>
      <c r="KN99" s="47">
        <f t="shared" si="642"/>
        <v>0</v>
      </c>
      <c r="KO99" s="47">
        <f t="shared" si="643"/>
        <v>0</v>
      </c>
      <c r="KP99" s="26">
        <f t="shared" si="436"/>
        <v>0</v>
      </c>
      <c r="KQ99" s="26">
        <f t="shared" si="437"/>
        <v>0</v>
      </c>
      <c r="KR99" s="26">
        <f t="shared" si="438"/>
        <v>0</v>
      </c>
      <c r="KS99" s="26">
        <f t="shared" si="439"/>
        <v>0</v>
      </c>
      <c r="KT99" s="26">
        <f t="shared" si="440"/>
        <v>0</v>
      </c>
      <c r="KU99" s="26">
        <f t="shared" si="441"/>
        <v>0</v>
      </c>
      <c r="KV99" s="26">
        <f t="shared" si="442"/>
        <v>0</v>
      </c>
      <c r="KW99" s="26">
        <f t="shared" si="443"/>
        <v>0</v>
      </c>
      <c r="KX99" s="26">
        <f t="shared" si="444"/>
        <v>0</v>
      </c>
      <c r="KY99" s="26">
        <f t="shared" si="445"/>
        <v>0</v>
      </c>
      <c r="KZ99" s="26">
        <f t="shared" si="446"/>
        <v>0</v>
      </c>
      <c r="LA99" s="26">
        <f t="shared" si="644"/>
        <v>0</v>
      </c>
      <c r="LB99" s="26">
        <f t="shared" si="645"/>
        <v>0</v>
      </c>
      <c r="LC99" s="86">
        <f>VLOOKUP($B99,'СДП (план)'!$B$16:$CY$170,57,0)</f>
        <v>0</v>
      </c>
      <c r="LD99" s="86">
        <f>VLOOKUP($B99,'СДП (план)'!$B$16:$CY$170,58,0)</f>
        <v>0</v>
      </c>
      <c r="LE99" s="46">
        <f t="shared" si="646"/>
        <v>0</v>
      </c>
      <c r="LF99" s="46">
        <f t="shared" si="647"/>
        <v>0</v>
      </c>
      <c r="LG99" s="52">
        <f t="shared" si="648"/>
        <v>0</v>
      </c>
      <c r="LH99" s="52">
        <f t="shared" si="649"/>
        <v>0</v>
      </c>
      <c r="LI99" s="52">
        <f t="shared" si="650"/>
        <v>0</v>
      </c>
      <c r="LJ99" s="26"/>
      <c r="LK99" s="26"/>
      <c r="LL99" s="26"/>
      <c r="LM99" s="26"/>
      <c r="LN99" s="47">
        <f t="shared" si="651"/>
        <v>0</v>
      </c>
      <c r="LO99" s="47">
        <f t="shared" si="652"/>
        <v>0</v>
      </c>
      <c r="LP99" s="86">
        <f>VLOOKUP($B99,'СДП (план)'!$B$16:$CY$170,59,0)</f>
        <v>0</v>
      </c>
      <c r="LQ99" s="86">
        <f>VLOOKUP($B99,'СДП (план)'!$B$16:$CY$170,60,0)</f>
        <v>0</v>
      </c>
      <c r="LR99" s="46">
        <f t="shared" si="653"/>
        <v>0</v>
      </c>
      <c r="LS99" s="46">
        <f t="shared" si="654"/>
        <v>0</v>
      </c>
      <c r="LT99" s="52">
        <f t="shared" si="655"/>
        <v>0</v>
      </c>
      <c r="LU99" s="52">
        <f t="shared" si="656"/>
        <v>0</v>
      </c>
      <c r="LV99" s="52">
        <f t="shared" si="657"/>
        <v>0</v>
      </c>
      <c r="LW99" s="26"/>
      <c r="LX99" s="26"/>
      <c r="LY99" s="26"/>
      <c r="LZ99" s="26"/>
      <c r="MA99" s="47">
        <f t="shared" si="658"/>
        <v>0</v>
      </c>
      <c r="MB99" s="47">
        <f t="shared" si="659"/>
        <v>0</v>
      </c>
      <c r="MC99" s="86">
        <f>VLOOKUP($B99,'СДП (план)'!$B$16:$CY$170,61,0)</f>
        <v>0</v>
      </c>
      <c r="MD99" s="86">
        <f>VLOOKUP($B99,'СДП (план)'!$B$16:$CY$170,62,0)</f>
        <v>0</v>
      </c>
      <c r="ME99" s="46">
        <f t="shared" si="660"/>
        <v>0</v>
      </c>
      <c r="MF99" s="46">
        <f t="shared" si="661"/>
        <v>0</v>
      </c>
      <c r="MG99" s="52">
        <f t="shared" si="662"/>
        <v>0</v>
      </c>
      <c r="MH99" s="52">
        <f t="shared" si="663"/>
        <v>0</v>
      </c>
      <c r="MI99" s="52">
        <f t="shared" si="664"/>
        <v>0</v>
      </c>
      <c r="MJ99" s="26"/>
      <c r="MK99" s="26"/>
      <c r="ML99" s="26"/>
      <c r="MM99" s="26"/>
      <c r="MN99" s="47">
        <f t="shared" si="665"/>
        <v>0</v>
      </c>
      <c r="MO99" s="47">
        <f t="shared" si="666"/>
        <v>0</v>
      </c>
      <c r="MP99" s="86">
        <f>VLOOKUP($B99,'СДП (план)'!$B$16:$CY$170,63,0)</f>
        <v>0</v>
      </c>
      <c r="MQ99" s="86">
        <f>VLOOKUP($B99,'СДП (план)'!$B$16:$CY$170,64,0)</f>
        <v>0</v>
      </c>
      <c r="MR99" s="46">
        <f t="shared" si="667"/>
        <v>0</v>
      </c>
      <c r="MS99" s="46">
        <f t="shared" si="668"/>
        <v>0</v>
      </c>
      <c r="MT99" s="52">
        <f t="shared" si="669"/>
        <v>0</v>
      </c>
      <c r="MU99" s="52">
        <f t="shared" si="670"/>
        <v>0</v>
      </c>
      <c r="MV99" s="52">
        <f t="shared" si="671"/>
        <v>0</v>
      </c>
      <c r="MW99" s="26"/>
      <c r="MX99" s="26"/>
      <c r="MY99" s="26"/>
      <c r="MZ99" s="26"/>
      <c r="NA99" s="47">
        <f t="shared" si="672"/>
        <v>0</v>
      </c>
      <c r="NB99" s="47">
        <f t="shared" si="673"/>
        <v>0</v>
      </c>
      <c r="NC99" s="86">
        <f>VLOOKUP($B99,'СДП (план)'!$B$16:$CY$170,65,0)</f>
        <v>0</v>
      </c>
      <c r="ND99" s="86">
        <f>VLOOKUP($B99,'СДП (план)'!$B$16:$CY$170,66,0)</f>
        <v>0</v>
      </c>
      <c r="NE99" s="46">
        <f t="shared" si="674"/>
        <v>0</v>
      </c>
      <c r="NF99" s="46">
        <f t="shared" si="675"/>
        <v>0</v>
      </c>
      <c r="NG99" s="52">
        <f t="shared" si="447"/>
        <v>0</v>
      </c>
      <c r="NH99" s="52">
        <f t="shared" si="448"/>
        <v>0</v>
      </c>
      <c r="NI99" s="52">
        <f t="shared" si="449"/>
        <v>0</v>
      </c>
      <c r="NJ99" s="26"/>
      <c r="NK99" s="26"/>
      <c r="NL99" s="26"/>
      <c r="NM99" s="26"/>
      <c r="NN99" s="47">
        <f t="shared" si="676"/>
        <v>0</v>
      </c>
      <c r="NO99" s="47">
        <f t="shared" si="677"/>
        <v>0</v>
      </c>
      <c r="NP99" s="86">
        <f>VLOOKUP($B99,'СДП (план)'!$B$16:$CY$170,67,0)</f>
        <v>0</v>
      </c>
      <c r="NQ99" s="86">
        <f>VLOOKUP($B99,'СДП (план)'!$B$16:$CY$170,68,0)</f>
        <v>0</v>
      </c>
      <c r="NR99" s="46">
        <f t="shared" si="678"/>
        <v>0</v>
      </c>
      <c r="NS99" s="46">
        <f t="shared" si="679"/>
        <v>0</v>
      </c>
      <c r="NT99" s="52">
        <f t="shared" si="680"/>
        <v>0</v>
      </c>
      <c r="NU99" s="52">
        <f t="shared" si="681"/>
        <v>0</v>
      </c>
      <c r="NV99" s="52">
        <f t="shared" si="682"/>
        <v>0</v>
      </c>
      <c r="NW99" s="26"/>
      <c r="NX99" s="26"/>
      <c r="NY99" s="26"/>
      <c r="NZ99" s="26"/>
      <c r="OA99" s="47">
        <f t="shared" si="683"/>
        <v>0</v>
      </c>
      <c r="OB99" s="47">
        <f t="shared" si="684"/>
        <v>0</v>
      </c>
      <c r="OC99" s="86">
        <f>VLOOKUP($B99,'СДП (план)'!$B$16:$CY$170,69,0)</f>
        <v>0</v>
      </c>
      <c r="OD99" s="86">
        <f>VLOOKUP($B99,'СДП (план)'!$B$16:$CY$170,70,0)</f>
        <v>0</v>
      </c>
      <c r="OE99" s="46">
        <f t="shared" si="685"/>
        <v>0</v>
      </c>
      <c r="OF99" s="46">
        <f t="shared" si="686"/>
        <v>0</v>
      </c>
      <c r="OG99" s="52">
        <f t="shared" si="450"/>
        <v>0</v>
      </c>
      <c r="OH99" s="52">
        <f t="shared" si="451"/>
        <v>0</v>
      </c>
      <c r="OI99" s="52">
        <f t="shared" si="452"/>
        <v>0</v>
      </c>
      <c r="OJ99" s="26"/>
      <c r="OK99" s="26"/>
      <c r="OL99" s="26"/>
      <c r="OM99" s="26"/>
      <c r="ON99" s="47">
        <f t="shared" si="687"/>
        <v>0</v>
      </c>
      <c r="OO99" s="47">
        <f t="shared" si="688"/>
        <v>0</v>
      </c>
      <c r="OP99" s="86">
        <f>VLOOKUP($B99,'СДП (план)'!$B$16:$CY$170,71,0)</f>
        <v>0</v>
      </c>
      <c r="OQ99" s="86">
        <f>VLOOKUP($B99,'СДП (план)'!$B$16:$CY$170,72,0)</f>
        <v>0</v>
      </c>
      <c r="OR99" s="46">
        <f t="shared" si="689"/>
        <v>0</v>
      </c>
      <c r="OS99" s="46">
        <f t="shared" si="690"/>
        <v>0</v>
      </c>
      <c r="OT99" s="52">
        <f t="shared" si="691"/>
        <v>0</v>
      </c>
      <c r="OU99" s="52">
        <f t="shared" si="692"/>
        <v>0</v>
      </c>
      <c r="OV99" s="52">
        <f t="shared" si="693"/>
        <v>0</v>
      </c>
      <c r="OW99" s="26"/>
      <c r="OX99" s="26"/>
      <c r="OY99" s="26"/>
      <c r="OZ99" s="26"/>
      <c r="PA99" s="47">
        <f t="shared" si="789"/>
        <v>0</v>
      </c>
      <c r="PB99" s="47">
        <f t="shared" si="790"/>
        <v>0</v>
      </c>
      <c r="PC99" s="86">
        <f>VLOOKUP($B99,'СДП (план)'!$B$16:$CY$170,73,0)</f>
        <v>0</v>
      </c>
      <c r="PD99" s="86">
        <f>VLOOKUP($B99,'СДП (план)'!$B$16:$CY$170,74,0)</f>
        <v>0</v>
      </c>
      <c r="PE99" s="46">
        <f t="shared" si="694"/>
        <v>0</v>
      </c>
      <c r="PF99" s="46">
        <f t="shared" si="695"/>
        <v>0</v>
      </c>
      <c r="PG99" s="52">
        <f t="shared" si="696"/>
        <v>0</v>
      </c>
      <c r="PH99" s="52">
        <f t="shared" si="697"/>
        <v>0</v>
      </c>
      <c r="PI99" s="52">
        <f t="shared" si="698"/>
        <v>0</v>
      </c>
      <c r="PJ99" s="26"/>
      <c r="PK99" s="26"/>
      <c r="PL99" s="26"/>
      <c r="PM99" s="26"/>
      <c r="PN99" s="47">
        <f t="shared" si="699"/>
        <v>0</v>
      </c>
      <c r="PO99" s="47">
        <f t="shared" si="700"/>
        <v>0</v>
      </c>
      <c r="PP99" s="86">
        <f>VLOOKUP($B99,'СДП (план)'!$B$16:$CY$170,75,0)</f>
        <v>0</v>
      </c>
      <c r="PQ99" s="86">
        <f>VLOOKUP($B99,'СДП (план)'!$B$16:$CY$170,76,0)</f>
        <v>0</v>
      </c>
      <c r="PR99" s="46">
        <f t="shared" si="701"/>
        <v>0</v>
      </c>
      <c r="PS99" s="46">
        <f t="shared" si="702"/>
        <v>0</v>
      </c>
      <c r="PT99" s="52">
        <f t="shared" si="703"/>
        <v>0</v>
      </c>
      <c r="PU99" s="52">
        <f t="shared" si="704"/>
        <v>0</v>
      </c>
      <c r="PV99" s="52">
        <f t="shared" si="705"/>
        <v>0</v>
      </c>
      <c r="PW99" s="26"/>
      <c r="PX99" s="26"/>
      <c r="PY99" s="26"/>
      <c r="PZ99" s="26"/>
      <c r="QA99" s="47">
        <f t="shared" si="706"/>
        <v>0</v>
      </c>
      <c r="QB99" s="47">
        <f t="shared" si="707"/>
        <v>0</v>
      </c>
      <c r="QC99" s="86">
        <f>VLOOKUP($B99,'СДП (план)'!$B$16:$CY$170,77,0)</f>
        <v>0</v>
      </c>
      <c r="QD99" s="86">
        <f>VLOOKUP($B99,'СДП (план)'!$B$16:$CY$170,78,0)</f>
        <v>0</v>
      </c>
      <c r="QE99" s="46">
        <f t="shared" si="708"/>
        <v>0</v>
      </c>
      <c r="QF99" s="46">
        <f t="shared" si="709"/>
        <v>0</v>
      </c>
      <c r="QG99" s="52">
        <f t="shared" si="710"/>
        <v>0</v>
      </c>
      <c r="QH99" s="52">
        <f t="shared" si="711"/>
        <v>0</v>
      </c>
      <c r="QI99" s="52">
        <f t="shared" si="712"/>
        <v>0</v>
      </c>
      <c r="QJ99" s="26"/>
      <c r="QK99" s="26"/>
      <c r="QL99" s="26"/>
      <c r="QM99" s="26"/>
      <c r="QN99" s="47">
        <f t="shared" si="713"/>
        <v>0</v>
      </c>
      <c r="QO99" s="47">
        <f t="shared" si="714"/>
        <v>0</v>
      </c>
      <c r="QP99" s="86">
        <f>VLOOKUP($B99,'СДП (план)'!$B$16:$DC$170,79,0)+VLOOKUP($B99,'СДП (план)'!$B$16:$DC$170,103,0)</f>
        <v>0</v>
      </c>
      <c r="QQ99" s="86">
        <f>VLOOKUP($B99,'СДП (план)'!$B$16:$DC$170,80,0)+VLOOKUP($B99,'СДП (план)'!$B$16:$DC$170,104,0)</f>
        <v>0</v>
      </c>
      <c r="QR99" s="46">
        <f t="shared" si="715"/>
        <v>0</v>
      </c>
      <c r="QS99" s="46">
        <f t="shared" si="716"/>
        <v>0</v>
      </c>
      <c r="QT99" s="52">
        <f t="shared" si="717"/>
        <v>0</v>
      </c>
      <c r="QU99" s="52">
        <f t="shared" si="718"/>
        <v>0</v>
      </c>
      <c r="QV99" s="52">
        <f t="shared" si="719"/>
        <v>0</v>
      </c>
      <c r="QW99" s="26"/>
      <c r="QX99" s="26"/>
      <c r="QY99" s="26"/>
      <c r="QZ99" s="26"/>
      <c r="RA99" s="47">
        <f t="shared" si="720"/>
        <v>0</v>
      </c>
      <c r="RB99" s="47">
        <f t="shared" si="721"/>
        <v>0</v>
      </c>
      <c r="RC99" s="86">
        <f>VLOOKUP($B99,'СДП (план)'!$B$16:$CY$170,81,0)</f>
        <v>0</v>
      </c>
      <c r="RD99" s="86">
        <f>VLOOKUP($B99,'СДП (план)'!$B$16:$CY$170,82,0)</f>
        <v>0</v>
      </c>
      <c r="RE99" s="46">
        <f t="shared" si="722"/>
        <v>0</v>
      </c>
      <c r="RF99" s="46">
        <f t="shared" si="723"/>
        <v>0</v>
      </c>
      <c r="RG99" s="52">
        <f t="shared" si="724"/>
        <v>0</v>
      </c>
      <c r="RH99" s="52">
        <f t="shared" si="725"/>
        <v>0</v>
      </c>
      <c r="RI99" s="52">
        <f t="shared" si="726"/>
        <v>0</v>
      </c>
      <c r="RJ99" s="26"/>
      <c r="RK99" s="26"/>
      <c r="RL99" s="26"/>
      <c r="RM99" s="26"/>
      <c r="RN99" s="47">
        <f t="shared" si="727"/>
        <v>0</v>
      </c>
      <c r="RO99" s="47">
        <f t="shared" si="728"/>
        <v>0</v>
      </c>
      <c r="RP99" s="86">
        <f>VLOOKUP($B99,'СДП (план)'!$B$16:$CY$170,83,0)</f>
        <v>0</v>
      </c>
      <c r="RQ99" s="86">
        <f>VLOOKUP($B99,'СДП (план)'!$B$16:$CY$170,84,0)</f>
        <v>0</v>
      </c>
      <c r="RR99" s="46">
        <f t="shared" si="729"/>
        <v>0</v>
      </c>
      <c r="RS99" s="46">
        <f t="shared" si="730"/>
        <v>0</v>
      </c>
      <c r="RT99" s="52">
        <f t="shared" si="453"/>
        <v>0</v>
      </c>
      <c r="RU99" s="52">
        <f t="shared" si="454"/>
        <v>0</v>
      </c>
      <c r="RV99" s="52">
        <f t="shared" si="455"/>
        <v>0</v>
      </c>
      <c r="RW99" s="26"/>
      <c r="RX99" s="26"/>
      <c r="RY99" s="26"/>
      <c r="RZ99" s="26"/>
      <c r="SA99" s="47">
        <f t="shared" si="731"/>
        <v>0</v>
      </c>
      <c r="SB99" s="47">
        <f t="shared" si="732"/>
        <v>0</v>
      </c>
      <c r="SC99" s="86">
        <f>VLOOKUP($B99,'СДП (план)'!$B$16:$CY$170,85,0)</f>
        <v>0</v>
      </c>
      <c r="SD99" s="86">
        <f>VLOOKUP($B99,'СДП (план)'!$B$16:$CY$170,86,0)</f>
        <v>0</v>
      </c>
      <c r="SE99" s="46">
        <f t="shared" si="733"/>
        <v>0</v>
      </c>
      <c r="SF99" s="46">
        <f t="shared" si="734"/>
        <v>0</v>
      </c>
      <c r="SG99" s="52">
        <f t="shared" si="735"/>
        <v>0</v>
      </c>
      <c r="SH99" s="52">
        <f t="shared" si="736"/>
        <v>0</v>
      </c>
      <c r="SI99" s="52">
        <f t="shared" si="737"/>
        <v>0</v>
      </c>
      <c r="SJ99" s="26"/>
      <c r="SK99" s="26"/>
      <c r="SL99" s="26"/>
      <c r="SM99" s="26"/>
      <c r="SN99" s="47">
        <f t="shared" si="738"/>
        <v>0</v>
      </c>
      <c r="SO99" s="47">
        <f t="shared" si="739"/>
        <v>0</v>
      </c>
      <c r="SP99" s="86">
        <f>VLOOKUP($B99,'СДП (план)'!$B$16:$CY$170,87,0)</f>
        <v>0</v>
      </c>
      <c r="SQ99" s="86">
        <f>VLOOKUP($B99,'СДП (план)'!$B$16:$CY$170,88,0)</f>
        <v>0</v>
      </c>
      <c r="SR99" s="46">
        <f t="shared" si="740"/>
        <v>0</v>
      </c>
      <c r="SS99" s="46">
        <f t="shared" si="741"/>
        <v>0</v>
      </c>
      <c r="ST99" s="52">
        <f t="shared" si="742"/>
        <v>0</v>
      </c>
      <c r="SU99" s="52">
        <f t="shared" si="743"/>
        <v>0</v>
      </c>
      <c r="SV99" s="52">
        <f t="shared" si="744"/>
        <v>0</v>
      </c>
      <c r="SW99" s="26"/>
      <c r="SX99" s="26"/>
      <c r="SY99" s="26"/>
      <c r="SZ99" s="26"/>
      <c r="TA99" s="47">
        <f t="shared" si="745"/>
        <v>0</v>
      </c>
      <c r="TB99" s="47">
        <f t="shared" si="746"/>
        <v>0</v>
      </c>
      <c r="TC99" s="86">
        <f>VLOOKUP($B99,'СДП (план)'!$B$16:$CY$170,89,0)</f>
        <v>0</v>
      </c>
      <c r="TD99" s="86">
        <f>VLOOKUP($B99,'СДП (план)'!$B$16:$CY$170,90,0)</f>
        <v>0</v>
      </c>
      <c r="TE99" s="46">
        <f t="shared" si="747"/>
        <v>0</v>
      </c>
      <c r="TF99" s="46">
        <f t="shared" si="748"/>
        <v>0</v>
      </c>
      <c r="TG99" s="52">
        <f t="shared" si="749"/>
        <v>0</v>
      </c>
      <c r="TH99" s="52">
        <f t="shared" si="750"/>
        <v>0</v>
      </c>
      <c r="TI99" s="52">
        <f t="shared" si="751"/>
        <v>0</v>
      </c>
      <c r="TJ99" s="26"/>
      <c r="TK99" s="26"/>
      <c r="TL99" s="26"/>
      <c r="TM99" s="26"/>
      <c r="TN99" s="47">
        <f t="shared" si="752"/>
        <v>0</v>
      </c>
      <c r="TO99" s="47">
        <f t="shared" si="753"/>
        <v>0</v>
      </c>
      <c r="TP99" s="86">
        <f>VLOOKUP($B99,'СДП (план)'!$B$16:$CY$170,91,0)</f>
        <v>0</v>
      </c>
      <c r="TQ99" s="86">
        <f>VLOOKUP($B99,'СДП (план)'!$B$16:$CY$170,92,0)</f>
        <v>0</v>
      </c>
      <c r="TR99" s="46">
        <f t="shared" si="754"/>
        <v>0</v>
      </c>
      <c r="TS99" s="46">
        <f t="shared" si="755"/>
        <v>0</v>
      </c>
      <c r="TT99" s="52">
        <f t="shared" si="756"/>
        <v>0</v>
      </c>
      <c r="TU99" s="52">
        <f t="shared" si="757"/>
        <v>0</v>
      </c>
      <c r="TV99" s="52">
        <f t="shared" si="758"/>
        <v>0</v>
      </c>
      <c r="TW99" s="26"/>
      <c r="TX99" s="26"/>
      <c r="TY99" s="26"/>
      <c r="TZ99" s="26"/>
      <c r="UA99" s="47">
        <f t="shared" si="759"/>
        <v>0</v>
      </c>
      <c r="UB99" s="47">
        <f t="shared" si="760"/>
        <v>0</v>
      </c>
      <c r="UC99" s="86">
        <f>VLOOKUP($B99,'СДП (план)'!$B$16:$CY$170,93,0)</f>
        <v>0</v>
      </c>
      <c r="UD99" s="86">
        <f>VLOOKUP($B99,'СДП (план)'!$B$16:$CY$170,94,0)</f>
        <v>0</v>
      </c>
      <c r="UE99" s="46">
        <v>0</v>
      </c>
      <c r="UF99" s="46">
        <v>0</v>
      </c>
      <c r="UG99" s="52">
        <f t="shared" si="456"/>
        <v>0</v>
      </c>
      <c r="UH99" s="52">
        <f t="shared" si="457"/>
        <v>0</v>
      </c>
      <c r="UI99" s="52">
        <f t="shared" si="458"/>
        <v>0</v>
      </c>
      <c r="UJ99" s="26"/>
      <c r="UK99" s="26"/>
      <c r="UL99" s="26"/>
      <c r="UM99" s="26"/>
      <c r="UN99" s="47">
        <f t="shared" si="761"/>
        <v>0</v>
      </c>
      <c r="UO99" s="47">
        <f t="shared" si="762"/>
        <v>0</v>
      </c>
      <c r="UP99" s="86">
        <f>VLOOKUP($B99,'СДП (план)'!$B$16:$CY$170,95,0)</f>
        <v>0</v>
      </c>
      <c r="UQ99" s="86">
        <f>VLOOKUP($B99,'СДП (план)'!$B$16:$CY$170,96,0)</f>
        <v>0</v>
      </c>
      <c r="UR99" s="46">
        <f t="shared" si="763"/>
        <v>0</v>
      </c>
      <c r="US99" s="46">
        <f t="shared" si="764"/>
        <v>0</v>
      </c>
      <c r="UT99" s="52">
        <f t="shared" si="459"/>
        <v>0</v>
      </c>
      <c r="UU99" s="52">
        <f t="shared" si="460"/>
        <v>0</v>
      </c>
      <c r="UV99" s="52">
        <f t="shared" si="461"/>
        <v>0</v>
      </c>
      <c r="UW99" s="26"/>
      <c r="UX99" s="26"/>
      <c r="UY99" s="26"/>
      <c r="UZ99" s="26"/>
      <c r="VA99" s="47">
        <f t="shared" si="765"/>
        <v>0</v>
      </c>
      <c r="VB99" s="47">
        <f t="shared" si="766"/>
        <v>0</v>
      </c>
      <c r="VC99" s="86">
        <f>VLOOKUP($B99,'СДП (план)'!$B$16:$CY$170,97,0)</f>
        <v>0</v>
      </c>
      <c r="VD99" s="86">
        <f>VLOOKUP($B99,'СДП (план)'!$B$16:$CY$170,98,0)</f>
        <v>0</v>
      </c>
      <c r="VE99" s="46">
        <f t="shared" si="767"/>
        <v>0</v>
      </c>
      <c r="VF99" s="46">
        <f t="shared" si="768"/>
        <v>0</v>
      </c>
      <c r="VG99" s="52">
        <f t="shared" si="462"/>
        <v>0</v>
      </c>
      <c r="VH99" s="52">
        <f t="shared" si="463"/>
        <v>0</v>
      </c>
      <c r="VI99" s="52">
        <f t="shared" si="464"/>
        <v>0</v>
      </c>
      <c r="VJ99" s="26"/>
      <c r="VK99" s="26"/>
      <c r="VL99" s="26"/>
      <c r="VM99" s="26"/>
      <c r="VN99" s="47">
        <f t="shared" si="769"/>
        <v>0</v>
      </c>
      <c r="VO99" s="47">
        <f t="shared" si="770"/>
        <v>0</v>
      </c>
      <c r="VP99" s="86">
        <f>VLOOKUP($B99,'СДП (план)'!$B$16:$CY$170,99,0)</f>
        <v>0</v>
      </c>
      <c r="VQ99" s="86">
        <f>VLOOKUP($B99,'СДП (план)'!$B$16:$CY$170,100,0)</f>
        <v>0</v>
      </c>
      <c r="VR99" s="46">
        <f t="shared" si="771"/>
        <v>0</v>
      </c>
      <c r="VS99" s="46">
        <f t="shared" si="772"/>
        <v>0</v>
      </c>
      <c r="VT99" s="52">
        <f t="shared" si="773"/>
        <v>0</v>
      </c>
      <c r="VU99" s="52">
        <f t="shared" si="774"/>
        <v>0</v>
      </c>
      <c r="VV99" s="52">
        <f t="shared" si="775"/>
        <v>0</v>
      </c>
      <c r="VW99" s="26"/>
      <c r="VX99" s="26"/>
      <c r="VY99" s="26"/>
      <c r="VZ99" s="26"/>
      <c r="WA99" s="47">
        <f t="shared" si="776"/>
        <v>0</v>
      </c>
      <c r="WB99" s="47">
        <f t="shared" si="777"/>
        <v>0</v>
      </c>
      <c r="WC99" s="86">
        <f>VLOOKUP($B99,'СДП (план)'!$B$16:$CY$170,101,0)</f>
        <v>0</v>
      </c>
      <c r="WD99" s="86">
        <f>VLOOKUP($B99,'СДП (план)'!$B$16:$CY$170,102,0)</f>
        <v>0</v>
      </c>
      <c r="WE99" s="46">
        <f t="shared" si="778"/>
        <v>0</v>
      </c>
      <c r="WF99" s="46">
        <f t="shared" si="779"/>
        <v>0</v>
      </c>
      <c r="WG99" s="52">
        <f t="shared" si="780"/>
        <v>0</v>
      </c>
      <c r="WH99" s="52">
        <f t="shared" si="781"/>
        <v>0</v>
      </c>
      <c r="WI99" s="52">
        <f t="shared" si="782"/>
        <v>0</v>
      </c>
      <c r="WJ99" s="26"/>
      <c r="WK99" s="26"/>
      <c r="WL99" s="26"/>
      <c r="WM99" s="26"/>
      <c r="WN99" s="47">
        <f t="shared" si="783"/>
        <v>0</v>
      </c>
      <c r="WO99" s="47">
        <f t="shared" si="784"/>
        <v>0</v>
      </c>
      <c r="WP99" s="174">
        <f t="shared" si="465"/>
        <v>0</v>
      </c>
      <c r="WQ99" s="174">
        <f t="shared" si="466"/>
        <v>0</v>
      </c>
      <c r="WR99" s="174">
        <f t="shared" si="467"/>
        <v>0</v>
      </c>
      <c r="WS99" s="174">
        <f t="shared" si="468"/>
        <v>0</v>
      </c>
      <c r="WT99" s="174">
        <f t="shared" si="469"/>
        <v>0</v>
      </c>
      <c r="WU99" s="174">
        <f t="shared" si="470"/>
        <v>0</v>
      </c>
      <c r="WV99" s="174">
        <f t="shared" si="471"/>
        <v>0</v>
      </c>
      <c r="WW99" s="174">
        <f t="shared" si="472"/>
        <v>0</v>
      </c>
      <c r="WX99" s="174">
        <f t="shared" si="473"/>
        <v>0</v>
      </c>
      <c r="WY99" s="174">
        <f t="shared" si="474"/>
        <v>0</v>
      </c>
      <c r="WZ99" s="174">
        <f t="shared" si="475"/>
        <v>0</v>
      </c>
      <c r="XA99" s="26">
        <f t="shared" si="785"/>
        <v>0</v>
      </c>
      <c r="XB99" s="26">
        <f t="shared" si="786"/>
        <v>0</v>
      </c>
      <c r="XC99" s="174">
        <f t="shared" si="476"/>
        <v>0</v>
      </c>
      <c r="XD99" s="174">
        <f t="shared" si="477"/>
        <v>0</v>
      </c>
      <c r="XE99" s="174">
        <f t="shared" si="478"/>
        <v>0</v>
      </c>
      <c r="XF99" s="174">
        <f t="shared" si="479"/>
        <v>0</v>
      </c>
      <c r="XG99" s="174">
        <f t="shared" si="480"/>
        <v>0</v>
      </c>
      <c r="XH99" s="174">
        <f t="shared" si="481"/>
        <v>0</v>
      </c>
      <c r="XI99" s="174">
        <f t="shared" si="482"/>
        <v>0</v>
      </c>
      <c r="XJ99" s="174">
        <f t="shared" si="483"/>
        <v>0</v>
      </c>
      <c r="XK99" s="174">
        <f t="shared" si="484"/>
        <v>0</v>
      </c>
      <c r="XL99" s="174">
        <f t="shared" si="485"/>
        <v>0</v>
      </c>
      <c r="XM99" s="174">
        <f t="shared" si="486"/>
        <v>0</v>
      </c>
      <c r="XN99" s="26">
        <f t="shared" si="787"/>
        <v>0</v>
      </c>
      <c r="XO99" s="26">
        <f t="shared" si="788"/>
        <v>0</v>
      </c>
    </row>
    <row r="100" spans="1:639" ht="30" x14ac:dyDescent="0.25">
      <c r="A100" s="82" t="s">
        <v>281</v>
      </c>
      <c r="B100" s="111">
        <v>87</v>
      </c>
      <c r="C100" s="16" t="s">
        <v>493</v>
      </c>
      <c r="D100" s="12">
        <f>D99</f>
        <v>10127</v>
      </c>
      <c r="E100" s="12">
        <v>10127</v>
      </c>
      <c r="F100" s="273">
        <v>9620</v>
      </c>
      <c r="G100" s="96">
        <v>0.89</v>
      </c>
      <c r="H100" s="264"/>
      <c r="I100" s="13">
        <v>1</v>
      </c>
      <c r="J100" s="271"/>
      <c r="K100" s="12">
        <v>1.4</v>
      </c>
      <c r="L100" s="12">
        <v>1.68</v>
      </c>
      <c r="M100" s="12">
        <v>2.23</v>
      </c>
      <c r="N100" s="12">
        <v>2.39</v>
      </c>
      <c r="O100" s="123">
        <v>2.57</v>
      </c>
      <c r="P100" s="86">
        <f>VLOOKUP($B100,'СДП (план)'!$B$16:$CY$170,15,0)</f>
        <v>0</v>
      </c>
      <c r="Q100" s="86">
        <f>VLOOKUP($B100,'СДП (план)'!$B$16:$CY$170,16,0)</f>
        <v>0</v>
      </c>
      <c r="R100" s="46">
        <f t="shared" si="487"/>
        <v>0</v>
      </c>
      <c r="S100" s="46">
        <f t="shared" si="488"/>
        <v>0</v>
      </c>
      <c r="T100" s="52">
        <f t="shared" si="489"/>
        <v>0</v>
      </c>
      <c r="U100" s="52">
        <f t="shared" si="490"/>
        <v>0</v>
      </c>
      <c r="V100" s="52">
        <f t="shared" si="491"/>
        <v>0</v>
      </c>
      <c r="W100" s="26">
        <f>VLOOKUP($B100,факт!$D$7:$KT$85,20,0)</f>
        <v>0</v>
      </c>
      <c r="X100" s="26">
        <f>VLOOKUP($B100,факт!$D$7:$KT$85,21,0)</f>
        <v>0</v>
      </c>
      <c r="Y100" s="26">
        <f>VLOOKUP($B100,факт!$D$7:$KT$85,22,0)</f>
        <v>0</v>
      </c>
      <c r="Z100" s="26">
        <f>VLOOKUP($B100,факт!$D$7:$KT$85,23,0)</f>
        <v>0</v>
      </c>
      <c r="AA100" s="47">
        <f t="shared" si="492"/>
        <v>0</v>
      </c>
      <c r="AB100" s="47">
        <f t="shared" si="493"/>
        <v>0</v>
      </c>
      <c r="AC100" s="86">
        <f>VLOOKUP($B100,'СДП (план)'!$B$16:$CY$170,17,0)</f>
        <v>0</v>
      </c>
      <c r="AD100" s="86">
        <f>VLOOKUP($B100,'СДП (план)'!$B$16:$CY$170,18,0)</f>
        <v>0</v>
      </c>
      <c r="AE100" s="46">
        <f t="shared" si="494"/>
        <v>0</v>
      </c>
      <c r="AF100" s="46">
        <f t="shared" si="495"/>
        <v>0</v>
      </c>
      <c r="AG100" s="52">
        <f t="shared" si="496"/>
        <v>0</v>
      </c>
      <c r="AH100" s="52">
        <f t="shared" si="497"/>
        <v>0</v>
      </c>
      <c r="AI100" s="52">
        <f t="shared" si="498"/>
        <v>0.89</v>
      </c>
      <c r="AJ100" s="26">
        <f>VLOOKUP($B100,факт!$D$7:$KT$85,28,0)</f>
        <v>1</v>
      </c>
      <c r="AK100" s="26">
        <f>VLOOKUP($B100,факт!$D$7:$KT$85,29,0)</f>
        <v>11986.52</v>
      </c>
      <c r="AL100" s="26">
        <f>VLOOKUP($B100,факт!$D$7:$KT$85,30,0)</f>
        <v>0</v>
      </c>
      <c r="AM100" s="26">
        <f>VLOOKUP($B100,факт!$D$7:$KT$85,31,0)</f>
        <v>0</v>
      </c>
      <c r="AN100" s="47">
        <f t="shared" si="499"/>
        <v>1</v>
      </c>
      <c r="AO100" s="47">
        <f t="shared" si="500"/>
        <v>11986.52</v>
      </c>
      <c r="AP100" s="86">
        <f>VLOOKUP($B100,'СДП (план)'!$B$16:$CY$170,19,0)</f>
        <v>0</v>
      </c>
      <c r="AQ100" s="86">
        <f>VLOOKUP($B100,'СДП (план)'!$B$16:$CY$170,20,0)</f>
        <v>0</v>
      </c>
      <c r="AR100" s="46">
        <f t="shared" si="501"/>
        <v>0</v>
      </c>
      <c r="AS100" s="46">
        <f t="shared" si="502"/>
        <v>0</v>
      </c>
      <c r="AT100" s="52">
        <f t="shared" si="503"/>
        <v>0</v>
      </c>
      <c r="AU100" s="52">
        <f t="shared" si="504"/>
        <v>0</v>
      </c>
      <c r="AV100" s="52">
        <f t="shared" si="505"/>
        <v>0</v>
      </c>
      <c r="AW100" s="26">
        <f>VLOOKUP($B100,факт!$D$7:$KT$85,48,0)</f>
        <v>0</v>
      </c>
      <c r="AX100" s="26">
        <f>VLOOKUP($B100,факт!$D$7:$KT$85,49,0)</f>
        <v>0</v>
      </c>
      <c r="AY100" s="26">
        <f>VLOOKUP($B100,факт!$D$7:$KT$85,50,0)</f>
        <v>0</v>
      </c>
      <c r="AZ100" s="26">
        <f>VLOOKUP($B100,факт!$D$7:$KT$85,51,0)</f>
        <v>0</v>
      </c>
      <c r="BA100" s="47">
        <f t="shared" si="506"/>
        <v>0</v>
      </c>
      <c r="BB100" s="47">
        <f t="shared" si="507"/>
        <v>0</v>
      </c>
      <c r="BC100" s="86">
        <f>VLOOKUP($B100,'СДП (план)'!$B$16:$CY$170,21,0)</f>
        <v>0</v>
      </c>
      <c r="BD100" s="86">
        <f>VLOOKUP($B100,'СДП (план)'!$B$16:$CY$170,22,0)</f>
        <v>0</v>
      </c>
      <c r="BE100" s="46">
        <f t="shared" si="508"/>
        <v>0</v>
      </c>
      <c r="BF100" s="46">
        <f t="shared" si="509"/>
        <v>0</v>
      </c>
      <c r="BG100" s="52">
        <f t="shared" si="510"/>
        <v>0</v>
      </c>
      <c r="BH100" s="52">
        <f t="shared" si="511"/>
        <v>0</v>
      </c>
      <c r="BI100" s="52">
        <f t="shared" si="512"/>
        <v>0</v>
      </c>
      <c r="BJ100" s="26">
        <f>VLOOKUP($B100,факт!$D$7:$KT$85,8,0)</f>
        <v>0</v>
      </c>
      <c r="BK100" s="26">
        <f>VLOOKUP($B100,факт!$D$7:$KT$85,9,0)</f>
        <v>0</v>
      </c>
      <c r="BL100" s="26">
        <f>VLOOKUP($B100,факт!$D$7:$KT$85,10,0)</f>
        <v>0</v>
      </c>
      <c r="BM100" s="26">
        <f>VLOOKUP($B100,факт!$D$7:$KT$85,11,0)</f>
        <v>0</v>
      </c>
      <c r="BN100" s="47">
        <f t="shared" si="513"/>
        <v>0</v>
      </c>
      <c r="BO100" s="47">
        <f t="shared" si="514"/>
        <v>0</v>
      </c>
      <c r="BP100" s="86">
        <f>VLOOKUP($B100,'СДП (план)'!$B$16:$CY$170,23,0)</f>
        <v>0</v>
      </c>
      <c r="BQ100" s="86">
        <f>VLOOKUP($B100,'СДП (план)'!$B$16:$CY$170,24,0)</f>
        <v>0</v>
      </c>
      <c r="BR100" s="46">
        <f t="shared" si="515"/>
        <v>0</v>
      </c>
      <c r="BS100" s="46">
        <f t="shared" si="516"/>
        <v>0</v>
      </c>
      <c r="BT100" s="52">
        <f t="shared" si="517"/>
        <v>0</v>
      </c>
      <c r="BU100" s="52">
        <f t="shared" si="518"/>
        <v>0</v>
      </c>
      <c r="BV100" s="52">
        <f t="shared" si="519"/>
        <v>0</v>
      </c>
      <c r="BW100" s="26">
        <f>VLOOKUP($B100,факт!$D$7:$KT$85,24,0)</f>
        <v>0</v>
      </c>
      <c r="BX100" s="26">
        <f>VLOOKUP($B100,факт!$D$7:$KT$85,25,0)</f>
        <v>0</v>
      </c>
      <c r="BY100" s="26">
        <f>VLOOKUP($B100,факт!$D$7:$KT$85,26,0)</f>
        <v>0</v>
      </c>
      <c r="BZ100" s="26">
        <f>VLOOKUP($B100,факт!$D$7:$KT$85,27,0)</f>
        <v>0</v>
      </c>
      <c r="CA100" s="47">
        <f t="shared" si="520"/>
        <v>0</v>
      </c>
      <c r="CB100" s="47">
        <f t="shared" si="521"/>
        <v>0</v>
      </c>
      <c r="CC100" s="86">
        <f>VLOOKUP($B100,'СДП (план)'!$B$16:$CY$170,25,0)</f>
        <v>0</v>
      </c>
      <c r="CD100" s="86">
        <f>VLOOKUP($B100,'СДП (план)'!$B$16:$CY$170,26,0)</f>
        <v>0</v>
      </c>
      <c r="CE100" s="46">
        <f t="shared" si="522"/>
        <v>0</v>
      </c>
      <c r="CF100" s="46">
        <f t="shared" si="523"/>
        <v>0</v>
      </c>
      <c r="CG100" s="52">
        <f t="shared" si="524"/>
        <v>0</v>
      </c>
      <c r="CH100" s="52">
        <f t="shared" si="525"/>
        <v>0</v>
      </c>
      <c r="CI100" s="52">
        <f t="shared" si="526"/>
        <v>0</v>
      </c>
      <c r="CJ100" s="26">
        <f>VLOOKUP($B100,факт!$D$7:$KT$85,260,0)</f>
        <v>0</v>
      </c>
      <c r="CK100" s="26">
        <f>VLOOKUP($B100,факт!$D$7:$KT$85,261,0)</f>
        <v>0</v>
      </c>
      <c r="CL100" s="26">
        <f>VLOOKUP($B100,факт!$D$7:$KT$85,262,0)</f>
        <v>0</v>
      </c>
      <c r="CM100" s="26">
        <f>VLOOKUP($B100,факт!$D$7:$KT$85,263,0)</f>
        <v>0</v>
      </c>
      <c r="CN100" s="47">
        <f t="shared" si="527"/>
        <v>0</v>
      </c>
      <c r="CO100" s="47">
        <f t="shared" si="528"/>
        <v>0</v>
      </c>
      <c r="CP100" s="86">
        <f>VLOOKUP($B100,'СДП (план)'!$B$16:$CY$170,27,0)</f>
        <v>0</v>
      </c>
      <c r="CQ100" s="86">
        <f>VLOOKUP($B100,'СДП (план)'!$B$16:$CY$170,28,0)</f>
        <v>0</v>
      </c>
      <c r="CR100" s="46">
        <f t="shared" si="529"/>
        <v>0</v>
      </c>
      <c r="CS100" s="46">
        <f t="shared" si="530"/>
        <v>0</v>
      </c>
      <c r="CT100" s="52">
        <f t="shared" si="531"/>
        <v>0</v>
      </c>
      <c r="CU100" s="52">
        <f t="shared" si="532"/>
        <v>0</v>
      </c>
      <c r="CV100" s="52">
        <f t="shared" si="533"/>
        <v>0</v>
      </c>
      <c r="CW100" s="26">
        <f>VLOOKUP($B100,факт!$D$7:$KT$85,284,0)</f>
        <v>0</v>
      </c>
      <c r="CX100" s="26">
        <f>VLOOKUP($B100,факт!$D$7:$KT$85,285,0)</f>
        <v>0</v>
      </c>
      <c r="CY100" s="26">
        <f>VLOOKUP($B100,факт!$D$7:$KT$85,286,0)</f>
        <v>0</v>
      </c>
      <c r="CZ100" s="26">
        <f>VLOOKUP($B100,факт!$D$7:$KT$85,287,0)</f>
        <v>0</v>
      </c>
      <c r="DA100" s="47">
        <f t="shared" si="534"/>
        <v>0</v>
      </c>
      <c r="DB100" s="47">
        <f t="shared" si="535"/>
        <v>0</v>
      </c>
      <c r="DC100" s="86">
        <f>VLOOKUP($B100,'СДП (план)'!$B$16:$CY$170,29,0)</f>
        <v>0</v>
      </c>
      <c r="DD100" s="86">
        <f>VLOOKUP($B100,'СДП (план)'!$B$16:$CY$170,30,0)</f>
        <v>0</v>
      </c>
      <c r="DE100" s="46">
        <f t="shared" si="536"/>
        <v>0</v>
      </c>
      <c r="DF100" s="46">
        <f t="shared" si="537"/>
        <v>0</v>
      </c>
      <c r="DG100" s="52">
        <f t="shared" si="538"/>
        <v>0</v>
      </c>
      <c r="DH100" s="52">
        <f t="shared" si="539"/>
        <v>0</v>
      </c>
      <c r="DI100" s="52">
        <f t="shared" si="540"/>
        <v>0</v>
      </c>
      <c r="DJ100" s="26">
        <f>VLOOKUP($B100,факт!$D$7:$KT$85,12,0)</f>
        <v>0</v>
      </c>
      <c r="DK100" s="26">
        <f>VLOOKUP($B100,факт!$D$7:$KT$85,13,0)</f>
        <v>0</v>
      </c>
      <c r="DL100" s="26">
        <f>VLOOKUP($B100,факт!$D$7:$KT$85,14,0)</f>
        <v>0</v>
      </c>
      <c r="DM100" s="26">
        <f>VLOOKUP($B100,факт!$D$7:$KT$85,15,0)</f>
        <v>0</v>
      </c>
      <c r="DN100" s="47">
        <f t="shared" si="541"/>
        <v>0</v>
      </c>
      <c r="DO100" s="47">
        <f t="shared" si="542"/>
        <v>0</v>
      </c>
      <c r="DP100" s="172">
        <f t="shared" si="543"/>
        <v>0</v>
      </c>
      <c r="DQ100" s="172">
        <f t="shared" si="544"/>
        <v>0</v>
      </c>
      <c r="DR100" s="172">
        <f t="shared" si="545"/>
        <v>0</v>
      </c>
      <c r="DS100" s="172">
        <f t="shared" si="546"/>
        <v>0</v>
      </c>
      <c r="DT100" s="172">
        <f t="shared" si="547"/>
        <v>0</v>
      </c>
      <c r="DU100" s="172">
        <f t="shared" si="548"/>
        <v>0</v>
      </c>
      <c r="DV100" s="172">
        <f t="shared" si="549"/>
        <v>0.89</v>
      </c>
      <c r="DW100" s="172">
        <f t="shared" si="550"/>
        <v>1</v>
      </c>
      <c r="DX100" s="172">
        <f t="shared" si="551"/>
        <v>11986.52</v>
      </c>
      <c r="DY100" s="172">
        <f t="shared" si="552"/>
        <v>0</v>
      </c>
      <c r="DZ100" s="172">
        <f t="shared" si="553"/>
        <v>0</v>
      </c>
      <c r="EA100" s="172">
        <f t="shared" si="554"/>
        <v>1</v>
      </c>
      <c r="EB100" s="172">
        <f t="shared" si="555"/>
        <v>11986.52</v>
      </c>
      <c r="EC100" s="86">
        <f>VLOOKUP($B100,'СДП (план)'!$B$16:$CY$170,31,0)</f>
        <v>0</v>
      </c>
      <c r="ED100" s="86">
        <f>VLOOKUP($B100,'СДП (план)'!$B$16:$CY$170,32,0)</f>
        <v>0</v>
      </c>
      <c r="EE100" s="46">
        <f t="shared" si="556"/>
        <v>0</v>
      </c>
      <c r="EF100" s="46">
        <f t="shared" si="557"/>
        <v>0</v>
      </c>
      <c r="EG100" s="52">
        <f t="shared" si="558"/>
        <v>0</v>
      </c>
      <c r="EH100" s="52">
        <f t="shared" si="559"/>
        <v>0</v>
      </c>
      <c r="EI100" s="52">
        <f t="shared" si="560"/>
        <v>0</v>
      </c>
      <c r="EJ100" s="26">
        <f>VLOOKUP($B100,факт!$D$7:$KT$85,40,0)</f>
        <v>0</v>
      </c>
      <c r="EK100" s="26">
        <f>VLOOKUP($B100,факт!$D$7:$KT$85,41,0)</f>
        <v>0</v>
      </c>
      <c r="EL100" s="26">
        <f>VLOOKUP($B100,факт!$D$7:$KT$85,42,0)</f>
        <v>0</v>
      </c>
      <c r="EM100" s="26">
        <f>VLOOKUP($B100,факт!$D$7:$KT$85,43,0)</f>
        <v>0</v>
      </c>
      <c r="EN100" s="47">
        <f t="shared" si="561"/>
        <v>0</v>
      </c>
      <c r="EO100" s="47">
        <f t="shared" si="562"/>
        <v>0</v>
      </c>
      <c r="EP100" s="86">
        <f>VLOOKUP($B100,'СДП (план)'!$B$16:$CY$170,33,0)</f>
        <v>0</v>
      </c>
      <c r="EQ100" s="86">
        <f>VLOOKUP($B100,'СДП (план)'!$B$16:$CY$170,34,0)</f>
        <v>0</v>
      </c>
      <c r="ER100" s="46">
        <f t="shared" si="563"/>
        <v>0</v>
      </c>
      <c r="ES100" s="46">
        <f t="shared" si="564"/>
        <v>0</v>
      </c>
      <c r="ET100" s="52">
        <f t="shared" si="565"/>
        <v>0</v>
      </c>
      <c r="EU100" s="52">
        <f t="shared" si="566"/>
        <v>0</v>
      </c>
      <c r="EV100" s="52">
        <f t="shared" si="567"/>
        <v>0</v>
      </c>
      <c r="EW100" s="26">
        <f>VLOOKUP($B100,факт!$D$7:$KT$85,160,0)</f>
        <v>0</v>
      </c>
      <c r="EX100" s="26">
        <f>VLOOKUP($B100,факт!$D$7:$KT$85,161,0)</f>
        <v>0</v>
      </c>
      <c r="EY100" s="26">
        <f>VLOOKUP($B100,факт!$D$7:$KT$85,162,0)</f>
        <v>0</v>
      </c>
      <c r="EZ100" s="26">
        <f>VLOOKUP($B100,факт!$D$7:$KT$85,163,0)</f>
        <v>0</v>
      </c>
      <c r="FA100" s="47">
        <f t="shared" si="568"/>
        <v>0</v>
      </c>
      <c r="FB100" s="47">
        <f t="shared" si="569"/>
        <v>0</v>
      </c>
      <c r="FC100" s="86">
        <f>VLOOKUP($B100,'СДП (план)'!$B$16:$CY$170,35,0)</f>
        <v>0</v>
      </c>
      <c r="FD100" s="86">
        <f>VLOOKUP($B100,'СДП (план)'!$B$16:$CY$170,36,0)</f>
        <v>0</v>
      </c>
      <c r="FE100" s="46">
        <f t="shared" si="570"/>
        <v>0</v>
      </c>
      <c r="FF100" s="46">
        <f t="shared" si="571"/>
        <v>0</v>
      </c>
      <c r="FG100" s="52">
        <f t="shared" si="572"/>
        <v>0</v>
      </c>
      <c r="FH100" s="52">
        <f t="shared" si="573"/>
        <v>0</v>
      </c>
      <c r="FI100" s="52">
        <f t="shared" si="574"/>
        <v>0</v>
      </c>
      <c r="FJ100" s="26">
        <f>VLOOKUP($B100,факт!$D$7:$KT$85,176,0)</f>
        <v>0</v>
      </c>
      <c r="FK100" s="26">
        <f>VLOOKUP($B100,факт!$D$7:$KT$85,177,0)</f>
        <v>0</v>
      </c>
      <c r="FL100" s="26">
        <f>VLOOKUP($B100,факт!$D$7:$KT$85,178,0)</f>
        <v>0</v>
      </c>
      <c r="FM100" s="26">
        <f>VLOOKUP($B100,факт!$D$7:$KT$85,179,0)</f>
        <v>0</v>
      </c>
      <c r="FN100" s="47">
        <f t="shared" si="575"/>
        <v>0</v>
      </c>
      <c r="FO100" s="47">
        <f t="shared" si="576"/>
        <v>0</v>
      </c>
      <c r="FP100" s="86">
        <f>VLOOKUP($B100,'СДП (план)'!$B$16:$CY$170,37,0)</f>
        <v>0</v>
      </c>
      <c r="FQ100" s="86">
        <f>VLOOKUP($B100,'СДП (план)'!$B$16:$CY$170,38,0)</f>
        <v>0</v>
      </c>
      <c r="FR100" s="46">
        <f t="shared" si="577"/>
        <v>0</v>
      </c>
      <c r="FS100" s="46">
        <f t="shared" si="578"/>
        <v>0</v>
      </c>
      <c r="FT100" s="52">
        <f t="shared" si="579"/>
        <v>0</v>
      </c>
      <c r="FU100" s="52">
        <f t="shared" si="580"/>
        <v>0</v>
      </c>
      <c r="FV100" s="52">
        <f t="shared" si="581"/>
        <v>0</v>
      </c>
      <c r="FW100" s="26">
        <f>VLOOKUP($B100,факт!$D$7:$KT$85,204,0)</f>
        <v>0</v>
      </c>
      <c r="FX100" s="26">
        <f>VLOOKUP($B100,факт!$D$7:$KT$85,205,0)</f>
        <v>0</v>
      </c>
      <c r="FY100" s="26">
        <f>VLOOKUP($B100,факт!$D$7:$KT$85,206,0)</f>
        <v>0</v>
      </c>
      <c r="FZ100" s="26">
        <f>VLOOKUP($B100,факт!$D$7:$KT$85,207,0)</f>
        <v>0</v>
      </c>
      <c r="GA100" s="47">
        <f t="shared" si="582"/>
        <v>0</v>
      </c>
      <c r="GB100" s="47">
        <f t="shared" si="583"/>
        <v>0</v>
      </c>
      <c r="GC100" s="86">
        <f>VLOOKUP($B100,'СДП (план)'!$B$16:$CY$170,39,0)</f>
        <v>0</v>
      </c>
      <c r="GD100" s="86">
        <f>VLOOKUP($B100,'СДП (план)'!$B$16:$CY$170,40,0)</f>
        <v>0</v>
      </c>
      <c r="GE100" s="46">
        <f t="shared" si="584"/>
        <v>0</v>
      </c>
      <c r="GF100" s="46">
        <f t="shared" si="585"/>
        <v>0</v>
      </c>
      <c r="GG100" s="52">
        <f t="shared" si="586"/>
        <v>0</v>
      </c>
      <c r="GH100" s="52">
        <f t="shared" si="587"/>
        <v>0</v>
      </c>
      <c r="GI100" s="52">
        <f t="shared" si="588"/>
        <v>0</v>
      </c>
      <c r="GJ100" s="26">
        <f>VLOOKUP($B100,факт!$D$7:$KT$85,224,0)</f>
        <v>0</v>
      </c>
      <c r="GK100" s="26">
        <f>VLOOKUP($B100,факт!$D$7:$KT$85,225,0)</f>
        <v>0</v>
      </c>
      <c r="GL100" s="26">
        <f>VLOOKUP($B100,факт!$D$7:$KT$85,226,0)</f>
        <v>0</v>
      </c>
      <c r="GM100" s="26">
        <f>VLOOKUP($B100,факт!$D$7:$KT$85,227,0)</f>
        <v>0</v>
      </c>
      <c r="GN100" s="47">
        <f t="shared" si="589"/>
        <v>0</v>
      </c>
      <c r="GO100" s="47">
        <f t="shared" si="590"/>
        <v>0</v>
      </c>
      <c r="GP100" s="86">
        <f>VLOOKUP($B100,'СДП (план)'!$B$16:$CY$170,41,0)</f>
        <v>0</v>
      </c>
      <c r="GQ100" s="86">
        <f>VLOOKUP($B100,'СДП (план)'!$B$16:$CY$170,42,0)</f>
        <v>0</v>
      </c>
      <c r="GR100" s="46">
        <f t="shared" si="591"/>
        <v>0</v>
      </c>
      <c r="GS100" s="46">
        <f t="shared" si="592"/>
        <v>0</v>
      </c>
      <c r="GT100" s="52">
        <f t="shared" si="593"/>
        <v>0</v>
      </c>
      <c r="GU100" s="52">
        <f t="shared" si="594"/>
        <v>0</v>
      </c>
      <c r="GV100" s="52">
        <f t="shared" si="595"/>
        <v>0</v>
      </c>
      <c r="GW100" s="26">
        <f>VLOOKUP($B100,факт!$D$7:$KT$85,228,0)</f>
        <v>0</v>
      </c>
      <c r="GX100" s="26">
        <f>VLOOKUP($B100,факт!$D$7:$KT$85,229,0)</f>
        <v>0</v>
      </c>
      <c r="GY100" s="26">
        <f>VLOOKUP($B100,факт!$D$7:$KT$85,230,0)</f>
        <v>0</v>
      </c>
      <c r="GZ100" s="26">
        <f>VLOOKUP($B100,факт!$D$7:$KT$85,231,0)</f>
        <v>0</v>
      </c>
      <c r="HA100" s="47">
        <f t="shared" si="596"/>
        <v>0</v>
      </c>
      <c r="HB100" s="47">
        <f t="shared" si="597"/>
        <v>0</v>
      </c>
      <c r="HC100" s="86">
        <f>VLOOKUP($B100,'СДП (план)'!$B$16:$CY$170,43,0)</f>
        <v>0</v>
      </c>
      <c r="HD100" s="86">
        <f>VLOOKUP($B100,'СДП (план)'!$B$16:$CY$170,44,0)</f>
        <v>0</v>
      </c>
      <c r="HE100" s="46">
        <f t="shared" si="598"/>
        <v>0</v>
      </c>
      <c r="HF100" s="46">
        <f t="shared" si="599"/>
        <v>0</v>
      </c>
      <c r="HG100" s="52">
        <f t="shared" si="433"/>
        <v>0</v>
      </c>
      <c r="HH100" s="52">
        <f t="shared" si="434"/>
        <v>0</v>
      </c>
      <c r="HI100" s="52">
        <f t="shared" si="435"/>
        <v>0</v>
      </c>
      <c r="HJ100" s="26">
        <f>VLOOKUP($B100,факт!$D$7:$KT$85,232,0)</f>
        <v>0</v>
      </c>
      <c r="HK100" s="26">
        <f>VLOOKUP($B100,факт!$D$7:$KT$85,233,0)</f>
        <v>0</v>
      </c>
      <c r="HL100" s="26">
        <f>VLOOKUP($B100,факт!$D$7:$KT$85,234,0)</f>
        <v>0</v>
      </c>
      <c r="HM100" s="26">
        <f>VLOOKUP($B100,факт!$D$7:$KT$85,235,0)</f>
        <v>0</v>
      </c>
      <c r="HN100" s="47">
        <f t="shared" si="600"/>
        <v>0</v>
      </c>
      <c r="HO100" s="47">
        <f t="shared" si="601"/>
        <v>0</v>
      </c>
      <c r="HP100" s="86">
        <f>VLOOKUP($B100,'СДП (план)'!$B$16:$CY$170,45,0)</f>
        <v>0</v>
      </c>
      <c r="HQ100" s="86">
        <f>VLOOKUP($B100,'СДП (план)'!$B$16:$CY$170,46,0)</f>
        <v>0</v>
      </c>
      <c r="HR100" s="46">
        <f t="shared" si="602"/>
        <v>0</v>
      </c>
      <c r="HS100" s="46">
        <f t="shared" si="603"/>
        <v>0</v>
      </c>
      <c r="HT100" s="52">
        <f t="shared" si="604"/>
        <v>0</v>
      </c>
      <c r="HU100" s="52">
        <f t="shared" si="605"/>
        <v>0</v>
      </c>
      <c r="HV100" s="52">
        <f t="shared" si="606"/>
        <v>0</v>
      </c>
      <c r="HW100" s="26">
        <f>VLOOKUP($B100,факт!$D$7:$KT$85,236,0)</f>
        <v>0</v>
      </c>
      <c r="HX100" s="26">
        <f>VLOOKUP($B100,факт!$D$7:$KT$85,237,0)</f>
        <v>0</v>
      </c>
      <c r="HY100" s="26">
        <f>VLOOKUP($B100,факт!$D$7:$KT$85,238,0)</f>
        <v>0</v>
      </c>
      <c r="HZ100" s="26">
        <f>VLOOKUP($B100,факт!$D$7:$KT$85,239,0)</f>
        <v>0</v>
      </c>
      <c r="IA100" s="47">
        <f t="shared" si="607"/>
        <v>0</v>
      </c>
      <c r="IB100" s="47">
        <f t="shared" si="608"/>
        <v>0</v>
      </c>
      <c r="IC100" s="86">
        <f>VLOOKUP($B100,'СДП (план)'!$B$16:$CY$170,47,0)</f>
        <v>0</v>
      </c>
      <c r="ID100" s="86">
        <f>VLOOKUP($B100,'СДП (план)'!$B$16:$CY$170,48,0)</f>
        <v>0</v>
      </c>
      <c r="IE100" s="46">
        <f t="shared" si="609"/>
        <v>0</v>
      </c>
      <c r="IF100" s="46">
        <f t="shared" si="610"/>
        <v>0</v>
      </c>
      <c r="IG100" s="52">
        <f t="shared" si="611"/>
        <v>0</v>
      </c>
      <c r="IH100" s="52">
        <f t="shared" si="612"/>
        <v>0</v>
      </c>
      <c r="II100" s="52">
        <f t="shared" si="613"/>
        <v>0</v>
      </c>
      <c r="IJ100" s="26">
        <f>VLOOKUP($B100,факт!$D$7:$KT$85,244,0)</f>
        <v>0</v>
      </c>
      <c r="IK100" s="26">
        <f>VLOOKUP($B100,факт!$D$7:$KT$85,245,0)</f>
        <v>0</v>
      </c>
      <c r="IL100" s="26">
        <f>VLOOKUP($B100,факт!$D$7:$KT$85,246,0)</f>
        <v>0</v>
      </c>
      <c r="IM100" s="26">
        <f>VLOOKUP($B100,факт!$D$7:$KT$85,247,0)</f>
        <v>0</v>
      </c>
      <c r="IN100" s="47">
        <f t="shared" si="614"/>
        <v>0</v>
      </c>
      <c r="IO100" s="47">
        <f t="shared" si="615"/>
        <v>0</v>
      </c>
      <c r="IP100" s="86">
        <f>VLOOKUP($B100,'СДП (план)'!$B$16:$CY$170,49,0)</f>
        <v>1</v>
      </c>
      <c r="IQ100" s="86">
        <f>VLOOKUP($B100,'СДП (план)'!$B$16:$CY$170,50,0)</f>
        <v>14910.485772</v>
      </c>
      <c r="IR100" s="46">
        <f t="shared" si="616"/>
        <v>1</v>
      </c>
      <c r="IS100" s="46">
        <f t="shared" si="617"/>
        <v>14910.485772</v>
      </c>
      <c r="IT100" s="52">
        <f t="shared" si="618"/>
        <v>0.89</v>
      </c>
      <c r="IU100" s="52">
        <f t="shared" si="619"/>
        <v>0.89</v>
      </c>
      <c r="IV100" s="52">
        <f t="shared" si="620"/>
        <v>0</v>
      </c>
      <c r="IW100" s="26">
        <f>VLOOKUP($B100,факт!$D$7:$KT$85,264,0)</f>
        <v>0</v>
      </c>
      <c r="IX100" s="26">
        <f>VLOOKUP($B100,факт!$D$7:$KT$85,265,0)</f>
        <v>0</v>
      </c>
      <c r="IY100" s="26">
        <f>VLOOKUP($B100,факт!$D$7:$KT$85,266,0)</f>
        <v>0</v>
      </c>
      <c r="IZ100" s="26">
        <f>VLOOKUP($B100,факт!$D$7:$KT$85,267,0)</f>
        <v>0</v>
      </c>
      <c r="JA100" s="47">
        <f t="shared" si="621"/>
        <v>-1</v>
      </c>
      <c r="JB100" s="47">
        <f t="shared" si="622"/>
        <v>-14910.485772</v>
      </c>
      <c r="JC100" s="86">
        <f>VLOOKUP($B100,'СДП (план)'!$B$16:$CY$170,51,0)</f>
        <v>0</v>
      </c>
      <c r="JD100" s="86">
        <f>VLOOKUP($B100,'СДП (план)'!$B$16:$CY$170,52,0)</f>
        <v>0</v>
      </c>
      <c r="JE100" s="46">
        <f t="shared" si="623"/>
        <v>0</v>
      </c>
      <c r="JF100" s="46">
        <f t="shared" si="624"/>
        <v>0</v>
      </c>
      <c r="JG100" s="52">
        <f t="shared" si="625"/>
        <v>0</v>
      </c>
      <c r="JH100" s="52">
        <f t="shared" si="626"/>
        <v>0</v>
      </c>
      <c r="JI100" s="52">
        <f t="shared" si="627"/>
        <v>0</v>
      </c>
      <c r="JJ100" s="26">
        <f>VLOOKUP($B100,факт!$D$7:$KT$85,248,0)</f>
        <v>0</v>
      </c>
      <c r="JK100" s="26">
        <f>VLOOKUP($B100,факт!$D$7:$KT$85,249,0)</f>
        <v>0</v>
      </c>
      <c r="JL100" s="26">
        <f>VLOOKUP($B100,факт!$D$7:$KT$85,250,0)</f>
        <v>0</v>
      </c>
      <c r="JM100" s="26">
        <f>VLOOKUP($B100,факт!$D$7:$KT$85,251,0)</f>
        <v>0</v>
      </c>
      <c r="JN100" s="47">
        <f t="shared" si="628"/>
        <v>0</v>
      </c>
      <c r="JO100" s="47">
        <f t="shared" si="629"/>
        <v>0</v>
      </c>
      <c r="JP100" s="86">
        <f>VLOOKUP($B100,'СДП (план)'!$B$16:$CY$170,53,0)</f>
        <v>0</v>
      </c>
      <c r="JQ100" s="86">
        <f>VLOOKUP($B100,'СДП (план)'!$B$16:$CY$170,54,0)</f>
        <v>0</v>
      </c>
      <c r="JR100" s="46">
        <f t="shared" si="630"/>
        <v>0</v>
      </c>
      <c r="JS100" s="46">
        <f t="shared" si="631"/>
        <v>0</v>
      </c>
      <c r="JT100" s="52">
        <f t="shared" si="632"/>
        <v>0</v>
      </c>
      <c r="JU100" s="52">
        <f t="shared" si="633"/>
        <v>0</v>
      </c>
      <c r="JV100" s="52">
        <f t="shared" si="634"/>
        <v>0</v>
      </c>
      <c r="JW100" s="26">
        <f>VLOOKUP($B100,факт!$D$7:$KT$85,168,0)</f>
        <v>0</v>
      </c>
      <c r="JX100" s="26">
        <f>VLOOKUP($B100,факт!$D$7:$KT$85,169,0)</f>
        <v>0</v>
      </c>
      <c r="JY100" s="26">
        <f>VLOOKUP($B100,факт!$D$7:$KT$85,170,0)</f>
        <v>0</v>
      </c>
      <c r="JZ100" s="26">
        <f>VLOOKUP($B100,факт!$D$7:$KT$85,171,0)</f>
        <v>0</v>
      </c>
      <c r="KA100" s="47">
        <f t="shared" si="635"/>
        <v>0</v>
      </c>
      <c r="KB100" s="47">
        <f t="shared" si="636"/>
        <v>0</v>
      </c>
      <c r="KC100" s="86">
        <f>VLOOKUP($B100,'СДП (план)'!$B$16:$CY$170,55,0)</f>
        <v>0</v>
      </c>
      <c r="KD100" s="86">
        <f>VLOOKUP($B100,'СДП (план)'!$B$16:$CY$170,56,0)</f>
        <v>0</v>
      </c>
      <c r="KE100" s="46">
        <f t="shared" si="637"/>
        <v>0</v>
      </c>
      <c r="KF100" s="46">
        <f t="shared" si="638"/>
        <v>0</v>
      </c>
      <c r="KG100" s="52">
        <f t="shared" si="639"/>
        <v>0</v>
      </c>
      <c r="KH100" s="52">
        <f t="shared" si="640"/>
        <v>0</v>
      </c>
      <c r="KI100" s="52">
        <f t="shared" si="641"/>
        <v>0</v>
      </c>
      <c r="KJ100" s="26">
        <f>VLOOKUP($B100,факт!$D$7:$KT$85,172,0)</f>
        <v>0</v>
      </c>
      <c r="KK100" s="26">
        <f>VLOOKUP($B100,факт!$D$7:$KT$85,173,0)</f>
        <v>0</v>
      </c>
      <c r="KL100" s="26">
        <f>VLOOKUP($B100,факт!$D$7:$KT$85,174,0)</f>
        <v>0</v>
      </c>
      <c r="KM100" s="26">
        <f>VLOOKUP($B100,факт!$D$7:$KT$85,175,0)</f>
        <v>0</v>
      </c>
      <c r="KN100" s="47">
        <f t="shared" si="642"/>
        <v>0</v>
      </c>
      <c r="KO100" s="47">
        <f t="shared" si="643"/>
        <v>0</v>
      </c>
      <c r="KP100" s="26">
        <f t="shared" si="436"/>
        <v>1</v>
      </c>
      <c r="KQ100" s="26">
        <f t="shared" si="437"/>
        <v>14910.485772</v>
      </c>
      <c r="KR100" s="26">
        <f t="shared" si="438"/>
        <v>1</v>
      </c>
      <c r="KS100" s="26">
        <f t="shared" si="439"/>
        <v>14910.485772</v>
      </c>
      <c r="KT100" s="26">
        <f t="shared" si="440"/>
        <v>0.89</v>
      </c>
      <c r="KU100" s="26">
        <f t="shared" si="441"/>
        <v>0.89</v>
      </c>
      <c r="KV100" s="26">
        <f t="shared" si="442"/>
        <v>0</v>
      </c>
      <c r="KW100" s="26">
        <f t="shared" si="443"/>
        <v>0</v>
      </c>
      <c r="KX100" s="26">
        <f t="shared" si="444"/>
        <v>0</v>
      </c>
      <c r="KY100" s="26">
        <f t="shared" si="445"/>
        <v>0</v>
      </c>
      <c r="KZ100" s="26">
        <f t="shared" si="446"/>
        <v>0</v>
      </c>
      <c r="LA100" s="26">
        <f t="shared" si="644"/>
        <v>-1</v>
      </c>
      <c r="LB100" s="26">
        <f t="shared" si="645"/>
        <v>-14910.485772</v>
      </c>
      <c r="LC100" s="86">
        <f>VLOOKUP($B100,'СДП (план)'!$B$16:$CY$170,57,0)</f>
        <v>0</v>
      </c>
      <c r="LD100" s="86">
        <f>VLOOKUP($B100,'СДП (план)'!$B$16:$CY$170,58,0)</f>
        <v>0</v>
      </c>
      <c r="LE100" s="46">
        <f t="shared" si="646"/>
        <v>0</v>
      </c>
      <c r="LF100" s="46">
        <f t="shared" si="647"/>
        <v>0</v>
      </c>
      <c r="LG100" s="52">
        <f t="shared" si="648"/>
        <v>0</v>
      </c>
      <c r="LH100" s="52">
        <f t="shared" si="649"/>
        <v>0</v>
      </c>
      <c r="LI100" s="52">
        <f t="shared" si="650"/>
        <v>0</v>
      </c>
      <c r="LJ100" s="26">
        <f>VLOOKUP($B100,факт!$D$7:$KT$85,212,0)</f>
        <v>0</v>
      </c>
      <c r="LK100" s="26">
        <f>VLOOKUP($B100,факт!$D$7:$KT$85,213,0)</f>
        <v>0</v>
      </c>
      <c r="LL100" s="26">
        <f>VLOOKUP($B100,факт!$D$7:$KT$85,214,0)</f>
        <v>0</v>
      </c>
      <c r="LM100" s="26">
        <f>VLOOKUP($B100,факт!$D$7:$KT$85,215,0)</f>
        <v>0</v>
      </c>
      <c r="LN100" s="47">
        <f t="shared" si="651"/>
        <v>0</v>
      </c>
      <c r="LO100" s="47">
        <f t="shared" si="652"/>
        <v>0</v>
      </c>
      <c r="LP100" s="86">
        <f>VLOOKUP($B100,'СДП (план)'!$B$16:$CY$170,59,0)</f>
        <v>0</v>
      </c>
      <c r="LQ100" s="86">
        <f>VLOOKUP($B100,'СДП (план)'!$B$16:$CY$170,60,0)</f>
        <v>0</v>
      </c>
      <c r="LR100" s="46">
        <f t="shared" si="653"/>
        <v>0</v>
      </c>
      <c r="LS100" s="46">
        <f t="shared" si="654"/>
        <v>0</v>
      </c>
      <c r="LT100" s="52">
        <f t="shared" si="655"/>
        <v>0</v>
      </c>
      <c r="LU100" s="52">
        <f t="shared" si="656"/>
        <v>0</v>
      </c>
      <c r="LV100" s="52">
        <f t="shared" si="657"/>
        <v>0</v>
      </c>
      <c r="LW100" s="26">
        <f>VLOOKUP($B100,факт!$D$7:$KT$85,64,0)</f>
        <v>0</v>
      </c>
      <c r="LX100" s="26">
        <f>VLOOKUP($B100,факт!$D$7:$KT$85,65,0)</f>
        <v>0</v>
      </c>
      <c r="LY100" s="26">
        <f>VLOOKUP($B100,факт!$D$7:$KT$85,66,0)</f>
        <v>0</v>
      </c>
      <c r="LZ100" s="26">
        <f>VLOOKUP($B100,факт!$D$7:$KT$85,67,0)</f>
        <v>0</v>
      </c>
      <c r="MA100" s="47">
        <f t="shared" si="658"/>
        <v>0</v>
      </c>
      <c r="MB100" s="47">
        <f t="shared" si="659"/>
        <v>0</v>
      </c>
      <c r="MC100" s="86">
        <f>VLOOKUP($B100,'СДП (план)'!$B$16:$CY$170,61,0)</f>
        <v>0</v>
      </c>
      <c r="MD100" s="86">
        <f>VLOOKUP($B100,'СДП (план)'!$B$16:$CY$170,62,0)</f>
        <v>0</v>
      </c>
      <c r="ME100" s="46">
        <f t="shared" si="660"/>
        <v>0</v>
      </c>
      <c r="MF100" s="46">
        <f t="shared" si="661"/>
        <v>0</v>
      </c>
      <c r="MG100" s="52">
        <f t="shared" si="662"/>
        <v>0</v>
      </c>
      <c r="MH100" s="52">
        <f t="shared" si="663"/>
        <v>0</v>
      </c>
      <c r="MI100" s="52">
        <f t="shared" si="664"/>
        <v>0</v>
      </c>
      <c r="MJ100" s="26">
        <f>VLOOKUP($B100,факт!$D$7:$KT$85,108,0)</f>
        <v>0</v>
      </c>
      <c r="MK100" s="26">
        <f>VLOOKUP($B100,факт!$D$7:$KT$85,109,0)</f>
        <v>0</v>
      </c>
      <c r="ML100" s="26">
        <f>VLOOKUP($B100,факт!$D$7:$KT$85,110,0)</f>
        <v>0</v>
      </c>
      <c r="MM100" s="26">
        <f>VLOOKUP($B100,факт!$D$7:$KT$85,111,0)</f>
        <v>0</v>
      </c>
      <c r="MN100" s="47">
        <f t="shared" si="665"/>
        <v>0</v>
      </c>
      <c r="MO100" s="47">
        <f t="shared" si="666"/>
        <v>0</v>
      </c>
      <c r="MP100" s="86">
        <f>VLOOKUP($B100,'СДП (план)'!$B$16:$CY$170,63,0)</f>
        <v>0</v>
      </c>
      <c r="MQ100" s="86">
        <f>VLOOKUP($B100,'СДП (план)'!$B$16:$CY$170,64,0)</f>
        <v>0</v>
      </c>
      <c r="MR100" s="46">
        <f t="shared" si="667"/>
        <v>0</v>
      </c>
      <c r="MS100" s="46">
        <f t="shared" si="668"/>
        <v>0</v>
      </c>
      <c r="MT100" s="52">
        <f t="shared" si="669"/>
        <v>0</v>
      </c>
      <c r="MU100" s="52">
        <f t="shared" si="670"/>
        <v>0</v>
      </c>
      <c r="MV100" s="52">
        <f t="shared" si="671"/>
        <v>0</v>
      </c>
      <c r="MW100" s="26">
        <f>VLOOKUP($B100,факт!$D$7:$KT$85,72,0)</f>
        <v>0</v>
      </c>
      <c r="MX100" s="26">
        <f>VLOOKUP($B100,факт!$D$7:$KT$85,73,0)</f>
        <v>0</v>
      </c>
      <c r="MY100" s="26">
        <f>VLOOKUP($B100,факт!$D$7:$KT$85,74,0)</f>
        <v>0</v>
      </c>
      <c r="MZ100" s="26">
        <f>VLOOKUP($B100,факт!$D$7:$KT$85,75,0)</f>
        <v>0</v>
      </c>
      <c r="NA100" s="47">
        <f t="shared" si="672"/>
        <v>0</v>
      </c>
      <c r="NB100" s="47">
        <f t="shared" si="673"/>
        <v>0</v>
      </c>
      <c r="NC100" s="86">
        <f>VLOOKUP($B100,'СДП (план)'!$B$16:$CY$170,65,0)</f>
        <v>0</v>
      </c>
      <c r="ND100" s="86">
        <f>VLOOKUP($B100,'СДП (план)'!$B$16:$CY$170,66,0)</f>
        <v>0</v>
      </c>
      <c r="NE100" s="46">
        <f t="shared" si="674"/>
        <v>0</v>
      </c>
      <c r="NF100" s="46">
        <f t="shared" si="675"/>
        <v>0</v>
      </c>
      <c r="NG100" s="52">
        <f t="shared" si="447"/>
        <v>0</v>
      </c>
      <c r="NH100" s="52">
        <f t="shared" si="448"/>
        <v>0</v>
      </c>
      <c r="NI100" s="52">
        <f t="shared" si="449"/>
        <v>0.89</v>
      </c>
      <c r="NJ100" s="26">
        <f>VLOOKUP($B100,факт!$D$7:$KT$85,76,0)</f>
        <v>1</v>
      </c>
      <c r="NK100" s="26">
        <f>VLOOKUP($B100,факт!$D$7:$KT$85,77,0)</f>
        <v>15142.49</v>
      </c>
      <c r="NL100" s="26">
        <f>VLOOKUP($B100,факт!$D$7:$KT$85,78,0)</f>
        <v>0</v>
      </c>
      <c r="NM100" s="26">
        <f>VLOOKUP($B100,факт!$D$7:$KT$85,79,0)</f>
        <v>0</v>
      </c>
      <c r="NN100" s="47">
        <f t="shared" si="676"/>
        <v>1</v>
      </c>
      <c r="NO100" s="47">
        <f t="shared" si="677"/>
        <v>15142.49</v>
      </c>
      <c r="NP100" s="86">
        <f>VLOOKUP($B100,'СДП (план)'!$B$16:$CY$170,67,0)</f>
        <v>0</v>
      </c>
      <c r="NQ100" s="86">
        <f>VLOOKUP($B100,'СДП (план)'!$B$16:$CY$170,68,0)</f>
        <v>0</v>
      </c>
      <c r="NR100" s="46">
        <f t="shared" si="678"/>
        <v>0</v>
      </c>
      <c r="NS100" s="46">
        <f t="shared" si="679"/>
        <v>0</v>
      </c>
      <c r="NT100" s="52">
        <f t="shared" si="680"/>
        <v>0</v>
      </c>
      <c r="NU100" s="52">
        <f t="shared" si="681"/>
        <v>0</v>
      </c>
      <c r="NV100" s="52">
        <f t="shared" si="682"/>
        <v>0</v>
      </c>
      <c r="NW100" s="26">
        <f>VLOOKUP($B100,факт!$D$7:$KT$85,280,0)</f>
        <v>0</v>
      </c>
      <c r="NX100" s="26">
        <f>VLOOKUP($B100,факт!$D$7:$KT$85,281,0)</f>
        <v>0</v>
      </c>
      <c r="NY100" s="26">
        <f>VLOOKUP($B100,факт!$D$7:$KT$85,282,0)</f>
        <v>0</v>
      </c>
      <c r="NZ100" s="26">
        <f>VLOOKUP($B100,факт!$D$7:$KT$85,283,0)</f>
        <v>0</v>
      </c>
      <c r="OA100" s="47">
        <f t="shared" si="683"/>
        <v>0</v>
      </c>
      <c r="OB100" s="47">
        <f t="shared" si="684"/>
        <v>0</v>
      </c>
      <c r="OC100" s="86">
        <f>VLOOKUP($B100,'СДП (план)'!$B$16:$CY$170,69,0)</f>
        <v>0</v>
      </c>
      <c r="OD100" s="86">
        <f>VLOOKUP($B100,'СДП (план)'!$B$16:$CY$170,70,0)</f>
        <v>0</v>
      </c>
      <c r="OE100" s="46">
        <f t="shared" si="685"/>
        <v>0</v>
      </c>
      <c r="OF100" s="46">
        <f t="shared" si="686"/>
        <v>0</v>
      </c>
      <c r="OG100" s="52">
        <f t="shared" si="450"/>
        <v>0</v>
      </c>
      <c r="OH100" s="52">
        <f t="shared" si="451"/>
        <v>0</v>
      </c>
      <c r="OI100" s="52">
        <f t="shared" si="452"/>
        <v>0</v>
      </c>
      <c r="OJ100" s="26">
        <f>VLOOKUP($B100,факт!$D$7:$KT$85,276,0)</f>
        <v>0</v>
      </c>
      <c r="OK100" s="26">
        <f>VLOOKUP($B100,факт!$D$7:$KT$85,277,0)</f>
        <v>0</v>
      </c>
      <c r="OL100" s="26">
        <f>VLOOKUP($B100,факт!$D$7:$KT$85,278,0)</f>
        <v>0</v>
      </c>
      <c r="OM100" s="26">
        <f>VLOOKUP($B100,факт!$D$7:$KT$85,279,0)</f>
        <v>0</v>
      </c>
      <c r="ON100" s="47">
        <f t="shared" si="687"/>
        <v>0</v>
      </c>
      <c r="OO100" s="47">
        <f t="shared" si="688"/>
        <v>0</v>
      </c>
      <c r="OP100" s="86">
        <f>VLOOKUP($B100,'СДП (план)'!$B$16:$CY$170,71,0)</f>
        <v>0</v>
      </c>
      <c r="OQ100" s="86">
        <f>VLOOKUP($B100,'СДП (план)'!$B$16:$CY$170,72,0)</f>
        <v>0</v>
      </c>
      <c r="OR100" s="46">
        <f t="shared" si="689"/>
        <v>0</v>
      </c>
      <c r="OS100" s="46">
        <f t="shared" si="690"/>
        <v>0</v>
      </c>
      <c r="OT100" s="52">
        <f t="shared" si="691"/>
        <v>0</v>
      </c>
      <c r="OU100" s="52">
        <f t="shared" si="692"/>
        <v>0</v>
      </c>
      <c r="OV100" s="52">
        <f t="shared" si="693"/>
        <v>0</v>
      </c>
      <c r="OW100" s="26"/>
      <c r="OX100" s="26"/>
      <c r="OY100" s="26"/>
      <c r="OZ100" s="26"/>
      <c r="PA100" s="47">
        <f t="shared" si="789"/>
        <v>0</v>
      </c>
      <c r="PB100" s="47">
        <f t="shared" si="790"/>
        <v>0</v>
      </c>
      <c r="PC100" s="86">
        <f>VLOOKUP($B100,'СДП (план)'!$B$16:$CY$170,73,0)</f>
        <v>0</v>
      </c>
      <c r="PD100" s="86">
        <f>VLOOKUP($B100,'СДП (план)'!$B$16:$CY$170,74,0)</f>
        <v>0</v>
      </c>
      <c r="PE100" s="46">
        <f t="shared" si="694"/>
        <v>0</v>
      </c>
      <c r="PF100" s="46">
        <f t="shared" si="695"/>
        <v>0</v>
      </c>
      <c r="PG100" s="52">
        <f t="shared" si="696"/>
        <v>0</v>
      </c>
      <c r="PH100" s="52">
        <f t="shared" si="697"/>
        <v>0</v>
      </c>
      <c r="PI100" s="52">
        <f t="shared" si="698"/>
        <v>0</v>
      </c>
      <c r="PJ100" s="26">
        <f>VLOOKUP($B100,факт!$D$7:$KT$85,208,0)</f>
        <v>0</v>
      </c>
      <c r="PK100" s="26">
        <f>VLOOKUP($B100,факт!$D$7:$KT$85,209,0)</f>
        <v>0</v>
      </c>
      <c r="PL100" s="26">
        <f>VLOOKUP($B100,факт!$D$7:$KT$85,210,0)</f>
        <v>0</v>
      </c>
      <c r="PM100" s="26">
        <f>VLOOKUP($B100,факт!$D$7:$KT$85,211,0)</f>
        <v>0</v>
      </c>
      <c r="PN100" s="47">
        <f t="shared" si="699"/>
        <v>0</v>
      </c>
      <c r="PO100" s="47">
        <f t="shared" si="700"/>
        <v>0</v>
      </c>
      <c r="PP100" s="86">
        <f>VLOOKUP($B100,'СДП (план)'!$B$16:$CY$170,75,0)</f>
        <v>0</v>
      </c>
      <c r="PQ100" s="86">
        <f>VLOOKUP($B100,'СДП (план)'!$B$16:$CY$170,76,0)</f>
        <v>0</v>
      </c>
      <c r="PR100" s="46">
        <f t="shared" si="701"/>
        <v>0</v>
      </c>
      <c r="PS100" s="46">
        <f t="shared" si="702"/>
        <v>0</v>
      </c>
      <c r="PT100" s="52">
        <f t="shared" si="703"/>
        <v>0</v>
      </c>
      <c r="PU100" s="52">
        <f t="shared" si="704"/>
        <v>0</v>
      </c>
      <c r="PV100" s="52">
        <f t="shared" si="705"/>
        <v>0.89</v>
      </c>
      <c r="PW100" s="26">
        <f>VLOOKUP($B100,факт!$D$7:$KT$85,80,0)</f>
        <v>1</v>
      </c>
      <c r="PX100" s="26">
        <f>VLOOKUP($B100,факт!$D$7:$KT$85,81,0)</f>
        <v>13073.02</v>
      </c>
      <c r="PY100" s="26">
        <f>VLOOKUP($B100,факт!$D$7:$KT$85,82,0)</f>
        <v>0</v>
      </c>
      <c r="PZ100" s="26">
        <f>VLOOKUP($B100,факт!$D$7:$KT$85,83,0)</f>
        <v>0</v>
      </c>
      <c r="QA100" s="47">
        <f t="shared" si="706"/>
        <v>1</v>
      </c>
      <c r="QB100" s="47">
        <f t="shared" si="707"/>
        <v>13073.02</v>
      </c>
      <c r="QC100" s="86">
        <f>VLOOKUP($B100,'СДП (план)'!$B$16:$CY$170,77,0)</f>
        <v>0</v>
      </c>
      <c r="QD100" s="86">
        <f>VLOOKUP($B100,'СДП (план)'!$B$16:$CY$170,78,0)</f>
        <v>0</v>
      </c>
      <c r="QE100" s="46">
        <f t="shared" si="708"/>
        <v>0</v>
      </c>
      <c r="QF100" s="46">
        <f t="shared" si="709"/>
        <v>0</v>
      </c>
      <c r="QG100" s="52">
        <f t="shared" si="710"/>
        <v>0</v>
      </c>
      <c r="QH100" s="52">
        <f t="shared" si="711"/>
        <v>0</v>
      </c>
      <c r="QI100" s="52">
        <f t="shared" si="712"/>
        <v>0</v>
      </c>
      <c r="QJ100" s="26">
        <f>VLOOKUP($B100,факт!$D$7:$KT$85,112,0)</f>
        <v>0</v>
      </c>
      <c r="QK100" s="26">
        <f>VLOOKUP($B100,факт!$D$7:$KT$85,113,0)</f>
        <v>0</v>
      </c>
      <c r="QL100" s="26">
        <f>VLOOKUP($B100,факт!$D$7:$KT$85,114,0)</f>
        <v>0</v>
      </c>
      <c r="QM100" s="26">
        <f>VLOOKUP($B100,факт!$D$7:$KT$85,115,0)</f>
        <v>0</v>
      </c>
      <c r="QN100" s="47">
        <f t="shared" si="713"/>
        <v>0</v>
      </c>
      <c r="QO100" s="47">
        <f t="shared" si="714"/>
        <v>0</v>
      </c>
      <c r="QP100" s="86">
        <f>VLOOKUP($B100,'СДП (план)'!$B$16:$DC$170,79,0)+VLOOKUP($B100,'СДП (план)'!$B$16:$DC$170,103,0)</f>
        <v>0</v>
      </c>
      <c r="QQ100" s="86">
        <f>VLOOKUP($B100,'СДП (план)'!$B$16:$DC$170,80,0)+VLOOKUP($B100,'СДП (план)'!$B$16:$DC$170,104,0)</f>
        <v>0</v>
      </c>
      <c r="QR100" s="46">
        <f t="shared" si="715"/>
        <v>0</v>
      </c>
      <c r="QS100" s="46">
        <f t="shared" si="716"/>
        <v>0</v>
      </c>
      <c r="QT100" s="52">
        <f t="shared" si="717"/>
        <v>0</v>
      </c>
      <c r="QU100" s="52">
        <f t="shared" si="718"/>
        <v>0</v>
      </c>
      <c r="QV100" s="52">
        <f t="shared" si="719"/>
        <v>0</v>
      </c>
      <c r="QW100" s="26">
        <f>VLOOKUP($B100,факт!$D$7:$KT$85,88,0)</f>
        <v>0</v>
      </c>
      <c r="QX100" s="26">
        <f>VLOOKUP($B100,факт!$D$7:$KT$85,89,0)</f>
        <v>0</v>
      </c>
      <c r="QY100" s="26">
        <f>VLOOKUP($B100,факт!$D$7:$KT$85,90,0)</f>
        <v>0</v>
      </c>
      <c r="QZ100" s="26">
        <f>VLOOKUP($B100,факт!$D$7:$KT$85,91,0)</f>
        <v>0</v>
      </c>
      <c r="RA100" s="47">
        <f t="shared" si="720"/>
        <v>0</v>
      </c>
      <c r="RB100" s="47">
        <f t="shared" si="721"/>
        <v>0</v>
      </c>
      <c r="RC100" s="86">
        <f>VLOOKUP($B100,'СДП (план)'!$B$16:$CY$170,81,0)</f>
        <v>0</v>
      </c>
      <c r="RD100" s="86">
        <f>VLOOKUP($B100,'СДП (план)'!$B$16:$CY$170,82,0)</f>
        <v>0</v>
      </c>
      <c r="RE100" s="46">
        <f t="shared" si="722"/>
        <v>0</v>
      </c>
      <c r="RF100" s="46">
        <f t="shared" si="723"/>
        <v>0</v>
      </c>
      <c r="RG100" s="52">
        <f t="shared" si="724"/>
        <v>0</v>
      </c>
      <c r="RH100" s="52">
        <f t="shared" si="725"/>
        <v>0</v>
      </c>
      <c r="RI100" s="52">
        <f t="shared" si="726"/>
        <v>0</v>
      </c>
      <c r="RJ100" s="26">
        <f>VLOOKUP($B100,факт!$D$7:$KT$85,104,0)</f>
        <v>0</v>
      </c>
      <c r="RK100" s="26">
        <f>VLOOKUP($B100,факт!$D$7:$KT$85,105,0)</f>
        <v>0</v>
      </c>
      <c r="RL100" s="26">
        <f>VLOOKUP($B100,факт!$D$7:$KT$85,106,0)</f>
        <v>0</v>
      </c>
      <c r="RM100" s="26">
        <f>VLOOKUP($B100,факт!$D$7:$KT$85,107,0)</f>
        <v>0</v>
      </c>
      <c r="RN100" s="47">
        <f t="shared" si="727"/>
        <v>0</v>
      </c>
      <c r="RO100" s="47">
        <f t="shared" si="728"/>
        <v>0</v>
      </c>
      <c r="RP100" s="86">
        <f>VLOOKUP($B100,'СДП (план)'!$B$16:$CY$170,83,0)</f>
        <v>5</v>
      </c>
      <c r="RQ100" s="86">
        <f>VLOOKUP($B100,'СДП (план)'!$B$16:$CY$170,84,0)</f>
        <v>80564.802500000005</v>
      </c>
      <c r="RR100" s="46">
        <f t="shared" si="729"/>
        <v>5</v>
      </c>
      <c r="RS100" s="46">
        <f t="shared" si="730"/>
        <v>80564.802500000005</v>
      </c>
      <c r="RT100" s="52">
        <f t="shared" si="453"/>
        <v>4.45</v>
      </c>
      <c r="RU100" s="52">
        <f t="shared" si="454"/>
        <v>4.45</v>
      </c>
      <c r="RV100" s="52">
        <f t="shared" si="455"/>
        <v>0</v>
      </c>
      <c r="RW100" s="26">
        <f>VLOOKUP($B100,факт!$D$7:$KT$85,92,0)</f>
        <v>0</v>
      </c>
      <c r="RX100" s="26">
        <f>VLOOKUP($B100,факт!$D$7:$KT$85,93,0)</f>
        <v>0</v>
      </c>
      <c r="RY100" s="26">
        <f>VLOOKUP($B100,факт!$D$7:$KT$85,94,0)</f>
        <v>0</v>
      </c>
      <c r="RZ100" s="26">
        <f>VLOOKUP($B100,факт!$D$7:$KT$85,95,0)</f>
        <v>0</v>
      </c>
      <c r="SA100" s="47">
        <f t="shared" si="731"/>
        <v>-5</v>
      </c>
      <c r="SB100" s="47">
        <f t="shared" si="732"/>
        <v>-80564.802500000005</v>
      </c>
      <c r="SC100" s="86">
        <f>VLOOKUP($B100,'СДП (план)'!$B$16:$CY$170,85,0)</f>
        <v>0</v>
      </c>
      <c r="SD100" s="86">
        <f>VLOOKUP($B100,'СДП (план)'!$B$16:$CY$170,86,0)</f>
        <v>0</v>
      </c>
      <c r="SE100" s="46">
        <f t="shared" si="733"/>
        <v>0</v>
      </c>
      <c r="SF100" s="46">
        <f t="shared" si="734"/>
        <v>0</v>
      </c>
      <c r="SG100" s="52">
        <f t="shared" si="735"/>
        <v>0</v>
      </c>
      <c r="SH100" s="52">
        <f t="shared" si="736"/>
        <v>0</v>
      </c>
      <c r="SI100" s="52">
        <f t="shared" si="737"/>
        <v>0</v>
      </c>
      <c r="SJ100" s="26">
        <f>VLOOKUP($B100,факт!$D$7:$KT$85,68,0)</f>
        <v>0</v>
      </c>
      <c r="SK100" s="26">
        <f>VLOOKUP($B100,факт!$D$7:$KT$85,69,0)</f>
        <v>0</v>
      </c>
      <c r="SL100" s="26">
        <f>VLOOKUP($B100,факт!$D$7:$KT$85,70,0)</f>
        <v>0</v>
      </c>
      <c r="SM100" s="26">
        <f>VLOOKUP($B100,факт!$D$7:$KT$85,71,0)</f>
        <v>0</v>
      </c>
      <c r="SN100" s="47">
        <f t="shared" si="738"/>
        <v>0</v>
      </c>
      <c r="SO100" s="47">
        <f t="shared" si="739"/>
        <v>0</v>
      </c>
      <c r="SP100" s="86">
        <f>VLOOKUP($B100,'СДП (план)'!$B$16:$CY$170,87,0)</f>
        <v>0</v>
      </c>
      <c r="SQ100" s="86">
        <f>VLOOKUP($B100,'СДП (план)'!$B$16:$CY$170,88,0)</f>
        <v>0</v>
      </c>
      <c r="SR100" s="46">
        <f t="shared" si="740"/>
        <v>0</v>
      </c>
      <c r="SS100" s="46">
        <f t="shared" si="741"/>
        <v>0</v>
      </c>
      <c r="ST100" s="52">
        <f t="shared" si="742"/>
        <v>0</v>
      </c>
      <c r="SU100" s="52">
        <f t="shared" si="743"/>
        <v>0</v>
      </c>
      <c r="SV100" s="52">
        <f t="shared" si="744"/>
        <v>0</v>
      </c>
      <c r="SW100" s="26">
        <f>VLOOKUP($B100,факт!$D$7:$KT$85,96,0)</f>
        <v>0</v>
      </c>
      <c r="SX100" s="26">
        <f>VLOOKUP($B100,факт!$D$7:$KT$85,97,0)</f>
        <v>0</v>
      </c>
      <c r="SY100" s="26">
        <f>VLOOKUP($B100,факт!$D$7:$KT$85,98,0)</f>
        <v>0</v>
      </c>
      <c r="SZ100" s="26">
        <f>VLOOKUP($B100,факт!$D$7:$KT$85,99,0)</f>
        <v>0</v>
      </c>
      <c r="TA100" s="47">
        <f t="shared" si="745"/>
        <v>0</v>
      </c>
      <c r="TB100" s="47">
        <f t="shared" si="746"/>
        <v>0</v>
      </c>
      <c r="TC100" s="86">
        <f>VLOOKUP($B100,'СДП (план)'!$B$16:$CY$170,89,0)</f>
        <v>0</v>
      </c>
      <c r="TD100" s="86">
        <f>VLOOKUP($B100,'СДП (план)'!$B$16:$CY$170,90,0)</f>
        <v>0</v>
      </c>
      <c r="TE100" s="46">
        <f t="shared" si="747"/>
        <v>0</v>
      </c>
      <c r="TF100" s="46">
        <f t="shared" si="748"/>
        <v>0</v>
      </c>
      <c r="TG100" s="52">
        <f t="shared" si="749"/>
        <v>0</v>
      </c>
      <c r="TH100" s="52">
        <f t="shared" si="750"/>
        <v>0</v>
      </c>
      <c r="TI100" s="52">
        <f t="shared" si="751"/>
        <v>0</v>
      </c>
      <c r="TJ100" s="26">
        <f>VLOOKUP($B100,факт!$D$7:$KT$85,120,0)</f>
        <v>0</v>
      </c>
      <c r="TK100" s="26">
        <f>VLOOKUP($B100,факт!$D$7:$KT$85,121,0)</f>
        <v>0</v>
      </c>
      <c r="TL100" s="26">
        <f>VLOOKUP($B100,факт!$D$7:$KT$85,122,0)</f>
        <v>0</v>
      </c>
      <c r="TM100" s="26">
        <f>VLOOKUP($B100,факт!$D$7:$KT$85,123,0)</f>
        <v>0</v>
      </c>
      <c r="TN100" s="47">
        <f t="shared" si="752"/>
        <v>0</v>
      </c>
      <c r="TO100" s="47">
        <f t="shared" si="753"/>
        <v>0</v>
      </c>
      <c r="TP100" s="86">
        <f>VLOOKUP($B100,'СДП (план)'!$B$16:$CY$170,91,0)</f>
        <v>0</v>
      </c>
      <c r="TQ100" s="86">
        <f>VLOOKUP($B100,'СДП (план)'!$B$16:$CY$170,92,0)</f>
        <v>0</v>
      </c>
      <c r="TR100" s="46">
        <f t="shared" si="754"/>
        <v>0</v>
      </c>
      <c r="TS100" s="46">
        <f t="shared" si="755"/>
        <v>0</v>
      </c>
      <c r="TT100" s="52">
        <f t="shared" si="756"/>
        <v>0</v>
      </c>
      <c r="TU100" s="52">
        <f t="shared" si="757"/>
        <v>0</v>
      </c>
      <c r="TV100" s="52">
        <f t="shared" si="758"/>
        <v>0</v>
      </c>
      <c r="TW100" s="26">
        <f>VLOOKUP($B100,факт!$D$7:$KT$85,100,0)</f>
        <v>0</v>
      </c>
      <c r="TX100" s="26">
        <f>VLOOKUP($B100,факт!$D$7:$KT$85,101,0)</f>
        <v>0</v>
      </c>
      <c r="TY100" s="26">
        <f>VLOOKUP($B100,факт!$D$7:$KT$85,102,0)</f>
        <v>0</v>
      </c>
      <c r="TZ100" s="26">
        <f>VLOOKUP($B100,факт!$D$7:$KT$85,103,0)</f>
        <v>0</v>
      </c>
      <c r="UA100" s="47">
        <f t="shared" si="759"/>
        <v>0</v>
      </c>
      <c r="UB100" s="47">
        <f t="shared" si="760"/>
        <v>0</v>
      </c>
      <c r="UC100" s="86">
        <f>VLOOKUP($B100,'СДП (план)'!$B$16:$CY$170,93,0)</f>
        <v>0</v>
      </c>
      <c r="UD100" s="86">
        <f>VLOOKUP($B100,'СДП (план)'!$B$16:$CY$170,94,0)</f>
        <v>0</v>
      </c>
      <c r="UE100" s="46">
        <v>0</v>
      </c>
      <c r="UF100" s="46">
        <v>0</v>
      </c>
      <c r="UG100" s="52">
        <f t="shared" si="456"/>
        <v>0</v>
      </c>
      <c r="UH100" s="52">
        <f t="shared" si="457"/>
        <v>0</v>
      </c>
      <c r="UI100" s="52">
        <f t="shared" si="458"/>
        <v>0</v>
      </c>
      <c r="UJ100" s="26">
        <f>VLOOKUP($B100,факт!$D$7:$KT$85,56,0)</f>
        <v>0</v>
      </c>
      <c r="UK100" s="26">
        <f>VLOOKUP($B100,факт!$D$7:$KT$85,57,0)</f>
        <v>0</v>
      </c>
      <c r="UL100" s="26">
        <f>VLOOKUP($B100,факт!$D$7:$KT$85,58,0)</f>
        <v>0</v>
      </c>
      <c r="UM100" s="26">
        <f>VLOOKUP($B100,факт!$D$7:$KT$85,59,0)</f>
        <v>0</v>
      </c>
      <c r="UN100" s="47">
        <f t="shared" si="761"/>
        <v>0</v>
      </c>
      <c r="UO100" s="47">
        <f t="shared" si="762"/>
        <v>0</v>
      </c>
      <c r="UP100" s="86">
        <f>VLOOKUP($B100,'СДП (план)'!$B$16:$CY$170,95,0)</f>
        <v>0</v>
      </c>
      <c r="UQ100" s="86">
        <f>VLOOKUP($B100,'СДП (план)'!$B$16:$CY$170,96,0)</f>
        <v>0</v>
      </c>
      <c r="UR100" s="46">
        <f t="shared" si="763"/>
        <v>0</v>
      </c>
      <c r="US100" s="46">
        <f t="shared" si="764"/>
        <v>0</v>
      </c>
      <c r="UT100" s="52">
        <f t="shared" si="459"/>
        <v>0</v>
      </c>
      <c r="UU100" s="52">
        <f t="shared" si="460"/>
        <v>0</v>
      </c>
      <c r="UV100" s="52">
        <f t="shared" si="461"/>
        <v>0</v>
      </c>
      <c r="UW100" s="26">
        <f>VLOOKUP($B100,факт!$D$7:$KT$85,116,0)</f>
        <v>0</v>
      </c>
      <c r="UX100" s="26">
        <f>VLOOKUP($B100,факт!$D$7:$KT$85,117,0)</f>
        <v>0</v>
      </c>
      <c r="UY100" s="26">
        <f>VLOOKUP($B100,факт!$D$7:$KT$85,118,0)</f>
        <v>0</v>
      </c>
      <c r="UZ100" s="26">
        <f>VLOOKUP($B100,факт!$D$7:$KT$85,119,0)</f>
        <v>0</v>
      </c>
      <c r="VA100" s="47">
        <f t="shared" si="765"/>
        <v>0</v>
      </c>
      <c r="VB100" s="47">
        <f t="shared" si="766"/>
        <v>0</v>
      </c>
      <c r="VC100" s="86">
        <f>VLOOKUP($B100,'СДП (план)'!$B$16:$CY$170,97,0)</f>
        <v>0</v>
      </c>
      <c r="VD100" s="86">
        <f>VLOOKUP($B100,'СДП (план)'!$B$16:$CY$170,98,0)</f>
        <v>0</v>
      </c>
      <c r="VE100" s="46">
        <f t="shared" si="767"/>
        <v>0</v>
      </c>
      <c r="VF100" s="46">
        <f t="shared" si="768"/>
        <v>0</v>
      </c>
      <c r="VG100" s="52">
        <f t="shared" si="462"/>
        <v>0</v>
      </c>
      <c r="VH100" s="52">
        <f t="shared" si="463"/>
        <v>0</v>
      </c>
      <c r="VI100" s="52">
        <f t="shared" si="464"/>
        <v>0</v>
      </c>
      <c r="VJ100" s="26">
        <f>VLOOKUP($B100,факт!$D$7:$KT$85,60,0)</f>
        <v>0</v>
      </c>
      <c r="VK100" s="26">
        <f>VLOOKUP($B100,факт!$D$7:$KT$85,61,0)</f>
        <v>0</v>
      </c>
      <c r="VL100" s="26">
        <f>VLOOKUP($B100,факт!$D$7:$KT$85,62,0)</f>
        <v>0</v>
      </c>
      <c r="VM100" s="26">
        <f>VLOOKUP($B100,факт!$D$7:$KT$85,63,0)</f>
        <v>0</v>
      </c>
      <c r="VN100" s="47">
        <f t="shared" si="769"/>
        <v>0</v>
      </c>
      <c r="VO100" s="47">
        <f t="shared" si="770"/>
        <v>0</v>
      </c>
      <c r="VP100" s="86">
        <f>VLOOKUP($B100,'СДП (план)'!$B$16:$CY$170,99,0)</f>
        <v>0</v>
      </c>
      <c r="VQ100" s="86">
        <f>VLOOKUP($B100,'СДП (план)'!$B$16:$CY$170,100,0)</f>
        <v>0</v>
      </c>
      <c r="VR100" s="46">
        <f t="shared" si="771"/>
        <v>0</v>
      </c>
      <c r="VS100" s="46">
        <f t="shared" si="772"/>
        <v>0</v>
      </c>
      <c r="VT100" s="52">
        <f t="shared" si="773"/>
        <v>0</v>
      </c>
      <c r="VU100" s="52">
        <f t="shared" si="774"/>
        <v>0</v>
      </c>
      <c r="VV100" s="52">
        <f t="shared" si="775"/>
        <v>0</v>
      </c>
      <c r="VW100" s="26">
        <f>VLOOKUP($B100,факт!$D$7:$KT$85,84,0)</f>
        <v>0</v>
      </c>
      <c r="VX100" s="26">
        <f>VLOOKUP($B100,факт!$D$7:$KT$85,85,0)</f>
        <v>0</v>
      </c>
      <c r="VY100" s="26">
        <f>VLOOKUP($B100,факт!$D$7:$KT$85,86,0)</f>
        <v>0</v>
      </c>
      <c r="VZ100" s="26">
        <f>VLOOKUP($B100,факт!$D$7:$KT$85,87,0)</f>
        <v>0</v>
      </c>
      <c r="WA100" s="47">
        <f t="shared" si="776"/>
        <v>0</v>
      </c>
      <c r="WB100" s="47">
        <f t="shared" si="777"/>
        <v>0</v>
      </c>
      <c r="WC100" s="86">
        <f>VLOOKUP($B100,'СДП (план)'!$B$16:$CY$170,101,0)</f>
        <v>0</v>
      </c>
      <c r="WD100" s="86">
        <f>VLOOKUP($B100,'СДП (план)'!$B$16:$CY$170,102,0)</f>
        <v>0</v>
      </c>
      <c r="WE100" s="46">
        <f t="shared" si="778"/>
        <v>0</v>
      </c>
      <c r="WF100" s="46">
        <f t="shared" si="779"/>
        <v>0</v>
      </c>
      <c r="WG100" s="52">
        <f t="shared" si="780"/>
        <v>0</v>
      </c>
      <c r="WH100" s="52">
        <f t="shared" si="781"/>
        <v>0</v>
      </c>
      <c r="WI100" s="52">
        <f t="shared" si="782"/>
        <v>0</v>
      </c>
      <c r="WJ100" s="26">
        <f>VLOOKUP($B100,факт!$D$7:$KT$85,52,0)</f>
        <v>0</v>
      </c>
      <c r="WK100" s="26">
        <f>VLOOKUP($B100,факт!$D$7:$KT$85,53,0)</f>
        <v>0</v>
      </c>
      <c r="WL100" s="26">
        <f>VLOOKUP($B100,факт!$D$7:$KT$85,54,0)</f>
        <v>0</v>
      </c>
      <c r="WM100" s="26">
        <f>VLOOKUP($B100,факт!$D$7:$KT$85,55,0)</f>
        <v>0</v>
      </c>
      <c r="WN100" s="47">
        <f t="shared" si="783"/>
        <v>0</v>
      </c>
      <c r="WO100" s="47">
        <f t="shared" si="784"/>
        <v>0</v>
      </c>
      <c r="WP100" s="174">
        <f t="shared" si="465"/>
        <v>5</v>
      </c>
      <c r="WQ100" s="174">
        <f t="shared" si="466"/>
        <v>80564.802500000005</v>
      </c>
      <c r="WR100" s="174">
        <f t="shared" si="467"/>
        <v>5</v>
      </c>
      <c r="WS100" s="174">
        <f t="shared" si="468"/>
        <v>80564.802500000005</v>
      </c>
      <c r="WT100" s="174">
        <f t="shared" si="469"/>
        <v>4.45</v>
      </c>
      <c r="WU100" s="174">
        <f t="shared" si="470"/>
        <v>4.45</v>
      </c>
      <c r="WV100" s="174">
        <f t="shared" si="471"/>
        <v>1.78</v>
      </c>
      <c r="WW100" s="174">
        <f t="shared" si="472"/>
        <v>2</v>
      </c>
      <c r="WX100" s="174">
        <f t="shared" si="473"/>
        <v>28215.510000000002</v>
      </c>
      <c r="WY100" s="174">
        <f t="shared" si="474"/>
        <v>0</v>
      </c>
      <c r="WZ100" s="174">
        <f t="shared" si="475"/>
        <v>0</v>
      </c>
      <c r="XA100" s="26">
        <f t="shared" si="785"/>
        <v>-3</v>
      </c>
      <c r="XB100" s="26">
        <f t="shared" si="786"/>
        <v>-52349.292500000003</v>
      </c>
      <c r="XC100" s="174">
        <f t="shared" si="476"/>
        <v>6</v>
      </c>
      <c r="XD100" s="174">
        <f t="shared" si="477"/>
        <v>95475.288272000005</v>
      </c>
      <c r="XE100" s="174">
        <f t="shared" si="478"/>
        <v>6</v>
      </c>
      <c r="XF100" s="174">
        <f t="shared" si="479"/>
        <v>95475.288272000005</v>
      </c>
      <c r="XG100" s="174">
        <f t="shared" si="480"/>
        <v>5.34</v>
      </c>
      <c r="XH100" s="174">
        <f t="shared" si="481"/>
        <v>5.34</v>
      </c>
      <c r="XI100" s="174">
        <f t="shared" si="482"/>
        <v>2.67</v>
      </c>
      <c r="XJ100" s="174">
        <f t="shared" si="483"/>
        <v>3</v>
      </c>
      <c r="XK100" s="174">
        <f t="shared" si="484"/>
        <v>40202.03</v>
      </c>
      <c r="XL100" s="174">
        <f t="shared" si="485"/>
        <v>0</v>
      </c>
      <c r="XM100" s="174">
        <f t="shared" si="486"/>
        <v>0</v>
      </c>
      <c r="XN100" s="26">
        <f t="shared" si="787"/>
        <v>-3</v>
      </c>
      <c r="XO100" s="26">
        <f t="shared" si="788"/>
        <v>-55273.258272000006</v>
      </c>
    </row>
    <row r="101" spans="1:639" ht="45" x14ac:dyDescent="0.25">
      <c r="A101" s="145"/>
      <c r="B101" s="111">
        <v>88</v>
      </c>
      <c r="C101" s="16" t="s">
        <v>494</v>
      </c>
      <c r="D101" s="12">
        <f>D100</f>
        <v>10127</v>
      </c>
      <c r="E101" s="12">
        <v>10127</v>
      </c>
      <c r="F101" s="273">
        <v>9620</v>
      </c>
      <c r="G101" s="96">
        <v>0.75</v>
      </c>
      <c r="H101" s="264"/>
      <c r="I101" s="13">
        <v>1</v>
      </c>
      <c r="J101" s="271"/>
      <c r="K101" s="12">
        <v>1.4</v>
      </c>
      <c r="L101" s="12">
        <v>1.68</v>
      </c>
      <c r="M101" s="12">
        <v>2.23</v>
      </c>
      <c r="N101" s="12">
        <v>2.39</v>
      </c>
      <c r="O101" s="123">
        <v>2.57</v>
      </c>
      <c r="P101" s="86">
        <f>VLOOKUP($B101,'СДП (план)'!$B$16:$CY$170,15,0)</f>
        <v>0</v>
      </c>
      <c r="Q101" s="86">
        <f>VLOOKUP($B101,'СДП (план)'!$B$16:$CY$170,16,0)</f>
        <v>0</v>
      </c>
      <c r="R101" s="46">
        <f t="shared" si="487"/>
        <v>0</v>
      </c>
      <c r="S101" s="46">
        <f t="shared" si="488"/>
        <v>0</v>
      </c>
      <c r="T101" s="52">
        <f t="shared" si="489"/>
        <v>0</v>
      </c>
      <c r="U101" s="52">
        <f t="shared" si="490"/>
        <v>0</v>
      </c>
      <c r="V101" s="52">
        <f t="shared" si="491"/>
        <v>3</v>
      </c>
      <c r="W101" s="26">
        <f>VLOOKUP($B101,факт!$D$7:$KT$85,20,0)</f>
        <v>4</v>
      </c>
      <c r="X101" s="26">
        <f>VLOOKUP($B101,факт!$D$7:$KT$85,21,0)</f>
        <v>40936.770000000004</v>
      </c>
      <c r="Y101" s="26">
        <f>VLOOKUP($B101,факт!$D$7:$KT$85,22,0)</f>
        <v>0</v>
      </c>
      <c r="Z101" s="26">
        <f>VLOOKUP($B101,факт!$D$7:$KT$85,23,0)</f>
        <v>0</v>
      </c>
      <c r="AA101" s="47">
        <f t="shared" si="492"/>
        <v>4</v>
      </c>
      <c r="AB101" s="47">
        <f t="shared" si="493"/>
        <v>40936.770000000004</v>
      </c>
      <c r="AC101" s="86">
        <f>VLOOKUP($B101,'СДП (план)'!$B$16:$CY$170,17,0)</f>
        <v>0</v>
      </c>
      <c r="AD101" s="86">
        <f>VLOOKUP($B101,'СДП (план)'!$B$16:$CY$170,18,0)</f>
        <v>0</v>
      </c>
      <c r="AE101" s="46">
        <f t="shared" si="494"/>
        <v>0</v>
      </c>
      <c r="AF101" s="46">
        <f t="shared" si="495"/>
        <v>0</v>
      </c>
      <c r="AG101" s="52">
        <f t="shared" si="496"/>
        <v>0</v>
      </c>
      <c r="AH101" s="52">
        <f t="shared" si="497"/>
        <v>0</v>
      </c>
      <c r="AI101" s="52">
        <f t="shared" si="498"/>
        <v>0</v>
      </c>
      <c r="AJ101" s="26">
        <f>VLOOKUP($B101,факт!$D$7:$KT$85,28,0)</f>
        <v>0</v>
      </c>
      <c r="AK101" s="26">
        <f>VLOOKUP($B101,факт!$D$7:$KT$85,29,0)</f>
        <v>0</v>
      </c>
      <c r="AL101" s="26">
        <f>VLOOKUP($B101,факт!$D$7:$KT$85,30,0)</f>
        <v>0</v>
      </c>
      <c r="AM101" s="26">
        <f>VLOOKUP($B101,факт!$D$7:$KT$85,31,0)</f>
        <v>0</v>
      </c>
      <c r="AN101" s="47">
        <f t="shared" si="499"/>
        <v>0</v>
      </c>
      <c r="AO101" s="47">
        <f t="shared" si="500"/>
        <v>0</v>
      </c>
      <c r="AP101" s="86">
        <f>VLOOKUP($B101,'СДП (план)'!$B$16:$CY$170,19,0)</f>
        <v>0</v>
      </c>
      <c r="AQ101" s="86">
        <f>VLOOKUP($B101,'СДП (план)'!$B$16:$CY$170,20,0)</f>
        <v>0</v>
      </c>
      <c r="AR101" s="46">
        <f t="shared" si="501"/>
        <v>0</v>
      </c>
      <c r="AS101" s="46">
        <f t="shared" si="502"/>
        <v>0</v>
      </c>
      <c r="AT101" s="52">
        <f t="shared" si="503"/>
        <v>0</v>
      </c>
      <c r="AU101" s="52">
        <f t="shared" si="504"/>
        <v>0</v>
      </c>
      <c r="AV101" s="52">
        <f t="shared" si="505"/>
        <v>0</v>
      </c>
      <c r="AW101" s="26">
        <f>VLOOKUP($B101,факт!$D$7:$KT$85,48,0)</f>
        <v>0</v>
      </c>
      <c r="AX101" s="26">
        <f>VLOOKUP($B101,факт!$D$7:$KT$85,49,0)</f>
        <v>0</v>
      </c>
      <c r="AY101" s="26">
        <f>VLOOKUP($B101,факт!$D$7:$KT$85,50,0)</f>
        <v>0</v>
      </c>
      <c r="AZ101" s="26">
        <f>VLOOKUP($B101,факт!$D$7:$KT$85,51,0)</f>
        <v>0</v>
      </c>
      <c r="BA101" s="47">
        <f t="shared" si="506"/>
        <v>0</v>
      </c>
      <c r="BB101" s="47">
        <f t="shared" si="507"/>
        <v>0</v>
      </c>
      <c r="BC101" s="86">
        <f>VLOOKUP($B101,'СДП (план)'!$B$16:$CY$170,21,0)</f>
        <v>0</v>
      </c>
      <c r="BD101" s="86">
        <f>VLOOKUP($B101,'СДП (план)'!$B$16:$CY$170,22,0)</f>
        <v>0</v>
      </c>
      <c r="BE101" s="46">
        <f t="shared" si="508"/>
        <v>0</v>
      </c>
      <c r="BF101" s="46">
        <f t="shared" si="509"/>
        <v>0</v>
      </c>
      <c r="BG101" s="52">
        <f t="shared" si="510"/>
        <v>0</v>
      </c>
      <c r="BH101" s="52">
        <f t="shared" si="511"/>
        <v>0</v>
      </c>
      <c r="BI101" s="52">
        <f t="shared" si="512"/>
        <v>0</v>
      </c>
      <c r="BJ101" s="26">
        <f>VLOOKUP($B101,факт!$D$7:$KT$85,8,0)</f>
        <v>0</v>
      </c>
      <c r="BK101" s="26">
        <f>VLOOKUP($B101,факт!$D$7:$KT$85,9,0)</f>
        <v>0</v>
      </c>
      <c r="BL101" s="26">
        <f>VLOOKUP($B101,факт!$D$7:$KT$85,10,0)</f>
        <v>0</v>
      </c>
      <c r="BM101" s="26">
        <f>VLOOKUP($B101,факт!$D$7:$KT$85,11,0)</f>
        <v>0</v>
      </c>
      <c r="BN101" s="47">
        <f t="shared" si="513"/>
        <v>0</v>
      </c>
      <c r="BO101" s="47">
        <f t="shared" si="514"/>
        <v>0</v>
      </c>
      <c r="BP101" s="86">
        <f>VLOOKUP($B101,'СДП (план)'!$B$16:$CY$170,23,0)</f>
        <v>0</v>
      </c>
      <c r="BQ101" s="86">
        <f>VLOOKUP($B101,'СДП (план)'!$B$16:$CY$170,24,0)</f>
        <v>0</v>
      </c>
      <c r="BR101" s="46">
        <f t="shared" si="515"/>
        <v>0</v>
      </c>
      <c r="BS101" s="46">
        <f t="shared" si="516"/>
        <v>0</v>
      </c>
      <c r="BT101" s="52">
        <f t="shared" si="517"/>
        <v>0</v>
      </c>
      <c r="BU101" s="52">
        <f t="shared" si="518"/>
        <v>0</v>
      </c>
      <c r="BV101" s="52">
        <f t="shared" si="519"/>
        <v>0</v>
      </c>
      <c r="BW101" s="26">
        <f>VLOOKUP($B101,факт!$D$7:$KT$85,24,0)</f>
        <v>0</v>
      </c>
      <c r="BX101" s="26">
        <f>VLOOKUP($B101,факт!$D$7:$KT$85,25,0)</f>
        <v>0</v>
      </c>
      <c r="BY101" s="26">
        <f>VLOOKUP($B101,факт!$D$7:$KT$85,26,0)</f>
        <v>0</v>
      </c>
      <c r="BZ101" s="26">
        <f>VLOOKUP($B101,факт!$D$7:$KT$85,27,0)</f>
        <v>0</v>
      </c>
      <c r="CA101" s="47">
        <f t="shared" si="520"/>
        <v>0</v>
      </c>
      <c r="CB101" s="47">
        <f t="shared" si="521"/>
        <v>0</v>
      </c>
      <c r="CC101" s="86">
        <f>VLOOKUP($B101,'СДП (план)'!$B$16:$CY$170,25,0)</f>
        <v>0</v>
      </c>
      <c r="CD101" s="86">
        <f>VLOOKUP($B101,'СДП (план)'!$B$16:$CY$170,26,0)</f>
        <v>0</v>
      </c>
      <c r="CE101" s="46">
        <f t="shared" si="522"/>
        <v>0</v>
      </c>
      <c r="CF101" s="46">
        <f t="shared" si="523"/>
        <v>0</v>
      </c>
      <c r="CG101" s="52">
        <f t="shared" si="524"/>
        <v>0</v>
      </c>
      <c r="CH101" s="52">
        <f t="shared" si="525"/>
        <v>0</v>
      </c>
      <c r="CI101" s="52">
        <f t="shared" si="526"/>
        <v>0</v>
      </c>
      <c r="CJ101" s="26">
        <f>VLOOKUP($B101,факт!$D$7:$KT$85,260,0)</f>
        <v>0</v>
      </c>
      <c r="CK101" s="26">
        <f>VLOOKUP($B101,факт!$D$7:$KT$85,261,0)</f>
        <v>0</v>
      </c>
      <c r="CL101" s="26">
        <f>VLOOKUP($B101,факт!$D$7:$KT$85,262,0)</f>
        <v>0</v>
      </c>
      <c r="CM101" s="26">
        <f>VLOOKUP($B101,факт!$D$7:$KT$85,263,0)</f>
        <v>0</v>
      </c>
      <c r="CN101" s="47">
        <f t="shared" si="527"/>
        <v>0</v>
      </c>
      <c r="CO101" s="47">
        <f t="shared" si="528"/>
        <v>0</v>
      </c>
      <c r="CP101" s="86">
        <f>VLOOKUP($B101,'СДП (план)'!$B$16:$CY$170,27,0)</f>
        <v>0</v>
      </c>
      <c r="CQ101" s="86">
        <f>VLOOKUP($B101,'СДП (план)'!$B$16:$CY$170,28,0)</f>
        <v>0</v>
      </c>
      <c r="CR101" s="46">
        <f t="shared" si="529"/>
        <v>0</v>
      </c>
      <c r="CS101" s="46">
        <f t="shared" si="530"/>
        <v>0</v>
      </c>
      <c r="CT101" s="52">
        <f t="shared" si="531"/>
        <v>0</v>
      </c>
      <c r="CU101" s="52">
        <f t="shared" si="532"/>
        <v>0</v>
      </c>
      <c r="CV101" s="52">
        <f t="shared" si="533"/>
        <v>0</v>
      </c>
      <c r="CW101" s="26">
        <f>VLOOKUP($B101,факт!$D$7:$KT$85,284,0)</f>
        <v>0</v>
      </c>
      <c r="CX101" s="26">
        <f>VLOOKUP($B101,факт!$D$7:$KT$85,285,0)</f>
        <v>0</v>
      </c>
      <c r="CY101" s="26">
        <f>VLOOKUP($B101,факт!$D$7:$KT$85,286,0)</f>
        <v>0</v>
      </c>
      <c r="CZ101" s="26">
        <f>VLOOKUP($B101,факт!$D$7:$KT$85,287,0)</f>
        <v>0</v>
      </c>
      <c r="DA101" s="47">
        <f t="shared" si="534"/>
        <v>0</v>
      </c>
      <c r="DB101" s="47">
        <f t="shared" si="535"/>
        <v>0</v>
      </c>
      <c r="DC101" s="86">
        <f>VLOOKUP($B101,'СДП (план)'!$B$16:$CY$170,29,0)</f>
        <v>0</v>
      </c>
      <c r="DD101" s="86">
        <f>VLOOKUP($B101,'СДП (план)'!$B$16:$CY$170,30,0)</f>
        <v>0</v>
      </c>
      <c r="DE101" s="46">
        <f t="shared" si="536"/>
        <v>0</v>
      </c>
      <c r="DF101" s="46">
        <f t="shared" si="537"/>
        <v>0</v>
      </c>
      <c r="DG101" s="52">
        <f t="shared" si="538"/>
        <v>0</v>
      </c>
      <c r="DH101" s="52">
        <f t="shared" si="539"/>
        <v>0</v>
      </c>
      <c r="DI101" s="52">
        <f t="shared" si="540"/>
        <v>0</v>
      </c>
      <c r="DJ101" s="26">
        <f>VLOOKUP($B101,факт!$D$7:$KT$85,12,0)</f>
        <v>0</v>
      </c>
      <c r="DK101" s="26">
        <f>VLOOKUP($B101,факт!$D$7:$KT$85,13,0)</f>
        <v>0</v>
      </c>
      <c r="DL101" s="26">
        <f>VLOOKUP($B101,факт!$D$7:$KT$85,14,0)</f>
        <v>0</v>
      </c>
      <c r="DM101" s="26">
        <f>VLOOKUP($B101,факт!$D$7:$KT$85,15,0)</f>
        <v>0</v>
      </c>
      <c r="DN101" s="47">
        <f t="shared" si="541"/>
        <v>0</v>
      </c>
      <c r="DO101" s="47">
        <f t="shared" si="542"/>
        <v>0</v>
      </c>
      <c r="DP101" s="172">
        <f t="shared" si="543"/>
        <v>0</v>
      </c>
      <c r="DQ101" s="172">
        <f t="shared" si="544"/>
        <v>0</v>
      </c>
      <c r="DR101" s="172">
        <f t="shared" si="545"/>
        <v>0</v>
      </c>
      <c r="DS101" s="172">
        <f t="shared" si="546"/>
        <v>0</v>
      </c>
      <c r="DT101" s="172">
        <f t="shared" si="547"/>
        <v>0</v>
      </c>
      <c r="DU101" s="172">
        <f t="shared" si="548"/>
        <v>0</v>
      </c>
      <c r="DV101" s="172">
        <f t="shared" si="549"/>
        <v>3</v>
      </c>
      <c r="DW101" s="172">
        <f t="shared" si="550"/>
        <v>4</v>
      </c>
      <c r="DX101" s="172">
        <f t="shared" si="551"/>
        <v>40936.770000000004</v>
      </c>
      <c r="DY101" s="172">
        <f t="shared" si="552"/>
        <v>0</v>
      </c>
      <c r="DZ101" s="172">
        <f t="shared" si="553"/>
        <v>0</v>
      </c>
      <c r="EA101" s="172">
        <f t="shared" si="554"/>
        <v>4</v>
      </c>
      <c r="EB101" s="172">
        <f t="shared" si="555"/>
        <v>40936.770000000004</v>
      </c>
      <c r="EC101" s="86">
        <f>VLOOKUP($B101,'СДП (план)'!$B$16:$CY$170,31,0)</f>
        <v>0</v>
      </c>
      <c r="ED101" s="86">
        <f>VLOOKUP($B101,'СДП (план)'!$B$16:$CY$170,32,0)</f>
        <v>0</v>
      </c>
      <c r="EE101" s="46">
        <f t="shared" si="556"/>
        <v>0</v>
      </c>
      <c r="EF101" s="46">
        <f t="shared" si="557"/>
        <v>0</v>
      </c>
      <c r="EG101" s="52">
        <f t="shared" si="558"/>
        <v>0</v>
      </c>
      <c r="EH101" s="52">
        <f t="shared" si="559"/>
        <v>0</v>
      </c>
      <c r="EI101" s="52">
        <f t="shared" si="560"/>
        <v>0</v>
      </c>
      <c r="EJ101" s="26">
        <f>VLOOKUP($B101,факт!$D$7:$KT$85,40,0)</f>
        <v>0</v>
      </c>
      <c r="EK101" s="26">
        <f>VLOOKUP($B101,факт!$D$7:$KT$85,41,0)</f>
        <v>0</v>
      </c>
      <c r="EL101" s="26">
        <f>VLOOKUP($B101,факт!$D$7:$KT$85,42,0)</f>
        <v>0</v>
      </c>
      <c r="EM101" s="26">
        <f>VLOOKUP($B101,факт!$D$7:$KT$85,43,0)</f>
        <v>0</v>
      </c>
      <c r="EN101" s="47">
        <f t="shared" si="561"/>
        <v>0</v>
      </c>
      <c r="EO101" s="47">
        <f t="shared" si="562"/>
        <v>0</v>
      </c>
      <c r="EP101" s="86">
        <f>VLOOKUP($B101,'СДП (план)'!$B$16:$CY$170,33,0)</f>
        <v>10</v>
      </c>
      <c r="EQ101" s="86">
        <f>VLOOKUP($B101,'СДП (план)'!$B$16:$CY$170,34,0)</f>
        <v>104708.4675</v>
      </c>
      <c r="ER101" s="46">
        <f t="shared" si="563"/>
        <v>10</v>
      </c>
      <c r="ES101" s="46">
        <f t="shared" si="564"/>
        <v>104708.4675</v>
      </c>
      <c r="ET101" s="52">
        <f t="shared" si="565"/>
        <v>7.5</v>
      </c>
      <c r="EU101" s="52">
        <f t="shared" si="566"/>
        <v>7.5</v>
      </c>
      <c r="EV101" s="52">
        <f t="shared" si="567"/>
        <v>22.5</v>
      </c>
      <c r="EW101" s="26">
        <f>VLOOKUP($B101,факт!$D$7:$KT$85,160,0)</f>
        <v>30</v>
      </c>
      <c r="EX101" s="26">
        <f>VLOOKUP($B101,факт!$D$7:$KT$85,161,0)</f>
        <v>311441.30000000005</v>
      </c>
      <c r="EY101" s="26">
        <f>VLOOKUP($B101,факт!$D$7:$KT$85,162,0)</f>
        <v>0</v>
      </c>
      <c r="EZ101" s="26">
        <f>VLOOKUP($B101,факт!$D$7:$KT$85,163,0)</f>
        <v>0</v>
      </c>
      <c r="FA101" s="47">
        <f t="shared" si="568"/>
        <v>20</v>
      </c>
      <c r="FB101" s="47">
        <f t="shared" si="569"/>
        <v>206732.83250000005</v>
      </c>
      <c r="FC101" s="86">
        <f>VLOOKUP($B101,'СДП (план)'!$B$16:$CY$170,35,0)</f>
        <v>0</v>
      </c>
      <c r="FD101" s="86">
        <f>VLOOKUP($B101,'СДП (план)'!$B$16:$CY$170,36,0)</f>
        <v>0</v>
      </c>
      <c r="FE101" s="46">
        <f t="shared" si="570"/>
        <v>0</v>
      </c>
      <c r="FF101" s="46">
        <f t="shared" si="571"/>
        <v>0</v>
      </c>
      <c r="FG101" s="52">
        <f t="shared" si="572"/>
        <v>0</v>
      </c>
      <c r="FH101" s="52">
        <f t="shared" si="573"/>
        <v>0</v>
      </c>
      <c r="FI101" s="52">
        <f t="shared" si="574"/>
        <v>0</v>
      </c>
      <c r="FJ101" s="26">
        <f>VLOOKUP($B101,факт!$D$7:$KT$85,176,0)</f>
        <v>0</v>
      </c>
      <c r="FK101" s="26">
        <f>VLOOKUP($B101,факт!$D$7:$KT$85,177,0)</f>
        <v>0</v>
      </c>
      <c r="FL101" s="26">
        <f>VLOOKUP($B101,факт!$D$7:$KT$85,178,0)</f>
        <v>0</v>
      </c>
      <c r="FM101" s="26">
        <f>VLOOKUP($B101,факт!$D$7:$KT$85,179,0)</f>
        <v>0</v>
      </c>
      <c r="FN101" s="47">
        <f t="shared" si="575"/>
        <v>0</v>
      </c>
      <c r="FO101" s="47">
        <f t="shared" si="576"/>
        <v>0</v>
      </c>
      <c r="FP101" s="86">
        <f>VLOOKUP($B101,'СДП (план)'!$B$16:$CY$170,37,0)</f>
        <v>0</v>
      </c>
      <c r="FQ101" s="86">
        <f>VLOOKUP($B101,'СДП (план)'!$B$16:$CY$170,38,0)</f>
        <v>0</v>
      </c>
      <c r="FR101" s="46">
        <f t="shared" si="577"/>
        <v>0</v>
      </c>
      <c r="FS101" s="46">
        <f t="shared" si="578"/>
        <v>0</v>
      </c>
      <c r="FT101" s="52">
        <f t="shared" si="579"/>
        <v>0</v>
      </c>
      <c r="FU101" s="52">
        <f t="shared" si="580"/>
        <v>0</v>
      </c>
      <c r="FV101" s="52">
        <f t="shared" si="581"/>
        <v>0</v>
      </c>
      <c r="FW101" s="26">
        <f>VLOOKUP($B101,факт!$D$7:$KT$85,204,0)</f>
        <v>0</v>
      </c>
      <c r="FX101" s="26">
        <f>VLOOKUP($B101,факт!$D$7:$KT$85,205,0)</f>
        <v>0</v>
      </c>
      <c r="FY101" s="26">
        <f>VLOOKUP($B101,факт!$D$7:$KT$85,206,0)</f>
        <v>0</v>
      </c>
      <c r="FZ101" s="26">
        <f>VLOOKUP($B101,факт!$D$7:$KT$85,207,0)</f>
        <v>0</v>
      </c>
      <c r="GA101" s="47">
        <f t="shared" si="582"/>
        <v>0</v>
      </c>
      <c r="GB101" s="47">
        <f t="shared" si="583"/>
        <v>0</v>
      </c>
      <c r="GC101" s="86">
        <f>VLOOKUP($B101,'СДП (план)'!$B$16:$CY$170,39,0)</f>
        <v>0</v>
      </c>
      <c r="GD101" s="86">
        <f>VLOOKUP($B101,'СДП (план)'!$B$16:$CY$170,40,0)</f>
        <v>0</v>
      </c>
      <c r="GE101" s="46">
        <f t="shared" si="584"/>
        <v>0</v>
      </c>
      <c r="GF101" s="46">
        <f t="shared" si="585"/>
        <v>0</v>
      </c>
      <c r="GG101" s="52">
        <f t="shared" si="586"/>
        <v>0</v>
      </c>
      <c r="GH101" s="52">
        <f t="shared" si="587"/>
        <v>0</v>
      </c>
      <c r="GI101" s="52">
        <f t="shared" si="588"/>
        <v>0</v>
      </c>
      <c r="GJ101" s="26">
        <f>VLOOKUP($B101,факт!$D$7:$KT$85,224,0)</f>
        <v>0</v>
      </c>
      <c r="GK101" s="26">
        <f>VLOOKUP($B101,факт!$D$7:$KT$85,225,0)</f>
        <v>0</v>
      </c>
      <c r="GL101" s="26">
        <f>VLOOKUP($B101,факт!$D$7:$KT$85,226,0)</f>
        <v>0</v>
      </c>
      <c r="GM101" s="26">
        <f>VLOOKUP($B101,факт!$D$7:$KT$85,227,0)</f>
        <v>0</v>
      </c>
      <c r="GN101" s="47">
        <f t="shared" si="589"/>
        <v>0</v>
      </c>
      <c r="GO101" s="47">
        <f t="shared" si="590"/>
        <v>0</v>
      </c>
      <c r="GP101" s="86">
        <f>VLOOKUP($B101,'СДП (план)'!$B$16:$CY$170,41,0)</f>
        <v>0</v>
      </c>
      <c r="GQ101" s="86">
        <f>VLOOKUP($B101,'СДП (план)'!$B$16:$CY$170,42,0)</f>
        <v>0</v>
      </c>
      <c r="GR101" s="46">
        <f t="shared" si="591"/>
        <v>0</v>
      </c>
      <c r="GS101" s="46">
        <f t="shared" si="592"/>
        <v>0</v>
      </c>
      <c r="GT101" s="52">
        <f t="shared" si="593"/>
        <v>0</v>
      </c>
      <c r="GU101" s="52">
        <f t="shared" si="594"/>
        <v>0</v>
      </c>
      <c r="GV101" s="52">
        <f t="shared" si="595"/>
        <v>0</v>
      </c>
      <c r="GW101" s="26">
        <f>VLOOKUP($B101,факт!$D$7:$KT$85,228,0)</f>
        <v>0</v>
      </c>
      <c r="GX101" s="26">
        <f>VLOOKUP($B101,факт!$D$7:$KT$85,229,0)</f>
        <v>0</v>
      </c>
      <c r="GY101" s="26">
        <f>VLOOKUP($B101,факт!$D$7:$KT$85,230,0)</f>
        <v>0</v>
      </c>
      <c r="GZ101" s="26">
        <f>VLOOKUP($B101,факт!$D$7:$KT$85,231,0)</f>
        <v>0</v>
      </c>
      <c r="HA101" s="47">
        <f t="shared" si="596"/>
        <v>0</v>
      </c>
      <c r="HB101" s="47">
        <f t="shared" si="597"/>
        <v>0</v>
      </c>
      <c r="HC101" s="86">
        <f>VLOOKUP($B101,'СДП (план)'!$B$16:$CY$170,43,0)</f>
        <v>0</v>
      </c>
      <c r="HD101" s="86">
        <f>VLOOKUP($B101,'СДП (план)'!$B$16:$CY$170,44,0)</f>
        <v>0</v>
      </c>
      <c r="HE101" s="46">
        <f t="shared" si="598"/>
        <v>0</v>
      </c>
      <c r="HF101" s="46">
        <f t="shared" si="599"/>
        <v>0</v>
      </c>
      <c r="HG101" s="52">
        <f t="shared" si="433"/>
        <v>0</v>
      </c>
      <c r="HH101" s="52">
        <f t="shared" si="434"/>
        <v>0</v>
      </c>
      <c r="HI101" s="52">
        <f t="shared" si="435"/>
        <v>0.75</v>
      </c>
      <c r="HJ101" s="26">
        <f>VLOOKUP($B101,факт!$D$7:$KT$85,232,0)</f>
        <v>1</v>
      </c>
      <c r="HK101" s="26">
        <f>VLOOKUP($B101,факт!$D$7:$KT$85,233,0)</f>
        <v>12242.41</v>
      </c>
      <c r="HL101" s="26">
        <f>VLOOKUP($B101,факт!$D$7:$KT$85,234,0)</f>
        <v>0</v>
      </c>
      <c r="HM101" s="26">
        <f>VLOOKUP($B101,факт!$D$7:$KT$85,235,0)</f>
        <v>0</v>
      </c>
      <c r="HN101" s="47">
        <f t="shared" si="600"/>
        <v>1</v>
      </c>
      <c r="HO101" s="47">
        <f t="shared" si="601"/>
        <v>12242.41</v>
      </c>
      <c r="HP101" s="86">
        <f>VLOOKUP($B101,'СДП (план)'!$B$16:$CY$170,45,0)</f>
        <v>24</v>
      </c>
      <c r="HQ101" s="86">
        <f>VLOOKUP($B101,'СДП (план)'!$B$16:$CY$170,46,0)</f>
        <v>301560.38639999996</v>
      </c>
      <c r="HR101" s="46">
        <f t="shared" si="602"/>
        <v>24</v>
      </c>
      <c r="HS101" s="46">
        <f t="shared" si="603"/>
        <v>301560.38639999996</v>
      </c>
      <c r="HT101" s="52">
        <f t="shared" si="604"/>
        <v>18</v>
      </c>
      <c r="HU101" s="52">
        <f t="shared" si="605"/>
        <v>18</v>
      </c>
      <c r="HV101" s="52">
        <f t="shared" si="606"/>
        <v>26.25</v>
      </c>
      <c r="HW101" s="26">
        <f>VLOOKUP($B101,факт!$D$7:$KT$85,236,0)</f>
        <v>35</v>
      </c>
      <c r="HX101" s="26">
        <f>VLOOKUP($B101,факт!$D$7:$KT$85,237,0)</f>
        <v>435587.2699999999</v>
      </c>
      <c r="HY101" s="26">
        <f>VLOOKUP($B101,факт!$D$7:$KT$85,238,0)</f>
        <v>0</v>
      </c>
      <c r="HZ101" s="26">
        <f>VLOOKUP($B101,факт!$D$7:$KT$85,239,0)</f>
        <v>0</v>
      </c>
      <c r="IA101" s="47">
        <f t="shared" si="607"/>
        <v>11</v>
      </c>
      <c r="IB101" s="47">
        <f t="shared" si="608"/>
        <v>134026.88359999994</v>
      </c>
      <c r="IC101" s="86">
        <f>VLOOKUP($B101,'СДП (план)'!$B$16:$CY$170,47,0)</f>
        <v>0</v>
      </c>
      <c r="ID101" s="86">
        <f>VLOOKUP($B101,'СДП (план)'!$B$16:$CY$170,48,0)</f>
        <v>0</v>
      </c>
      <c r="IE101" s="46">
        <f t="shared" si="609"/>
        <v>0</v>
      </c>
      <c r="IF101" s="46">
        <f t="shared" si="610"/>
        <v>0</v>
      </c>
      <c r="IG101" s="52">
        <f t="shared" si="611"/>
        <v>0</v>
      </c>
      <c r="IH101" s="52">
        <f t="shared" si="612"/>
        <v>0</v>
      </c>
      <c r="II101" s="52">
        <f t="shared" si="613"/>
        <v>0</v>
      </c>
      <c r="IJ101" s="26">
        <f>VLOOKUP($B101,факт!$D$7:$KT$85,244,0)</f>
        <v>0</v>
      </c>
      <c r="IK101" s="26">
        <f>VLOOKUP($B101,факт!$D$7:$KT$85,245,0)</f>
        <v>0</v>
      </c>
      <c r="IL101" s="26">
        <f>VLOOKUP($B101,факт!$D$7:$KT$85,246,0)</f>
        <v>0</v>
      </c>
      <c r="IM101" s="26">
        <f>VLOOKUP($B101,факт!$D$7:$KT$85,247,0)</f>
        <v>0</v>
      </c>
      <c r="IN101" s="47">
        <f t="shared" si="614"/>
        <v>0</v>
      </c>
      <c r="IO101" s="47">
        <f t="shared" si="615"/>
        <v>0</v>
      </c>
      <c r="IP101" s="86">
        <f>VLOOKUP($B101,'СДП (план)'!$B$16:$CY$170,49,0)</f>
        <v>0</v>
      </c>
      <c r="IQ101" s="86">
        <f>VLOOKUP($B101,'СДП (план)'!$B$16:$CY$170,50,0)</f>
        <v>0</v>
      </c>
      <c r="IR101" s="46">
        <f t="shared" si="616"/>
        <v>0</v>
      </c>
      <c r="IS101" s="46">
        <f t="shared" si="617"/>
        <v>0</v>
      </c>
      <c r="IT101" s="52">
        <f t="shared" si="618"/>
        <v>0</v>
      </c>
      <c r="IU101" s="52">
        <f t="shared" si="619"/>
        <v>0</v>
      </c>
      <c r="IV101" s="52">
        <f t="shared" si="620"/>
        <v>3.75</v>
      </c>
      <c r="IW101" s="26">
        <f>VLOOKUP($B101,факт!$D$7:$KT$85,264,0)</f>
        <v>5</v>
      </c>
      <c r="IX101" s="26">
        <f>VLOOKUP($B101,факт!$D$7:$KT$85,265,0)</f>
        <v>61212.05</v>
      </c>
      <c r="IY101" s="26">
        <f>VLOOKUP($B101,факт!$D$7:$KT$85,266,0)</f>
        <v>0</v>
      </c>
      <c r="IZ101" s="26">
        <f>VLOOKUP($B101,факт!$D$7:$KT$85,267,0)</f>
        <v>0</v>
      </c>
      <c r="JA101" s="47">
        <f t="shared" si="621"/>
        <v>5</v>
      </c>
      <c r="JB101" s="47">
        <f t="shared" si="622"/>
        <v>61212.05</v>
      </c>
      <c r="JC101" s="86">
        <f>VLOOKUP($B101,'СДП (план)'!$B$16:$CY$170,51,0)</f>
        <v>0</v>
      </c>
      <c r="JD101" s="86">
        <f>VLOOKUP($B101,'СДП (план)'!$B$16:$CY$170,52,0)</f>
        <v>0</v>
      </c>
      <c r="JE101" s="46">
        <f t="shared" si="623"/>
        <v>0</v>
      </c>
      <c r="JF101" s="46">
        <f t="shared" si="624"/>
        <v>0</v>
      </c>
      <c r="JG101" s="52">
        <f t="shared" si="625"/>
        <v>0</v>
      </c>
      <c r="JH101" s="52">
        <f t="shared" si="626"/>
        <v>0</v>
      </c>
      <c r="JI101" s="52">
        <f t="shared" si="627"/>
        <v>0</v>
      </c>
      <c r="JJ101" s="26">
        <f>VLOOKUP($B101,факт!$D$7:$KT$85,248,0)</f>
        <v>0</v>
      </c>
      <c r="JK101" s="26">
        <f>VLOOKUP($B101,факт!$D$7:$KT$85,249,0)</f>
        <v>0</v>
      </c>
      <c r="JL101" s="26">
        <f>VLOOKUP($B101,факт!$D$7:$KT$85,250,0)</f>
        <v>0</v>
      </c>
      <c r="JM101" s="26">
        <f>VLOOKUP($B101,факт!$D$7:$KT$85,251,0)</f>
        <v>0</v>
      </c>
      <c r="JN101" s="47">
        <f t="shared" si="628"/>
        <v>0</v>
      </c>
      <c r="JO101" s="47">
        <f t="shared" si="629"/>
        <v>0</v>
      </c>
      <c r="JP101" s="86">
        <f>VLOOKUP($B101,'СДП (план)'!$B$16:$CY$170,53,0)</f>
        <v>12</v>
      </c>
      <c r="JQ101" s="86">
        <f>VLOOKUP($B101,'СДП (план)'!$B$16:$CY$170,54,0)</f>
        <v>147373.31699999998</v>
      </c>
      <c r="JR101" s="46">
        <f t="shared" si="630"/>
        <v>12</v>
      </c>
      <c r="JS101" s="46">
        <f t="shared" si="631"/>
        <v>147373.31699999998</v>
      </c>
      <c r="JT101" s="52">
        <f t="shared" si="632"/>
        <v>9</v>
      </c>
      <c r="JU101" s="52">
        <f t="shared" si="633"/>
        <v>9</v>
      </c>
      <c r="JV101" s="52">
        <f t="shared" si="634"/>
        <v>7.5</v>
      </c>
      <c r="JW101" s="26">
        <f>VLOOKUP($B101,факт!$D$7:$KT$85,168,0)</f>
        <v>10</v>
      </c>
      <c r="JX101" s="26">
        <f>VLOOKUP($B101,факт!$D$7:$KT$85,169,0)</f>
        <v>123769.27999999998</v>
      </c>
      <c r="JY101" s="26">
        <f>VLOOKUP($B101,факт!$D$7:$KT$85,170,0)</f>
        <v>0</v>
      </c>
      <c r="JZ101" s="26">
        <f>VLOOKUP($B101,факт!$D$7:$KT$85,171,0)</f>
        <v>0</v>
      </c>
      <c r="KA101" s="47">
        <f t="shared" si="635"/>
        <v>-2</v>
      </c>
      <c r="KB101" s="47">
        <f t="shared" si="636"/>
        <v>-23604.036999999997</v>
      </c>
      <c r="KC101" s="86">
        <f>VLOOKUP($B101,'СДП (план)'!$B$16:$CY$170,55,0)</f>
        <v>0</v>
      </c>
      <c r="KD101" s="86">
        <f>VLOOKUP($B101,'СДП (план)'!$B$16:$CY$170,56,0)</f>
        <v>0</v>
      </c>
      <c r="KE101" s="46">
        <f t="shared" si="637"/>
        <v>0</v>
      </c>
      <c r="KF101" s="46">
        <f t="shared" si="638"/>
        <v>0</v>
      </c>
      <c r="KG101" s="52">
        <f t="shared" si="639"/>
        <v>0</v>
      </c>
      <c r="KH101" s="52">
        <f t="shared" si="640"/>
        <v>0</v>
      </c>
      <c r="KI101" s="52">
        <f t="shared" si="641"/>
        <v>0</v>
      </c>
      <c r="KJ101" s="26">
        <f>VLOOKUP($B101,факт!$D$7:$KT$85,172,0)</f>
        <v>0</v>
      </c>
      <c r="KK101" s="26">
        <f>VLOOKUP($B101,факт!$D$7:$KT$85,173,0)</f>
        <v>0</v>
      </c>
      <c r="KL101" s="26">
        <f>VLOOKUP($B101,факт!$D$7:$KT$85,174,0)</f>
        <v>0</v>
      </c>
      <c r="KM101" s="26">
        <f>VLOOKUP($B101,факт!$D$7:$KT$85,175,0)</f>
        <v>0</v>
      </c>
      <c r="KN101" s="47">
        <f t="shared" si="642"/>
        <v>0</v>
      </c>
      <c r="KO101" s="47">
        <f t="shared" si="643"/>
        <v>0</v>
      </c>
      <c r="KP101" s="26">
        <f t="shared" si="436"/>
        <v>46</v>
      </c>
      <c r="KQ101" s="26">
        <f t="shared" si="437"/>
        <v>553642.17090000003</v>
      </c>
      <c r="KR101" s="26">
        <f t="shared" si="438"/>
        <v>46</v>
      </c>
      <c r="KS101" s="26">
        <f t="shared" si="439"/>
        <v>553642.17090000003</v>
      </c>
      <c r="KT101" s="26">
        <f t="shared" si="440"/>
        <v>34.5</v>
      </c>
      <c r="KU101" s="26">
        <f t="shared" si="441"/>
        <v>34.5</v>
      </c>
      <c r="KV101" s="26">
        <f t="shared" si="442"/>
        <v>60.75</v>
      </c>
      <c r="KW101" s="26">
        <f t="shared" si="443"/>
        <v>81</v>
      </c>
      <c r="KX101" s="26">
        <f t="shared" si="444"/>
        <v>944252.31</v>
      </c>
      <c r="KY101" s="26">
        <f t="shared" si="445"/>
        <v>0</v>
      </c>
      <c r="KZ101" s="26">
        <f t="shared" si="446"/>
        <v>0</v>
      </c>
      <c r="LA101" s="26">
        <f t="shared" si="644"/>
        <v>35</v>
      </c>
      <c r="LB101" s="26">
        <f t="shared" si="645"/>
        <v>390610.13910000003</v>
      </c>
      <c r="LC101" s="86">
        <f>VLOOKUP($B101,'СДП (план)'!$B$16:$CY$170,57,0)</f>
        <v>0</v>
      </c>
      <c r="LD101" s="86">
        <f>VLOOKUP($B101,'СДП (план)'!$B$16:$CY$170,58,0)</f>
        <v>0</v>
      </c>
      <c r="LE101" s="46">
        <f t="shared" si="646"/>
        <v>0</v>
      </c>
      <c r="LF101" s="46">
        <f t="shared" si="647"/>
        <v>0</v>
      </c>
      <c r="LG101" s="52">
        <f t="shared" si="648"/>
        <v>0</v>
      </c>
      <c r="LH101" s="52">
        <f t="shared" si="649"/>
        <v>0</v>
      </c>
      <c r="LI101" s="52">
        <f t="shared" si="650"/>
        <v>0</v>
      </c>
      <c r="LJ101" s="26">
        <f>VLOOKUP($B101,факт!$D$7:$KT$85,212,0)</f>
        <v>0</v>
      </c>
      <c r="LK101" s="26">
        <f>VLOOKUP($B101,факт!$D$7:$KT$85,213,0)</f>
        <v>0</v>
      </c>
      <c r="LL101" s="26">
        <f>VLOOKUP($B101,факт!$D$7:$KT$85,214,0)</f>
        <v>0</v>
      </c>
      <c r="LM101" s="26">
        <f>VLOOKUP($B101,факт!$D$7:$KT$85,215,0)</f>
        <v>0</v>
      </c>
      <c r="LN101" s="47">
        <f t="shared" si="651"/>
        <v>0</v>
      </c>
      <c r="LO101" s="47">
        <f t="shared" si="652"/>
        <v>0</v>
      </c>
      <c r="LP101" s="86">
        <f>VLOOKUP($B101,'СДП (план)'!$B$16:$CY$170,59,0)</f>
        <v>0</v>
      </c>
      <c r="LQ101" s="86">
        <f>VLOOKUP($B101,'СДП (план)'!$B$16:$CY$170,60,0)</f>
        <v>0</v>
      </c>
      <c r="LR101" s="46">
        <f t="shared" si="653"/>
        <v>0</v>
      </c>
      <c r="LS101" s="46">
        <f t="shared" si="654"/>
        <v>0</v>
      </c>
      <c r="LT101" s="52">
        <f t="shared" si="655"/>
        <v>0</v>
      </c>
      <c r="LU101" s="52">
        <f t="shared" si="656"/>
        <v>0</v>
      </c>
      <c r="LV101" s="52">
        <f t="shared" si="657"/>
        <v>0</v>
      </c>
      <c r="LW101" s="26">
        <f>VLOOKUP($B101,факт!$D$7:$KT$85,64,0)</f>
        <v>0</v>
      </c>
      <c r="LX101" s="26">
        <f>VLOOKUP($B101,факт!$D$7:$KT$85,65,0)</f>
        <v>0</v>
      </c>
      <c r="LY101" s="26">
        <f>VLOOKUP($B101,факт!$D$7:$KT$85,66,0)</f>
        <v>0</v>
      </c>
      <c r="LZ101" s="26">
        <f>VLOOKUP($B101,факт!$D$7:$KT$85,67,0)</f>
        <v>0</v>
      </c>
      <c r="MA101" s="47">
        <f t="shared" si="658"/>
        <v>0</v>
      </c>
      <c r="MB101" s="47">
        <f t="shared" si="659"/>
        <v>0</v>
      </c>
      <c r="MC101" s="86">
        <f>VLOOKUP($B101,'СДП (план)'!$B$16:$CY$170,61,0)</f>
        <v>0</v>
      </c>
      <c r="MD101" s="86">
        <f>VLOOKUP($B101,'СДП (план)'!$B$16:$CY$170,62,0)</f>
        <v>0</v>
      </c>
      <c r="ME101" s="46">
        <f t="shared" si="660"/>
        <v>0</v>
      </c>
      <c r="MF101" s="46">
        <f t="shared" si="661"/>
        <v>0</v>
      </c>
      <c r="MG101" s="52">
        <f t="shared" si="662"/>
        <v>0</v>
      </c>
      <c r="MH101" s="52">
        <f t="shared" si="663"/>
        <v>0</v>
      </c>
      <c r="MI101" s="52">
        <f t="shared" si="664"/>
        <v>0</v>
      </c>
      <c r="MJ101" s="26">
        <f>VLOOKUP($B101,факт!$D$7:$KT$85,108,0)</f>
        <v>0</v>
      </c>
      <c r="MK101" s="26">
        <f>VLOOKUP($B101,факт!$D$7:$KT$85,109,0)</f>
        <v>0</v>
      </c>
      <c r="ML101" s="26">
        <f>VLOOKUP($B101,факт!$D$7:$KT$85,110,0)</f>
        <v>0</v>
      </c>
      <c r="MM101" s="26">
        <f>VLOOKUP($B101,факт!$D$7:$KT$85,111,0)</f>
        <v>0</v>
      </c>
      <c r="MN101" s="47">
        <f t="shared" si="665"/>
        <v>0</v>
      </c>
      <c r="MO101" s="47">
        <f t="shared" si="666"/>
        <v>0</v>
      </c>
      <c r="MP101" s="86">
        <f>VLOOKUP($B101,'СДП (план)'!$B$16:$CY$170,63,0)</f>
        <v>0</v>
      </c>
      <c r="MQ101" s="86">
        <f>VLOOKUP($B101,'СДП (план)'!$B$16:$CY$170,64,0)</f>
        <v>0</v>
      </c>
      <c r="MR101" s="46">
        <f t="shared" si="667"/>
        <v>0</v>
      </c>
      <c r="MS101" s="46">
        <f t="shared" si="668"/>
        <v>0</v>
      </c>
      <c r="MT101" s="52">
        <f t="shared" si="669"/>
        <v>0</v>
      </c>
      <c r="MU101" s="52">
        <f t="shared" si="670"/>
        <v>0</v>
      </c>
      <c r="MV101" s="52">
        <f t="shared" si="671"/>
        <v>0</v>
      </c>
      <c r="MW101" s="26">
        <f>VLOOKUP($B101,факт!$D$7:$KT$85,72,0)</f>
        <v>0</v>
      </c>
      <c r="MX101" s="26">
        <f>VLOOKUP($B101,факт!$D$7:$KT$85,73,0)</f>
        <v>0</v>
      </c>
      <c r="MY101" s="26">
        <f>VLOOKUP($B101,факт!$D$7:$KT$85,74,0)</f>
        <v>0</v>
      </c>
      <c r="MZ101" s="26">
        <f>VLOOKUP($B101,факт!$D$7:$KT$85,75,0)</f>
        <v>0</v>
      </c>
      <c r="NA101" s="47">
        <f t="shared" si="672"/>
        <v>0</v>
      </c>
      <c r="NB101" s="47">
        <f t="shared" si="673"/>
        <v>0</v>
      </c>
      <c r="NC101" s="86">
        <f>VLOOKUP($B101,'СДП (план)'!$B$16:$CY$170,65,0)</f>
        <v>10</v>
      </c>
      <c r="ND101" s="86">
        <f>VLOOKUP($B101,'СДП (план)'!$B$16:$CY$170,66,0)</f>
        <v>131530.035</v>
      </c>
      <c r="NE101" s="46">
        <f t="shared" si="674"/>
        <v>10</v>
      </c>
      <c r="NF101" s="46">
        <f t="shared" si="675"/>
        <v>131530.035</v>
      </c>
      <c r="NG101" s="52">
        <f t="shared" si="447"/>
        <v>7.5</v>
      </c>
      <c r="NH101" s="52">
        <f t="shared" si="448"/>
        <v>7.5</v>
      </c>
      <c r="NI101" s="52">
        <f t="shared" si="449"/>
        <v>10.5</v>
      </c>
      <c r="NJ101" s="26">
        <f>VLOOKUP($B101,факт!$D$7:$KT$85,76,0)</f>
        <v>14</v>
      </c>
      <c r="NK101" s="26">
        <f>VLOOKUP($B101,факт!$D$7:$KT$85,77,0)</f>
        <v>186224.14000000004</v>
      </c>
      <c r="NL101" s="26">
        <f>VLOOKUP($B101,факт!$D$7:$KT$85,78,0)</f>
        <v>0</v>
      </c>
      <c r="NM101" s="26">
        <f>VLOOKUP($B101,факт!$D$7:$KT$85,79,0)</f>
        <v>0</v>
      </c>
      <c r="NN101" s="47">
        <f t="shared" si="676"/>
        <v>4</v>
      </c>
      <c r="NO101" s="47">
        <f t="shared" si="677"/>
        <v>54694.10500000004</v>
      </c>
      <c r="NP101" s="86">
        <f>VLOOKUP($B101,'СДП (план)'!$B$16:$CY$170,67,0)</f>
        <v>0</v>
      </c>
      <c r="NQ101" s="86">
        <f>VLOOKUP($B101,'СДП (план)'!$B$16:$CY$170,68,0)</f>
        <v>0</v>
      </c>
      <c r="NR101" s="46">
        <f t="shared" si="678"/>
        <v>0</v>
      </c>
      <c r="NS101" s="46">
        <f t="shared" si="679"/>
        <v>0</v>
      </c>
      <c r="NT101" s="52">
        <f t="shared" si="680"/>
        <v>0</v>
      </c>
      <c r="NU101" s="52">
        <f t="shared" si="681"/>
        <v>0</v>
      </c>
      <c r="NV101" s="52">
        <f t="shared" si="682"/>
        <v>0</v>
      </c>
      <c r="NW101" s="26">
        <f>VLOOKUP($B101,факт!$D$7:$KT$85,280,0)</f>
        <v>0</v>
      </c>
      <c r="NX101" s="26">
        <f>VLOOKUP($B101,факт!$D$7:$KT$85,281,0)</f>
        <v>0</v>
      </c>
      <c r="NY101" s="26">
        <f>VLOOKUP($B101,факт!$D$7:$KT$85,282,0)</f>
        <v>0</v>
      </c>
      <c r="NZ101" s="26">
        <f>VLOOKUP($B101,факт!$D$7:$KT$85,283,0)</f>
        <v>0</v>
      </c>
      <c r="OA101" s="47">
        <f t="shared" si="683"/>
        <v>0</v>
      </c>
      <c r="OB101" s="47">
        <f t="shared" si="684"/>
        <v>0</v>
      </c>
      <c r="OC101" s="86">
        <f>VLOOKUP($B101,'СДП (план)'!$B$16:$CY$170,69,0)</f>
        <v>0</v>
      </c>
      <c r="OD101" s="86">
        <f>VLOOKUP($B101,'СДП (план)'!$B$16:$CY$170,70,0)</f>
        <v>0</v>
      </c>
      <c r="OE101" s="46">
        <f t="shared" si="685"/>
        <v>0</v>
      </c>
      <c r="OF101" s="46">
        <f t="shared" si="686"/>
        <v>0</v>
      </c>
      <c r="OG101" s="52">
        <f t="shared" si="450"/>
        <v>0</v>
      </c>
      <c r="OH101" s="52">
        <f t="shared" si="451"/>
        <v>0</v>
      </c>
      <c r="OI101" s="52">
        <f t="shared" si="452"/>
        <v>0</v>
      </c>
      <c r="OJ101" s="26">
        <f>VLOOKUP($B101,факт!$D$7:$KT$85,276,0)</f>
        <v>0</v>
      </c>
      <c r="OK101" s="26">
        <f>VLOOKUP($B101,факт!$D$7:$KT$85,277,0)</f>
        <v>0</v>
      </c>
      <c r="OL101" s="26">
        <f>VLOOKUP($B101,факт!$D$7:$KT$85,278,0)</f>
        <v>0</v>
      </c>
      <c r="OM101" s="26">
        <f>VLOOKUP($B101,факт!$D$7:$KT$85,279,0)</f>
        <v>0</v>
      </c>
      <c r="ON101" s="47">
        <f t="shared" si="687"/>
        <v>0</v>
      </c>
      <c r="OO101" s="47">
        <f t="shared" si="688"/>
        <v>0</v>
      </c>
      <c r="OP101" s="86">
        <f>VLOOKUP($B101,'СДП (план)'!$B$16:$CY$170,71,0)</f>
        <v>0</v>
      </c>
      <c r="OQ101" s="86">
        <f>VLOOKUP($B101,'СДП (план)'!$B$16:$CY$170,72,0)</f>
        <v>0</v>
      </c>
      <c r="OR101" s="46">
        <f t="shared" si="689"/>
        <v>0</v>
      </c>
      <c r="OS101" s="46">
        <f t="shared" si="690"/>
        <v>0</v>
      </c>
      <c r="OT101" s="52">
        <f t="shared" si="691"/>
        <v>0</v>
      </c>
      <c r="OU101" s="52">
        <f t="shared" si="692"/>
        <v>0</v>
      </c>
      <c r="OV101" s="52">
        <f t="shared" si="693"/>
        <v>0</v>
      </c>
      <c r="OW101" s="26"/>
      <c r="OX101" s="26"/>
      <c r="OY101" s="26"/>
      <c r="OZ101" s="26"/>
      <c r="PA101" s="47">
        <f t="shared" si="789"/>
        <v>0</v>
      </c>
      <c r="PB101" s="47">
        <f t="shared" si="790"/>
        <v>0</v>
      </c>
      <c r="PC101" s="86">
        <f>VLOOKUP($B101,'СДП (план)'!$B$16:$CY$170,73,0)</f>
        <v>0</v>
      </c>
      <c r="PD101" s="86">
        <f>VLOOKUP($B101,'СДП (план)'!$B$16:$CY$170,74,0)</f>
        <v>0</v>
      </c>
      <c r="PE101" s="46">
        <f t="shared" si="694"/>
        <v>0</v>
      </c>
      <c r="PF101" s="46">
        <f t="shared" si="695"/>
        <v>0</v>
      </c>
      <c r="PG101" s="52">
        <f t="shared" si="696"/>
        <v>0</v>
      </c>
      <c r="PH101" s="52">
        <f t="shared" si="697"/>
        <v>0</v>
      </c>
      <c r="PI101" s="52">
        <f t="shared" si="698"/>
        <v>0</v>
      </c>
      <c r="PJ101" s="26">
        <f>VLOOKUP($B101,факт!$D$7:$KT$85,208,0)</f>
        <v>0</v>
      </c>
      <c r="PK101" s="26">
        <f>VLOOKUP($B101,факт!$D$7:$KT$85,209,0)</f>
        <v>0</v>
      </c>
      <c r="PL101" s="26">
        <f>VLOOKUP($B101,факт!$D$7:$KT$85,210,0)</f>
        <v>0</v>
      </c>
      <c r="PM101" s="26">
        <f>VLOOKUP($B101,факт!$D$7:$KT$85,211,0)</f>
        <v>0</v>
      </c>
      <c r="PN101" s="47">
        <f t="shared" si="699"/>
        <v>0</v>
      </c>
      <c r="PO101" s="47">
        <f t="shared" si="700"/>
        <v>0</v>
      </c>
      <c r="PP101" s="86">
        <f>VLOOKUP($B101,'СДП (план)'!$B$16:$CY$170,75,0)</f>
        <v>0</v>
      </c>
      <c r="PQ101" s="86">
        <f>VLOOKUP($B101,'СДП (план)'!$B$16:$CY$170,76,0)</f>
        <v>0</v>
      </c>
      <c r="PR101" s="46">
        <f t="shared" si="701"/>
        <v>0</v>
      </c>
      <c r="PS101" s="46">
        <f t="shared" si="702"/>
        <v>0</v>
      </c>
      <c r="PT101" s="52">
        <f t="shared" si="703"/>
        <v>0</v>
      </c>
      <c r="PU101" s="52">
        <f t="shared" si="704"/>
        <v>0</v>
      </c>
      <c r="PV101" s="52">
        <f t="shared" si="705"/>
        <v>12</v>
      </c>
      <c r="PW101" s="26">
        <f>VLOOKUP($B101,факт!$D$7:$KT$85,80,0)</f>
        <v>16</v>
      </c>
      <c r="PX101" s="26">
        <f>VLOOKUP($B101,факт!$D$7:$KT$85,81,0)</f>
        <v>163214.31</v>
      </c>
      <c r="PY101" s="26">
        <f>VLOOKUP($B101,факт!$D$7:$KT$85,82,0)</f>
        <v>0</v>
      </c>
      <c r="PZ101" s="26">
        <f>VLOOKUP($B101,факт!$D$7:$KT$85,83,0)</f>
        <v>0</v>
      </c>
      <c r="QA101" s="47">
        <f t="shared" si="706"/>
        <v>16</v>
      </c>
      <c r="QB101" s="47">
        <f t="shared" si="707"/>
        <v>163214.31</v>
      </c>
      <c r="QC101" s="86">
        <f>VLOOKUP($B101,'СДП (план)'!$B$16:$CY$170,77,0)</f>
        <v>12</v>
      </c>
      <c r="QD101" s="86">
        <f>VLOOKUP($B101,'СДП (план)'!$B$16:$CY$170,78,0)</f>
        <v>163399.41071999999</v>
      </c>
      <c r="QE101" s="46">
        <f t="shared" si="708"/>
        <v>12</v>
      </c>
      <c r="QF101" s="46">
        <f t="shared" si="709"/>
        <v>163399.41071999999</v>
      </c>
      <c r="QG101" s="52">
        <f t="shared" si="710"/>
        <v>9</v>
      </c>
      <c r="QH101" s="52">
        <f t="shared" si="711"/>
        <v>9</v>
      </c>
      <c r="QI101" s="52">
        <f t="shared" si="712"/>
        <v>0.75</v>
      </c>
      <c r="QJ101" s="26">
        <f>VLOOKUP($B101,факт!$D$7:$KT$85,112,0)</f>
        <v>1</v>
      </c>
      <c r="QK101" s="26">
        <f>VLOOKUP($B101,факт!$D$7:$KT$85,113,0)</f>
        <v>13333.32</v>
      </c>
      <c r="QL101" s="26">
        <f>VLOOKUP($B101,факт!$D$7:$KT$85,114,0)</f>
        <v>0</v>
      </c>
      <c r="QM101" s="26">
        <f>VLOOKUP($B101,факт!$D$7:$KT$85,115,0)</f>
        <v>0</v>
      </c>
      <c r="QN101" s="47">
        <f t="shared" si="713"/>
        <v>-11</v>
      </c>
      <c r="QO101" s="47">
        <f t="shared" si="714"/>
        <v>-150066.09071999998</v>
      </c>
      <c r="QP101" s="86">
        <f>VLOOKUP($B101,'СДП (план)'!$B$16:$DC$170,79,0)+VLOOKUP($B101,'СДП (план)'!$B$16:$DC$170,103,0)</f>
        <v>0</v>
      </c>
      <c r="QQ101" s="86">
        <f>VLOOKUP($B101,'СДП (план)'!$B$16:$DC$170,80,0)+VLOOKUP($B101,'СДП (план)'!$B$16:$DC$170,104,0)</f>
        <v>0</v>
      </c>
      <c r="QR101" s="46">
        <f t="shared" si="715"/>
        <v>0</v>
      </c>
      <c r="QS101" s="46">
        <f t="shared" si="716"/>
        <v>0</v>
      </c>
      <c r="QT101" s="52">
        <f t="shared" si="717"/>
        <v>0</v>
      </c>
      <c r="QU101" s="52">
        <f t="shared" si="718"/>
        <v>0</v>
      </c>
      <c r="QV101" s="52">
        <f t="shared" si="719"/>
        <v>0</v>
      </c>
      <c r="QW101" s="26">
        <f>VLOOKUP($B101,факт!$D$7:$KT$85,88,0)</f>
        <v>0</v>
      </c>
      <c r="QX101" s="26">
        <f>VLOOKUP($B101,факт!$D$7:$KT$85,89,0)</f>
        <v>0</v>
      </c>
      <c r="QY101" s="26">
        <f>VLOOKUP($B101,факт!$D$7:$KT$85,90,0)</f>
        <v>0</v>
      </c>
      <c r="QZ101" s="26">
        <f>VLOOKUP($B101,факт!$D$7:$KT$85,91,0)</f>
        <v>0</v>
      </c>
      <c r="RA101" s="47">
        <f t="shared" si="720"/>
        <v>0</v>
      </c>
      <c r="RB101" s="47">
        <f t="shared" si="721"/>
        <v>0</v>
      </c>
      <c r="RC101" s="86">
        <f>VLOOKUP($B101,'СДП (план)'!$B$16:$CY$170,81,0)</f>
        <v>0</v>
      </c>
      <c r="RD101" s="86">
        <f>VLOOKUP($B101,'СДП (план)'!$B$16:$CY$170,82,0)</f>
        <v>0</v>
      </c>
      <c r="RE101" s="46">
        <f t="shared" si="722"/>
        <v>0</v>
      </c>
      <c r="RF101" s="46">
        <f t="shared" si="723"/>
        <v>0</v>
      </c>
      <c r="RG101" s="52">
        <f t="shared" si="724"/>
        <v>0</v>
      </c>
      <c r="RH101" s="52">
        <f t="shared" si="725"/>
        <v>0</v>
      </c>
      <c r="RI101" s="52">
        <f t="shared" si="726"/>
        <v>9.75</v>
      </c>
      <c r="RJ101" s="26">
        <f>VLOOKUP($B101,факт!$D$7:$KT$85,104,0)</f>
        <v>13</v>
      </c>
      <c r="RK101" s="26">
        <f>VLOOKUP($B101,факт!$D$7:$KT$85,105,0)</f>
        <v>174739.68000000002</v>
      </c>
      <c r="RL101" s="26">
        <f>VLOOKUP($B101,факт!$D$7:$KT$85,106,0)</f>
        <v>0</v>
      </c>
      <c r="RM101" s="26">
        <f>VLOOKUP($B101,факт!$D$7:$KT$85,107,0)</f>
        <v>0</v>
      </c>
      <c r="RN101" s="47">
        <f t="shared" si="727"/>
        <v>13</v>
      </c>
      <c r="RO101" s="47">
        <f t="shared" si="728"/>
        <v>174739.68000000002</v>
      </c>
      <c r="RP101" s="86">
        <f>VLOOKUP($B101,'СДП (план)'!$B$16:$CY$170,83,0)</f>
        <v>106</v>
      </c>
      <c r="RQ101" s="86">
        <f>VLOOKUP($B101,'СДП (план)'!$B$16:$CY$170,84,0)</f>
        <v>1439303.7749999999</v>
      </c>
      <c r="RR101" s="46">
        <f t="shared" si="729"/>
        <v>106</v>
      </c>
      <c r="RS101" s="46">
        <f t="shared" si="730"/>
        <v>1439303.7749999999</v>
      </c>
      <c r="RT101" s="52">
        <f t="shared" si="453"/>
        <v>79.5</v>
      </c>
      <c r="RU101" s="52">
        <f t="shared" si="454"/>
        <v>79.5</v>
      </c>
      <c r="RV101" s="52">
        <f t="shared" si="455"/>
        <v>57.75</v>
      </c>
      <c r="RW101" s="26">
        <f>VLOOKUP($B101,факт!$D$7:$KT$85,92,0)</f>
        <v>77</v>
      </c>
      <c r="RX101" s="26">
        <f>VLOOKUP($B101,факт!$D$7:$KT$85,93,0)</f>
        <v>1040730.8399999993</v>
      </c>
      <c r="RY101" s="26">
        <f>VLOOKUP($B101,факт!$D$7:$KT$85,94,0)</f>
        <v>0</v>
      </c>
      <c r="RZ101" s="26">
        <f>VLOOKUP($B101,факт!$D$7:$KT$85,95,0)</f>
        <v>0</v>
      </c>
      <c r="SA101" s="47">
        <f t="shared" si="731"/>
        <v>-29</v>
      </c>
      <c r="SB101" s="47">
        <f t="shared" si="732"/>
        <v>-398572.93500000064</v>
      </c>
      <c r="SC101" s="86">
        <f>VLOOKUP($B101,'СДП (план)'!$B$16:$CY$170,85,0)</f>
        <v>5</v>
      </c>
      <c r="SD101" s="86">
        <f>VLOOKUP($B101,'СДП (план)'!$B$16:$CY$170,86,0)</f>
        <v>68083.087800000008</v>
      </c>
      <c r="SE101" s="46">
        <f t="shared" si="733"/>
        <v>5</v>
      </c>
      <c r="SF101" s="46">
        <f t="shared" si="734"/>
        <v>68083.087800000008</v>
      </c>
      <c r="SG101" s="52">
        <f t="shared" si="735"/>
        <v>3.75</v>
      </c>
      <c r="SH101" s="52">
        <f t="shared" si="736"/>
        <v>3.75</v>
      </c>
      <c r="SI101" s="52">
        <f t="shared" si="737"/>
        <v>0</v>
      </c>
      <c r="SJ101" s="26">
        <f>VLOOKUP($B101,факт!$D$7:$KT$85,68,0)</f>
        <v>0</v>
      </c>
      <c r="SK101" s="26">
        <f>VLOOKUP($B101,факт!$D$7:$KT$85,69,0)</f>
        <v>0</v>
      </c>
      <c r="SL101" s="26">
        <f>VLOOKUP($B101,факт!$D$7:$KT$85,70,0)</f>
        <v>0</v>
      </c>
      <c r="SM101" s="26">
        <f>VLOOKUP($B101,факт!$D$7:$KT$85,71,0)</f>
        <v>0</v>
      </c>
      <c r="SN101" s="47">
        <f t="shared" si="738"/>
        <v>-5</v>
      </c>
      <c r="SO101" s="47">
        <f t="shared" si="739"/>
        <v>-68083.087800000008</v>
      </c>
      <c r="SP101" s="86">
        <f>VLOOKUP($B101,'СДП (план)'!$B$16:$CY$170,87,0)</f>
        <v>0</v>
      </c>
      <c r="SQ101" s="86">
        <f>VLOOKUP($B101,'СДП (план)'!$B$16:$CY$170,88,0)</f>
        <v>0</v>
      </c>
      <c r="SR101" s="46">
        <f t="shared" si="740"/>
        <v>0</v>
      </c>
      <c r="SS101" s="46">
        <f t="shared" si="741"/>
        <v>0</v>
      </c>
      <c r="ST101" s="52">
        <f t="shared" si="742"/>
        <v>0</v>
      </c>
      <c r="SU101" s="52">
        <f t="shared" si="743"/>
        <v>0</v>
      </c>
      <c r="SV101" s="52">
        <f t="shared" si="744"/>
        <v>0</v>
      </c>
      <c r="SW101" s="26">
        <f>VLOOKUP($B101,факт!$D$7:$KT$85,96,0)</f>
        <v>0</v>
      </c>
      <c r="SX101" s="26">
        <f>VLOOKUP($B101,факт!$D$7:$KT$85,97,0)</f>
        <v>0</v>
      </c>
      <c r="SY101" s="26">
        <f>VLOOKUP($B101,факт!$D$7:$KT$85,98,0)</f>
        <v>0</v>
      </c>
      <c r="SZ101" s="26">
        <f>VLOOKUP($B101,факт!$D$7:$KT$85,99,0)</f>
        <v>0</v>
      </c>
      <c r="TA101" s="47">
        <f t="shared" si="745"/>
        <v>0</v>
      </c>
      <c r="TB101" s="47">
        <f t="shared" si="746"/>
        <v>0</v>
      </c>
      <c r="TC101" s="86">
        <f>VLOOKUP($B101,'СДП (план)'!$B$16:$CY$170,89,0)</f>
        <v>0</v>
      </c>
      <c r="TD101" s="86">
        <f>VLOOKUP($B101,'СДП (план)'!$B$16:$CY$170,90,0)</f>
        <v>0</v>
      </c>
      <c r="TE101" s="46">
        <f t="shared" si="747"/>
        <v>0</v>
      </c>
      <c r="TF101" s="46">
        <f t="shared" si="748"/>
        <v>0</v>
      </c>
      <c r="TG101" s="52">
        <f t="shared" si="749"/>
        <v>0</v>
      </c>
      <c r="TH101" s="52">
        <f t="shared" si="750"/>
        <v>0</v>
      </c>
      <c r="TI101" s="52">
        <f t="shared" si="751"/>
        <v>23.25</v>
      </c>
      <c r="TJ101" s="26">
        <f>VLOOKUP($B101,факт!$D$7:$KT$85,120,0)</f>
        <v>31</v>
      </c>
      <c r="TK101" s="26">
        <f>VLOOKUP($B101,факт!$D$7:$KT$85,121,0)</f>
        <v>349718.55000000005</v>
      </c>
      <c r="TL101" s="26">
        <f>VLOOKUP($B101,факт!$D$7:$KT$85,122,0)</f>
        <v>0</v>
      </c>
      <c r="TM101" s="26">
        <f>VLOOKUP($B101,факт!$D$7:$KT$85,123,0)</f>
        <v>0</v>
      </c>
      <c r="TN101" s="47">
        <f t="shared" si="752"/>
        <v>31</v>
      </c>
      <c r="TO101" s="47">
        <f t="shared" si="753"/>
        <v>349718.55000000005</v>
      </c>
      <c r="TP101" s="86">
        <f>VLOOKUP($B101,'СДП (план)'!$B$16:$CY$170,91,0)</f>
        <v>0</v>
      </c>
      <c r="TQ101" s="86">
        <f>VLOOKUP($B101,'СДП (план)'!$B$16:$CY$170,92,0)</f>
        <v>0</v>
      </c>
      <c r="TR101" s="46">
        <f t="shared" si="754"/>
        <v>0</v>
      </c>
      <c r="TS101" s="46">
        <f t="shared" si="755"/>
        <v>0</v>
      </c>
      <c r="TT101" s="52">
        <f t="shared" si="756"/>
        <v>0</v>
      </c>
      <c r="TU101" s="52">
        <f t="shared" si="757"/>
        <v>0</v>
      </c>
      <c r="TV101" s="52">
        <f t="shared" si="758"/>
        <v>3</v>
      </c>
      <c r="TW101" s="26">
        <f>VLOOKUP($B101,факт!$D$7:$KT$85,100,0)</f>
        <v>4</v>
      </c>
      <c r="TX101" s="26">
        <f>VLOOKUP($B101,факт!$D$7:$KT$85,101,0)</f>
        <v>44444.4</v>
      </c>
      <c r="TY101" s="26">
        <f>VLOOKUP($B101,факт!$D$7:$KT$85,102,0)</f>
        <v>0</v>
      </c>
      <c r="TZ101" s="26">
        <f>VLOOKUP($B101,факт!$D$7:$KT$85,103,0)</f>
        <v>0</v>
      </c>
      <c r="UA101" s="47">
        <f t="shared" si="759"/>
        <v>4</v>
      </c>
      <c r="UB101" s="47">
        <f t="shared" si="760"/>
        <v>44444.4</v>
      </c>
      <c r="UC101" s="86">
        <f>VLOOKUP($B101,'СДП (план)'!$B$16:$CY$170,93,0)</f>
        <v>0</v>
      </c>
      <c r="UD101" s="86">
        <f>VLOOKUP($B101,'СДП (план)'!$B$16:$CY$170,94,0)</f>
        <v>0</v>
      </c>
      <c r="UE101" s="46">
        <v>0</v>
      </c>
      <c r="UF101" s="46">
        <v>0</v>
      </c>
      <c r="UG101" s="52">
        <f t="shared" si="456"/>
        <v>0</v>
      </c>
      <c r="UH101" s="52">
        <f t="shared" si="457"/>
        <v>0</v>
      </c>
      <c r="UI101" s="52">
        <f t="shared" si="458"/>
        <v>0</v>
      </c>
      <c r="UJ101" s="26">
        <f>VLOOKUP($B101,факт!$D$7:$KT$85,56,0)</f>
        <v>0</v>
      </c>
      <c r="UK101" s="26">
        <f>VLOOKUP($B101,факт!$D$7:$KT$85,57,0)</f>
        <v>0</v>
      </c>
      <c r="UL101" s="26">
        <f>VLOOKUP($B101,факт!$D$7:$KT$85,58,0)</f>
        <v>0</v>
      </c>
      <c r="UM101" s="26">
        <f>VLOOKUP($B101,факт!$D$7:$KT$85,59,0)</f>
        <v>0</v>
      </c>
      <c r="UN101" s="47">
        <f t="shared" si="761"/>
        <v>0</v>
      </c>
      <c r="UO101" s="47">
        <f t="shared" si="762"/>
        <v>0</v>
      </c>
      <c r="UP101" s="86">
        <f>VLOOKUP($B101,'СДП (план)'!$B$16:$CY$170,95,0)</f>
        <v>0</v>
      </c>
      <c r="UQ101" s="86">
        <f>VLOOKUP($B101,'СДП (план)'!$B$16:$CY$170,96,0)</f>
        <v>0</v>
      </c>
      <c r="UR101" s="46">
        <f t="shared" si="763"/>
        <v>0</v>
      </c>
      <c r="US101" s="46">
        <f t="shared" si="764"/>
        <v>0</v>
      </c>
      <c r="UT101" s="52">
        <f t="shared" si="459"/>
        <v>0</v>
      </c>
      <c r="UU101" s="52">
        <f t="shared" si="460"/>
        <v>0</v>
      </c>
      <c r="UV101" s="52">
        <f t="shared" si="461"/>
        <v>0</v>
      </c>
      <c r="UW101" s="26">
        <f>VLOOKUP($B101,факт!$D$7:$KT$85,116,0)</f>
        <v>0</v>
      </c>
      <c r="UX101" s="26">
        <f>VLOOKUP($B101,факт!$D$7:$KT$85,117,0)</f>
        <v>0</v>
      </c>
      <c r="UY101" s="26">
        <f>VLOOKUP($B101,факт!$D$7:$KT$85,118,0)</f>
        <v>0</v>
      </c>
      <c r="UZ101" s="26">
        <f>VLOOKUP($B101,факт!$D$7:$KT$85,119,0)</f>
        <v>0</v>
      </c>
      <c r="VA101" s="47">
        <f t="shared" si="765"/>
        <v>0</v>
      </c>
      <c r="VB101" s="47">
        <f t="shared" si="766"/>
        <v>0</v>
      </c>
      <c r="VC101" s="86">
        <f>VLOOKUP($B101,'СДП (план)'!$B$16:$CY$170,97,0)</f>
        <v>0</v>
      </c>
      <c r="VD101" s="86">
        <f>VLOOKUP($B101,'СДП (план)'!$B$16:$CY$170,98,0)</f>
        <v>0</v>
      </c>
      <c r="VE101" s="46">
        <f t="shared" si="767"/>
        <v>0</v>
      </c>
      <c r="VF101" s="46">
        <f t="shared" si="768"/>
        <v>0</v>
      </c>
      <c r="VG101" s="52">
        <f t="shared" si="462"/>
        <v>0</v>
      </c>
      <c r="VH101" s="52">
        <f t="shared" si="463"/>
        <v>0</v>
      </c>
      <c r="VI101" s="52">
        <f t="shared" si="464"/>
        <v>0</v>
      </c>
      <c r="VJ101" s="26">
        <f>VLOOKUP($B101,факт!$D$7:$KT$85,60,0)</f>
        <v>0</v>
      </c>
      <c r="VK101" s="26">
        <f>VLOOKUP($B101,факт!$D$7:$KT$85,61,0)</f>
        <v>0</v>
      </c>
      <c r="VL101" s="26">
        <f>VLOOKUP($B101,факт!$D$7:$KT$85,62,0)</f>
        <v>0</v>
      </c>
      <c r="VM101" s="26">
        <f>VLOOKUP($B101,факт!$D$7:$KT$85,63,0)</f>
        <v>0</v>
      </c>
      <c r="VN101" s="47">
        <f t="shared" si="769"/>
        <v>0</v>
      </c>
      <c r="VO101" s="47">
        <f t="shared" si="770"/>
        <v>0</v>
      </c>
      <c r="VP101" s="86">
        <f>VLOOKUP($B101,'СДП (план)'!$B$16:$CY$170,99,0)</f>
        <v>0</v>
      </c>
      <c r="VQ101" s="86">
        <f>VLOOKUP($B101,'СДП (план)'!$B$16:$CY$170,100,0)</f>
        <v>0</v>
      </c>
      <c r="VR101" s="46">
        <f t="shared" si="771"/>
        <v>0</v>
      </c>
      <c r="VS101" s="46">
        <f t="shared" si="772"/>
        <v>0</v>
      </c>
      <c r="VT101" s="52">
        <f t="shared" si="773"/>
        <v>0</v>
      </c>
      <c r="VU101" s="52">
        <f t="shared" si="774"/>
        <v>0</v>
      </c>
      <c r="VV101" s="52">
        <f t="shared" si="775"/>
        <v>2.25</v>
      </c>
      <c r="VW101" s="26">
        <f>VLOOKUP($B101,факт!$D$7:$KT$85,84,0)</f>
        <v>3</v>
      </c>
      <c r="VX101" s="26">
        <f>VLOOKUP($B101,факт!$D$7:$KT$85,85,0)</f>
        <v>84908.510000000009</v>
      </c>
      <c r="VY101" s="26">
        <f>VLOOKUP($B101,факт!$D$7:$KT$85,86,0)</f>
        <v>0</v>
      </c>
      <c r="VZ101" s="26">
        <f>VLOOKUP($B101,факт!$D$7:$KT$85,87,0)</f>
        <v>0</v>
      </c>
      <c r="WA101" s="47">
        <f t="shared" si="776"/>
        <v>3</v>
      </c>
      <c r="WB101" s="47">
        <f t="shared" si="777"/>
        <v>84908.510000000009</v>
      </c>
      <c r="WC101" s="86">
        <f>VLOOKUP($B101,'СДП (план)'!$B$16:$CY$170,101,0)</f>
        <v>0</v>
      </c>
      <c r="WD101" s="86">
        <f>VLOOKUP($B101,'СДП (план)'!$B$16:$CY$170,102,0)</f>
        <v>0</v>
      </c>
      <c r="WE101" s="46">
        <f t="shared" si="778"/>
        <v>0</v>
      </c>
      <c r="WF101" s="46">
        <f t="shared" si="779"/>
        <v>0</v>
      </c>
      <c r="WG101" s="52">
        <f t="shared" si="780"/>
        <v>0</v>
      </c>
      <c r="WH101" s="52">
        <f t="shared" si="781"/>
        <v>0</v>
      </c>
      <c r="WI101" s="52">
        <f t="shared" si="782"/>
        <v>0</v>
      </c>
      <c r="WJ101" s="26">
        <f>VLOOKUP($B101,факт!$D$7:$KT$85,52,0)</f>
        <v>0</v>
      </c>
      <c r="WK101" s="26">
        <f>VLOOKUP($B101,факт!$D$7:$KT$85,53,0)</f>
        <v>0</v>
      </c>
      <c r="WL101" s="26">
        <f>VLOOKUP($B101,факт!$D$7:$KT$85,54,0)</f>
        <v>0</v>
      </c>
      <c r="WM101" s="26">
        <f>VLOOKUP($B101,факт!$D$7:$KT$85,55,0)</f>
        <v>0</v>
      </c>
      <c r="WN101" s="47">
        <f t="shared" si="783"/>
        <v>0</v>
      </c>
      <c r="WO101" s="47">
        <f t="shared" si="784"/>
        <v>0</v>
      </c>
      <c r="WP101" s="174">
        <f t="shared" si="465"/>
        <v>133</v>
      </c>
      <c r="WQ101" s="174">
        <f t="shared" si="466"/>
        <v>1802316.30852</v>
      </c>
      <c r="WR101" s="174">
        <f t="shared" si="467"/>
        <v>133</v>
      </c>
      <c r="WS101" s="174">
        <f t="shared" si="468"/>
        <v>1802316.30852</v>
      </c>
      <c r="WT101" s="174">
        <f t="shared" si="469"/>
        <v>99.75</v>
      </c>
      <c r="WU101" s="174">
        <f t="shared" si="470"/>
        <v>99.75</v>
      </c>
      <c r="WV101" s="174">
        <f t="shared" si="471"/>
        <v>119.25</v>
      </c>
      <c r="WW101" s="174">
        <f t="shared" si="472"/>
        <v>159</v>
      </c>
      <c r="WX101" s="174">
        <f t="shared" si="473"/>
        <v>2057313.7499999993</v>
      </c>
      <c r="WY101" s="174">
        <f t="shared" si="474"/>
        <v>0</v>
      </c>
      <c r="WZ101" s="174">
        <f t="shared" si="475"/>
        <v>0</v>
      </c>
      <c r="XA101" s="26">
        <f t="shared" si="785"/>
        <v>26</v>
      </c>
      <c r="XB101" s="26">
        <f t="shared" si="786"/>
        <v>254997.44147999934</v>
      </c>
      <c r="XC101" s="174">
        <f t="shared" si="476"/>
        <v>179</v>
      </c>
      <c r="XD101" s="174">
        <f t="shared" si="477"/>
        <v>2355958.4794199998</v>
      </c>
      <c r="XE101" s="174">
        <f t="shared" si="478"/>
        <v>179</v>
      </c>
      <c r="XF101" s="174">
        <f t="shared" si="479"/>
        <v>2355958.4794199998</v>
      </c>
      <c r="XG101" s="174">
        <f t="shared" si="480"/>
        <v>134.25</v>
      </c>
      <c r="XH101" s="174">
        <f t="shared" si="481"/>
        <v>134.25</v>
      </c>
      <c r="XI101" s="174">
        <f t="shared" si="482"/>
        <v>183</v>
      </c>
      <c r="XJ101" s="174">
        <f t="shared" si="483"/>
        <v>244</v>
      </c>
      <c r="XK101" s="174">
        <f t="shared" si="484"/>
        <v>3042502.8299999991</v>
      </c>
      <c r="XL101" s="174">
        <f t="shared" si="485"/>
        <v>0</v>
      </c>
      <c r="XM101" s="174">
        <f t="shared" si="486"/>
        <v>0</v>
      </c>
      <c r="XN101" s="26">
        <f t="shared" si="787"/>
        <v>65</v>
      </c>
      <c r="XO101" s="26">
        <f t="shared" si="788"/>
        <v>686544.35057999939</v>
      </c>
    </row>
    <row r="102" spans="1:639" ht="45" x14ac:dyDescent="0.25">
      <c r="A102" s="145"/>
      <c r="B102" s="111">
        <v>89</v>
      </c>
      <c r="C102" s="16" t="s">
        <v>495</v>
      </c>
      <c r="D102" s="12">
        <f t="shared" ref="D102" si="792">D101</f>
        <v>10127</v>
      </c>
      <c r="E102" s="12">
        <v>10127</v>
      </c>
      <c r="F102" s="273">
        <v>9620</v>
      </c>
      <c r="G102" s="96">
        <v>1</v>
      </c>
      <c r="H102" s="264"/>
      <c r="I102" s="13">
        <v>1</v>
      </c>
      <c r="J102" s="271"/>
      <c r="K102" s="12">
        <v>1.4</v>
      </c>
      <c r="L102" s="12">
        <v>1.68</v>
      </c>
      <c r="M102" s="12">
        <v>2.23</v>
      </c>
      <c r="N102" s="12">
        <v>2.39</v>
      </c>
      <c r="O102" s="123">
        <v>2.57</v>
      </c>
      <c r="P102" s="86">
        <f>VLOOKUP($B102,'СДП (план)'!$B$16:$CY$170,15,0)</f>
        <v>0</v>
      </c>
      <c r="Q102" s="86">
        <f>VLOOKUP($B102,'СДП (план)'!$B$16:$CY$170,16,0)</f>
        <v>0</v>
      </c>
      <c r="R102" s="46">
        <f t="shared" si="487"/>
        <v>0</v>
      </c>
      <c r="S102" s="46">
        <f t="shared" si="488"/>
        <v>0</v>
      </c>
      <c r="T102" s="52">
        <f t="shared" si="489"/>
        <v>0</v>
      </c>
      <c r="U102" s="52">
        <f t="shared" si="490"/>
        <v>0</v>
      </c>
      <c r="V102" s="52">
        <f t="shared" si="491"/>
        <v>62</v>
      </c>
      <c r="W102" s="26">
        <f>VLOOKUP($B102,факт!$D$7:$KT$85,20,0)</f>
        <v>62</v>
      </c>
      <c r="X102" s="26">
        <f>VLOOKUP($B102,факт!$D$7:$KT$85,21,0)</f>
        <v>842119.6</v>
      </c>
      <c r="Y102" s="26">
        <f>VLOOKUP($B102,факт!$D$7:$KT$85,22,0)</f>
        <v>0</v>
      </c>
      <c r="Z102" s="26">
        <f>VLOOKUP($B102,факт!$D$7:$KT$85,23,0)</f>
        <v>0</v>
      </c>
      <c r="AA102" s="47">
        <f t="shared" si="492"/>
        <v>62</v>
      </c>
      <c r="AB102" s="47">
        <f t="shared" si="493"/>
        <v>842119.6</v>
      </c>
      <c r="AC102" s="86">
        <f>VLOOKUP($B102,'СДП (план)'!$B$16:$CY$170,17,0)</f>
        <v>0</v>
      </c>
      <c r="AD102" s="86">
        <f>VLOOKUP($B102,'СДП (план)'!$B$16:$CY$170,18,0)</f>
        <v>0</v>
      </c>
      <c r="AE102" s="46">
        <f t="shared" si="494"/>
        <v>0</v>
      </c>
      <c r="AF102" s="46">
        <f t="shared" si="495"/>
        <v>0</v>
      </c>
      <c r="AG102" s="52">
        <f t="shared" si="496"/>
        <v>0</v>
      </c>
      <c r="AH102" s="52">
        <f t="shared" si="497"/>
        <v>0</v>
      </c>
      <c r="AI102" s="52">
        <f t="shared" si="498"/>
        <v>1</v>
      </c>
      <c r="AJ102" s="26">
        <f>VLOOKUP($B102,факт!$D$7:$KT$85,28,0)</f>
        <v>1</v>
      </c>
      <c r="AK102" s="26">
        <f>VLOOKUP($B102,факт!$D$7:$KT$85,29,0)</f>
        <v>14461.93</v>
      </c>
      <c r="AL102" s="26">
        <f>VLOOKUP($B102,факт!$D$7:$KT$85,30,0)</f>
        <v>0</v>
      </c>
      <c r="AM102" s="26">
        <f>VLOOKUP($B102,факт!$D$7:$KT$85,31,0)</f>
        <v>0</v>
      </c>
      <c r="AN102" s="47">
        <f t="shared" si="499"/>
        <v>1</v>
      </c>
      <c r="AO102" s="47">
        <f t="shared" si="500"/>
        <v>14461.93</v>
      </c>
      <c r="AP102" s="86">
        <f>VLOOKUP($B102,'СДП (план)'!$B$16:$CY$170,19,0)</f>
        <v>0</v>
      </c>
      <c r="AQ102" s="86">
        <f>VLOOKUP($B102,'СДП (план)'!$B$16:$CY$170,20,0)</f>
        <v>0</v>
      </c>
      <c r="AR102" s="46">
        <f t="shared" si="501"/>
        <v>0</v>
      </c>
      <c r="AS102" s="46">
        <f t="shared" si="502"/>
        <v>0</v>
      </c>
      <c r="AT102" s="52">
        <f t="shared" si="503"/>
        <v>0</v>
      </c>
      <c r="AU102" s="52">
        <f t="shared" si="504"/>
        <v>0</v>
      </c>
      <c r="AV102" s="52">
        <f t="shared" si="505"/>
        <v>0</v>
      </c>
      <c r="AW102" s="26">
        <f>VLOOKUP($B102,факт!$D$7:$KT$85,48,0)</f>
        <v>0</v>
      </c>
      <c r="AX102" s="26">
        <f>VLOOKUP($B102,факт!$D$7:$KT$85,49,0)</f>
        <v>0</v>
      </c>
      <c r="AY102" s="26">
        <f>VLOOKUP($B102,факт!$D$7:$KT$85,50,0)</f>
        <v>0</v>
      </c>
      <c r="AZ102" s="26">
        <f>VLOOKUP($B102,факт!$D$7:$KT$85,51,0)</f>
        <v>0</v>
      </c>
      <c r="BA102" s="47">
        <f t="shared" si="506"/>
        <v>0</v>
      </c>
      <c r="BB102" s="47">
        <f t="shared" si="507"/>
        <v>0</v>
      </c>
      <c r="BC102" s="86">
        <f>VLOOKUP($B102,'СДП (план)'!$B$16:$CY$170,21,0)</f>
        <v>0</v>
      </c>
      <c r="BD102" s="86">
        <f>VLOOKUP($B102,'СДП (план)'!$B$16:$CY$170,22,0)</f>
        <v>0</v>
      </c>
      <c r="BE102" s="46">
        <f t="shared" si="508"/>
        <v>0</v>
      </c>
      <c r="BF102" s="46">
        <f t="shared" si="509"/>
        <v>0</v>
      </c>
      <c r="BG102" s="52">
        <f t="shared" si="510"/>
        <v>0</v>
      </c>
      <c r="BH102" s="52">
        <f t="shared" si="511"/>
        <v>0</v>
      </c>
      <c r="BI102" s="52">
        <f t="shared" si="512"/>
        <v>5</v>
      </c>
      <c r="BJ102" s="26">
        <f>VLOOKUP($B102,факт!$D$7:$KT$85,8,0)</f>
        <v>5</v>
      </c>
      <c r="BK102" s="26">
        <f>VLOOKUP($B102,факт!$D$7:$KT$85,9,0)</f>
        <v>67340</v>
      </c>
      <c r="BL102" s="26">
        <f>VLOOKUP($B102,факт!$D$7:$KT$85,10,0)</f>
        <v>0</v>
      </c>
      <c r="BM102" s="26">
        <f>VLOOKUP($B102,факт!$D$7:$KT$85,11,0)</f>
        <v>0</v>
      </c>
      <c r="BN102" s="47">
        <f t="shared" si="513"/>
        <v>5</v>
      </c>
      <c r="BO102" s="47">
        <f t="shared" si="514"/>
        <v>67340</v>
      </c>
      <c r="BP102" s="86">
        <f>VLOOKUP($B102,'СДП (план)'!$B$16:$CY$170,23,0)</f>
        <v>0</v>
      </c>
      <c r="BQ102" s="86">
        <f>VLOOKUP($B102,'СДП (план)'!$B$16:$CY$170,24,0)</f>
        <v>0</v>
      </c>
      <c r="BR102" s="46">
        <f t="shared" si="515"/>
        <v>0</v>
      </c>
      <c r="BS102" s="46">
        <f t="shared" si="516"/>
        <v>0</v>
      </c>
      <c r="BT102" s="52">
        <f t="shared" si="517"/>
        <v>0</v>
      </c>
      <c r="BU102" s="52">
        <f t="shared" si="518"/>
        <v>0</v>
      </c>
      <c r="BV102" s="52">
        <f t="shared" si="519"/>
        <v>0</v>
      </c>
      <c r="BW102" s="26">
        <f>VLOOKUP($B102,факт!$D$7:$KT$85,24,0)</f>
        <v>0</v>
      </c>
      <c r="BX102" s="26">
        <f>VLOOKUP($B102,факт!$D$7:$KT$85,25,0)</f>
        <v>0</v>
      </c>
      <c r="BY102" s="26">
        <f>VLOOKUP($B102,факт!$D$7:$KT$85,26,0)</f>
        <v>0</v>
      </c>
      <c r="BZ102" s="26">
        <f>VLOOKUP($B102,факт!$D$7:$KT$85,27,0)</f>
        <v>0</v>
      </c>
      <c r="CA102" s="47">
        <f t="shared" si="520"/>
        <v>0</v>
      </c>
      <c r="CB102" s="47">
        <f t="shared" si="521"/>
        <v>0</v>
      </c>
      <c r="CC102" s="86">
        <f>VLOOKUP($B102,'СДП (план)'!$B$16:$CY$170,25,0)</f>
        <v>0</v>
      </c>
      <c r="CD102" s="86">
        <f>VLOOKUP($B102,'СДП (план)'!$B$16:$CY$170,26,0)</f>
        <v>0</v>
      </c>
      <c r="CE102" s="46">
        <f t="shared" si="522"/>
        <v>0</v>
      </c>
      <c r="CF102" s="46">
        <f t="shared" si="523"/>
        <v>0</v>
      </c>
      <c r="CG102" s="52">
        <f t="shared" si="524"/>
        <v>0</v>
      </c>
      <c r="CH102" s="52">
        <f t="shared" si="525"/>
        <v>0</v>
      </c>
      <c r="CI102" s="52">
        <f t="shared" si="526"/>
        <v>0</v>
      </c>
      <c r="CJ102" s="26">
        <f>VLOOKUP($B102,факт!$D$7:$KT$85,260,0)</f>
        <v>0</v>
      </c>
      <c r="CK102" s="26">
        <f>VLOOKUP($B102,факт!$D$7:$KT$85,261,0)</f>
        <v>0</v>
      </c>
      <c r="CL102" s="26">
        <f>VLOOKUP($B102,факт!$D$7:$KT$85,262,0)</f>
        <v>0</v>
      </c>
      <c r="CM102" s="26">
        <f>VLOOKUP($B102,факт!$D$7:$KT$85,263,0)</f>
        <v>0</v>
      </c>
      <c r="CN102" s="47">
        <f t="shared" si="527"/>
        <v>0</v>
      </c>
      <c r="CO102" s="47">
        <f t="shared" si="528"/>
        <v>0</v>
      </c>
      <c r="CP102" s="86">
        <f>VLOOKUP($B102,'СДП (план)'!$B$16:$CY$170,27,0)</f>
        <v>0</v>
      </c>
      <c r="CQ102" s="86">
        <f>VLOOKUP($B102,'СДП (план)'!$B$16:$CY$170,28,0)</f>
        <v>0</v>
      </c>
      <c r="CR102" s="46">
        <f t="shared" si="529"/>
        <v>0</v>
      </c>
      <c r="CS102" s="46">
        <f t="shared" si="530"/>
        <v>0</v>
      </c>
      <c r="CT102" s="52">
        <f t="shared" si="531"/>
        <v>0</v>
      </c>
      <c r="CU102" s="52">
        <f t="shared" si="532"/>
        <v>0</v>
      </c>
      <c r="CV102" s="52">
        <f t="shared" si="533"/>
        <v>0</v>
      </c>
      <c r="CW102" s="26">
        <f>VLOOKUP($B102,факт!$D$7:$KT$85,284,0)</f>
        <v>0</v>
      </c>
      <c r="CX102" s="26">
        <f>VLOOKUP($B102,факт!$D$7:$KT$85,285,0)</f>
        <v>0</v>
      </c>
      <c r="CY102" s="26">
        <f>VLOOKUP($B102,факт!$D$7:$KT$85,286,0)</f>
        <v>0</v>
      </c>
      <c r="CZ102" s="26">
        <f>VLOOKUP($B102,факт!$D$7:$KT$85,287,0)</f>
        <v>0</v>
      </c>
      <c r="DA102" s="47">
        <f t="shared" si="534"/>
        <v>0</v>
      </c>
      <c r="DB102" s="47">
        <f t="shared" si="535"/>
        <v>0</v>
      </c>
      <c r="DC102" s="86">
        <f>VLOOKUP($B102,'СДП (план)'!$B$16:$CY$170,29,0)</f>
        <v>0</v>
      </c>
      <c r="DD102" s="86">
        <f>VLOOKUP($B102,'СДП (план)'!$B$16:$CY$170,30,0)</f>
        <v>0</v>
      </c>
      <c r="DE102" s="46">
        <f t="shared" si="536"/>
        <v>0</v>
      </c>
      <c r="DF102" s="46">
        <f t="shared" si="537"/>
        <v>0</v>
      </c>
      <c r="DG102" s="52">
        <f t="shared" si="538"/>
        <v>0</v>
      </c>
      <c r="DH102" s="52">
        <f t="shared" si="539"/>
        <v>0</v>
      </c>
      <c r="DI102" s="52">
        <f t="shared" si="540"/>
        <v>0</v>
      </c>
      <c r="DJ102" s="26">
        <f>VLOOKUP($B102,факт!$D$7:$KT$85,12,0)</f>
        <v>0</v>
      </c>
      <c r="DK102" s="26">
        <f>VLOOKUP($B102,факт!$D$7:$KT$85,13,0)</f>
        <v>0</v>
      </c>
      <c r="DL102" s="26">
        <f>VLOOKUP($B102,факт!$D$7:$KT$85,14,0)</f>
        <v>0</v>
      </c>
      <c r="DM102" s="26">
        <f>VLOOKUP($B102,факт!$D$7:$KT$85,15,0)</f>
        <v>0</v>
      </c>
      <c r="DN102" s="47">
        <f t="shared" si="541"/>
        <v>0</v>
      </c>
      <c r="DO102" s="47">
        <f t="shared" si="542"/>
        <v>0</v>
      </c>
      <c r="DP102" s="172">
        <f t="shared" si="543"/>
        <v>0</v>
      </c>
      <c r="DQ102" s="172">
        <f t="shared" si="544"/>
        <v>0</v>
      </c>
      <c r="DR102" s="172">
        <f t="shared" si="545"/>
        <v>0</v>
      </c>
      <c r="DS102" s="172">
        <f t="shared" si="546"/>
        <v>0</v>
      </c>
      <c r="DT102" s="172">
        <f t="shared" si="547"/>
        <v>0</v>
      </c>
      <c r="DU102" s="172">
        <f t="shared" si="548"/>
        <v>0</v>
      </c>
      <c r="DV102" s="172">
        <f t="shared" si="549"/>
        <v>68</v>
      </c>
      <c r="DW102" s="172">
        <f t="shared" si="550"/>
        <v>68</v>
      </c>
      <c r="DX102" s="172">
        <f t="shared" si="551"/>
        <v>923921.53</v>
      </c>
      <c r="DY102" s="172">
        <f t="shared" si="552"/>
        <v>0</v>
      </c>
      <c r="DZ102" s="172">
        <f t="shared" si="553"/>
        <v>0</v>
      </c>
      <c r="EA102" s="172">
        <f t="shared" si="554"/>
        <v>68</v>
      </c>
      <c r="EB102" s="172">
        <f t="shared" si="555"/>
        <v>923921.53</v>
      </c>
      <c r="EC102" s="86">
        <f>VLOOKUP($B102,'СДП (план)'!$B$16:$CY$170,31,0)</f>
        <v>0</v>
      </c>
      <c r="ED102" s="86">
        <f>VLOOKUP($B102,'СДП (план)'!$B$16:$CY$170,32,0)</f>
        <v>0</v>
      </c>
      <c r="EE102" s="46">
        <f t="shared" si="556"/>
        <v>0</v>
      </c>
      <c r="EF102" s="46">
        <f t="shared" si="557"/>
        <v>0</v>
      </c>
      <c r="EG102" s="52">
        <f t="shared" si="558"/>
        <v>0</v>
      </c>
      <c r="EH102" s="52">
        <f t="shared" si="559"/>
        <v>0</v>
      </c>
      <c r="EI102" s="52">
        <f t="shared" si="560"/>
        <v>0</v>
      </c>
      <c r="EJ102" s="26">
        <f>VLOOKUP($B102,факт!$D$7:$KT$85,40,0)</f>
        <v>0</v>
      </c>
      <c r="EK102" s="26">
        <f>VLOOKUP($B102,факт!$D$7:$KT$85,41,0)</f>
        <v>0</v>
      </c>
      <c r="EL102" s="26">
        <f>VLOOKUP($B102,факт!$D$7:$KT$85,42,0)</f>
        <v>0</v>
      </c>
      <c r="EM102" s="26">
        <f>VLOOKUP($B102,факт!$D$7:$KT$85,43,0)</f>
        <v>0</v>
      </c>
      <c r="EN102" s="47">
        <f t="shared" si="561"/>
        <v>0</v>
      </c>
      <c r="EO102" s="47">
        <f t="shared" si="562"/>
        <v>0</v>
      </c>
      <c r="EP102" s="86">
        <f>VLOOKUP($B102,'СДП (план)'!$B$16:$CY$170,33,0)</f>
        <v>201</v>
      </c>
      <c r="EQ102" s="86">
        <f>VLOOKUP($B102,'СДП (план)'!$B$16:$CY$170,34,0)</f>
        <v>2806186.929</v>
      </c>
      <c r="ER102" s="46">
        <f t="shared" si="563"/>
        <v>201</v>
      </c>
      <c r="ES102" s="46">
        <f t="shared" si="564"/>
        <v>2806186.929</v>
      </c>
      <c r="ET102" s="52">
        <f t="shared" si="565"/>
        <v>201</v>
      </c>
      <c r="EU102" s="52">
        <f t="shared" si="566"/>
        <v>201</v>
      </c>
      <c r="EV102" s="52">
        <f t="shared" si="567"/>
        <v>394</v>
      </c>
      <c r="EW102" s="26">
        <f>VLOOKUP($B102,факт!$D$7:$KT$85,160,0)</f>
        <v>394</v>
      </c>
      <c r="EX102" s="26">
        <f>VLOOKUP($B102,факт!$D$7:$KT$85,161,0)</f>
        <v>5468078.7899999972</v>
      </c>
      <c r="EY102" s="26">
        <f>VLOOKUP($B102,факт!$D$7:$KT$85,162,0)</f>
        <v>8</v>
      </c>
      <c r="EZ102" s="26">
        <f>VLOOKUP($B102,факт!$D$7:$KT$85,163,0)</f>
        <v>110973.81999999998</v>
      </c>
      <c r="FA102" s="47">
        <f t="shared" si="568"/>
        <v>193</v>
      </c>
      <c r="FB102" s="47">
        <f t="shared" si="569"/>
        <v>2661891.8609999972</v>
      </c>
      <c r="FC102" s="86">
        <f>VLOOKUP($B102,'СДП (план)'!$B$16:$CY$170,35,0)</f>
        <v>0</v>
      </c>
      <c r="FD102" s="86">
        <f>VLOOKUP($B102,'СДП (план)'!$B$16:$CY$170,36,0)</f>
        <v>0</v>
      </c>
      <c r="FE102" s="46">
        <f t="shared" si="570"/>
        <v>0</v>
      </c>
      <c r="FF102" s="46">
        <f t="shared" si="571"/>
        <v>0</v>
      </c>
      <c r="FG102" s="52">
        <f t="shared" si="572"/>
        <v>0</v>
      </c>
      <c r="FH102" s="52">
        <f t="shared" si="573"/>
        <v>0</v>
      </c>
      <c r="FI102" s="52">
        <f t="shared" si="574"/>
        <v>0</v>
      </c>
      <c r="FJ102" s="26">
        <f>VLOOKUP($B102,факт!$D$7:$KT$85,176,0)</f>
        <v>0</v>
      </c>
      <c r="FK102" s="26">
        <f>VLOOKUP($B102,факт!$D$7:$KT$85,177,0)</f>
        <v>0</v>
      </c>
      <c r="FL102" s="26">
        <f>VLOOKUP($B102,факт!$D$7:$KT$85,178,0)</f>
        <v>0</v>
      </c>
      <c r="FM102" s="26">
        <f>VLOOKUP($B102,факт!$D$7:$KT$85,179,0)</f>
        <v>0</v>
      </c>
      <c r="FN102" s="47">
        <f t="shared" si="575"/>
        <v>0</v>
      </c>
      <c r="FO102" s="47">
        <f t="shared" si="576"/>
        <v>0</v>
      </c>
      <c r="FP102" s="86">
        <f>VLOOKUP($B102,'СДП (план)'!$B$16:$CY$170,37,0)</f>
        <v>0</v>
      </c>
      <c r="FQ102" s="86">
        <f>VLOOKUP($B102,'СДП (план)'!$B$16:$CY$170,38,0)</f>
        <v>0</v>
      </c>
      <c r="FR102" s="46">
        <f t="shared" si="577"/>
        <v>0</v>
      </c>
      <c r="FS102" s="46">
        <f t="shared" si="578"/>
        <v>0</v>
      </c>
      <c r="FT102" s="52">
        <f t="shared" si="579"/>
        <v>0</v>
      </c>
      <c r="FU102" s="52">
        <f t="shared" si="580"/>
        <v>0</v>
      </c>
      <c r="FV102" s="52">
        <f t="shared" si="581"/>
        <v>0</v>
      </c>
      <c r="FW102" s="26">
        <f>VLOOKUP($B102,факт!$D$7:$KT$85,204,0)</f>
        <v>0</v>
      </c>
      <c r="FX102" s="26">
        <f>VLOOKUP($B102,факт!$D$7:$KT$85,205,0)</f>
        <v>0</v>
      </c>
      <c r="FY102" s="26">
        <f>VLOOKUP($B102,факт!$D$7:$KT$85,206,0)</f>
        <v>0</v>
      </c>
      <c r="FZ102" s="26">
        <f>VLOOKUP($B102,факт!$D$7:$KT$85,207,0)</f>
        <v>0</v>
      </c>
      <c r="GA102" s="47">
        <f t="shared" si="582"/>
        <v>0</v>
      </c>
      <c r="GB102" s="47">
        <f t="shared" si="583"/>
        <v>0</v>
      </c>
      <c r="GC102" s="86">
        <f>VLOOKUP($B102,'СДП (план)'!$B$16:$CY$170,39,0)</f>
        <v>0</v>
      </c>
      <c r="GD102" s="86">
        <f>VLOOKUP($B102,'СДП (план)'!$B$16:$CY$170,40,0)</f>
        <v>0</v>
      </c>
      <c r="GE102" s="46">
        <f t="shared" si="584"/>
        <v>0</v>
      </c>
      <c r="GF102" s="46">
        <f t="shared" si="585"/>
        <v>0</v>
      </c>
      <c r="GG102" s="52">
        <f t="shared" si="586"/>
        <v>0</v>
      </c>
      <c r="GH102" s="52">
        <f t="shared" si="587"/>
        <v>0</v>
      </c>
      <c r="GI102" s="52">
        <f t="shared" si="588"/>
        <v>2</v>
      </c>
      <c r="GJ102" s="26">
        <f>VLOOKUP($B102,факт!$D$7:$KT$85,224,0)</f>
        <v>2</v>
      </c>
      <c r="GK102" s="26">
        <f>VLOOKUP($B102,факт!$D$7:$KT$85,225,0)</f>
        <v>34368.339999999997</v>
      </c>
      <c r="GL102" s="26">
        <f>VLOOKUP($B102,факт!$D$7:$KT$85,226,0)</f>
        <v>0</v>
      </c>
      <c r="GM102" s="26">
        <f>VLOOKUP($B102,факт!$D$7:$KT$85,227,0)</f>
        <v>0</v>
      </c>
      <c r="GN102" s="47">
        <f t="shared" si="589"/>
        <v>2</v>
      </c>
      <c r="GO102" s="47">
        <f t="shared" si="590"/>
        <v>34368.339999999997</v>
      </c>
      <c r="GP102" s="86">
        <f>VLOOKUP($B102,'СДП (план)'!$B$16:$CY$170,41,0)</f>
        <v>0</v>
      </c>
      <c r="GQ102" s="86">
        <f>VLOOKUP($B102,'СДП (план)'!$B$16:$CY$170,42,0)</f>
        <v>0</v>
      </c>
      <c r="GR102" s="46">
        <f t="shared" si="591"/>
        <v>0</v>
      </c>
      <c r="GS102" s="46">
        <f t="shared" si="592"/>
        <v>0</v>
      </c>
      <c r="GT102" s="52">
        <f t="shared" si="593"/>
        <v>0</v>
      </c>
      <c r="GU102" s="52">
        <f t="shared" si="594"/>
        <v>0</v>
      </c>
      <c r="GV102" s="52">
        <f t="shared" si="595"/>
        <v>0</v>
      </c>
      <c r="GW102" s="26">
        <f>VLOOKUP($B102,факт!$D$7:$KT$85,228,0)</f>
        <v>0</v>
      </c>
      <c r="GX102" s="26">
        <f>VLOOKUP($B102,факт!$D$7:$KT$85,229,0)</f>
        <v>0</v>
      </c>
      <c r="GY102" s="26">
        <f>VLOOKUP($B102,факт!$D$7:$KT$85,230,0)</f>
        <v>0</v>
      </c>
      <c r="GZ102" s="26">
        <f>VLOOKUP($B102,факт!$D$7:$KT$85,231,0)</f>
        <v>0</v>
      </c>
      <c r="HA102" s="47">
        <f t="shared" si="596"/>
        <v>0</v>
      </c>
      <c r="HB102" s="47">
        <f t="shared" si="597"/>
        <v>0</v>
      </c>
      <c r="HC102" s="86">
        <f>VLOOKUP($B102,'СДП (план)'!$B$16:$CY$170,43,0)</f>
        <v>0</v>
      </c>
      <c r="HD102" s="86">
        <f>VLOOKUP($B102,'СДП (план)'!$B$16:$CY$170,44,0)</f>
        <v>0</v>
      </c>
      <c r="HE102" s="46">
        <f t="shared" si="598"/>
        <v>0</v>
      </c>
      <c r="HF102" s="46">
        <f t="shared" si="599"/>
        <v>0</v>
      </c>
      <c r="HG102" s="52">
        <f t="shared" si="433"/>
        <v>0</v>
      </c>
      <c r="HH102" s="52">
        <f t="shared" si="434"/>
        <v>0</v>
      </c>
      <c r="HI102" s="52">
        <f t="shared" si="435"/>
        <v>5</v>
      </c>
      <c r="HJ102" s="26">
        <f>VLOOKUP($B102,факт!$D$7:$KT$85,232,0)</f>
        <v>5</v>
      </c>
      <c r="HK102" s="26">
        <f>VLOOKUP($B102,факт!$D$7:$KT$85,233,0)</f>
        <v>83338</v>
      </c>
      <c r="HL102" s="26">
        <f>VLOOKUP($B102,факт!$D$7:$KT$85,234,0)</f>
        <v>1</v>
      </c>
      <c r="HM102" s="26">
        <f>VLOOKUP($B102,факт!$D$7:$KT$85,235,0)</f>
        <v>16323.22</v>
      </c>
      <c r="HN102" s="47">
        <f t="shared" si="600"/>
        <v>5</v>
      </c>
      <c r="HO102" s="47">
        <f t="shared" si="601"/>
        <v>83338</v>
      </c>
      <c r="HP102" s="86">
        <f>VLOOKUP($B102,'СДП (план)'!$B$16:$CY$170,45,0)</f>
        <v>76</v>
      </c>
      <c r="HQ102" s="86">
        <f>VLOOKUP($B102,'СДП (план)'!$B$16:$CY$170,46,0)</f>
        <v>1273254.9647999997</v>
      </c>
      <c r="HR102" s="46">
        <f t="shared" si="602"/>
        <v>76</v>
      </c>
      <c r="HS102" s="46">
        <f t="shared" si="603"/>
        <v>1273254.9647999997</v>
      </c>
      <c r="HT102" s="52">
        <f t="shared" si="604"/>
        <v>76</v>
      </c>
      <c r="HU102" s="52">
        <f t="shared" si="605"/>
        <v>76</v>
      </c>
      <c r="HV102" s="52">
        <f t="shared" si="606"/>
        <v>61</v>
      </c>
      <c r="HW102" s="26">
        <f>VLOOKUP($B102,факт!$D$7:$KT$85,236,0)</f>
        <v>61</v>
      </c>
      <c r="HX102" s="26">
        <f>VLOOKUP($B102,факт!$D$7:$KT$85,237,0)</f>
        <v>1013796.3699999992</v>
      </c>
      <c r="HY102" s="26">
        <f>VLOOKUP($B102,факт!$D$7:$KT$85,238,0)</f>
        <v>0</v>
      </c>
      <c r="HZ102" s="26">
        <f>VLOOKUP($B102,факт!$D$7:$KT$85,239,0)</f>
        <v>0</v>
      </c>
      <c r="IA102" s="47">
        <f t="shared" si="607"/>
        <v>-15</v>
      </c>
      <c r="IB102" s="47">
        <f t="shared" si="608"/>
        <v>-259458.59480000054</v>
      </c>
      <c r="IC102" s="86">
        <f>VLOOKUP($B102,'СДП (план)'!$B$16:$CY$170,47,0)</f>
        <v>0</v>
      </c>
      <c r="ID102" s="86">
        <f>VLOOKUP($B102,'СДП (план)'!$B$16:$CY$170,48,0)</f>
        <v>0</v>
      </c>
      <c r="IE102" s="46">
        <f t="shared" si="609"/>
        <v>0</v>
      </c>
      <c r="IF102" s="46">
        <f t="shared" si="610"/>
        <v>0</v>
      </c>
      <c r="IG102" s="52">
        <f t="shared" si="611"/>
        <v>0</v>
      </c>
      <c r="IH102" s="52">
        <f t="shared" si="612"/>
        <v>0</v>
      </c>
      <c r="II102" s="52">
        <f t="shared" si="613"/>
        <v>0</v>
      </c>
      <c r="IJ102" s="26">
        <f>VLOOKUP($B102,факт!$D$7:$KT$85,244,0)</f>
        <v>0</v>
      </c>
      <c r="IK102" s="26">
        <f>VLOOKUP($B102,факт!$D$7:$KT$85,245,0)</f>
        <v>0</v>
      </c>
      <c r="IL102" s="26">
        <f>VLOOKUP($B102,факт!$D$7:$KT$85,246,0)</f>
        <v>0</v>
      </c>
      <c r="IM102" s="26">
        <f>VLOOKUP($B102,факт!$D$7:$KT$85,247,0)</f>
        <v>0</v>
      </c>
      <c r="IN102" s="47">
        <f t="shared" si="614"/>
        <v>0</v>
      </c>
      <c r="IO102" s="47">
        <f t="shared" si="615"/>
        <v>0</v>
      </c>
      <c r="IP102" s="86">
        <f>VLOOKUP($B102,'СДП (план)'!$B$16:$CY$170,49,0)</f>
        <v>0</v>
      </c>
      <c r="IQ102" s="86">
        <f>VLOOKUP($B102,'СДП (план)'!$B$16:$CY$170,50,0)</f>
        <v>0</v>
      </c>
      <c r="IR102" s="46">
        <f t="shared" si="616"/>
        <v>0</v>
      </c>
      <c r="IS102" s="46">
        <f t="shared" si="617"/>
        <v>0</v>
      </c>
      <c r="IT102" s="52">
        <f t="shared" si="618"/>
        <v>0</v>
      </c>
      <c r="IU102" s="52">
        <f t="shared" si="619"/>
        <v>0</v>
      </c>
      <c r="IV102" s="52">
        <f t="shared" si="620"/>
        <v>5</v>
      </c>
      <c r="IW102" s="26">
        <f>VLOOKUP($B102,факт!$D$7:$KT$85,264,0)</f>
        <v>5</v>
      </c>
      <c r="IX102" s="26">
        <f>VLOOKUP($B102,факт!$D$7:$KT$85,265,0)</f>
        <v>81616.099999999991</v>
      </c>
      <c r="IY102" s="26">
        <f>VLOOKUP($B102,факт!$D$7:$KT$85,266,0)</f>
        <v>0</v>
      </c>
      <c r="IZ102" s="26">
        <f>VLOOKUP($B102,факт!$D$7:$KT$85,267,0)</f>
        <v>0</v>
      </c>
      <c r="JA102" s="47">
        <f t="shared" si="621"/>
        <v>5</v>
      </c>
      <c r="JB102" s="47">
        <f t="shared" si="622"/>
        <v>81616.099999999991</v>
      </c>
      <c r="JC102" s="86">
        <f>VLOOKUP($B102,'СДП (план)'!$B$16:$CY$170,51,0)</f>
        <v>0</v>
      </c>
      <c r="JD102" s="86">
        <f>VLOOKUP($B102,'СДП (план)'!$B$16:$CY$170,52,0)</f>
        <v>0</v>
      </c>
      <c r="JE102" s="46">
        <f t="shared" si="623"/>
        <v>0</v>
      </c>
      <c r="JF102" s="46">
        <f t="shared" si="624"/>
        <v>0</v>
      </c>
      <c r="JG102" s="52">
        <f t="shared" si="625"/>
        <v>0</v>
      </c>
      <c r="JH102" s="52">
        <f t="shared" si="626"/>
        <v>0</v>
      </c>
      <c r="JI102" s="52">
        <f t="shared" si="627"/>
        <v>0</v>
      </c>
      <c r="JJ102" s="26">
        <f>VLOOKUP($B102,факт!$D$7:$KT$85,248,0)</f>
        <v>0</v>
      </c>
      <c r="JK102" s="26">
        <f>VLOOKUP($B102,факт!$D$7:$KT$85,249,0)</f>
        <v>0</v>
      </c>
      <c r="JL102" s="26">
        <f>VLOOKUP($B102,факт!$D$7:$KT$85,250,0)</f>
        <v>0</v>
      </c>
      <c r="JM102" s="26">
        <f>VLOOKUP($B102,факт!$D$7:$KT$85,251,0)</f>
        <v>0</v>
      </c>
      <c r="JN102" s="47">
        <f t="shared" si="628"/>
        <v>0</v>
      </c>
      <c r="JO102" s="47">
        <f t="shared" si="629"/>
        <v>0</v>
      </c>
      <c r="JP102" s="86">
        <f>VLOOKUP($B102,'СДП (план)'!$B$16:$CY$170,53,0)</f>
        <v>11</v>
      </c>
      <c r="JQ102" s="86">
        <f>VLOOKUP($B102,'СДП (план)'!$B$16:$CY$170,54,0)</f>
        <v>180122.943</v>
      </c>
      <c r="JR102" s="46">
        <f t="shared" si="630"/>
        <v>11</v>
      </c>
      <c r="JS102" s="46">
        <f t="shared" si="631"/>
        <v>180122.943</v>
      </c>
      <c r="JT102" s="52">
        <f t="shared" si="632"/>
        <v>11</v>
      </c>
      <c r="JU102" s="52">
        <f t="shared" si="633"/>
        <v>11</v>
      </c>
      <c r="JV102" s="52">
        <f t="shared" si="634"/>
        <v>13</v>
      </c>
      <c r="JW102" s="26">
        <f>VLOOKUP($B102,факт!$D$7:$KT$85,168,0)</f>
        <v>13</v>
      </c>
      <c r="JX102" s="26">
        <f>VLOOKUP($B102,факт!$D$7:$KT$85,169,0)</f>
        <v>213510.52000000005</v>
      </c>
      <c r="JY102" s="26">
        <f>VLOOKUP($B102,факт!$D$7:$KT$85,170,0)</f>
        <v>0</v>
      </c>
      <c r="JZ102" s="26">
        <f>VLOOKUP($B102,факт!$D$7:$KT$85,171,0)</f>
        <v>0</v>
      </c>
      <c r="KA102" s="47">
        <f t="shared" si="635"/>
        <v>2</v>
      </c>
      <c r="KB102" s="47">
        <f t="shared" si="636"/>
        <v>33387.577000000048</v>
      </c>
      <c r="KC102" s="86">
        <f>VLOOKUP($B102,'СДП (план)'!$B$16:$CY$170,55,0)</f>
        <v>0</v>
      </c>
      <c r="KD102" s="86">
        <f>VLOOKUP($B102,'СДП (план)'!$B$16:$CY$170,56,0)</f>
        <v>0</v>
      </c>
      <c r="KE102" s="46">
        <f t="shared" si="637"/>
        <v>0</v>
      </c>
      <c r="KF102" s="46">
        <f t="shared" si="638"/>
        <v>0</v>
      </c>
      <c r="KG102" s="52">
        <f t="shared" si="639"/>
        <v>0</v>
      </c>
      <c r="KH102" s="52">
        <f t="shared" si="640"/>
        <v>0</v>
      </c>
      <c r="KI102" s="52">
        <f t="shared" si="641"/>
        <v>0</v>
      </c>
      <c r="KJ102" s="26">
        <f>VLOOKUP($B102,факт!$D$7:$KT$85,172,0)</f>
        <v>0</v>
      </c>
      <c r="KK102" s="26">
        <f>VLOOKUP($B102,факт!$D$7:$KT$85,173,0)</f>
        <v>0</v>
      </c>
      <c r="KL102" s="26">
        <f>VLOOKUP($B102,факт!$D$7:$KT$85,174,0)</f>
        <v>0</v>
      </c>
      <c r="KM102" s="26">
        <f>VLOOKUP($B102,факт!$D$7:$KT$85,175,0)</f>
        <v>0</v>
      </c>
      <c r="KN102" s="47">
        <f t="shared" si="642"/>
        <v>0</v>
      </c>
      <c r="KO102" s="47">
        <f t="shared" si="643"/>
        <v>0</v>
      </c>
      <c r="KP102" s="26">
        <f t="shared" si="436"/>
        <v>288</v>
      </c>
      <c r="KQ102" s="26">
        <f t="shared" si="437"/>
        <v>4259564.8367999997</v>
      </c>
      <c r="KR102" s="26">
        <f t="shared" si="438"/>
        <v>288</v>
      </c>
      <c r="KS102" s="26">
        <f t="shared" si="439"/>
        <v>4259564.8367999997</v>
      </c>
      <c r="KT102" s="26">
        <f t="shared" si="440"/>
        <v>288</v>
      </c>
      <c r="KU102" s="26">
        <f t="shared" si="441"/>
        <v>288</v>
      </c>
      <c r="KV102" s="26">
        <f t="shared" si="442"/>
        <v>480</v>
      </c>
      <c r="KW102" s="26">
        <f t="shared" si="443"/>
        <v>480</v>
      </c>
      <c r="KX102" s="26">
        <f t="shared" si="444"/>
        <v>6894708.1199999964</v>
      </c>
      <c r="KY102" s="26">
        <f t="shared" si="445"/>
        <v>9</v>
      </c>
      <c r="KZ102" s="26">
        <f t="shared" si="446"/>
        <v>127297.03999999998</v>
      </c>
      <c r="LA102" s="26">
        <f t="shared" si="644"/>
        <v>192</v>
      </c>
      <c r="LB102" s="26">
        <f t="shared" si="645"/>
        <v>2635143.2831999967</v>
      </c>
      <c r="LC102" s="86">
        <f>VLOOKUP($B102,'СДП (план)'!$B$16:$CY$170,57,0)</f>
        <v>0</v>
      </c>
      <c r="LD102" s="86">
        <f>VLOOKUP($B102,'СДП (план)'!$B$16:$CY$170,58,0)</f>
        <v>0</v>
      </c>
      <c r="LE102" s="46">
        <f t="shared" si="646"/>
        <v>0</v>
      </c>
      <c r="LF102" s="46">
        <f t="shared" si="647"/>
        <v>0</v>
      </c>
      <c r="LG102" s="52">
        <f t="shared" si="648"/>
        <v>0</v>
      </c>
      <c r="LH102" s="52">
        <f t="shared" si="649"/>
        <v>0</v>
      </c>
      <c r="LI102" s="52">
        <f t="shared" si="650"/>
        <v>0</v>
      </c>
      <c r="LJ102" s="26">
        <f>VLOOKUP($B102,факт!$D$7:$KT$85,212,0)</f>
        <v>0</v>
      </c>
      <c r="LK102" s="26">
        <f>VLOOKUP($B102,факт!$D$7:$KT$85,213,0)</f>
        <v>0</v>
      </c>
      <c r="LL102" s="26">
        <f>VLOOKUP($B102,факт!$D$7:$KT$85,214,0)</f>
        <v>0</v>
      </c>
      <c r="LM102" s="26">
        <f>VLOOKUP($B102,факт!$D$7:$KT$85,215,0)</f>
        <v>0</v>
      </c>
      <c r="LN102" s="47">
        <f t="shared" si="651"/>
        <v>0</v>
      </c>
      <c r="LO102" s="47">
        <f t="shared" si="652"/>
        <v>0</v>
      </c>
      <c r="LP102" s="86">
        <f>VLOOKUP($B102,'СДП (план)'!$B$16:$CY$170,59,0)</f>
        <v>0</v>
      </c>
      <c r="LQ102" s="86">
        <f>VLOOKUP($B102,'СДП (план)'!$B$16:$CY$170,60,0)</f>
        <v>0</v>
      </c>
      <c r="LR102" s="46">
        <f t="shared" si="653"/>
        <v>0</v>
      </c>
      <c r="LS102" s="46">
        <f t="shared" si="654"/>
        <v>0</v>
      </c>
      <c r="LT102" s="52">
        <f t="shared" si="655"/>
        <v>0</v>
      </c>
      <c r="LU102" s="52">
        <f t="shared" si="656"/>
        <v>0</v>
      </c>
      <c r="LV102" s="52">
        <f t="shared" si="657"/>
        <v>168</v>
      </c>
      <c r="LW102" s="26">
        <f>VLOOKUP($B102,факт!$D$7:$KT$85,64,0)</f>
        <v>168</v>
      </c>
      <c r="LX102" s="26">
        <f>VLOOKUP($B102,факт!$D$7:$KT$85,65,0)</f>
        <v>2056819.8399999996</v>
      </c>
      <c r="LY102" s="26">
        <f>VLOOKUP($B102,факт!$D$7:$KT$85,66,0)</f>
        <v>0</v>
      </c>
      <c r="LZ102" s="26">
        <f>VLOOKUP($B102,факт!$D$7:$KT$85,67,0)</f>
        <v>0</v>
      </c>
      <c r="MA102" s="47">
        <f t="shared" si="658"/>
        <v>168</v>
      </c>
      <c r="MB102" s="47">
        <f t="shared" si="659"/>
        <v>2056819.8399999996</v>
      </c>
      <c r="MC102" s="86">
        <f>VLOOKUP($B102,'СДП (план)'!$B$16:$CY$170,61,0)</f>
        <v>0</v>
      </c>
      <c r="MD102" s="86">
        <f>VLOOKUP($B102,'СДП (план)'!$B$16:$CY$170,62,0)</f>
        <v>0</v>
      </c>
      <c r="ME102" s="46">
        <f t="shared" si="660"/>
        <v>0</v>
      </c>
      <c r="MF102" s="46">
        <f t="shared" si="661"/>
        <v>0</v>
      </c>
      <c r="MG102" s="52">
        <f t="shared" si="662"/>
        <v>0</v>
      </c>
      <c r="MH102" s="52">
        <f t="shared" si="663"/>
        <v>0</v>
      </c>
      <c r="MI102" s="52">
        <f t="shared" si="664"/>
        <v>0</v>
      </c>
      <c r="MJ102" s="26">
        <f>VLOOKUP($B102,факт!$D$7:$KT$85,108,0)</f>
        <v>0</v>
      </c>
      <c r="MK102" s="26">
        <f>VLOOKUP($B102,факт!$D$7:$KT$85,109,0)</f>
        <v>0</v>
      </c>
      <c r="ML102" s="26">
        <f>VLOOKUP($B102,факт!$D$7:$KT$85,110,0)</f>
        <v>0</v>
      </c>
      <c r="MM102" s="26">
        <f>VLOOKUP($B102,факт!$D$7:$KT$85,111,0)</f>
        <v>0</v>
      </c>
      <c r="MN102" s="47">
        <f t="shared" si="665"/>
        <v>0</v>
      </c>
      <c r="MO102" s="47">
        <f t="shared" si="666"/>
        <v>0</v>
      </c>
      <c r="MP102" s="86">
        <f>VLOOKUP($B102,'СДП (план)'!$B$16:$CY$170,63,0)</f>
        <v>0</v>
      </c>
      <c r="MQ102" s="86">
        <f>VLOOKUP($B102,'СДП (план)'!$B$16:$CY$170,64,0)</f>
        <v>0</v>
      </c>
      <c r="MR102" s="46">
        <f t="shared" si="667"/>
        <v>0</v>
      </c>
      <c r="MS102" s="46">
        <f t="shared" si="668"/>
        <v>0</v>
      </c>
      <c r="MT102" s="52">
        <f t="shared" si="669"/>
        <v>0</v>
      </c>
      <c r="MU102" s="52">
        <f t="shared" si="670"/>
        <v>0</v>
      </c>
      <c r="MV102" s="52">
        <f t="shared" si="671"/>
        <v>0</v>
      </c>
      <c r="MW102" s="26">
        <f>VLOOKUP($B102,факт!$D$7:$KT$85,72,0)</f>
        <v>0</v>
      </c>
      <c r="MX102" s="26">
        <f>VLOOKUP($B102,факт!$D$7:$KT$85,73,0)</f>
        <v>0</v>
      </c>
      <c r="MY102" s="26">
        <f>VLOOKUP($B102,факт!$D$7:$KT$85,74,0)</f>
        <v>0</v>
      </c>
      <c r="MZ102" s="26">
        <f>VLOOKUP($B102,факт!$D$7:$KT$85,75,0)</f>
        <v>0</v>
      </c>
      <c r="NA102" s="47">
        <f t="shared" si="672"/>
        <v>0</v>
      </c>
      <c r="NB102" s="47">
        <f t="shared" si="673"/>
        <v>0</v>
      </c>
      <c r="NC102" s="86">
        <f>VLOOKUP($B102,'СДП (план)'!$B$16:$CY$170,65,0)</f>
        <v>14</v>
      </c>
      <c r="ND102" s="86">
        <f>VLOOKUP($B102,'СДП (план)'!$B$16:$CY$170,66,0)</f>
        <v>245522.73200000002</v>
      </c>
      <c r="NE102" s="46">
        <f t="shared" si="674"/>
        <v>14</v>
      </c>
      <c r="NF102" s="46">
        <f t="shared" si="675"/>
        <v>245522.73200000002</v>
      </c>
      <c r="NG102" s="52">
        <f t="shared" si="447"/>
        <v>14</v>
      </c>
      <c r="NH102" s="52">
        <f t="shared" si="448"/>
        <v>14</v>
      </c>
      <c r="NI102" s="52">
        <f t="shared" si="449"/>
        <v>26</v>
      </c>
      <c r="NJ102" s="26">
        <f>VLOOKUP($B102,факт!$D$7:$KT$85,76,0)</f>
        <v>26</v>
      </c>
      <c r="NK102" s="26">
        <f>VLOOKUP($B102,факт!$D$7:$KT$85,77,0)</f>
        <v>460104.52000000014</v>
      </c>
      <c r="NL102" s="26">
        <f>VLOOKUP($B102,факт!$D$7:$KT$85,78,0)</f>
        <v>0</v>
      </c>
      <c r="NM102" s="26">
        <f>VLOOKUP($B102,факт!$D$7:$KT$85,79,0)</f>
        <v>0</v>
      </c>
      <c r="NN102" s="47">
        <f t="shared" si="676"/>
        <v>12</v>
      </c>
      <c r="NO102" s="47">
        <f t="shared" si="677"/>
        <v>214581.78800000012</v>
      </c>
      <c r="NP102" s="86">
        <f>VLOOKUP($B102,'СДП (план)'!$B$16:$CY$170,67,0)</f>
        <v>0</v>
      </c>
      <c r="NQ102" s="86">
        <f>VLOOKUP($B102,'СДП (план)'!$B$16:$CY$170,68,0)</f>
        <v>0</v>
      </c>
      <c r="NR102" s="46">
        <f t="shared" si="678"/>
        <v>0</v>
      </c>
      <c r="NS102" s="46">
        <f t="shared" si="679"/>
        <v>0</v>
      </c>
      <c r="NT102" s="52">
        <f t="shared" si="680"/>
        <v>0</v>
      </c>
      <c r="NU102" s="52">
        <f t="shared" si="681"/>
        <v>0</v>
      </c>
      <c r="NV102" s="52">
        <f t="shared" si="682"/>
        <v>0</v>
      </c>
      <c r="NW102" s="26">
        <f>VLOOKUP($B102,факт!$D$7:$KT$85,280,0)</f>
        <v>0</v>
      </c>
      <c r="NX102" s="26">
        <f>VLOOKUP($B102,факт!$D$7:$KT$85,281,0)</f>
        <v>0</v>
      </c>
      <c r="NY102" s="26">
        <f>VLOOKUP($B102,факт!$D$7:$KT$85,282,0)</f>
        <v>0</v>
      </c>
      <c r="NZ102" s="26">
        <f>VLOOKUP($B102,факт!$D$7:$KT$85,283,0)</f>
        <v>0</v>
      </c>
      <c r="OA102" s="47">
        <f t="shared" si="683"/>
        <v>0</v>
      </c>
      <c r="OB102" s="47">
        <f t="shared" si="684"/>
        <v>0</v>
      </c>
      <c r="OC102" s="86">
        <f>VLOOKUP($B102,'СДП (план)'!$B$16:$CY$170,69,0)</f>
        <v>0</v>
      </c>
      <c r="OD102" s="86">
        <f>VLOOKUP($B102,'СДП (план)'!$B$16:$CY$170,70,0)</f>
        <v>0</v>
      </c>
      <c r="OE102" s="46">
        <f t="shared" si="685"/>
        <v>0</v>
      </c>
      <c r="OF102" s="46">
        <f t="shared" si="686"/>
        <v>0</v>
      </c>
      <c r="OG102" s="52">
        <f t="shared" si="450"/>
        <v>0</v>
      </c>
      <c r="OH102" s="52">
        <f t="shared" si="451"/>
        <v>0</v>
      </c>
      <c r="OI102" s="52">
        <f t="shared" si="452"/>
        <v>0</v>
      </c>
      <c r="OJ102" s="26">
        <f>VLOOKUP($B102,факт!$D$7:$KT$85,276,0)</f>
        <v>0</v>
      </c>
      <c r="OK102" s="26">
        <f>VLOOKUP($B102,факт!$D$7:$KT$85,277,0)</f>
        <v>0</v>
      </c>
      <c r="OL102" s="26">
        <f>VLOOKUP($B102,факт!$D$7:$KT$85,278,0)</f>
        <v>0</v>
      </c>
      <c r="OM102" s="26">
        <f>VLOOKUP($B102,факт!$D$7:$KT$85,279,0)</f>
        <v>0</v>
      </c>
      <c r="ON102" s="47">
        <f t="shared" si="687"/>
        <v>0</v>
      </c>
      <c r="OO102" s="47">
        <f t="shared" si="688"/>
        <v>0</v>
      </c>
      <c r="OP102" s="86">
        <f>VLOOKUP($B102,'СДП (план)'!$B$16:$CY$170,71,0)</f>
        <v>0</v>
      </c>
      <c r="OQ102" s="86">
        <f>VLOOKUP($B102,'СДП (план)'!$B$16:$CY$170,72,0)</f>
        <v>0</v>
      </c>
      <c r="OR102" s="46">
        <f t="shared" si="689"/>
        <v>0</v>
      </c>
      <c r="OS102" s="46">
        <f t="shared" si="690"/>
        <v>0</v>
      </c>
      <c r="OT102" s="52">
        <f t="shared" si="691"/>
        <v>0</v>
      </c>
      <c r="OU102" s="52">
        <f t="shared" si="692"/>
        <v>0</v>
      </c>
      <c r="OV102" s="52">
        <f t="shared" si="693"/>
        <v>0</v>
      </c>
      <c r="OW102" s="26"/>
      <c r="OX102" s="26"/>
      <c r="OY102" s="26"/>
      <c r="OZ102" s="26"/>
      <c r="PA102" s="47">
        <f t="shared" si="789"/>
        <v>0</v>
      </c>
      <c r="PB102" s="47">
        <f t="shared" si="790"/>
        <v>0</v>
      </c>
      <c r="PC102" s="86">
        <f>VLOOKUP($B102,'СДП (план)'!$B$16:$CY$170,73,0)</f>
        <v>0</v>
      </c>
      <c r="PD102" s="86">
        <f>VLOOKUP($B102,'СДП (план)'!$B$16:$CY$170,74,0)</f>
        <v>0</v>
      </c>
      <c r="PE102" s="46">
        <f t="shared" si="694"/>
        <v>0</v>
      </c>
      <c r="PF102" s="46">
        <f t="shared" si="695"/>
        <v>0</v>
      </c>
      <c r="PG102" s="52">
        <f t="shared" si="696"/>
        <v>0</v>
      </c>
      <c r="PH102" s="52">
        <f t="shared" si="697"/>
        <v>0</v>
      </c>
      <c r="PI102" s="52">
        <f t="shared" si="698"/>
        <v>0</v>
      </c>
      <c r="PJ102" s="26">
        <f>VLOOKUP($B102,факт!$D$7:$KT$85,208,0)</f>
        <v>0</v>
      </c>
      <c r="PK102" s="26">
        <f>VLOOKUP($B102,факт!$D$7:$KT$85,209,0)</f>
        <v>0</v>
      </c>
      <c r="PL102" s="26">
        <f>VLOOKUP($B102,факт!$D$7:$KT$85,210,0)</f>
        <v>0</v>
      </c>
      <c r="PM102" s="26">
        <f>VLOOKUP($B102,факт!$D$7:$KT$85,211,0)</f>
        <v>0</v>
      </c>
      <c r="PN102" s="47">
        <f t="shared" si="699"/>
        <v>0</v>
      </c>
      <c r="PO102" s="47">
        <f t="shared" si="700"/>
        <v>0</v>
      </c>
      <c r="PP102" s="86">
        <f>VLOOKUP($B102,'СДП (план)'!$B$16:$CY$170,75,0)</f>
        <v>13</v>
      </c>
      <c r="PQ102" s="86">
        <f>VLOOKUP($B102,'СДП (план)'!$B$16:$CY$170,76,0)</f>
        <v>180250.63419999997</v>
      </c>
      <c r="PR102" s="46">
        <f t="shared" si="701"/>
        <v>13</v>
      </c>
      <c r="PS102" s="46">
        <f t="shared" si="702"/>
        <v>180250.63419999997</v>
      </c>
      <c r="PT102" s="52">
        <f t="shared" si="703"/>
        <v>13</v>
      </c>
      <c r="PU102" s="52">
        <f t="shared" si="704"/>
        <v>13</v>
      </c>
      <c r="PV102" s="52">
        <f t="shared" si="705"/>
        <v>40</v>
      </c>
      <c r="PW102" s="26">
        <f>VLOOKUP($B102,факт!$D$7:$KT$85,80,0)</f>
        <v>40</v>
      </c>
      <c r="PX102" s="26">
        <f>VLOOKUP($B102,факт!$D$7:$KT$85,81,0)</f>
        <v>546533.96</v>
      </c>
      <c r="PY102" s="26">
        <f>VLOOKUP($B102,факт!$D$7:$KT$85,82,0)</f>
        <v>0</v>
      </c>
      <c r="PZ102" s="26">
        <f>VLOOKUP($B102,факт!$D$7:$KT$85,83,0)</f>
        <v>0</v>
      </c>
      <c r="QA102" s="47">
        <f t="shared" si="706"/>
        <v>27</v>
      </c>
      <c r="QB102" s="47">
        <f t="shared" si="707"/>
        <v>366283.32579999999</v>
      </c>
      <c r="QC102" s="86">
        <f>VLOOKUP($B102,'СДП (план)'!$B$16:$CY$170,77,0)</f>
        <v>0</v>
      </c>
      <c r="QD102" s="86">
        <f>VLOOKUP($B102,'СДП (план)'!$B$16:$CY$170,78,0)</f>
        <v>0</v>
      </c>
      <c r="QE102" s="46">
        <f t="shared" si="708"/>
        <v>0</v>
      </c>
      <c r="QF102" s="46">
        <f t="shared" si="709"/>
        <v>0</v>
      </c>
      <c r="QG102" s="52">
        <f t="shared" si="710"/>
        <v>0</v>
      </c>
      <c r="QH102" s="52">
        <f t="shared" si="711"/>
        <v>0</v>
      </c>
      <c r="QI102" s="52">
        <f t="shared" si="712"/>
        <v>1</v>
      </c>
      <c r="QJ102" s="26">
        <f>VLOOKUP($B102,факт!$D$7:$KT$85,112,0)</f>
        <v>1</v>
      </c>
      <c r="QK102" s="26">
        <f>VLOOKUP($B102,факт!$D$7:$KT$85,113,0)</f>
        <v>17777.759999999998</v>
      </c>
      <c r="QL102" s="26">
        <f>VLOOKUP($B102,факт!$D$7:$KT$85,114,0)</f>
        <v>0</v>
      </c>
      <c r="QM102" s="26">
        <f>VLOOKUP($B102,факт!$D$7:$KT$85,115,0)</f>
        <v>0</v>
      </c>
      <c r="QN102" s="47">
        <f t="shared" si="713"/>
        <v>1</v>
      </c>
      <c r="QO102" s="47">
        <f t="shared" si="714"/>
        <v>17777.759999999998</v>
      </c>
      <c r="QP102" s="86">
        <f>VLOOKUP($B102,'СДП (план)'!$B$16:$DC$170,79,0)+VLOOKUP($B102,'СДП (план)'!$B$16:$DC$170,103,0)</f>
        <v>0</v>
      </c>
      <c r="QQ102" s="86">
        <f>VLOOKUP($B102,'СДП (план)'!$B$16:$DC$170,80,0)+VLOOKUP($B102,'СДП (план)'!$B$16:$DC$170,104,0)</f>
        <v>0</v>
      </c>
      <c r="QR102" s="46">
        <f t="shared" si="715"/>
        <v>0</v>
      </c>
      <c r="QS102" s="46">
        <f t="shared" si="716"/>
        <v>0</v>
      </c>
      <c r="QT102" s="52">
        <f t="shared" si="717"/>
        <v>0</v>
      </c>
      <c r="QU102" s="52">
        <f t="shared" si="718"/>
        <v>0</v>
      </c>
      <c r="QV102" s="52">
        <f t="shared" si="719"/>
        <v>0</v>
      </c>
      <c r="QW102" s="26">
        <f>VLOOKUP($B102,факт!$D$7:$KT$85,88,0)</f>
        <v>0</v>
      </c>
      <c r="QX102" s="26">
        <f>VLOOKUP($B102,факт!$D$7:$KT$85,89,0)</f>
        <v>0</v>
      </c>
      <c r="QY102" s="26">
        <f>VLOOKUP($B102,факт!$D$7:$KT$85,90,0)</f>
        <v>0</v>
      </c>
      <c r="QZ102" s="26">
        <f>VLOOKUP($B102,факт!$D$7:$KT$85,91,0)</f>
        <v>0</v>
      </c>
      <c r="RA102" s="47">
        <f t="shared" si="720"/>
        <v>0</v>
      </c>
      <c r="RB102" s="47">
        <f t="shared" si="721"/>
        <v>0</v>
      </c>
      <c r="RC102" s="86">
        <f>VLOOKUP($B102,'СДП (план)'!$B$16:$CY$170,81,0)</f>
        <v>4</v>
      </c>
      <c r="RD102" s="86">
        <f>VLOOKUP($B102,'СДП (план)'!$B$16:$CY$170,82,0)</f>
        <v>72621.960319999998</v>
      </c>
      <c r="RE102" s="46">
        <f t="shared" si="722"/>
        <v>4</v>
      </c>
      <c r="RF102" s="46">
        <f t="shared" si="723"/>
        <v>72621.960319999998</v>
      </c>
      <c r="RG102" s="52">
        <f t="shared" si="724"/>
        <v>4</v>
      </c>
      <c r="RH102" s="52">
        <f t="shared" si="725"/>
        <v>4</v>
      </c>
      <c r="RI102" s="52">
        <f t="shared" si="726"/>
        <v>12</v>
      </c>
      <c r="RJ102" s="26">
        <f>VLOOKUP($B102,факт!$D$7:$KT$85,104,0)</f>
        <v>12</v>
      </c>
      <c r="RK102" s="26">
        <f>VLOOKUP($B102,факт!$D$7:$KT$85,105,0)</f>
        <v>216146.16</v>
      </c>
      <c r="RL102" s="26">
        <f>VLOOKUP($B102,факт!$D$7:$KT$85,106,0)</f>
        <v>0</v>
      </c>
      <c r="RM102" s="26">
        <f>VLOOKUP($B102,факт!$D$7:$KT$85,107,0)</f>
        <v>0</v>
      </c>
      <c r="RN102" s="47">
        <f t="shared" si="727"/>
        <v>8</v>
      </c>
      <c r="RO102" s="47">
        <f t="shared" si="728"/>
        <v>143524.19968000002</v>
      </c>
      <c r="RP102" s="86">
        <f>VLOOKUP($B102,'СДП (план)'!$B$16:$CY$170,83,0)</f>
        <v>30</v>
      </c>
      <c r="RQ102" s="86">
        <f>VLOOKUP($B102,'СДП (план)'!$B$16:$CY$170,84,0)</f>
        <v>543133.5</v>
      </c>
      <c r="RR102" s="46">
        <f t="shared" si="729"/>
        <v>30</v>
      </c>
      <c r="RS102" s="46">
        <f t="shared" si="730"/>
        <v>543133.5</v>
      </c>
      <c r="RT102" s="52">
        <f t="shared" si="453"/>
        <v>30</v>
      </c>
      <c r="RU102" s="52">
        <f t="shared" si="454"/>
        <v>30</v>
      </c>
      <c r="RV102" s="52">
        <f t="shared" si="455"/>
        <v>73</v>
      </c>
      <c r="RW102" s="26">
        <f>VLOOKUP($B102,факт!$D$7:$KT$85,92,0)</f>
        <v>73</v>
      </c>
      <c r="RX102" s="26">
        <f>VLOOKUP($B102,факт!$D$7:$KT$85,93,0)</f>
        <v>1310314.2200000004</v>
      </c>
      <c r="RY102" s="26">
        <f>VLOOKUP($B102,факт!$D$7:$KT$85,94,0)</f>
        <v>1</v>
      </c>
      <c r="RZ102" s="26">
        <f>VLOOKUP($B102,факт!$D$7:$KT$85,95,0)</f>
        <v>17777.759999999998</v>
      </c>
      <c r="SA102" s="47">
        <f t="shared" si="731"/>
        <v>43</v>
      </c>
      <c r="SB102" s="47">
        <f t="shared" si="732"/>
        <v>767180.72000000044</v>
      </c>
      <c r="SC102" s="86">
        <f>VLOOKUP($B102,'СДП (план)'!$B$16:$CY$170,85,0)</f>
        <v>5</v>
      </c>
      <c r="SD102" s="86">
        <f>VLOOKUP($B102,'СДП (план)'!$B$16:$CY$170,86,0)</f>
        <v>90777.450400000002</v>
      </c>
      <c r="SE102" s="46">
        <f t="shared" si="733"/>
        <v>5</v>
      </c>
      <c r="SF102" s="46">
        <f t="shared" si="734"/>
        <v>90777.450400000002</v>
      </c>
      <c r="SG102" s="52">
        <f t="shared" si="735"/>
        <v>5</v>
      </c>
      <c r="SH102" s="52">
        <f t="shared" si="736"/>
        <v>5</v>
      </c>
      <c r="SI102" s="52">
        <f t="shared" si="737"/>
        <v>5</v>
      </c>
      <c r="SJ102" s="26">
        <f>VLOOKUP($B102,факт!$D$7:$KT$85,68,0)</f>
        <v>5</v>
      </c>
      <c r="SK102" s="26">
        <f>VLOOKUP($B102,факт!$D$7:$KT$85,69,0)</f>
        <v>91701.839999999982</v>
      </c>
      <c r="SL102" s="26">
        <f>VLOOKUP($B102,факт!$D$7:$KT$85,70,0)</f>
        <v>0</v>
      </c>
      <c r="SM102" s="26">
        <f>VLOOKUP($B102,факт!$D$7:$KT$85,71,0)</f>
        <v>0</v>
      </c>
      <c r="SN102" s="47">
        <f t="shared" si="738"/>
        <v>0</v>
      </c>
      <c r="SO102" s="47">
        <f t="shared" si="739"/>
        <v>924.38959999998042</v>
      </c>
      <c r="SP102" s="86">
        <f>VLOOKUP($B102,'СДП (план)'!$B$16:$CY$170,87,0)</f>
        <v>0</v>
      </c>
      <c r="SQ102" s="86">
        <f>VLOOKUP($B102,'СДП (план)'!$B$16:$CY$170,88,0)</f>
        <v>0</v>
      </c>
      <c r="SR102" s="46">
        <f t="shared" si="740"/>
        <v>0</v>
      </c>
      <c r="SS102" s="46">
        <f t="shared" si="741"/>
        <v>0</v>
      </c>
      <c r="ST102" s="52">
        <f t="shared" si="742"/>
        <v>0</v>
      </c>
      <c r="SU102" s="52">
        <f t="shared" si="743"/>
        <v>0</v>
      </c>
      <c r="SV102" s="52">
        <f t="shared" si="744"/>
        <v>0</v>
      </c>
      <c r="SW102" s="26">
        <f>VLOOKUP($B102,факт!$D$7:$KT$85,96,0)</f>
        <v>0</v>
      </c>
      <c r="SX102" s="26">
        <f>VLOOKUP($B102,факт!$D$7:$KT$85,97,0)</f>
        <v>0</v>
      </c>
      <c r="SY102" s="26">
        <f>VLOOKUP($B102,факт!$D$7:$KT$85,98,0)</f>
        <v>0</v>
      </c>
      <c r="SZ102" s="26">
        <f>VLOOKUP($B102,факт!$D$7:$KT$85,99,0)</f>
        <v>0</v>
      </c>
      <c r="TA102" s="47">
        <f t="shared" si="745"/>
        <v>0</v>
      </c>
      <c r="TB102" s="47">
        <f t="shared" si="746"/>
        <v>0</v>
      </c>
      <c r="TC102" s="86">
        <f>VLOOKUP($B102,'СДП (план)'!$B$16:$CY$170,89,0)</f>
        <v>2</v>
      </c>
      <c r="TD102" s="86">
        <f>VLOOKUP($B102,'СДП (план)'!$B$16:$CY$170,90,0)</f>
        <v>30197.713</v>
      </c>
      <c r="TE102" s="46">
        <f t="shared" si="747"/>
        <v>2</v>
      </c>
      <c r="TF102" s="46">
        <f t="shared" si="748"/>
        <v>30197.713000000003</v>
      </c>
      <c r="TG102" s="52">
        <f t="shared" si="749"/>
        <v>2</v>
      </c>
      <c r="TH102" s="52">
        <f t="shared" si="750"/>
        <v>2</v>
      </c>
      <c r="TI102" s="52">
        <f t="shared" si="751"/>
        <v>19</v>
      </c>
      <c r="TJ102" s="26">
        <f>VLOOKUP($B102,факт!$D$7:$KT$85,120,0)</f>
        <v>19</v>
      </c>
      <c r="TK102" s="26">
        <f>VLOOKUP($B102,факт!$D$7:$KT$85,121,0)</f>
        <v>285388.19999999995</v>
      </c>
      <c r="TL102" s="26">
        <f>VLOOKUP($B102,факт!$D$7:$KT$85,122,0)</f>
        <v>0</v>
      </c>
      <c r="TM102" s="26">
        <f>VLOOKUP($B102,факт!$D$7:$KT$85,123,0)</f>
        <v>0</v>
      </c>
      <c r="TN102" s="47">
        <f t="shared" si="752"/>
        <v>17</v>
      </c>
      <c r="TO102" s="47">
        <f t="shared" si="753"/>
        <v>255190.48699999996</v>
      </c>
      <c r="TP102" s="86">
        <f>VLOOKUP($B102,'СДП (план)'!$B$16:$CY$170,91,0)</f>
        <v>0</v>
      </c>
      <c r="TQ102" s="86">
        <f>VLOOKUP($B102,'СДП (план)'!$B$16:$CY$170,92,0)</f>
        <v>0</v>
      </c>
      <c r="TR102" s="46">
        <f t="shared" si="754"/>
        <v>0</v>
      </c>
      <c r="TS102" s="46">
        <f t="shared" si="755"/>
        <v>0</v>
      </c>
      <c r="TT102" s="52">
        <f t="shared" si="756"/>
        <v>0</v>
      </c>
      <c r="TU102" s="52">
        <f t="shared" si="757"/>
        <v>0</v>
      </c>
      <c r="TV102" s="52">
        <f t="shared" si="758"/>
        <v>4</v>
      </c>
      <c r="TW102" s="26">
        <f>VLOOKUP($B102,факт!$D$7:$KT$85,100,0)</f>
        <v>4</v>
      </c>
      <c r="TX102" s="26">
        <f>VLOOKUP($B102,факт!$D$7:$KT$85,101,0)</f>
        <v>59259.199999999997</v>
      </c>
      <c r="TY102" s="26">
        <f>VLOOKUP($B102,факт!$D$7:$KT$85,102,0)</f>
        <v>0</v>
      </c>
      <c r="TZ102" s="26">
        <f>VLOOKUP($B102,факт!$D$7:$KT$85,103,0)</f>
        <v>0</v>
      </c>
      <c r="UA102" s="47">
        <f t="shared" si="759"/>
        <v>4</v>
      </c>
      <c r="UB102" s="47">
        <f t="shared" si="760"/>
        <v>59259.199999999997</v>
      </c>
      <c r="UC102" s="86">
        <f>VLOOKUP($B102,'СДП (план)'!$B$16:$CY$170,93,0)</f>
        <v>0</v>
      </c>
      <c r="UD102" s="86">
        <f>VLOOKUP($B102,'СДП (план)'!$B$16:$CY$170,94,0)</f>
        <v>0</v>
      </c>
      <c r="UE102" s="46">
        <v>0</v>
      </c>
      <c r="UF102" s="46">
        <v>0</v>
      </c>
      <c r="UG102" s="52">
        <f t="shared" si="456"/>
        <v>0</v>
      </c>
      <c r="UH102" s="52">
        <f t="shared" si="457"/>
        <v>0</v>
      </c>
      <c r="UI102" s="52">
        <f t="shared" si="458"/>
        <v>0</v>
      </c>
      <c r="UJ102" s="26">
        <f>VLOOKUP($B102,факт!$D$7:$KT$85,56,0)</f>
        <v>0</v>
      </c>
      <c r="UK102" s="26">
        <f>VLOOKUP($B102,факт!$D$7:$KT$85,57,0)</f>
        <v>0</v>
      </c>
      <c r="UL102" s="26">
        <f>VLOOKUP($B102,факт!$D$7:$KT$85,58,0)</f>
        <v>0</v>
      </c>
      <c r="UM102" s="26">
        <f>VLOOKUP($B102,факт!$D$7:$KT$85,59,0)</f>
        <v>0</v>
      </c>
      <c r="UN102" s="47">
        <f t="shared" si="761"/>
        <v>0</v>
      </c>
      <c r="UO102" s="47">
        <f t="shared" si="762"/>
        <v>0</v>
      </c>
      <c r="UP102" s="86">
        <f>VLOOKUP($B102,'СДП (план)'!$B$16:$CY$170,95,0)</f>
        <v>0</v>
      </c>
      <c r="UQ102" s="86">
        <f>VLOOKUP($B102,'СДП (план)'!$B$16:$CY$170,96,0)</f>
        <v>0</v>
      </c>
      <c r="UR102" s="46">
        <f t="shared" si="763"/>
        <v>0</v>
      </c>
      <c r="US102" s="46">
        <f t="shared" si="764"/>
        <v>0</v>
      </c>
      <c r="UT102" s="52">
        <f t="shared" si="459"/>
        <v>0</v>
      </c>
      <c r="UU102" s="52">
        <f t="shared" si="460"/>
        <v>0</v>
      </c>
      <c r="UV102" s="52">
        <f t="shared" si="461"/>
        <v>0</v>
      </c>
      <c r="UW102" s="26">
        <f>VLOOKUP($B102,факт!$D$7:$KT$85,116,0)</f>
        <v>0</v>
      </c>
      <c r="UX102" s="26">
        <f>VLOOKUP($B102,факт!$D$7:$KT$85,117,0)</f>
        <v>0</v>
      </c>
      <c r="UY102" s="26">
        <f>VLOOKUP($B102,факт!$D$7:$KT$85,118,0)</f>
        <v>0</v>
      </c>
      <c r="UZ102" s="26">
        <f>VLOOKUP($B102,факт!$D$7:$KT$85,119,0)</f>
        <v>0</v>
      </c>
      <c r="VA102" s="47">
        <f t="shared" si="765"/>
        <v>0</v>
      </c>
      <c r="VB102" s="47">
        <f t="shared" si="766"/>
        <v>0</v>
      </c>
      <c r="VC102" s="86">
        <f>VLOOKUP($B102,'СДП (план)'!$B$16:$CY$170,97,0)</f>
        <v>0</v>
      </c>
      <c r="VD102" s="86">
        <f>VLOOKUP($B102,'СДП (план)'!$B$16:$CY$170,98,0)</f>
        <v>0</v>
      </c>
      <c r="VE102" s="46">
        <f t="shared" si="767"/>
        <v>0</v>
      </c>
      <c r="VF102" s="46">
        <f t="shared" si="768"/>
        <v>0</v>
      </c>
      <c r="VG102" s="52">
        <f t="shared" si="462"/>
        <v>0</v>
      </c>
      <c r="VH102" s="52">
        <f t="shared" si="463"/>
        <v>0</v>
      </c>
      <c r="VI102" s="52">
        <f t="shared" si="464"/>
        <v>0</v>
      </c>
      <c r="VJ102" s="26">
        <f>VLOOKUP($B102,факт!$D$7:$KT$85,60,0)</f>
        <v>0</v>
      </c>
      <c r="VK102" s="26">
        <f>VLOOKUP($B102,факт!$D$7:$KT$85,61,0)</f>
        <v>0</v>
      </c>
      <c r="VL102" s="26">
        <f>VLOOKUP($B102,факт!$D$7:$KT$85,62,0)</f>
        <v>0</v>
      </c>
      <c r="VM102" s="26">
        <f>VLOOKUP($B102,факт!$D$7:$KT$85,63,0)</f>
        <v>0</v>
      </c>
      <c r="VN102" s="47">
        <f t="shared" si="769"/>
        <v>0</v>
      </c>
      <c r="VO102" s="47">
        <f t="shared" si="770"/>
        <v>0</v>
      </c>
      <c r="VP102" s="86">
        <f>VLOOKUP($B102,'СДП (план)'!$B$16:$CY$170,99,0)</f>
        <v>0</v>
      </c>
      <c r="VQ102" s="86">
        <f>VLOOKUP($B102,'СДП (план)'!$B$16:$CY$170,100,0)</f>
        <v>0</v>
      </c>
      <c r="VR102" s="46">
        <f t="shared" si="771"/>
        <v>0</v>
      </c>
      <c r="VS102" s="46">
        <f t="shared" si="772"/>
        <v>0</v>
      </c>
      <c r="VT102" s="52">
        <f t="shared" si="773"/>
        <v>0</v>
      </c>
      <c r="VU102" s="52">
        <f t="shared" si="774"/>
        <v>0</v>
      </c>
      <c r="VV102" s="52">
        <f t="shared" si="775"/>
        <v>9</v>
      </c>
      <c r="VW102" s="26">
        <f>VLOOKUP($B102,факт!$D$7:$KT$85,84,0)</f>
        <v>9</v>
      </c>
      <c r="VX102" s="26">
        <f>VLOOKUP($B102,факт!$D$7:$KT$85,85,0)</f>
        <v>341590.01999999996</v>
      </c>
      <c r="VY102" s="26">
        <f>VLOOKUP($B102,факт!$D$7:$KT$85,86,0)</f>
        <v>0</v>
      </c>
      <c r="VZ102" s="26">
        <f>VLOOKUP($B102,факт!$D$7:$KT$85,87,0)</f>
        <v>0</v>
      </c>
      <c r="WA102" s="47">
        <f t="shared" si="776"/>
        <v>9</v>
      </c>
      <c r="WB102" s="47">
        <f t="shared" si="777"/>
        <v>341590.01999999996</v>
      </c>
      <c r="WC102" s="86">
        <f>VLOOKUP($B102,'СДП (план)'!$B$16:$CY$170,101,0)</f>
        <v>0</v>
      </c>
      <c r="WD102" s="86">
        <f>VLOOKUP($B102,'СДП (план)'!$B$16:$CY$170,102,0)</f>
        <v>0</v>
      </c>
      <c r="WE102" s="46">
        <f t="shared" si="778"/>
        <v>0</v>
      </c>
      <c r="WF102" s="46">
        <f t="shared" si="779"/>
        <v>0</v>
      </c>
      <c r="WG102" s="52">
        <f t="shared" si="780"/>
        <v>0</v>
      </c>
      <c r="WH102" s="52">
        <f t="shared" si="781"/>
        <v>0</v>
      </c>
      <c r="WI102" s="52">
        <f t="shared" si="782"/>
        <v>0</v>
      </c>
      <c r="WJ102" s="26">
        <f>VLOOKUP($B102,факт!$D$7:$KT$85,52,0)</f>
        <v>0</v>
      </c>
      <c r="WK102" s="26">
        <f>VLOOKUP($B102,факт!$D$7:$KT$85,53,0)</f>
        <v>0</v>
      </c>
      <c r="WL102" s="26">
        <f>VLOOKUP($B102,факт!$D$7:$KT$85,54,0)</f>
        <v>0</v>
      </c>
      <c r="WM102" s="26">
        <f>VLOOKUP($B102,факт!$D$7:$KT$85,55,0)</f>
        <v>0</v>
      </c>
      <c r="WN102" s="47">
        <f t="shared" si="783"/>
        <v>0</v>
      </c>
      <c r="WO102" s="47">
        <f t="shared" si="784"/>
        <v>0</v>
      </c>
      <c r="WP102" s="174">
        <f t="shared" si="465"/>
        <v>68</v>
      </c>
      <c r="WQ102" s="174">
        <f t="shared" si="466"/>
        <v>1162503.9899200001</v>
      </c>
      <c r="WR102" s="174">
        <f t="shared" si="467"/>
        <v>68</v>
      </c>
      <c r="WS102" s="174">
        <f t="shared" si="468"/>
        <v>1162503.9899200001</v>
      </c>
      <c r="WT102" s="174">
        <f t="shared" si="469"/>
        <v>68</v>
      </c>
      <c r="WU102" s="174">
        <f t="shared" si="470"/>
        <v>68</v>
      </c>
      <c r="WV102" s="174">
        <f t="shared" si="471"/>
        <v>357</v>
      </c>
      <c r="WW102" s="174">
        <f t="shared" si="472"/>
        <v>357</v>
      </c>
      <c r="WX102" s="174">
        <f t="shared" si="473"/>
        <v>5385635.7199999997</v>
      </c>
      <c r="WY102" s="174">
        <f t="shared" si="474"/>
        <v>1</v>
      </c>
      <c r="WZ102" s="174">
        <f t="shared" si="475"/>
        <v>17777.759999999998</v>
      </c>
      <c r="XA102" s="26">
        <f t="shared" si="785"/>
        <v>289</v>
      </c>
      <c r="XB102" s="26">
        <f t="shared" si="786"/>
        <v>4223131.7300799992</v>
      </c>
      <c r="XC102" s="174">
        <f t="shared" si="476"/>
        <v>356</v>
      </c>
      <c r="XD102" s="174">
        <f t="shared" si="477"/>
        <v>5422068.8267199993</v>
      </c>
      <c r="XE102" s="174">
        <f t="shared" si="478"/>
        <v>356</v>
      </c>
      <c r="XF102" s="174">
        <f t="shared" si="479"/>
        <v>5422068.8267199993</v>
      </c>
      <c r="XG102" s="174">
        <f t="shared" si="480"/>
        <v>356</v>
      </c>
      <c r="XH102" s="174">
        <f t="shared" si="481"/>
        <v>356</v>
      </c>
      <c r="XI102" s="174">
        <f t="shared" si="482"/>
        <v>905</v>
      </c>
      <c r="XJ102" s="174">
        <f t="shared" si="483"/>
        <v>905</v>
      </c>
      <c r="XK102" s="174">
        <f t="shared" si="484"/>
        <v>13204265.369999997</v>
      </c>
      <c r="XL102" s="174">
        <f t="shared" si="485"/>
        <v>10</v>
      </c>
      <c r="XM102" s="174">
        <f t="shared" si="486"/>
        <v>145074.79999999999</v>
      </c>
      <c r="XN102" s="26">
        <f t="shared" si="787"/>
        <v>549</v>
      </c>
      <c r="XO102" s="26">
        <f t="shared" si="788"/>
        <v>7782196.543279998</v>
      </c>
    </row>
    <row r="103" spans="1:639" ht="45" x14ac:dyDescent="0.25">
      <c r="A103" s="145"/>
      <c r="B103" s="111">
        <v>90</v>
      </c>
      <c r="C103" s="11" t="s">
        <v>496</v>
      </c>
      <c r="D103" s="12">
        <f t="shared" ref="D103:D109" si="793">D102</f>
        <v>10127</v>
      </c>
      <c r="E103" s="12">
        <v>10127</v>
      </c>
      <c r="F103" s="273">
        <v>9620</v>
      </c>
      <c r="G103" s="96">
        <v>1.29</v>
      </c>
      <c r="H103" s="264"/>
      <c r="I103" s="13">
        <v>1</v>
      </c>
      <c r="J103" s="271"/>
      <c r="K103" s="12">
        <v>1.4</v>
      </c>
      <c r="L103" s="12">
        <v>1.68</v>
      </c>
      <c r="M103" s="12">
        <v>2.23</v>
      </c>
      <c r="N103" s="12">
        <v>2.39</v>
      </c>
      <c r="O103" s="123">
        <v>2.57</v>
      </c>
      <c r="P103" s="86">
        <f>VLOOKUP($B103,'СДП (план)'!$B$16:$CY$170,15,0)</f>
        <v>0</v>
      </c>
      <c r="Q103" s="86">
        <f>VLOOKUP($B103,'СДП (план)'!$B$16:$CY$170,16,0)</f>
        <v>0</v>
      </c>
      <c r="R103" s="46">
        <f t="shared" si="487"/>
        <v>0</v>
      </c>
      <c r="S103" s="46">
        <f t="shared" si="488"/>
        <v>0</v>
      </c>
      <c r="T103" s="52">
        <f t="shared" si="489"/>
        <v>0</v>
      </c>
      <c r="U103" s="52">
        <f t="shared" si="490"/>
        <v>0</v>
      </c>
      <c r="V103" s="52">
        <f t="shared" si="491"/>
        <v>0</v>
      </c>
      <c r="W103" s="26"/>
      <c r="X103" s="26"/>
      <c r="Y103" s="26"/>
      <c r="Z103" s="26"/>
      <c r="AA103" s="47">
        <f t="shared" si="492"/>
        <v>0</v>
      </c>
      <c r="AB103" s="47">
        <f t="shared" si="493"/>
        <v>0</v>
      </c>
      <c r="AC103" s="86">
        <f>VLOOKUP($B103,'СДП (план)'!$B$16:$CY$170,17,0)</f>
        <v>0</v>
      </c>
      <c r="AD103" s="86">
        <f>VLOOKUP($B103,'СДП (план)'!$B$16:$CY$170,18,0)</f>
        <v>0</v>
      </c>
      <c r="AE103" s="46">
        <f t="shared" si="494"/>
        <v>0</v>
      </c>
      <c r="AF103" s="46">
        <f t="shared" si="495"/>
        <v>0</v>
      </c>
      <c r="AG103" s="52">
        <f t="shared" si="496"/>
        <v>0</v>
      </c>
      <c r="AH103" s="52">
        <f t="shared" si="497"/>
        <v>0</v>
      </c>
      <c r="AI103" s="52">
        <f t="shared" si="498"/>
        <v>0</v>
      </c>
      <c r="AJ103" s="26"/>
      <c r="AK103" s="26"/>
      <c r="AL103" s="26"/>
      <c r="AM103" s="26"/>
      <c r="AN103" s="47">
        <f t="shared" si="499"/>
        <v>0</v>
      </c>
      <c r="AO103" s="47">
        <f t="shared" si="500"/>
        <v>0</v>
      </c>
      <c r="AP103" s="86">
        <f>VLOOKUP($B103,'СДП (план)'!$B$16:$CY$170,19,0)</f>
        <v>0</v>
      </c>
      <c r="AQ103" s="86">
        <f>VLOOKUP($B103,'СДП (план)'!$B$16:$CY$170,20,0)</f>
        <v>0</v>
      </c>
      <c r="AR103" s="46">
        <f t="shared" si="501"/>
        <v>0</v>
      </c>
      <c r="AS103" s="46">
        <f t="shared" si="502"/>
        <v>0</v>
      </c>
      <c r="AT103" s="52">
        <f t="shared" si="503"/>
        <v>0</v>
      </c>
      <c r="AU103" s="52">
        <f t="shared" si="504"/>
        <v>0</v>
      </c>
      <c r="AV103" s="52">
        <f t="shared" si="505"/>
        <v>0</v>
      </c>
      <c r="AW103" s="26"/>
      <c r="AX103" s="26"/>
      <c r="AY103" s="26"/>
      <c r="AZ103" s="26"/>
      <c r="BA103" s="47">
        <f t="shared" si="506"/>
        <v>0</v>
      </c>
      <c r="BB103" s="47">
        <f t="shared" si="507"/>
        <v>0</v>
      </c>
      <c r="BC103" s="86">
        <f>VLOOKUP($B103,'СДП (план)'!$B$16:$CY$170,21,0)</f>
        <v>0</v>
      </c>
      <c r="BD103" s="86">
        <f>VLOOKUP($B103,'СДП (план)'!$B$16:$CY$170,22,0)</f>
        <v>0</v>
      </c>
      <c r="BE103" s="46">
        <f t="shared" si="508"/>
        <v>0</v>
      </c>
      <c r="BF103" s="46">
        <f t="shared" si="509"/>
        <v>0</v>
      </c>
      <c r="BG103" s="52">
        <f t="shared" si="510"/>
        <v>0</v>
      </c>
      <c r="BH103" s="52">
        <f t="shared" si="511"/>
        <v>0</v>
      </c>
      <c r="BI103" s="52">
        <f t="shared" si="512"/>
        <v>0</v>
      </c>
      <c r="BJ103" s="26"/>
      <c r="BK103" s="26"/>
      <c r="BL103" s="26"/>
      <c r="BM103" s="26"/>
      <c r="BN103" s="47">
        <f t="shared" si="513"/>
        <v>0</v>
      </c>
      <c r="BO103" s="47">
        <f t="shared" si="514"/>
        <v>0</v>
      </c>
      <c r="BP103" s="86">
        <f>VLOOKUP($B103,'СДП (план)'!$B$16:$CY$170,23,0)</f>
        <v>0</v>
      </c>
      <c r="BQ103" s="86">
        <f>VLOOKUP($B103,'СДП (план)'!$B$16:$CY$170,24,0)</f>
        <v>0</v>
      </c>
      <c r="BR103" s="46">
        <f t="shared" si="515"/>
        <v>0</v>
      </c>
      <c r="BS103" s="46">
        <f t="shared" si="516"/>
        <v>0</v>
      </c>
      <c r="BT103" s="52">
        <f t="shared" si="517"/>
        <v>0</v>
      </c>
      <c r="BU103" s="52">
        <f t="shared" si="518"/>
        <v>0</v>
      </c>
      <c r="BV103" s="52">
        <f t="shared" si="519"/>
        <v>0</v>
      </c>
      <c r="BW103" s="26"/>
      <c r="BX103" s="26"/>
      <c r="BY103" s="26"/>
      <c r="BZ103" s="26"/>
      <c r="CA103" s="47">
        <f t="shared" si="520"/>
        <v>0</v>
      </c>
      <c r="CB103" s="47">
        <f t="shared" si="521"/>
        <v>0</v>
      </c>
      <c r="CC103" s="86">
        <f>VLOOKUP($B103,'СДП (план)'!$B$16:$CY$170,25,0)</f>
        <v>0</v>
      </c>
      <c r="CD103" s="86">
        <f>VLOOKUP($B103,'СДП (план)'!$B$16:$CY$170,26,0)</f>
        <v>0</v>
      </c>
      <c r="CE103" s="46">
        <f t="shared" si="522"/>
        <v>0</v>
      </c>
      <c r="CF103" s="46">
        <f t="shared" si="523"/>
        <v>0</v>
      </c>
      <c r="CG103" s="52">
        <f t="shared" si="524"/>
        <v>0</v>
      </c>
      <c r="CH103" s="52">
        <f t="shared" si="525"/>
        <v>0</v>
      </c>
      <c r="CI103" s="52">
        <f t="shared" si="526"/>
        <v>0</v>
      </c>
      <c r="CJ103" s="26"/>
      <c r="CK103" s="26"/>
      <c r="CL103" s="26"/>
      <c r="CM103" s="26"/>
      <c r="CN103" s="47">
        <f t="shared" si="527"/>
        <v>0</v>
      </c>
      <c r="CO103" s="47">
        <f t="shared" si="528"/>
        <v>0</v>
      </c>
      <c r="CP103" s="86">
        <f>VLOOKUP($B103,'СДП (план)'!$B$16:$CY$170,27,0)</f>
        <v>0</v>
      </c>
      <c r="CQ103" s="86">
        <f>VLOOKUP($B103,'СДП (план)'!$B$16:$CY$170,28,0)</f>
        <v>0</v>
      </c>
      <c r="CR103" s="46">
        <f t="shared" si="529"/>
        <v>0</v>
      </c>
      <c r="CS103" s="46">
        <f t="shared" si="530"/>
        <v>0</v>
      </c>
      <c r="CT103" s="52">
        <f t="shared" si="531"/>
        <v>0</v>
      </c>
      <c r="CU103" s="52">
        <f t="shared" si="532"/>
        <v>0</v>
      </c>
      <c r="CV103" s="52">
        <f t="shared" si="533"/>
        <v>0</v>
      </c>
      <c r="CW103" s="26"/>
      <c r="CX103" s="26"/>
      <c r="CY103" s="26"/>
      <c r="CZ103" s="26"/>
      <c r="DA103" s="47">
        <f t="shared" si="534"/>
        <v>0</v>
      </c>
      <c r="DB103" s="47">
        <f t="shared" si="535"/>
        <v>0</v>
      </c>
      <c r="DC103" s="86">
        <f>VLOOKUP($B103,'СДП (план)'!$B$16:$CY$170,29,0)</f>
        <v>0</v>
      </c>
      <c r="DD103" s="86">
        <f>VLOOKUP($B103,'СДП (план)'!$B$16:$CY$170,30,0)</f>
        <v>0</v>
      </c>
      <c r="DE103" s="46">
        <f t="shared" si="536"/>
        <v>0</v>
      </c>
      <c r="DF103" s="46">
        <f t="shared" si="537"/>
        <v>0</v>
      </c>
      <c r="DG103" s="52">
        <f t="shared" si="538"/>
        <v>0</v>
      </c>
      <c r="DH103" s="52">
        <f t="shared" si="539"/>
        <v>0</v>
      </c>
      <c r="DI103" s="52">
        <f t="shared" si="540"/>
        <v>0</v>
      </c>
      <c r="DJ103" s="26"/>
      <c r="DK103" s="26"/>
      <c r="DL103" s="26"/>
      <c r="DM103" s="26"/>
      <c r="DN103" s="47">
        <f t="shared" si="541"/>
        <v>0</v>
      </c>
      <c r="DO103" s="47">
        <f t="shared" si="542"/>
        <v>0</v>
      </c>
      <c r="DP103" s="172">
        <f t="shared" si="543"/>
        <v>0</v>
      </c>
      <c r="DQ103" s="172">
        <f t="shared" si="544"/>
        <v>0</v>
      </c>
      <c r="DR103" s="172">
        <f t="shared" si="545"/>
        <v>0</v>
      </c>
      <c r="DS103" s="172">
        <f t="shared" si="546"/>
        <v>0</v>
      </c>
      <c r="DT103" s="172">
        <f t="shared" si="547"/>
        <v>0</v>
      </c>
      <c r="DU103" s="172">
        <f t="shared" si="548"/>
        <v>0</v>
      </c>
      <c r="DV103" s="172">
        <f t="shared" si="549"/>
        <v>0</v>
      </c>
      <c r="DW103" s="172">
        <f t="shared" si="550"/>
        <v>0</v>
      </c>
      <c r="DX103" s="172">
        <f t="shared" si="551"/>
        <v>0</v>
      </c>
      <c r="DY103" s="172">
        <f t="shared" si="552"/>
        <v>0</v>
      </c>
      <c r="DZ103" s="172">
        <f t="shared" si="553"/>
        <v>0</v>
      </c>
      <c r="EA103" s="172">
        <f t="shared" si="554"/>
        <v>0</v>
      </c>
      <c r="EB103" s="172">
        <f t="shared" si="555"/>
        <v>0</v>
      </c>
      <c r="EC103" s="86">
        <f>VLOOKUP($B103,'СДП (план)'!$B$16:$CY$170,31,0)</f>
        <v>0</v>
      </c>
      <c r="ED103" s="86">
        <f>VLOOKUP($B103,'СДП (план)'!$B$16:$CY$170,32,0)</f>
        <v>0</v>
      </c>
      <c r="EE103" s="46">
        <f t="shared" si="556"/>
        <v>0</v>
      </c>
      <c r="EF103" s="46">
        <f t="shared" si="557"/>
        <v>0</v>
      </c>
      <c r="EG103" s="52">
        <f t="shared" si="558"/>
        <v>0</v>
      </c>
      <c r="EH103" s="52">
        <f t="shared" si="559"/>
        <v>0</v>
      </c>
      <c r="EI103" s="52">
        <f t="shared" si="560"/>
        <v>0</v>
      </c>
      <c r="EJ103" s="26"/>
      <c r="EK103" s="26"/>
      <c r="EL103" s="26"/>
      <c r="EM103" s="26"/>
      <c r="EN103" s="47">
        <f t="shared" si="561"/>
        <v>0</v>
      </c>
      <c r="EO103" s="47">
        <f t="shared" si="562"/>
        <v>0</v>
      </c>
      <c r="EP103" s="86">
        <f>VLOOKUP($B103,'СДП (план)'!$B$16:$CY$170,33,0)</f>
        <v>0</v>
      </c>
      <c r="EQ103" s="86">
        <f>VLOOKUP($B103,'СДП (план)'!$B$16:$CY$170,34,0)</f>
        <v>0</v>
      </c>
      <c r="ER103" s="46">
        <f t="shared" si="563"/>
        <v>0</v>
      </c>
      <c r="ES103" s="46">
        <f t="shared" si="564"/>
        <v>0</v>
      </c>
      <c r="ET103" s="52">
        <f t="shared" si="565"/>
        <v>0</v>
      </c>
      <c r="EU103" s="52">
        <f t="shared" si="566"/>
        <v>0</v>
      </c>
      <c r="EV103" s="52">
        <f t="shared" si="567"/>
        <v>0</v>
      </c>
      <c r="EW103" s="26"/>
      <c r="EX103" s="26"/>
      <c r="EY103" s="26"/>
      <c r="EZ103" s="26"/>
      <c r="FA103" s="47">
        <f t="shared" si="568"/>
        <v>0</v>
      </c>
      <c r="FB103" s="47">
        <f t="shared" si="569"/>
        <v>0</v>
      </c>
      <c r="FC103" s="86">
        <f>VLOOKUP($B103,'СДП (план)'!$B$16:$CY$170,35,0)</f>
        <v>0</v>
      </c>
      <c r="FD103" s="86">
        <f>VLOOKUP($B103,'СДП (план)'!$B$16:$CY$170,36,0)</f>
        <v>0</v>
      </c>
      <c r="FE103" s="46">
        <f t="shared" si="570"/>
        <v>0</v>
      </c>
      <c r="FF103" s="46">
        <f t="shared" si="571"/>
        <v>0</v>
      </c>
      <c r="FG103" s="52">
        <f t="shared" si="572"/>
        <v>0</v>
      </c>
      <c r="FH103" s="52">
        <f t="shared" si="573"/>
        <v>0</v>
      </c>
      <c r="FI103" s="52">
        <f t="shared" si="574"/>
        <v>0</v>
      </c>
      <c r="FJ103" s="26"/>
      <c r="FK103" s="26"/>
      <c r="FL103" s="26"/>
      <c r="FM103" s="26"/>
      <c r="FN103" s="47">
        <f t="shared" si="575"/>
        <v>0</v>
      </c>
      <c r="FO103" s="47">
        <f t="shared" si="576"/>
        <v>0</v>
      </c>
      <c r="FP103" s="86">
        <f>VLOOKUP($B103,'СДП (план)'!$B$16:$CY$170,37,0)</f>
        <v>0</v>
      </c>
      <c r="FQ103" s="86">
        <f>VLOOKUP($B103,'СДП (план)'!$B$16:$CY$170,38,0)</f>
        <v>0</v>
      </c>
      <c r="FR103" s="46">
        <f t="shared" si="577"/>
        <v>0</v>
      </c>
      <c r="FS103" s="46">
        <f t="shared" si="578"/>
        <v>0</v>
      </c>
      <c r="FT103" s="52">
        <f t="shared" si="579"/>
        <v>0</v>
      </c>
      <c r="FU103" s="52">
        <f t="shared" si="580"/>
        <v>0</v>
      </c>
      <c r="FV103" s="52">
        <f t="shared" si="581"/>
        <v>0</v>
      </c>
      <c r="FW103" s="26"/>
      <c r="FX103" s="26"/>
      <c r="FY103" s="26"/>
      <c r="FZ103" s="26"/>
      <c r="GA103" s="47">
        <f t="shared" si="582"/>
        <v>0</v>
      </c>
      <c r="GB103" s="47">
        <f t="shared" si="583"/>
        <v>0</v>
      </c>
      <c r="GC103" s="86">
        <f>VLOOKUP($B103,'СДП (план)'!$B$16:$CY$170,39,0)</f>
        <v>0</v>
      </c>
      <c r="GD103" s="86">
        <f>VLOOKUP($B103,'СДП (план)'!$B$16:$CY$170,40,0)</f>
        <v>0</v>
      </c>
      <c r="GE103" s="46">
        <f t="shared" si="584"/>
        <v>0</v>
      </c>
      <c r="GF103" s="46">
        <f t="shared" si="585"/>
        <v>0</v>
      </c>
      <c r="GG103" s="52">
        <f t="shared" si="586"/>
        <v>0</v>
      </c>
      <c r="GH103" s="52">
        <f t="shared" si="587"/>
        <v>0</v>
      </c>
      <c r="GI103" s="52">
        <f t="shared" si="588"/>
        <v>0</v>
      </c>
      <c r="GJ103" s="26"/>
      <c r="GK103" s="26"/>
      <c r="GL103" s="26"/>
      <c r="GM103" s="26"/>
      <c r="GN103" s="47">
        <f t="shared" si="589"/>
        <v>0</v>
      </c>
      <c r="GO103" s="47">
        <f t="shared" si="590"/>
        <v>0</v>
      </c>
      <c r="GP103" s="86">
        <f>VLOOKUP($B103,'СДП (план)'!$B$16:$CY$170,41,0)</f>
        <v>0</v>
      </c>
      <c r="GQ103" s="86">
        <f>VLOOKUP($B103,'СДП (план)'!$B$16:$CY$170,42,0)</f>
        <v>0</v>
      </c>
      <c r="GR103" s="46">
        <f t="shared" si="591"/>
        <v>0</v>
      </c>
      <c r="GS103" s="46">
        <f t="shared" si="592"/>
        <v>0</v>
      </c>
      <c r="GT103" s="52">
        <f t="shared" si="593"/>
        <v>0</v>
      </c>
      <c r="GU103" s="52">
        <f t="shared" si="594"/>
        <v>0</v>
      </c>
      <c r="GV103" s="52">
        <f t="shared" si="595"/>
        <v>0</v>
      </c>
      <c r="GW103" s="26"/>
      <c r="GX103" s="26"/>
      <c r="GY103" s="26"/>
      <c r="GZ103" s="26"/>
      <c r="HA103" s="47">
        <f t="shared" si="596"/>
        <v>0</v>
      </c>
      <c r="HB103" s="47">
        <f t="shared" si="597"/>
        <v>0</v>
      </c>
      <c r="HC103" s="86">
        <f>VLOOKUP($B103,'СДП (план)'!$B$16:$CY$170,43,0)</f>
        <v>0</v>
      </c>
      <c r="HD103" s="86">
        <f>VLOOKUP($B103,'СДП (план)'!$B$16:$CY$170,44,0)</f>
        <v>0</v>
      </c>
      <c r="HE103" s="46">
        <f t="shared" si="598"/>
        <v>0</v>
      </c>
      <c r="HF103" s="46">
        <f t="shared" si="599"/>
        <v>0</v>
      </c>
      <c r="HG103" s="52">
        <f t="shared" si="433"/>
        <v>0</v>
      </c>
      <c r="HH103" s="52">
        <f t="shared" si="434"/>
        <v>0</v>
      </c>
      <c r="HI103" s="52">
        <f t="shared" si="435"/>
        <v>0</v>
      </c>
      <c r="HJ103" s="26"/>
      <c r="HK103" s="26"/>
      <c r="HL103" s="26"/>
      <c r="HM103" s="26"/>
      <c r="HN103" s="47">
        <f t="shared" si="600"/>
        <v>0</v>
      </c>
      <c r="HO103" s="47">
        <f t="shared" si="601"/>
        <v>0</v>
      </c>
      <c r="HP103" s="86">
        <f>VLOOKUP($B103,'СДП (план)'!$B$16:$CY$170,45,0)</f>
        <v>0</v>
      </c>
      <c r="HQ103" s="86">
        <f>VLOOKUP($B103,'СДП (план)'!$B$16:$CY$170,46,0)</f>
        <v>0</v>
      </c>
      <c r="HR103" s="46">
        <f t="shared" si="602"/>
        <v>0</v>
      </c>
      <c r="HS103" s="46">
        <f t="shared" si="603"/>
        <v>0</v>
      </c>
      <c r="HT103" s="52">
        <f t="shared" si="604"/>
        <v>0</v>
      </c>
      <c r="HU103" s="52">
        <f t="shared" si="605"/>
        <v>0</v>
      </c>
      <c r="HV103" s="52">
        <f t="shared" si="606"/>
        <v>0</v>
      </c>
      <c r="HW103" s="26"/>
      <c r="HX103" s="26"/>
      <c r="HY103" s="26"/>
      <c r="HZ103" s="26"/>
      <c r="IA103" s="47">
        <f t="shared" si="607"/>
        <v>0</v>
      </c>
      <c r="IB103" s="47">
        <f t="shared" si="608"/>
        <v>0</v>
      </c>
      <c r="IC103" s="86">
        <f>VLOOKUP($B103,'СДП (план)'!$B$16:$CY$170,47,0)</f>
        <v>0</v>
      </c>
      <c r="ID103" s="86">
        <f>VLOOKUP($B103,'СДП (план)'!$B$16:$CY$170,48,0)</f>
        <v>0</v>
      </c>
      <c r="IE103" s="46">
        <f t="shared" si="609"/>
        <v>0</v>
      </c>
      <c r="IF103" s="46">
        <f t="shared" si="610"/>
        <v>0</v>
      </c>
      <c r="IG103" s="52">
        <f t="shared" si="611"/>
        <v>0</v>
      </c>
      <c r="IH103" s="52">
        <f t="shared" si="612"/>
        <v>0</v>
      </c>
      <c r="II103" s="52">
        <f t="shared" si="613"/>
        <v>0</v>
      </c>
      <c r="IJ103" s="26"/>
      <c r="IK103" s="26"/>
      <c r="IL103" s="26"/>
      <c r="IM103" s="26"/>
      <c r="IN103" s="47">
        <f t="shared" si="614"/>
        <v>0</v>
      </c>
      <c r="IO103" s="47">
        <f t="shared" si="615"/>
        <v>0</v>
      </c>
      <c r="IP103" s="86">
        <f>VLOOKUP($B103,'СДП (план)'!$B$16:$CY$170,49,0)</f>
        <v>0</v>
      </c>
      <c r="IQ103" s="86">
        <f>VLOOKUP($B103,'СДП (план)'!$B$16:$CY$170,50,0)</f>
        <v>0</v>
      </c>
      <c r="IR103" s="46">
        <f t="shared" si="616"/>
        <v>0</v>
      </c>
      <c r="IS103" s="46">
        <f t="shared" si="617"/>
        <v>0</v>
      </c>
      <c r="IT103" s="52">
        <f t="shared" si="618"/>
        <v>0</v>
      </c>
      <c r="IU103" s="52">
        <f t="shared" si="619"/>
        <v>0</v>
      </c>
      <c r="IV103" s="52">
        <f t="shared" si="620"/>
        <v>0</v>
      </c>
      <c r="IW103" s="26"/>
      <c r="IX103" s="26"/>
      <c r="IY103" s="26"/>
      <c r="IZ103" s="26"/>
      <c r="JA103" s="47">
        <f t="shared" si="621"/>
        <v>0</v>
      </c>
      <c r="JB103" s="47">
        <f t="shared" si="622"/>
        <v>0</v>
      </c>
      <c r="JC103" s="86">
        <f>VLOOKUP($B103,'СДП (план)'!$B$16:$CY$170,51,0)</f>
        <v>0</v>
      </c>
      <c r="JD103" s="86">
        <f>VLOOKUP($B103,'СДП (план)'!$B$16:$CY$170,52,0)</f>
        <v>0</v>
      </c>
      <c r="JE103" s="46">
        <f t="shared" si="623"/>
        <v>0</v>
      </c>
      <c r="JF103" s="46">
        <f t="shared" si="624"/>
        <v>0</v>
      </c>
      <c r="JG103" s="52">
        <f t="shared" si="625"/>
        <v>0</v>
      </c>
      <c r="JH103" s="52">
        <f t="shared" si="626"/>
        <v>0</v>
      </c>
      <c r="JI103" s="52">
        <f t="shared" si="627"/>
        <v>0</v>
      </c>
      <c r="JJ103" s="26"/>
      <c r="JK103" s="26"/>
      <c r="JL103" s="26"/>
      <c r="JM103" s="26"/>
      <c r="JN103" s="47">
        <f t="shared" si="628"/>
        <v>0</v>
      </c>
      <c r="JO103" s="47">
        <f t="shared" si="629"/>
        <v>0</v>
      </c>
      <c r="JP103" s="86">
        <f>VLOOKUP($B103,'СДП (план)'!$B$16:$CY$170,53,0)</f>
        <v>0</v>
      </c>
      <c r="JQ103" s="86">
        <f>VLOOKUP($B103,'СДП (план)'!$B$16:$CY$170,54,0)</f>
        <v>0</v>
      </c>
      <c r="JR103" s="46">
        <f t="shared" si="630"/>
        <v>0</v>
      </c>
      <c r="JS103" s="46">
        <f t="shared" si="631"/>
        <v>0</v>
      </c>
      <c r="JT103" s="52">
        <f t="shared" si="632"/>
        <v>0</v>
      </c>
      <c r="JU103" s="52">
        <f t="shared" si="633"/>
        <v>0</v>
      </c>
      <c r="JV103" s="52">
        <f t="shared" si="634"/>
        <v>0</v>
      </c>
      <c r="JW103" s="26"/>
      <c r="JX103" s="26"/>
      <c r="JY103" s="26"/>
      <c r="JZ103" s="26"/>
      <c r="KA103" s="47">
        <f t="shared" si="635"/>
        <v>0</v>
      </c>
      <c r="KB103" s="47">
        <f t="shared" si="636"/>
        <v>0</v>
      </c>
      <c r="KC103" s="86">
        <f>VLOOKUP($B103,'СДП (план)'!$B$16:$CY$170,55,0)</f>
        <v>0</v>
      </c>
      <c r="KD103" s="86">
        <f>VLOOKUP($B103,'СДП (план)'!$B$16:$CY$170,56,0)</f>
        <v>0</v>
      </c>
      <c r="KE103" s="46">
        <f t="shared" si="637"/>
        <v>0</v>
      </c>
      <c r="KF103" s="46">
        <f t="shared" si="638"/>
        <v>0</v>
      </c>
      <c r="KG103" s="52">
        <f t="shared" si="639"/>
        <v>0</v>
      </c>
      <c r="KH103" s="52">
        <f t="shared" si="640"/>
        <v>0</v>
      </c>
      <c r="KI103" s="52">
        <f t="shared" si="641"/>
        <v>0</v>
      </c>
      <c r="KJ103" s="26"/>
      <c r="KK103" s="26"/>
      <c r="KL103" s="26"/>
      <c r="KM103" s="26"/>
      <c r="KN103" s="47">
        <f t="shared" si="642"/>
        <v>0</v>
      </c>
      <c r="KO103" s="47">
        <f t="shared" si="643"/>
        <v>0</v>
      </c>
      <c r="KP103" s="26">
        <f t="shared" si="436"/>
        <v>0</v>
      </c>
      <c r="KQ103" s="26">
        <f t="shared" si="437"/>
        <v>0</v>
      </c>
      <c r="KR103" s="26">
        <f t="shared" si="438"/>
        <v>0</v>
      </c>
      <c r="KS103" s="26">
        <f t="shared" si="439"/>
        <v>0</v>
      </c>
      <c r="KT103" s="26">
        <f t="shared" si="440"/>
        <v>0</v>
      </c>
      <c r="KU103" s="26">
        <f t="shared" si="441"/>
        <v>0</v>
      </c>
      <c r="KV103" s="26">
        <f t="shared" si="442"/>
        <v>0</v>
      </c>
      <c r="KW103" s="26">
        <f t="shared" si="443"/>
        <v>0</v>
      </c>
      <c r="KX103" s="26">
        <f t="shared" si="444"/>
        <v>0</v>
      </c>
      <c r="KY103" s="26">
        <f t="shared" si="445"/>
        <v>0</v>
      </c>
      <c r="KZ103" s="26">
        <f t="shared" si="446"/>
        <v>0</v>
      </c>
      <c r="LA103" s="26">
        <f t="shared" si="644"/>
        <v>0</v>
      </c>
      <c r="LB103" s="26">
        <f t="shared" si="645"/>
        <v>0</v>
      </c>
      <c r="LC103" s="86">
        <f>VLOOKUP($B103,'СДП (план)'!$B$16:$CY$170,57,0)</f>
        <v>0</v>
      </c>
      <c r="LD103" s="86">
        <f>VLOOKUP($B103,'СДП (план)'!$B$16:$CY$170,58,0)</f>
        <v>0</v>
      </c>
      <c r="LE103" s="46">
        <f t="shared" si="646"/>
        <v>0</v>
      </c>
      <c r="LF103" s="46">
        <f t="shared" si="647"/>
        <v>0</v>
      </c>
      <c r="LG103" s="52">
        <f t="shared" si="648"/>
        <v>0</v>
      </c>
      <c r="LH103" s="52">
        <f t="shared" si="649"/>
        <v>0</v>
      </c>
      <c r="LI103" s="52">
        <f t="shared" si="650"/>
        <v>0</v>
      </c>
      <c r="LJ103" s="26"/>
      <c r="LK103" s="26"/>
      <c r="LL103" s="26"/>
      <c r="LM103" s="26"/>
      <c r="LN103" s="47">
        <f t="shared" si="651"/>
        <v>0</v>
      </c>
      <c r="LO103" s="47">
        <f t="shared" si="652"/>
        <v>0</v>
      </c>
      <c r="LP103" s="86">
        <f>VLOOKUP($B103,'СДП (план)'!$B$16:$CY$170,59,0)</f>
        <v>0</v>
      </c>
      <c r="LQ103" s="86">
        <f>VLOOKUP($B103,'СДП (план)'!$B$16:$CY$170,60,0)</f>
        <v>0</v>
      </c>
      <c r="LR103" s="46">
        <f t="shared" si="653"/>
        <v>0</v>
      </c>
      <c r="LS103" s="46">
        <f t="shared" si="654"/>
        <v>0</v>
      </c>
      <c r="LT103" s="52">
        <f t="shared" si="655"/>
        <v>0</v>
      </c>
      <c r="LU103" s="52">
        <f t="shared" si="656"/>
        <v>0</v>
      </c>
      <c r="LV103" s="52">
        <f t="shared" si="657"/>
        <v>0</v>
      </c>
      <c r="LW103" s="26"/>
      <c r="LX103" s="26"/>
      <c r="LY103" s="26"/>
      <c r="LZ103" s="26"/>
      <c r="MA103" s="47">
        <f t="shared" si="658"/>
        <v>0</v>
      </c>
      <c r="MB103" s="47">
        <f t="shared" si="659"/>
        <v>0</v>
      </c>
      <c r="MC103" s="86">
        <f>VLOOKUP($B103,'СДП (план)'!$B$16:$CY$170,61,0)</f>
        <v>0</v>
      </c>
      <c r="MD103" s="86">
        <f>VLOOKUP($B103,'СДП (план)'!$B$16:$CY$170,62,0)</f>
        <v>0</v>
      </c>
      <c r="ME103" s="46">
        <f t="shared" si="660"/>
        <v>0</v>
      </c>
      <c r="MF103" s="46">
        <f t="shared" si="661"/>
        <v>0</v>
      </c>
      <c r="MG103" s="52">
        <f t="shared" si="662"/>
        <v>0</v>
      </c>
      <c r="MH103" s="52">
        <f t="shared" si="663"/>
        <v>0</v>
      </c>
      <c r="MI103" s="52">
        <f t="shared" si="664"/>
        <v>0</v>
      </c>
      <c r="MJ103" s="26"/>
      <c r="MK103" s="26"/>
      <c r="ML103" s="26"/>
      <c r="MM103" s="26"/>
      <c r="MN103" s="47">
        <f t="shared" si="665"/>
        <v>0</v>
      </c>
      <c r="MO103" s="47">
        <f t="shared" si="666"/>
        <v>0</v>
      </c>
      <c r="MP103" s="86">
        <f>VLOOKUP($B103,'СДП (план)'!$B$16:$CY$170,63,0)</f>
        <v>0</v>
      </c>
      <c r="MQ103" s="86">
        <f>VLOOKUP($B103,'СДП (план)'!$B$16:$CY$170,64,0)</f>
        <v>0</v>
      </c>
      <c r="MR103" s="46">
        <f t="shared" si="667"/>
        <v>0</v>
      </c>
      <c r="MS103" s="46">
        <f t="shared" si="668"/>
        <v>0</v>
      </c>
      <c r="MT103" s="52">
        <f t="shared" si="669"/>
        <v>0</v>
      </c>
      <c r="MU103" s="52">
        <f t="shared" si="670"/>
        <v>0</v>
      </c>
      <c r="MV103" s="52">
        <f t="shared" si="671"/>
        <v>0</v>
      </c>
      <c r="MW103" s="26"/>
      <c r="MX103" s="26"/>
      <c r="MY103" s="26"/>
      <c r="MZ103" s="26"/>
      <c r="NA103" s="47">
        <f t="shared" si="672"/>
        <v>0</v>
      </c>
      <c r="NB103" s="47">
        <f t="shared" si="673"/>
        <v>0</v>
      </c>
      <c r="NC103" s="86">
        <f>VLOOKUP($B103,'СДП (план)'!$B$16:$CY$170,65,0)</f>
        <v>0</v>
      </c>
      <c r="ND103" s="86">
        <f>VLOOKUP($B103,'СДП (план)'!$B$16:$CY$170,66,0)</f>
        <v>0</v>
      </c>
      <c r="NE103" s="46">
        <f t="shared" si="674"/>
        <v>0</v>
      </c>
      <c r="NF103" s="46">
        <f t="shared" si="675"/>
        <v>0</v>
      </c>
      <c r="NG103" s="52">
        <f t="shared" si="447"/>
        <v>0</v>
      </c>
      <c r="NH103" s="52">
        <f t="shared" si="448"/>
        <v>0</v>
      </c>
      <c r="NI103" s="52">
        <f t="shared" si="449"/>
        <v>0</v>
      </c>
      <c r="NJ103" s="26"/>
      <c r="NK103" s="26"/>
      <c r="NL103" s="26"/>
      <c r="NM103" s="26"/>
      <c r="NN103" s="47">
        <f t="shared" si="676"/>
        <v>0</v>
      </c>
      <c r="NO103" s="47">
        <f t="shared" si="677"/>
        <v>0</v>
      </c>
      <c r="NP103" s="86">
        <f>VLOOKUP($B103,'СДП (план)'!$B$16:$CY$170,67,0)</f>
        <v>0</v>
      </c>
      <c r="NQ103" s="86">
        <f>VLOOKUP($B103,'СДП (план)'!$B$16:$CY$170,68,0)</f>
        <v>0</v>
      </c>
      <c r="NR103" s="46">
        <f t="shared" si="678"/>
        <v>0</v>
      </c>
      <c r="NS103" s="46">
        <f t="shared" si="679"/>
        <v>0</v>
      </c>
      <c r="NT103" s="52">
        <f t="shared" si="680"/>
        <v>0</v>
      </c>
      <c r="NU103" s="52">
        <f t="shared" si="681"/>
        <v>0</v>
      </c>
      <c r="NV103" s="52">
        <f t="shared" si="682"/>
        <v>0</v>
      </c>
      <c r="NW103" s="26"/>
      <c r="NX103" s="26"/>
      <c r="NY103" s="26"/>
      <c r="NZ103" s="26"/>
      <c r="OA103" s="47">
        <f t="shared" si="683"/>
        <v>0</v>
      </c>
      <c r="OB103" s="47">
        <f t="shared" si="684"/>
        <v>0</v>
      </c>
      <c r="OC103" s="86">
        <f>VLOOKUP($B103,'СДП (план)'!$B$16:$CY$170,69,0)</f>
        <v>0</v>
      </c>
      <c r="OD103" s="86">
        <f>VLOOKUP($B103,'СДП (план)'!$B$16:$CY$170,70,0)</f>
        <v>0</v>
      </c>
      <c r="OE103" s="46">
        <f t="shared" si="685"/>
        <v>0</v>
      </c>
      <c r="OF103" s="46">
        <f t="shared" si="686"/>
        <v>0</v>
      </c>
      <c r="OG103" s="52">
        <f t="shared" si="450"/>
        <v>0</v>
      </c>
      <c r="OH103" s="52">
        <f t="shared" si="451"/>
        <v>0</v>
      </c>
      <c r="OI103" s="52">
        <f t="shared" si="452"/>
        <v>0</v>
      </c>
      <c r="OJ103" s="26"/>
      <c r="OK103" s="26"/>
      <c r="OL103" s="26"/>
      <c r="OM103" s="26"/>
      <c r="ON103" s="47">
        <f t="shared" si="687"/>
        <v>0</v>
      </c>
      <c r="OO103" s="47">
        <f t="shared" si="688"/>
        <v>0</v>
      </c>
      <c r="OP103" s="86">
        <f>VLOOKUP($B103,'СДП (план)'!$B$16:$CY$170,71,0)</f>
        <v>0</v>
      </c>
      <c r="OQ103" s="86">
        <f>VLOOKUP($B103,'СДП (план)'!$B$16:$CY$170,72,0)</f>
        <v>0</v>
      </c>
      <c r="OR103" s="46">
        <f t="shared" si="689"/>
        <v>0</v>
      </c>
      <c r="OS103" s="46">
        <f t="shared" si="690"/>
        <v>0</v>
      </c>
      <c r="OT103" s="52">
        <f t="shared" si="691"/>
        <v>0</v>
      </c>
      <c r="OU103" s="52">
        <f t="shared" si="692"/>
        <v>0</v>
      </c>
      <c r="OV103" s="52">
        <f t="shared" si="693"/>
        <v>0</v>
      </c>
      <c r="OW103" s="26"/>
      <c r="OX103" s="26"/>
      <c r="OY103" s="26"/>
      <c r="OZ103" s="26"/>
      <c r="PA103" s="47">
        <f t="shared" si="789"/>
        <v>0</v>
      </c>
      <c r="PB103" s="47">
        <f t="shared" si="790"/>
        <v>0</v>
      </c>
      <c r="PC103" s="86">
        <f>VLOOKUP($B103,'СДП (план)'!$B$16:$CY$170,73,0)</f>
        <v>0</v>
      </c>
      <c r="PD103" s="86">
        <f>VLOOKUP($B103,'СДП (план)'!$B$16:$CY$170,74,0)</f>
        <v>0</v>
      </c>
      <c r="PE103" s="46">
        <f t="shared" si="694"/>
        <v>0</v>
      </c>
      <c r="PF103" s="46">
        <f t="shared" si="695"/>
        <v>0</v>
      </c>
      <c r="PG103" s="52">
        <f t="shared" si="696"/>
        <v>0</v>
      </c>
      <c r="PH103" s="52">
        <f t="shared" si="697"/>
        <v>0</v>
      </c>
      <c r="PI103" s="52">
        <f t="shared" si="698"/>
        <v>0</v>
      </c>
      <c r="PJ103" s="26"/>
      <c r="PK103" s="26"/>
      <c r="PL103" s="26"/>
      <c r="PM103" s="26"/>
      <c r="PN103" s="47">
        <f t="shared" si="699"/>
        <v>0</v>
      </c>
      <c r="PO103" s="47">
        <f t="shared" si="700"/>
        <v>0</v>
      </c>
      <c r="PP103" s="86">
        <f>VLOOKUP($B103,'СДП (план)'!$B$16:$CY$170,75,0)</f>
        <v>0</v>
      </c>
      <c r="PQ103" s="86">
        <f>VLOOKUP($B103,'СДП (план)'!$B$16:$CY$170,76,0)</f>
        <v>0</v>
      </c>
      <c r="PR103" s="46">
        <f t="shared" si="701"/>
        <v>0</v>
      </c>
      <c r="PS103" s="46">
        <f t="shared" si="702"/>
        <v>0</v>
      </c>
      <c r="PT103" s="52">
        <f t="shared" si="703"/>
        <v>0</v>
      </c>
      <c r="PU103" s="52">
        <f t="shared" si="704"/>
        <v>0</v>
      </c>
      <c r="PV103" s="52">
        <f t="shared" si="705"/>
        <v>0</v>
      </c>
      <c r="PW103" s="26"/>
      <c r="PX103" s="26"/>
      <c r="PY103" s="26"/>
      <c r="PZ103" s="26"/>
      <c r="QA103" s="47">
        <f t="shared" si="706"/>
        <v>0</v>
      </c>
      <c r="QB103" s="47">
        <f t="shared" si="707"/>
        <v>0</v>
      </c>
      <c r="QC103" s="86">
        <f>VLOOKUP($B103,'СДП (план)'!$B$16:$CY$170,77,0)</f>
        <v>0</v>
      </c>
      <c r="QD103" s="86">
        <f>VLOOKUP($B103,'СДП (план)'!$B$16:$CY$170,78,0)</f>
        <v>0</v>
      </c>
      <c r="QE103" s="46">
        <f t="shared" si="708"/>
        <v>0</v>
      </c>
      <c r="QF103" s="46">
        <f t="shared" si="709"/>
        <v>0</v>
      </c>
      <c r="QG103" s="52">
        <f t="shared" si="710"/>
        <v>0</v>
      </c>
      <c r="QH103" s="52">
        <f t="shared" si="711"/>
        <v>0</v>
      </c>
      <c r="QI103" s="52">
        <f t="shared" si="712"/>
        <v>0</v>
      </c>
      <c r="QJ103" s="26"/>
      <c r="QK103" s="26"/>
      <c r="QL103" s="26"/>
      <c r="QM103" s="26"/>
      <c r="QN103" s="47">
        <f t="shared" si="713"/>
        <v>0</v>
      </c>
      <c r="QO103" s="47">
        <f t="shared" si="714"/>
        <v>0</v>
      </c>
      <c r="QP103" s="86">
        <f>VLOOKUP($B103,'СДП (план)'!$B$16:$DC$170,79,0)+VLOOKUP($B103,'СДП (план)'!$B$16:$DC$170,103,0)</f>
        <v>0</v>
      </c>
      <c r="QQ103" s="86">
        <f>VLOOKUP($B103,'СДП (план)'!$B$16:$DC$170,80,0)+VLOOKUP($B103,'СДП (план)'!$B$16:$DC$170,104,0)</f>
        <v>0</v>
      </c>
      <c r="QR103" s="46">
        <f t="shared" si="715"/>
        <v>0</v>
      </c>
      <c r="QS103" s="46">
        <f t="shared" si="716"/>
        <v>0</v>
      </c>
      <c r="QT103" s="52">
        <f t="shared" si="717"/>
        <v>0</v>
      </c>
      <c r="QU103" s="52">
        <f t="shared" si="718"/>
        <v>0</v>
      </c>
      <c r="QV103" s="52">
        <f t="shared" si="719"/>
        <v>0</v>
      </c>
      <c r="QW103" s="26"/>
      <c r="QX103" s="26"/>
      <c r="QY103" s="26"/>
      <c r="QZ103" s="26"/>
      <c r="RA103" s="47">
        <f t="shared" si="720"/>
        <v>0</v>
      </c>
      <c r="RB103" s="47">
        <f t="shared" si="721"/>
        <v>0</v>
      </c>
      <c r="RC103" s="86">
        <f>VLOOKUP($B103,'СДП (план)'!$B$16:$CY$170,81,0)</f>
        <v>0</v>
      </c>
      <c r="RD103" s="86">
        <f>VLOOKUP($B103,'СДП (план)'!$B$16:$CY$170,82,0)</f>
        <v>0</v>
      </c>
      <c r="RE103" s="46">
        <f t="shared" si="722"/>
        <v>0</v>
      </c>
      <c r="RF103" s="46">
        <f t="shared" si="723"/>
        <v>0</v>
      </c>
      <c r="RG103" s="52">
        <f t="shared" si="724"/>
        <v>0</v>
      </c>
      <c r="RH103" s="52">
        <f t="shared" si="725"/>
        <v>0</v>
      </c>
      <c r="RI103" s="52">
        <f t="shared" si="726"/>
        <v>0</v>
      </c>
      <c r="RJ103" s="26"/>
      <c r="RK103" s="26"/>
      <c r="RL103" s="26"/>
      <c r="RM103" s="26"/>
      <c r="RN103" s="47">
        <f t="shared" si="727"/>
        <v>0</v>
      </c>
      <c r="RO103" s="47">
        <f t="shared" si="728"/>
        <v>0</v>
      </c>
      <c r="RP103" s="86">
        <f>VLOOKUP($B103,'СДП (план)'!$B$16:$CY$170,83,0)</f>
        <v>0</v>
      </c>
      <c r="RQ103" s="86">
        <f>VLOOKUP($B103,'СДП (план)'!$B$16:$CY$170,84,0)</f>
        <v>0</v>
      </c>
      <c r="RR103" s="46">
        <f t="shared" si="729"/>
        <v>0</v>
      </c>
      <c r="RS103" s="46">
        <f t="shared" si="730"/>
        <v>0</v>
      </c>
      <c r="RT103" s="52">
        <f t="shared" si="453"/>
        <v>0</v>
      </c>
      <c r="RU103" s="52">
        <f t="shared" si="454"/>
        <v>0</v>
      </c>
      <c r="RV103" s="52">
        <f t="shared" si="455"/>
        <v>0</v>
      </c>
      <c r="RW103" s="26"/>
      <c r="RX103" s="26"/>
      <c r="RY103" s="26"/>
      <c r="RZ103" s="26"/>
      <c r="SA103" s="47">
        <f t="shared" si="731"/>
        <v>0</v>
      </c>
      <c r="SB103" s="47">
        <f t="shared" si="732"/>
        <v>0</v>
      </c>
      <c r="SC103" s="86">
        <f>VLOOKUP($B103,'СДП (план)'!$B$16:$CY$170,85,0)</f>
        <v>0</v>
      </c>
      <c r="SD103" s="86">
        <f>VLOOKUP($B103,'СДП (план)'!$B$16:$CY$170,86,0)</f>
        <v>0</v>
      </c>
      <c r="SE103" s="46">
        <f t="shared" si="733"/>
        <v>0</v>
      </c>
      <c r="SF103" s="46">
        <f t="shared" si="734"/>
        <v>0</v>
      </c>
      <c r="SG103" s="52">
        <f t="shared" si="735"/>
        <v>0</v>
      </c>
      <c r="SH103" s="52">
        <f t="shared" si="736"/>
        <v>0</v>
      </c>
      <c r="SI103" s="52">
        <f t="shared" si="737"/>
        <v>0</v>
      </c>
      <c r="SJ103" s="26"/>
      <c r="SK103" s="26"/>
      <c r="SL103" s="26"/>
      <c r="SM103" s="26"/>
      <c r="SN103" s="47">
        <f t="shared" si="738"/>
        <v>0</v>
      </c>
      <c r="SO103" s="47">
        <f t="shared" si="739"/>
        <v>0</v>
      </c>
      <c r="SP103" s="86">
        <f>VLOOKUP($B103,'СДП (план)'!$B$16:$CY$170,87,0)</f>
        <v>0</v>
      </c>
      <c r="SQ103" s="86">
        <f>VLOOKUP($B103,'СДП (план)'!$B$16:$CY$170,88,0)</f>
        <v>0</v>
      </c>
      <c r="SR103" s="46">
        <f t="shared" si="740"/>
        <v>0</v>
      </c>
      <c r="SS103" s="46">
        <f t="shared" si="741"/>
        <v>0</v>
      </c>
      <c r="ST103" s="52">
        <f t="shared" si="742"/>
        <v>0</v>
      </c>
      <c r="SU103" s="52">
        <f t="shared" si="743"/>
        <v>0</v>
      </c>
      <c r="SV103" s="52">
        <f t="shared" si="744"/>
        <v>0</v>
      </c>
      <c r="SW103" s="26"/>
      <c r="SX103" s="26"/>
      <c r="SY103" s="26"/>
      <c r="SZ103" s="26"/>
      <c r="TA103" s="47">
        <f t="shared" si="745"/>
        <v>0</v>
      </c>
      <c r="TB103" s="47">
        <f t="shared" si="746"/>
        <v>0</v>
      </c>
      <c r="TC103" s="86">
        <f>VLOOKUP($B103,'СДП (план)'!$B$16:$CY$170,89,0)</f>
        <v>0</v>
      </c>
      <c r="TD103" s="86">
        <f>VLOOKUP($B103,'СДП (план)'!$B$16:$CY$170,90,0)</f>
        <v>0</v>
      </c>
      <c r="TE103" s="46">
        <f t="shared" si="747"/>
        <v>0</v>
      </c>
      <c r="TF103" s="46">
        <f t="shared" si="748"/>
        <v>0</v>
      </c>
      <c r="TG103" s="52">
        <f t="shared" si="749"/>
        <v>0</v>
      </c>
      <c r="TH103" s="52">
        <f t="shared" si="750"/>
        <v>0</v>
      </c>
      <c r="TI103" s="52">
        <f t="shared" si="751"/>
        <v>0</v>
      </c>
      <c r="TJ103" s="26"/>
      <c r="TK103" s="26"/>
      <c r="TL103" s="26"/>
      <c r="TM103" s="26"/>
      <c r="TN103" s="47">
        <f t="shared" si="752"/>
        <v>0</v>
      </c>
      <c r="TO103" s="47">
        <f t="shared" si="753"/>
        <v>0</v>
      </c>
      <c r="TP103" s="86">
        <f>VLOOKUP($B103,'СДП (план)'!$B$16:$CY$170,91,0)</f>
        <v>0</v>
      </c>
      <c r="TQ103" s="86">
        <f>VLOOKUP($B103,'СДП (план)'!$B$16:$CY$170,92,0)</f>
        <v>0</v>
      </c>
      <c r="TR103" s="46">
        <f t="shared" si="754"/>
        <v>0</v>
      </c>
      <c r="TS103" s="46">
        <f t="shared" si="755"/>
        <v>0</v>
      </c>
      <c r="TT103" s="52">
        <f t="shared" si="756"/>
        <v>0</v>
      </c>
      <c r="TU103" s="52">
        <f t="shared" si="757"/>
        <v>0</v>
      </c>
      <c r="TV103" s="52">
        <f t="shared" si="758"/>
        <v>0</v>
      </c>
      <c r="TW103" s="26"/>
      <c r="TX103" s="26"/>
      <c r="TY103" s="26"/>
      <c r="TZ103" s="26"/>
      <c r="UA103" s="47">
        <f t="shared" si="759"/>
        <v>0</v>
      </c>
      <c r="UB103" s="47">
        <f t="shared" si="760"/>
        <v>0</v>
      </c>
      <c r="UC103" s="86">
        <f>VLOOKUP($B103,'СДП (план)'!$B$16:$CY$170,93,0)</f>
        <v>0</v>
      </c>
      <c r="UD103" s="86">
        <f>VLOOKUP($B103,'СДП (план)'!$B$16:$CY$170,94,0)</f>
        <v>0</v>
      </c>
      <c r="UE103" s="46">
        <v>0</v>
      </c>
      <c r="UF103" s="46">
        <v>0</v>
      </c>
      <c r="UG103" s="52">
        <f t="shared" si="456"/>
        <v>0</v>
      </c>
      <c r="UH103" s="52">
        <f t="shared" si="457"/>
        <v>0</v>
      </c>
      <c r="UI103" s="52">
        <f t="shared" si="458"/>
        <v>0</v>
      </c>
      <c r="UJ103" s="26"/>
      <c r="UK103" s="26"/>
      <c r="UL103" s="26"/>
      <c r="UM103" s="26"/>
      <c r="UN103" s="47">
        <f t="shared" si="761"/>
        <v>0</v>
      </c>
      <c r="UO103" s="47">
        <f t="shared" si="762"/>
        <v>0</v>
      </c>
      <c r="UP103" s="86">
        <f>VLOOKUP($B103,'СДП (план)'!$B$16:$CY$170,95,0)</f>
        <v>0</v>
      </c>
      <c r="UQ103" s="86">
        <f>VLOOKUP($B103,'СДП (план)'!$B$16:$CY$170,96,0)</f>
        <v>0</v>
      </c>
      <c r="UR103" s="46">
        <f t="shared" si="763"/>
        <v>0</v>
      </c>
      <c r="US103" s="46">
        <f t="shared" si="764"/>
        <v>0</v>
      </c>
      <c r="UT103" s="52">
        <f t="shared" si="459"/>
        <v>0</v>
      </c>
      <c r="UU103" s="52">
        <f t="shared" si="460"/>
        <v>0</v>
      </c>
      <c r="UV103" s="52">
        <f t="shared" si="461"/>
        <v>0</v>
      </c>
      <c r="UW103" s="26"/>
      <c r="UX103" s="26"/>
      <c r="UY103" s="26"/>
      <c r="UZ103" s="26"/>
      <c r="VA103" s="47">
        <f t="shared" si="765"/>
        <v>0</v>
      </c>
      <c r="VB103" s="47">
        <f t="shared" si="766"/>
        <v>0</v>
      </c>
      <c r="VC103" s="86">
        <f>VLOOKUP($B103,'СДП (план)'!$B$16:$CY$170,97,0)</f>
        <v>0</v>
      </c>
      <c r="VD103" s="86">
        <f>VLOOKUP($B103,'СДП (план)'!$B$16:$CY$170,98,0)</f>
        <v>0</v>
      </c>
      <c r="VE103" s="46">
        <f t="shared" si="767"/>
        <v>0</v>
      </c>
      <c r="VF103" s="46">
        <f t="shared" si="768"/>
        <v>0</v>
      </c>
      <c r="VG103" s="52">
        <f t="shared" si="462"/>
        <v>0</v>
      </c>
      <c r="VH103" s="52">
        <f t="shared" si="463"/>
        <v>0</v>
      </c>
      <c r="VI103" s="52">
        <f t="shared" si="464"/>
        <v>0</v>
      </c>
      <c r="VJ103" s="26"/>
      <c r="VK103" s="26"/>
      <c r="VL103" s="26"/>
      <c r="VM103" s="26"/>
      <c r="VN103" s="47">
        <f t="shared" si="769"/>
        <v>0</v>
      </c>
      <c r="VO103" s="47">
        <f t="shared" si="770"/>
        <v>0</v>
      </c>
      <c r="VP103" s="86">
        <f>VLOOKUP($B103,'СДП (план)'!$B$16:$CY$170,99,0)</f>
        <v>0</v>
      </c>
      <c r="VQ103" s="86">
        <f>VLOOKUP($B103,'СДП (план)'!$B$16:$CY$170,100,0)</f>
        <v>0</v>
      </c>
      <c r="VR103" s="46">
        <f t="shared" si="771"/>
        <v>0</v>
      </c>
      <c r="VS103" s="46">
        <f t="shared" si="772"/>
        <v>0</v>
      </c>
      <c r="VT103" s="52">
        <f t="shared" si="773"/>
        <v>0</v>
      </c>
      <c r="VU103" s="52">
        <f t="shared" si="774"/>
        <v>0</v>
      </c>
      <c r="VV103" s="52">
        <f t="shared" si="775"/>
        <v>0</v>
      </c>
      <c r="VW103" s="26"/>
      <c r="VX103" s="26"/>
      <c r="VY103" s="26"/>
      <c r="VZ103" s="26"/>
      <c r="WA103" s="47">
        <f t="shared" si="776"/>
        <v>0</v>
      </c>
      <c r="WB103" s="47">
        <f t="shared" si="777"/>
        <v>0</v>
      </c>
      <c r="WC103" s="86">
        <f>VLOOKUP($B103,'СДП (план)'!$B$16:$CY$170,101,0)</f>
        <v>0</v>
      </c>
      <c r="WD103" s="86">
        <f>VLOOKUP($B103,'СДП (план)'!$B$16:$CY$170,102,0)</f>
        <v>0</v>
      </c>
      <c r="WE103" s="46">
        <f t="shared" si="778"/>
        <v>0</v>
      </c>
      <c r="WF103" s="46">
        <f t="shared" si="779"/>
        <v>0</v>
      </c>
      <c r="WG103" s="52">
        <f t="shared" si="780"/>
        <v>0</v>
      </c>
      <c r="WH103" s="52">
        <f t="shared" si="781"/>
        <v>0</v>
      </c>
      <c r="WI103" s="52">
        <f t="shared" si="782"/>
        <v>0</v>
      </c>
      <c r="WJ103" s="26"/>
      <c r="WK103" s="26"/>
      <c r="WL103" s="26"/>
      <c r="WM103" s="26"/>
      <c r="WN103" s="47">
        <f t="shared" si="783"/>
        <v>0</v>
      </c>
      <c r="WO103" s="47">
        <f t="shared" si="784"/>
        <v>0</v>
      </c>
      <c r="WP103" s="174">
        <f t="shared" si="465"/>
        <v>0</v>
      </c>
      <c r="WQ103" s="174">
        <f t="shared" si="466"/>
        <v>0</v>
      </c>
      <c r="WR103" s="174">
        <f t="shared" si="467"/>
        <v>0</v>
      </c>
      <c r="WS103" s="174">
        <f t="shared" si="468"/>
        <v>0</v>
      </c>
      <c r="WT103" s="174">
        <f t="shared" si="469"/>
        <v>0</v>
      </c>
      <c r="WU103" s="174">
        <f t="shared" si="470"/>
        <v>0</v>
      </c>
      <c r="WV103" s="174">
        <f t="shared" si="471"/>
        <v>0</v>
      </c>
      <c r="WW103" s="174">
        <f t="shared" si="472"/>
        <v>0</v>
      </c>
      <c r="WX103" s="174">
        <f t="shared" si="473"/>
        <v>0</v>
      </c>
      <c r="WY103" s="174">
        <f t="shared" si="474"/>
        <v>0</v>
      </c>
      <c r="WZ103" s="174">
        <f t="shared" si="475"/>
        <v>0</v>
      </c>
      <c r="XA103" s="26">
        <f t="shared" si="785"/>
        <v>0</v>
      </c>
      <c r="XB103" s="26">
        <f t="shared" si="786"/>
        <v>0</v>
      </c>
      <c r="XC103" s="174">
        <f t="shared" si="476"/>
        <v>0</v>
      </c>
      <c r="XD103" s="174">
        <f t="shared" si="477"/>
        <v>0</v>
      </c>
      <c r="XE103" s="174">
        <f t="shared" si="478"/>
        <v>0</v>
      </c>
      <c r="XF103" s="174">
        <f t="shared" si="479"/>
        <v>0</v>
      </c>
      <c r="XG103" s="174">
        <f t="shared" si="480"/>
        <v>0</v>
      </c>
      <c r="XH103" s="174">
        <f t="shared" si="481"/>
        <v>0</v>
      </c>
      <c r="XI103" s="174">
        <f t="shared" si="482"/>
        <v>0</v>
      </c>
      <c r="XJ103" s="174">
        <f t="shared" si="483"/>
        <v>0</v>
      </c>
      <c r="XK103" s="174">
        <f t="shared" si="484"/>
        <v>0</v>
      </c>
      <c r="XL103" s="174">
        <f t="shared" si="485"/>
        <v>0</v>
      </c>
      <c r="XM103" s="174">
        <f t="shared" si="486"/>
        <v>0</v>
      </c>
      <c r="XN103" s="26">
        <f t="shared" si="787"/>
        <v>0</v>
      </c>
      <c r="XO103" s="26">
        <f t="shared" si="788"/>
        <v>0</v>
      </c>
    </row>
    <row r="104" spans="1:639" x14ac:dyDescent="0.25">
      <c r="A104" s="145"/>
      <c r="B104" s="111">
        <v>91</v>
      </c>
      <c r="C104" s="11" t="s">
        <v>497</v>
      </c>
      <c r="D104" s="12">
        <f t="shared" si="793"/>
        <v>10127</v>
      </c>
      <c r="E104" s="12">
        <v>10127</v>
      </c>
      <c r="F104" s="273">
        <v>9620</v>
      </c>
      <c r="G104" s="96">
        <v>2.6</v>
      </c>
      <c r="H104" s="264"/>
      <c r="I104" s="13">
        <v>1</v>
      </c>
      <c r="J104" s="271"/>
      <c r="K104" s="12">
        <v>1.4</v>
      </c>
      <c r="L104" s="12">
        <v>1.68</v>
      </c>
      <c r="M104" s="12">
        <v>2.23</v>
      </c>
      <c r="N104" s="12">
        <v>2.39</v>
      </c>
      <c r="O104" s="123">
        <v>2.57</v>
      </c>
      <c r="P104" s="86">
        <f>VLOOKUP($B104,'СДП (план)'!$B$16:$CY$170,15,0)</f>
        <v>0</v>
      </c>
      <c r="Q104" s="86">
        <f>VLOOKUP($B104,'СДП (план)'!$B$16:$CY$170,16,0)</f>
        <v>0</v>
      </c>
      <c r="R104" s="46">
        <f t="shared" si="487"/>
        <v>0</v>
      </c>
      <c r="S104" s="46">
        <f t="shared" si="488"/>
        <v>0</v>
      </c>
      <c r="T104" s="52">
        <f t="shared" si="489"/>
        <v>0</v>
      </c>
      <c r="U104" s="52">
        <f t="shared" si="490"/>
        <v>0</v>
      </c>
      <c r="V104" s="52">
        <f t="shared" si="491"/>
        <v>0</v>
      </c>
      <c r="W104" s="26"/>
      <c r="X104" s="26"/>
      <c r="Y104" s="26"/>
      <c r="Z104" s="26"/>
      <c r="AA104" s="47">
        <f t="shared" si="492"/>
        <v>0</v>
      </c>
      <c r="AB104" s="47">
        <f t="shared" si="493"/>
        <v>0</v>
      </c>
      <c r="AC104" s="86">
        <f>VLOOKUP($B104,'СДП (план)'!$B$16:$CY$170,17,0)</f>
        <v>0</v>
      </c>
      <c r="AD104" s="86">
        <f>VLOOKUP($B104,'СДП (план)'!$B$16:$CY$170,18,0)</f>
        <v>0</v>
      </c>
      <c r="AE104" s="46">
        <f t="shared" si="494"/>
        <v>0</v>
      </c>
      <c r="AF104" s="46">
        <f t="shared" si="495"/>
        <v>0</v>
      </c>
      <c r="AG104" s="52">
        <f t="shared" si="496"/>
        <v>0</v>
      </c>
      <c r="AH104" s="52">
        <f t="shared" si="497"/>
        <v>0</v>
      </c>
      <c r="AI104" s="52">
        <f t="shared" si="498"/>
        <v>0</v>
      </c>
      <c r="AJ104" s="26"/>
      <c r="AK104" s="26"/>
      <c r="AL104" s="26"/>
      <c r="AM104" s="26"/>
      <c r="AN104" s="47">
        <f t="shared" si="499"/>
        <v>0</v>
      </c>
      <c r="AO104" s="47">
        <f t="shared" si="500"/>
        <v>0</v>
      </c>
      <c r="AP104" s="86">
        <f>VLOOKUP($B104,'СДП (план)'!$B$16:$CY$170,19,0)</f>
        <v>0</v>
      </c>
      <c r="AQ104" s="86">
        <f>VLOOKUP($B104,'СДП (план)'!$B$16:$CY$170,20,0)</f>
        <v>0</v>
      </c>
      <c r="AR104" s="46">
        <f t="shared" si="501"/>
        <v>0</v>
      </c>
      <c r="AS104" s="46">
        <f t="shared" si="502"/>
        <v>0</v>
      </c>
      <c r="AT104" s="52">
        <f t="shared" si="503"/>
        <v>0</v>
      </c>
      <c r="AU104" s="52">
        <f t="shared" si="504"/>
        <v>0</v>
      </c>
      <c r="AV104" s="52">
        <f t="shared" si="505"/>
        <v>0</v>
      </c>
      <c r="AW104" s="26"/>
      <c r="AX104" s="26"/>
      <c r="AY104" s="26"/>
      <c r="AZ104" s="26"/>
      <c r="BA104" s="47">
        <f t="shared" si="506"/>
        <v>0</v>
      </c>
      <c r="BB104" s="47">
        <f t="shared" si="507"/>
        <v>0</v>
      </c>
      <c r="BC104" s="86">
        <f>VLOOKUP($B104,'СДП (план)'!$B$16:$CY$170,21,0)</f>
        <v>0</v>
      </c>
      <c r="BD104" s="86">
        <f>VLOOKUP($B104,'СДП (план)'!$B$16:$CY$170,22,0)</f>
        <v>0</v>
      </c>
      <c r="BE104" s="46">
        <f t="shared" si="508"/>
        <v>0</v>
      </c>
      <c r="BF104" s="46">
        <f t="shared" si="509"/>
        <v>0</v>
      </c>
      <c r="BG104" s="52">
        <f t="shared" si="510"/>
        <v>0</v>
      </c>
      <c r="BH104" s="52">
        <f t="shared" si="511"/>
        <v>0</v>
      </c>
      <c r="BI104" s="52">
        <f t="shared" si="512"/>
        <v>0</v>
      </c>
      <c r="BJ104" s="26"/>
      <c r="BK104" s="26"/>
      <c r="BL104" s="26"/>
      <c r="BM104" s="26"/>
      <c r="BN104" s="47">
        <f t="shared" si="513"/>
        <v>0</v>
      </c>
      <c r="BO104" s="47">
        <f t="shared" si="514"/>
        <v>0</v>
      </c>
      <c r="BP104" s="86">
        <f>VLOOKUP($B104,'СДП (план)'!$B$16:$CY$170,23,0)</f>
        <v>0</v>
      </c>
      <c r="BQ104" s="86">
        <f>VLOOKUP($B104,'СДП (план)'!$B$16:$CY$170,24,0)</f>
        <v>0</v>
      </c>
      <c r="BR104" s="46">
        <f t="shared" si="515"/>
        <v>0</v>
      </c>
      <c r="BS104" s="46">
        <f t="shared" si="516"/>
        <v>0</v>
      </c>
      <c r="BT104" s="52">
        <f t="shared" si="517"/>
        <v>0</v>
      </c>
      <c r="BU104" s="52">
        <f t="shared" si="518"/>
        <v>0</v>
      </c>
      <c r="BV104" s="52">
        <f t="shared" si="519"/>
        <v>0</v>
      </c>
      <c r="BW104" s="26"/>
      <c r="BX104" s="26"/>
      <c r="BY104" s="26"/>
      <c r="BZ104" s="26"/>
      <c r="CA104" s="47">
        <f t="shared" si="520"/>
        <v>0</v>
      </c>
      <c r="CB104" s="47">
        <f t="shared" si="521"/>
        <v>0</v>
      </c>
      <c r="CC104" s="86">
        <f>VLOOKUP($B104,'СДП (план)'!$B$16:$CY$170,25,0)</f>
        <v>0</v>
      </c>
      <c r="CD104" s="86">
        <f>VLOOKUP($B104,'СДП (план)'!$B$16:$CY$170,26,0)</f>
        <v>0</v>
      </c>
      <c r="CE104" s="46">
        <f t="shared" si="522"/>
        <v>0</v>
      </c>
      <c r="CF104" s="46">
        <f t="shared" si="523"/>
        <v>0</v>
      </c>
      <c r="CG104" s="52">
        <f t="shared" si="524"/>
        <v>0</v>
      </c>
      <c r="CH104" s="52">
        <f t="shared" si="525"/>
        <v>0</v>
      </c>
      <c r="CI104" s="52">
        <f t="shared" si="526"/>
        <v>0</v>
      </c>
      <c r="CJ104" s="26"/>
      <c r="CK104" s="26"/>
      <c r="CL104" s="26"/>
      <c r="CM104" s="26"/>
      <c r="CN104" s="47">
        <f t="shared" si="527"/>
        <v>0</v>
      </c>
      <c r="CO104" s="47">
        <f t="shared" si="528"/>
        <v>0</v>
      </c>
      <c r="CP104" s="86">
        <f>VLOOKUP($B104,'СДП (план)'!$B$16:$CY$170,27,0)</f>
        <v>0</v>
      </c>
      <c r="CQ104" s="86">
        <f>VLOOKUP($B104,'СДП (план)'!$B$16:$CY$170,28,0)</f>
        <v>0</v>
      </c>
      <c r="CR104" s="46">
        <f t="shared" si="529"/>
        <v>0</v>
      </c>
      <c r="CS104" s="46">
        <f t="shared" si="530"/>
        <v>0</v>
      </c>
      <c r="CT104" s="52">
        <f t="shared" si="531"/>
        <v>0</v>
      </c>
      <c r="CU104" s="52">
        <f t="shared" si="532"/>
        <v>0</v>
      </c>
      <c r="CV104" s="52">
        <f t="shared" si="533"/>
        <v>0</v>
      </c>
      <c r="CW104" s="26"/>
      <c r="CX104" s="26"/>
      <c r="CY104" s="26"/>
      <c r="CZ104" s="26"/>
      <c r="DA104" s="47">
        <f t="shared" si="534"/>
        <v>0</v>
      </c>
      <c r="DB104" s="47">
        <f t="shared" si="535"/>
        <v>0</v>
      </c>
      <c r="DC104" s="86">
        <f>VLOOKUP($B104,'СДП (план)'!$B$16:$CY$170,29,0)</f>
        <v>0</v>
      </c>
      <c r="DD104" s="86">
        <f>VLOOKUP($B104,'СДП (план)'!$B$16:$CY$170,30,0)</f>
        <v>0</v>
      </c>
      <c r="DE104" s="46">
        <f t="shared" si="536"/>
        <v>0</v>
      </c>
      <c r="DF104" s="46">
        <f t="shared" si="537"/>
        <v>0</v>
      </c>
      <c r="DG104" s="52">
        <f t="shared" si="538"/>
        <v>0</v>
      </c>
      <c r="DH104" s="52">
        <f t="shared" si="539"/>
        <v>0</v>
      </c>
      <c r="DI104" s="52">
        <f t="shared" si="540"/>
        <v>0</v>
      </c>
      <c r="DJ104" s="26"/>
      <c r="DK104" s="26"/>
      <c r="DL104" s="26"/>
      <c r="DM104" s="26"/>
      <c r="DN104" s="47">
        <f t="shared" si="541"/>
        <v>0</v>
      </c>
      <c r="DO104" s="47">
        <f t="shared" si="542"/>
        <v>0</v>
      </c>
      <c r="DP104" s="172">
        <f t="shared" si="543"/>
        <v>0</v>
      </c>
      <c r="DQ104" s="172">
        <f t="shared" si="544"/>
        <v>0</v>
      </c>
      <c r="DR104" s="172">
        <f t="shared" si="545"/>
        <v>0</v>
      </c>
      <c r="DS104" s="172">
        <f t="shared" si="546"/>
        <v>0</v>
      </c>
      <c r="DT104" s="172">
        <f t="shared" si="547"/>
        <v>0</v>
      </c>
      <c r="DU104" s="172">
        <f t="shared" si="548"/>
        <v>0</v>
      </c>
      <c r="DV104" s="172">
        <f t="shared" si="549"/>
        <v>0</v>
      </c>
      <c r="DW104" s="172">
        <f t="shared" si="550"/>
        <v>0</v>
      </c>
      <c r="DX104" s="172">
        <f t="shared" si="551"/>
        <v>0</v>
      </c>
      <c r="DY104" s="172">
        <f t="shared" si="552"/>
        <v>0</v>
      </c>
      <c r="DZ104" s="172">
        <f t="shared" si="553"/>
        <v>0</v>
      </c>
      <c r="EA104" s="172">
        <f t="shared" si="554"/>
        <v>0</v>
      </c>
      <c r="EB104" s="172">
        <f t="shared" si="555"/>
        <v>0</v>
      </c>
      <c r="EC104" s="86">
        <f>VLOOKUP($B104,'СДП (план)'!$B$16:$CY$170,31,0)</f>
        <v>0</v>
      </c>
      <c r="ED104" s="86">
        <f>VLOOKUP($B104,'СДП (план)'!$B$16:$CY$170,32,0)</f>
        <v>0</v>
      </c>
      <c r="EE104" s="46">
        <f t="shared" si="556"/>
        <v>0</v>
      </c>
      <c r="EF104" s="46">
        <f t="shared" si="557"/>
        <v>0</v>
      </c>
      <c r="EG104" s="52">
        <f t="shared" si="558"/>
        <v>0</v>
      </c>
      <c r="EH104" s="52">
        <f t="shared" si="559"/>
        <v>0</v>
      </c>
      <c r="EI104" s="52">
        <f t="shared" si="560"/>
        <v>0</v>
      </c>
      <c r="EJ104" s="26"/>
      <c r="EK104" s="26"/>
      <c r="EL104" s="26"/>
      <c r="EM104" s="26"/>
      <c r="EN104" s="47">
        <f t="shared" si="561"/>
        <v>0</v>
      </c>
      <c r="EO104" s="47">
        <f t="shared" si="562"/>
        <v>0</v>
      </c>
      <c r="EP104" s="86">
        <f>VLOOKUP($B104,'СДП (план)'!$B$16:$CY$170,33,0)</f>
        <v>0</v>
      </c>
      <c r="EQ104" s="86">
        <f>VLOOKUP($B104,'СДП (план)'!$B$16:$CY$170,34,0)</f>
        <v>0</v>
      </c>
      <c r="ER104" s="46">
        <f t="shared" si="563"/>
        <v>0</v>
      </c>
      <c r="ES104" s="46">
        <f t="shared" si="564"/>
        <v>0</v>
      </c>
      <c r="ET104" s="52">
        <f t="shared" si="565"/>
        <v>0</v>
      </c>
      <c r="EU104" s="52">
        <f t="shared" si="566"/>
        <v>0</v>
      </c>
      <c r="EV104" s="52">
        <f t="shared" si="567"/>
        <v>0</v>
      </c>
      <c r="EW104" s="26"/>
      <c r="EX104" s="26"/>
      <c r="EY104" s="26"/>
      <c r="EZ104" s="26"/>
      <c r="FA104" s="47">
        <f t="shared" si="568"/>
        <v>0</v>
      </c>
      <c r="FB104" s="47">
        <f t="shared" si="569"/>
        <v>0</v>
      </c>
      <c r="FC104" s="86">
        <f>VLOOKUP($B104,'СДП (план)'!$B$16:$CY$170,35,0)</f>
        <v>0</v>
      </c>
      <c r="FD104" s="86">
        <f>VLOOKUP($B104,'СДП (план)'!$B$16:$CY$170,36,0)</f>
        <v>0</v>
      </c>
      <c r="FE104" s="46">
        <f t="shared" si="570"/>
        <v>0</v>
      </c>
      <c r="FF104" s="46">
        <f t="shared" si="571"/>
        <v>0</v>
      </c>
      <c r="FG104" s="52">
        <f t="shared" si="572"/>
        <v>0</v>
      </c>
      <c r="FH104" s="52">
        <f t="shared" si="573"/>
        <v>0</v>
      </c>
      <c r="FI104" s="52">
        <f t="shared" si="574"/>
        <v>0</v>
      </c>
      <c r="FJ104" s="26"/>
      <c r="FK104" s="26"/>
      <c r="FL104" s="26"/>
      <c r="FM104" s="26"/>
      <c r="FN104" s="47">
        <f t="shared" si="575"/>
        <v>0</v>
      </c>
      <c r="FO104" s="47">
        <f t="shared" si="576"/>
        <v>0</v>
      </c>
      <c r="FP104" s="86">
        <f>VLOOKUP($B104,'СДП (план)'!$B$16:$CY$170,37,0)</f>
        <v>0</v>
      </c>
      <c r="FQ104" s="86">
        <f>VLOOKUP($B104,'СДП (план)'!$B$16:$CY$170,38,0)</f>
        <v>0</v>
      </c>
      <c r="FR104" s="46">
        <f t="shared" si="577"/>
        <v>0</v>
      </c>
      <c r="FS104" s="46">
        <f t="shared" si="578"/>
        <v>0</v>
      </c>
      <c r="FT104" s="52">
        <f t="shared" si="579"/>
        <v>0</v>
      </c>
      <c r="FU104" s="52">
        <f t="shared" si="580"/>
        <v>0</v>
      </c>
      <c r="FV104" s="52">
        <f t="shared" si="581"/>
        <v>0</v>
      </c>
      <c r="FW104" s="26"/>
      <c r="FX104" s="26"/>
      <c r="FY104" s="26"/>
      <c r="FZ104" s="26"/>
      <c r="GA104" s="47">
        <f t="shared" si="582"/>
        <v>0</v>
      </c>
      <c r="GB104" s="47">
        <f t="shared" si="583"/>
        <v>0</v>
      </c>
      <c r="GC104" s="86">
        <f>VLOOKUP($B104,'СДП (план)'!$B$16:$CY$170,39,0)</f>
        <v>0</v>
      </c>
      <c r="GD104" s="86">
        <f>VLOOKUP($B104,'СДП (план)'!$B$16:$CY$170,40,0)</f>
        <v>0</v>
      </c>
      <c r="GE104" s="46">
        <f t="shared" si="584"/>
        <v>0</v>
      </c>
      <c r="GF104" s="46">
        <f t="shared" si="585"/>
        <v>0</v>
      </c>
      <c r="GG104" s="52">
        <f t="shared" si="586"/>
        <v>0</v>
      </c>
      <c r="GH104" s="52">
        <f t="shared" si="587"/>
        <v>0</v>
      </c>
      <c r="GI104" s="52">
        <f t="shared" si="588"/>
        <v>0</v>
      </c>
      <c r="GJ104" s="26"/>
      <c r="GK104" s="26"/>
      <c r="GL104" s="26"/>
      <c r="GM104" s="26"/>
      <c r="GN104" s="47">
        <f t="shared" si="589"/>
        <v>0</v>
      </c>
      <c r="GO104" s="47">
        <f t="shared" si="590"/>
        <v>0</v>
      </c>
      <c r="GP104" s="86">
        <f>VLOOKUP($B104,'СДП (план)'!$B$16:$CY$170,41,0)</f>
        <v>0</v>
      </c>
      <c r="GQ104" s="86">
        <f>VLOOKUP($B104,'СДП (план)'!$B$16:$CY$170,42,0)</f>
        <v>0</v>
      </c>
      <c r="GR104" s="46">
        <f t="shared" si="591"/>
        <v>0</v>
      </c>
      <c r="GS104" s="46">
        <f t="shared" si="592"/>
        <v>0</v>
      </c>
      <c r="GT104" s="52">
        <f t="shared" si="593"/>
        <v>0</v>
      </c>
      <c r="GU104" s="52">
        <f t="shared" si="594"/>
        <v>0</v>
      </c>
      <c r="GV104" s="52">
        <f t="shared" si="595"/>
        <v>0</v>
      </c>
      <c r="GW104" s="26"/>
      <c r="GX104" s="26"/>
      <c r="GY104" s="26"/>
      <c r="GZ104" s="26"/>
      <c r="HA104" s="47">
        <f t="shared" si="596"/>
        <v>0</v>
      </c>
      <c r="HB104" s="47">
        <f t="shared" si="597"/>
        <v>0</v>
      </c>
      <c r="HC104" s="86">
        <f>VLOOKUP($B104,'СДП (план)'!$B$16:$CY$170,43,0)</f>
        <v>0</v>
      </c>
      <c r="HD104" s="86">
        <f>VLOOKUP($B104,'СДП (план)'!$B$16:$CY$170,44,0)</f>
        <v>0</v>
      </c>
      <c r="HE104" s="46">
        <f t="shared" si="598"/>
        <v>0</v>
      </c>
      <c r="HF104" s="46">
        <f t="shared" si="599"/>
        <v>0</v>
      </c>
      <c r="HG104" s="52">
        <f t="shared" si="433"/>
        <v>0</v>
      </c>
      <c r="HH104" s="52">
        <f t="shared" si="434"/>
        <v>0</v>
      </c>
      <c r="HI104" s="52">
        <f t="shared" si="435"/>
        <v>0</v>
      </c>
      <c r="HJ104" s="26"/>
      <c r="HK104" s="26"/>
      <c r="HL104" s="26"/>
      <c r="HM104" s="26"/>
      <c r="HN104" s="47">
        <f t="shared" si="600"/>
        <v>0</v>
      </c>
      <c r="HO104" s="47">
        <f t="shared" si="601"/>
        <v>0</v>
      </c>
      <c r="HP104" s="86">
        <f>VLOOKUP($B104,'СДП (план)'!$B$16:$CY$170,45,0)</f>
        <v>0</v>
      </c>
      <c r="HQ104" s="86">
        <f>VLOOKUP($B104,'СДП (план)'!$B$16:$CY$170,46,0)</f>
        <v>0</v>
      </c>
      <c r="HR104" s="46">
        <f t="shared" si="602"/>
        <v>0</v>
      </c>
      <c r="HS104" s="46">
        <f t="shared" si="603"/>
        <v>0</v>
      </c>
      <c r="HT104" s="52">
        <f t="shared" si="604"/>
        <v>0</v>
      </c>
      <c r="HU104" s="52">
        <f t="shared" si="605"/>
        <v>0</v>
      </c>
      <c r="HV104" s="52">
        <f t="shared" si="606"/>
        <v>0</v>
      </c>
      <c r="HW104" s="26"/>
      <c r="HX104" s="26"/>
      <c r="HY104" s="26"/>
      <c r="HZ104" s="26"/>
      <c r="IA104" s="47">
        <f t="shared" si="607"/>
        <v>0</v>
      </c>
      <c r="IB104" s="47">
        <f t="shared" si="608"/>
        <v>0</v>
      </c>
      <c r="IC104" s="86">
        <f>VLOOKUP($B104,'СДП (план)'!$B$16:$CY$170,47,0)</f>
        <v>0</v>
      </c>
      <c r="ID104" s="86">
        <f>VLOOKUP($B104,'СДП (план)'!$B$16:$CY$170,48,0)</f>
        <v>0</v>
      </c>
      <c r="IE104" s="46">
        <f t="shared" si="609"/>
        <v>0</v>
      </c>
      <c r="IF104" s="46">
        <f t="shared" si="610"/>
        <v>0</v>
      </c>
      <c r="IG104" s="52">
        <f t="shared" si="611"/>
        <v>0</v>
      </c>
      <c r="IH104" s="52">
        <f t="shared" si="612"/>
        <v>0</v>
      </c>
      <c r="II104" s="52">
        <f t="shared" si="613"/>
        <v>0</v>
      </c>
      <c r="IJ104" s="26"/>
      <c r="IK104" s="26"/>
      <c r="IL104" s="26"/>
      <c r="IM104" s="26"/>
      <c r="IN104" s="47">
        <f t="shared" si="614"/>
        <v>0</v>
      </c>
      <c r="IO104" s="47">
        <f t="shared" si="615"/>
        <v>0</v>
      </c>
      <c r="IP104" s="86">
        <f>VLOOKUP($B104,'СДП (план)'!$B$16:$CY$170,49,0)</f>
        <v>0</v>
      </c>
      <c r="IQ104" s="86">
        <f>VLOOKUP($B104,'СДП (план)'!$B$16:$CY$170,50,0)</f>
        <v>0</v>
      </c>
      <c r="IR104" s="46">
        <f t="shared" si="616"/>
        <v>0</v>
      </c>
      <c r="IS104" s="46">
        <f t="shared" si="617"/>
        <v>0</v>
      </c>
      <c r="IT104" s="52">
        <f t="shared" si="618"/>
        <v>0</v>
      </c>
      <c r="IU104" s="52">
        <f t="shared" si="619"/>
        <v>0</v>
      </c>
      <c r="IV104" s="52">
        <f t="shared" si="620"/>
        <v>0</v>
      </c>
      <c r="IW104" s="26"/>
      <c r="IX104" s="26"/>
      <c r="IY104" s="26"/>
      <c r="IZ104" s="26"/>
      <c r="JA104" s="47">
        <f t="shared" si="621"/>
        <v>0</v>
      </c>
      <c r="JB104" s="47">
        <f t="shared" si="622"/>
        <v>0</v>
      </c>
      <c r="JC104" s="86">
        <f>VLOOKUP($B104,'СДП (план)'!$B$16:$CY$170,51,0)</f>
        <v>0</v>
      </c>
      <c r="JD104" s="86">
        <f>VLOOKUP($B104,'СДП (план)'!$B$16:$CY$170,52,0)</f>
        <v>0</v>
      </c>
      <c r="JE104" s="46">
        <f t="shared" si="623"/>
        <v>0</v>
      </c>
      <c r="JF104" s="46">
        <f t="shared" si="624"/>
        <v>0</v>
      </c>
      <c r="JG104" s="52">
        <f t="shared" si="625"/>
        <v>0</v>
      </c>
      <c r="JH104" s="52">
        <f t="shared" si="626"/>
        <v>0</v>
      </c>
      <c r="JI104" s="52">
        <f t="shared" si="627"/>
        <v>0</v>
      </c>
      <c r="JJ104" s="26"/>
      <c r="JK104" s="26"/>
      <c r="JL104" s="26"/>
      <c r="JM104" s="26"/>
      <c r="JN104" s="47">
        <f t="shared" si="628"/>
        <v>0</v>
      </c>
      <c r="JO104" s="47">
        <f t="shared" si="629"/>
        <v>0</v>
      </c>
      <c r="JP104" s="86">
        <f>VLOOKUP($B104,'СДП (план)'!$B$16:$CY$170,53,0)</f>
        <v>0</v>
      </c>
      <c r="JQ104" s="86">
        <f>VLOOKUP($B104,'СДП (план)'!$B$16:$CY$170,54,0)</f>
        <v>0</v>
      </c>
      <c r="JR104" s="46">
        <f t="shared" si="630"/>
        <v>0</v>
      </c>
      <c r="JS104" s="46">
        <f t="shared" si="631"/>
        <v>0</v>
      </c>
      <c r="JT104" s="52">
        <f t="shared" si="632"/>
        <v>0</v>
      </c>
      <c r="JU104" s="52">
        <f t="shared" si="633"/>
        <v>0</v>
      </c>
      <c r="JV104" s="52">
        <f t="shared" si="634"/>
        <v>0</v>
      </c>
      <c r="JW104" s="26"/>
      <c r="JX104" s="26"/>
      <c r="JY104" s="26"/>
      <c r="JZ104" s="26"/>
      <c r="KA104" s="47">
        <f t="shared" si="635"/>
        <v>0</v>
      </c>
      <c r="KB104" s="47">
        <f t="shared" si="636"/>
        <v>0</v>
      </c>
      <c r="KC104" s="86">
        <f>VLOOKUP($B104,'СДП (план)'!$B$16:$CY$170,55,0)</f>
        <v>0</v>
      </c>
      <c r="KD104" s="86">
        <f>VLOOKUP($B104,'СДП (план)'!$B$16:$CY$170,56,0)</f>
        <v>0</v>
      </c>
      <c r="KE104" s="46">
        <f t="shared" si="637"/>
        <v>0</v>
      </c>
      <c r="KF104" s="46">
        <f t="shared" si="638"/>
        <v>0</v>
      </c>
      <c r="KG104" s="52">
        <f t="shared" si="639"/>
        <v>0</v>
      </c>
      <c r="KH104" s="52">
        <f t="shared" si="640"/>
        <v>0</v>
      </c>
      <c r="KI104" s="52">
        <f t="shared" si="641"/>
        <v>0</v>
      </c>
      <c r="KJ104" s="26"/>
      <c r="KK104" s="26"/>
      <c r="KL104" s="26"/>
      <c r="KM104" s="26"/>
      <c r="KN104" s="47">
        <f t="shared" si="642"/>
        <v>0</v>
      </c>
      <c r="KO104" s="47">
        <f t="shared" si="643"/>
        <v>0</v>
      </c>
      <c r="KP104" s="26">
        <f t="shared" si="436"/>
        <v>0</v>
      </c>
      <c r="KQ104" s="26">
        <f t="shared" si="437"/>
        <v>0</v>
      </c>
      <c r="KR104" s="26">
        <f t="shared" si="438"/>
        <v>0</v>
      </c>
      <c r="KS104" s="26">
        <f t="shared" si="439"/>
        <v>0</v>
      </c>
      <c r="KT104" s="26">
        <f t="shared" si="440"/>
        <v>0</v>
      </c>
      <c r="KU104" s="26">
        <f t="shared" si="441"/>
        <v>0</v>
      </c>
      <c r="KV104" s="26">
        <f t="shared" si="442"/>
        <v>0</v>
      </c>
      <c r="KW104" s="26">
        <f t="shared" si="443"/>
        <v>0</v>
      </c>
      <c r="KX104" s="26">
        <f t="shared" si="444"/>
        <v>0</v>
      </c>
      <c r="KY104" s="26">
        <f t="shared" si="445"/>
        <v>0</v>
      </c>
      <c r="KZ104" s="26">
        <f t="shared" si="446"/>
        <v>0</v>
      </c>
      <c r="LA104" s="26">
        <f t="shared" si="644"/>
        <v>0</v>
      </c>
      <c r="LB104" s="26">
        <f t="shared" si="645"/>
        <v>0</v>
      </c>
      <c r="LC104" s="86">
        <f>VLOOKUP($B104,'СДП (план)'!$B$16:$CY$170,57,0)</f>
        <v>0</v>
      </c>
      <c r="LD104" s="86">
        <f>VLOOKUP($B104,'СДП (план)'!$B$16:$CY$170,58,0)</f>
        <v>0</v>
      </c>
      <c r="LE104" s="46">
        <f t="shared" si="646"/>
        <v>0</v>
      </c>
      <c r="LF104" s="46">
        <f t="shared" si="647"/>
        <v>0</v>
      </c>
      <c r="LG104" s="52">
        <f t="shared" si="648"/>
        <v>0</v>
      </c>
      <c r="LH104" s="52">
        <f t="shared" si="649"/>
        <v>0</v>
      </c>
      <c r="LI104" s="52">
        <f t="shared" si="650"/>
        <v>0</v>
      </c>
      <c r="LJ104" s="26"/>
      <c r="LK104" s="26"/>
      <c r="LL104" s="26"/>
      <c r="LM104" s="26"/>
      <c r="LN104" s="47">
        <f t="shared" si="651"/>
        <v>0</v>
      </c>
      <c r="LO104" s="47">
        <f t="shared" si="652"/>
        <v>0</v>
      </c>
      <c r="LP104" s="86">
        <f>VLOOKUP($B104,'СДП (план)'!$B$16:$CY$170,59,0)</f>
        <v>0</v>
      </c>
      <c r="LQ104" s="86">
        <f>VLOOKUP($B104,'СДП (план)'!$B$16:$CY$170,60,0)</f>
        <v>0</v>
      </c>
      <c r="LR104" s="46">
        <f t="shared" si="653"/>
        <v>0</v>
      </c>
      <c r="LS104" s="46">
        <f t="shared" si="654"/>
        <v>0</v>
      </c>
      <c r="LT104" s="52">
        <f t="shared" si="655"/>
        <v>0</v>
      </c>
      <c r="LU104" s="52">
        <f t="shared" si="656"/>
        <v>0</v>
      </c>
      <c r="LV104" s="52">
        <f t="shared" si="657"/>
        <v>0</v>
      </c>
      <c r="LW104" s="26"/>
      <c r="LX104" s="26"/>
      <c r="LY104" s="26"/>
      <c r="LZ104" s="26"/>
      <c r="MA104" s="47">
        <f t="shared" si="658"/>
        <v>0</v>
      </c>
      <c r="MB104" s="47">
        <f t="shared" si="659"/>
        <v>0</v>
      </c>
      <c r="MC104" s="86">
        <f>VLOOKUP($B104,'СДП (план)'!$B$16:$CY$170,61,0)</f>
        <v>0</v>
      </c>
      <c r="MD104" s="86">
        <f>VLOOKUP($B104,'СДП (план)'!$B$16:$CY$170,62,0)</f>
        <v>0</v>
      </c>
      <c r="ME104" s="46">
        <f t="shared" si="660"/>
        <v>0</v>
      </c>
      <c r="MF104" s="46">
        <f t="shared" si="661"/>
        <v>0</v>
      </c>
      <c r="MG104" s="52">
        <f t="shared" si="662"/>
        <v>0</v>
      </c>
      <c r="MH104" s="52">
        <f t="shared" si="663"/>
        <v>0</v>
      </c>
      <c r="MI104" s="52">
        <f t="shared" si="664"/>
        <v>0</v>
      </c>
      <c r="MJ104" s="26"/>
      <c r="MK104" s="26"/>
      <c r="ML104" s="26"/>
      <c r="MM104" s="26"/>
      <c r="MN104" s="47">
        <f t="shared" si="665"/>
        <v>0</v>
      </c>
      <c r="MO104" s="47">
        <f t="shared" si="666"/>
        <v>0</v>
      </c>
      <c r="MP104" s="86">
        <f>VLOOKUP($B104,'СДП (план)'!$B$16:$CY$170,63,0)</f>
        <v>0</v>
      </c>
      <c r="MQ104" s="86">
        <f>VLOOKUP($B104,'СДП (план)'!$B$16:$CY$170,64,0)</f>
        <v>0</v>
      </c>
      <c r="MR104" s="46">
        <f t="shared" si="667"/>
        <v>0</v>
      </c>
      <c r="MS104" s="46">
        <f t="shared" si="668"/>
        <v>0</v>
      </c>
      <c r="MT104" s="52">
        <f t="shared" si="669"/>
        <v>0</v>
      </c>
      <c r="MU104" s="52">
        <f t="shared" si="670"/>
        <v>0</v>
      </c>
      <c r="MV104" s="52">
        <f t="shared" si="671"/>
        <v>0</v>
      </c>
      <c r="MW104" s="26"/>
      <c r="MX104" s="26"/>
      <c r="MY104" s="26"/>
      <c r="MZ104" s="26"/>
      <c r="NA104" s="47">
        <f t="shared" si="672"/>
        <v>0</v>
      </c>
      <c r="NB104" s="47">
        <f t="shared" si="673"/>
        <v>0</v>
      </c>
      <c r="NC104" s="86">
        <f>VLOOKUP($B104,'СДП (план)'!$B$16:$CY$170,65,0)</f>
        <v>1</v>
      </c>
      <c r="ND104" s="86">
        <f>VLOOKUP($B104,'СДП (план)'!$B$16:$CY$170,66,0)</f>
        <v>45597.078800000003</v>
      </c>
      <c r="NE104" s="46">
        <f t="shared" si="674"/>
        <v>1</v>
      </c>
      <c r="NF104" s="46">
        <f t="shared" si="675"/>
        <v>45597.078800000003</v>
      </c>
      <c r="NG104" s="52">
        <f t="shared" si="447"/>
        <v>2.6</v>
      </c>
      <c r="NH104" s="52">
        <f t="shared" si="448"/>
        <v>2.6</v>
      </c>
      <c r="NI104" s="52">
        <f t="shared" si="449"/>
        <v>0</v>
      </c>
      <c r="NJ104" s="26"/>
      <c r="NK104" s="26"/>
      <c r="NL104" s="26"/>
      <c r="NM104" s="26"/>
      <c r="NN104" s="47">
        <f t="shared" si="676"/>
        <v>-1</v>
      </c>
      <c r="NO104" s="47">
        <f t="shared" si="677"/>
        <v>-45597.078800000003</v>
      </c>
      <c r="NP104" s="86">
        <f>VLOOKUP($B104,'СДП (план)'!$B$16:$CY$170,67,0)</f>
        <v>0</v>
      </c>
      <c r="NQ104" s="86">
        <f>VLOOKUP($B104,'СДП (план)'!$B$16:$CY$170,68,0)</f>
        <v>0</v>
      </c>
      <c r="NR104" s="46">
        <f t="shared" si="678"/>
        <v>0</v>
      </c>
      <c r="NS104" s="46">
        <f t="shared" si="679"/>
        <v>0</v>
      </c>
      <c r="NT104" s="52">
        <f t="shared" si="680"/>
        <v>0</v>
      </c>
      <c r="NU104" s="52">
        <f t="shared" si="681"/>
        <v>0</v>
      </c>
      <c r="NV104" s="52">
        <f t="shared" si="682"/>
        <v>0</v>
      </c>
      <c r="NW104" s="26"/>
      <c r="NX104" s="26"/>
      <c r="NY104" s="26"/>
      <c r="NZ104" s="26"/>
      <c r="OA104" s="47">
        <f t="shared" si="683"/>
        <v>0</v>
      </c>
      <c r="OB104" s="47">
        <f t="shared" si="684"/>
        <v>0</v>
      </c>
      <c r="OC104" s="86">
        <f>VLOOKUP($B104,'СДП (план)'!$B$16:$CY$170,69,0)</f>
        <v>0</v>
      </c>
      <c r="OD104" s="86">
        <f>VLOOKUP($B104,'СДП (план)'!$B$16:$CY$170,70,0)</f>
        <v>0</v>
      </c>
      <c r="OE104" s="46">
        <f t="shared" si="685"/>
        <v>0</v>
      </c>
      <c r="OF104" s="46">
        <f t="shared" si="686"/>
        <v>0</v>
      </c>
      <c r="OG104" s="52">
        <f t="shared" si="450"/>
        <v>0</v>
      </c>
      <c r="OH104" s="52">
        <f t="shared" si="451"/>
        <v>0</v>
      </c>
      <c r="OI104" s="52">
        <f t="shared" si="452"/>
        <v>0</v>
      </c>
      <c r="OJ104" s="26"/>
      <c r="OK104" s="26"/>
      <c r="OL104" s="26"/>
      <c r="OM104" s="26"/>
      <c r="ON104" s="47">
        <f t="shared" si="687"/>
        <v>0</v>
      </c>
      <c r="OO104" s="47">
        <f t="shared" si="688"/>
        <v>0</v>
      </c>
      <c r="OP104" s="86">
        <f>VLOOKUP($B104,'СДП (план)'!$B$16:$CY$170,71,0)</f>
        <v>0</v>
      </c>
      <c r="OQ104" s="86">
        <f>VLOOKUP($B104,'СДП (план)'!$B$16:$CY$170,72,0)</f>
        <v>0</v>
      </c>
      <c r="OR104" s="46">
        <f t="shared" si="689"/>
        <v>0</v>
      </c>
      <c r="OS104" s="46">
        <f t="shared" si="690"/>
        <v>0</v>
      </c>
      <c r="OT104" s="52">
        <f t="shared" si="691"/>
        <v>0</v>
      </c>
      <c r="OU104" s="52">
        <f t="shared" si="692"/>
        <v>0</v>
      </c>
      <c r="OV104" s="52">
        <f t="shared" si="693"/>
        <v>0</v>
      </c>
      <c r="OW104" s="26"/>
      <c r="OX104" s="26"/>
      <c r="OY104" s="26"/>
      <c r="OZ104" s="26"/>
      <c r="PA104" s="47">
        <f t="shared" si="789"/>
        <v>0</v>
      </c>
      <c r="PB104" s="47">
        <f t="shared" si="790"/>
        <v>0</v>
      </c>
      <c r="PC104" s="86">
        <f>VLOOKUP($B104,'СДП (план)'!$B$16:$CY$170,73,0)</f>
        <v>0</v>
      </c>
      <c r="PD104" s="86">
        <f>VLOOKUP($B104,'СДП (план)'!$B$16:$CY$170,74,0)</f>
        <v>0</v>
      </c>
      <c r="PE104" s="46">
        <f t="shared" si="694"/>
        <v>0</v>
      </c>
      <c r="PF104" s="46">
        <f t="shared" si="695"/>
        <v>0</v>
      </c>
      <c r="PG104" s="52">
        <f t="shared" si="696"/>
        <v>0</v>
      </c>
      <c r="PH104" s="52">
        <f t="shared" si="697"/>
        <v>0</v>
      </c>
      <c r="PI104" s="52">
        <f t="shared" si="698"/>
        <v>0</v>
      </c>
      <c r="PJ104" s="26"/>
      <c r="PK104" s="26"/>
      <c r="PL104" s="26"/>
      <c r="PM104" s="26"/>
      <c r="PN104" s="47">
        <f t="shared" si="699"/>
        <v>0</v>
      </c>
      <c r="PO104" s="47">
        <f t="shared" si="700"/>
        <v>0</v>
      </c>
      <c r="PP104" s="86">
        <f>VLOOKUP($B104,'СДП (план)'!$B$16:$CY$170,75,0)</f>
        <v>0</v>
      </c>
      <c r="PQ104" s="86">
        <f>VLOOKUP($B104,'СДП (план)'!$B$16:$CY$170,76,0)</f>
        <v>0</v>
      </c>
      <c r="PR104" s="46">
        <f t="shared" si="701"/>
        <v>0</v>
      </c>
      <c r="PS104" s="46">
        <f t="shared" si="702"/>
        <v>0</v>
      </c>
      <c r="PT104" s="52">
        <f t="shared" si="703"/>
        <v>0</v>
      </c>
      <c r="PU104" s="52">
        <f t="shared" si="704"/>
        <v>0</v>
      </c>
      <c r="PV104" s="52">
        <f t="shared" si="705"/>
        <v>0</v>
      </c>
      <c r="PW104" s="26"/>
      <c r="PX104" s="26"/>
      <c r="PY104" s="26"/>
      <c r="PZ104" s="26"/>
      <c r="QA104" s="47">
        <f t="shared" si="706"/>
        <v>0</v>
      </c>
      <c r="QB104" s="47">
        <f t="shared" si="707"/>
        <v>0</v>
      </c>
      <c r="QC104" s="86">
        <f>VLOOKUP($B104,'СДП (план)'!$B$16:$CY$170,77,0)</f>
        <v>0</v>
      </c>
      <c r="QD104" s="86">
        <f>VLOOKUP($B104,'СДП (план)'!$B$16:$CY$170,78,0)</f>
        <v>0</v>
      </c>
      <c r="QE104" s="46">
        <f t="shared" si="708"/>
        <v>0</v>
      </c>
      <c r="QF104" s="46">
        <f t="shared" si="709"/>
        <v>0</v>
      </c>
      <c r="QG104" s="52">
        <f t="shared" si="710"/>
        <v>0</v>
      </c>
      <c r="QH104" s="52">
        <f t="shared" si="711"/>
        <v>0</v>
      </c>
      <c r="QI104" s="52">
        <f t="shared" si="712"/>
        <v>0</v>
      </c>
      <c r="QJ104" s="26"/>
      <c r="QK104" s="26"/>
      <c r="QL104" s="26"/>
      <c r="QM104" s="26"/>
      <c r="QN104" s="47">
        <f t="shared" si="713"/>
        <v>0</v>
      </c>
      <c r="QO104" s="47">
        <f t="shared" si="714"/>
        <v>0</v>
      </c>
      <c r="QP104" s="86">
        <f>VLOOKUP($B104,'СДП (план)'!$B$16:$DC$170,79,0)+VLOOKUP($B104,'СДП (план)'!$B$16:$DC$170,103,0)</f>
        <v>0</v>
      </c>
      <c r="QQ104" s="86">
        <f>VLOOKUP($B104,'СДП (план)'!$B$16:$DC$170,80,0)+VLOOKUP($B104,'СДП (план)'!$B$16:$DC$170,104,0)</f>
        <v>0</v>
      </c>
      <c r="QR104" s="46">
        <f t="shared" si="715"/>
        <v>0</v>
      </c>
      <c r="QS104" s="46">
        <f t="shared" si="716"/>
        <v>0</v>
      </c>
      <c r="QT104" s="52">
        <f t="shared" si="717"/>
        <v>0</v>
      </c>
      <c r="QU104" s="52">
        <f t="shared" si="718"/>
        <v>0</v>
      </c>
      <c r="QV104" s="52">
        <f t="shared" si="719"/>
        <v>0</v>
      </c>
      <c r="QW104" s="26"/>
      <c r="QX104" s="26"/>
      <c r="QY104" s="26"/>
      <c r="QZ104" s="26"/>
      <c r="RA104" s="47">
        <f t="shared" si="720"/>
        <v>0</v>
      </c>
      <c r="RB104" s="47">
        <f t="shared" si="721"/>
        <v>0</v>
      </c>
      <c r="RC104" s="86">
        <f>VLOOKUP($B104,'СДП (план)'!$B$16:$CY$170,81,0)</f>
        <v>0</v>
      </c>
      <c r="RD104" s="86">
        <f>VLOOKUP($B104,'СДП (план)'!$B$16:$CY$170,82,0)</f>
        <v>0</v>
      </c>
      <c r="RE104" s="46">
        <f t="shared" si="722"/>
        <v>0</v>
      </c>
      <c r="RF104" s="46">
        <f t="shared" si="723"/>
        <v>0</v>
      </c>
      <c r="RG104" s="52">
        <f t="shared" si="724"/>
        <v>0</v>
      </c>
      <c r="RH104" s="52">
        <f t="shared" si="725"/>
        <v>0</v>
      </c>
      <c r="RI104" s="52">
        <f t="shared" si="726"/>
        <v>0</v>
      </c>
      <c r="RJ104" s="26"/>
      <c r="RK104" s="26"/>
      <c r="RL104" s="26"/>
      <c r="RM104" s="26"/>
      <c r="RN104" s="47">
        <f t="shared" si="727"/>
        <v>0</v>
      </c>
      <c r="RO104" s="47">
        <f t="shared" si="728"/>
        <v>0</v>
      </c>
      <c r="RP104" s="86">
        <f>VLOOKUP($B104,'СДП (план)'!$B$16:$CY$170,83,0)</f>
        <v>0</v>
      </c>
      <c r="RQ104" s="86">
        <f>VLOOKUP($B104,'СДП (план)'!$B$16:$CY$170,84,0)</f>
        <v>0</v>
      </c>
      <c r="RR104" s="46">
        <f t="shared" si="729"/>
        <v>0</v>
      </c>
      <c r="RS104" s="46">
        <f t="shared" si="730"/>
        <v>0</v>
      </c>
      <c r="RT104" s="52">
        <f t="shared" si="453"/>
        <v>0</v>
      </c>
      <c r="RU104" s="52">
        <f t="shared" si="454"/>
        <v>0</v>
      </c>
      <c r="RV104" s="52">
        <f t="shared" si="455"/>
        <v>0</v>
      </c>
      <c r="RW104" s="26"/>
      <c r="RX104" s="26"/>
      <c r="RY104" s="26"/>
      <c r="RZ104" s="26"/>
      <c r="SA104" s="47">
        <f t="shared" si="731"/>
        <v>0</v>
      </c>
      <c r="SB104" s="47">
        <f t="shared" si="732"/>
        <v>0</v>
      </c>
      <c r="SC104" s="86">
        <f>VLOOKUP($B104,'СДП (план)'!$B$16:$CY$170,85,0)</f>
        <v>0</v>
      </c>
      <c r="SD104" s="86">
        <f>VLOOKUP($B104,'СДП (план)'!$B$16:$CY$170,86,0)</f>
        <v>0</v>
      </c>
      <c r="SE104" s="46">
        <f t="shared" si="733"/>
        <v>0</v>
      </c>
      <c r="SF104" s="46">
        <f t="shared" si="734"/>
        <v>0</v>
      </c>
      <c r="SG104" s="52">
        <f t="shared" si="735"/>
        <v>0</v>
      </c>
      <c r="SH104" s="52">
        <f t="shared" si="736"/>
        <v>0</v>
      </c>
      <c r="SI104" s="52">
        <f t="shared" si="737"/>
        <v>0</v>
      </c>
      <c r="SJ104" s="26"/>
      <c r="SK104" s="26"/>
      <c r="SL104" s="26"/>
      <c r="SM104" s="26"/>
      <c r="SN104" s="47">
        <f t="shared" si="738"/>
        <v>0</v>
      </c>
      <c r="SO104" s="47">
        <f t="shared" si="739"/>
        <v>0</v>
      </c>
      <c r="SP104" s="86">
        <f>VLOOKUP($B104,'СДП (план)'!$B$16:$CY$170,87,0)</f>
        <v>0</v>
      </c>
      <c r="SQ104" s="86">
        <f>VLOOKUP($B104,'СДП (план)'!$B$16:$CY$170,88,0)</f>
        <v>0</v>
      </c>
      <c r="SR104" s="46">
        <f t="shared" si="740"/>
        <v>0</v>
      </c>
      <c r="SS104" s="46">
        <f t="shared" si="741"/>
        <v>0</v>
      </c>
      <c r="ST104" s="52">
        <f t="shared" si="742"/>
        <v>0</v>
      </c>
      <c r="SU104" s="52">
        <f t="shared" si="743"/>
        <v>0</v>
      </c>
      <c r="SV104" s="52">
        <f t="shared" si="744"/>
        <v>0</v>
      </c>
      <c r="SW104" s="26"/>
      <c r="SX104" s="26"/>
      <c r="SY104" s="26"/>
      <c r="SZ104" s="26"/>
      <c r="TA104" s="47">
        <f t="shared" si="745"/>
        <v>0</v>
      </c>
      <c r="TB104" s="47">
        <f t="shared" si="746"/>
        <v>0</v>
      </c>
      <c r="TC104" s="86">
        <f>VLOOKUP($B104,'СДП (план)'!$B$16:$CY$170,89,0)</f>
        <v>0</v>
      </c>
      <c r="TD104" s="86">
        <f>VLOOKUP($B104,'СДП (план)'!$B$16:$CY$170,90,0)</f>
        <v>0</v>
      </c>
      <c r="TE104" s="46">
        <f t="shared" si="747"/>
        <v>0</v>
      </c>
      <c r="TF104" s="46">
        <f t="shared" si="748"/>
        <v>0</v>
      </c>
      <c r="TG104" s="52">
        <f t="shared" si="749"/>
        <v>0</v>
      </c>
      <c r="TH104" s="52">
        <f t="shared" si="750"/>
        <v>0</v>
      </c>
      <c r="TI104" s="52">
        <f t="shared" si="751"/>
        <v>0</v>
      </c>
      <c r="TJ104" s="26"/>
      <c r="TK104" s="26"/>
      <c r="TL104" s="26"/>
      <c r="TM104" s="26"/>
      <c r="TN104" s="47">
        <f t="shared" si="752"/>
        <v>0</v>
      </c>
      <c r="TO104" s="47">
        <f t="shared" si="753"/>
        <v>0</v>
      </c>
      <c r="TP104" s="86">
        <f>VLOOKUP($B104,'СДП (план)'!$B$16:$CY$170,91,0)</f>
        <v>0</v>
      </c>
      <c r="TQ104" s="86">
        <f>VLOOKUP($B104,'СДП (план)'!$B$16:$CY$170,92,0)</f>
        <v>0</v>
      </c>
      <c r="TR104" s="46">
        <f t="shared" si="754"/>
        <v>0</v>
      </c>
      <c r="TS104" s="46">
        <f t="shared" si="755"/>
        <v>0</v>
      </c>
      <c r="TT104" s="52">
        <f t="shared" si="756"/>
        <v>0</v>
      </c>
      <c r="TU104" s="52">
        <f t="shared" si="757"/>
        <v>0</v>
      </c>
      <c r="TV104" s="52">
        <f t="shared" si="758"/>
        <v>0</v>
      </c>
      <c r="TW104" s="26"/>
      <c r="TX104" s="26"/>
      <c r="TY104" s="26"/>
      <c r="TZ104" s="26"/>
      <c r="UA104" s="47">
        <f t="shared" si="759"/>
        <v>0</v>
      </c>
      <c r="UB104" s="47">
        <f t="shared" si="760"/>
        <v>0</v>
      </c>
      <c r="UC104" s="86">
        <f>VLOOKUP($B104,'СДП (план)'!$B$16:$CY$170,93,0)</f>
        <v>0</v>
      </c>
      <c r="UD104" s="86">
        <f>VLOOKUP($B104,'СДП (план)'!$B$16:$CY$170,94,0)</f>
        <v>0</v>
      </c>
      <c r="UE104" s="46">
        <v>0</v>
      </c>
      <c r="UF104" s="46">
        <v>0</v>
      </c>
      <c r="UG104" s="52">
        <f t="shared" si="456"/>
        <v>0</v>
      </c>
      <c r="UH104" s="52">
        <f t="shared" si="457"/>
        <v>0</v>
      </c>
      <c r="UI104" s="52">
        <f t="shared" si="458"/>
        <v>0</v>
      </c>
      <c r="UJ104" s="26"/>
      <c r="UK104" s="26"/>
      <c r="UL104" s="26"/>
      <c r="UM104" s="26"/>
      <c r="UN104" s="47">
        <f t="shared" si="761"/>
        <v>0</v>
      </c>
      <c r="UO104" s="47">
        <f t="shared" si="762"/>
        <v>0</v>
      </c>
      <c r="UP104" s="86">
        <f>VLOOKUP($B104,'СДП (план)'!$B$16:$CY$170,95,0)</f>
        <v>0</v>
      </c>
      <c r="UQ104" s="86">
        <f>VLOOKUP($B104,'СДП (план)'!$B$16:$CY$170,96,0)</f>
        <v>0</v>
      </c>
      <c r="UR104" s="46">
        <f t="shared" si="763"/>
        <v>0</v>
      </c>
      <c r="US104" s="46">
        <f t="shared" si="764"/>
        <v>0</v>
      </c>
      <c r="UT104" s="52">
        <f t="shared" si="459"/>
        <v>0</v>
      </c>
      <c r="UU104" s="52">
        <f t="shared" si="460"/>
        <v>0</v>
      </c>
      <c r="UV104" s="52">
        <f t="shared" si="461"/>
        <v>0</v>
      </c>
      <c r="UW104" s="26"/>
      <c r="UX104" s="26"/>
      <c r="UY104" s="26"/>
      <c r="UZ104" s="26"/>
      <c r="VA104" s="47">
        <f t="shared" si="765"/>
        <v>0</v>
      </c>
      <c r="VB104" s="47">
        <f t="shared" si="766"/>
        <v>0</v>
      </c>
      <c r="VC104" s="86">
        <f>VLOOKUP($B104,'СДП (план)'!$B$16:$CY$170,97,0)</f>
        <v>0</v>
      </c>
      <c r="VD104" s="86">
        <f>VLOOKUP($B104,'СДП (план)'!$B$16:$CY$170,98,0)</f>
        <v>0</v>
      </c>
      <c r="VE104" s="46">
        <f t="shared" si="767"/>
        <v>0</v>
      </c>
      <c r="VF104" s="46">
        <f t="shared" si="768"/>
        <v>0</v>
      </c>
      <c r="VG104" s="52">
        <f t="shared" si="462"/>
        <v>0</v>
      </c>
      <c r="VH104" s="52">
        <f t="shared" si="463"/>
        <v>0</v>
      </c>
      <c r="VI104" s="52">
        <f t="shared" si="464"/>
        <v>0</v>
      </c>
      <c r="VJ104" s="26"/>
      <c r="VK104" s="26"/>
      <c r="VL104" s="26"/>
      <c r="VM104" s="26"/>
      <c r="VN104" s="47">
        <f t="shared" si="769"/>
        <v>0</v>
      </c>
      <c r="VO104" s="47">
        <f t="shared" si="770"/>
        <v>0</v>
      </c>
      <c r="VP104" s="86">
        <f>VLOOKUP($B104,'СДП (план)'!$B$16:$CY$170,99,0)</f>
        <v>0</v>
      </c>
      <c r="VQ104" s="86">
        <f>VLOOKUP($B104,'СДП (план)'!$B$16:$CY$170,100,0)</f>
        <v>0</v>
      </c>
      <c r="VR104" s="46">
        <f t="shared" si="771"/>
        <v>0</v>
      </c>
      <c r="VS104" s="46">
        <f t="shared" si="772"/>
        <v>0</v>
      </c>
      <c r="VT104" s="52">
        <f t="shared" si="773"/>
        <v>0</v>
      </c>
      <c r="VU104" s="52">
        <f t="shared" si="774"/>
        <v>0</v>
      </c>
      <c r="VV104" s="52">
        <f t="shared" si="775"/>
        <v>0</v>
      </c>
      <c r="VW104" s="26"/>
      <c r="VX104" s="26"/>
      <c r="VY104" s="26"/>
      <c r="VZ104" s="26"/>
      <c r="WA104" s="47">
        <f t="shared" si="776"/>
        <v>0</v>
      </c>
      <c r="WB104" s="47">
        <f t="shared" si="777"/>
        <v>0</v>
      </c>
      <c r="WC104" s="86">
        <f>VLOOKUP($B104,'СДП (план)'!$B$16:$CY$170,101,0)</f>
        <v>0</v>
      </c>
      <c r="WD104" s="86">
        <f>VLOOKUP($B104,'СДП (план)'!$B$16:$CY$170,102,0)</f>
        <v>0</v>
      </c>
      <c r="WE104" s="46">
        <f t="shared" si="778"/>
        <v>0</v>
      </c>
      <c r="WF104" s="46">
        <f t="shared" si="779"/>
        <v>0</v>
      </c>
      <c r="WG104" s="52">
        <f t="shared" si="780"/>
        <v>0</v>
      </c>
      <c r="WH104" s="52">
        <f t="shared" si="781"/>
        <v>0</v>
      </c>
      <c r="WI104" s="52">
        <f t="shared" si="782"/>
        <v>0</v>
      </c>
      <c r="WJ104" s="26"/>
      <c r="WK104" s="26"/>
      <c r="WL104" s="26"/>
      <c r="WM104" s="26"/>
      <c r="WN104" s="47">
        <f t="shared" si="783"/>
        <v>0</v>
      </c>
      <c r="WO104" s="47">
        <f t="shared" si="784"/>
        <v>0</v>
      </c>
      <c r="WP104" s="174">
        <f t="shared" si="465"/>
        <v>1</v>
      </c>
      <c r="WQ104" s="174">
        <f t="shared" si="466"/>
        <v>45597.078800000003</v>
      </c>
      <c r="WR104" s="174">
        <f t="shared" si="467"/>
        <v>1</v>
      </c>
      <c r="WS104" s="174">
        <f t="shared" si="468"/>
        <v>45597.078800000003</v>
      </c>
      <c r="WT104" s="174">
        <f t="shared" si="469"/>
        <v>2.6</v>
      </c>
      <c r="WU104" s="174">
        <f t="shared" si="470"/>
        <v>2.6</v>
      </c>
      <c r="WV104" s="174">
        <f t="shared" si="471"/>
        <v>0</v>
      </c>
      <c r="WW104" s="174">
        <f t="shared" si="472"/>
        <v>0</v>
      </c>
      <c r="WX104" s="174">
        <f t="shared" si="473"/>
        <v>0</v>
      </c>
      <c r="WY104" s="174">
        <f t="shared" si="474"/>
        <v>0</v>
      </c>
      <c r="WZ104" s="174">
        <f t="shared" si="475"/>
        <v>0</v>
      </c>
      <c r="XA104" s="26">
        <f t="shared" si="785"/>
        <v>-1</v>
      </c>
      <c r="XB104" s="26">
        <f t="shared" si="786"/>
        <v>-45597.078800000003</v>
      </c>
      <c r="XC104" s="174">
        <f t="shared" si="476"/>
        <v>1</v>
      </c>
      <c r="XD104" s="174">
        <f t="shared" si="477"/>
        <v>45597.078800000003</v>
      </c>
      <c r="XE104" s="174">
        <f t="shared" si="478"/>
        <v>1</v>
      </c>
      <c r="XF104" s="174">
        <f t="shared" si="479"/>
        <v>45597.078800000003</v>
      </c>
      <c r="XG104" s="174">
        <f t="shared" si="480"/>
        <v>2.6</v>
      </c>
      <c r="XH104" s="174">
        <f t="shared" si="481"/>
        <v>2.6</v>
      </c>
      <c r="XI104" s="174">
        <f t="shared" si="482"/>
        <v>0</v>
      </c>
      <c r="XJ104" s="174">
        <f t="shared" si="483"/>
        <v>0</v>
      </c>
      <c r="XK104" s="174">
        <f t="shared" si="484"/>
        <v>0</v>
      </c>
      <c r="XL104" s="174">
        <f t="shared" si="485"/>
        <v>0</v>
      </c>
      <c r="XM104" s="174">
        <f t="shared" si="486"/>
        <v>0</v>
      </c>
      <c r="XN104" s="26">
        <f t="shared" si="787"/>
        <v>-1</v>
      </c>
      <c r="XO104" s="26">
        <f t="shared" si="788"/>
        <v>-45597.078800000003</v>
      </c>
    </row>
    <row r="105" spans="1:639" ht="45" x14ac:dyDescent="0.25">
      <c r="A105" s="82" t="s">
        <v>282</v>
      </c>
      <c r="B105" s="111">
        <v>92</v>
      </c>
      <c r="C105" s="11" t="s">
        <v>498</v>
      </c>
      <c r="D105" s="12">
        <f t="shared" si="793"/>
        <v>10127</v>
      </c>
      <c r="E105" s="12">
        <v>10127</v>
      </c>
      <c r="F105" s="273">
        <v>9620</v>
      </c>
      <c r="G105" s="96">
        <v>2.11</v>
      </c>
      <c r="H105" s="264"/>
      <c r="I105" s="13">
        <v>1</v>
      </c>
      <c r="J105" s="271"/>
      <c r="K105" s="12">
        <v>1.4</v>
      </c>
      <c r="L105" s="12">
        <v>1.68</v>
      </c>
      <c r="M105" s="12">
        <v>2.23</v>
      </c>
      <c r="N105" s="12">
        <v>2.39</v>
      </c>
      <c r="O105" s="123">
        <v>2.57</v>
      </c>
      <c r="P105" s="86">
        <f>VLOOKUP($B105,'СДП (план)'!$B$16:$CY$170,15,0)</f>
        <v>0</v>
      </c>
      <c r="Q105" s="86">
        <f>VLOOKUP($B105,'СДП (план)'!$B$16:$CY$170,16,0)</f>
        <v>0</v>
      </c>
      <c r="R105" s="46">
        <f t="shared" si="487"/>
        <v>0</v>
      </c>
      <c r="S105" s="46">
        <f t="shared" si="488"/>
        <v>0</v>
      </c>
      <c r="T105" s="52">
        <f t="shared" si="489"/>
        <v>0</v>
      </c>
      <c r="U105" s="52">
        <f t="shared" si="490"/>
        <v>0</v>
      </c>
      <c r="V105" s="52">
        <f t="shared" si="491"/>
        <v>0</v>
      </c>
      <c r="W105" s="26"/>
      <c r="X105" s="26"/>
      <c r="Y105" s="26"/>
      <c r="Z105" s="26"/>
      <c r="AA105" s="47">
        <f t="shared" si="492"/>
        <v>0</v>
      </c>
      <c r="AB105" s="47">
        <f t="shared" si="493"/>
        <v>0</v>
      </c>
      <c r="AC105" s="86">
        <f>VLOOKUP($B105,'СДП (план)'!$B$16:$CY$170,17,0)</f>
        <v>0</v>
      </c>
      <c r="AD105" s="86">
        <f>VLOOKUP($B105,'СДП (план)'!$B$16:$CY$170,18,0)</f>
        <v>0</v>
      </c>
      <c r="AE105" s="46">
        <f t="shared" si="494"/>
        <v>0</v>
      </c>
      <c r="AF105" s="46">
        <f t="shared" si="495"/>
        <v>0</v>
      </c>
      <c r="AG105" s="52">
        <f t="shared" si="496"/>
        <v>0</v>
      </c>
      <c r="AH105" s="52">
        <f t="shared" si="497"/>
        <v>0</v>
      </c>
      <c r="AI105" s="52">
        <f t="shared" si="498"/>
        <v>0</v>
      </c>
      <c r="AJ105" s="26"/>
      <c r="AK105" s="26"/>
      <c r="AL105" s="26"/>
      <c r="AM105" s="26"/>
      <c r="AN105" s="47">
        <f t="shared" si="499"/>
        <v>0</v>
      </c>
      <c r="AO105" s="47">
        <f t="shared" si="500"/>
        <v>0</v>
      </c>
      <c r="AP105" s="86">
        <f>VLOOKUP($B105,'СДП (план)'!$B$16:$CY$170,19,0)</f>
        <v>0</v>
      </c>
      <c r="AQ105" s="86">
        <f>VLOOKUP($B105,'СДП (план)'!$B$16:$CY$170,20,0)</f>
        <v>0</v>
      </c>
      <c r="AR105" s="46">
        <f t="shared" si="501"/>
        <v>0</v>
      </c>
      <c r="AS105" s="46">
        <f t="shared" si="502"/>
        <v>0</v>
      </c>
      <c r="AT105" s="52">
        <f t="shared" si="503"/>
        <v>0</v>
      </c>
      <c r="AU105" s="52">
        <f t="shared" si="504"/>
        <v>0</v>
      </c>
      <c r="AV105" s="52">
        <f t="shared" si="505"/>
        <v>0</v>
      </c>
      <c r="AW105" s="26"/>
      <c r="AX105" s="26"/>
      <c r="AY105" s="26"/>
      <c r="AZ105" s="26"/>
      <c r="BA105" s="47">
        <f t="shared" si="506"/>
        <v>0</v>
      </c>
      <c r="BB105" s="47">
        <f t="shared" si="507"/>
        <v>0</v>
      </c>
      <c r="BC105" s="86">
        <f>VLOOKUP($B105,'СДП (план)'!$B$16:$CY$170,21,0)</f>
        <v>0</v>
      </c>
      <c r="BD105" s="86">
        <f>VLOOKUP($B105,'СДП (план)'!$B$16:$CY$170,22,0)</f>
        <v>0</v>
      </c>
      <c r="BE105" s="46">
        <f t="shared" si="508"/>
        <v>0</v>
      </c>
      <c r="BF105" s="46">
        <f t="shared" si="509"/>
        <v>0</v>
      </c>
      <c r="BG105" s="52">
        <f t="shared" si="510"/>
        <v>0</v>
      </c>
      <c r="BH105" s="52">
        <f t="shared" si="511"/>
        <v>0</v>
      </c>
      <c r="BI105" s="52">
        <f t="shared" si="512"/>
        <v>0</v>
      </c>
      <c r="BJ105" s="26"/>
      <c r="BK105" s="26"/>
      <c r="BL105" s="26"/>
      <c r="BM105" s="26"/>
      <c r="BN105" s="47">
        <f t="shared" si="513"/>
        <v>0</v>
      </c>
      <c r="BO105" s="47">
        <f t="shared" si="514"/>
        <v>0</v>
      </c>
      <c r="BP105" s="86">
        <f>VLOOKUP($B105,'СДП (план)'!$B$16:$CY$170,23,0)</f>
        <v>0</v>
      </c>
      <c r="BQ105" s="86">
        <f>VLOOKUP($B105,'СДП (план)'!$B$16:$CY$170,24,0)</f>
        <v>0</v>
      </c>
      <c r="BR105" s="46">
        <f t="shared" si="515"/>
        <v>0</v>
      </c>
      <c r="BS105" s="46">
        <f t="shared" si="516"/>
        <v>0</v>
      </c>
      <c r="BT105" s="52">
        <f t="shared" si="517"/>
        <v>0</v>
      </c>
      <c r="BU105" s="52">
        <f t="shared" si="518"/>
        <v>0</v>
      </c>
      <c r="BV105" s="52">
        <f t="shared" si="519"/>
        <v>0</v>
      </c>
      <c r="BW105" s="26"/>
      <c r="BX105" s="26"/>
      <c r="BY105" s="26"/>
      <c r="BZ105" s="26"/>
      <c r="CA105" s="47">
        <f t="shared" si="520"/>
        <v>0</v>
      </c>
      <c r="CB105" s="47">
        <f t="shared" si="521"/>
        <v>0</v>
      </c>
      <c r="CC105" s="86">
        <f>VLOOKUP($B105,'СДП (план)'!$B$16:$CY$170,25,0)</f>
        <v>0</v>
      </c>
      <c r="CD105" s="86">
        <f>VLOOKUP($B105,'СДП (план)'!$B$16:$CY$170,26,0)</f>
        <v>0</v>
      </c>
      <c r="CE105" s="46">
        <f t="shared" si="522"/>
        <v>0</v>
      </c>
      <c r="CF105" s="46">
        <f t="shared" si="523"/>
        <v>0</v>
      </c>
      <c r="CG105" s="52">
        <f t="shared" si="524"/>
        <v>0</v>
      </c>
      <c r="CH105" s="52">
        <f t="shared" si="525"/>
        <v>0</v>
      </c>
      <c r="CI105" s="52">
        <f t="shared" si="526"/>
        <v>0</v>
      </c>
      <c r="CJ105" s="26"/>
      <c r="CK105" s="26"/>
      <c r="CL105" s="26"/>
      <c r="CM105" s="26"/>
      <c r="CN105" s="47">
        <f t="shared" si="527"/>
        <v>0</v>
      </c>
      <c r="CO105" s="47">
        <f t="shared" si="528"/>
        <v>0</v>
      </c>
      <c r="CP105" s="86">
        <f>VLOOKUP($B105,'СДП (план)'!$B$16:$CY$170,27,0)</f>
        <v>0</v>
      </c>
      <c r="CQ105" s="86">
        <f>VLOOKUP($B105,'СДП (план)'!$B$16:$CY$170,28,0)</f>
        <v>0</v>
      </c>
      <c r="CR105" s="46">
        <f t="shared" si="529"/>
        <v>0</v>
      </c>
      <c r="CS105" s="46">
        <f t="shared" si="530"/>
        <v>0</v>
      </c>
      <c r="CT105" s="52">
        <f t="shared" si="531"/>
        <v>0</v>
      </c>
      <c r="CU105" s="52">
        <f t="shared" si="532"/>
        <v>0</v>
      </c>
      <c r="CV105" s="52">
        <f t="shared" si="533"/>
        <v>0</v>
      </c>
      <c r="CW105" s="26"/>
      <c r="CX105" s="26"/>
      <c r="CY105" s="26"/>
      <c r="CZ105" s="26"/>
      <c r="DA105" s="47">
        <f t="shared" si="534"/>
        <v>0</v>
      </c>
      <c r="DB105" s="47">
        <f t="shared" si="535"/>
        <v>0</v>
      </c>
      <c r="DC105" s="86">
        <f>VLOOKUP($B105,'СДП (план)'!$B$16:$CY$170,29,0)</f>
        <v>0</v>
      </c>
      <c r="DD105" s="86">
        <f>VLOOKUP($B105,'СДП (план)'!$B$16:$CY$170,30,0)</f>
        <v>0</v>
      </c>
      <c r="DE105" s="46">
        <f t="shared" si="536"/>
        <v>0</v>
      </c>
      <c r="DF105" s="46">
        <f t="shared" si="537"/>
        <v>0</v>
      </c>
      <c r="DG105" s="52">
        <f t="shared" si="538"/>
        <v>0</v>
      </c>
      <c r="DH105" s="52">
        <f t="shared" si="539"/>
        <v>0</v>
      </c>
      <c r="DI105" s="52">
        <f t="shared" si="540"/>
        <v>0</v>
      </c>
      <c r="DJ105" s="26"/>
      <c r="DK105" s="26"/>
      <c r="DL105" s="26"/>
      <c r="DM105" s="26"/>
      <c r="DN105" s="47">
        <f t="shared" si="541"/>
        <v>0</v>
      </c>
      <c r="DO105" s="47">
        <f t="shared" si="542"/>
        <v>0</v>
      </c>
      <c r="DP105" s="172">
        <f t="shared" si="543"/>
        <v>0</v>
      </c>
      <c r="DQ105" s="172">
        <f t="shared" si="544"/>
        <v>0</v>
      </c>
      <c r="DR105" s="172">
        <f t="shared" si="545"/>
        <v>0</v>
      </c>
      <c r="DS105" s="172">
        <f t="shared" si="546"/>
        <v>0</v>
      </c>
      <c r="DT105" s="172">
        <f t="shared" si="547"/>
        <v>0</v>
      </c>
      <c r="DU105" s="172">
        <f t="shared" si="548"/>
        <v>0</v>
      </c>
      <c r="DV105" s="172">
        <f t="shared" si="549"/>
        <v>0</v>
      </c>
      <c r="DW105" s="172">
        <f t="shared" si="550"/>
        <v>0</v>
      </c>
      <c r="DX105" s="172">
        <f t="shared" si="551"/>
        <v>0</v>
      </c>
      <c r="DY105" s="172">
        <f t="shared" si="552"/>
        <v>0</v>
      </c>
      <c r="DZ105" s="172">
        <f t="shared" si="553"/>
        <v>0</v>
      </c>
      <c r="EA105" s="172">
        <f t="shared" si="554"/>
        <v>0</v>
      </c>
      <c r="EB105" s="172">
        <f t="shared" si="555"/>
        <v>0</v>
      </c>
      <c r="EC105" s="86">
        <f>VLOOKUP($B105,'СДП (план)'!$B$16:$CY$170,31,0)</f>
        <v>0</v>
      </c>
      <c r="ED105" s="86">
        <f>VLOOKUP($B105,'СДП (план)'!$B$16:$CY$170,32,0)</f>
        <v>0</v>
      </c>
      <c r="EE105" s="46">
        <f t="shared" si="556"/>
        <v>0</v>
      </c>
      <c r="EF105" s="46">
        <f t="shared" si="557"/>
        <v>0</v>
      </c>
      <c r="EG105" s="52">
        <f t="shared" si="558"/>
        <v>0</v>
      </c>
      <c r="EH105" s="52">
        <f t="shared" si="559"/>
        <v>0</v>
      </c>
      <c r="EI105" s="52">
        <f t="shared" si="560"/>
        <v>0</v>
      </c>
      <c r="EJ105" s="26"/>
      <c r="EK105" s="26"/>
      <c r="EL105" s="26"/>
      <c r="EM105" s="26"/>
      <c r="EN105" s="47">
        <f t="shared" si="561"/>
        <v>0</v>
      </c>
      <c r="EO105" s="47">
        <f t="shared" si="562"/>
        <v>0</v>
      </c>
      <c r="EP105" s="86">
        <f>VLOOKUP($B105,'СДП (план)'!$B$16:$CY$170,33,0)</f>
        <v>0</v>
      </c>
      <c r="EQ105" s="86">
        <f>VLOOKUP($B105,'СДП (план)'!$B$16:$CY$170,34,0)</f>
        <v>0</v>
      </c>
      <c r="ER105" s="46">
        <f t="shared" si="563"/>
        <v>0</v>
      </c>
      <c r="ES105" s="46">
        <f t="shared" si="564"/>
        <v>0</v>
      </c>
      <c r="ET105" s="52">
        <f t="shared" si="565"/>
        <v>0</v>
      </c>
      <c r="EU105" s="52">
        <f t="shared" si="566"/>
        <v>0</v>
      </c>
      <c r="EV105" s="52">
        <f t="shared" si="567"/>
        <v>0</v>
      </c>
      <c r="EW105" s="26"/>
      <c r="EX105" s="26"/>
      <c r="EY105" s="26"/>
      <c r="EZ105" s="26"/>
      <c r="FA105" s="47">
        <f t="shared" si="568"/>
        <v>0</v>
      </c>
      <c r="FB105" s="47">
        <f t="shared" si="569"/>
        <v>0</v>
      </c>
      <c r="FC105" s="86">
        <f>VLOOKUP($B105,'СДП (план)'!$B$16:$CY$170,35,0)</f>
        <v>0</v>
      </c>
      <c r="FD105" s="86">
        <f>VLOOKUP($B105,'СДП (план)'!$B$16:$CY$170,36,0)</f>
        <v>0</v>
      </c>
      <c r="FE105" s="46">
        <f t="shared" si="570"/>
        <v>0</v>
      </c>
      <c r="FF105" s="46">
        <f t="shared" si="571"/>
        <v>0</v>
      </c>
      <c r="FG105" s="52">
        <f t="shared" si="572"/>
        <v>0</v>
      </c>
      <c r="FH105" s="52">
        <f t="shared" si="573"/>
        <v>0</v>
      </c>
      <c r="FI105" s="52">
        <f t="shared" si="574"/>
        <v>0</v>
      </c>
      <c r="FJ105" s="26"/>
      <c r="FK105" s="26"/>
      <c r="FL105" s="26"/>
      <c r="FM105" s="26"/>
      <c r="FN105" s="47">
        <f t="shared" si="575"/>
        <v>0</v>
      </c>
      <c r="FO105" s="47">
        <f t="shared" si="576"/>
        <v>0</v>
      </c>
      <c r="FP105" s="86">
        <f>VLOOKUP($B105,'СДП (план)'!$B$16:$CY$170,37,0)</f>
        <v>0</v>
      </c>
      <c r="FQ105" s="86">
        <f>VLOOKUP($B105,'СДП (план)'!$B$16:$CY$170,38,0)</f>
        <v>0</v>
      </c>
      <c r="FR105" s="46">
        <f t="shared" si="577"/>
        <v>0</v>
      </c>
      <c r="FS105" s="46">
        <f t="shared" si="578"/>
        <v>0</v>
      </c>
      <c r="FT105" s="52">
        <f t="shared" si="579"/>
        <v>0</v>
      </c>
      <c r="FU105" s="52">
        <f t="shared" si="580"/>
        <v>0</v>
      </c>
      <c r="FV105" s="52">
        <f t="shared" si="581"/>
        <v>0</v>
      </c>
      <c r="FW105" s="26"/>
      <c r="FX105" s="26"/>
      <c r="FY105" s="26"/>
      <c r="FZ105" s="26"/>
      <c r="GA105" s="47">
        <f t="shared" si="582"/>
        <v>0</v>
      </c>
      <c r="GB105" s="47">
        <f t="shared" si="583"/>
        <v>0</v>
      </c>
      <c r="GC105" s="86">
        <f>VLOOKUP($B105,'СДП (план)'!$B$16:$CY$170,39,0)</f>
        <v>0</v>
      </c>
      <c r="GD105" s="86">
        <f>VLOOKUP($B105,'СДП (план)'!$B$16:$CY$170,40,0)</f>
        <v>0</v>
      </c>
      <c r="GE105" s="46">
        <f t="shared" si="584"/>
        <v>0</v>
      </c>
      <c r="GF105" s="46">
        <f t="shared" si="585"/>
        <v>0</v>
      </c>
      <c r="GG105" s="52">
        <f t="shared" si="586"/>
        <v>0</v>
      </c>
      <c r="GH105" s="52">
        <f t="shared" si="587"/>
        <v>0</v>
      </c>
      <c r="GI105" s="52">
        <f t="shared" si="588"/>
        <v>0</v>
      </c>
      <c r="GJ105" s="26"/>
      <c r="GK105" s="26"/>
      <c r="GL105" s="26"/>
      <c r="GM105" s="26"/>
      <c r="GN105" s="47">
        <f t="shared" si="589"/>
        <v>0</v>
      </c>
      <c r="GO105" s="47">
        <f t="shared" si="590"/>
        <v>0</v>
      </c>
      <c r="GP105" s="86">
        <f>VLOOKUP($B105,'СДП (план)'!$B$16:$CY$170,41,0)</f>
        <v>0</v>
      </c>
      <c r="GQ105" s="86">
        <f>VLOOKUP($B105,'СДП (план)'!$B$16:$CY$170,42,0)</f>
        <v>0</v>
      </c>
      <c r="GR105" s="46">
        <f t="shared" si="591"/>
        <v>0</v>
      </c>
      <c r="GS105" s="46">
        <f t="shared" si="592"/>
        <v>0</v>
      </c>
      <c r="GT105" s="52">
        <f t="shared" si="593"/>
        <v>0</v>
      </c>
      <c r="GU105" s="52">
        <f t="shared" si="594"/>
        <v>0</v>
      </c>
      <c r="GV105" s="52">
        <f t="shared" si="595"/>
        <v>0</v>
      </c>
      <c r="GW105" s="26"/>
      <c r="GX105" s="26"/>
      <c r="GY105" s="26"/>
      <c r="GZ105" s="26"/>
      <c r="HA105" s="47">
        <f t="shared" si="596"/>
        <v>0</v>
      </c>
      <c r="HB105" s="47">
        <f t="shared" si="597"/>
        <v>0</v>
      </c>
      <c r="HC105" s="86">
        <f>VLOOKUP($B105,'СДП (план)'!$B$16:$CY$170,43,0)</f>
        <v>0</v>
      </c>
      <c r="HD105" s="86">
        <f>VLOOKUP($B105,'СДП (план)'!$B$16:$CY$170,44,0)</f>
        <v>0</v>
      </c>
      <c r="HE105" s="46">
        <f t="shared" si="598"/>
        <v>0</v>
      </c>
      <c r="HF105" s="46">
        <f t="shared" si="599"/>
        <v>0</v>
      </c>
      <c r="HG105" s="52">
        <f t="shared" si="433"/>
        <v>0</v>
      </c>
      <c r="HH105" s="52">
        <f t="shared" si="434"/>
        <v>0</v>
      </c>
      <c r="HI105" s="52">
        <f t="shared" si="435"/>
        <v>0</v>
      </c>
      <c r="HJ105" s="26"/>
      <c r="HK105" s="26"/>
      <c r="HL105" s="26"/>
      <c r="HM105" s="26"/>
      <c r="HN105" s="47">
        <f t="shared" si="600"/>
        <v>0</v>
      </c>
      <c r="HO105" s="47">
        <f t="shared" si="601"/>
        <v>0</v>
      </c>
      <c r="HP105" s="86">
        <f>VLOOKUP($B105,'СДП (план)'!$B$16:$CY$170,45,0)</f>
        <v>0</v>
      </c>
      <c r="HQ105" s="86">
        <f>VLOOKUP($B105,'СДП (план)'!$B$16:$CY$170,46,0)</f>
        <v>0</v>
      </c>
      <c r="HR105" s="46">
        <f t="shared" si="602"/>
        <v>0</v>
      </c>
      <c r="HS105" s="46">
        <f t="shared" si="603"/>
        <v>0</v>
      </c>
      <c r="HT105" s="52">
        <f t="shared" si="604"/>
        <v>0</v>
      </c>
      <c r="HU105" s="52">
        <f t="shared" si="605"/>
        <v>0</v>
      </c>
      <c r="HV105" s="52">
        <f t="shared" si="606"/>
        <v>0</v>
      </c>
      <c r="HW105" s="26"/>
      <c r="HX105" s="26"/>
      <c r="HY105" s="26"/>
      <c r="HZ105" s="26"/>
      <c r="IA105" s="47">
        <f t="shared" si="607"/>
        <v>0</v>
      </c>
      <c r="IB105" s="47">
        <f t="shared" si="608"/>
        <v>0</v>
      </c>
      <c r="IC105" s="86">
        <f>VLOOKUP($B105,'СДП (план)'!$B$16:$CY$170,47,0)</f>
        <v>0</v>
      </c>
      <c r="ID105" s="86">
        <f>VLOOKUP($B105,'СДП (план)'!$B$16:$CY$170,48,0)</f>
        <v>0</v>
      </c>
      <c r="IE105" s="46">
        <f t="shared" si="609"/>
        <v>0</v>
      </c>
      <c r="IF105" s="46">
        <f t="shared" si="610"/>
        <v>0</v>
      </c>
      <c r="IG105" s="52">
        <f t="shared" si="611"/>
        <v>0</v>
      </c>
      <c r="IH105" s="52">
        <f t="shared" si="612"/>
        <v>0</v>
      </c>
      <c r="II105" s="52">
        <f t="shared" si="613"/>
        <v>0</v>
      </c>
      <c r="IJ105" s="26"/>
      <c r="IK105" s="26"/>
      <c r="IL105" s="26"/>
      <c r="IM105" s="26"/>
      <c r="IN105" s="47">
        <f t="shared" si="614"/>
        <v>0</v>
      </c>
      <c r="IO105" s="47">
        <f t="shared" si="615"/>
        <v>0</v>
      </c>
      <c r="IP105" s="86">
        <f>VLOOKUP($B105,'СДП (план)'!$B$16:$CY$170,49,0)</f>
        <v>0</v>
      </c>
      <c r="IQ105" s="86">
        <f>VLOOKUP($B105,'СДП (план)'!$B$16:$CY$170,50,0)</f>
        <v>0</v>
      </c>
      <c r="IR105" s="46">
        <f t="shared" si="616"/>
        <v>0</v>
      </c>
      <c r="IS105" s="46">
        <f t="shared" si="617"/>
        <v>0</v>
      </c>
      <c r="IT105" s="52">
        <f t="shared" si="618"/>
        <v>0</v>
      </c>
      <c r="IU105" s="52">
        <f t="shared" si="619"/>
        <v>0</v>
      </c>
      <c r="IV105" s="52">
        <f t="shared" si="620"/>
        <v>0</v>
      </c>
      <c r="IW105" s="26"/>
      <c r="IX105" s="26"/>
      <c r="IY105" s="26"/>
      <c r="IZ105" s="26"/>
      <c r="JA105" s="47">
        <f t="shared" si="621"/>
        <v>0</v>
      </c>
      <c r="JB105" s="47">
        <f t="shared" si="622"/>
        <v>0</v>
      </c>
      <c r="JC105" s="86">
        <f>VLOOKUP($B105,'СДП (план)'!$B$16:$CY$170,51,0)</f>
        <v>0</v>
      </c>
      <c r="JD105" s="86">
        <f>VLOOKUP($B105,'СДП (план)'!$B$16:$CY$170,52,0)</f>
        <v>0</v>
      </c>
      <c r="JE105" s="46">
        <f t="shared" si="623"/>
        <v>0</v>
      </c>
      <c r="JF105" s="46">
        <f t="shared" si="624"/>
        <v>0</v>
      </c>
      <c r="JG105" s="52">
        <f t="shared" si="625"/>
        <v>0</v>
      </c>
      <c r="JH105" s="52">
        <f t="shared" si="626"/>
        <v>0</v>
      </c>
      <c r="JI105" s="52">
        <f t="shared" si="627"/>
        <v>0</v>
      </c>
      <c r="JJ105" s="26"/>
      <c r="JK105" s="26"/>
      <c r="JL105" s="26"/>
      <c r="JM105" s="26"/>
      <c r="JN105" s="47">
        <f t="shared" si="628"/>
        <v>0</v>
      </c>
      <c r="JO105" s="47">
        <f t="shared" si="629"/>
        <v>0</v>
      </c>
      <c r="JP105" s="86">
        <f>VLOOKUP($B105,'СДП (план)'!$B$16:$CY$170,53,0)</f>
        <v>0</v>
      </c>
      <c r="JQ105" s="86">
        <f>VLOOKUP($B105,'СДП (план)'!$B$16:$CY$170,54,0)</f>
        <v>0</v>
      </c>
      <c r="JR105" s="46">
        <f t="shared" si="630"/>
        <v>0</v>
      </c>
      <c r="JS105" s="46">
        <f t="shared" si="631"/>
        <v>0</v>
      </c>
      <c r="JT105" s="52">
        <f t="shared" si="632"/>
        <v>0</v>
      </c>
      <c r="JU105" s="52">
        <f t="shared" si="633"/>
        <v>0</v>
      </c>
      <c r="JV105" s="52">
        <f t="shared" si="634"/>
        <v>0</v>
      </c>
      <c r="JW105" s="26"/>
      <c r="JX105" s="26"/>
      <c r="JY105" s="26"/>
      <c r="JZ105" s="26"/>
      <c r="KA105" s="47">
        <f t="shared" si="635"/>
        <v>0</v>
      </c>
      <c r="KB105" s="47">
        <f t="shared" si="636"/>
        <v>0</v>
      </c>
      <c r="KC105" s="86">
        <f>VLOOKUP($B105,'СДП (план)'!$B$16:$CY$170,55,0)</f>
        <v>0</v>
      </c>
      <c r="KD105" s="86">
        <f>VLOOKUP($B105,'СДП (план)'!$B$16:$CY$170,56,0)</f>
        <v>0</v>
      </c>
      <c r="KE105" s="46">
        <f t="shared" si="637"/>
        <v>0</v>
      </c>
      <c r="KF105" s="46">
        <f t="shared" si="638"/>
        <v>0</v>
      </c>
      <c r="KG105" s="52">
        <f t="shared" si="639"/>
        <v>0</v>
      </c>
      <c r="KH105" s="52">
        <f t="shared" si="640"/>
        <v>0</v>
      </c>
      <c r="KI105" s="52">
        <f t="shared" si="641"/>
        <v>0</v>
      </c>
      <c r="KJ105" s="26"/>
      <c r="KK105" s="26"/>
      <c r="KL105" s="26"/>
      <c r="KM105" s="26"/>
      <c r="KN105" s="47">
        <f t="shared" si="642"/>
        <v>0</v>
      </c>
      <c r="KO105" s="47">
        <f t="shared" si="643"/>
        <v>0</v>
      </c>
      <c r="KP105" s="26">
        <f t="shared" si="436"/>
        <v>0</v>
      </c>
      <c r="KQ105" s="26">
        <f t="shared" si="437"/>
        <v>0</v>
      </c>
      <c r="KR105" s="26">
        <f t="shared" si="438"/>
        <v>0</v>
      </c>
      <c r="KS105" s="26">
        <f t="shared" si="439"/>
        <v>0</v>
      </c>
      <c r="KT105" s="26">
        <f t="shared" si="440"/>
        <v>0</v>
      </c>
      <c r="KU105" s="26">
        <f t="shared" si="441"/>
        <v>0</v>
      </c>
      <c r="KV105" s="26">
        <f t="shared" si="442"/>
        <v>0</v>
      </c>
      <c r="KW105" s="26">
        <f t="shared" si="443"/>
        <v>0</v>
      </c>
      <c r="KX105" s="26">
        <f t="shared" si="444"/>
        <v>0</v>
      </c>
      <c r="KY105" s="26">
        <f t="shared" si="445"/>
        <v>0</v>
      </c>
      <c r="KZ105" s="26">
        <f t="shared" si="446"/>
        <v>0</v>
      </c>
      <c r="LA105" s="26">
        <f t="shared" si="644"/>
        <v>0</v>
      </c>
      <c r="LB105" s="26">
        <f t="shared" si="645"/>
        <v>0</v>
      </c>
      <c r="LC105" s="86">
        <f>VLOOKUP($B105,'СДП (план)'!$B$16:$CY$170,57,0)</f>
        <v>0</v>
      </c>
      <c r="LD105" s="86">
        <f>VLOOKUP($B105,'СДП (план)'!$B$16:$CY$170,58,0)</f>
        <v>0</v>
      </c>
      <c r="LE105" s="46">
        <f t="shared" si="646"/>
        <v>0</v>
      </c>
      <c r="LF105" s="46">
        <f t="shared" si="647"/>
        <v>0</v>
      </c>
      <c r="LG105" s="52">
        <f t="shared" si="648"/>
        <v>0</v>
      </c>
      <c r="LH105" s="52">
        <f t="shared" si="649"/>
        <v>0</v>
      </c>
      <c r="LI105" s="52">
        <f t="shared" si="650"/>
        <v>0</v>
      </c>
      <c r="LJ105" s="26"/>
      <c r="LK105" s="26"/>
      <c r="LL105" s="26"/>
      <c r="LM105" s="26"/>
      <c r="LN105" s="47">
        <f t="shared" si="651"/>
        <v>0</v>
      </c>
      <c r="LO105" s="47">
        <f t="shared" si="652"/>
        <v>0</v>
      </c>
      <c r="LP105" s="86">
        <f>VLOOKUP($B105,'СДП (план)'!$B$16:$CY$170,59,0)</f>
        <v>0</v>
      </c>
      <c r="LQ105" s="86">
        <f>VLOOKUP($B105,'СДП (план)'!$B$16:$CY$170,60,0)</f>
        <v>0</v>
      </c>
      <c r="LR105" s="46">
        <f t="shared" si="653"/>
        <v>0</v>
      </c>
      <c r="LS105" s="46">
        <f t="shared" si="654"/>
        <v>0</v>
      </c>
      <c r="LT105" s="52">
        <f t="shared" si="655"/>
        <v>0</v>
      </c>
      <c r="LU105" s="52">
        <f t="shared" si="656"/>
        <v>0</v>
      </c>
      <c r="LV105" s="52">
        <f t="shared" si="657"/>
        <v>0</v>
      </c>
      <c r="LW105" s="26"/>
      <c r="LX105" s="26"/>
      <c r="LY105" s="26"/>
      <c r="LZ105" s="26"/>
      <c r="MA105" s="47">
        <f t="shared" si="658"/>
        <v>0</v>
      </c>
      <c r="MB105" s="47">
        <f t="shared" si="659"/>
        <v>0</v>
      </c>
      <c r="MC105" s="86">
        <f>VLOOKUP($B105,'СДП (план)'!$B$16:$CY$170,61,0)</f>
        <v>0</v>
      </c>
      <c r="MD105" s="86">
        <f>VLOOKUP($B105,'СДП (план)'!$B$16:$CY$170,62,0)</f>
        <v>0</v>
      </c>
      <c r="ME105" s="46">
        <f t="shared" si="660"/>
        <v>0</v>
      </c>
      <c r="MF105" s="46">
        <f t="shared" si="661"/>
        <v>0</v>
      </c>
      <c r="MG105" s="52">
        <f t="shared" si="662"/>
        <v>0</v>
      </c>
      <c r="MH105" s="52">
        <f t="shared" si="663"/>
        <v>0</v>
      </c>
      <c r="MI105" s="52">
        <f t="shared" si="664"/>
        <v>0</v>
      </c>
      <c r="MJ105" s="26"/>
      <c r="MK105" s="26"/>
      <c r="ML105" s="26"/>
      <c r="MM105" s="26"/>
      <c r="MN105" s="47">
        <f t="shared" si="665"/>
        <v>0</v>
      </c>
      <c r="MO105" s="47">
        <f t="shared" si="666"/>
        <v>0</v>
      </c>
      <c r="MP105" s="86">
        <f>VLOOKUP($B105,'СДП (план)'!$B$16:$CY$170,63,0)</f>
        <v>0</v>
      </c>
      <c r="MQ105" s="86">
        <f>VLOOKUP($B105,'СДП (план)'!$B$16:$CY$170,64,0)</f>
        <v>0</v>
      </c>
      <c r="MR105" s="46">
        <f t="shared" si="667"/>
        <v>0</v>
      </c>
      <c r="MS105" s="46">
        <f t="shared" si="668"/>
        <v>0</v>
      </c>
      <c r="MT105" s="52">
        <f t="shared" si="669"/>
        <v>0</v>
      </c>
      <c r="MU105" s="52">
        <f t="shared" si="670"/>
        <v>0</v>
      </c>
      <c r="MV105" s="52">
        <f t="shared" si="671"/>
        <v>0</v>
      </c>
      <c r="MW105" s="26"/>
      <c r="MX105" s="26"/>
      <c r="MY105" s="26"/>
      <c r="MZ105" s="26"/>
      <c r="NA105" s="47">
        <f t="shared" si="672"/>
        <v>0</v>
      </c>
      <c r="NB105" s="47">
        <f t="shared" si="673"/>
        <v>0</v>
      </c>
      <c r="NC105" s="86">
        <f>VLOOKUP($B105,'СДП (план)'!$B$16:$CY$170,65,0)</f>
        <v>0</v>
      </c>
      <c r="ND105" s="86">
        <f>VLOOKUP($B105,'СДП (план)'!$B$16:$CY$170,66,0)</f>
        <v>0</v>
      </c>
      <c r="NE105" s="46">
        <f t="shared" si="674"/>
        <v>0</v>
      </c>
      <c r="NF105" s="46">
        <f t="shared" si="675"/>
        <v>0</v>
      </c>
      <c r="NG105" s="52">
        <f t="shared" si="447"/>
        <v>0</v>
      </c>
      <c r="NH105" s="52">
        <f t="shared" si="448"/>
        <v>0</v>
      </c>
      <c r="NI105" s="52">
        <f t="shared" si="449"/>
        <v>0</v>
      </c>
      <c r="NJ105" s="26"/>
      <c r="NK105" s="26"/>
      <c r="NL105" s="26"/>
      <c r="NM105" s="26"/>
      <c r="NN105" s="47">
        <f t="shared" si="676"/>
        <v>0</v>
      </c>
      <c r="NO105" s="47">
        <f t="shared" si="677"/>
        <v>0</v>
      </c>
      <c r="NP105" s="86">
        <f>VLOOKUP($B105,'СДП (план)'!$B$16:$CY$170,67,0)</f>
        <v>0</v>
      </c>
      <c r="NQ105" s="86">
        <f>VLOOKUP($B105,'СДП (план)'!$B$16:$CY$170,68,0)</f>
        <v>0</v>
      </c>
      <c r="NR105" s="46">
        <f t="shared" si="678"/>
        <v>0</v>
      </c>
      <c r="NS105" s="46">
        <f t="shared" si="679"/>
        <v>0</v>
      </c>
      <c r="NT105" s="52">
        <f t="shared" si="680"/>
        <v>0</v>
      </c>
      <c r="NU105" s="52">
        <f t="shared" si="681"/>
        <v>0</v>
      </c>
      <c r="NV105" s="52">
        <f t="shared" si="682"/>
        <v>0</v>
      </c>
      <c r="NW105" s="26"/>
      <c r="NX105" s="26"/>
      <c r="NY105" s="26"/>
      <c r="NZ105" s="26"/>
      <c r="OA105" s="47">
        <f t="shared" si="683"/>
        <v>0</v>
      </c>
      <c r="OB105" s="47">
        <f t="shared" si="684"/>
        <v>0</v>
      </c>
      <c r="OC105" s="86">
        <f>VLOOKUP($B105,'СДП (план)'!$B$16:$CY$170,69,0)</f>
        <v>0</v>
      </c>
      <c r="OD105" s="86">
        <f>VLOOKUP($B105,'СДП (план)'!$B$16:$CY$170,70,0)</f>
        <v>0</v>
      </c>
      <c r="OE105" s="46">
        <f t="shared" si="685"/>
        <v>0</v>
      </c>
      <c r="OF105" s="46">
        <f t="shared" si="686"/>
        <v>0</v>
      </c>
      <c r="OG105" s="52">
        <f t="shared" si="450"/>
        <v>0</v>
      </c>
      <c r="OH105" s="52">
        <f t="shared" si="451"/>
        <v>0</v>
      </c>
      <c r="OI105" s="52">
        <f t="shared" si="452"/>
        <v>0</v>
      </c>
      <c r="OJ105" s="26"/>
      <c r="OK105" s="26"/>
      <c r="OL105" s="26"/>
      <c r="OM105" s="26"/>
      <c r="ON105" s="47">
        <f t="shared" si="687"/>
        <v>0</v>
      </c>
      <c r="OO105" s="47">
        <f t="shared" si="688"/>
        <v>0</v>
      </c>
      <c r="OP105" s="86">
        <f>VLOOKUP($B105,'СДП (план)'!$B$16:$CY$170,71,0)</f>
        <v>0</v>
      </c>
      <c r="OQ105" s="86">
        <f>VLOOKUP($B105,'СДП (план)'!$B$16:$CY$170,72,0)</f>
        <v>0</v>
      </c>
      <c r="OR105" s="46">
        <f t="shared" si="689"/>
        <v>0</v>
      </c>
      <c r="OS105" s="46">
        <f t="shared" si="690"/>
        <v>0</v>
      </c>
      <c r="OT105" s="52">
        <f t="shared" si="691"/>
        <v>0</v>
      </c>
      <c r="OU105" s="52">
        <f t="shared" si="692"/>
        <v>0</v>
      </c>
      <c r="OV105" s="52">
        <f t="shared" si="693"/>
        <v>0</v>
      </c>
      <c r="OW105" s="26"/>
      <c r="OX105" s="26"/>
      <c r="OY105" s="26"/>
      <c r="OZ105" s="26"/>
      <c r="PA105" s="47">
        <f t="shared" si="789"/>
        <v>0</v>
      </c>
      <c r="PB105" s="47">
        <f t="shared" si="790"/>
        <v>0</v>
      </c>
      <c r="PC105" s="86">
        <f>VLOOKUP($B105,'СДП (план)'!$B$16:$CY$170,73,0)</f>
        <v>0</v>
      </c>
      <c r="PD105" s="86">
        <f>VLOOKUP($B105,'СДП (план)'!$B$16:$CY$170,74,0)</f>
        <v>0</v>
      </c>
      <c r="PE105" s="46">
        <f t="shared" si="694"/>
        <v>0</v>
      </c>
      <c r="PF105" s="46">
        <f t="shared" si="695"/>
        <v>0</v>
      </c>
      <c r="PG105" s="52">
        <f t="shared" si="696"/>
        <v>0</v>
      </c>
      <c r="PH105" s="52">
        <f t="shared" si="697"/>
        <v>0</v>
      </c>
      <c r="PI105" s="52">
        <f t="shared" si="698"/>
        <v>0</v>
      </c>
      <c r="PJ105" s="26"/>
      <c r="PK105" s="26"/>
      <c r="PL105" s="26"/>
      <c r="PM105" s="26"/>
      <c r="PN105" s="47">
        <f t="shared" si="699"/>
        <v>0</v>
      </c>
      <c r="PO105" s="47">
        <f t="shared" si="700"/>
        <v>0</v>
      </c>
      <c r="PP105" s="86">
        <f>VLOOKUP($B105,'СДП (план)'!$B$16:$CY$170,75,0)</f>
        <v>0</v>
      </c>
      <c r="PQ105" s="86">
        <f>VLOOKUP($B105,'СДП (план)'!$B$16:$CY$170,76,0)</f>
        <v>0</v>
      </c>
      <c r="PR105" s="46">
        <f t="shared" si="701"/>
        <v>0</v>
      </c>
      <c r="PS105" s="46">
        <f t="shared" si="702"/>
        <v>0</v>
      </c>
      <c r="PT105" s="52">
        <f t="shared" si="703"/>
        <v>0</v>
      </c>
      <c r="PU105" s="52">
        <f t="shared" si="704"/>
        <v>0</v>
      </c>
      <c r="PV105" s="52">
        <f t="shared" si="705"/>
        <v>0</v>
      </c>
      <c r="PW105" s="26"/>
      <c r="PX105" s="26"/>
      <c r="PY105" s="26"/>
      <c r="PZ105" s="26"/>
      <c r="QA105" s="47">
        <f t="shared" si="706"/>
        <v>0</v>
      </c>
      <c r="QB105" s="47">
        <f t="shared" si="707"/>
        <v>0</v>
      </c>
      <c r="QC105" s="86">
        <f>VLOOKUP($B105,'СДП (план)'!$B$16:$CY$170,77,0)</f>
        <v>0</v>
      </c>
      <c r="QD105" s="86">
        <f>VLOOKUP($B105,'СДП (план)'!$B$16:$CY$170,78,0)</f>
        <v>0</v>
      </c>
      <c r="QE105" s="46">
        <f t="shared" si="708"/>
        <v>0</v>
      </c>
      <c r="QF105" s="46">
        <f t="shared" si="709"/>
        <v>0</v>
      </c>
      <c r="QG105" s="52">
        <f t="shared" si="710"/>
        <v>0</v>
      </c>
      <c r="QH105" s="52">
        <f t="shared" si="711"/>
        <v>0</v>
      </c>
      <c r="QI105" s="52">
        <f t="shared" si="712"/>
        <v>0</v>
      </c>
      <c r="QJ105" s="26"/>
      <c r="QK105" s="26"/>
      <c r="QL105" s="26"/>
      <c r="QM105" s="26"/>
      <c r="QN105" s="47">
        <f t="shared" si="713"/>
        <v>0</v>
      </c>
      <c r="QO105" s="47">
        <f t="shared" si="714"/>
        <v>0</v>
      </c>
      <c r="QP105" s="86">
        <f>VLOOKUP($B105,'СДП (план)'!$B$16:$DC$170,79,0)+VLOOKUP($B105,'СДП (план)'!$B$16:$DC$170,103,0)</f>
        <v>0</v>
      </c>
      <c r="QQ105" s="86">
        <f>VLOOKUP($B105,'СДП (план)'!$B$16:$DC$170,80,0)+VLOOKUP($B105,'СДП (план)'!$B$16:$DC$170,104,0)</f>
        <v>0</v>
      </c>
      <c r="QR105" s="46">
        <f t="shared" si="715"/>
        <v>0</v>
      </c>
      <c r="QS105" s="46">
        <f t="shared" si="716"/>
        <v>0</v>
      </c>
      <c r="QT105" s="52">
        <f t="shared" si="717"/>
        <v>0</v>
      </c>
      <c r="QU105" s="52">
        <f t="shared" si="718"/>
        <v>0</v>
      </c>
      <c r="QV105" s="52">
        <f t="shared" si="719"/>
        <v>0</v>
      </c>
      <c r="QW105" s="26"/>
      <c r="QX105" s="26"/>
      <c r="QY105" s="26"/>
      <c r="QZ105" s="26"/>
      <c r="RA105" s="47">
        <f t="shared" si="720"/>
        <v>0</v>
      </c>
      <c r="RB105" s="47">
        <f t="shared" si="721"/>
        <v>0</v>
      </c>
      <c r="RC105" s="86">
        <f>VLOOKUP($B105,'СДП (план)'!$B$16:$CY$170,81,0)</f>
        <v>0</v>
      </c>
      <c r="RD105" s="86">
        <f>VLOOKUP($B105,'СДП (план)'!$B$16:$CY$170,82,0)</f>
        <v>0</v>
      </c>
      <c r="RE105" s="46">
        <f t="shared" si="722"/>
        <v>0</v>
      </c>
      <c r="RF105" s="46">
        <f t="shared" si="723"/>
        <v>0</v>
      </c>
      <c r="RG105" s="52">
        <f t="shared" si="724"/>
        <v>0</v>
      </c>
      <c r="RH105" s="52">
        <f t="shared" si="725"/>
        <v>0</v>
      </c>
      <c r="RI105" s="52">
        <f t="shared" si="726"/>
        <v>0</v>
      </c>
      <c r="RJ105" s="26"/>
      <c r="RK105" s="26"/>
      <c r="RL105" s="26"/>
      <c r="RM105" s="26"/>
      <c r="RN105" s="47">
        <f t="shared" si="727"/>
        <v>0</v>
      </c>
      <c r="RO105" s="47">
        <f t="shared" si="728"/>
        <v>0</v>
      </c>
      <c r="RP105" s="86">
        <f>VLOOKUP($B105,'СДП (план)'!$B$16:$CY$170,83,0)</f>
        <v>0</v>
      </c>
      <c r="RQ105" s="86">
        <f>VLOOKUP($B105,'СДП (план)'!$B$16:$CY$170,84,0)</f>
        <v>0</v>
      </c>
      <c r="RR105" s="46">
        <f t="shared" si="729"/>
        <v>0</v>
      </c>
      <c r="RS105" s="46">
        <f t="shared" si="730"/>
        <v>0</v>
      </c>
      <c r="RT105" s="52">
        <f t="shared" si="453"/>
        <v>0</v>
      </c>
      <c r="RU105" s="52">
        <f t="shared" si="454"/>
        <v>0</v>
      </c>
      <c r="RV105" s="52">
        <f t="shared" si="455"/>
        <v>0</v>
      </c>
      <c r="RW105" s="26"/>
      <c r="RX105" s="26"/>
      <c r="RY105" s="26"/>
      <c r="RZ105" s="26"/>
      <c r="SA105" s="47">
        <f t="shared" si="731"/>
        <v>0</v>
      </c>
      <c r="SB105" s="47">
        <f t="shared" si="732"/>
        <v>0</v>
      </c>
      <c r="SC105" s="86">
        <f>VLOOKUP($B105,'СДП (план)'!$B$16:$CY$170,85,0)</f>
        <v>0</v>
      </c>
      <c r="SD105" s="86">
        <f>VLOOKUP($B105,'СДП (план)'!$B$16:$CY$170,86,0)</f>
        <v>0</v>
      </c>
      <c r="SE105" s="46">
        <f t="shared" si="733"/>
        <v>0</v>
      </c>
      <c r="SF105" s="46">
        <f t="shared" si="734"/>
        <v>0</v>
      </c>
      <c r="SG105" s="52">
        <f t="shared" si="735"/>
        <v>0</v>
      </c>
      <c r="SH105" s="52">
        <f t="shared" si="736"/>
        <v>0</v>
      </c>
      <c r="SI105" s="52">
        <f t="shared" si="737"/>
        <v>0</v>
      </c>
      <c r="SJ105" s="26"/>
      <c r="SK105" s="26"/>
      <c r="SL105" s="26"/>
      <c r="SM105" s="26"/>
      <c r="SN105" s="47">
        <f t="shared" si="738"/>
        <v>0</v>
      </c>
      <c r="SO105" s="47">
        <f t="shared" si="739"/>
        <v>0</v>
      </c>
      <c r="SP105" s="86">
        <f>VLOOKUP($B105,'СДП (план)'!$B$16:$CY$170,87,0)</f>
        <v>0</v>
      </c>
      <c r="SQ105" s="86">
        <f>VLOOKUP($B105,'СДП (план)'!$B$16:$CY$170,88,0)</f>
        <v>0</v>
      </c>
      <c r="SR105" s="46">
        <f t="shared" si="740"/>
        <v>0</v>
      </c>
      <c r="SS105" s="46">
        <f t="shared" si="741"/>
        <v>0</v>
      </c>
      <c r="ST105" s="52">
        <f t="shared" si="742"/>
        <v>0</v>
      </c>
      <c r="SU105" s="52">
        <f t="shared" si="743"/>
        <v>0</v>
      </c>
      <c r="SV105" s="52">
        <f t="shared" si="744"/>
        <v>0</v>
      </c>
      <c r="SW105" s="26"/>
      <c r="SX105" s="26"/>
      <c r="SY105" s="26"/>
      <c r="SZ105" s="26"/>
      <c r="TA105" s="47">
        <f t="shared" si="745"/>
        <v>0</v>
      </c>
      <c r="TB105" s="47">
        <f t="shared" si="746"/>
        <v>0</v>
      </c>
      <c r="TC105" s="86">
        <f>VLOOKUP($B105,'СДП (план)'!$B$16:$CY$170,89,0)</f>
        <v>0</v>
      </c>
      <c r="TD105" s="86">
        <f>VLOOKUP($B105,'СДП (план)'!$B$16:$CY$170,90,0)</f>
        <v>0</v>
      </c>
      <c r="TE105" s="46">
        <f t="shared" si="747"/>
        <v>0</v>
      </c>
      <c r="TF105" s="46">
        <f t="shared" si="748"/>
        <v>0</v>
      </c>
      <c r="TG105" s="52">
        <f t="shared" si="749"/>
        <v>0</v>
      </c>
      <c r="TH105" s="52">
        <f t="shared" si="750"/>
        <v>0</v>
      </c>
      <c r="TI105" s="52">
        <f t="shared" si="751"/>
        <v>0</v>
      </c>
      <c r="TJ105" s="26"/>
      <c r="TK105" s="26"/>
      <c r="TL105" s="26"/>
      <c r="TM105" s="26"/>
      <c r="TN105" s="47">
        <f t="shared" si="752"/>
        <v>0</v>
      </c>
      <c r="TO105" s="47">
        <f t="shared" si="753"/>
        <v>0</v>
      </c>
      <c r="TP105" s="86">
        <f>VLOOKUP($B105,'СДП (план)'!$B$16:$CY$170,91,0)</f>
        <v>0</v>
      </c>
      <c r="TQ105" s="86">
        <f>VLOOKUP($B105,'СДП (план)'!$B$16:$CY$170,92,0)</f>
        <v>0</v>
      </c>
      <c r="TR105" s="46">
        <f t="shared" si="754"/>
        <v>0</v>
      </c>
      <c r="TS105" s="46">
        <f t="shared" si="755"/>
        <v>0</v>
      </c>
      <c r="TT105" s="52">
        <f t="shared" si="756"/>
        <v>0</v>
      </c>
      <c r="TU105" s="52">
        <f t="shared" si="757"/>
        <v>0</v>
      </c>
      <c r="TV105" s="52">
        <f t="shared" si="758"/>
        <v>0</v>
      </c>
      <c r="TW105" s="26"/>
      <c r="TX105" s="26"/>
      <c r="TY105" s="26"/>
      <c r="TZ105" s="26"/>
      <c r="UA105" s="47">
        <f t="shared" si="759"/>
        <v>0</v>
      </c>
      <c r="UB105" s="47">
        <f t="shared" si="760"/>
        <v>0</v>
      </c>
      <c r="UC105" s="86">
        <f>VLOOKUP($B105,'СДП (план)'!$B$16:$CY$170,93,0)</f>
        <v>0</v>
      </c>
      <c r="UD105" s="86">
        <f>VLOOKUP($B105,'СДП (план)'!$B$16:$CY$170,94,0)</f>
        <v>0</v>
      </c>
      <c r="UE105" s="46">
        <v>0</v>
      </c>
      <c r="UF105" s="46">
        <v>0</v>
      </c>
      <c r="UG105" s="52">
        <f t="shared" si="456"/>
        <v>0</v>
      </c>
      <c r="UH105" s="52">
        <f t="shared" si="457"/>
        <v>0</v>
      </c>
      <c r="UI105" s="52">
        <f t="shared" si="458"/>
        <v>0</v>
      </c>
      <c r="UJ105" s="26"/>
      <c r="UK105" s="26"/>
      <c r="UL105" s="26"/>
      <c r="UM105" s="26"/>
      <c r="UN105" s="47">
        <f t="shared" si="761"/>
        <v>0</v>
      </c>
      <c r="UO105" s="47">
        <f t="shared" si="762"/>
        <v>0</v>
      </c>
      <c r="UP105" s="86">
        <f>VLOOKUP($B105,'СДП (план)'!$B$16:$CY$170,95,0)</f>
        <v>0</v>
      </c>
      <c r="UQ105" s="86">
        <f>VLOOKUP($B105,'СДП (план)'!$B$16:$CY$170,96,0)</f>
        <v>0</v>
      </c>
      <c r="UR105" s="46">
        <f t="shared" si="763"/>
        <v>0</v>
      </c>
      <c r="US105" s="46">
        <f t="shared" si="764"/>
        <v>0</v>
      </c>
      <c r="UT105" s="52">
        <f t="shared" si="459"/>
        <v>0</v>
      </c>
      <c r="UU105" s="52">
        <f t="shared" si="460"/>
        <v>0</v>
      </c>
      <c r="UV105" s="52">
        <f t="shared" si="461"/>
        <v>0</v>
      </c>
      <c r="UW105" s="26"/>
      <c r="UX105" s="26"/>
      <c r="UY105" s="26"/>
      <c r="UZ105" s="26"/>
      <c r="VA105" s="47">
        <f t="shared" si="765"/>
        <v>0</v>
      </c>
      <c r="VB105" s="47">
        <f t="shared" si="766"/>
        <v>0</v>
      </c>
      <c r="VC105" s="86">
        <f>VLOOKUP($B105,'СДП (план)'!$B$16:$CY$170,97,0)</f>
        <v>0</v>
      </c>
      <c r="VD105" s="86">
        <f>VLOOKUP($B105,'СДП (план)'!$B$16:$CY$170,98,0)</f>
        <v>0</v>
      </c>
      <c r="VE105" s="46">
        <f t="shared" si="767"/>
        <v>0</v>
      </c>
      <c r="VF105" s="46">
        <f t="shared" si="768"/>
        <v>0</v>
      </c>
      <c r="VG105" s="52">
        <f t="shared" si="462"/>
        <v>0</v>
      </c>
      <c r="VH105" s="52">
        <f t="shared" si="463"/>
        <v>0</v>
      </c>
      <c r="VI105" s="52">
        <f t="shared" si="464"/>
        <v>0</v>
      </c>
      <c r="VJ105" s="26"/>
      <c r="VK105" s="26"/>
      <c r="VL105" s="26"/>
      <c r="VM105" s="26"/>
      <c r="VN105" s="47">
        <f t="shared" si="769"/>
        <v>0</v>
      </c>
      <c r="VO105" s="47">
        <f t="shared" si="770"/>
        <v>0</v>
      </c>
      <c r="VP105" s="86">
        <f>VLOOKUP($B105,'СДП (план)'!$B$16:$CY$170,99,0)</f>
        <v>0</v>
      </c>
      <c r="VQ105" s="86">
        <f>VLOOKUP($B105,'СДП (план)'!$B$16:$CY$170,100,0)</f>
        <v>0</v>
      </c>
      <c r="VR105" s="46">
        <f t="shared" si="771"/>
        <v>0</v>
      </c>
      <c r="VS105" s="46">
        <f t="shared" si="772"/>
        <v>0</v>
      </c>
      <c r="VT105" s="52">
        <f t="shared" si="773"/>
        <v>0</v>
      </c>
      <c r="VU105" s="52">
        <f t="shared" si="774"/>
        <v>0</v>
      </c>
      <c r="VV105" s="52">
        <f t="shared" si="775"/>
        <v>0</v>
      </c>
      <c r="VW105" s="26"/>
      <c r="VX105" s="26"/>
      <c r="VY105" s="26"/>
      <c r="VZ105" s="26"/>
      <c r="WA105" s="47">
        <f t="shared" si="776"/>
        <v>0</v>
      </c>
      <c r="WB105" s="47">
        <f t="shared" si="777"/>
        <v>0</v>
      </c>
      <c r="WC105" s="86">
        <f>VLOOKUP($B105,'СДП (план)'!$B$16:$CY$170,101,0)</f>
        <v>0</v>
      </c>
      <c r="WD105" s="86">
        <f>VLOOKUP($B105,'СДП (план)'!$B$16:$CY$170,102,0)</f>
        <v>0</v>
      </c>
      <c r="WE105" s="46">
        <f t="shared" si="778"/>
        <v>0</v>
      </c>
      <c r="WF105" s="46">
        <f t="shared" si="779"/>
        <v>0</v>
      </c>
      <c r="WG105" s="52">
        <f t="shared" si="780"/>
        <v>0</v>
      </c>
      <c r="WH105" s="52">
        <f t="shared" si="781"/>
        <v>0</v>
      </c>
      <c r="WI105" s="52">
        <f t="shared" si="782"/>
        <v>0</v>
      </c>
      <c r="WJ105" s="26"/>
      <c r="WK105" s="26"/>
      <c r="WL105" s="26"/>
      <c r="WM105" s="26"/>
      <c r="WN105" s="47">
        <f t="shared" si="783"/>
        <v>0</v>
      </c>
      <c r="WO105" s="47">
        <f t="shared" si="784"/>
        <v>0</v>
      </c>
      <c r="WP105" s="174">
        <f t="shared" si="465"/>
        <v>0</v>
      </c>
      <c r="WQ105" s="174">
        <f t="shared" si="466"/>
        <v>0</v>
      </c>
      <c r="WR105" s="174">
        <f t="shared" si="467"/>
        <v>0</v>
      </c>
      <c r="WS105" s="174">
        <f t="shared" si="468"/>
        <v>0</v>
      </c>
      <c r="WT105" s="174">
        <f t="shared" si="469"/>
        <v>0</v>
      </c>
      <c r="WU105" s="174">
        <f t="shared" si="470"/>
        <v>0</v>
      </c>
      <c r="WV105" s="174">
        <f t="shared" si="471"/>
        <v>0</v>
      </c>
      <c r="WW105" s="174">
        <f t="shared" si="472"/>
        <v>0</v>
      </c>
      <c r="WX105" s="174">
        <f t="shared" si="473"/>
        <v>0</v>
      </c>
      <c r="WY105" s="174">
        <f t="shared" si="474"/>
        <v>0</v>
      </c>
      <c r="WZ105" s="174">
        <f t="shared" si="475"/>
        <v>0</v>
      </c>
      <c r="XA105" s="26">
        <f t="shared" si="785"/>
        <v>0</v>
      </c>
      <c r="XB105" s="26">
        <f t="shared" si="786"/>
        <v>0</v>
      </c>
      <c r="XC105" s="174">
        <f t="shared" si="476"/>
        <v>0</v>
      </c>
      <c r="XD105" s="174">
        <f t="shared" si="477"/>
        <v>0</v>
      </c>
      <c r="XE105" s="174">
        <f t="shared" si="478"/>
        <v>0</v>
      </c>
      <c r="XF105" s="174">
        <f t="shared" si="479"/>
        <v>0</v>
      </c>
      <c r="XG105" s="174">
        <f t="shared" si="480"/>
        <v>0</v>
      </c>
      <c r="XH105" s="174">
        <f t="shared" si="481"/>
        <v>0</v>
      </c>
      <c r="XI105" s="174">
        <f t="shared" si="482"/>
        <v>0</v>
      </c>
      <c r="XJ105" s="174">
        <f t="shared" si="483"/>
        <v>0</v>
      </c>
      <c r="XK105" s="174">
        <f t="shared" si="484"/>
        <v>0</v>
      </c>
      <c r="XL105" s="174">
        <f t="shared" si="485"/>
        <v>0</v>
      </c>
      <c r="XM105" s="174">
        <f t="shared" si="486"/>
        <v>0</v>
      </c>
      <c r="XN105" s="26">
        <f t="shared" si="787"/>
        <v>0</v>
      </c>
      <c r="XO105" s="26">
        <f t="shared" si="788"/>
        <v>0</v>
      </c>
    </row>
    <row r="106" spans="1:639" ht="45" x14ac:dyDescent="0.25">
      <c r="A106" s="145"/>
      <c r="B106" s="111">
        <v>93</v>
      </c>
      <c r="C106" s="11" t="s">
        <v>499</v>
      </c>
      <c r="D106" s="12">
        <f t="shared" si="793"/>
        <v>10127</v>
      </c>
      <c r="E106" s="12">
        <v>10127</v>
      </c>
      <c r="F106" s="273">
        <v>9620</v>
      </c>
      <c r="G106" s="96">
        <v>3.55</v>
      </c>
      <c r="H106" s="264"/>
      <c r="I106" s="13">
        <v>1</v>
      </c>
      <c r="J106" s="271"/>
      <c r="K106" s="12">
        <v>1.4</v>
      </c>
      <c r="L106" s="12">
        <v>1.68</v>
      </c>
      <c r="M106" s="12">
        <v>2.23</v>
      </c>
      <c r="N106" s="12">
        <v>2.39</v>
      </c>
      <c r="O106" s="123">
        <v>2.57</v>
      </c>
      <c r="P106" s="86">
        <f>VLOOKUP($B106,'СДП (план)'!$B$16:$CY$170,15,0)</f>
        <v>0</v>
      </c>
      <c r="Q106" s="86">
        <f>VLOOKUP($B106,'СДП (план)'!$B$16:$CY$170,16,0)</f>
        <v>0</v>
      </c>
      <c r="R106" s="46">
        <f t="shared" si="487"/>
        <v>0</v>
      </c>
      <c r="S106" s="46">
        <f t="shared" si="488"/>
        <v>0</v>
      </c>
      <c r="T106" s="52">
        <f t="shared" si="489"/>
        <v>0</v>
      </c>
      <c r="U106" s="52">
        <f t="shared" si="490"/>
        <v>0</v>
      </c>
      <c r="V106" s="52">
        <f t="shared" si="491"/>
        <v>0</v>
      </c>
      <c r="W106" s="26">
        <f>VLOOKUP($B106,факт!$D$7:$KT$85,20,0)</f>
        <v>0</v>
      </c>
      <c r="X106" s="26">
        <f>VLOOKUP($B106,факт!$D$7:$KT$85,21,0)</f>
        <v>0</v>
      </c>
      <c r="Y106" s="26">
        <f>VLOOKUP($B106,факт!$D$7:$KT$85,22,0)</f>
        <v>0</v>
      </c>
      <c r="Z106" s="26">
        <f>VLOOKUP($B106,факт!$D$7:$KT$85,23,0)</f>
        <v>0</v>
      </c>
      <c r="AA106" s="47">
        <f t="shared" si="492"/>
        <v>0</v>
      </c>
      <c r="AB106" s="47">
        <f t="shared" si="493"/>
        <v>0</v>
      </c>
      <c r="AC106" s="86">
        <f>VLOOKUP($B106,'СДП (план)'!$B$16:$CY$170,17,0)</f>
        <v>0</v>
      </c>
      <c r="AD106" s="86">
        <f>VLOOKUP($B106,'СДП (план)'!$B$16:$CY$170,18,0)</f>
        <v>0</v>
      </c>
      <c r="AE106" s="46">
        <f t="shared" si="494"/>
        <v>0</v>
      </c>
      <c r="AF106" s="46">
        <f t="shared" si="495"/>
        <v>0</v>
      </c>
      <c r="AG106" s="52">
        <f t="shared" si="496"/>
        <v>0</v>
      </c>
      <c r="AH106" s="52">
        <f t="shared" si="497"/>
        <v>0</v>
      </c>
      <c r="AI106" s="52">
        <f t="shared" si="498"/>
        <v>10.649999999999999</v>
      </c>
      <c r="AJ106" s="26">
        <f>VLOOKUP($B106,факт!$D$7:$KT$85,28,0)</f>
        <v>3</v>
      </c>
      <c r="AK106" s="26">
        <f>VLOOKUP($B106,факт!$D$7:$KT$85,29,0)</f>
        <v>145955.98000000001</v>
      </c>
      <c r="AL106" s="26">
        <f>VLOOKUP($B106,факт!$D$7:$KT$85,30,0)</f>
        <v>0</v>
      </c>
      <c r="AM106" s="26">
        <f>VLOOKUP($B106,факт!$D$7:$KT$85,31,0)</f>
        <v>0</v>
      </c>
      <c r="AN106" s="47">
        <f t="shared" si="499"/>
        <v>3</v>
      </c>
      <c r="AO106" s="47">
        <f t="shared" si="500"/>
        <v>145955.98000000001</v>
      </c>
      <c r="AP106" s="86">
        <f>VLOOKUP($B106,'СДП (план)'!$B$16:$CY$170,19,0)</f>
        <v>0</v>
      </c>
      <c r="AQ106" s="86">
        <f>VLOOKUP($B106,'СДП (план)'!$B$16:$CY$170,20,0)</f>
        <v>0</v>
      </c>
      <c r="AR106" s="46">
        <f t="shared" si="501"/>
        <v>0</v>
      </c>
      <c r="AS106" s="46">
        <f t="shared" si="502"/>
        <v>0</v>
      </c>
      <c r="AT106" s="52">
        <f t="shared" si="503"/>
        <v>0</v>
      </c>
      <c r="AU106" s="52">
        <f t="shared" si="504"/>
        <v>0</v>
      </c>
      <c r="AV106" s="52">
        <f t="shared" si="505"/>
        <v>0</v>
      </c>
      <c r="AW106" s="26">
        <f>VLOOKUP($B106,факт!$D$7:$KT$85,48,0)</f>
        <v>0</v>
      </c>
      <c r="AX106" s="26">
        <f>VLOOKUP($B106,факт!$D$7:$KT$85,49,0)</f>
        <v>0</v>
      </c>
      <c r="AY106" s="26">
        <f>VLOOKUP($B106,факт!$D$7:$KT$85,50,0)</f>
        <v>0</v>
      </c>
      <c r="AZ106" s="26">
        <f>VLOOKUP($B106,факт!$D$7:$KT$85,51,0)</f>
        <v>0</v>
      </c>
      <c r="BA106" s="47">
        <f t="shared" si="506"/>
        <v>0</v>
      </c>
      <c r="BB106" s="47">
        <f t="shared" si="507"/>
        <v>0</v>
      </c>
      <c r="BC106" s="86">
        <f>VLOOKUP($B106,'СДП (план)'!$B$16:$CY$170,21,0)</f>
        <v>0</v>
      </c>
      <c r="BD106" s="86">
        <f>VLOOKUP($B106,'СДП (план)'!$B$16:$CY$170,22,0)</f>
        <v>0</v>
      </c>
      <c r="BE106" s="46">
        <f t="shared" si="508"/>
        <v>0</v>
      </c>
      <c r="BF106" s="46">
        <f t="shared" si="509"/>
        <v>0</v>
      </c>
      <c r="BG106" s="52">
        <f t="shared" si="510"/>
        <v>0</v>
      </c>
      <c r="BH106" s="52">
        <f t="shared" si="511"/>
        <v>0</v>
      </c>
      <c r="BI106" s="52">
        <f t="shared" si="512"/>
        <v>0</v>
      </c>
      <c r="BJ106" s="26"/>
      <c r="BK106" s="26"/>
      <c r="BL106" s="26"/>
      <c r="BM106" s="26"/>
      <c r="BN106" s="47">
        <f t="shared" si="513"/>
        <v>0</v>
      </c>
      <c r="BO106" s="47">
        <f t="shared" si="514"/>
        <v>0</v>
      </c>
      <c r="BP106" s="86">
        <f>VLOOKUP($B106,'СДП (план)'!$B$16:$CY$170,23,0)</f>
        <v>0</v>
      </c>
      <c r="BQ106" s="86">
        <f>VLOOKUP($B106,'СДП (план)'!$B$16:$CY$170,24,0)</f>
        <v>0</v>
      </c>
      <c r="BR106" s="46">
        <f t="shared" si="515"/>
        <v>0</v>
      </c>
      <c r="BS106" s="46">
        <f t="shared" si="516"/>
        <v>0</v>
      </c>
      <c r="BT106" s="52">
        <f t="shared" si="517"/>
        <v>0</v>
      </c>
      <c r="BU106" s="52">
        <f t="shared" si="518"/>
        <v>0</v>
      </c>
      <c r="BV106" s="52">
        <f t="shared" si="519"/>
        <v>0</v>
      </c>
      <c r="BW106" s="26"/>
      <c r="BX106" s="26"/>
      <c r="BY106" s="26"/>
      <c r="BZ106" s="26"/>
      <c r="CA106" s="47">
        <f t="shared" si="520"/>
        <v>0</v>
      </c>
      <c r="CB106" s="47">
        <f t="shared" si="521"/>
        <v>0</v>
      </c>
      <c r="CC106" s="86">
        <f>VLOOKUP($B106,'СДП (план)'!$B$16:$CY$170,25,0)</f>
        <v>0</v>
      </c>
      <c r="CD106" s="86">
        <f>VLOOKUP($B106,'СДП (план)'!$B$16:$CY$170,26,0)</f>
        <v>0</v>
      </c>
      <c r="CE106" s="46">
        <f t="shared" si="522"/>
        <v>0</v>
      </c>
      <c r="CF106" s="46">
        <f t="shared" si="523"/>
        <v>0</v>
      </c>
      <c r="CG106" s="52">
        <f t="shared" si="524"/>
        <v>0</v>
      </c>
      <c r="CH106" s="52">
        <f t="shared" si="525"/>
        <v>0</v>
      </c>
      <c r="CI106" s="52">
        <f t="shared" si="526"/>
        <v>0</v>
      </c>
      <c r="CJ106" s="26"/>
      <c r="CK106" s="26"/>
      <c r="CL106" s="26"/>
      <c r="CM106" s="26"/>
      <c r="CN106" s="47">
        <f t="shared" si="527"/>
        <v>0</v>
      </c>
      <c r="CO106" s="47">
        <f t="shared" si="528"/>
        <v>0</v>
      </c>
      <c r="CP106" s="86">
        <f>VLOOKUP($B106,'СДП (план)'!$B$16:$CY$170,27,0)</f>
        <v>0</v>
      </c>
      <c r="CQ106" s="86">
        <f>VLOOKUP($B106,'СДП (план)'!$B$16:$CY$170,28,0)</f>
        <v>0</v>
      </c>
      <c r="CR106" s="46">
        <f t="shared" si="529"/>
        <v>0</v>
      </c>
      <c r="CS106" s="46">
        <f t="shared" si="530"/>
        <v>0</v>
      </c>
      <c r="CT106" s="52">
        <f t="shared" si="531"/>
        <v>0</v>
      </c>
      <c r="CU106" s="52">
        <f t="shared" si="532"/>
        <v>0</v>
      </c>
      <c r="CV106" s="52">
        <f t="shared" si="533"/>
        <v>0</v>
      </c>
      <c r="CW106" s="26"/>
      <c r="CX106" s="26"/>
      <c r="CY106" s="26"/>
      <c r="CZ106" s="26"/>
      <c r="DA106" s="47">
        <f t="shared" si="534"/>
        <v>0</v>
      </c>
      <c r="DB106" s="47">
        <f t="shared" si="535"/>
        <v>0</v>
      </c>
      <c r="DC106" s="86">
        <f>VLOOKUP($B106,'СДП (план)'!$B$16:$CY$170,29,0)</f>
        <v>0</v>
      </c>
      <c r="DD106" s="86">
        <f>VLOOKUP($B106,'СДП (план)'!$B$16:$CY$170,30,0)</f>
        <v>0</v>
      </c>
      <c r="DE106" s="46">
        <f t="shared" si="536"/>
        <v>0</v>
      </c>
      <c r="DF106" s="46">
        <f t="shared" si="537"/>
        <v>0</v>
      </c>
      <c r="DG106" s="52">
        <f t="shared" si="538"/>
        <v>0</v>
      </c>
      <c r="DH106" s="52">
        <f t="shared" si="539"/>
        <v>0</v>
      </c>
      <c r="DI106" s="52">
        <f t="shared" si="540"/>
        <v>0</v>
      </c>
      <c r="DJ106" s="26"/>
      <c r="DK106" s="26"/>
      <c r="DL106" s="26"/>
      <c r="DM106" s="26"/>
      <c r="DN106" s="47">
        <f t="shared" si="541"/>
        <v>0</v>
      </c>
      <c r="DO106" s="47">
        <f t="shared" si="542"/>
        <v>0</v>
      </c>
      <c r="DP106" s="172">
        <f t="shared" si="543"/>
        <v>0</v>
      </c>
      <c r="DQ106" s="172">
        <f t="shared" si="544"/>
        <v>0</v>
      </c>
      <c r="DR106" s="172">
        <f t="shared" si="545"/>
        <v>0</v>
      </c>
      <c r="DS106" s="172">
        <f t="shared" si="546"/>
        <v>0</v>
      </c>
      <c r="DT106" s="172">
        <f t="shared" si="547"/>
        <v>0</v>
      </c>
      <c r="DU106" s="172">
        <f t="shared" si="548"/>
        <v>0</v>
      </c>
      <c r="DV106" s="172">
        <f t="shared" si="549"/>
        <v>10.649999999999999</v>
      </c>
      <c r="DW106" s="172">
        <f t="shared" si="550"/>
        <v>3</v>
      </c>
      <c r="DX106" s="172">
        <f t="shared" si="551"/>
        <v>145955.98000000001</v>
      </c>
      <c r="DY106" s="172">
        <f t="shared" si="552"/>
        <v>0</v>
      </c>
      <c r="DZ106" s="172">
        <f t="shared" si="553"/>
        <v>0</v>
      </c>
      <c r="EA106" s="172">
        <f t="shared" si="554"/>
        <v>3</v>
      </c>
      <c r="EB106" s="172">
        <f t="shared" si="555"/>
        <v>145955.98000000001</v>
      </c>
      <c r="EC106" s="86">
        <f>VLOOKUP($B106,'СДП (план)'!$B$16:$CY$170,31,0)</f>
        <v>0</v>
      </c>
      <c r="ED106" s="86">
        <f>VLOOKUP($B106,'СДП (план)'!$B$16:$CY$170,32,0)</f>
        <v>0</v>
      </c>
      <c r="EE106" s="46">
        <f t="shared" si="556"/>
        <v>0</v>
      </c>
      <c r="EF106" s="46">
        <f t="shared" si="557"/>
        <v>0</v>
      </c>
      <c r="EG106" s="52">
        <f t="shared" si="558"/>
        <v>0</v>
      </c>
      <c r="EH106" s="52">
        <f t="shared" si="559"/>
        <v>0</v>
      </c>
      <c r="EI106" s="52">
        <f t="shared" si="560"/>
        <v>0</v>
      </c>
      <c r="EJ106" s="26"/>
      <c r="EK106" s="26"/>
      <c r="EL106" s="26"/>
      <c r="EM106" s="26"/>
      <c r="EN106" s="47">
        <f t="shared" si="561"/>
        <v>0</v>
      </c>
      <c r="EO106" s="47">
        <f t="shared" si="562"/>
        <v>0</v>
      </c>
      <c r="EP106" s="86">
        <f>VLOOKUP($B106,'СДП (план)'!$B$16:$CY$170,33,0)</f>
        <v>0</v>
      </c>
      <c r="EQ106" s="86">
        <f>VLOOKUP($B106,'СДП (план)'!$B$16:$CY$170,34,0)</f>
        <v>0</v>
      </c>
      <c r="ER106" s="46">
        <f t="shared" si="563"/>
        <v>0</v>
      </c>
      <c r="ES106" s="46">
        <f t="shared" si="564"/>
        <v>0</v>
      </c>
      <c r="ET106" s="52">
        <f t="shared" si="565"/>
        <v>0</v>
      </c>
      <c r="EU106" s="52">
        <f t="shared" si="566"/>
        <v>0</v>
      </c>
      <c r="EV106" s="52">
        <f t="shared" si="567"/>
        <v>0</v>
      </c>
      <c r="EW106" s="26">
        <f>VLOOKUP($B106,факт!$D$7:$KT$85,160,0)</f>
        <v>0</v>
      </c>
      <c r="EX106" s="26">
        <f>VLOOKUP($B106,факт!$D$7:$KT$85,161,0)</f>
        <v>0</v>
      </c>
      <c r="EY106" s="26">
        <f>VLOOKUP($B106,факт!$D$7:$KT$85,162,0)</f>
        <v>0</v>
      </c>
      <c r="EZ106" s="26">
        <f>VLOOKUP($B106,факт!$D$7:$KT$85,163,0)</f>
        <v>0</v>
      </c>
      <c r="FA106" s="47">
        <f t="shared" si="568"/>
        <v>0</v>
      </c>
      <c r="FB106" s="47">
        <f t="shared" si="569"/>
        <v>0</v>
      </c>
      <c r="FC106" s="86">
        <f>VLOOKUP($B106,'СДП (план)'!$B$16:$CY$170,35,0)</f>
        <v>0</v>
      </c>
      <c r="FD106" s="86">
        <f>VLOOKUP($B106,'СДП (план)'!$B$16:$CY$170,36,0)</f>
        <v>0</v>
      </c>
      <c r="FE106" s="46">
        <f t="shared" si="570"/>
        <v>0</v>
      </c>
      <c r="FF106" s="46">
        <f t="shared" si="571"/>
        <v>0</v>
      </c>
      <c r="FG106" s="52">
        <f t="shared" si="572"/>
        <v>0</v>
      </c>
      <c r="FH106" s="52">
        <f t="shared" si="573"/>
        <v>0</v>
      </c>
      <c r="FI106" s="52">
        <f t="shared" si="574"/>
        <v>0</v>
      </c>
      <c r="FJ106" s="26"/>
      <c r="FK106" s="26"/>
      <c r="FL106" s="26"/>
      <c r="FM106" s="26"/>
      <c r="FN106" s="47">
        <f t="shared" si="575"/>
        <v>0</v>
      </c>
      <c r="FO106" s="47">
        <f t="shared" si="576"/>
        <v>0</v>
      </c>
      <c r="FP106" s="86">
        <f>VLOOKUP($B106,'СДП (план)'!$B$16:$CY$170,37,0)</f>
        <v>0</v>
      </c>
      <c r="FQ106" s="86">
        <f>VLOOKUP($B106,'СДП (план)'!$B$16:$CY$170,38,0)</f>
        <v>0</v>
      </c>
      <c r="FR106" s="46">
        <f t="shared" si="577"/>
        <v>0</v>
      </c>
      <c r="FS106" s="46">
        <f t="shared" si="578"/>
        <v>0</v>
      </c>
      <c r="FT106" s="52">
        <f t="shared" si="579"/>
        <v>0</v>
      </c>
      <c r="FU106" s="52">
        <f t="shared" si="580"/>
        <v>0</v>
      </c>
      <c r="FV106" s="52">
        <f t="shared" si="581"/>
        <v>0</v>
      </c>
      <c r="FW106" s="26">
        <f>VLOOKUP($B106,факт!$D$7:$KT$85,204,0)</f>
        <v>0</v>
      </c>
      <c r="FX106" s="26">
        <f>VLOOKUP($B106,факт!$D$7:$KT$85,205,0)</f>
        <v>0</v>
      </c>
      <c r="FY106" s="26">
        <f>VLOOKUP($B106,факт!$D$7:$KT$85,206,0)</f>
        <v>0</v>
      </c>
      <c r="FZ106" s="26">
        <f>VLOOKUP($B106,факт!$D$7:$KT$85,207,0)</f>
        <v>0</v>
      </c>
      <c r="GA106" s="47">
        <f t="shared" si="582"/>
        <v>0</v>
      </c>
      <c r="GB106" s="47">
        <f t="shared" si="583"/>
        <v>0</v>
      </c>
      <c r="GC106" s="86">
        <f>VLOOKUP($B106,'СДП (план)'!$B$16:$CY$170,39,0)</f>
        <v>0</v>
      </c>
      <c r="GD106" s="86">
        <f>VLOOKUP($B106,'СДП (план)'!$B$16:$CY$170,40,0)</f>
        <v>0</v>
      </c>
      <c r="GE106" s="46">
        <f t="shared" si="584"/>
        <v>0</v>
      </c>
      <c r="GF106" s="46">
        <f t="shared" si="585"/>
        <v>0</v>
      </c>
      <c r="GG106" s="52">
        <f t="shared" si="586"/>
        <v>0</v>
      </c>
      <c r="GH106" s="52">
        <f t="shared" si="587"/>
        <v>0</v>
      </c>
      <c r="GI106" s="52">
        <f t="shared" si="588"/>
        <v>0</v>
      </c>
      <c r="GJ106" s="26"/>
      <c r="GK106" s="26"/>
      <c r="GL106" s="26"/>
      <c r="GM106" s="26"/>
      <c r="GN106" s="47">
        <f t="shared" si="589"/>
        <v>0</v>
      </c>
      <c r="GO106" s="47">
        <f t="shared" si="590"/>
        <v>0</v>
      </c>
      <c r="GP106" s="86">
        <f>VLOOKUP($B106,'СДП (план)'!$B$16:$CY$170,41,0)</f>
        <v>0</v>
      </c>
      <c r="GQ106" s="86">
        <f>VLOOKUP($B106,'СДП (план)'!$B$16:$CY$170,42,0)</f>
        <v>0</v>
      </c>
      <c r="GR106" s="46">
        <f t="shared" si="591"/>
        <v>0</v>
      </c>
      <c r="GS106" s="46">
        <f t="shared" si="592"/>
        <v>0</v>
      </c>
      <c r="GT106" s="52">
        <f t="shared" si="593"/>
        <v>0</v>
      </c>
      <c r="GU106" s="52">
        <f t="shared" si="594"/>
        <v>0</v>
      </c>
      <c r="GV106" s="52">
        <f t="shared" si="595"/>
        <v>0</v>
      </c>
      <c r="GW106" s="26"/>
      <c r="GX106" s="26"/>
      <c r="GY106" s="26"/>
      <c r="GZ106" s="26">
        <f>VLOOKUP($B106,факт!$D$7:$KT$85,231,0)</f>
        <v>0</v>
      </c>
      <c r="HA106" s="47">
        <f t="shared" si="596"/>
        <v>0</v>
      </c>
      <c r="HB106" s="47">
        <f t="shared" si="597"/>
        <v>0</v>
      </c>
      <c r="HC106" s="86">
        <f>VLOOKUP($B106,'СДП (план)'!$B$16:$CY$170,43,0)</f>
        <v>0</v>
      </c>
      <c r="HD106" s="86">
        <f>VLOOKUP($B106,'СДП (план)'!$B$16:$CY$170,44,0)</f>
        <v>0</v>
      </c>
      <c r="HE106" s="46">
        <f t="shared" si="598"/>
        <v>0</v>
      </c>
      <c r="HF106" s="46">
        <f t="shared" si="599"/>
        <v>0</v>
      </c>
      <c r="HG106" s="52">
        <f t="shared" si="433"/>
        <v>0</v>
      </c>
      <c r="HH106" s="52">
        <f t="shared" si="434"/>
        <v>0</v>
      </c>
      <c r="HI106" s="52">
        <f t="shared" si="435"/>
        <v>0</v>
      </c>
      <c r="HJ106" s="26">
        <f>VLOOKUP($B106,факт!$D$7:$KT$85,232,0)</f>
        <v>0</v>
      </c>
      <c r="HK106" s="26">
        <f>VLOOKUP($B106,факт!$D$7:$KT$85,233,0)</f>
        <v>0</v>
      </c>
      <c r="HL106" s="26">
        <f>VLOOKUP($B106,факт!$D$7:$KT$85,234,0)</f>
        <v>0</v>
      </c>
      <c r="HM106" s="26">
        <f>VLOOKUP($B106,факт!$D$7:$KT$85,235,0)</f>
        <v>0</v>
      </c>
      <c r="HN106" s="47">
        <f t="shared" si="600"/>
        <v>0</v>
      </c>
      <c r="HO106" s="47">
        <f t="shared" si="601"/>
        <v>0</v>
      </c>
      <c r="HP106" s="86">
        <f>VLOOKUP($B106,'СДП (план)'!$B$16:$CY$170,45,0)</f>
        <v>0</v>
      </c>
      <c r="HQ106" s="86">
        <f>VLOOKUP($B106,'СДП (план)'!$B$16:$CY$170,46,0)</f>
        <v>0</v>
      </c>
      <c r="HR106" s="46">
        <f t="shared" si="602"/>
        <v>0</v>
      </c>
      <c r="HS106" s="46">
        <f t="shared" si="603"/>
        <v>0</v>
      </c>
      <c r="HT106" s="52">
        <f t="shared" si="604"/>
        <v>0</v>
      </c>
      <c r="HU106" s="52">
        <f t="shared" si="605"/>
        <v>0</v>
      </c>
      <c r="HV106" s="52">
        <f t="shared" si="606"/>
        <v>3.55</v>
      </c>
      <c r="HW106" s="26">
        <f>VLOOKUP($B106,факт!$D$7:$KT$85,236,0)</f>
        <v>1</v>
      </c>
      <c r="HX106" s="26">
        <f>VLOOKUP($B106,факт!$D$7:$KT$85,237,0)</f>
        <v>57947.42</v>
      </c>
      <c r="HY106" s="26">
        <f>VLOOKUP($B106,факт!$D$7:$KT$85,238,0)</f>
        <v>0</v>
      </c>
      <c r="HZ106" s="26">
        <f>VLOOKUP($B106,факт!$D$7:$KT$85,239,0)</f>
        <v>0</v>
      </c>
      <c r="IA106" s="47">
        <f t="shared" si="607"/>
        <v>1</v>
      </c>
      <c r="IB106" s="47">
        <f t="shared" si="608"/>
        <v>57947.42</v>
      </c>
      <c r="IC106" s="86">
        <f>VLOOKUP($B106,'СДП (план)'!$B$16:$CY$170,47,0)</f>
        <v>0</v>
      </c>
      <c r="ID106" s="86">
        <f>VLOOKUP($B106,'СДП (план)'!$B$16:$CY$170,48,0)</f>
        <v>0</v>
      </c>
      <c r="IE106" s="46">
        <f t="shared" si="609"/>
        <v>0</v>
      </c>
      <c r="IF106" s="46">
        <f t="shared" si="610"/>
        <v>0</v>
      </c>
      <c r="IG106" s="52">
        <f t="shared" si="611"/>
        <v>0</v>
      </c>
      <c r="IH106" s="52">
        <f t="shared" si="612"/>
        <v>0</v>
      </c>
      <c r="II106" s="52">
        <f t="shared" si="613"/>
        <v>0</v>
      </c>
      <c r="IJ106" s="26">
        <f>VLOOKUP($B106,факт!$D$7:$KT$85,244,0)</f>
        <v>0</v>
      </c>
      <c r="IK106" s="26">
        <f>VLOOKUP($B106,факт!$D$7:$KT$85,245,0)</f>
        <v>0</v>
      </c>
      <c r="IL106" s="26">
        <f>VLOOKUP($B106,факт!$D$7:$KT$85,246,0)</f>
        <v>0</v>
      </c>
      <c r="IM106" s="26">
        <f>VLOOKUP($B106,факт!$D$7:$KT$85,247,0)</f>
        <v>0</v>
      </c>
      <c r="IN106" s="47">
        <f t="shared" si="614"/>
        <v>0</v>
      </c>
      <c r="IO106" s="47">
        <f t="shared" si="615"/>
        <v>0</v>
      </c>
      <c r="IP106" s="86">
        <f>VLOOKUP($B106,'СДП (план)'!$B$16:$CY$170,49,0)</f>
        <v>0</v>
      </c>
      <c r="IQ106" s="86">
        <f>VLOOKUP($B106,'СДП (план)'!$B$16:$CY$170,50,0)</f>
        <v>0</v>
      </c>
      <c r="IR106" s="46">
        <f t="shared" si="616"/>
        <v>0</v>
      </c>
      <c r="IS106" s="46">
        <f t="shared" si="617"/>
        <v>0</v>
      </c>
      <c r="IT106" s="52">
        <f t="shared" si="618"/>
        <v>0</v>
      </c>
      <c r="IU106" s="52">
        <f t="shared" si="619"/>
        <v>0</v>
      </c>
      <c r="IV106" s="52">
        <f t="shared" si="620"/>
        <v>0</v>
      </c>
      <c r="IW106" s="26"/>
      <c r="IX106" s="26"/>
      <c r="IY106" s="26"/>
      <c r="IZ106" s="26"/>
      <c r="JA106" s="47">
        <f t="shared" si="621"/>
        <v>0</v>
      </c>
      <c r="JB106" s="47">
        <f t="shared" si="622"/>
        <v>0</v>
      </c>
      <c r="JC106" s="86">
        <f>VLOOKUP($B106,'СДП (план)'!$B$16:$CY$170,51,0)</f>
        <v>0</v>
      </c>
      <c r="JD106" s="86">
        <f>VLOOKUP($B106,'СДП (план)'!$B$16:$CY$170,52,0)</f>
        <v>0</v>
      </c>
      <c r="JE106" s="46">
        <f t="shared" si="623"/>
        <v>0</v>
      </c>
      <c r="JF106" s="46">
        <f t="shared" si="624"/>
        <v>0</v>
      </c>
      <c r="JG106" s="52">
        <f t="shared" si="625"/>
        <v>0</v>
      </c>
      <c r="JH106" s="52">
        <f t="shared" si="626"/>
        <v>0</v>
      </c>
      <c r="JI106" s="52">
        <f t="shared" si="627"/>
        <v>0</v>
      </c>
      <c r="JJ106" s="26"/>
      <c r="JK106" s="26"/>
      <c r="JL106" s="26"/>
      <c r="JM106" s="26"/>
      <c r="JN106" s="47">
        <f t="shared" si="628"/>
        <v>0</v>
      </c>
      <c r="JO106" s="47">
        <f t="shared" si="629"/>
        <v>0</v>
      </c>
      <c r="JP106" s="86">
        <f>VLOOKUP($B106,'СДП (план)'!$B$16:$CY$170,53,0)</f>
        <v>0</v>
      </c>
      <c r="JQ106" s="86">
        <f>VLOOKUP($B106,'СДП (план)'!$B$16:$CY$170,54,0)</f>
        <v>0</v>
      </c>
      <c r="JR106" s="46">
        <f t="shared" si="630"/>
        <v>0</v>
      </c>
      <c r="JS106" s="46">
        <f t="shared" si="631"/>
        <v>0</v>
      </c>
      <c r="JT106" s="52">
        <f t="shared" si="632"/>
        <v>0</v>
      </c>
      <c r="JU106" s="52">
        <f t="shared" si="633"/>
        <v>0</v>
      </c>
      <c r="JV106" s="52">
        <f t="shared" si="634"/>
        <v>0</v>
      </c>
      <c r="JW106" s="26"/>
      <c r="JX106" s="26"/>
      <c r="JY106" s="26"/>
      <c r="JZ106" s="26"/>
      <c r="KA106" s="47">
        <f t="shared" si="635"/>
        <v>0</v>
      </c>
      <c r="KB106" s="47">
        <f t="shared" si="636"/>
        <v>0</v>
      </c>
      <c r="KC106" s="86">
        <f>VLOOKUP($B106,'СДП (план)'!$B$16:$CY$170,55,0)</f>
        <v>0</v>
      </c>
      <c r="KD106" s="86">
        <f>VLOOKUP($B106,'СДП (план)'!$B$16:$CY$170,56,0)</f>
        <v>0</v>
      </c>
      <c r="KE106" s="46">
        <f t="shared" si="637"/>
        <v>0</v>
      </c>
      <c r="KF106" s="46">
        <f t="shared" si="638"/>
        <v>0</v>
      </c>
      <c r="KG106" s="52">
        <f t="shared" si="639"/>
        <v>0</v>
      </c>
      <c r="KH106" s="52">
        <f t="shared" si="640"/>
        <v>0</v>
      </c>
      <c r="KI106" s="52">
        <f t="shared" si="641"/>
        <v>0</v>
      </c>
      <c r="KJ106" s="26">
        <f>VLOOKUP($B106,факт!$D$7:$KT$85,172,0)</f>
        <v>0</v>
      </c>
      <c r="KK106" s="26">
        <f>VLOOKUP($B106,факт!$D$7:$KT$85,173,0)</f>
        <v>0</v>
      </c>
      <c r="KL106" s="26">
        <f>VLOOKUP($B106,факт!$D$7:$KT$85,174,0)</f>
        <v>0</v>
      </c>
      <c r="KM106" s="26">
        <f>VLOOKUP($B106,факт!$D$7:$KT$85,175,0)</f>
        <v>0</v>
      </c>
      <c r="KN106" s="47">
        <f t="shared" si="642"/>
        <v>0</v>
      </c>
      <c r="KO106" s="47">
        <f t="shared" si="643"/>
        <v>0</v>
      </c>
      <c r="KP106" s="26">
        <f t="shared" si="436"/>
        <v>0</v>
      </c>
      <c r="KQ106" s="26">
        <f t="shared" si="437"/>
        <v>0</v>
      </c>
      <c r="KR106" s="26">
        <f t="shared" si="438"/>
        <v>0</v>
      </c>
      <c r="KS106" s="26">
        <f t="shared" si="439"/>
        <v>0</v>
      </c>
      <c r="KT106" s="26">
        <f t="shared" si="440"/>
        <v>0</v>
      </c>
      <c r="KU106" s="26">
        <f t="shared" si="441"/>
        <v>0</v>
      </c>
      <c r="KV106" s="26">
        <f t="shared" si="442"/>
        <v>3.55</v>
      </c>
      <c r="KW106" s="26">
        <f t="shared" si="443"/>
        <v>1</v>
      </c>
      <c r="KX106" s="26">
        <f t="shared" si="444"/>
        <v>57947.42</v>
      </c>
      <c r="KY106" s="26">
        <f t="shared" si="445"/>
        <v>0</v>
      </c>
      <c r="KZ106" s="26">
        <f t="shared" si="446"/>
        <v>0</v>
      </c>
      <c r="LA106" s="26">
        <f t="shared" si="644"/>
        <v>1</v>
      </c>
      <c r="LB106" s="26">
        <f t="shared" si="645"/>
        <v>57947.42</v>
      </c>
      <c r="LC106" s="86">
        <f>VLOOKUP($B106,'СДП (план)'!$B$16:$CY$170,57,0)</f>
        <v>0</v>
      </c>
      <c r="LD106" s="86">
        <f>VLOOKUP($B106,'СДП (план)'!$B$16:$CY$170,58,0)</f>
        <v>0</v>
      </c>
      <c r="LE106" s="46">
        <f t="shared" si="646"/>
        <v>0</v>
      </c>
      <c r="LF106" s="46">
        <f t="shared" si="647"/>
        <v>0</v>
      </c>
      <c r="LG106" s="52">
        <f t="shared" si="648"/>
        <v>0</v>
      </c>
      <c r="LH106" s="52">
        <f t="shared" si="649"/>
        <v>0</v>
      </c>
      <c r="LI106" s="52">
        <f t="shared" si="650"/>
        <v>0</v>
      </c>
      <c r="LJ106" s="26"/>
      <c r="LK106" s="26"/>
      <c r="LL106" s="26"/>
      <c r="LM106" s="26"/>
      <c r="LN106" s="47">
        <f t="shared" si="651"/>
        <v>0</v>
      </c>
      <c r="LO106" s="47">
        <f t="shared" si="652"/>
        <v>0</v>
      </c>
      <c r="LP106" s="86">
        <f>VLOOKUP($B106,'СДП (план)'!$B$16:$CY$170,59,0)</f>
        <v>0</v>
      </c>
      <c r="LQ106" s="86">
        <f>VLOOKUP($B106,'СДП (план)'!$B$16:$CY$170,60,0)</f>
        <v>0</v>
      </c>
      <c r="LR106" s="46">
        <f t="shared" si="653"/>
        <v>0</v>
      </c>
      <c r="LS106" s="46">
        <f t="shared" si="654"/>
        <v>0</v>
      </c>
      <c r="LT106" s="52">
        <f t="shared" si="655"/>
        <v>0</v>
      </c>
      <c r="LU106" s="52">
        <f t="shared" si="656"/>
        <v>0</v>
      </c>
      <c r="LV106" s="52">
        <f t="shared" si="657"/>
        <v>0</v>
      </c>
      <c r="LW106" s="26"/>
      <c r="LX106" s="26"/>
      <c r="LY106" s="26"/>
      <c r="LZ106" s="26"/>
      <c r="MA106" s="47">
        <f t="shared" si="658"/>
        <v>0</v>
      </c>
      <c r="MB106" s="47">
        <f t="shared" si="659"/>
        <v>0</v>
      </c>
      <c r="MC106" s="86">
        <f>VLOOKUP($B106,'СДП (план)'!$B$16:$CY$170,61,0)</f>
        <v>0</v>
      </c>
      <c r="MD106" s="86">
        <f>VLOOKUP($B106,'СДП (план)'!$B$16:$CY$170,62,0)</f>
        <v>0</v>
      </c>
      <c r="ME106" s="46">
        <f t="shared" si="660"/>
        <v>0</v>
      </c>
      <c r="MF106" s="46">
        <f t="shared" si="661"/>
        <v>0</v>
      </c>
      <c r="MG106" s="52">
        <f t="shared" si="662"/>
        <v>0</v>
      </c>
      <c r="MH106" s="52">
        <f t="shared" si="663"/>
        <v>0</v>
      </c>
      <c r="MI106" s="52">
        <f t="shared" si="664"/>
        <v>0</v>
      </c>
      <c r="MJ106" s="26"/>
      <c r="MK106" s="26"/>
      <c r="ML106" s="26"/>
      <c r="MM106" s="26"/>
      <c r="MN106" s="47">
        <f t="shared" si="665"/>
        <v>0</v>
      </c>
      <c r="MO106" s="47">
        <f t="shared" si="666"/>
        <v>0</v>
      </c>
      <c r="MP106" s="86">
        <f>VLOOKUP($B106,'СДП (план)'!$B$16:$CY$170,63,0)</f>
        <v>0</v>
      </c>
      <c r="MQ106" s="86">
        <f>VLOOKUP($B106,'СДП (план)'!$B$16:$CY$170,64,0)</f>
        <v>0</v>
      </c>
      <c r="MR106" s="46">
        <f t="shared" si="667"/>
        <v>0</v>
      </c>
      <c r="MS106" s="46">
        <f t="shared" si="668"/>
        <v>0</v>
      </c>
      <c r="MT106" s="52">
        <f t="shared" si="669"/>
        <v>0</v>
      </c>
      <c r="MU106" s="52">
        <f t="shared" si="670"/>
        <v>0</v>
      </c>
      <c r="MV106" s="52">
        <f t="shared" si="671"/>
        <v>0</v>
      </c>
      <c r="MW106" s="26"/>
      <c r="MX106" s="26"/>
      <c r="MY106" s="26"/>
      <c r="MZ106" s="26"/>
      <c r="NA106" s="47">
        <f t="shared" si="672"/>
        <v>0</v>
      </c>
      <c r="NB106" s="47">
        <f t="shared" si="673"/>
        <v>0</v>
      </c>
      <c r="NC106" s="86">
        <f>VLOOKUP($B106,'СДП (план)'!$B$16:$CY$170,65,0)</f>
        <v>0</v>
      </c>
      <c r="ND106" s="86">
        <f>VLOOKUP($B106,'СДП (план)'!$B$16:$CY$170,66,0)</f>
        <v>0</v>
      </c>
      <c r="NE106" s="46">
        <f t="shared" si="674"/>
        <v>0</v>
      </c>
      <c r="NF106" s="46">
        <f t="shared" si="675"/>
        <v>0</v>
      </c>
      <c r="NG106" s="52">
        <f t="shared" si="447"/>
        <v>0</v>
      </c>
      <c r="NH106" s="52">
        <f t="shared" si="448"/>
        <v>0</v>
      </c>
      <c r="NI106" s="52">
        <f t="shared" si="449"/>
        <v>0</v>
      </c>
      <c r="NJ106" s="26">
        <f>VLOOKUP($B106,факт!$D$7:$KT$85,76,0)</f>
        <v>0</v>
      </c>
      <c r="NK106" s="26">
        <f>VLOOKUP($B106,факт!$D$7:$KT$85,77,0)</f>
        <v>0</v>
      </c>
      <c r="NL106" s="26">
        <f>VLOOKUP($B106,факт!$D$7:$KT$85,78,0)</f>
        <v>0</v>
      </c>
      <c r="NM106" s="26">
        <f>VLOOKUP($B106,факт!$D$7:$KT$85,79,0)</f>
        <v>0</v>
      </c>
      <c r="NN106" s="47">
        <f t="shared" si="676"/>
        <v>0</v>
      </c>
      <c r="NO106" s="47">
        <f t="shared" si="677"/>
        <v>0</v>
      </c>
      <c r="NP106" s="86">
        <f>VLOOKUP($B106,'СДП (план)'!$B$16:$CY$170,67,0)</f>
        <v>0</v>
      </c>
      <c r="NQ106" s="86">
        <f>VLOOKUP($B106,'СДП (план)'!$B$16:$CY$170,68,0)</f>
        <v>0</v>
      </c>
      <c r="NR106" s="46">
        <f t="shared" si="678"/>
        <v>0</v>
      </c>
      <c r="NS106" s="46">
        <f t="shared" si="679"/>
        <v>0</v>
      </c>
      <c r="NT106" s="52">
        <f t="shared" si="680"/>
        <v>0</v>
      </c>
      <c r="NU106" s="52">
        <f t="shared" si="681"/>
        <v>0</v>
      </c>
      <c r="NV106" s="52">
        <f t="shared" si="682"/>
        <v>0</v>
      </c>
      <c r="NW106" s="26"/>
      <c r="NX106" s="26"/>
      <c r="NY106" s="26"/>
      <c r="NZ106" s="26"/>
      <c r="OA106" s="47">
        <f t="shared" si="683"/>
        <v>0</v>
      </c>
      <c r="OB106" s="47">
        <f t="shared" si="684"/>
        <v>0</v>
      </c>
      <c r="OC106" s="86">
        <f>VLOOKUP($B106,'СДП (план)'!$B$16:$CY$170,69,0)</f>
        <v>0</v>
      </c>
      <c r="OD106" s="86">
        <f>VLOOKUP($B106,'СДП (план)'!$B$16:$CY$170,70,0)</f>
        <v>0</v>
      </c>
      <c r="OE106" s="46">
        <f t="shared" si="685"/>
        <v>0</v>
      </c>
      <c r="OF106" s="46">
        <f t="shared" si="686"/>
        <v>0</v>
      </c>
      <c r="OG106" s="52">
        <f t="shared" si="450"/>
        <v>0</v>
      </c>
      <c r="OH106" s="52">
        <f t="shared" si="451"/>
        <v>0</v>
      </c>
      <c r="OI106" s="52">
        <f t="shared" si="452"/>
        <v>0</v>
      </c>
      <c r="OJ106" s="26"/>
      <c r="OK106" s="26"/>
      <c r="OL106" s="26"/>
      <c r="OM106" s="26"/>
      <c r="ON106" s="47">
        <f t="shared" si="687"/>
        <v>0</v>
      </c>
      <c r="OO106" s="47">
        <f t="shared" si="688"/>
        <v>0</v>
      </c>
      <c r="OP106" s="86">
        <f>VLOOKUP($B106,'СДП (план)'!$B$16:$CY$170,71,0)</f>
        <v>0</v>
      </c>
      <c r="OQ106" s="86">
        <f>VLOOKUP($B106,'СДП (план)'!$B$16:$CY$170,72,0)</f>
        <v>0</v>
      </c>
      <c r="OR106" s="46">
        <f t="shared" si="689"/>
        <v>0</v>
      </c>
      <c r="OS106" s="46">
        <f t="shared" si="690"/>
        <v>0</v>
      </c>
      <c r="OT106" s="52">
        <f t="shared" si="691"/>
        <v>0</v>
      </c>
      <c r="OU106" s="52">
        <f t="shared" si="692"/>
        <v>0</v>
      </c>
      <c r="OV106" s="52">
        <f t="shared" si="693"/>
        <v>0</v>
      </c>
      <c r="OW106" s="26"/>
      <c r="OX106" s="26"/>
      <c r="OY106" s="26"/>
      <c r="OZ106" s="26"/>
      <c r="PA106" s="47">
        <f t="shared" si="789"/>
        <v>0</v>
      </c>
      <c r="PB106" s="47">
        <f t="shared" si="790"/>
        <v>0</v>
      </c>
      <c r="PC106" s="86">
        <f>VLOOKUP($B106,'СДП (план)'!$B$16:$CY$170,73,0)</f>
        <v>0</v>
      </c>
      <c r="PD106" s="86">
        <f>VLOOKUP($B106,'СДП (план)'!$B$16:$CY$170,74,0)</f>
        <v>0</v>
      </c>
      <c r="PE106" s="46">
        <f t="shared" si="694"/>
        <v>0</v>
      </c>
      <c r="PF106" s="46">
        <f t="shared" si="695"/>
        <v>0</v>
      </c>
      <c r="PG106" s="52">
        <f t="shared" si="696"/>
        <v>0</v>
      </c>
      <c r="PH106" s="52">
        <f t="shared" si="697"/>
        <v>0</v>
      </c>
      <c r="PI106" s="52">
        <f t="shared" si="698"/>
        <v>0</v>
      </c>
      <c r="PJ106" s="26"/>
      <c r="PK106" s="26"/>
      <c r="PL106" s="26"/>
      <c r="PM106" s="26"/>
      <c r="PN106" s="47">
        <f t="shared" si="699"/>
        <v>0</v>
      </c>
      <c r="PO106" s="47">
        <f t="shared" si="700"/>
        <v>0</v>
      </c>
      <c r="PP106" s="86">
        <f>VLOOKUP($B106,'СДП (план)'!$B$16:$CY$170,75,0)</f>
        <v>0</v>
      </c>
      <c r="PQ106" s="86">
        <f>VLOOKUP($B106,'СДП (план)'!$B$16:$CY$170,76,0)</f>
        <v>0</v>
      </c>
      <c r="PR106" s="46">
        <f t="shared" si="701"/>
        <v>0</v>
      </c>
      <c r="PS106" s="46">
        <f t="shared" si="702"/>
        <v>0</v>
      </c>
      <c r="PT106" s="52">
        <f t="shared" si="703"/>
        <v>0</v>
      </c>
      <c r="PU106" s="52">
        <f t="shared" si="704"/>
        <v>0</v>
      </c>
      <c r="PV106" s="52">
        <f t="shared" si="705"/>
        <v>0</v>
      </c>
      <c r="PW106" s="26"/>
      <c r="PX106" s="26"/>
      <c r="PY106" s="26"/>
      <c r="PZ106" s="26"/>
      <c r="QA106" s="47">
        <f t="shared" si="706"/>
        <v>0</v>
      </c>
      <c r="QB106" s="47">
        <f t="shared" si="707"/>
        <v>0</v>
      </c>
      <c r="QC106" s="86">
        <f>VLOOKUP($B106,'СДП (план)'!$B$16:$CY$170,77,0)</f>
        <v>0</v>
      </c>
      <c r="QD106" s="86">
        <f>VLOOKUP($B106,'СДП (план)'!$B$16:$CY$170,78,0)</f>
        <v>0</v>
      </c>
      <c r="QE106" s="46">
        <f t="shared" si="708"/>
        <v>0</v>
      </c>
      <c r="QF106" s="46">
        <f t="shared" si="709"/>
        <v>0</v>
      </c>
      <c r="QG106" s="52">
        <f t="shared" si="710"/>
        <v>0</v>
      </c>
      <c r="QH106" s="52">
        <f t="shared" si="711"/>
        <v>0</v>
      </c>
      <c r="QI106" s="52">
        <f t="shared" si="712"/>
        <v>0</v>
      </c>
      <c r="QJ106" s="26"/>
      <c r="QK106" s="26"/>
      <c r="QL106" s="26"/>
      <c r="QM106" s="26"/>
      <c r="QN106" s="47">
        <f t="shared" si="713"/>
        <v>0</v>
      </c>
      <c r="QO106" s="47">
        <f t="shared" si="714"/>
        <v>0</v>
      </c>
      <c r="QP106" s="86">
        <f>VLOOKUP($B106,'СДП (план)'!$B$16:$DC$170,79,0)+VLOOKUP($B106,'СДП (план)'!$B$16:$DC$170,103,0)</f>
        <v>0</v>
      </c>
      <c r="QQ106" s="86">
        <f>VLOOKUP($B106,'СДП (план)'!$B$16:$DC$170,80,0)+VLOOKUP($B106,'СДП (план)'!$B$16:$DC$170,104,0)</f>
        <v>0</v>
      </c>
      <c r="QR106" s="46">
        <f t="shared" si="715"/>
        <v>0</v>
      </c>
      <c r="QS106" s="46">
        <f t="shared" si="716"/>
        <v>0</v>
      </c>
      <c r="QT106" s="52">
        <f t="shared" si="717"/>
        <v>0</v>
      </c>
      <c r="QU106" s="52">
        <f t="shared" si="718"/>
        <v>0</v>
      </c>
      <c r="QV106" s="52">
        <f t="shared" si="719"/>
        <v>0</v>
      </c>
      <c r="QW106" s="26"/>
      <c r="QX106" s="26"/>
      <c r="QY106" s="26"/>
      <c r="QZ106" s="26"/>
      <c r="RA106" s="47">
        <f t="shared" si="720"/>
        <v>0</v>
      </c>
      <c r="RB106" s="47">
        <f t="shared" si="721"/>
        <v>0</v>
      </c>
      <c r="RC106" s="86">
        <f>VLOOKUP($B106,'СДП (план)'!$B$16:$CY$170,81,0)</f>
        <v>0</v>
      </c>
      <c r="RD106" s="86">
        <f>VLOOKUP($B106,'СДП (план)'!$B$16:$CY$170,82,0)</f>
        <v>0</v>
      </c>
      <c r="RE106" s="46">
        <f t="shared" si="722"/>
        <v>0</v>
      </c>
      <c r="RF106" s="46">
        <f t="shared" si="723"/>
        <v>0</v>
      </c>
      <c r="RG106" s="52">
        <f t="shared" si="724"/>
        <v>0</v>
      </c>
      <c r="RH106" s="52">
        <f t="shared" si="725"/>
        <v>0</v>
      </c>
      <c r="RI106" s="52">
        <f t="shared" si="726"/>
        <v>0</v>
      </c>
      <c r="RJ106" s="26"/>
      <c r="RK106" s="26"/>
      <c r="RL106" s="26"/>
      <c r="RM106" s="26"/>
      <c r="RN106" s="47">
        <f t="shared" si="727"/>
        <v>0</v>
      </c>
      <c r="RO106" s="47">
        <f t="shared" si="728"/>
        <v>0</v>
      </c>
      <c r="RP106" s="86">
        <f>VLOOKUP($B106,'СДП (план)'!$B$16:$CY$170,83,0)</f>
        <v>11</v>
      </c>
      <c r="RQ106" s="86">
        <f>VLOOKUP($B106,'СДП (план)'!$B$16:$CY$170,84,0)</f>
        <v>706978.77249999996</v>
      </c>
      <c r="RR106" s="46">
        <f t="shared" si="729"/>
        <v>11</v>
      </c>
      <c r="RS106" s="46">
        <f t="shared" si="730"/>
        <v>706978.77249999996</v>
      </c>
      <c r="RT106" s="52">
        <f t="shared" si="453"/>
        <v>39.049999999999997</v>
      </c>
      <c r="RU106" s="52">
        <f t="shared" si="454"/>
        <v>39.049999999999997</v>
      </c>
      <c r="RV106" s="52">
        <f t="shared" si="455"/>
        <v>3.55</v>
      </c>
      <c r="RW106" s="26">
        <f>VLOOKUP($B106,факт!$D$7:$KT$85,92,0)</f>
        <v>1</v>
      </c>
      <c r="RX106" s="26">
        <f>VLOOKUP($B106,факт!$D$7:$KT$85,93,0)</f>
        <v>63111.05</v>
      </c>
      <c r="RY106" s="26">
        <f>VLOOKUP($B106,факт!$D$7:$KT$85,94,0)</f>
        <v>0</v>
      </c>
      <c r="RZ106" s="26">
        <f>VLOOKUP($B106,факт!$D$7:$KT$85,95,0)</f>
        <v>0</v>
      </c>
      <c r="SA106" s="47">
        <f t="shared" si="731"/>
        <v>-10</v>
      </c>
      <c r="SB106" s="47">
        <f t="shared" si="732"/>
        <v>-643867.72249999992</v>
      </c>
      <c r="SC106" s="86">
        <f>VLOOKUP($B106,'СДП (план)'!$B$16:$CY$170,85,0)</f>
        <v>0</v>
      </c>
      <c r="SD106" s="86">
        <f>VLOOKUP($B106,'СДП (план)'!$B$16:$CY$170,86,0)</f>
        <v>0</v>
      </c>
      <c r="SE106" s="46">
        <f t="shared" si="733"/>
        <v>0</v>
      </c>
      <c r="SF106" s="46">
        <f t="shared" si="734"/>
        <v>0</v>
      </c>
      <c r="SG106" s="52">
        <f t="shared" si="735"/>
        <v>0</v>
      </c>
      <c r="SH106" s="52">
        <f t="shared" si="736"/>
        <v>0</v>
      </c>
      <c r="SI106" s="52">
        <f t="shared" si="737"/>
        <v>0</v>
      </c>
      <c r="SJ106" s="26">
        <f>VLOOKUP($B106,факт!$D$7:$KT$85,68,0)</f>
        <v>0</v>
      </c>
      <c r="SK106" s="26">
        <f>VLOOKUP($B106,факт!$D$7:$KT$85,69,0)</f>
        <v>0</v>
      </c>
      <c r="SL106" s="26">
        <f>VLOOKUP($B106,факт!$D$7:$KT$85,70,0)</f>
        <v>0</v>
      </c>
      <c r="SM106" s="26">
        <f>VLOOKUP($B106,факт!$D$7:$KT$85,71,0)</f>
        <v>0</v>
      </c>
      <c r="SN106" s="47">
        <f t="shared" si="738"/>
        <v>0</v>
      </c>
      <c r="SO106" s="47">
        <f t="shared" si="739"/>
        <v>0</v>
      </c>
      <c r="SP106" s="86">
        <f>VLOOKUP($B106,'СДП (план)'!$B$16:$CY$170,87,0)</f>
        <v>0</v>
      </c>
      <c r="SQ106" s="86">
        <f>VLOOKUP($B106,'СДП (план)'!$B$16:$CY$170,88,0)</f>
        <v>0</v>
      </c>
      <c r="SR106" s="46">
        <f t="shared" si="740"/>
        <v>0</v>
      </c>
      <c r="SS106" s="46">
        <f t="shared" si="741"/>
        <v>0</v>
      </c>
      <c r="ST106" s="52">
        <f t="shared" si="742"/>
        <v>0</v>
      </c>
      <c r="SU106" s="52">
        <f t="shared" si="743"/>
        <v>0</v>
      </c>
      <c r="SV106" s="52">
        <f t="shared" si="744"/>
        <v>0</v>
      </c>
      <c r="SW106" s="26"/>
      <c r="SX106" s="26"/>
      <c r="SY106" s="26"/>
      <c r="SZ106" s="26"/>
      <c r="TA106" s="47">
        <f t="shared" si="745"/>
        <v>0</v>
      </c>
      <c r="TB106" s="47">
        <f t="shared" si="746"/>
        <v>0</v>
      </c>
      <c r="TC106" s="86">
        <f>VLOOKUP($B106,'СДП (план)'!$B$16:$CY$170,89,0)</f>
        <v>0</v>
      </c>
      <c r="TD106" s="86">
        <f>VLOOKUP($B106,'СДП (план)'!$B$16:$CY$170,90,0)</f>
        <v>0</v>
      </c>
      <c r="TE106" s="46">
        <f t="shared" si="747"/>
        <v>0</v>
      </c>
      <c r="TF106" s="46">
        <f t="shared" si="748"/>
        <v>0</v>
      </c>
      <c r="TG106" s="52">
        <f t="shared" si="749"/>
        <v>0</v>
      </c>
      <c r="TH106" s="52">
        <f t="shared" si="750"/>
        <v>0</v>
      </c>
      <c r="TI106" s="52">
        <f t="shared" si="751"/>
        <v>0</v>
      </c>
      <c r="TJ106" s="26"/>
      <c r="TK106" s="26"/>
      <c r="TL106" s="26"/>
      <c r="TM106" s="26"/>
      <c r="TN106" s="47">
        <f t="shared" si="752"/>
        <v>0</v>
      </c>
      <c r="TO106" s="47">
        <f t="shared" si="753"/>
        <v>0</v>
      </c>
      <c r="TP106" s="86">
        <f>VLOOKUP($B106,'СДП (план)'!$B$16:$CY$170,91,0)</f>
        <v>0</v>
      </c>
      <c r="TQ106" s="86">
        <f>VLOOKUP($B106,'СДП (план)'!$B$16:$CY$170,92,0)</f>
        <v>0</v>
      </c>
      <c r="TR106" s="46">
        <f t="shared" si="754"/>
        <v>0</v>
      </c>
      <c r="TS106" s="46">
        <f t="shared" si="755"/>
        <v>0</v>
      </c>
      <c r="TT106" s="52">
        <f t="shared" si="756"/>
        <v>0</v>
      </c>
      <c r="TU106" s="52">
        <f t="shared" si="757"/>
        <v>0</v>
      </c>
      <c r="TV106" s="52">
        <f t="shared" si="758"/>
        <v>0</v>
      </c>
      <c r="TW106" s="26">
        <f>VLOOKUP($B106,факт!$D$7:$KT$85,100,0)</f>
        <v>0</v>
      </c>
      <c r="TX106" s="26">
        <f>VLOOKUP($B106,факт!$D$7:$KT$85,101,0)</f>
        <v>0</v>
      </c>
      <c r="TY106" s="26">
        <f>VLOOKUP($B106,факт!$D$7:$KT$85,102,0)</f>
        <v>0</v>
      </c>
      <c r="TZ106" s="26">
        <f>VLOOKUP($B106,факт!$D$7:$KT$85,103,0)</f>
        <v>0</v>
      </c>
      <c r="UA106" s="47">
        <f t="shared" si="759"/>
        <v>0</v>
      </c>
      <c r="UB106" s="47">
        <f t="shared" si="760"/>
        <v>0</v>
      </c>
      <c r="UC106" s="86">
        <f>VLOOKUP($B106,'СДП (план)'!$B$16:$CY$170,93,0)</f>
        <v>0</v>
      </c>
      <c r="UD106" s="86">
        <f>VLOOKUP($B106,'СДП (план)'!$B$16:$CY$170,94,0)</f>
        <v>0</v>
      </c>
      <c r="UE106" s="46">
        <v>0</v>
      </c>
      <c r="UF106" s="46">
        <v>0</v>
      </c>
      <c r="UG106" s="52">
        <f t="shared" si="456"/>
        <v>0</v>
      </c>
      <c r="UH106" s="52">
        <f t="shared" si="457"/>
        <v>0</v>
      </c>
      <c r="UI106" s="52">
        <f t="shared" si="458"/>
        <v>0</v>
      </c>
      <c r="UJ106" s="26"/>
      <c r="UK106" s="26"/>
      <c r="UL106" s="26"/>
      <c r="UM106" s="26"/>
      <c r="UN106" s="47">
        <f t="shared" si="761"/>
        <v>0</v>
      </c>
      <c r="UO106" s="47">
        <f t="shared" si="762"/>
        <v>0</v>
      </c>
      <c r="UP106" s="86">
        <f>VLOOKUP($B106,'СДП (план)'!$B$16:$CY$170,95,0)</f>
        <v>0</v>
      </c>
      <c r="UQ106" s="86">
        <f>VLOOKUP($B106,'СДП (план)'!$B$16:$CY$170,96,0)</f>
        <v>0</v>
      </c>
      <c r="UR106" s="46">
        <f t="shared" si="763"/>
        <v>0</v>
      </c>
      <c r="US106" s="46">
        <f t="shared" si="764"/>
        <v>0</v>
      </c>
      <c r="UT106" s="52">
        <f t="shared" si="459"/>
        <v>0</v>
      </c>
      <c r="UU106" s="52">
        <f t="shared" si="460"/>
        <v>0</v>
      </c>
      <c r="UV106" s="52">
        <f t="shared" si="461"/>
        <v>0</v>
      </c>
      <c r="UW106" s="26"/>
      <c r="UX106" s="26"/>
      <c r="UY106" s="26"/>
      <c r="UZ106" s="26"/>
      <c r="VA106" s="47">
        <f t="shared" si="765"/>
        <v>0</v>
      </c>
      <c r="VB106" s="47">
        <f t="shared" si="766"/>
        <v>0</v>
      </c>
      <c r="VC106" s="86">
        <f>VLOOKUP($B106,'СДП (план)'!$B$16:$CY$170,97,0)</f>
        <v>0</v>
      </c>
      <c r="VD106" s="86">
        <f>VLOOKUP($B106,'СДП (план)'!$B$16:$CY$170,98,0)</f>
        <v>0</v>
      </c>
      <c r="VE106" s="46">
        <f t="shared" si="767"/>
        <v>0</v>
      </c>
      <c r="VF106" s="46">
        <f t="shared" si="768"/>
        <v>0</v>
      </c>
      <c r="VG106" s="52">
        <f t="shared" si="462"/>
        <v>0</v>
      </c>
      <c r="VH106" s="52">
        <f t="shared" si="463"/>
        <v>0</v>
      </c>
      <c r="VI106" s="52">
        <f t="shared" si="464"/>
        <v>0</v>
      </c>
      <c r="VJ106" s="26"/>
      <c r="VK106" s="26"/>
      <c r="VL106" s="26"/>
      <c r="VM106" s="26"/>
      <c r="VN106" s="47">
        <f t="shared" si="769"/>
        <v>0</v>
      </c>
      <c r="VO106" s="47">
        <f t="shared" si="770"/>
        <v>0</v>
      </c>
      <c r="VP106" s="86">
        <f>VLOOKUP($B106,'СДП (план)'!$B$16:$CY$170,99,0)</f>
        <v>0</v>
      </c>
      <c r="VQ106" s="86">
        <f>VLOOKUP($B106,'СДП (план)'!$B$16:$CY$170,100,0)</f>
        <v>0</v>
      </c>
      <c r="VR106" s="46">
        <f t="shared" si="771"/>
        <v>0</v>
      </c>
      <c r="VS106" s="46">
        <f t="shared" si="772"/>
        <v>0</v>
      </c>
      <c r="VT106" s="52">
        <f t="shared" si="773"/>
        <v>0</v>
      </c>
      <c r="VU106" s="52">
        <f t="shared" si="774"/>
        <v>0</v>
      </c>
      <c r="VV106" s="52">
        <f t="shared" si="775"/>
        <v>0</v>
      </c>
      <c r="VW106" s="26">
        <f>VLOOKUP($B106,факт!$D$7:$KT$85,84,0)</f>
        <v>0</v>
      </c>
      <c r="VX106" s="26">
        <f>VLOOKUP($B106,факт!$D$7:$KT$85,85,0)</f>
        <v>0</v>
      </c>
      <c r="VY106" s="26">
        <f>VLOOKUP($B106,факт!$D$7:$KT$85,86,0)</f>
        <v>0</v>
      </c>
      <c r="VZ106" s="26">
        <f>VLOOKUP($B106,факт!$D$7:$KT$85,87,0)</f>
        <v>0</v>
      </c>
      <c r="WA106" s="47">
        <f t="shared" si="776"/>
        <v>0</v>
      </c>
      <c r="WB106" s="47">
        <f t="shared" si="777"/>
        <v>0</v>
      </c>
      <c r="WC106" s="86">
        <f>VLOOKUP($B106,'СДП (план)'!$B$16:$CY$170,101,0)</f>
        <v>0</v>
      </c>
      <c r="WD106" s="86">
        <f>VLOOKUP($B106,'СДП (план)'!$B$16:$CY$170,102,0)</f>
        <v>0</v>
      </c>
      <c r="WE106" s="46">
        <f t="shared" si="778"/>
        <v>0</v>
      </c>
      <c r="WF106" s="46">
        <f t="shared" si="779"/>
        <v>0</v>
      </c>
      <c r="WG106" s="52">
        <f t="shared" si="780"/>
        <v>0</v>
      </c>
      <c r="WH106" s="52">
        <f t="shared" si="781"/>
        <v>0</v>
      </c>
      <c r="WI106" s="52">
        <f t="shared" si="782"/>
        <v>0</v>
      </c>
      <c r="WJ106" s="26"/>
      <c r="WK106" s="26"/>
      <c r="WL106" s="26"/>
      <c r="WM106" s="26"/>
      <c r="WN106" s="47">
        <f t="shared" si="783"/>
        <v>0</v>
      </c>
      <c r="WO106" s="47">
        <f t="shared" si="784"/>
        <v>0</v>
      </c>
      <c r="WP106" s="174">
        <f t="shared" si="465"/>
        <v>11</v>
      </c>
      <c r="WQ106" s="174">
        <f t="shared" si="466"/>
        <v>706978.77249999996</v>
      </c>
      <c r="WR106" s="174">
        <f t="shared" si="467"/>
        <v>11</v>
      </c>
      <c r="WS106" s="174">
        <f t="shared" si="468"/>
        <v>706978.77249999996</v>
      </c>
      <c r="WT106" s="174">
        <f t="shared" si="469"/>
        <v>39.049999999999997</v>
      </c>
      <c r="WU106" s="174">
        <f t="shared" si="470"/>
        <v>39.049999999999997</v>
      </c>
      <c r="WV106" s="174">
        <f t="shared" si="471"/>
        <v>3.55</v>
      </c>
      <c r="WW106" s="174">
        <f t="shared" si="472"/>
        <v>1</v>
      </c>
      <c r="WX106" s="174">
        <f t="shared" si="473"/>
        <v>63111.05</v>
      </c>
      <c r="WY106" s="174">
        <f t="shared" si="474"/>
        <v>0</v>
      </c>
      <c r="WZ106" s="174">
        <f t="shared" si="475"/>
        <v>0</v>
      </c>
      <c r="XA106" s="26">
        <f t="shared" si="785"/>
        <v>-10</v>
      </c>
      <c r="XB106" s="26">
        <f t="shared" si="786"/>
        <v>-643867.72249999992</v>
      </c>
      <c r="XC106" s="174">
        <f t="shared" si="476"/>
        <v>11</v>
      </c>
      <c r="XD106" s="174">
        <f t="shared" si="477"/>
        <v>706978.77249999996</v>
      </c>
      <c r="XE106" s="174">
        <f t="shared" si="478"/>
        <v>11</v>
      </c>
      <c r="XF106" s="174">
        <f t="shared" si="479"/>
        <v>706978.77249999996</v>
      </c>
      <c r="XG106" s="174">
        <f t="shared" si="480"/>
        <v>39.049999999999997</v>
      </c>
      <c r="XH106" s="174">
        <f t="shared" si="481"/>
        <v>39.049999999999997</v>
      </c>
      <c r="XI106" s="174">
        <f t="shared" si="482"/>
        <v>17.75</v>
      </c>
      <c r="XJ106" s="174">
        <f t="shared" si="483"/>
        <v>5</v>
      </c>
      <c r="XK106" s="174">
        <f t="shared" si="484"/>
        <v>267014.45</v>
      </c>
      <c r="XL106" s="174">
        <f t="shared" si="485"/>
        <v>0</v>
      </c>
      <c r="XM106" s="174">
        <f t="shared" si="486"/>
        <v>0</v>
      </c>
      <c r="XN106" s="26">
        <f t="shared" si="787"/>
        <v>-6</v>
      </c>
      <c r="XO106" s="26">
        <f t="shared" si="788"/>
        <v>-439964.32249999995</v>
      </c>
    </row>
    <row r="107" spans="1:639" ht="30" x14ac:dyDescent="0.25">
      <c r="A107" s="145"/>
      <c r="B107" s="111">
        <v>94</v>
      </c>
      <c r="C107" s="16" t="s">
        <v>500</v>
      </c>
      <c r="D107" s="12">
        <f t="shared" si="793"/>
        <v>10127</v>
      </c>
      <c r="E107" s="12">
        <v>10127</v>
      </c>
      <c r="F107" s="273">
        <v>9620</v>
      </c>
      <c r="G107" s="96">
        <v>1.57</v>
      </c>
      <c r="H107" s="264"/>
      <c r="I107" s="13">
        <v>1</v>
      </c>
      <c r="J107" s="271"/>
      <c r="K107" s="12">
        <v>1.4</v>
      </c>
      <c r="L107" s="12">
        <v>1.68</v>
      </c>
      <c r="M107" s="12">
        <v>2.23</v>
      </c>
      <c r="N107" s="12">
        <v>2.39</v>
      </c>
      <c r="O107" s="123">
        <v>2.57</v>
      </c>
      <c r="P107" s="86">
        <f>VLOOKUP($B107,'СДП (план)'!$B$16:$CY$170,15,0)</f>
        <v>0</v>
      </c>
      <c r="Q107" s="86">
        <f>VLOOKUP($B107,'СДП (план)'!$B$16:$CY$170,16,0)</f>
        <v>0</v>
      </c>
      <c r="R107" s="46">
        <f t="shared" si="487"/>
        <v>0</v>
      </c>
      <c r="S107" s="46">
        <f t="shared" si="488"/>
        <v>0</v>
      </c>
      <c r="T107" s="52">
        <f t="shared" si="489"/>
        <v>0</v>
      </c>
      <c r="U107" s="52">
        <f t="shared" si="490"/>
        <v>0</v>
      </c>
      <c r="V107" s="52">
        <f t="shared" si="491"/>
        <v>0</v>
      </c>
      <c r="W107" s="26"/>
      <c r="X107" s="26"/>
      <c r="Y107" s="26"/>
      <c r="Z107" s="26"/>
      <c r="AA107" s="47">
        <f t="shared" si="492"/>
        <v>0</v>
      </c>
      <c r="AB107" s="47">
        <f t="shared" si="493"/>
        <v>0</v>
      </c>
      <c r="AC107" s="86">
        <f>VLOOKUP($B107,'СДП (план)'!$B$16:$CY$170,17,0)</f>
        <v>0</v>
      </c>
      <c r="AD107" s="86">
        <f>VLOOKUP($B107,'СДП (план)'!$B$16:$CY$170,18,0)</f>
        <v>0</v>
      </c>
      <c r="AE107" s="46">
        <f t="shared" si="494"/>
        <v>0</v>
      </c>
      <c r="AF107" s="46">
        <f t="shared" si="495"/>
        <v>0</v>
      </c>
      <c r="AG107" s="52">
        <f t="shared" si="496"/>
        <v>0</v>
      </c>
      <c r="AH107" s="52">
        <f t="shared" si="497"/>
        <v>0</v>
      </c>
      <c r="AI107" s="52">
        <f t="shared" si="498"/>
        <v>0</v>
      </c>
      <c r="AJ107" s="26"/>
      <c r="AK107" s="26"/>
      <c r="AL107" s="26"/>
      <c r="AM107" s="26"/>
      <c r="AN107" s="47">
        <f t="shared" si="499"/>
        <v>0</v>
      </c>
      <c r="AO107" s="47">
        <f t="shared" si="500"/>
        <v>0</v>
      </c>
      <c r="AP107" s="86">
        <f>VLOOKUP($B107,'СДП (план)'!$B$16:$CY$170,19,0)</f>
        <v>0</v>
      </c>
      <c r="AQ107" s="86">
        <f>VLOOKUP($B107,'СДП (план)'!$B$16:$CY$170,20,0)</f>
        <v>0</v>
      </c>
      <c r="AR107" s="46">
        <f t="shared" si="501"/>
        <v>0</v>
      </c>
      <c r="AS107" s="46">
        <f t="shared" si="502"/>
        <v>0</v>
      </c>
      <c r="AT107" s="52">
        <f t="shared" si="503"/>
        <v>0</v>
      </c>
      <c r="AU107" s="52">
        <f t="shared" si="504"/>
        <v>0</v>
      </c>
      <c r="AV107" s="52">
        <f t="shared" si="505"/>
        <v>0</v>
      </c>
      <c r="AW107" s="26"/>
      <c r="AX107" s="26"/>
      <c r="AY107" s="26"/>
      <c r="AZ107" s="26"/>
      <c r="BA107" s="47">
        <f t="shared" si="506"/>
        <v>0</v>
      </c>
      <c r="BB107" s="47">
        <f t="shared" si="507"/>
        <v>0</v>
      </c>
      <c r="BC107" s="86">
        <f>VLOOKUP($B107,'СДП (план)'!$B$16:$CY$170,21,0)</f>
        <v>0</v>
      </c>
      <c r="BD107" s="86">
        <f>VLOOKUP($B107,'СДП (план)'!$B$16:$CY$170,22,0)</f>
        <v>0</v>
      </c>
      <c r="BE107" s="46">
        <f t="shared" si="508"/>
        <v>0</v>
      </c>
      <c r="BF107" s="46">
        <f t="shared" si="509"/>
        <v>0</v>
      </c>
      <c r="BG107" s="52">
        <f t="shared" si="510"/>
        <v>0</v>
      </c>
      <c r="BH107" s="52">
        <f t="shared" si="511"/>
        <v>0</v>
      </c>
      <c r="BI107" s="52">
        <f t="shared" si="512"/>
        <v>0</v>
      </c>
      <c r="BJ107" s="26"/>
      <c r="BK107" s="26"/>
      <c r="BL107" s="26"/>
      <c r="BM107" s="26"/>
      <c r="BN107" s="47">
        <f t="shared" si="513"/>
        <v>0</v>
      </c>
      <c r="BO107" s="47">
        <f t="shared" si="514"/>
        <v>0</v>
      </c>
      <c r="BP107" s="86">
        <f>VLOOKUP($B107,'СДП (план)'!$B$16:$CY$170,23,0)</f>
        <v>0</v>
      </c>
      <c r="BQ107" s="86">
        <f>VLOOKUP($B107,'СДП (план)'!$B$16:$CY$170,24,0)</f>
        <v>0</v>
      </c>
      <c r="BR107" s="46">
        <f t="shared" si="515"/>
        <v>0</v>
      </c>
      <c r="BS107" s="46">
        <f t="shared" si="516"/>
        <v>0</v>
      </c>
      <c r="BT107" s="52">
        <f t="shared" si="517"/>
        <v>0</v>
      </c>
      <c r="BU107" s="52">
        <f t="shared" si="518"/>
        <v>0</v>
      </c>
      <c r="BV107" s="52">
        <f t="shared" si="519"/>
        <v>0</v>
      </c>
      <c r="BW107" s="26"/>
      <c r="BX107" s="26"/>
      <c r="BY107" s="26"/>
      <c r="BZ107" s="26"/>
      <c r="CA107" s="47">
        <f t="shared" si="520"/>
        <v>0</v>
      </c>
      <c r="CB107" s="47">
        <f t="shared" si="521"/>
        <v>0</v>
      </c>
      <c r="CC107" s="86">
        <f>VLOOKUP($B107,'СДП (план)'!$B$16:$CY$170,25,0)</f>
        <v>0</v>
      </c>
      <c r="CD107" s="86">
        <f>VLOOKUP($B107,'СДП (план)'!$B$16:$CY$170,26,0)</f>
        <v>0</v>
      </c>
      <c r="CE107" s="46">
        <f t="shared" si="522"/>
        <v>0</v>
      </c>
      <c r="CF107" s="46">
        <f t="shared" si="523"/>
        <v>0</v>
      </c>
      <c r="CG107" s="52">
        <f t="shared" si="524"/>
        <v>0</v>
      </c>
      <c r="CH107" s="52">
        <f t="shared" si="525"/>
        <v>0</v>
      </c>
      <c r="CI107" s="52">
        <f t="shared" si="526"/>
        <v>0</v>
      </c>
      <c r="CJ107" s="26"/>
      <c r="CK107" s="26"/>
      <c r="CL107" s="26"/>
      <c r="CM107" s="26"/>
      <c r="CN107" s="47">
        <f t="shared" si="527"/>
        <v>0</v>
      </c>
      <c r="CO107" s="47">
        <f t="shared" si="528"/>
        <v>0</v>
      </c>
      <c r="CP107" s="86">
        <f>VLOOKUP($B107,'СДП (план)'!$B$16:$CY$170,27,0)</f>
        <v>0</v>
      </c>
      <c r="CQ107" s="86">
        <f>VLOOKUP($B107,'СДП (план)'!$B$16:$CY$170,28,0)</f>
        <v>0</v>
      </c>
      <c r="CR107" s="46">
        <f t="shared" si="529"/>
        <v>0</v>
      </c>
      <c r="CS107" s="46">
        <f t="shared" si="530"/>
        <v>0</v>
      </c>
      <c r="CT107" s="52">
        <f t="shared" si="531"/>
        <v>0</v>
      </c>
      <c r="CU107" s="52">
        <f t="shared" si="532"/>
        <v>0</v>
      </c>
      <c r="CV107" s="52">
        <f t="shared" si="533"/>
        <v>0</v>
      </c>
      <c r="CW107" s="26"/>
      <c r="CX107" s="26"/>
      <c r="CY107" s="26"/>
      <c r="CZ107" s="26"/>
      <c r="DA107" s="47">
        <f t="shared" si="534"/>
        <v>0</v>
      </c>
      <c r="DB107" s="47">
        <f t="shared" si="535"/>
        <v>0</v>
      </c>
      <c r="DC107" s="86">
        <f>VLOOKUP($B107,'СДП (план)'!$B$16:$CY$170,29,0)</f>
        <v>0</v>
      </c>
      <c r="DD107" s="86">
        <f>VLOOKUP($B107,'СДП (план)'!$B$16:$CY$170,30,0)</f>
        <v>0</v>
      </c>
      <c r="DE107" s="46">
        <f t="shared" si="536"/>
        <v>0</v>
      </c>
      <c r="DF107" s="46">
        <f t="shared" si="537"/>
        <v>0</v>
      </c>
      <c r="DG107" s="52">
        <f t="shared" si="538"/>
        <v>0</v>
      </c>
      <c r="DH107" s="52">
        <f t="shared" si="539"/>
        <v>0</v>
      </c>
      <c r="DI107" s="52">
        <f t="shared" si="540"/>
        <v>0</v>
      </c>
      <c r="DJ107" s="26"/>
      <c r="DK107" s="26"/>
      <c r="DL107" s="26"/>
      <c r="DM107" s="26"/>
      <c r="DN107" s="47">
        <f t="shared" si="541"/>
        <v>0</v>
      </c>
      <c r="DO107" s="47">
        <f t="shared" si="542"/>
        <v>0</v>
      </c>
      <c r="DP107" s="172">
        <f t="shared" si="543"/>
        <v>0</v>
      </c>
      <c r="DQ107" s="172">
        <f t="shared" si="544"/>
        <v>0</v>
      </c>
      <c r="DR107" s="172">
        <f t="shared" si="545"/>
        <v>0</v>
      </c>
      <c r="DS107" s="172">
        <f t="shared" si="546"/>
        <v>0</v>
      </c>
      <c r="DT107" s="172">
        <f t="shared" si="547"/>
        <v>0</v>
      </c>
      <c r="DU107" s="172">
        <f t="shared" si="548"/>
        <v>0</v>
      </c>
      <c r="DV107" s="172">
        <f t="shared" si="549"/>
        <v>0</v>
      </c>
      <c r="DW107" s="172">
        <f t="shared" si="550"/>
        <v>0</v>
      </c>
      <c r="DX107" s="172">
        <f t="shared" si="551"/>
        <v>0</v>
      </c>
      <c r="DY107" s="172">
        <f t="shared" si="552"/>
        <v>0</v>
      </c>
      <c r="DZ107" s="172">
        <f t="shared" si="553"/>
        <v>0</v>
      </c>
      <c r="EA107" s="172">
        <f t="shared" si="554"/>
        <v>0</v>
      </c>
      <c r="EB107" s="172">
        <f t="shared" si="555"/>
        <v>0</v>
      </c>
      <c r="EC107" s="86">
        <f>VLOOKUP($B107,'СДП (план)'!$B$16:$CY$170,31,0)</f>
        <v>0</v>
      </c>
      <c r="ED107" s="86">
        <f>VLOOKUP($B107,'СДП (план)'!$B$16:$CY$170,32,0)</f>
        <v>0</v>
      </c>
      <c r="EE107" s="46">
        <f t="shared" si="556"/>
        <v>0</v>
      </c>
      <c r="EF107" s="46">
        <f t="shared" si="557"/>
        <v>0</v>
      </c>
      <c r="EG107" s="52">
        <f t="shared" si="558"/>
        <v>0</v>
      </c>
      <c r="EH107" s="52">
        <f t="shared" si="559"/>
        <v>0</v>
      </c>
      <c r="EI107" s="52">
        <f t="shared" si="560"/>
        <v>0</v>
      </c>
      <c r="EJ107" s="26"/>
      <c r="EK107" s="26"/>
      <c r="EL107" s="26"/>
      <c r="EM107" s="26"/>
      <c r="EN107" s="47">
        <f t="shared" si="561"/>
        <v>0</v>
      </c>
      <c r="EO107" s="47">
        <f t="shared" si="562"/>
        <v>0</v>
      </c>
      <c r="EP107" s="86">
        <f>VLOOKUP($B107,'СДП (план)'!$B$16:$CY$170,33,0)</f>
        <v>0</v>
      </c>
      <c r="EQ107" s="86">
        <f>VLOOKUP($B107,'СДП (план)'!$B$16:$CY$170,34,0)</f>
        <v>0</v>
      </c>
      <c r="ER107" s="46">
        <f t="shared" si="563"/>
        <v>0</v>
      </c>
      <c r="ES107" s="46">
        <f t="shared" si="564"/>
        <v>0</v>
      </c>
      <c r="ET107" s="52">
        <f t="shared" si="565"/>
        <v>0</v>
      </c>
      <c r="EU107" s="52">
        <f t="shared" si="566"/>
        <v>0</v>
      </c>
      <c r="EV107" s="52">
        <f t="shared" si="567"/>
        <v>0</v>
      </c>
      <c r="EW107" s="26"/>
      <c r="EX107" s="26"/>
      <c r="EY107" s="26"/>
      <c r="EZ107" s="26"/>
      <c r="FA107" s="47">
        <f t="shared" si="568"/>
        <v>0</v>
      </c>
      <c r="FB107" s="47">
        <f t="shared" si="569"/>
        <v>0</v>
      </c>
      <c r="FC107" s="86">
        <f>VLOOKUP($B107,'СДП (план)'!$B$16:$CY$170,35,0)</f>
        <v>0</v>
      </c>
      <c r="FD107" s="86">
        <f>VLOOKUP($B107,'СДП (план)'!$B$16:$CY$170,36,0)</f>
        <v>0</v>
      </c>
      <c r="FE107" s="46">
        <f t="shared" si="570"/>
        <v>0</v>
      </c>
      <c r="FF107" s="46">
        <f t="shared" si="571"/>
        <v>0</v>
      </c>
      <c r="FG107" s="52">
        <f t="shared" si="572"/>
        <v>0</v>
      </c>
      <c r="FH107" s="52">
        <f t="shared" si="573"/>
        <v>0</v>
      </c>
      <c r="FI107" s="52">
        <f t="shared" si="574"/>
        <v>0</v>
      </c>
      <c r="FJ107" s="26"/>
      <c r="FK107" s="26"/>
      <c r="FL107" s="26"/>
      <c r="FM107" s="26"/>
      <c r="FN107" s="47">
        <f t="shared" si="575"/>
        <v>0</v>
      </c>
      <c r="FO107" s="47">
        <f t="shared" si="576"/>
        <v>0</v>
      </c>
      <c r="FP107" s="86">
        <f>VLOOKUP($B107,'СДП (план)'!$B$16:$CY$170,37,0)</f>
        <v>0</v>
      </c>
      <c r="FQ107" s="86">
        <f>VLOOKUP($B107,'СДП (план)'!$B$16:$CY$170,38,0)</f>
        <v>0</v>
      </c>
      <c r="FR107" s="46">
        <f t="shared" si="577"/>
        <v>0</v>
      </c>
      <c r="FS107" s="46">
        <f t="shared" si="578"/>
        <v>0</v>
      </c>
      <c r="FT107" s="52">
        <f t="shared" si="579"/>
        <v>0</v>
      </c>
      <c r="FU107" s="52">
        <f t="shared" si="580"/>
        <v>0</v>
      </c>
      <c r="FV107" s="52">
        <f t="shared" si="581"/>
        <v>0</v>
      </c>
      <c r="FW107" s="26"/>
      <c r="FX107" s="26"/>
      <c r="FY107" s="26"/>
      <c r="FZ107" s="26"/>
      <c r="GA107" s="47">
        <f t="shared" si="582"/>
        <v>0</v>
      </c>
      <c r="GB107" s="47">
        <f t="shared" si="583"/>
        <v>0</v>
      </c>
      <c r="GC107" s="86">
        <f>VLOOKUP($B107,'СДП (план)'!$B$16:$CY$170,39,0)</f>
        <v>0</v>
      </c>
      <c r="GD107" s="86">
        <f>VLOOKUP($B107,'СДП (план)'!$B$16:$CY$170,40,0)</f>
        <v>0</v>
      </c>
      <c r="GE107" s="46">
        <f t="shared" si="584"/>
        <v>0</v>
      </c>
      <c r="GF107" s="46">
        <f t="shared" si="585"/>
        <v>0</v>
      </c>
      <c r="GG107" s="52">
        <f t="shared" si="586"/>
        <v>0</v>
      </c>
      <c r="GH107" s="52">
        <f t="shared" si="587"/>
        <v>0</v>
      </c>
      <c r="GI107" s="52">
        <f t="shared" si="588"/>
        <v>0</v>
      </c>
      <c r="GJ107" s="26"/>
      <c r="GK107" s="26"/>
      <c r="GL107" s="26"/>
      <c r="GM107" s="26"/>
      <c r="GN107" s="47">
        <f t="shared" si="589"/>
        <v>0</v>
      </c>
      <c r="GO107" s="47">
        <f t="shared" si="590"/>
        <v>0</v>
      </c>
      <c r="GP107" s="86">
        <f>VLOOKUP($B107,'СДП (план)'!$B$16:$CY$170,41,0)</f>
        <v>0</v>
      </c>
      <c r="GQ107" s="86">
        <f>VLOOKUP($B107,'СДП (план)'!$B$16:$CY$170,42,0)</f>
        <v>0</v>
      </c>
      <c r="GR107" s="46">
        <f t="shared" si="591"/>
        <v>0</v>
      </c>
      <c r="GS107" s="46">
        <f t="shared" si="592"/>
        <v>0</v>
      </c>
      <c r="GT107" s="52">
        <f t="shared" si="593"/>
        <v>0</v>
      </c>
      <c r="GU107" s="52">
        <f t="shared" si="594"/>
        <v>0</v>
      </c>
      <c r="GV107" s="52">
        <f t="shared" si="595"/>
        <v>0</v>
      </c>
      <c r="GW107" s="26"/>
      <c r="GX107" s="26"/>
      <c r="GY107" s="26"/>
      <c r="GZ107" s="26"/>
      <c r="HA107" s="47">
        <f t="shared" si="596"/>
        <v>0</v>
      </c>
      <c r="HB107" s="47">
        <f t="shared" si="597"/>
        <v>0</v>
      </c>
      <c r="HC107" s="86">
        <f>VLOOKUP($B107,'СДП (план)'!$B$16:$CY$170,43,0)</f>
        <v>0</v>
      </c>
      <c r="HD107" s="86">
        <f>VLOOKUP($B107,'СДП (план)'!$B$16:$CY$170,44,0)</f>
        <v>0</v>
      </c>
      <c r="HE107" s="46">
        <f t="shared" si="598"/>
        <v>0</v>
      </c>
      <c r="HF107" s="46">
        <f t="shared" si="599"/>
        <v>0</v>
      </c>
      <c r="HG107" s="52">
        <f t="shared" si="433"/>
        <v>0</v>
      </c>
      <c r="HH107" s="52">
        <f t="shared" si="434"/>
        <v>0</v>
      </c>
      <c r="HI107" s="52">
        <f t="shared" si="435"/>
        <v>0</v>
      </c>
      <c r="HJ107" s="26"/>
      <c r="HK107" s="26"/>
      <c r="HL107" s="26"/>
      <c r="HM107" s="26"/>
      <c r="HN107" s="47">
        <f t="shared" si="600"/>
        <v>0</v>
      </c>
      <c r="HO107" s="47">
        <f t="shared" si="601"/>
        <v>0</v>
      </c>
      <c r="HP107" s="86">
        <f>VLOOKUP($B107,'СДП (план)'!$B$16:$CY$170,45,0)</f>
        <v>0</v>
      </c>
      <c r="HQ107" s="86">
        <f>VLOOKUP($B107,'СДП (план)'!$B$16:$CY$170,46,0)</f>
        <v>0</v>
      </c>
      <c r="HR107" s="46">
        <f t="shared" si="602"/>
        <v>0</v>
      </c>
      <c r="HS107" s="46">
        <f t="shared" si="603"/>
        <v>0</v>
      </c>
      <c r="HT107" s="52">
        <f t="shared" si="604"/>
        <v>0</v>
      </c>
      <c r="HU107" s="52">
        <f t="shared" si="605"/>
        <v>0</v>
      </c>
      <c r="HV107" s="52">
        <f t="shared" si="606"/>
        <v>0</v>
      </c>
      <c r="HW107" s="26"/>
      <c r="HX107" s="26"/>
      <c r="HY107" s="26"/>
      <c r="HZ107" s="26"/>
      <c r="IA107" s="47">
        <f t="shared" si="607"/>
        <v>0</v>
      </c>
      <c r="IB107" s="47">
        <f t="shared" si="608"/>
        <v>0</v>
      </c>
      <c r="IC107" s="86">
        <f>VLOOKUP($B107,'СДП (план)'!$B$16:$CY$170,47,0)</f>
        <v>0</v>
      </c>
      <c r="ID107" s="86">
        <f>VLOOKUP($B107,'СДП (план)'!$B$16:$CY$170,48,0)</f>
        <v>0</v>
      </c>
      <c r="IE107" s="46">
        <f t="shared" si="609"/>
        <v>0</v>
      </c>
      <c r="IF107" s="46">
        <f t="shared" si="610"/>
        <v>0</v>
      </c>
      <c r="IG107" s="52">
        <f t="shared" si="611"/>
        <v>0</v>
      </c>
      <c r="IH107" s="52">
        <f t="shared" si="612"/>
        <v>0</v>
      </c>
      <c r="II107" s="52">
        <f t="shared" si="613"/>
        <v>0</v>
      </c>
      <c r="IJ107" s="26"/>
      <c r="IK107" s="26"/>
      <c r="IL107" s="26"/>
      <c r="IM107" s="26"/>
      <c r="IN107" s="47">
        <f t="shared" si="614"/>
        <v>0</v>
      </c>
      <c r="IO107" s="47">
        <f t="shared" si="615"/>
        <v>0</v>
      </c>
      <c r="IP107" s="86">
        <f>VLOOKUP($B107,'СДП (план)'!$B$16:$CY$170,49,0)</f>
        <v>0</v>
      </c>
      <c r="IQ107" s="86">
        <f>VLOOKUP($B107,'СДП (план)'!$B$16:$CY$170,50,0)</f>
        <v>0</v>
      </c>
      <c r="IR107" s="46">
        <f t="shared" si="616"/>
        <v>0</v>
      </c>
      <c r="IS107" s="46">
        <f t="shared" si="617"/>
        <v>0</v>
      </c>
      <c r="IT107" s="52">
        <f t="shared" si="618"/>
        <v>0</v>
      </c>
      <c r="IU107" s="52">
        <f t="shared" si="619"/>
        <v>0</v>
      </c>
      <c r="IV107" s="52">
        <f t="shared" si="620"/>
        <v>0</v>
      </c>
      <c r="IW107" s="26"/>
      <c r="IX107" s="26"/>
      <c r="IY107" s="26"/>
      <c r="IZ107" s="26"/>
      <c r="JA107" s="47">
        <f t="shared" si="621"/>
        <v>0</v>
      </c>
      <c r="JB107" s="47">
        <f t="shared" si="622"/>
        <v>0</v>
      </c>
      <c r="JC107" s="86">
        <f>VLOOKUP($B107,'СДП (план)'!$B$16:$CY$170,51,0)</f>
        <v>0</v>
      </c>
      <c r="JD107" s="86">
        <f>VLOOKUP($B107,'СДП (план)'!$B$16:$CY$170,52,0)</f>
        <v>0</v>
      </c>
      <c r="JE107" s="46">
        <f t="shared" si="623"/>
        <v>0</v>
      </c>
      <c r="JF107" s="46">
        <f t="shared" si="624"/>
        <v>0</v>
      </c>
      <c r="JG107" s="52">
        <f t="shared" si="625"/>
        <v>0</v>
      </c>
      <c r="JH107" s="52">
        <f t="shared" si="626"/>
        <v>0</v>
      </c>
      <c r="JI107" s="52">
        <f t="shared" si="627"/>
        <v>0</v>
      </c>
      <c r="JJ107" s="26"/>
      <c r="JK107" s="26"/>
      <c r="JL107" s="26"/>
      <c r="JM107" s="26"/>
      <c r="JN107" s="47">
        <f t="shared" si="628"/>
        <v>0</v>
      </c>
      <c r="JO107" s="47">
        <f t="shared" si="629"/>
        <v>0</v>
      </c>
      <c r="JP107" s="86">
        <f>VLOOKUP($B107,'СДП (план)'!$B$16:$CY$170,53,0)</f>
        <v>0</v>
      </c>
      <c r="JQ107" s="86">
        <f>VLOOKUP($B107,'СДП (план)'!$B$16:$CY$170,54,0)</f>
        <v>0</v>
      </c>
      <c r="JR107" s="46">
        <f t="shared" si="630"/>
        <v>0</v>
      </c>
      <c r="JS107" s="46">
        <f t="shared" si="631"/>
        <v>0</v>
      </c>
      <c r="JT107" s="52">
        <f t="shared" si="632"/>
        <v>0</v>
      </c>
      <c r="JU107" s="52">
        <f t="shared" si="633"/>
        <v>0</v>
      </c>
      <c r="JV107" s="52">
        <f t="shared" si="634"/>
        <v>0</v>
      </c>
      <c r="JW107" s="26"/>
      <c r="JX107" s="26"/>
      <c r="JY107" s="26"/>
      <c r="JZ107" s="26"/>
      <c r="KA107" s="47">
        <f t="shared" si="635"/>
        <v>0</v>
      </c>
      <c r="KB107" s="47">
        <f t="shared" si="636"/>
        <v>0</v>
      </c>
      <c r="KC107" s="86">
        <f>VLOOKUP($B107,'СДП (план)'!$B$16:$CY$170,55,0)</f>
        <v>0</v>
      </c>
      <c r="KD107" s="86">
        <f>VLOOKUP($B107,'СДП (план)'!$B$16:$CY$170,56,0)</f>
        <v>0</v>
      </c>
      <c r="KE107" s="46">
        <f t="shared" si="637"/>
        <v>0</v>
      </c>
      <c r="KF107" s="46">
        <f t="shared" si="638"/>
        <v>0</v>
      </c>
      <c r="KG107" s="52">
        <f t="shared" si="639"/>
        <v>0</v>
      </c>
      <c r="KH107" s="52">
        <f t="shared" si="640"/>
        <v>0</v>
      </c>
      <c r="KI107" s="52">
        <f t="shared" si="641"/>
        <v>0</v>
      </c>
      <c r="KJ107" s="26"/>
      <c r="KK107" s="26"/>
      <c r="KL107" s="26"/>
      <c r="KM107" s="26"/>
      <c r="KN107" s="47">
        <f t="shared" si="642"/>
        <v>0</v>
      </c>
      <c r="KO107" s="47">
        <f t="shared" si="643"/>
        <v>0</v>
      </c>
      <c r="KP107" s="26">
        <f t="shared" si="436"/>
        <v>0</v>
      </c>
      <c r="KQ107" s="26">
        <f t="shared" si="437"/>
        <v>0</v>
      </c>
      <c r="KR107" s="26">
        <f t="shared" si="438"/>
        <v>0</v>
      </c>
      <c r="KS107" s="26">
        <f t="shared" si="439"/>
        <v>0</v>
      </c>
      <c r="KT107" s="26">
        <f t="shared" si="440"/>
        <v>0</v>
      </c>
      <c r="KU107" s="26">
        <f t="shared" si="441"/>
        <v>0</v>
      </c>
      <c r="KV107" s="26">
        <f t="shared" si="442"/>
        <v>0</v>
      </c>
      <c r="KW107" s="26">
        <f t="shared" si="443"/>
        <v>0</v>
      </c>
      <c r="KX107" s="26">
        <f t="shared" si="444"/>
        <v>0</v>
      </c>
      <c r="KY107" s="26">
        <f t="shared" si="445"/>
        <v>0</v>
      </c>
      <c r="KZ107" s="26">
        <f t="shared" si="446"/>
        <v>0</v>
      </c>
      <c r="LA107" s="26">
        <f t="shared" si="644"/>
        <v>0</v>
      </c>
      <c r="LB107" s="26">
        <f t="shared" si="645"/>
        <v>0</v>
      </c>
      <c r="LC107" s="86">
        <f>VLOOKUP($B107,'СДП (план)'!$B$16:$CY$170,57,0)</f>
        <v>0</v>
      </c>
      <c r="LD107" s="86">
        <f>VLOOKUP($B107,'СДП (план)'!$B$16:$CY$170,58,0)</f>
        <v>0</v>
      </c>
      <c r="LE107" s="46">
        <f t="shared" si="646"/>
        <v>0</v>
      </c>
      <c r="LF107" s="46">
        <f t="shared" si="647"/>
        <v>0</v>
      </c>
      <c r="LG107" s="52">
        <f t="shared" si="648"/>
        <v>0</v>
      </c>
      <c r="LH107" s="52">
        <f t="shared" si="649"/>
        <v>0</v>
      </c>
      <c r="LI107" s="52">
        <f t="shared" si="650"/>
        <v>0</v>
      </c>
      <c r="LJ107" s="26"/>
      <c r="LK107" s="26"/>
      <c r="LL107" s="26"/>
      <c r="LM107" s="26"/>
      <c r="LN107" s="47">
        <f t="shared" si="651"/>
        <v>0</v>
      </c>
      <c r="LO107" s="47">
        <f t="shared" si="652"/>
        <v>0</v>
      </c>
      <c r="LP107" s="86">
        <f>VLOOKUP($B107,'СДП (план)'!$B$16:$CY$170,59,0)</f>
        <v>0</v>
      </c>
      <c r="LQ107" s="86">
        <f>VLOOKUP($B107,'СДП (план)'!$B$16:$CY$170,60,0)</f>
        <v>0</v>
      </c>
      <c r="LR107" s="46">
        <f t="shared" si="653"/>
        <v>0</v>
      </c>
      <c r="LS107" s="46">
        <f t="shared" si="654"/>
        <v>0</v>
      </c>
      <c r="LT107" s="52">
        <f t="shared" si="655"/>
        <v>0</v>
      </c>
      <c r="LU107" s="52">
        <f t="shared" si="656"/>
        <v>0</v>
      </c>
      <c r="LV107" s="52">
        <f t="shared" si="657"/>
        <v>0</v>
      </c>
      <c r="LW107" s="26"/>
      <c r="LX107" s="26"/>
      <c r="LY107" s="26"/>
      <c r="LZ107" s="26"/>
      <c r="MA107" s="47">
        <f t="shared" si="658"/>
        <v>0</v>
      </c>
      <c r="MB107" s="47">
        <f t="shared" si="659"/>
        <v>0</v>
      </c>
      <c r="MC107" s="86">
        <f>VLOOKUP($B107,'СДП (план)'!$B$16:$CY$170,61,0)</f>
        <v>0</v>
      </c>
      <c r="MD107" s="86">
        <f>VLOOKUP($B107,'СДП (план)'!$B$16:$CY$170,62,0)</f>
        <v>0</v>
      </c>
      <c r="ME107" s="46">
        <f t="shared" si="660"/>
        <v>0</v>
      </c>
      <c r="MF107" s="46">
        <f t="shared" si="661"/>
        <v>0</v>
      </c>
      <c r="MG107" s="52">
        <f t="shared" si="662"/>
        <v>0</v>
      </c>
      <c r="MH107" s="52">
        <f t="shared" si="663"/>
        <v>0</v>
      </c>
      <c r="MI107" s="52">
        <f t="shared" si="664"/>
        <v>0</v>
      </c>
      <c r="MJ107" s="26"/>
      <c r="MK107" s="26"/>
      <c r="ML107" s="26"/>
      <c r="MM107" s="26"/>
      <c r="MN107" s="47">
        <f t="shared" si="665"/>
        <v>0</v>
      </c>
      <c r="MO107" s="47">
        <f t="shared" si="666"/>
        <v>0</v>
      </c>
      <c r="MP107" s="86">
        <f>VLOOKUP($B107,'СДП (план)'!$B$16:$CY$170,63,0)</f>
        <v>0</v>
      </c>
      <c r="MQ107" s="86">
        <f>VLOOKUP($B107,'СДП (план)'!$B$16:$CY$170,64,0)</f>
        <v>0</v>
      </c>
      <c r="MR107" s="46">
        <f t="shared" si="667"/>
        <v>0</v>
      </c>
      <c r="MS107" s="46">
        <f t="shared" si="668"/>
        <v>0</v>
      </c>
      <c r="MT107" s="52">
        <f t="shared" si="669"/>
        <v>0</v>
      </c>
      <c r="MU107" s="52">
        <f t="shared" si="670"/>
        <v>0</v>
      </c>
      <c r="MV107" s="52">
        <f t="shared" si="671"/>
        <v>0</v>
      </c>
      <c r="MW107" s="26"/>
      <c r="MX107" s="26"/>
      <c r="MY107" s="26"/>
      <c r="MZ107" s="26"/>
      <c r="NA107" s="47">
        <f t="shared" si="672"/>
        <v>0</v>
      </c>
      <c r="NB107" s="47">
        <f t="shared" si="673"/>
        <v>0</v>
      </c>
      <c r="NC107" s="86">
        <f>VLOOKUP($B107,'СДП (план)'!$B$16:$CY$170,65,0)</f>
        <v>0</v>
      </c>
      <c r="ND107" s="86">
        <f>VLOOKUP($B107,'СДП (план)'!$B$16:$CY$170,66,0)</f>
        <v>0</v>
      </c>
      <c r="NE107" s="46">
        <f t="shared" si="674"/>
        <v>0</v>
      </c>
      <c r="NF107" s="46">
        <f t="shared" si="675"/>
        <v>0</v>
      </c>
      <c r="NG107" s="52">
        <f t="shared" si="447"/>
        <v>0</v>
      </c>
      <c r="NH107" s="52">
        <f t="shared" si="448"/>
        <v>0</v>
      </c>
      <c r="NI107" s="52">
        <f t="shared" si="449"/>
        <v>0</v>
      </c>
      <c r="NJ107" s="26"/>
      <c r="NK107" s="26"/>
      <c r="NL107" s="26"/>
      <c r="NM107" s="26"/>
      <c r="NN107" s="47">
        <f t="shared" si="676"/>
        <v>0</v>
      </c>
      <c r="NO107" s="47">
        <f t="shared" si="677"/>
        <v>0</v>
      </c>
      <c r="NP107" s="86">
        <f>VLOOKUP($B107,'СДП (план)'!$B$16:$CY$170,67,0)</f>
        <v>0</v>
      </c>
      <c r="NQ107" s="86">
        <f>VLOOKUP($B107,'СДП (план)'!$B$16:$CY$170,68,0)</f>
        <v>0</v>
      </c>
      <c r="NR107" s="46">
        <f t="shared" si="678"/>
        <v>0</v>
      </c>
      <c r="NS107" s="46">
        <f t="shared" si="679"/>
        <v>0</v>
      </c>
      <c r="NT107" s="52">
        <f t="shared" si="680"/>
        <v>0</v>
      </c>
      <c r="NU107" s="52">
        <f t="shared" si="681"/>
        <v>0</v>
      </c>
      <c r="NV107" s="52">
        <f t="shared" si="682"/>
        <v>0</v>
      </c>
      <c r="NW107" s="26"/>
      <c r="NX107" s="26"/>
      <c r="NY107" s="26"/>
      <c r="NZ107" s="26"/>
      <c r="OA107" s="47">
        <f t="shared" si="683"/>
        <v>0</v>
      </c>
      <c r="OB107" s="47">
        <f t="shared" si="684"/>
        <v>0</v>
      </c>
      <c r="OC107" s="86">
        <f>VLOOKUP($B107,'СДП (план)'!$B$16:$CY$170,69,0)</f>
        <v>0</v>
      </c>
      <c r="OD107" s="86">
        <f>VLOOKUP($B107,'СДП (план)'!$B$16:$CY$170,70,0)</f>
        <v>0</v>
      </c>
      <c r="OE107" s="46">
        <f t="shared" si="685"/>
        <v>0</v>
      </c>
      <c r="OF107" s="46">
        <f t="shared" si="686"/>
        <v>0</v>
      </c>
      <c r="OG107" s="52">
        <f t="shared" si="450"/>
        <v>0</v>
      </c>
      <c r="OH107" s="52">
        <f t="shared" si="451"/>
        <v>0</v>
      </c>
      <c r="OI107" s="52">
        <f t="shared" si="452"/>
        <v>0</v>
      </c>
      <c r="OJ107" s="26"/>
      <c r="OK107" s="26"/>
      <c r="OL107" s="26"/>
      <c r="OM107" s="26"/>
      <c r="ON107" s="47">
        <f t="shared" si="687"/>
        <v>0</v>
      </c>
      <c r="OO107" s="47">
        <f t="shared" si="688"/>
        <v>0</v>
      </c>
      <c r="OP107" s="86">
        <f>VLOOKUP($B107,'СДП (план)'!$B$16:$CY$170,71,0)</f>
        <v>0</v>
      </c>
      <c r="OQ107" s="86">
        <f>VLOOKUP($B107,'СДП (план)'!$B$16:$CY$170,72,0)</f>
        <v>0</v>
      </c>
      <c r="OR107" s="46">
        <f t="shared" si="689"/>
        <v>0</v>
      </c>
      <c r="OS107" s="46">
        <f t="shared" si="690"/>
        <v>0</v>
      </c>
      <c r="OT107" s="52">
        <f t="shared" si="691"/>
        <v>0</v>
      </c>
      <c r="OU107" s="52">
        <f t="shared" si="692"/>
        <v>0</v>
      </c>
      <c r="OV107" s="52">
        <f t="shared" si="693"/>
        <v>0</v>
      </c>
      <c r="OW107" s="26"/>
      <c r="OX107" s="26"/>
      <c r="OY107" s="26"/>
      <c r="OZ107" s="26"/>
      <c r="PA107" s="47">
        <f t="shared" si="789"/>
        <v>0</v>
      </c>
      <c r="PB107" s="47">
        <f t="shared" si="790"/>
        <v>0</v>
      </c>
      <c r="PC107" s="86">
        <f>VLOOKUP($B107,'СДП (план)'!$B$16:$CY$170,73,0)</f>
        <v>0</v>
      </c>
      <c r="PD107" s="86">
        <f>VLOOKUP($B107,'СДП (план)'!$B$16:$CY$170,74,0)</f>
        <v>0</v>
      </c>
      <c r="PE107" s="46">
        <f t="shared" si="694"/>
        <v>0</v>
      </c>
      <c r="PF107" s="46">
        <f t="shared" si="695"/>
        <v>0</v>
      </c>
      <c r="PG107" s="52">
        <f t="shared" si="696"/>
        <v>0</v>
      </c>
      <c r="PH107" s="52">
        <f t="shared" si="697"/>
        <v>0</v>
      </c>
      <c r="PI107" s="52">
        <f t="shared" si="698"/>
        <v>0</v>
      </c>
      <c r="PJ107" s="26"/>
      <c r="PK107" s="26"/>
      <c r="PL107" s="26"/>
      <c r="PM107" s="26"/>
      <c r="PN107" s="47">
        <f t="shared" si="699"/>
        <v>0</v>
      </c>
      <c r="PO107" s="47">
        <f t="shared" si="700"/>
        <v>0</v>
      </c>
      <c r="PP107" s="86">
        <f>VLOOKUP($B107,'СДП (план)'!$B$16:$CY$170,75,0)</f>
        <v>0</v>
      </c>
      <c r="PQ107" s="86">
        <f>VLOOKUP($B107,'СДП (план)'!$B$16:$CY$170,76,0)</f>
        <v>0</v>
      </c>
      <c r="PR107" s="46">
        <f t="shared" si="701"/>
        <v>0</v>
      </c>
      <c r="PS107" s="46">
        <f t="shared" si="702"/>
        <v>0</v>
      </c>
      <c r="PT107" s="52">
        <f t="shared" si="703"/>
        <v>0</v>
      </c>
      <c r="PU107" s="52">
        <f t="shared" si="704"/>
        <v>0</v>
      </c>
      <c r="PV107" s="52">
        <f t="shared" si="705"/>
        <v>0</v>
      </c>
      <c r="PW107" s="26"/>
      <c r="PX107" s="26"/>
      <c r="PY107" s="26"/>
      <c r="PZ107" s="26"/>
      <c r="QA107" s="47">
        <f t="shared" si="706"/>
        <v>0</v>
      </c>
      <c r="QB107" s="47">
        <f t="shared" si="707"/>
        <v>0</v>
      </c>
      <c r="QC107" s="86">
        <f>VLOOKUP($B107,'СДП (план)'!$B$16:$CY$170,77,0)</f>
        <v>0</v>
      </c>
      <c r="QD107" s="86">
        <f>VLOOKUP($B107,'СДП (план)'!$B$16:$CY$170,78,0)</f>
        <v>0</v>
      </c>
      <c r="QE107" s="46">
        <f t="shared" si="708"/>
        <v>0</v>
      </c>
      <c r="QF107" s="46">
        <f t="shared" si="709"/>
        <v>0</v>
      </c>
      <c r="QG107" s="52">
        <f t="shared" si="710"/>
        <v>0</v>
      </c>
      <c r="QH107" s="52">
        <f t="shared" si="711"/>
        <v>0</v>
      </c>
      <c r="QI107" s="52">
        <f t="shared" si="712"/>
        <v>0</v>
      </c>
      <c r="QJ107" s="26"/>
      <c r="QK107" s="26"/>
      <c r="QL107" s="26"/>
      <c r="QM107" s="26"/>
      <c r="QN107" s="47">
        <f t="shared" si="713"/>
        <v>0</v>
      </c>
      <c r="QO107" s="47">
        <f t="shared" si="714"/>
        <v>0</v>
      </c>
      <c r="QP107" s="86">
        <f>VLOOKUP($B107,'СДП (план)'!$B$16:$DC$170,79,0)+VLOOKUP($B107,'СДП (план)'!$B$16:$DC$170,103,0)</f>
        <v>0</v>
      </c>
      <c r="QQ107" s="86">
        <f>VLOOKUP($B107,'СДП (план)'!$B$16:$DC$170,80,0)+VLOOKUP($B107,'СДП (план)'!$B$16:$DC$170,104,0)</f>
        <v>0</v>
      </c>
      <c r="QR107" s="46">
        <f t="shared" si="715"/>
        <v>0</v>
      </c>
      <c r="QS107" s="46">
        <f t="shared" si="716"/>
        <v>0</v>
      </c>
      <c r="QT107" s="52">
        <f t="shared" si="717"/>
        <v>0</v>
      </c>
      <c r="QU107" s="52">
        <f t="shared" si="718"/>
        <v>0</v>
      </c>
      <c r="QV107" s="52">
        <f t="shared" si="719"/>
        <v>0</v>
      </c>
      <c r="QW107" s="26"/>
      <c r="QX107" s="26"/>
      <c r="QY107" s="26"/>
      <c r="QZ107" s="26"/>
      <c r="RA107" s="47">
        <f t="shared" si="720"/>
        <v>0</v>
      </c>
      <c r="RB107" s="47">
        <f t="shared" si="721"/>
        <v>0</v>
      </c>
      <c r="RC107" s="86">
        <f>VLOOKUP($B107,'СДП (план)'!$B$16:$CY$170,81,0)</f>
        <v>0</v>
      </c>
      <c r="RD107" s="86">
        <f>VLOOKUP($B107,'СДП (план)'!$B$16:$CY$170,82,0)</f>
        <v>0</v>
      </c>
      <c r="RE107" s="46">
        <f t="shared" si="722"/>
        <v>0</v>
      </c>
      <c r="RF107" s="46">
        <f t="shared" si="723"/>
        <v>0</v>
      </c>
      <c r="RG107" s="52">
        <f t="shared" si="724"/>
        <v>0</v>
      </c>
      <c r="RH107" s="52">
        <f t="shared" si="725"/>
        <v>0</v>
      </c>
      <c r="RI107" s="52">
        <f t="shared" si="726"/>
        <v>0</v>
      </c>
      <c r="RJ107" s="26"/>
      <c r="RK107" s="26"/>
      <c r="RL107" s="26"/>
      <c r="RM107" s="26"/>
      <c r="RN107" s="47">
        <f t="shared" si="727"/>
        <v>0</v>
      </c>
      <c r="RO107" s="47">
        <f t="shared" si="728"/>
        <v>0</v>
      </c>
      <c r="RP107" s="86">
        <f>VLOOKUP($B107,'СДП (план)'!$B$16:$CY$170,83,0)</f>
        <v>0</v>
      </c>
      <c r="RQ107" s="86">
        <f>VLOOKUP($B107,'СДП (план)'!$B$16:$CY$170,84,0)</f>
        <v>0</v>
      </c>
      <c r="RR107" s="46">
        <f t="shared" si="729"/>
        <v>0</v>
      </c>
      <c r="RS107" s="46">
        <f t="shared" si="730"/>
        <v>0</v>
      </c>
      <c r="RT107" s="52">
        <f t="shared" si="453"/>
        <v>0</v>
      </c>
      <c r="RU107" s="52">
        <f t="shared" si="454"/>
        <v>0</v>
      </c>
      <c r="RV107" s="52">
        <f t="shared" si="455"/>
        <v>0</v>
      </c>
      <c r="RW107" s="26"/>
      <c r="RX107" s="26"/>
      <c r="RY107" s="26"/>
      <c r="RZ107" s="26"/>
      <c r="SA107" s="47">
        <f t="shared" si="731"/>
        <v>0</v>
      </c>
      <c r="SB107" s="47">
        <f t="shared" si="732"/>
        <v>0</v>
      </c>
      <c r="SC107" s="86">
        <f>VLOOKUP($B107,'СДП (план)'!$B$16:$CY$170,85,0)</f>
        <v>0</v>
      </c>
      <c r="SD107" s="86">
        <f>VLOOKUP($B107,'СДП (план)'!$B$16:$CY$170,86,0)</f>
        <v>0</v>
      </c>
      <c r="SE107" s="46">
        <f t="shared" si="733"/>
        <v>0</v>
      </c>
      <c r="SF107" s="46">
        <f t="shared" si="734"/>
        <v>0</v>
      </c>
      <c r="SG107" s="52">
        <f t="shared" si="735"/>
        <v>0</v>
      </c>
      <c r="SH107" s="52">
        <f t="shared" si="736"/>
        <v>0</v>
      </c>
      <c r="SI107" s="52">
        <f t="shared" si="737"/>
        <v>0</v>
      </c>
      <c r="SJ107" s="26"/>
      <c r="SK107" s="26"/>
      <c r="SL107" s="26"/>
      <c r="SM107" s="26"/>
      <c r="SN107" s="47">
        <f t="shared" si="738"/>
        <v>0</v>
      </c>
      <c r="SO107" s="47">
        <f t="shared" si="739"/>
        <v>0</v>
      </c>
      <c r="SP107" s="86">
        <f>VLOOKUP($B107,'СДП (план)'!$B$16:$CY$170,87,0)</f>
        <v>0</v>
      </c>
      <c r="SQ107" s="86">
        <f>VLOOKUP($B107,'СДП (план)'!$B$16:$CY$170,88,0)</f>
        <v>0</v>
      </c>
      <c r="SR107" s="46">
        <f t="shared" si="740"/>
        <v>0</v>
      </c>
      <c r="SS107" s="46">
        <f t="shared" si="741"/>
        <v>0</v>
      </c>
      <c r="ST107" s="52">
        <f t="shared" si="742"/>
        <v>0</v>
      </c>
      <c r="SU107" s="52">
        <f t="shared" si="743"/>
        <v>0</v>
      </c>
      <c r="SV107" s="52">
        <f t="shared" si="744"/>
        <v>0</v>
      </c>
      <c r="SW107" s="26"/>
      <c r="SX107" s="26"/>
      <c r="SY107" s="26"/>
      <c r="SZ107" s="26"/>
      <c r="TA107" s="47">
        <f t="shared" si="745"/>
        <v>0</v>
      </c>
      <c r="TB107" s="47">
        <f t="shared" si="746"/>
        <v>0</v>
      </c>
      <c r="TC107" s="86">
        <f>VLOOKUP($B107,'СДП (план)'!$B$16:$CY$170,89,0)</f>
        <v>0</v>
      </c>
      <c r="TD107" s="86">
        <f>VLOOKUP($B107,'СДП (план)'!$B$16:$CY$170,90,0)</f>
        <v>0</v>
      </c>
      <c r="TE107" s="46">
        <f t="shared" si="747"/>
        <v>0</v>
      </c>
      <c r="TF107" s="46">
        <f t="shared" si="748"/>
        <v>0</v>
      </c>
      <c r="TG107" s="52">
        <f t="shared" si="749"/>
        <v>0</v>
      </c>
      <c r="TH107" s="52">
        <f t="shared" si="750"/>
        <v>0</v>
      </c>
      <c r="TI107" s="52">
        <f t="shared" si="751"/>
        <v>0</v>
      </c>
      <c r="TJ107" s="26"/>
      <c r="TK107" s="26"/>
      <c r="TL107" s="26"/>
      <c r="TM107" s="26"/>
      <c r="TN107" s="47">
        <f t="shared" si="752"/>
        <v>0</v>
      </c>
      <c r="TO107" s="47">
        <f t="shared" si="753"/>
        <v>0</v>
      </c>
      <c r="TP107" s="86">
        <f>VLOOKUP($B107,'СДП (план)'!$B$16:$CY$170,91,0)</f>
        <v>0</v>
      </c>
      <c r="TQ107" s="86">
        <f>VLOOKUP($B107,'СДП (план)'!$B$16:$CY$170,92,0)</f>
        <v>0</v>
      </c>
      <c r="TR107" s="46">
        <f t="shared" si="754"/>
        <v>0</v>
      </c>
      <c r="TS107" s="46">
        <f t="shared" si="755"/>
        <v>0</v>
      </c>
      <c r="TT107" s="52">
        <f t="shared" si="756"/>
        <v>0</v>
      </c>
      <c r="TU107" s="52">
        <f t="shared" si="757"/>
        <v>0</v>
      </c>
      <c r="TV107" s="52">
        <f t="shared" si="758"/>
        <v>0</v>
      </c>
      <c r="TW107" s="26"/>
      <c r="TX107" s="26"/>
      <c r="TY107" s="26"/>
      <c r="TZ107" s="26"/>
      <c r="UA107" s="47">
        <f t="shared" si="759"/>
        <v>0</v>
      </c>
      <c r="UB107" s="47">
        <f t="shared" si="760"/>
        <v>0</v>
      </c>
      <c r="UC107" s="86">
        <f>VLOOKUP($B107,'СДП (план)'!$B$16:$CY$170,93,0)</f>
        <v>0</v>
      </c>
      <c r="UD107" s="86">
        <f>VLOOKUP($B107,'СДП (план)'!$B$16:$CY$170,94,0)</f>
        <v>0</v>
      </c>
      <c r="UE107" s="46">
        <v>0</v>
      </c>
      <c r="UF107" s="46">
        <v>0</v>
      </c>
      <c r="UG107" s="52">
        <f t="shared" si="456"/>
        <v>0</v>
      </c>
      <c r="UH107" s="52">
        <f t="shared" si="457"/>
        <v>0</v>
      </c>
      <c r="UI107" s="52">
        <f t="shared" si="458"/>
        <v>0</v>
      </c>
      <c r="UJ107" s="26"/>
      <c r="UK107" s="26"/>
      <c r="UL107" s="26"/>
      <c r="UM107" s="26"/>
      <c r="UN107" s="47">
        <f t="shared" si="761"/>
        <v>0</v>
      </c>
      <c r="UO107" s="47">
        <f t="shared" si="762"/>
        <v>0</v>
      </c>
      <c r="UP107" s="86">
        <f>VLOOKUP($B107,'СДП (план)'!$B$16:$CY$170,95,0)</f>
        <v>0</v>
      </c>
      <c r="UQ107" s="86">
        <f>VLOOKUP($B107,'СДП (план)'!$B$16:$CY$170,96,0)</f>
        <v>0</v>
      </c>
      <c r="UR107" s="46">
        <f t="shared" si="763"/>
        <v>0</v>
      </c>
      <c r="US107" s="46">
        <f t="shared" si="764"/>
        <v>0</v>
      </c>
      <c r="UT107" s="52">
        <f t="shared" si="459"/>
        <v>0</v>
      </c>
      <c r="UU107" s="52">
        <f t="shared" si="460"/>
        <v>0</v>
      </c>
      <c r="UV107" s="52">
        <f t="shared" si="461"/>
        <v>0</v>
      </c>
      <c r="UW107" s="26"/>
      <c r="UX107" s="26"/>
      <c r="UY107" s="26"/>
      <c r="UZ107" s="26"/>
      <c r="VA107" s="47">
        <f t="shared" si="765"/>
        <v>0</v>
      </c>
      <c r="VB107" s="47">
        <f t="shared" si="766"/>
        <v>0</v>
      </c>
      <c r="VC107" s="86">
        <f>VLOOKUP($B107,'СДП (план)'!$B$16:$CY$170,97,0)</f>
        <v>0</v>
      </c>
      <c r="VD107" s="86">
        <f>VLOOKUP($B107,'СДП (план)'!$B$16:$CY$170,98,0)</f>
        <v>0</v>
      </c>
      <c r="VE107" s="46">
        <f t="shared" si="767"/>
        <v>0</v>
      </c>
      <c r="VF107" s="46">
        <f t="shared" si="768"/>
        <v>0</v>
      </c>
      <c r="VG107" s="52">
        <f t="shared" si="462"/>
        <v>0</v>
      </c>
      <c r="VH107" s="52">
        <f t="shared" si="463"/>
        <v>0</v>
      </c>
      <c r="VI107" s="52">
        <f t="shared" si="464"/>
        <v>0</v>
      </c>
      <c r="VJ107" s="26"/>
      <c r="VK107" s="26"/>
      <c r="VL107" s="26"/>
      <c r="VM107" s="26"/>
      <c r="VN107" s="47">
        <f t="shared" si="769"/>
        <v>0</v>
      </c>
      <c r="VO107" s="47">
        <f t="shared" si="770"/>
        <v>0</v>
      </c>
      <c r="VP107" s="86">
        <f>VLOOKUP($B107,'СДП (план)'!$B$16:$CY$170,99,0)</f>
        <v>0</v>
      </c>
      <c r="VQ107" s="86">
        <f>VLOOKUP($B107,'СДП (план)'!$B$16:$CY$170,100,0)</f>
        <v>0</v>
      </c>
      <c r="VR107" s="46">
        <f t="shared" si="771"/>
        <v>0</v>
      </c>
      <c r="VS107" s="46">
        <f t="shared" si="772"/>
        <v>0</v>
      </c>
      <c r="VT107" s="52">
        <f t="shared" si="773"/>
        <v>0</v>
      </c>
      <c r="VU107" s="52">
        <f t="shared" si="774"/>
        <v>0</v>
      </c>
      <c r="VV107" s="52">
        <f t="shared" si="775"/>
        <v>0</v>
      </c>
      <c r="VW107" s="26"/>
      <c r="VX107" s="26"/>
      <c r="VY107" s="26"/>
      <c r="VZ107" s="26"/>
      <c r="WA107" s="47">
        <f t="shared" si="776"/>
        <v>0</v>
      </c>
      <c r="WB107" s="47">
        <f t="shared" si="777"/>
        <v>0</v>
      </c>
      <c r="WC107" s="86">
        <f>VLOOKUP($B107,'СДП (план)'!$B$16:$CY$170,101,0)</f>
        <v>0</v>
      </c>
      <c r="WD107" s="86">
        <f>VLOOKUP($B107,'СДП (план)'!$B$16:$CY$170,102,0)</f>
        <v>0</v>
      </c>
      <c r="WE107" s="46">
        <f t="shared" si="778"/>
        <v>0</v>
      </c>
      <c r="WF107" s="46">
        <f t="shared" si="779"/>
        <v>0</v>
      </c>
      <c r="WG107" s="52">
        <f t="shared" si="780"/>
        <v>0</v>
      </c>
      <c r="WH107" s="52">
        <f t="shared" si="781"/>
        <v>0</v>
      </c>
      <c r="WI107" s="52">
        <f t="shared" si="782"/>
        <v>0</v>
      </c>
      <c r="WJ107" s="26"/>
      <c r="WK107" s="26"/>
      <c r="WL107" s="26"/>
      <c r="WM107" s="26"/>
      <c r="WN107" s="47">
        <f t="shared" si="783"/>
        <v>0</v>
      </c>
      <c r="WO107" s="47">
        <f t="shared" si="784"/>
        <v>0</v>
      </c>
      <c r="WP107" s="174">
        <f t="shared" si="465"/>
        <v>0</v>
      </c>
      <c r="WQ107" s="174">
        <f t="shared" si="466"/>
        <v>0</v>
      </c>
      <c r="WR107" s="174">
        <f t="shared" si="467"/>
        <v>0</v>
      </c>
      <c r="WS107" s="174">
        <f t="shared" si="468"/>
        <v>0</v>
      </c>
      <c r="WT107" s="174">
        <f t="shared" si="469"/>
        <v>0</v>
      </c>
      <c r="WU107" s="174">
        <f t="shared" si="470"/>
        <v>0</v>
      </c>
      <c r="WV107" s="174">
        <f t="shared" si="471"/>
        <v>0</v>
      </c>
      <c r="WW107" s="174">
        <f t="shared" si="472"/>
        <v>0</v>
      </c>
      <c r="WX107" s="174">
        <f t="shared" si="473"/>
        <v>0</v>
      </c>
      <c r="WY107" s="174">
        <f t="shared" si="474"/>
        <v>0</v>
      </c>
      <c r="WZ107" s="174">
        <f t="shared" si="475"/>
        <v>0</v>
      </c>
      <c r="XA107" s="26">
        <f t="shared" si="785"/>
        <v>0</v>
      </c>
      <c r="XB107" s="26">
        <f t="shared" si="786"/>
        <v>0</v>
      </c>
      <c r="XC107" s="174">
        <f t="shared" si="476"/>
        <v>0</v>
      </c>
      <c r="XD107" s="174">
        <f t="shared" si="477"/>
        <v>0</v>
      </c>
      <c r="XE107" s="174">
        <f t="shared" si="478"/>
        <v>0</v>
      </c>
      <c r="XF107" s="174">
        <f t="shared" si="479"/>
        <v>0</v>
      </c>
      <c r="XG107" s="174">
        <f t="shared" si="480"/>
        <v>0</v>
      </c>
      <c r="XH107" s="174">
        <f t="shared" si="481"/>
        <v>0</v>
      </c>
      <c r="XI107" s="174">
        <f t="shared" si="482"/>
        <v>0</v>
      </c>
      <c r="XJ107" s="174">
        <f t="shared" si="483"/>
        <v>0</v>
      </c>
      <c r="XK107" s="174">
        <f t="shared" si="484"/>
        <v>0</v>
      </c>
      <c r="XL107" s="174">
        <f t="shared" si="485"/>
        <v>0</v>
      </c>
      <c r="XM107" s="174">
        <f t="shared" si="486"/>
        <v>0</v>
      </c>
      <c r="XN107" s="26">
        <f t="shared" si="787"/>
        <v>0</v>
      </c>
      <c r="XO107" s="26">
        <f t="shared" si="788"/>
        <v>0</v>
      </c>
    </row>
    <row r="108" spans="1:639" ht="30" x14ac:dyDescent="0.25">
      <c r="A108" s="145"/>
      <c r="B108" s="111">
        <v>95</v>
      </c>
      <c r="C108" s="16" t="s">
        <v>501</v>
      </c>
      <c r="D108" s="12">
        <f t="shared" si="793"/>
        <v>10127</v>
      </c>
      <c r="E108" s="12">
        <v>10127</v>
      </c>
      <c r="F108" s="273">
        <v>9620</v>
      </c>
      <c r="G108" s="96">
        <v>2.2599999999999998</v>
      </c>
      <c r="H108" s="264"/>
      <c r="I108" s="13">
        <v>1</v>
      </c>
      <c r="J108" s="271"/>
      <c r="K108" s="12">
        <v>1.4</v>
      </c>
      <c r="L108" s="12">
        <v>1.68</v>
      </c>
      <c r="M108" s="12">
        <v>2.23</v>
      </c>
      <c r="N108" s="12">
        <v>2.39</v>
      </c>
      <c r="O108" s="123">
        <v>2.57</v>
      </c>
      <c r="P108" s="86">
        <f>VLOOKUP($B108,'СДП (план)'!$B$16:$CY$170,15,0)</f>
        <v>0</v>
      </c>
      <c r="Q108" s="86">
        <f>VLOOKUP($B108,'СДП (план)'!$B$16:$CY$170,16,0)</f>
        <v>0</v>
      </c>
      <c r="R108" s="46">
        <f t="shared" si="487"/>
        <v>0</v>
      </c>
      <c r="S108" s="46">
        <f t="shared" si="488"/>
        <v>0</v>
      </c>
      <c r="T108" s="52">
        <f t="shared" si="489"/>
        <v>0</v>
      </c>
      <c r="U108" s="52">
        <f t="shared" si="490"/>
        <v>0</v>
      </c>
      <c r="V108" s="52">
        <f t="shared" si="491"/>
        <v>0</v>
      </c>
      <c r="W108" s="26"/>
      <c r="X108" s="26"/>
      <c r="Y108" s="26"/>
      <c r="Z108" s="26"/>
      <c r="AA108" s="47">
        <f t="shared" si="492"/>
        <v>0</v>
      </c>
      <c r="AB108" s="47">
        <f t="shared" si="493"/>
        <v>0</v>
      </c>
      <c r="AC108" s="86">
        <f>VLOOKUP($B108,'СДП (план)'!$B$16:$CY$170,17,0)</f>
        <v>0</v>
      </c>
      <c r="AD108" s="86">
        <f>VLOOKUP($B108,'СДП (план)'!$B$16:$CY$170,18,0)</f>
        <v>0</v>
      </c>
      <c r="AE108" s="46">
        <f t="shared" si="494"/>
        <v>0</v>
      </c>
      <c r="AF108" s="46">
        <f t="shared" si="495"/>
        <v>0</v>
      </c>
      <c r="AG108" s="52">
        <f t="shared" si="496"/>
        <v>0</v>
      </c>
      <c r="AH108" s="52">
        <f t="shared" si="497"/>
        <v>0</v>
      </c>
      <c r="AI108" s="52">
        <f t="shared" si="498"/>
        <v>0</v>
      </c>
      <c r="AJ108" s="26"/>
      <c r="AK108" s="26"/>
      <c r="AL108" s="26"/>
      <c r="AM108" s="26"/>
      <c r="AN108" s="47">
        <f t="shared" si="499"/>
        <v>0</v>
      </c>
      <c r="AO108" s="47">
        <f t="shared" si="500"/>
        <v>0</v>
      </c>
      <c r="AP108" s="86">
        <f>VLOOKUP($B108,'СДП (план)'!$B$16:$CY$170,19,0)</f>
        <v>0</v>
      </c>
      <c r="AQ108" s="86">
        <f>VLOOKUP($B108,'СДП (план)'!$B$16:$CY$170,20,0)</f>
        <v>0</v>
      </c>
      <c r="AR108" s="46">
        <f t="shared" si="501"/>
        <v>0</v>
      </c>
      <c r="AS108" s="46">
        <f t="shared" si="502"/>
        <v>0</v>
      </c>
      <c r="AT108" s="52">
        <f t="shared" si="503"/>
        <v>0</v>
      </c>
      <c r="AU108" s="52">
        <f t="shared" si="504"/>
        <v>0</v>
      </c>
      <c r="AV108" s="52">
        <f t="shared" si="505"/>
        <v>0</v>
      </c>
      <c r="AW108" s="26"/>
      <c r="AX108" s="26"/>
      <c r="AY108" s="26"/>
      <c r="AZ108" s="26"/>
      <c r="BA108" s="47">
        <f t="shared" si="506"/>
        <v>0</v>
      </c>
      <c r="BB108" s="47">
        <f t="shared" si="507"/>
        <v>0</v>
      </c>
      <c r="BC108" s="86">
        <f>VLOOKUP($B108,'СДП (план)'!$B$16:$CY$170,21,0)</f>
        <v>0</v>
      </c>
      <c r="BD108" s="86">
        <f>VLOOKUP($B108,'СДП (план)'!$B$16:$CY$170,22,0)</f>
        <v>0</v>
      </c>
      <c r="BE108" s="46">
        <f t="shared" si="508"/>
        <v>0</v>
      </c>
      <c r="BF108" s="46">
        <f t="shared" si="509"/>
        <v>0</v>
      </c>
      <c r="BG108" s="52">
        <f t="shared" si="510"/>
        <v>0</v>
      </c>
      <c r="BH108" s="52">
        <f t="shared" si="511"/>
        <v>0</v>
      </c>
      <c r="BI108" s="52">
        <f t="shared" si="512"/>
        <v>0</v>
      </c>
      <c r="BJ108" s="26"/>
      <c r="BK108" s="26"/>
      <c r="BL108" s="26"/>
      <c r="BM108" s="26"/>
      <c r="BN108" s="47">
        <f t="shared" si="513"/>
        <v>0</v>
      </c>
      <c r="BO108" s="47">
        <f t="shared" si="514"/>
        <v>0</v>
      </c>
      <c r="BP108" s="86">
        <f>VLOOKUP($B108,'СДП (план)'!$B$16:$CY$170,23,0)</f>
        <v>0</v>
      </c>
      <c r="BQ108" s="86">
        <f>VLOOKUP($B108,'СДП (план)'!$B$16:$CY$170,24,0)</f>
        <v>0</v>
      </c>
      <c r="BR108" s="46">
        <f t="shared" si="515"/>
        <v>0</v>
      </c>
      <c r="BS108" s="46">
        <f t="shared" si="516"/>
        <v>0</v>
      </c>
      <c r="BT108" s="52">
        <f t="shared" si="517"/>
        <v>0</v>
      </c>
      <c r="BU108" s="52">
        <f t="shared" si="518"/>
        <v>0</v>
      </c>
      <c r="BV108" s="52">
        <f t="shared" si="519"/>
        <v>0</v>
      </c>
      <c r="BW108" s="26"/>
      <c r="BX108" s="26"/>
      <c r="BY108" s="26"/>
      <c r="BZ108" s="26"/>
      <c r="CA108" s="47">
        <f t="shared" si="520"/>
        <v>0</v>
      </c>
      <c r="CB108" s="47">
        <f t="shared" si="521"/>
        <v>0</v>
      </c>
      <c r="CC108" s="86">
        <f>VLOOKUP($B108,'СДП (план)'!$B$16:$CY$170,25,0)</f>
        <v>0</v>
      </c>
      <c r="CD108" s="86">
        <f>VLOOKUP($B108,'СДП (план)'!$B$16:$CY$170,26,0)</f>
        <v>0</v>
      </c>
      <c r="CE108" s="46">
        <f t="shared" si="522"/>
        <v>0</v>
      </c>
      <c r="CF108" s="46">
        <f t="shared" si="523"/>
        <v>0</v>
      </c>
      <c r="CG108" s="52">
        <f t="shared" si="524"/>
        <v>0</v>
      </c>
      <c r="CH108" s="52">
        <f t="shared" si="525"/>
        <v>0</v>
      </c>
      <c r="CI108" s="52">
        <f t="shared" si="526"/>
        <v>0</v>
      </c>
      <c r="CJ108" s="26"/>
      <c r="CK108" s="26"/>
      <c r="CL108" s="26"/>
      <c r="CM108" s="26"/>
      <c r="CN108" s="47">
        <f t="shared" si="527"/>
        <v>0</v>
      </c>
      <c r="CO108" s="47">
        <f t="shared" si="528"/>
        <v>0</v>
      </c>
      <c r="CP108" s="86">
        <f>VLOOKUP($B108,'СДП (план)'!$B$16:$CY$170,27,0)</f>
        <v>0</v>
      </c>
      <c r="CQ108" s="86">
        <f>VLOOKUP($B108,'СДП (план)'!$B$16:$CY$170,28,0)</f>
        <v>0</v>
      </c>
      <c r="CR108" s="46">
        <f t="shared" si="529"/>
        <v>0</v>
      </c>
      <c r="CS108" s="46">
        <f t="shared" si="530"/>
        <v>0</v>
      </c>
      <c r="CT108" s="52">
        <f t="shared" si="531"/>
        <v>0</v>
      </c>
      <c r="CU108" s="52">
        <f t="shared" si="532"/>
        <v>0</v>
      </c>
      <c r="CV108" s="52">
        <f t="shared" si="533"/>
        <v>0</v>
      </c>
      <c r="CW108" s="26"/>
      <c r="CX108" s="26"/>
      <c r="CY108" s="26"/>
      <c r="CZ108" s="26"/>
      <c r="DA108" s="47">
        <f t="shared" si="534"/>
        <v>0</v>
      </c>
      <c r="DB108" s="47">
        <f t="shared" si="535"/>
        <v>0</v>
      </c>
      <c r="DC108" s="86">
        <f>VLOOKUP($B108,'СДП (план)'!$B$16:$CY$170,29,0)</f>
        <v>0</v>
      </c>
      <c r="DD108" s="86">
        <f>VLOOKUP($B108,'СДП (план)'!$B$16:$CY$170,30,0)</f>
        <v>0</v>
      </c>
      <c r="DE108" s="46">
        <f t="shared" si="536"/>
        <v>0</v>
      </c>
      <c r="DF108" s="46">
        <f t="shared" si="537"/>
        <v>0</v>
      </c>
      <c r="DG108" s="52">
        <f t="shared" si="538"/>
        <v>0</v>
      </c>
      <c r="DH108" s="52">
        <f t="shared" si="539"/>
        <v>0</v>
      </c>
      <c r="DI108" s="52">
        <f t="shared" si="540"/>
        <v>0</v>
      </c>
      <c r="DJ108" s="26"/>
      <c r="DK108" s="26"/>
      <c r="DL108" s="26"/>
      <c r="DM108" s="26"/>
      <c r="DN108" s="47">
        <f t="shared" si="541"/>
        <v>0</v>
      </c>
      <c r="DO108" s="47">
        <f t="shared" si="542"/>
        <v>0</v>
      </c>
      <c r="DP108" s="172">
        <f t="shared" si="543"/>
        <v>0</v>
      </c>
      <c r="DQ108" s="172">
        <f t="shared" si="544"/>
        <v>0</v>
      </c>
      <c r="DR108" s="172">
        <f t="shared" si="545"/>
        <v>0</v>
      </c>
      <c r="DS108" s="172">
        <f t="shared" si="546"/>
        <v>0</v>
      </c>
      <c r="DT108" s="172">
        <f t="shared" si="547"/>
        <v>0</v>
      </c>
      <c r="DU108" s="172">
        <f t="shared" si="548"/>
        <v>0</v>
      </c>
      <c r="DV108" s="172">
        <f t="shared" si="549"/>
        <v>0</v>
      </c>
      <c r="DW108" s="172">
        <f t="shared" si="550"/>
        <v>0</v>
      </c>
      <c r="DX108" s="172">
        <f t="shared" si="551"/>
        <v>0</v>
      </c>
      <c r="DY108" s="172">
        <f t="shared" si="552"/>
        <v>0</v>
      </c>
      <c r="DZ108" s="172">
        <f t="shared" si="553"/>
        <v>0</v>
      </c>
      <c r="EA108" s="172">
        <f t="shared" si="554"/>
        <v>0</v>
      </c>
      <c r="EB108" s="172">
        <f t="shared" si="555"/>
        <v>0</v>
      </c>
      <c r="EC108" s="86">
        <f>VLOOKUP($B108,'СДП (план)'!$B$16:$CY$170,31,0)</f>
        <v>0</v>
      </c>
      <c r="ED108" s="86">
        <f>VLOOKUP($B108,'СДП (план)'!$B$16:$CY$170,32,0)</f>
        <v>0</v>
      </c>
      <c r="EE108" s="46">
        <f t="shared" si="556"/>
        <v>0</v>
      </c>
      <c r="EF108" s="46">
        <f t="shared" si="557"/>
        <v>0</v>
      </c>
      <c r="EG108" s="52">
        <f t="shared" si="558"/>
        <v>0</v>
      </c>
      <c r="EH108" s="52">
        <f t="shared" si="559"/>
        <v>0</v>
      </c>
      <c r="EI108" s="52">
        <f t="shared" si="560"/>
        <v>0</v>
      </c>
      <c r="EJ108" s="26"/>
      <c r="EK108" s="26"/>
      <c r="EL108" s="26"/>
      <c r="EM108" s="26"/>
      <c r="EN108" s="47">
        <f t="shared" si="561"/>
        <v>0</v>
      </c>
      <c r="EO108" s="47">
        <f t="shared" si="562"/>
        <v>0</v>
      </c>
      <c r="EP108" s="86">
        <f>VLOOKUP($B108,'СДП (план)'!$B$16:$CY$170,33,0)</f>
        <v>0</v>
      </c>
      <c r="EQ108" s="86">
        <f>VLOOKUP($B108,'СДП (план)'!$B$16:$CY$170,34,0)</f>
        <v>0</v>
      </c>
      <c r="ER108" s="46">
        <f t="shared" si="563"/>
        <v>0</v>
      </c>
      <c r="ES108" s="46">
        <f t="shared" si="564"/>
        <v>0</v>
      </c>
      <c r="ET108" s="52">
        <f t="shared" si="565"/>
        <v>0</v>
      </c>
      <c r="EU108" s="52">
        <f t="shared" si="566"/>
        <v>0</v>
      </c>
      <c r="EV108" s="52">
        <f t="shared" si="567"/>
        <v>0</v>
      </c>
      <c r="EW108" s="26"/>
      <c r="EX108" s="26"/>
      <c r="EY108" s="26"/>
      <c r="EZ108" s="26"/>
      <c r="FA108" s="47">
        <f t="shared" si="568"/>
        <v>0</v>
      </c>
      <c r="FB108" s="47">
        <f t="shared" si="569"/>
        <v>0</v>
      </c>
      <c r="FC108" s="86">
        <f>VLOOKUP($B108,'СДП (план)'!$B$16:$CY$170,35,0)</f>
        <v>0</v>
      </c>
      <c r="FD108" s="86">
        <f>VLOOKUP($B108,'СДП (план)'!$B$16:$CY$170,36,0)</f>
        <v>0</v>
      </c>
      <c r="FE108" s="46">
        <f t="shared" si="570"/>
        <v>0</v>
      </c>
      <c r="FF108" s="46">
        <f t="shared" si="571"/>
        <v>0</v>
      </c>
      <c r="FG108" s="52">
        <f t="shared" si="572"/>
        <v>0</v>
      </c>
      <c r="FH108" s="52">
        <f t="shared" si="573"/>
        <v>0</v>
      </c>
      <c r="FI108" s="52">
        <f t="shared" si="574"/>
        <v>0</v>
      </c>
      <c r="FJ108" s="26"/>
      <c r="FK108" s="26"/>
      <c r="FL108" s="26"/>
      <c r="FM108" s="26"/>
      <c r="FN108" s="47">
        <f t="shared" si="575"/>
        <v>0</v>
      </c>
      <c r="FO108" s="47">
        <f t="shared" si="576"/>
        <v>0</v>
      </c>
      <c r="FP108" s="86">
        <f>VLOOKUP($B108,'СДП (план)'!$B$16:$CY$170,37,0)</f>
        <v>0</v>
      </c>
      <c r="FQ108" s="86">
        <f>VLOOKUP($B108,'СДП (план)'!$B$16:$CY$170,38,0)</f>
        <v>0</v>
      </c>
      <c r="FR108" s="46">
        <f t="shared" si="577"/>
        <v>0</v>
      </c>
      <c r="FS108" s="46">
        <f t="shared" si="578"/>
        <v>0</v>
      </c>
      <c r="FT108" s="52">
        <f t="shared" si="579"/>
        <v>0</v>
      </c>
      <c r="FU108" s="52">
        <f t="shared" si="580"/>
        <v>0</v>
      </c>
      <c r="FV108" s="52">
        <f t="shared" si="581"/>
        <v>0</v>
      </c>
      <c r="FW108" s="26"/>
      <c r="FX108" s="26"/>
      <c r="FY108" s="26"/>
      <c r="FZ108" s="26"/>
      <c r="GA108" s="47">
        <f t="shared" si="582"/>
        <v>0</v>
      </c>
      <c r="GB108" s="47">
        <f t="shared" si="583"/>
        <v>0</v>
      </c>
      <c r="GC108" s="86">
        <f>VLOOKUP($B108,'СДП (план)'!$B$16:$CY$170,39,0)</f>
        <v>0</v>
      </c>
      <c r="GD108" s="86">
        <f>VLOOKUP($B108,'СДП (план)'!$B$16:$CY$170,40,0)</f>
        <v>0</v>
      </c>
      <c r="GE108" s="46">
        <f t="shared" si="584"/>
        <v>0</v>
      </c>
      <c r="GF108" s="46">
        <f t="shared" si="585"/>
        <v>0</v>
      </c>
      <c r="GG108" s="52">
        <f t="shared" si="586"/>
        <v>0</v>
      </c>
      <c r="GH108" s="52">
        <f t="shared" si="587"/>
        <v>0</v>
      </c>
      <c r="GI108" s="52">
        <f t="shared" si="588"/>
        <v>0</v>
      </c>
      <c r="GJ108" s="26"/>
      <c r="GK108" s="26"/>
      <c r="GL108" s="26"/>
      <c r="GM108" s="26"/>
      <c r="GN108" s="47">
        <f t="shared" si="589"/>
        <v>0</v>
      </c>
      <c r="GO108" s="47">
        <f t="shared" si="590"/>
        <v>0</v>
      </c>
      <c r="GP108" s="86">
        <f>VLOOKUP($B108,'СДП (план)'!$B$16:$CY$170,41,0)</f>
        <v>0</v>
      </c>
      <c r="GQ108" s="86">
        <f>VLOOKUP($B108,'СДП (план)'!$B$16:$CY$170,42,0)</f>
        <v>0</v>
      </c>
      <c r="GR108" s="46">
        <f t="shared" si="591"/>
        <v>0</v>
      </c>
      <c r="GS108" s="46">
        <f t="shared" si="592"/>
        <v>0</v>
      </c>
      <c r="GT108" s="52">
        <f t="shared" si="593"/>
        <v>0</v>
      </c>
      <c r="GU108" s="52">
        <f t="shared" si="594"/>
        <v>0</v>
      </c>
      <c r="GV108" s="52">
        <f t="shared" si="595"/>
        <v>0</v>
      </c>
      <c r="GW108" s="26"/>
      <c r="GX108" s="26"/>
      <c r="GY108" s="26"/>
      <c r="GZ108" s="26"/>
      <c r="HA108" s="47">
        <f t="shared" si="596"/>
        <v>0</v>
      </c>
      <c r="HB108" s="47">
        <f t="shared" si="597"/>
        <v>0</v>
      </c>
      <c r="HC108" s="86">
        <f>VLOOKUP($B108,'СДП (план)'!$B$16:$CY$170,43,0)</f>
        <v>0</v>
      </c>
      <c r="HD108" s="86">
        <f>VLOOKUP($B108,'СДП (план)'!$B$16:$CY$170,44,0)</f>
        <v>0</v>
      </c>
      <c r="HE108" s="46">
        <f t="shared" si="598"/>
        <v>0</v>
      </c>
      <c r="HF108" s="46">
        <f t="shared" si="599"/>
        <v>0</v>
      </c>
      <c r="HG108" s="52">
        <f t="shared" ref="HG108:HG131" si="794">SUM(HC108*$G108)</f>
        <v>0</v>
      </c>
      <c r="HH108" s="52">
        <f t="shared" ref="HH108:HH131" si="795">SUM(HE108*$G108)</f>
        <v>0</v>
      </c>
      <c r="HI108" s="52">
        <f t="shared" ref="HI108:HI131" si="796">SUM(HJ108*$G108)</f>
        <v>0</v>
      </c>
      <c r="HJ108" s="26"/>
      <c r="HK108" s="26"/>
      <c r="HL108" s="26"/>
      <c r="HM108" s="26"/>
      <c r="HN108" s="47">
        <f t="shared" si="600"/>
        <v>0</v>
      </c>
      <c r="HO108" s="47">
        <f t="shared" si="601"/>
        <v>0</v>
      </c>
      <c r="HP108" s="86">
        <f>VLOOKUP($B108,'СДП (план)'!$B$16:$CY$170,45,0)</f>
        <v>0</v>
      </c>
      <c r="HQ108" s="86">
        <f>VLOOKUP($B108,'СДП (план)'!$B$16:$CY$170,46,0)</f>
        <v>0</v>
      </c>
      <c r="HR108" s="46">
        <f t="shared" si="602"/>
        <v>0</v>
      </c>
      <c r="HS108" s="46">
        <f t="shared" si="603"/>
        <v>0</v>
      </c>
      <c r="HT108" s="52">
        <f t="shared" si="604"/>
        <v>0</v>
      </c>
      <c r="HU108" s="52">
        <f t="shared" si="605"/>
        <v>0</v>
      </c>
      <c r="HV108" s="52">
        <f t="shared" si="606"/>
        <v>0</v>
      </c>
      <c r="HW108" s="26"/>
      <c r="HX108" s="26"/>
      <c r="HY108" s="26"/>
      <c r="HZ108" s="26"/>
      <c r="IA108" s="47">
        <f t="shared" si="607"/>
        <v>0</v>
      </c>
      <c r="IB108" s="47">
        <f t="shared" si="608"/>
        <v>0</v>
      </c>
      <c r="IC108" s="86">
        <f>VLOOKUP($B108,'СДП (план)'!$B$16:$CY$170,47,0)</f>
        <v>0</v>
      </c>
      <c r="ID108" s="86">
        <f>VLOOKUP($B108,'СДП (план)'!$B$16:$CY$170,48,0)</f>
        <v>0</v>
      </c>
      <c r="IE108" s="46">
        <f t="shared" si="609"/>
        <v>0</v>
      </c>
      <c r="IF108" s="46">
        <f t="shared" si="610"/>
        <v>0</v>
      </c>
      <c r="IG108" s="52">
        <f t="shared" si="611"/>
        <v>0</v>
      </c>
      <c r="IH108" s="52">
        <f t="shared" si="612"/>
        <v>0</v>
      </c>
      <c r="II108" s="52">
        <f t="shared" si="613"/>
        <v>0</v>
      </c>
      <c r="IJ108" s="26"/>
      <c r="IK108" s="26"/>
      <c r="IL108" s="26"/>
      <c r="IM108" s="26"/>
      <c r="IN108" s="47">
        <f t="shared" si="614"/>
        <v>0</v>
      </c>
      <c r="IO108" s="47">
        <f t="shared" si="615"/>
        <v>0</v>
      </c>
      <c r="IP108" s="86">
        <f>VLOOKUP($B108,'СДП (план)'!$B$16:$CY$170,49,0)</f>
        <v>0</v>
      </c>
      <c r="IQ108" s="86">
        <f>VLOOKUP($B108,'СДП (план)'!$B$16:$CY$170,50,0)</f>
        <v>0</v>
      </c>
      <c r="IR108" s="46">
        <f t="shared" si="616"/>
        <v>0</v>
      </c>
      <c r="IS108" s="46">
        <f t="shared" si="617"/>
        <v>0</v>
      </c>
      <c r="IT108" s="52">
        <f t="shared" si="618"/>
        <v>0</v>
      </c>
      <c r="IU108" s="52">
        <f t="shared" si="619"/>
        <v>0</v>
      </c>
      <c r="IV108" s="52">
        <f t="shared" si="620"/>
        <v>0</v>
      </c>
      <c r="IW108" s="26"/>
      <c r="IX108" s="26"/>
      <c r="IY108" s="26"/>
      <c r="IZ108" s="26"/>
      <c r="JA108" s="47">
        <f t="shared" si="621"/>
        <v>0</v>
      </c>
      <c r="JB108" s="47">
        <f t="shared" si="622"/>
        <v>0</v>
      </c>
      <c r="JC108" s="86">
        <f>VLOOKUP($B108,'СДП (план)'!$B$16:$CY$170,51,0)</f>
        <v>0</v>
      </c>
      <c r="JD108" s="86">
        <f>VLOOKUP($B108,'СДП (план)'!$B$16:$CY$170,52,0)</f>
        <v>0</v>
      </c>
      <c r="JE108" s="46">
        <f t="shared" si="623"/>
        <v>0</v>
      </c>
      <c r="JF108" s="46">
        <f t="shared" si="624"/>
        <v>0</v>
      </c>
      <c r="JG108" s="52">
        <f t="shared" si="625"/>
        <v>0</v>
      </c>
      <c r="JH108" s="52">
        <f t="shared" si="626"/>
        <v>0</v>
      </c>
      <c r="JI108" s="52">
        <f t="shared" si="627"/>
        <v>0</v>
      </c>
      <c r="JJ108" s="26"/>
      <c r="JK108" s="26"/>
      <c r="JL108" s="26"/>
      <c r="JM108" s="26"/>
      <c r="JN108" s="47">
        <f t="shared" si="628"/>
        <v>0</v>
      </c>
      <c r="JO108" s="47">
        <f t="shared" si="629"/>
        <v>0</v>
      </c>
      <c r="JP108" s="86">
        <f>VLOOKUP($B108,'СДП (план)'!$B$16:$CY$170,53,0)</f>
        <v>0</v>
      </c>
      <c r="JQ108" s="86">
        <f>VLOOKUP($B108,'СДП (план)'!$B$16:$CY$170,54,0)</f>
        <v>0</v>
      </c>
      <c r="JR108" s="46">
        <f t="shared" si="630"/>
        <v>0</v>
      </c>
      <c r="JS108" s="46">
        <f t="shared" si="631"/>
        <v>0</v>
      </c>
      <c r="JT108" s="52">
        <f t="shared" si="632"/>
        <v>0</v>
      </c>
      <c r="JU108" s="52">
        <f t="shared" si="633"/>
        <v>0</v>
      </c>
      <c r="JV108" s="52">
        <f t="shared" si="634"/>
        <v>0</v>
      </c>
      <c r="JW108" s="26"/>
      <c r="JX108" s="26"/>
      <c r="JY108" s="26"/>
      <c r="JZ108" s="26"/>
      <c r="KA108" s="47">
        <f t="shared" si="635"/>
        <v>0</v>
      </c>
      <c r="KB108" s="47">
        <f t="shared" si="636"/>
        <v>0</v>
      </c>
      <c r="KC108" s="86">
        <f>VLOOKUP($B108,'СДП (план)'!$B$16:$CY$170,55,0)</f>
        <v>0</v>
      </c>
      <c r="KD108" s="86">
        <f>VLOOKUP($B108,'СДП (план)'!$B$16:$CY$170,56,0)</f>
        <v>0</v>
      </c>
      <c r="KE108" s="46">
        <f t="shared" si="637"/>
        <v>0</v>
      </c>
      <c r="KF108" s="46">
        <f t="shared" si="638"/>
        <v>0</v>
      </c>
      <c r="KG108" s="52">
        <f t="shared" si="639"/>
        <v>0</v>
      </c>
      <c r="KH108" s="52">
        <f t="shared" si="640"/>
        <v>0</v>
      </c>
      <c r="KI108" s="52">
        <f t="shared" si="641"/>
        <v>0</v>
      </c>
      <c r="KJ108" s="26"/>
      <c r="KK108" s="26"/>
      <c r="KL108" s="26"/>
      <c r="KM108" s="26"/>
      <c r="KN108" s="47">
        <f t="shared" si="642"/>
        <v>0</v>
      </c>
      <c r="KO108" s="47">
        <f t="shared" si="643"/>
        <v>0</v>
      </c>
      <c r="KP108" s="26">
        <f t="shared" ref="KP108:KP131" si="797">SUM(EC108,EP108,FC108,FP108,GC108,GP108,HP108,IC108,IP108,JC108,HC108,JP108,KC108)</f>
        <v>0</v>
      </c>
      <c r="KQ108" s="26">
        <f t="shared" ref="KQ108:KQ131" si="798">SUM(ED108,EQ108,FD108,FQ108,GD108,GQ108,HQ108,ID108,IQ108,JD108,HD108,JQ108,KD108)</f>
        <v>0</v>
      </c>
      <c r="KR108" s="26">
        <f t="shared" ref="KR108:KR131" si="799">SUM(EE108,ER108,FE108,FR108,GE108,GR108,HR108,IE108,IR108,JE108,HE108,JR108,KE108)</f>
        <v>0</v>
      </c>
      <c r="KS108" s="26">
        <f t="shared" ref="KS108:KS131" si="800">SUM(EF108,ES108,FF108,FS108,GF108,GS108,HS108,IF108,IS108,JF108,HF108,JS108,KF108)</f>
        <v>0</v>
      </c>
      <c r="KT108" s="26">
        <f t="shared" ref="KT108:KT131" si="801">SUM(EG108,ET108,FG108,FT108,GG108,GT108,HT108,IG108,IT108,JG108,HG108,JT108,KG108)</f>
        <v>0</v>
      </c>
      <c r="KU108" s="26">
        <f t="shared" ref="KU108:KU131" si="802">SUM(EH108,EU108,FH108,FU108,GH108,GU108,HU108,IH108,IU108,JH108,HH108,JU108,KH108)</f>
        <v>0</v>
      </c>
      <c r="KV108" s="26">
        <f t="shared" ref="KV108:KV131" si="803">SUM(EI108,EV108,FI108,FV108,GI108,GV108,HV108,II108,IV108,JI108,HI108,JV108,KI108)</f>
        <v>0</v>
      </c>
      <c r="KW108" s="26">
        <f t="shared" ref="KW108:KW131" si="804">SUM(EJ108,EW108,FJ108,FW108,GJ108,GW108,HW108,IJ108,IW108,JJ108,HJ108,JW108,KJ108)</f>
        <v>0</v>
      </c>
      <c r="KX108" s="26">
        <f t="shared" ref="KX108:KX131" si="805">SUM(EK108,EX108,FK108,FX108,GK108,GX108,HX108,IK108,IX108,JK108,HK108,JX108,KK108)</f>
        <v>0</v>
      </c>
      <c r="KY108" s="26">
        <f t="shared" ref="KY108:KY131" si="806">SUM(EL108,EY108,FL108,FY108,GL108,GY108,HY108,IL108,IY108,JL108,HL108,JY108,KL108)</f>
        <v>0</v>
      </c>
      <c r="KZ108" s="26">
        <f t="shared" ref="KZ108:KZ131" si="807">SUM(EM108,EZ108,FM108,FZ108,GM108,GZ108,HZ108,IM108,IZ108,JM108,HM108,JZ108,KM108)</f>
        <v>0</v>
      </c>
      <c r="LA108" s="26">
        <f t="shared" si="644"/>
        <v>0</v>
      </c>
      <c r="LB108" s="26">
        <f t="shared" si="645"/>
        <v>0</v>
      </c>
      <c r="LC108" s="86">
        <f>VLOOKUP($B108,'СДП (план)'!$B$16:$CY$170,57,0)</f>
        <v>0</v>
      </c>
      <c r="LD108" s="86">
        <f>VLOOKUP($B108,'СДП (план)'!$B$16:$CY$170,58,0)</f>
        <v>0</v>
      </c>
      <c r="LE108" s="46">
        <f t="shared" si="646"/>
        <v>0</v>
      </c>
      <c r="LF108" s="46">
        <f t="shared" si="647"/>
        <v>0</v>
      </c>
      <c r="LG108" s="52">
        <f t="shared" si="648"/>
        <v>0</v>
      </c>
      <c r="LH108" s="52">
        <f t="shared" si="649"/>
        <v>0</v>
      </c>
      <c r="LI108" s="52">
        <f t="shared" si="650"/>
        <v>0</v>
      </c>
      <c r="LJ108" s="26"/>
      <c r="LK108" s="26"/>
      <c r="LL108" s="26"/>
      <c r="LM108" s="26"/>
      <c r="LN108" s="47">
        <f t="shared" si="651"/>
        <v>0</v>
      </c>
      <c r="LO108" s="47">
        <f t="shared" si="652"/>
        <v>0</v>
      </c>
      <c r="LP108" s="86">
        <f>VLOOKUP($B108,'СДП (план)'!$B$16:$CY$170,59,0)</f>
        <v>0</v>
      </c>
      <c r="LQ108" s="86">
        <f>VLOOKUP($B108,'СДП (план)'!$B$16:$CY$170,60,0)</f>
        <v>0</v>
      </c>
      <c r="LR108" s="46">
        <f t="shared" si="653"/>
        <v>0</v>
      </c>
      <c r="LS108" s="46">
        <f t="shared" si="654"/>
        <v>0</v>
      </c>
      <c r="LT108" s="52">
        <f t="shared" si="655"/>
        <v>0</v>
      </c>
      <c r="LU108" s="52">
        <f t="shared" si="656"/>
        <v>0</v>
      </c>
      <c r="LV108" s="52">
        <f t="shared" si="657"/>
        <v>0</v>
      </c>
      <c r="LW108" s="26"/>
      <c r="LX108" s="26"/>
      <c r="LY108" s="26"/>
      <c r="LZ108" s="26"/>
      <c r="MA108" s="47">
        <f t="shared" si="658"/>
        <v>0</v>
      </c>
      <c r="MB108" s="47">
        <f t="shared" si="659"/>
        <v>0</v>
      </c>
      <c r="MC108" s="86">
        <f>VLOOKUP($B108,'СДП (план)'!$B$16:$CY$170,61,0)</f>
        <v>0</v>
      </c>
      <c r="MD108" s="86">
        <f>VLOOKUP($B108,'СДП (план)'!$B$16:$CY$170,62,0)</f>
        <v>0</v>
      </c>
      <c r="ME108" s="46">
        <f t="shared" si="660"/>
        <v>0</v>
      </c>
      <c r="MF108" s="46">
        <f t="shared" si="661"/>
        <v>0</v>
      </c>
      <c r="MG108" s="52">
        <f t="shared" si="662"/>
        <v>0</v>
      </c>
      <c r="MH108" s="52">
        <f t="shared" si="663"/>
        <v>0</v>
      </c>
      <c r="MI108" s="52">
        <f t="shared" si="664"/>
        <v>0</v>
      </c>
      <c r="MJ108" s="26"/>
      <c r="MK108" s="26"/>
      <c r="ML108" s="26"/>
      <c r="MM108" s="26"/>
      <c r="MN108" s="47">
        <f t="shared" si="665"/>
        <v>0</v>
      </c>
      <c r="MO108" s="47">
        <f t="shared" si="666"/>
        <v>0</v>
      </c>
      <c r="MP108" s="86">
        <f>VLOOKUP($B108,'СДП (план)'!$B$16:$CY$170,63,0)</f>
        <v>0</v>
      </c>
      <c r="MQ108" s="86">
        <f>VLOOKUP($B108,'СДП (план)'!$B$16:$CY$170,64,0)</f>
        <v>0</v>
      </c>
      <c r="MR108" s="46">
        <f t="shared" si="667"/>
        <v>0</v>
      </c>
      <c r="MS108" s="46">
        <f t="shared" si="668"/>
        <v>0</v>
      </c>
      <c r="MT108" s="52">
        <f t="shared" si="669"/>
        <v>0</v>
      </c>
      <c r="MU108" s="52">
        <f t="shared" si="670"/>
        <v>0</v>
      </c>
      <c r="MV108" s="52">
        <f t="shared" si="671"/>
        <v>0</v>
      </c>
      <c r="MW108" s="26"/>
      <c r="MX108" s="26"/>
      <c r="MY108" s="26"/>
      <c r="MZ108" s="26"/>
      <c r="NA108" s="47">
        <f t="shared" si="672"/>
        <v>0</v>
      </c>
      <c r="NB108" s="47">
        <f t="shared" si="673"/>
        <v>0</v>
      </c>
      <c r="NC108" s="86">
        <f>VLOOKUP($B108,'СДП (план)'!$B$16:$CY$170,65,0)</f>
        <v>0</v>
      </c>
      <c r="ND108" s="86">
        <f>VLOOKUP($B108,'СДП (план)'!$B$16:$CY$170,66,0)</f>
        <v>0</v>
      </c>
      <c r="NE108" s="46">
        <f t="shared" si="674"/>
        <v>0</v>
      </c>
      <c r="NF108" s="46">
        <f t="shared" si="675"/>
        <v>0</v>
      </c>
      <c r="NG108" s="52">
        <f t="shared" ref="NG108:NG131" si="808">SUM(NC108*$G108)</f>
        <v>0</v>
      </c>
      <c r="NH108" s="52">
        <f t="shared" ref="NH108:NH131" si="809">SUM(NE108*$G108)</f>
        <v>0</v>
      </c>
      <c r="NI108" s="52">
        <f t="shared" ref="NI108:NI131" si="810">SUM(NJ108*$G108)</f>
        <v>0</v>
      </c>
      <c r="NJ108" s="26"/>
      <c r="NK108" s="26"/>
      <c r="NL108" s="26"/>
      <c r="NM108" s="26"/>
      <c r="NN108" s="47">
        <f t="shared" si="676"/>
        <v>0</v>
      </c>
      <c r="NO108" s="47">
        <f t="shared" si="677"/>
        <v>0</v>
      </c>
      <c r="NP108" s="86">
        <f>VLOOKUP($B108,'СДП (план)'!$B$16:$CY$170,67,0)</f>
        <v>0</v>
      </c>
      <c r="NQ108" s="86">
        <f>VLOOKUP($B108,'СДП (план)'!$B$16:$CY$170,68,0)</f>
        <v>0</v>
      </c>
      <c r="NR108" s="46">
        <f t="shared" si="678"/>
        <v>0</v>
      </c>
      <c r="NS108" s="46">
        <f t="shared" si="679"/>
        <v>0</v>
      </c>
      <c r="NT108" s="52">
        <f t="shared" si="680"/>
        <v>0</v>
      </c>
      <c r="NU108" s="52">
        <f t="shared" si="681"/>
        <v>0</v>
      </c>
      <c r="NV108" s="52">
        <f t="shared" si="682"/>
        <v>0</v>
      </c>
      <c r="NW108" s="26"/>
      <c r="NX108" s="26"/>
      <c r="NY108" s="26"/>
      <c r="NZ108" s="26"/>
      <c r="OA108" s="47">
        <f t="shared" si="683"/>
        <v>0</v>
      </c>
      <c r="OB108" s="47">
        <f t="shared" si="684"/>
        <v>0</v>
      </c>
      <c r="OC108" s="86">
        <f>VLOOKUP($B108,'СДП (план)'!$B$16:$CY$170,69,0)</f>
        <v>0</v>
      </c>
      <c r="OD108" s="86">
        <f>VLOOKUP($B108,'СДП (план)'!$B$16:$CY$170,70,0)</f>
        <v>0</v>
      </c>
      <c r="OE108" s="46">
        <f t="shared" si="685"/>
        <v>0</v>
      </c>
      <c r="OF108" s="46">
        <f t="shared" si="686"/>
        <v>0</v>
      </c>
      <c r="OG108" s="52">
        <f t="shared" ref="OG108:OG131" si="811">SUM(OC108*$G108)</f>
        <v>0</v>
      </c>
      <c r="OH108" s="52">
        <f t="shared" ref="OH108:OH131" si="812">SUM(OE108*$G108)</f>
        <v>0</v>
      </c>
      <c r="OI108" s="52">
        <f t="shared" ref="OI108:OI131" si="813">SUM(OJ108*$G108)</f>
        <v>0</v>
      </c>
      <c r="OJ108" s="26"/>
      <c r="OK108" s="26"/>
      <c r="OL108" s="26"/>
      <c r="OM108" s="26"/>
      <c r="ON108" s="47">
        <f t="shared" si="687"/>
        <v>0</v>
      </c>
      <c r="OO108" s="47">
        <f t="shared" si="688"/>
        <v>0</v>
      </c>
      <c r="OP108" s="86">
        <f>VLOOKUP($B108,'СДП (план)'!$B$16:$CY$170,71,0)</f>
        <v>0</v>
      </c>
      <c r="OQ108" s="86">
        <f>VLOOKUP($B108,'СДП (план)'!$B$16:$CY$170,72,0)</f>
        <v>0</v>
      </c>
      <c r="OR108" s="46">
        <f t="shared" si="689"/>
        <v>0</v>
      </c>
      <c r="OS108" s="46">
        <f t="shared" si="690"/>
        <v>0</v>
      </c>
      <c r="OT108" s="52">
        <f t="shared" si="691"/>
        <v>0</v>
      </c>
      <c r="OU108" s="52">
        <f t="shared" si="692"/>
        <v>0</v>
      </c>
      <c r="OV108" s="52">
        <f t="shared" si="693"/>
        <v>0</v>
      </c>
      <c r="OW108" s="26"/>
      <c r="OX108" s="26"/>
      <c r="OY108" s="26"/>
      <c r="OZ108" s="26"/>
      <c r="PA108" s="47">
        <f t="shared" si="789"/>
        <v>0</v>
      </c>
      <c r="PB108" s="47">
        <f t="shared" si="790"/>
        <v>0</v>
      </c>
      <c r="PC108" s="86">
        <f>VLOOKUP($B108,'СДП (план)'!$B$16:$CY$170,73,0)</f>
        <v>0</v>
      </c>
      <c r="PD108" s="86">
        <f>VLOOKUP($B108,'СДП (план)'!$B$16:$CY$170,74,0)</f>
        <v>0</v>
      </c>
      <c r="PE108" s="46">
        <f t="shared" si="694"/>
        <v>0</v>
      </c>
      <c r="PF108" s="46">
        <f t="shared" si="695"/>
        <v>0</v>
      </c>
      <c r="PG108" s="52">
        <f t="shared" si="696"/>
        <v>0</v>
      </c>
      <c r="PH108" s="52">
        <f t="shared" si="697"/>
        <v>0</v>
      </c>
      <c r="PI108" s="52">
        <f t="shared" si="698"/>
        <v>0</v>
      </c>
      <c r="PJ108" s="26"/>
      <c r="PK108" s="26"/>
      <c r="PL108" s="26"/>
      <c r="PM108" s="26"/>
      <c r="PN108" s="47">
        <f t="shared" si="699"/>
        <v>0</v>
      </c>
      <c r="PO108" s="47">
        <f t="shared" si="700"/>
        <v>0</v>
      </c>
      <c r="PP108" s="86">
        <f>VLOOKUP($B108,'СДП (план)'!$B$16:$CY$170,75,0)</f>
        <v>0</v>
      </c>
      <c r="PQ108" s="86">
        <f>VLOOKUP($B108,'СДП (план)'!$B$16:$CY$170,76,0)</f>
        <v>0</v>
      </c>
      <c r="PR108" s="46">
        <f t="shared" si="701"/>
        <v>0</v>
      </c>
      <c r="PS108" s="46">
        <f t="shared" si="702"/>
        <v>0</v>
      </c>
      <c r="PT108" s="52">
        <f t="shared" si="703"/>
        <v>0</v>
      </c>
      <c r="PU108" s="52">
        <f t="shared" si="704"/>
        <v>0</v>
      </c>
      <c r="PV108" s="52">
        <f t="shared" si="705"/>
        <v>0</v>
      </c>
      <c r="PW108" s="26"/>
      <c r="PX108" s="26"/>
      <c r="PY108" s="26"/>
      <c r="PZ108" s="26"/>
      <c r="QA108" s="47">
        <f t="shared" si="706"/>
        <v>0</v>
      </c>
      <c r="QB108" s="47">
        <f t="shared" si="707"/>
        <v>0</v>
      </c>
      <c r="QC108" s="86">
        <f>VLOOKUP($B108,'СДП (план)'!$B$16:$CY$170,77,0)</f>
        <v>0</v>
      </c>
      <c r="QD108" s="86">
        <f>VLOOKUP($B108,'СДП (план)'!$B$16:$CY$170,78,0)</f>
        <v>0</v>
      </c>
      <c r="QE108" s="46">
        <f t="shared" si="708"/>
        <v>0</v>
      </c>
      <c r="QF108" s="46">
        <f t="shared" si="709"/>
        <v>0</v>
      </c>
      <c r="QG108" s="52">
        <f t="shared" si="710"/>
        <v>0</v>
      </c>
      <c r="QH108" s="52">
        <f t="shared" si="711"/>
        <v>0</v>
      </c>
      <c r="QI108" s="52">
        <f t="shared" si="712"/>
        <v>0</v>
      </c>
      <c r="QJ108" s="26"/>
      <c r="QK108" s="26"/>
      <c r="QL108" s="26"/>
      <c r="QM108" s="26"/>
      <c r="QN108" s="47">
        <f t="shared" si="713"/>
        <v>0</v>
      </c>
      <c r="QO108" s="47">
        <f t="shared" si="714"/>
        <v>0</v>
      </c>
      <c r="QP108" s="86">
        <f>VLOOKUP($B108,'СДП (план)'!$B$16:$DC$170,79,0)+VLOOKUP($B108,'СДП (план)'!$B$16:$DC$170,103,0)</f>
        <v>0</v>
      </c>
      <c r="QQ108" s="86">
        <f>VLOOKUP($B108,'СДП (план)'!$B$16:$DC$170,80,0)+VLOOKUP($B108,'СДП (план)'!$B$16:$DC$170,104,0)</f>
        <v>0</v>
      </c>
      <c r="QR108" s="46">
        <f t="shared" si="715"/>
        <v>0</v>
      </c>
      <c r="QS108" s="46">
        <f t="shared" si="716"/>
        <v>0</v>
      </c>
      <c r="QT108" s="52">
        <f t="shared" si="717"/>
        <v>0</v>
      </c>
      <c r="QU108" s="52">
        <f t="shared" si="718"/>
        <v>0</v>
      </c>
      <c r="QV108" s="52">
        <f t="shared" si="719"/>
        <v>0</v>
      </c>
      <c r="QW108" s="26"/>
      <c r="QX108" s="26"/>
      <c r="QY108" s="26"/>
      <c r="QZ108" s="26"/>
      <c r="RA108" s="47">
        <f t="shared" si="720"/>
        <v>0</v>
      </c>
      <c r="RB108" s="47">
        <f t="shared" si="721"/>
        <v>0</v>
      </c>
      <c r="RC108" s="86">
        <f>VLOOKUP($B108,'СДП (план)'!$B$16:$CY$170,81,0)</f>
        <v>0</v>
      </c>
      <c r="RD108" s="86">
        <f>VLOOKUP($B108,'СДП (план)'!$B$16:$CY$170,82,0)</f>
        <v>0</v>
      </c>
      <c r="RE108" s="46">
        <f t="shared" si="722"/>
        <v>0</v>
      </c>
      <c r="RF108" s="46">
        <f t="shared" si="723"/>
        <v>0</v>
      </c>
      <c r="RG108" s="52">
        <f t="shared" si="724"/>
        <v>0</v>
      </c>
      <c r="RH108" s="52">
        <f t="shared" si="725"/>
        <v>0</v>
      </c>
      <c r="RI108" s="52">
        <f t="shared" si="726"/>
        <v>0</v>
      </c>
      <c r="RJ108" s="26"/>
      <c r="RK108" s="26"/>
      <c r="RL108" s="26"/>
      <c r="RM108" s="26"/>
      <c r="RN108" s="47">
        <f t="shared" si="727"/>
        <v>0</v>
      </c>
      <c r="RO108" s="47">
        <f t="shared" si="728"/>
        <v>0</v>
      </c>
      <c r="RP108" s="86">
        <f>VLOOKUP($B108,'СДП (план)'!$B$16:$CY$170,83,0)</f>
        <v>0</v>
      </c>
      <c r="RQ108" s="86">
        <f>VLOOKUP($B108,'СДП (план)'!$B$16:$CY$170,84,0)</f>
        <v>0</v>
      </c>
      <c r="RR108" s="46">
        <f t="shared" si="729"/>
        <v>0</v>
      </c>
      <c r="RS108" s="46">
        <f t="shared" si="730"/>
        <v>0</v>
      </c>
      <c r="RT108" s="52">
        <f t="shared" ref="RT108:RT131" si="814">SUM(RP108*$G108)</f>
        <v>0</v>
      </c>
      <c r="RU108" s="52">
        <f t="shared" ref="RU108:RU131" si="815">SUM(RR108*$G108)</f>
        <v>0</v>
      </c>
      <c r="RV108" s="52">
        <f t="shared" ref="RV108:RV131" si="816">SUM(RW108*$G108)</f>
        <v>0</v>
      </c>
      <c r="RW108" s="26"/>
      <c r="RX108" s="26"/>
      <c r="RY108" s="26"/>
      <c r="RZ108" s="26"/>
      <c r="SA108" s="47">
        <f t="shared" si="731"/>
        <v>0</v>
      </c>
      <c r="SB108" s="47">
        <f t="shared" si="732"/>
        <v>0</v>
      </c>
      <c r="SC108" s="86">
        <f>VLOOKUP($B108,'СДП (план)'!$B$16:$CY$170,85,0)</f>
        <v>0</v>
      </c>
      <c r="SD108" s="86">
        <f>VLOOKUP($B108,'СДП (план)'!$B$16:$CY$170,86,0)</f>
        <v>0</v>
      </c>
      <c r="SE108" s="46">
        <f t="shared" si="733"/>
        <v>0</v>
      </c>
      <c r="SF108" s="46">
        <f t="shared" si="734"/>
        <v>0</v>
      </c>
      <c r="SG108" s="52">
        <f t="shared" si="735"/>
        <v>0</v>
      </c>
      <c r="SH108" s="52">
        <f t="shared" si="736"/>
        <v>0</v>
      </c>
      <c r="SI108" s="52">
        <f t="shared" si="737"/>
        <v>0</v>
      </c>
      <c r="SJ108" s="26"/>
      <c r="SK108" s="26"/>
      <c r="SL108" s="26"/>
      <c r="SM108" s="26"/>
      <c r="SN108" s="47">
        <f t="shared" si="738"/>
        <v>0</v>
      </c>
      <c r="SO108" s="47">
        <f t="shared" si="739"/>
        <v>0</v>
      </c>
      <c r="SP108" s="86">
        <f>VLOOKUP($B108,'СДП (план)'!$B$16:$CY$170,87,0)</f>
        <v>0</v>
      </c>
      <c r="SQ108" s="86">
        <f>VLOOKUP($B108,'СДП (план)'!$B$16:$CY$170,88,0)</f>
        <v>0</v>
      </c>
      <c r="SR108" s="46">
        <f t="shared" si="740"/>
        <v>0</v>
      </c>
      <c r="SS108" s="46">
        <f t="shared" si="741"/>
        <v>0</v>
      </c>
      <c r="ST108" s="52">
        <f t="shared" si="742"/>
        <v>0</v>
      </c>
      <c r="SU108" s="52">
        <f t="shared" si="743"/>
        <v>0</v>
      </c>
      <c r="SV108" s="52">
        <f t="shared" si="744"/>
        <v>0</v>
      </c>
      <c r="SW108" s="26"/>
      <c r="SX108" s="26"/>
      <c r="SY108" s="26"/>
      <c r="SZ108" s="26"/>
      <c r="TA108" s="47">
        <f t="shared" si="745"/>
        <v>0</v>
      </c>
      <c r="TB108" s="47">
        <f t="shared" si="746"/>
        <v>0</v>
      </c>
      <c r="TC108" s="86">
        <f>VLOOKUP($B108,'СДП (план)'!$B$16:$CY$170,89,0)</f>
        <v>0</v>
      </c>
      <c r="TD108" s="86">
        <f>VLOOKUP($B108,'СДП (план)'!$B$16:$CY$170,90,0)</f>
        <v>0</v>
      </c>
      <c r="TE108" s="46">
        <f t="shared" si="747"/>
        <v>0</v>
      </c>
      <c r="TF108" s="46">
        <f t="shared" si="748"/>
        <v>0</v>
      </c>
      <c r="TG108" s="52">
        <f t="shared" si="749"/>
        <v>0</v>
      </c>
      <c r="TH108" s="52">
        <f t="shared" si="750"/>
        <v>0</v>
      </c>
      <c r="TI108" s="52">
        <f t="shared" si="751"/>
        <v>0</v>
      </c>
      <c r="TJ108" s="26"/>
      <c r="TK108" s="26"/>
      <c r="TL108" s="26"/>
      <c r="TM108" s="26"/>
      <c r="TN108" s="47">
        <f t="shared" si="752"/>
        <v>0</v>
      </c>
      <c r="TO108" s="47">
        <f t="shared" si="753"/>
        <v>0</v>
      </c>
      <c r="TP108" s="86">
        <f>VLOOKUP($B108,'СДП (план)'!$B$16:$CY$170,91,0)</f>
        <v>0</v>
      </c>
      <c r="TQ108" s="86">
        <f>VLOOKUP($B108,'СДП (план)'!$B$16:$CY$170,92,0)</f>
        <v>0</v>
      </c>
      <c r="TR108" s="46">
        <f t="shared" si="754"/>
        <v>0</v>
      </c>
      <c r="TS108" s="46">
        <f t="shared" si="755"/>
        <v>0</v>
      </c>
      <c r="TT108" s="52">
        <f t="shared" si="756"/>
        <v>0</v>
      </c>
      <c r="TU108" s="52">
        <f t="shared" si="757"/>
        <v>0</v>
      </c>
      <c r="TV108" s="52">
        <f t="shared" si="758"/>
        <v>0</v>
      </c>
      <c r="TW108" s="26"/>
      <c r="TX108" s="26"/>
      <c r="TY108" s="26"/>
      <c r="TZ108" s="26"/>
      <c r="UA108" s="47">
        <f t="shared" si="759"/>
        <v>0</v>
      </c>
      <c r="UB108" s="47">
        <f t="shared" si="760"/>
        <v>0</v>
      </c>
      <c r="UC108" s="86">
        <f>VLOOKUP($B108,'СДП (план)'!$B$16:$CY$170,93,0)</f>
        <v>0</v>
      </c>
      <c r="UD108" s="86">
        <f>VLOOKUP($B108,'СДП (план)'!$B$16:$CY$170,94,0)</f>
        <v>0</v>
      </c>
      <c r="UE108" s="46">
        <v>0</v>
      </c>
      <c r="UF108" s="46">
        <v>0</v>
      </c>
      <c r="UG108" s="52">
        <f t="shared" ref="UG108:UG131" si="817">SUM(UC108*$G108)</f>
        <v>0</v>
      </c>
      <c r="UH108" s="52">
        <f t="shared" ref="UH108:UH131" si="818">SUM(UE108*$G108)</f>
        <v>0</v>
      </c>
      <c r="UI108" s="52">
        <f t="shared" ref="UI108:UI131" si="819">SUM(UJ108*$G108)</f>
        <v>0</v>
      </c>
      <c r="UJ108" s="26"/>
      <c r="UK108" s="26"/>
      <c r="UL108" s="26"/>
      <c r="UM108" s="26"/>
      <c r="UN108" s="47">
        <f t="shared" si="761"/>
        <v>0</v>
      </c>
      <c r="UO108" s="47">
        <f t="shared" si="762"/>
        <v>0</v>
      </c>
      <c r="UP108" s="86">
        <f>VLOOKUP($B108,'СДП (план)'!$B$16:$CY$170,95,0)</f>
        <v>0</v>
      </c>
      <c r="UQ108" s="86">
        <f>VLOOKUP($B108,'СДП (план)'!$B$16:$CY$170,96,0)</f>
        <v>0</v>
      </c>
      <c r="UR108" s="46">
        <f t="shared" si="763"/>
        <v>0</v>
      </c>
      <c r="US108" s="46">
        <f t="shared" si="764"/>
        <v>0</v>
      </c>
      <c r="UT108" s="52">
        <f t="shared" ref="UT108:UT131" si="820">SUM(UP108*$G108)</f>
        <v>0</v>
      </c>
      <c r="UU108" s="52">
        <f t="shared" ref="UU108:UU131" si="821">SUM(UR108*$G108)</f>
        <v>0</v>
      </c>
      <c r="UV108" s="52">
        <f t="shared" ref="UV108:UV131" si="822">SUM(UW108*$G108)</f>
        <v>0</v>
      </c>
      <c r="UW108" s="26"/>
      <c r="UX108" s="26"/>
      <c r="UY108" s="26"/>
      <c r="UZ108" s="26"/>
      <c r="VA108" s="47">
        <f t="shared" si="765"/>
        <v>0</v>
      </c>
      <c r="VB108" s="47">
        <f t="shared" si="766"/>
        <v>0</v>
      </c>
      <c r="VC108" s="86">
        <f>VLOOKUP($B108,'СДП (план)'!$B$16:$CY$170,97,0)</f>
        <v>0</v>
      </c>
      <c r="VD108" s="86">
        <f>VLOOKUP($B108,'СДП (план)'!$B$16:$CY$170,98,0)</f>
        <v>0</v>
      </c>
      <c r="VE108" s="46">
        <f t="shared" si="767"/>
        <v>0</v>
      </c>
      <c r="VF108" s="46">
        <f t="shared" si="768"/>
        <v>0</v>
      </c>
      <c r="VG108" s="52">
        <f t="shared" ref="VG108:VG131" si="823">SUM(VC108*$G108)</f>
        <v>0</v>
      </c>
      <c r="VH108" s="52">
        <f t="shared" ref="VH108:VH131" si="824">SUM(VE108*$G108)</f>
        <v>0</v>
      </c>
      <c r="VI108" s="52">
        <f t="shared" ref="VI108:VI131" si="825">SUM(VJ108*$G108)</f>
        <v>0</v>
      </c>
      <c r="VJ108" s="26"/>
      <c r="VK108" s="26"/>
      <c r="VL108" s="26"/>
      <c r="VM108" s="26"/>
      <c r="VN108" s="47">
        <f t="shared" si="769"/>
        <v>0</v>
      </c>
      <c r="VO108" s="47">
        <f t="shared" si="770"/>
        <v>0</v>
      </c>
      <c r="VP108" s="86">
        <f>VLOOKUP($B108,'СДП (план)'!$B$16:$CY$170,99,0)</f>
        <v>0</v>
      </c>
      <c r="VQ108" s="86">
        <f>VLOOKUP($B108,'СДП (план)'!$B$16:$CY$170,100,0)</f>
        <v>0</v>
      </c>
      <c r="VR108" s="46">
        <f t="shared" si="771"/>
        <v>0</v>
      </c>
      <c r="VS108" s="46">
        <f t="shared" si="772"/>
        <v>0</v>
      </c>
      <c r="VT108" s="52">
        <f t="shared" si="773"/>
        <v>0</v>
      </c>
      <c r="VU108" s="52">
        <f t="shared" si="774"/>
        <v>0</v>
      </c>
      <c r="VV108" s="52">
        <f t="shared" si="775"/>
        <v>0</v>
      </c>
      <c r="VW108" s="26"/>
      <c r="VX108" s="26"/>
      <c r="VY108" s="26"/>
      <c r="VZ108" s="26"/>
      <c r="WA108" s="47">
        <f t="shared" si="776"/>
        <v>0</v>
      </c>
      <c r="WB108" s="47">
        <f t="shared" si="777"/>
        <v>0</v>
      </c>
      <c r="WC108" s="86">
        <f>VLOOKUP($B108,'СДП (план)'!$B$16:$CY$170,101,0)</f>
        <v>0</v>
      </c>
      <c r="WD108" s="86">
        <f>VLOOKUP($B108,'СДП (план)'!$B$16:$CY$170,102,0)</f>
        <v>0</v>
      </c>
      <c r="WE108" s="46">
        <f t="shared" si="778"/>
        <v>0</v>
      </c>
      <c r="WF108" s="46">
        <f t="shared" si="779"/>
        <v>0</v>
      </c>
      <c r="WG108" s="52">
        <f t="shared" si="780"/>
        <v>0</v>
      </c>
      <c r="WH108" s="52">
        <f t="shared" si="781"/>
        <v>0</v>
      </c>
      <c r="WI108" s="52">
        <f t="shared" si="782"/>
        <v>0</v>
      </c>
      <c r="WJ108" s="26"/>
      <c r="WK108" s="26"/>
      <c r="WL108" s="26"/>
      <c r="WM108" s="26"/>
      <c r="WN108" s="47">
        <f t="shared" si="783"/>
        <v>0</v>
      </c>
      <c r="WO108" s="47">
        <f t="shared" si="784"/>
        <v>0</v>
      </c>
      <c r="WP108" s="174">
        <f t="shared" ref="WP108:WP131" si="826">SUM(LC108,LP108,MC108,MP108,NP108,OP108,PC108,NC108,PP108,OC108,QC108,QP108,RC108,SC108,SP108,RP108,TC108,TP108,VP108,UC108,UP108,VC108,WC108)</f>
        <v>0</v>
      </c>
      <c r="WQ108" s="174">
        <f t="shared" ref="WQ108:WQ131" si="827">SUM(LD108,LQ108,MD108,MQ108,NQ108,OQ108,PD108,ND108,PQ108,OD108,QD108,QQ108,RD108,SD108,SQ108,RQ108,TD108,TQ108,VQ108,UD108,UQ108,VD108,WD108)</f>
        <v>0</v>
      </c>
      <c r="WR108" s="174">
        <f t="shared" ref="WR108:WR131" si="828">SUM(LE108,LR108,ME108,MR108,NR108,OR108,PE108,NE108,PR108,OE108,QE108,QR108,RE108,SE108,SR108,RR108,TE108,TR108,VR108,UE108,UR108,VE108,WE108)</f>
        <v>0</v>
      </c>
      <c r="WS108" s="174">
        <f t="shared" ref="WS108:WS131" si="829">SUM(LF108,LS108,MF108,MS108,NS108,OS108,PF108,NF108,PS108,OF108,QF108,QS108,RF108,SF108,SS108,RS108,TF108,TS108,VS108,UF108,US108,VF108,WF108)</f>
        <v>0</v>
      </c>
      <c r="WT108" s="174">
        <f t="shared" ref="WT108:WT131" si="830">SUM(LG108,LT108,MG108,MT108,NT108,OT108,PG108,NG108,PT108,OG108,QG108,QT108,RG108,SG108,ST108,RT108,TG108,TT108,VT108,UG108,UT108,VG108,WG108)</f>
        <v>0</v>
      </c>
      <c r="WU108" s="174">
        <f t="shared" ref="WU108:WU131" si="831">SUM(LH108,LU108,MH108,MU108,NU108,OU108,PH108,NH108,PU108,OH108,QH108,QU108,RH108,SH108,SU108,RU108,TH108,TU108,VU108,UH108,UU108,VH108,WH108)</f>
        <v>0</v>
      </c>
      <c r="WV108" s="174">
        <f t="shared" ref="WV108:WV131" si="832">SUM(LI108,LV108,MI108,MV108,NV108,OV108,PI108,NI108,PV108,OI108,QI108,QV108,RI108,SI108,SV108,RV108,TI108,TV108,VV108,UI108,UV108,VI108,WI108)</f>
        <v>0</v>
      </c>
      <c r="WW108" s="174">
        <f t="shared" ref="WW108:WW131" si="833">SUM(LJ108,LW108,MJ108,MW108,NW108,OW108,PJ108,NJ108,PW108,OJ108,QJ108,QW108,RJ108,SJ108,SW108,RW108,TJ108,TW108,VW108,UJ108,UW108,VJ108,WJ108)</f>
        <v>0</v>
      </c>
      <c r="WX108" s="174">
        <f t="shared" ref="WX108:WX131" si="834">SUM(LK108,LX108,MK108,MX108,NX108,OX108,PK108,NK108,PX108,OK108,QK108,QX108,RK108,SK108,SX108,RX108,TK108,TX108,VX108,UK108,UX108,VK108,WK108)</f>
        <v>0</v>
      </c>
      <c r="WY108" s="174">
        <f t="shared" ref="WY108:WY131" si="835">SUM(LL108,LY108,ML108,MY108,NY108,OY108,PL108,NL108,PY108,OL108,QL108,QY108,RL108,SL108,SY108,RY108,TL108,TY108,VY108,UL108,UY108,VL108,WL108)</f>
        <v>0</v>
      </c>
      <c r="WZ108" s="174">
        <f t="shared" ref="WZ108:WZ131" si="836">SUM(LM108,LZ108,MM108,MZ108,NZ108,OZ108,PM108,NM108,PZ108,OM108,QM108,QZ108,RM108,SM108,SZ108,RZ108,TM108,TZ108,VZ108,UM108,UZ108,VM108,WM108)</f>
        <v>0</v>
      </c>
      <c r="XA108" s="26">
        <f t="shared" si="785"/>
        <v>0</v>
      </c>
      <c r="XB108" s="26">
        <f t="shared" si="786"/>
        <v>0</v>
      </c>
      <c r="XC108" s="174">
        <f t="shared" ref="XC108:XC131" si="837">SUM(DP108,KP108,WP108)</f>
        <v>0</v>
      </c>
      <c r="XD108" s="174">
        <f t="shared" ref="XD108:XD131" si="838">SUM(DQ108,KQ108,WQ108)</f>
        <v>0</v>
      </c>
      <c r="XE108" s="174">
        <f t="shared" ref="XE108:XE131" si="839">SUM(DR108,KR108,WR108)</f>
        <v>0</v>
      </c>
      <c r="XF108" s="174">
        <f t="shared" ref="XF108:XF131" si="840">SUM(DS108,KS108,WS108)</f>
        <v>0</v>
      </c>
      <c r="XG108" s="174">
        <f t="shared" ref="XG108:XG131" si="841">SUM(DT108,KT108,WT108)</f>
        <v>0</v>
      </c>
      <c r="XH108" s="174">
        <f t="shared" ref="XH108:XH131" si="842">SUM(DU108,KU108,WU108)</f>
        <v>0</v>
      </c>
      <c r="XI108" s="174">
        <f t="shared" ref="XI108:XI131" si="843">SUM(DV108,KV108,WV108)</f>
        <v>0</v>
      </c>
      <c r="XJ108" s="174">
        <f t="shared" ref="XJ108:XJ131" si="844">SUM(DW108,KW108,WW108)</f>
        <v>0</v>
      </c>
      <c r="XK108" s="174">
        <f t="shared" ref="XK108:XK131" si="845">SUM(DX108,KX108,WX108)</f>
        <v>0</v>
      </c>
      <c r="XL108" s="174">
        <f t="shared" ref="XL108:XL131" si="846">SUM(DY108,KY108,WY108)</f>
        <v>0</v>
      </c>
      <c r="XM108" s="174">
        <f t="shared" ref="XM108:XM131" si="847">SUM(DZ108,KZ108,WZ108)</f>
        <v>0</v>
      </c>
      <c r="XN108" s="26">
        <f t="shared" si="787"/>
        <v>0</v>
      </c>
      <c r="XO108" s="26">
        <f t="shared" si="788"/>
        <v>0</v>
      </c>
    </row>
    <row r="109" spans="1:639" ht="30" x14ac:dyDescent="0.25">
      <c r="A109" s="145"/>
      <c r="B109" s="111">
        <v>96</v>
      </c>
      <c r="C109" s="16" t="s">
        <v>502</v>
      </c>
      <c r="D109" s="12">
        <f t="shared" si="793"/>
        <v>10127</v>
      </c>
      <c r="E109" s="12">
        <v>10127</v>
      </c>
      <c r="F109" s="273">
        <v>9620</v>
      </c>
      <c r="G109" s="96">
        <v>3.24</v>
      </c>
      <c r="H109" s="264"/>
      <c r="I109" s="13">
        <v>1</v>
      </c>
      <c r="J109" s="271"/>
      <c r="K109" s="12">
        <v>1.4</v>
      </c>
      <c r="L109" s="12">
        <v>1.68</v>
      </c>
      <c r="M109" s="12">
        <v>2.23</v>
      </c>
      <c r="N109" s="12">
        <v>2.39</v>
      </c>
      <c r="O109" s="123">
        <v>2.57</v>
      </c>
      <c r="P109" s="86">
        <f>VLOOKUP($B109,'СДП (план)'!$B$16:$CY$170,15,0)</f>
        <v>0</v>
      </c>
      <c r="Q109" s="86">
        <f>VLOOKUP($B109,'СДП (план)'!$B$16:$CY$170,16,0)</f>
        <v>0</v>
      </c>
      <c r="R109" s="46">
        <f t="shared" si="487"/>
        <v>0</v>
      </c>
      <c r="S109" s="46">
        <f t="shared" si="488"/>
        <v>0</v>
      </c>
      <c r="T109" s="52">
        <f t="shared" si="489"/>
        <v>0</v>
      </c>
      <c r="U109" s="52">
        <f t="shared" si="490"/>
        <v>0</v>
      </c>
      <c r="V109" s="52">
        <f t="shared" si="491"/>
        <v>0</v>
      </c>
      <c r="W109" s="26"/>
      <c r="X109" s="26"/>
      <c r="Y109" s="26"/>
      <c r="Z109" s="26"/>
      <c r="AA109" s="47">
        <f t="shared" si="492"/>
        <v>0</v>
      </c>
      <c r="AB109" s="47">
        <f t="shared" si="493"/>
        <v>0</v>
      </c>
      <c r="AC109" s="86">
        <f>VLOOKUP($B109,'СДП (план)'!$B$16:$CY$170,17,0)</f>
        <v>0</v>
      </c>
      <c r="AD109" s="86">
        <f>VLOOKUP($B109,'СДП (план)'!$B$16:$CY$170,18,0)</f>
        <v>0</v>
      </c>
      <c r="AE109" s="46">
        <f t="shared" si="494"/>
        <v>0</v>
      </c>
      <c r="AF109" s="46">
        <f t="shared" si="495"/>
        <v>0</v>
      </c>
      <c r="AG109" s="52">
        <f t="shared" si="496"/>
        <v>0</v>
      </c>
      <c r="AH109" s="52">
        <f t="shared" si="497"/>
        <v>0</v>
      </c>
      <c r="AI109" s="52">
        <f t="shared" si="498"/>
        <v>0</v>
      </c>
      <c r="AJ109" s="26"/>
      <c r="AK109" s="26"/>
      <c r="AL109" s="26"/>
      <c r="AM109" s="26"/>
      <c r="AN109" s="47">
        <f t="shared" si="499"/>
        <v>0</v>
      </c>
      <c r="AO109" s="47">
        <f t="shared" si="500"/>
        <v>0</v>
      </c>
      <c r="AP109" s="86">
        <f>VLOOKUP($B109,'СДП (план)'!$B$16:$CY$170,19,0)</f>
        <v>0</v>
      </c>
      <c r="AQ109" s="86">
        <f>VLOOKUP($B109,'СДП (план)'!$B$16:$CY$170,20,0)</f>
        <v>0</v>
      </c>
      <c r="AR109" s="46">
        <f t="shared" si="501"/>
        <v>0</v>
      </c>
      <c r="AS109" s="46">
        <f t="shared" si="502"/>
        <v>0</v>
      </c>
      <c r="AT109" s="52">
        <f t="shared" si="503"/>
        <v>0</v>
      </c>
      <c r="AU109" s="52">
        <f t="shared" si="504"/>
        <v>0</v>
      </c>
      <c r="AV109" s="52">
        <f t="shared" si="505"/>
        <v>0</v>
      </c>
      <c r="AW109" s="26"/>
      <c r="AX109" s="26"/>
      <c r="AY109" s="26"/>
      <c r="AZ109" s="26"/>
      <c r="BA109" s="47">
        <f t="shared" si="506"/>
        <v>0</v>
      </c>
      <c r="BB109" s="47">
        <f t="shared" si="507"/>
        <v>0</v>
      </c>
      <c r="BC109" s="86">
        <f>VLOOKUP($B109,'СДП (план)'!$B$16:$CY$170,21,0)</f>
        <v>0</v>
      </c>
      <c r="BD109" s="86">
        <f>VLOOKUP($B109,'СДП (план)'!$B$16:$CY$170,22,0)</f>
        <v>0</v>
      </c>
      <c r="BE109" s="46">
        <f t="shared" si="508"/>
        <v>0</v>
      </c>
      <c r="BF109" s="46">
        <f t="shared" si="509"/>
        <v>0</v>
      </c>
      <c r="BG109" s="52">
        <f t="shared" si="510"/>
        <v>0</v>
      </c>
      <c r="BH109" s="52">
        <f t="shared" si="511"/>
        <v>0</v>
      </c>
      <c r="BI109" s="52">
        <f t="shared" si="512"/>
        <v>0</v>
      </c>
      <c r="BJ109" s="26"/>
      <c r="BK109" s="26"/>
      <c r="BL109" s="26"/>
      <c r="BM109" s="26"/>
      <c r="BN109" s="47">
        <f t="shared" si="513"/>
        <v>0</v>
      </c>
      <c r="BO109" s="47">
        <f t="shared" si="514"/>
        <v>0</v>
      </c>
      <c r="BP109" s="86">
        <f>VLOOKUP($B109,'СДП (план)'!$B$16:$CY$170,23,0)</f>
        <v>0</v>
      </c>
      <c r="BQ109" s="86">
        <f>VLOOKUP($B109,'СДП (план)'!$B$16:$CY$170,24,0)</f>
        <v>0</v>
      </c>
      <c r="BR109" s="46">
        <f t="shared" si="515"/>
        <v>0</v>
      </c>
      <c r="BS109" s="46">
        <f t="shared" si="516"/>
        <v>0</v>
      </c>
      <c r="BT109" s="52">
        <f t="shared" si="517"/>
        <v>0</v>
      </c>
      <c r="BU109" s="52">
        <f t="shared" si="518"/>
        <v>0</v>
      </c>
      <c r="BV109" s="52">
        <f t="shared" si="519"/>
        <v>0</v>
      </c>
      <c r="BW109" s="26"/>
      <c r="BX109" s="26"/>
      <c r="BY109" s="26"/>
      <c r="BZ109" s="26"/>
      <c r="CA109" s="47">
        <f t="shared" si="520"/>
        <v>0</v>
      </c>
      <c r="CB109" s="47">
        <f t="shared" si="521"/>
        <v>0</v>
      </c>
      <c r="CC109" s="86">
        <f>VLOOKUP($B109,'СДП (план)'!$B$16:$CY$170,25,0)</f>
        <v>0</v>
      </c>
      <c r="CD109" s="86">
        <f>VLOOKUP($B109,'СДП (план)'!$B$16:$CY$170,26,0)</f>
        <v>0</v>
      </c>
      <c r="CE109" s="46">
        <f t="shared" si="522"/>
        <v>0</v>
      </c>
      <c r="CF109" s="46">
        <f t="shared" si="523"/>
        <v>0</v>
      </c>
      <c r="CG109" s="52">
        <f t="shared" si="524"/>
        <v>0</v>
      </c>
      <c r="CH109" s="52">
        <f t="shared" si="525"/>
        <v>0</v>
      </c>
      <c r="CI109" s="52">
        <f t="shared" si="526"/>
        <v>0</v>
      </c>
      <c r="CJ109" s="26"/>
      <c r="CK109" s="26"/>
      <c r="CL109" s="26"/>
      <c r="CM109" s="26"/>
      <c r="CN109" s="47">
        <f t="shared" si="527"/>
        <v>0</v>
      </c>
      <c r="CO109" s="47">
        <f t="shared" si="528"/>
        <v>0</v>
      </c>
      <c r="CP109" s="86">
        <f>VLOOKUP($B109,'СДП (план)'!$B$16:$CY$170,27,0)</f>
        <v>0</v>
      </c>
      <c r="CQ109" s="86">
        <f>VLOOKUP($B109,'СДП (план)'!$B$16:$CY$170,28,0)</f>
        <v>0</v>
      </c>
      <c r="CR109" s="46">
        <f t="shared" si="529"/>
        <v>0</v>
      </c>
      <c r="CS109" s="46">
        <f t="shared" si="530"/>
        <v>0</v>
      </c>
      <c r="CT109" s="52">
        <f t="shared" si="531"/>
        <v>0</v>
      </c>
      <c r="CU109" s="52">
        <f t="shared" si="532"/>
        <v>0</v>
      </c>
      <c r="CV109" s="52">
        <f t="shared" si="533"/>
        <v>0</v>
      </c>
      <c r="CW109" s="26"/>
      <c r="CX109" s="26"/>
      <c r="CY109" s="26"/>
      <c r="CZ109" s="26"/>
      <c r="DA109" s="47">
        <f t="shared" si="534"/>
        <v>0</v>
      </c>
      <c r="DB109" s="47">
        <f t="shared" si="535"/>
        <v>0</v>
      </c>
      <c r="DC109" s="86">
        <f>VLOOKUP($B109,'СДП (план)'!$B$16:$CY$170,29,0)</f>
        <v>0</v>
      </c>
      <c r="DD109" s="86">
        <f>VLOOKUP($B109,'СДП (план)'!$B$16:$CY$170,30,0)</f>
        <v>0</v>
      </c>
      <c r="DE109" s="46">
        <f t="shared" si="536"/>
        <v>0</v>
      </c>
      <c r="DF109" s="46">
        <f t="shared" si="537"/>
        <v>0</v>
      </c>
      <c r="DG109" s="52">
        <f t="shared" si="538"/>
        <v>0</v>
      </c>
      <c r="DH109" s="52">
        <f t="shared" si="539"/>
        <v>0</v>
      </c>
      <c r="DI109" s="52">
        <f t="shared" si="540"/>
        <v>0</v>
      </c>
      <c r="DJ109" s="26"/>
      <c r="DK109" s="26"/>
      <c r="DL109" s="26"/>
      <c r="DM109" s="26"/>
      <c r="DN109" s="47">
        <f t="shared" si="541"/>
        <v>0</v>
      </c>
      <c r="DO109" s="47">
        <f t="shared" si="542"/>
        <v>0</v>
      </c>
      <c r="DP109" s="172">
        <f t="shared" si="543"/>
        <v>0</v>
      </c>
      <c r="DQ109" s="172">
        <f t="shared" si="544"/>
        <v>0</v>
      </c>
      <c r="DR109" s="172">
        <f t="shared" si="545"/>
        <v>0</v>
      </c>
      <c r="DS109" s="172">
        <f t="shared" si="546"/>
        <v>0</v>
      </c>
      <c r="DT109" s="172">
        <f t="shared" si="547"/>
        <v>0</v>
      </c>
      <c r="DU109" s="172">
        <f t="shared" si="548"/>
        <v>0</v>
      </c>
      <c r="DV109" s="172">
        <f t="shared" si="549"/>
        <v>0</v>
      </c>
      <c r="DW109" s="172">
        <f t="shared" si="550"/>
        <v>0</v>
      </c>
      <c r="DX109" s="172">
        <f t="shared" si="551"/>
        <v>0</v>
      </c>
      <c r="DY109" s="172">
        <f t="shared" si="552"/>
        <v>0</v>
      </c>
      <c r="DZ109" s="172">
        <f t="shared" si="553"/>
        <v>0</v>
      </c>
      <c r="EA109" s="172">
        <f t="shared" si="554"/>
        <v>0</v>
      </c>
      <c r="EB109" s="172">
        <f t="shared" si="555"/>
        <v>0</v>
      </c>
      <c r="EC109" s="86">
        <f>VLOOKUP($B109,'СДП (план)'!$B$16:$CY$170,31,0)</f>
        <v>0</v>
      </c>
      <c r="ED109" s="86">
        <f>VLOOKUP($B109,'СДП (план)'!$B$16:$CY$170,32,0)</f>
        <v>0</v>
      </c>
      <c r="EE109" s="46">
        <f t="shared" si="556"/>
        <v>0</v>
      </c>
      <c r="EF109" s="46">
        <f t="shared" si="557"/>
        <v>0</v>
      </c>
      <c r="EG109" s="52">
        <f t="shared" si="558"/>
        <v>0</v>
      </c>
      <c r="EH109" s="52">
        <f t="shared" si="559"/>
        <v>0</v>
      </c>
      <c r="EI109" s="52">
        <f t="shared" si="560"/>
        <v>0</v>
      </c>
      <c r="EJ109" s="26"/>
      <c r="EK109" s="26"/>
      <c r="EL109" s="26"/>
      <c r="EM109" s="26"/>
      <c r="EN109" s="47">
        <f t="shared" si="561"/>
        <v>0</v>
      </c>
      <c r="EO109" s="47">
        <f t="shared" si="562"/>
        <v>0</v>
      </c>
      <c r="EP109" s="86">
        <f>VLOOKUP($B109,'СДП (план)'!$B$16:$CY$170,33,0)</f>
        <v>0</v>
      </c>
      <c r="EQ109" s="86">
        <f>VLOOKUP($B109,'СДП (план)'!$B$16:$CY$170,34,0)</f>
        <v>0</v>
      </c>
      <c r="ER109" s="46">
        <f t="shared" si="563"/>
        <v>0</v>
      </c>
      <c r="ES109" s="46">
        <f t="shared" si="564"/>
        <v>0</v>
      </c>
      <c r="ET109" s="52">
        <f t="shared" si="565"/>
        <v>0</v>
      </c>
      <c r="EU109" s="52">
        <f t="shared" si="566"/>
        <v>0</v>
      </c>
      <c r="EV109" s="52">
        <f t="shared" si="567"/>
        <v>0</v>
      </c>
      <c r="EW109" s="26"/>
      <c r="EX109" s="26"/>
      <c r="EY109" s="26"/>
      <c r="EZ109" s="26"/>
      <c r="FA109" s="47">
        <f t="shared" si="568"/>
        <v>0</v>
      </c>
      <c r="FB109" s="47">
        <f t="shared" si="569"/>
        <v>0</v>
      </c>
      <c r="FC109" s="86">
        <f>VLOOKUP($B109,'СДП (план)'!$B$16:$CY$170,35,0)</f>
        <v>0</v>
      </c>
      <c r="FD109" s="86">
        <f>VLOOKUP($B109,'СДП (план)'!$B$16:$CY$170,36,0)</f>
        <v>0</v>
      </c>
      <c r="FE109" s="46">
        <f t="shared" si="570"/>
        <v>0</v>
      </c>
      <c r="FF109" s="46">
        <f t="shared" si="571"/>
        <v>0</v>
      </c>
      <c r="FG109" s="52">
        <f t="shared" si="572"/>
        <v>0</v>
      </c>
      <c r="FH109" s="52">
        <f t="shared" si="573"/>
        <v>0</v>
      </c>
      <c r="FI109" s="52">
        <f t="shared" si="574"/>
        <v>0</v>
      </c>
      <c r="FJ109" s="26"/>
      <c r="FK109" s="26"/>
      <c r="FL109" s="26"/>
      <c r="FM109" s="26"/>
      <c r="FN109" s="47">
        <f t="shared" si="575"/>
        <v>0</v>
      </c>
      <c r="FO109" s="47">
        <f t="shared" si="576"/>
        <v>0</v>
      </c>
      <c r="FP109" s="86">
        <f>VLOOKUP($B109,'СДП (план)'!$B$16:$CY$170,37,0)</f>
        <v>0</v>
      </c>
      <c r="FQ109" s="86">
        <f>VLOOKUP($B109,'СДП (план)'!$B$16:$CY$170,38,0)</f>
        <v>0</v>
      </c>
      <c r="FR109" s="46">
        <f t="shared" si="577"/>
        <v>0</v>
      </c>
      <c r="FS109" s="46">
        <f t="shared" si="578"/>
        <v>0</v>
      </c>
      <c r="FT109" s="52">
        <f t="shared" si="579"/>
        <v>0</v>
      </c>
      <c r="FU109" s="52">
        <f t="shared" si="580"/>
        <v>0</v>
      </c>
      <c r="FV109" s="52">
        <f t="shared" si="581"/>
        <v>0</v>
      </c>
      <c r="FW109" s="26"/>
      <c r="FX109" s="26"/>
      <c r="FY109" s="26"/>
      <c r="FZ109" s="26"/>
      <c r="GA109" s="47">
        <f t="shared" si="582"/>
        <v>0</v>
      </c>
      <c r="GB109" s="47">
        <f t="shared" si="583"/>
        <v>0</v>
      </c>
      <c r="GC109" s="86">
        <f>VLOOKUP($B109,'СДП (план)'!$B$16:$CY$170,39,0)</f>
        <v>0</v>
      </c>
      <c r="GD109" s="86">
        <f>VLOOKUP($B109,'СДП (план)'!$B$16:$CY$170,40,0)</f>
        <v>0</v>
      </c>
      <c r="GE109" s="46">
        <f t="shared" si="584"/>
        <v>0</v>
      </c>
      <c r="GF109" s="46">
        <f t="shared" si="585"/>
        <v>0</v>
      </c>
      <c r="GG109" s="52">
        <f t="shared" si="586"/>
        <v>0</v>
      </c>
      <c r="GH109" s="52">
        <f t="shared" si="587"/>
        <v>0</v>
      </c>
      <c r="GI109" s="52">
        <f t="shared" si="588"/>
        <v>0</v>
      </c>
      <c r="GJ109" s="26"/>
      <c r="GK109" s="26"/>
      <c r="GL109" s="26"/>
      <c r="GM109" s="26"/>
      <c r="GN109" s="47">
        <f t="shared" si="589"/>
        <v>0</v>
      </c>
      <c r="GO109" s="47">
        <f t="shared" si="590"/>
        <v>0</v>
      </c>
      <c r="GP109" s="86">
        <f>VLOOKUP($B109,'СДП (план)'!$B$16:$CY$170,41,0)</f>
        <v>0</v>
      </c>
      <c r="GQ109" s="86">
        <f>VLOOKUP($B109,'СДП (план)'!$B$16:$CY$170,42,0)</f>
        <v>0</v>
      </c>
      <c r="GR109" s="46">
        <f t="shared" si="591"/>
        <v>0</v>
      </c>
      <c r="GS109" s="46">
        <f t="shared" si="592"/>
        <v>0</v>
      </c>
      <c r="GT109" s="52">
        <f t="shared" si="593"/>
        <v>0</v>
      </c>
      <c r="GU109" s="52">
        <f t="shared" si="594"/>
        <v>0</v>
      </c>
      <c r="GV109" s="52">
        <f t="shared" si="595"/>
        <v>0</v>
      </c>
      <c r="GW109" s="26"/>
      <c r="GX109" s="26"/>
      <c r="GY109" s="26"/>
      <c r="GZ109" s="26"/>
      <c r="HA109" s="47">
        <f t="shared" si="596"/>
        <v>0</v>
      </c>
      <c r="HB109" s="47">
        <f t="shared" si="597"/>
        <v>0</v>
      </c>
      <c r="HC109" s="86">
        <f>VLOOKUP($B109,'СДП (план)'!$B$16:$CY$170,43,0)</f>
        <v>0</v>
      </c>
      <c r="HD109" s="86">
        <f>VLOOKUP($B109,'СДП (план)'!$B$16:$CY$170,44,0)</f>
        <v>0</v>
      </c>
      <c r="HE109" s="46">
        <f t="shared" si="598"/>
        <v>0</v>
      </c>
      <c r="HF109" s="46">
        <f t="shared" si="599"/>
        <v>0</v>
      </c>
      <c r="HG109" s="52">
        <f t="shared" si="794"/>
        <v>0</v>
      </c>
      <c r="HH109" s="52">
        <f t="shared" si="795"/>
        <v>0</v>
      </c>
      <c r="HI109" s="52">
        <f t="shared" si="796"/>
        <v>0</v>
      </c>
      <c r="HJ109" s="26"/>
      <c r="HK109" s="26"/>
      <c r="HL109" s="26"/>
      <c r="HM109" s="26"/>
      <c r="HN109" s="47">
        <f t="shared" si="600"/>
        <v>0</v>
      </c>
      <c r="HO109" s="47">
        <f t="shared" si="601"/>
        <v>0</v>
      </c>
      <c r="HP109" s="86">
        <f>VLOOKUP($B109,'СДП (план)'!$B$16:$CY$170,45,0)</f>
        <v>0</v>
      </c>
      <c r="HQ109" s="86">
        <f>VLOOKUP($B109,'СДП (план)'!$B$16:$CY$170,46,0)</f>
        <v>0</v>
      </c>
      <c r="HR109" s="46">
        <f t="shared" si="602"/>
        <v>0</v>
      </c>
      <c r="HS109" s="46">
        <f t="shared" si="603"/>
        <v>0</v>
      </c>
      <c r="HT109" s="52">
        <f t="shared" si="604"/>
        <v>0</v>
      </c>
      <c r="HU109" s="52">
        <f t="shared" si="605"/>
        <v>0</v>
      </c>
      <c r="HV109" s="52">
        <f t="shared" si="606"/>
        <v>0</v>
      </c>
      <c r="HW109" s="26"/>
      <c r="HX109" s="26"/>
      <c r="HY109" s="26"/>
      <c r="HZ109" s="26"/>
      <c r="IA109" s="47">
        <f t="shared" si="607"/>
        <v>0</v>
      </c>
      <c r="IB109" s="47">
        <f t="shared" si="608"/>
        <v>0</v>
      </c>
      <c r="IC109" s="86">
        <f>VLOOKUP($B109,'СДП (план)'!$B$16:$CY$170,47,0)</f>
        <v>0</v>
      </c>
      <c r="ID109" s="86">
        <f>VLOOKUP($B109,'СДП (план)'!$B$16:$CY$170,48,0)</f>
        <v>0</v>
      </c>
      <c r="IE109" s="46">
        <f t="shared" si="609"/>
        <v>0</v>
      </c>
      <c r="IF109" s="46">
        <f t="shared" si="610"/>
        <v>0</v>
      </c>
      <c r="IG109" s="52">
        <f t="shared" si="611"/>
        <v>0</v>
      </c>
      <c r="IH109" s="52">
        <f t="shared" si="612"/>
        <v>0</v>
      </c>
      <c r="II109" s="52">
        <f t="shared" si="613"/>
        <v>0</v>
      </c>
      <c r="IJ109" s="26"/>
      <c r="IK109" s="26"/>
      <c r="IL109" s="26"/>
      <c r="IM109" s="26"/>
      <c r="IN109" s="47">
        <f t="shared" si="614"/>
        <v>0</v>
      </c>
      <c r="IO109" s="47">
        <f t="shared" si="615"/>
        <v>0</v>
      </c>
      <c r="IP109" s="86">
        <f>VLOOKUP($B109,'СДП (план)'!$B$16:$CY$170,49,0)</f>
        <v>0</v>
      </c>
      <c r="IQ109" s="86">
        <f>VLOOKUP($B109,'СДП (план)'!$B$16:$CY$170,50,0)</f>
        <v>0</v>
      </c>
      <c r="IR109" s="46">
        <f t="shared" si="616"/>
        <v>0</v>
      </c>
      <c r="IS109" s="46">
        <f t="shared" si="617"/>
        <v>0</v>
      </c>
      <c r="IT109" s="52">
        <f t="shared" si="618"/>
        <v>0</v>
      </c>
      <c r="IU109" s="52">
        <f t="shared" si="619"/>
        <v>0</v>
      </c>
      <c r="IV109" s="52">
        <f t="shared" si="620"/>
        <v>0</v>
      </c>
      <c r="IW109" s="26"/>
      <c r="IX109" s="26"/>
      <c r="IY109" s="26"/>
      <c r="IZ109" s="26"/>
      <c r="JA109" s="47">
        <f t="shared" si="621"/>
        <v>0</v>
      </c>
      <c r="JB109" s="47">
        <f t="shared" si="622"/>
        <v>0</v>
      </c>
      <c r="JC109" s="86">
        <f>VLOOKUP($B109,'СДП (план)'!$B$16:$CY$170,51,0)</f>
        <v>0</v>
      </c>
      <c r="JD109" s="86">
        <f>VLOOKUP($B109,'СДП (план)'!$B$16:$CY$170,52,0)</f>
        <v>0</v>
      </c>
      <c r="JE109" s="46">
        <f t="shared" si="623"/>
        <v>0</v>
      </c>
      <c r="JF109" s="46">
        <f t="shared" si="624"/>
        <v>0</v>
      </c>
      <c r="JG109" s="52">
        <f t="shared" si="625"/>
        <v>0</v>
      </c>
      <c r="JH109" s="52">
        <f t="shared" si="626"/>
        <v>0</v>
      </c>
      <c r="JI109" s="52">
        <f t="shared" si="627"/>
        <v>0</v>
      </c>
      <c r="JJ109" s="26"/>
      <c r="JK109" s="26"/>
      <c r="JL109" s="26"/>
      <c r="JM109" s="26"/>
      <c r="JN109" s="47">
        <f t="shared" si="628"/>
        <v>0</v>
      </c>
      <c r="JO109" s="47">
        <f t="shared" si="629"/>
        <v>0</v>
      </c>
      <c r="JP109" s="86">
        <f>VLOOKUP($B109,'СДП (план)'!$B$16:$CY$170,53,0)</f>
        <v>0</v>
      </c>
      <c r="JQ109" s="86">
        <f>VLOOKUP($B109,'СДП (план)'!$B$16:$CY$170,54,0)</f>
        <v>0</v>
      </c>
      <c r="JR109" s="46">
        <f t="shared" si="630"/>
        <v>0</v>
      </c>
      <c r="JS109" s="46">
        <f t="shared" si="631"/>
        <v>0</v>
      </c>
      <c r="JT109" s="52">
        <f t="shared" si="632"/>
        <v>0</v>
      </c>
      <c r="JU109" s="52">
        <f t="shared" si="633"/>
        <v>0</v>
      </c>
      <c r="JV109" s="52">
        <f t="shared" si="634"/>
        <v>0</v>
      </c>
      <c r="JW109" s="26"/>
      <c r="JX109" s="26"/>
      <c r="JY109" s="26"/>
      <c r="JZ109" s="26"/>
      <c r="KA109" s="47">
        <f t="shared" si="635"/>
        <v>0</v>
      </c>
      <c r="KB109" s="47">
        <f t="shared" si="636"/>
        <v>0</v>
      </c>
      <c r="KC109" s="86">
        <f>VLOOKUP($B109,'СДП (план)'!$B$16:$CY$170,55,0)</f>
        <v>0</v>
      </c>
      <c r="KD109" s="86">
        <f>VLOOKUP($B109,'СДП (план)'!$B$16:$CY$170,56,0)</f>
        <v>0</v>
      </c>
      <c r="KE109" s="46">
        <f t="shared" si="637"/>
        <v>0</v>
      </c>
      <c r="KF109" s="46">
        <f t="shared" si="638"/>
        <v>0</v>
      </c>
      <c r="KG109" s="52">
        <f t="shared" si="639"/>
        <v>0</v>
      </c>
      <c r="KH109" s="52">
        <f t="shared" si="640"/>
        <v>0</v>
      </c>
      <c r="KI109" s="52">
        <f t="shared" si="641"/>
        <v>0</v>
      </c>
      <c r="KJ109" s="26"/>
      <c r="KK109" s="26"/>
      <c r="KL109" s="26"/>
      <c r="KM109" s="26"/>
      <c r="KN109" s="47">
        <f t="shared" si="642"/>
        <v>0</v>
      </c>
      <c r="KO109" s="47">
        <f t="shared" si="643"/>
        <v>0</v>
      </c>
      <c r="KP109" s="26">
        <f t="shared" si="797"/>
        <v>0</v>
      </c>
      <c r="KQ109" s="26">
        <f t="shared" si="798"/>
        <v>0</v>
      </c>
      <c r="KR109" s="26">
        <f t="shared" si="799"/>
        <v>0</v>
      </c>
      <c r="KS109" s="26">
        <f t="shared" si="800"/>
        <v>0</v>
      </c>
      <c r="KT109" s="26">
        <f t="shared" si="801"/>
        <v>0</v>
      </c>
      <c r="KU109" s="26">
        <f t="shared" si="802"/>
        <v>0</v>
      </c>
      <c r="KV109" s="26">
        <f t="shared" si="803"/>
        <v>0</v>
      </c>
      <c r="KW109" s="26">
        <f t="shared" si="804"/>
        <v>0</v>
      </c>
      <c r="KX109" s="26">
        <f t="shared" si="805"/>
        <v>0</v>
      </c>
      <c r="KY109" s="26">
        <f t="shared" si="806"/>
        <v>0</v>
      </c>
      <c r="KZ109" s="26">
        <f t="shared" si="807"/>
        <v>0</v>
      </c>
      <c r="LA109" s="26">
        <f t="shared" si="644"/>
        <v>0</v>
      </c>
      <c r="LB109" s="26">
        <f t="shared" si="645"/>
        <v>0</v>
      </c>
      <c r="LC109" s="86">
        <f>VLOOKUP($B109,'СДП (план)'!$B$16:$CY$170,57,0)</f>
        <v>0</v>
      </c>
      <c r="LD109" s="86">
        <f>VLOOKUP($B109,'СДП (план)'!$B$16:$CY$170,58,0)</f>
        <v>0</v>
      </c>
      <c r="LE109" s="46">
        <f t="shared" si="646"/>
        <v>0</v>
      </c>
      <c r="LF109" s="46">
        <f t="shared" si="647"/>
        <v>0</v>
      </c>
      <c r="LG109" s="52">
        <f t="shared" si="648"/>
        <v>0</v>
      </c>
      <c r="LH109" s="52">
        <f t="shared" si="649"/>
        <v>0</v>
      </c>
      <c r="LI109" s="52">
        <f t="shared" si="650"/>
        <v>0</v>
      </c>
      <c r="LJ109" s="26"/>
      <c r="LK109" s="26"/>
      <c r="LL109" s="26"/>
      <c r="LM109" s="26"/>
      <c r="LN109" s="47">
        <f t="shared" si="651"/>
        <v>0</v>
      </c>
      <c r="LO109" s="47">
        <f t="shared" si="652"/>
        <v>0</v>
      </c>
      <c r="LP109" s="86">
        <f>VLOOKUP($B109,'СДП (план)'!$B$16:$CY$170,59,0)</f>
        <v>0</v>
      </c>
      <c r="LQ109" s="86">
        <f>VLOOKUP($B109,'СДП (план)'!$B$16:$CY$170,60,0)</f>
        <v>0</v>
      </c>
      <c r="LR109" s="46">
        <f t="shared" si="653"/>
        <v>0</v>
      </c>
      <c r="LS109" s="46">
        <f t="shared" si="654"/>
        <v>0</v>
      </c>
      <c r="LT109" s="52">
        <f t="shared" si="655"/>
        <v>0</v>
      </c>
      <c r="LU109" s="52">
        <f t="shared" si="656"/>
        <v>0</v>
      </c>
      <c r="LV109" s="52">
        <f t="shared" si="657"/>
        <v>0</v>
      </c>
      <c r="LW109" s="26"/>
      <c r="LX109" s="26"/>
      <c r="LY109" s="26"/>
      <c r="LZ109" s="26"/>
      <c r="MA109" s="47">
        <f t="shared" si="658"/>
        <v>0</v>
      </c>
      <c r="MB109" s="47">
        <f t="shared" si="659"/>
        <v>0</v>
      </c>
      <c r="MC109" s="86">
        <f>VLOOKUP($B109,'СДП (план)'!$B$16:$CY$170,61,0)</f>
        <v>0</v>
      </c>
      <c r="MD109" s="86">
        <f>VLOOKUP($B109,'СДП (план)'!$B$16:$CY$170,62,0)</f>
        <v>0</v>
      </c>
      <c r="ME109" s="46">
        <f t="shared" si="660"/>
        <v>0</v>
      </c>
      <c r="MF109" s="46">
        <f t="shared" si="661"/>
        <v>0</v>
      </c>
      <c r="MG109" s="52">
        <f t="shared" si="662"/>
        <v>0</v>
      </c>
      <c r="MH109" s="52">
        <f t="shared" si="663"/>
        <v>0</v>
      </c>
      <c r="MI109" s="52">
        <f t="shared" si="664"/>
        <v>0</v>
      </c>
      <c r="MJ109" s="26"/>
      <c r="MK109" s="26"/>
      <c r="ML109" s="26"/>
      <c r="MM109" s="26"/>
      <c r="MN109" s="47">
        <f t="shared" si="665"/>
        <v>0</v>
      </c>
      <c r="MO109" s="47">
        <f t="shared" si="666"/>
        <v>0</v>
      </c>
      <c r="MP109" s="86">
        <f>VLOOKUP($B109,'СДП (план)'!$B$16:$CY$170,63,0)</f>
        <v>0</v>
      </c>
      <c r="MQ109" s="86">
        <f>VLOOKUP($B109,'СДП (план)'!$B$16:$CY$170,64,0)</f>
        <v>0</v>
      </c>
      <c r="MR109" s="46">
        <f t="shared" si="667"/>
        <v>0</v>
      </c>
      <c r="MS109" s="46">
        <f t="shared" si="668"/>
        <v>0</v>
      </c>
      <c r="MT109" s="52">
        <f t="shared" si="669"/>
        <v>0</v>
      </c>
      <c r="MU109" s="52">
        <f t="shared" si="670"/>
        <v>0</v>
      </c>
      <c r="MV109" s="52">
        <f t="shared" si="671"/>
        <v>0</v>
      </c>
      <c r="MW109" s="26"/>
      <c r="MX109" s="26"/>
      <c r="MY109" s="26"/>
      <c r="MZ109" s="26"/>
      <c r="NA109" s="47">
        <f t="shared" si="672"/>
        <v>0</v>
      </c>
      <c r="NB109" s="47">
        <f t="shared" si="673"/>
        <v>0</v>
      </c>
      <c r="NC109" s="86">
        <f>VLOOKUP($B109,'СДП (план)'!$B$16:$CY$170,65,0)</f>
        <v>0</v>
      </c>
      <c r="ND109" s="86">
        <f>VLOOKUP($B109,'СДП (план)'!$B$16:$CY$170,66,0)</f>
        <v>0</v>
      </c>
      <c r="NE109" s="46">
        <f t="shared" si="674"/>
        <v>0</v>
      </c>
      <c r="NF109" s="46">
        <f t="shared" si="675"/>
        <v>0</v>
      </c>
      <c r="NG109" s="52">
        <f t="shared" si="808"/>
        <v>0</v>
      </c>
      <c r="NH109" s="52">
        <f t="shared" si="809"/>
        <v>0</v>
      </c>
      <c r="NI109" s="52">
        <f t="shared" si="810"/>
        <v>0</v>
      </c>
      <c r="NJ109" s="26"/>
      <c r="NK109" s="26"/>
      <c r="NL109" s="26"/>
      <c r="NM109" s="26"/>
      <c r="NN109" s="47">
        <f t="shared" si="676"/>
        <v>0</v>
      </c>
      <c r="NO109" s="47">
        <f t="shared" si="677"/>
        <v>0</v>
      </c>
      <c r="NP109" s="86">
        <f>VLOOKUP($B109,'СДП (план)'!$B$16:$CY$170,67,0)</f>
        <v>0</v>
      </c>
      <c r="NQ109" s="86">
        <f>VLOOKUP($B109,'СДП (план)'!$B$16:$CY$170,68,0)</f>
        <v>0</v>
      </c>
      <c r="NR109" s="46">
        <f t="shared" si="678"/>
        <v>0</v>
      </c>
      <c r="NS109" s="46">
        <f t="shared" si="679"/>
        <v>0</v>
      </c>
      <c r="NT109" s="52">
        <f t="shared" si="680"/>
        <v>0</v>
      </c>
      <c r="NU109" s="52">
        <f t="shared" si="681"/>
        <v>0</v>
      </c>
      <c r="NV109" s="52">
        <f t="shared" si="682"/>
        <v>0</v>
      </c>
      <c r="NW109" s="26"/>
      <c r="NX109" s="26"/>
      <c r="NY109" s="26"/>
      <c r="NZ109" s="26"/>
      <c r="OA109" s="47">
        <f t="shared" si="683"/>
        <v>0</v>
      </c>
      <c r="OB109" s="47">
        <f t="shared" si="684"/>
        <v>0</v>
      </c>
      <c r="OC109" s="86">
        <f>VLOOKUP($B109,'СДП (план)'!$B$16:$CY$170,69,0)</f>
        <v>0</v>
      </c>
      <c r="OD109" s="86">
        <f>VLOOKUP($B109,'СДП (план)'!$B$16:$CY$170,70,0)</f>
        <v>0</v>
      </c>
      <c r="OE109" s="46">
        <f t="shared" si="685"/>
        <v>0</v>
      </c>
      <c r="OF109" s="46">
        <f t="shared" si="686"/>
        <v>0</v>
      </c>
      <c r="OG109" s="52">
        <f t="shared" si="811"/>
        <v>0</v>
      </c>
      <c r="OH109" s="52">
        <f t="shared" si="812"/>
        <v>0</v>
      </c>
      <c r="OI109" s="52">
        <f t="shared" si="813"/>
        <v>0</v>
      </c>
      <c r="OJ109" s="26"/>
      <c r="OK109" s="26"/>
      <c r="OL109" s="26"/>
      <c r="OM109" s="26"/>
      <c r="ON109" s="47">
        <f t="shared" si="687"/>
        <v>0</v>
      </c>
      <c r="OO109" s="47">
        <f t="shared" si="688"/>
        <v>0</v>
      </c>
      <c r="OP109" s="86">
        <f>VLOOKUP($B109,'СДП (план)'!$B$16:$CY$170,71,0)</f>
        <v>0</v>
      </c>
      <c r="OQ109" s="86">
        <f>VLOOKUP($B109,'СДП (план)'!$B$16:$CY$170,72,0)</f>
        <v>0</v>
      </c>
      <c r="OR109" s="46">
        <f t="shared" si="689"/>
        <v>0</v>
      </c>
      <c r="OS109" s="46">
        <f t="shared" si="690"/>
        <v>0</v>
      </c>
      <c r="OT109" s="52">
        <f t="shared" si="691"/>
        <v>0</v>
      </c>
      <c r="OU109" s="52">
        <f t="shared" si="692"/>
        <v>0</v>
      </c>
      <c r="OV109" s="52">
        <f t="shared" si="693"/>
        <v>0</v>
      </c>
      <c r="OW109" s="26"/>
      <c r="OX109" s="26"/>
      <c r="OY109" s="26"/>
      <c r="OZ109" s="26"/>
      <c r="PA109" s="47">
        <f t="shared" si="789"/>
        <v>0</v>
      </c>
      <c r="PB109" s="47">
        <f t="shared" si="790"/>
        <v>0</v>
      </c>
      <c r="PC109" s="86">
        <f>VLOOKUP($B109,'СДП (план)'!$B$16:$CY$170,73,0)</f>
        <v>0</v>
      </c>
      <c r="PD109" s="86">
        <f>VLOOKUP($B109,'СДП (план)'!$B$16:$CY$170,74,0)</f>
        <v>0</v>
      </c>
      <c r="PE109" s="46">
        <f t="shared" si="694"/>
        <v>0</v>
      </c>
      <c r="PF109" s="46">
        <f t="shared" si="695"/>
        <v>0</v>
      </c>
      <c r="PG109" s="52">
        <f t="shared" si="696"/>
        <v>0</v>
      </c>
      <c r="PH109" s="52">
        <f t="shared" si="697"/>
        <v>0</v>
      </c>
      <c r="PI109" s="52">
        <f t="shared" si="698"/>
        <v>0</v>
      </c>
      <c r="PJ109" s="26"/>
      <c r="PK109" s="26"/>
      <c r="PL109" s="26"/>
      <c r="PM109" s="26"/>
      <c r="PN109" s="47">
        <f t="shared" si="699"/>
        <v>0</v>
      </c>
      <c r="PO109" s="47">
        <f t="shared" si="700"/>
        <v>0</v>
      </c>
      <c r="PP109" s="86">
        <f>VLOOKUP($B109,'СДП (план)'!$B$16:$CY$170,75,0)</f>
        <v>0</v>
      </c>
      <c r="PQ109" s="86">
        <f>VLOOKUP($B109,'СДП (план)'!$B$16:$CY$170,76,0)</f>
        <v>0</v>
      </c>
      <c r="PR109" s="46">
        <f t="shared" si="701"/>
        <v>0</v>
      </c>
      <c r="PS109" s="46">
        <f t="shared" si="702"/>
        <v>0</v>
      </c>
      <c r="PT109" s="52">
        <f t="shared" si="703"/>
        <v>0</v>
      </c>
      <c r="PU109" s="52">
        <f t="shared" si="704"/>
        <v>0</v>
      </c>
      <c r="PV109" s="52">
        <f t="shared" si="705"/>
        <v>0</v>
      </c>
      <c r="PW109" s="26"/>
      <c r="PX109" s="26"/>
      <c r="PY109" s="26"/>
      <c r="PZ109" s="26"/>
      <c r="QA109" s="47">
        <f t="shared" si="706"/>
        <v>0</v>
      </c>
      <c r="QB109" s="47">
        <f t="shared" si="707"/>
        <v>0</v>
      </c>
      <c r="QC109" s="86">
        <f>VLOOKUP($B109,'СДП (план)'!$B$16:$CY$170,77,0)</f>
        <v>0</v>
      </c>
      <c r="QD109" s="86">
        <f>VLOOKUP($B109,'СДП (план)'!$B$16:$CY$170,78,0)</f>
        <v>0</v>
      </c>
      <c r="QE109" s="46">
        <f t="shared" si="708"/>
        <v>0</v>
      </c>
      <c r="QF109" s="46">
        <f t="shared" si="709"/>
        <v>0</v>
      </c>
      <c r="QG109" s="52">
        <f t="shared" si="710"/>
        <v>0</v>
      </c>
      <c r="QH109" s="52">
        <f t="shared" si="711"/>
        <v>0</v>
      </c>
      <c r="QI109" s="52">
        <f t="shared" si="712"/>
        <v>0</v>
      </c>
      <c r="QJ109" s="26"/>
      <c r="QK109" s="26"/>
      <c r="QL109" s="26"/>
      <c r="QM109" s="26"/>
      <c r="QN109" s="47">
        <f t="shared" si="713"/>
        <v>0</v>
      </c>
      <c r="QO109" s="47">
        <f t="shared" si="714"/>
        <v>0</v>
      </c>
      <c r="QP109" s="86">
        <f>VLOOKUP($B109,'СДП (план)'!$B$16:$DC$170,79,0)+VLOOKUP($B109,'СДП (план)'!$B$16:$DC$170,103,0)</f>
        <v>0</v>
      </c>
      <c r="QQ109" s="86">
        <f>VLOOKUP($B109,'СДП (план)'!$B$16:$DC$170,80,0)+VLOOKUP($B109,'СДП (план)'!$B$16:$DC$170,104,0)</f>
        <v>0</v>
      </c>
      <c r="QR109" s="46">
        <f t="shared" si="715"/>
        <v>0</v>
      </c>
      <c r="QS109" s="46">
        <f t="shared" si="716"/>
        <v>0</v>
      </c>
      <c r="QT109" s="52">
        <f t="shared" si="717"/>
        <v>0</v>
      </c>
      <c r="QU109" s="52">
        <f t="shared" si="718"/>
        <v>0</v>
      </c>
      <c r="QV109" s="52">
        <f t="shared" si="719"/>
        <v>0</v>
      </c>
      <c r="QW109" s="26"/>
      <c r="QX109" s="26"/>
      <c r="QY109" s="26"/>
      <c r="QZ109" s="26"/>
      <c r="RA109" s="47">
        <f t="shared" si="720"/>
        <v>0</v>
      </c>
      <c r="RB109" s="47">
        <f t="shared" si="721"/>
        <v>0</v>
      </c>
      <c r="RC109" s="86">
        <f>VLOOKUP($B109,'СДП (план)'!$B$16:$CY$170,81,0)</f>
        <v>0</v>
      </c>
      <c r="RD109" s="86">
        <f>VLOOKUP($B109,'СДП (план)'!$B$16:$CY$170,82,0)</f>
        <v>0</v>
      </c>
      <c r="RE109" s="46">
        <f t="shared" si="722"/>
        <v>0</v>
      </c>
      <c r="RF109" s="46">
        <f t="shared" si="723"/>
        <v>0</v>
      </c>
      <c r="RG109" s="52">
        <f t="shared" si="724"/>
        <v>0</v>
      </c>
      <c r="RH109" s="52">
        <f t="shared" si="725"/>
        <v>0</v>
      </c>
      <c r="RI109" s="52">
        <f t="shared" si="726"/>
        <v>0</v>
      </c>
      <c r="RJ109" s="26"/>
      <c r="RK109" s="26"/>
      <c r="RL109" s="26"/>
      <c r="RM109" s="26"/>
      <c r="RN109" s="47">
        <f t="shared" si="727"/>
        <v>0</v>
      </c>
      <c r="RO109" s="47">
        <f t="shared" si="728"/>
        <v>0</v>
      </c>
      <c r="RP109" s="86">
        <f>VLOOKUP($B109,'СДП (план)'!$B$16:$CY$170,83,0)</f>
        <v>0</v>
      </c>
      <c r="RQ109" s="86">
        <f>VLOOKUP($B109,'СДП (план)'!$B$16:$CY$170,84,0)</f>
        <v>0</v>
      </c>
      <c r="RR109" s="46">
        <f t="shared" si="729"/>
        <v>0</v>
      </c>
      <c r="RS109" s="46">
        <f t="shared" si="730"/>
        <v>0</v>
      </c>
      <c r="RT109" s="52">
        <f t="shared" si="814"/>
        <v>0</v>
      </c>
      <c r="RU109" s="52">
        <f t="shared" si="815"/>
        <v>0</v>
      </c>
      <c r="RV109" s="52">
        <f t="shared" si="816"/>
        <v>0</v>
      </c>
      <c r="RW109" s="26"/>
      <c r="RX109" s="26"/>
      <c r="RY109" s="26"/>
      <c r="RZ109" s="26"/>
      <c r="SA109" s="47">
        <f t="shared" si="731"/>
        <v>0</v>
      </c>
      <c r="SB109" s="47">
        <f t="shared" si="732"/>
        <v>0</v>
      </c>
      <c r="SC109" s="86">
        <f>VLOOKUP($B109,'СДП (план)'!$B$16:$CY$170,85,0)</f>
        <v>0</v>
      </c>
      <c r="SD109" s="86">
        <f>VLOOKUP($B109,'СДП (план)'!$B$16:$CY$170,86,0)</f>
        <v>0</v>
      </c>
      <c r="SE109" s="46">
        <f t="shared" si="733"/>
        <v>0</v>
      </c>
      <c r="SF109" s="46">
        <f t="shared" si="734"/>
        <v>0</v>
      </c>
      <c r="SG109" s="52">
        <f t="shared" si="735"/>
        <v>0</v>
      </c>
      <c r="SH109" s="52">
        <f t="shared" si="736"/>
        <v>0</v>
      </c>
      <c r="SI109" s="52">
        <f t="shared" si="737"/>
        <v>0</v>
      </c>
      <c r="SJ109" s="26"/>
      <c r="SK109" s="26"/>
      <c r="SL109" s="26"/>
      <c r="SM109" s="26"/>
      <c r="SN109" s="47">
        <f t="shared" si="738"/>
        <v>0</v>
      </c>
      <c r="SO109" s="47">
        <f t="shared" si="739"/>
        <v>0</v>
      </c>
      <c r="SP109" s="86">
        <f>VLOOKUP($B109,'СДП (план)'!$B$16:$CY$170,87,0)</f>
        <v>0</v>
      </c>
      <c r="SQ109" s="86">
        <f>VLOOKUP($B109,'СДП (план)'!$B$16:$CY$170,88,0)</f>
        <v>0</v>
      </c>
      <c r="SR109" s="46">
        <f t="shared" si="740"/>
        <v>0</v>
      </c>
      <c r="SS109" s="46">
        <f t="shared" si="741"/>
        <v>0</v>
      </c>
      <c r="ST109" s="52">
        <f t="shared" si="742"/>
        <v>0</v>
      </c>
      <c r="SU109" s="52">
        <f t="shared" si="743"/>
        <v>0</v>
      </c>
      <c r="SV109" s="52">
        <f t="shared" si="744"/>
        <v>0</v>
      </c>
      <c r="SW109" s="26"/>
      <c r="SX109" s="26"/>
      <c r="SY109" s="26"/>
      <c r="SZ109" s="26"/>
      <c r="TA109" s="47">
        <f t="shared" si="745"/>
        <v>0</v>
      </c>
      <c r="TB109" s="47">
        <f t="shared" si="746"/>
        <v>0</v>
      </c>
      <c r="TC109" s="86">
        <f>VLOOKUP($B109,'СДП (план)'!$B$16:$CY$170,89,0)</f>
        <v>0</v>
      </c>
      <c r="TD109" s="86">
        <f>VLOOKUP($B109,'СДП (план)'!$B$16:$CY$170,90,0)</f>
        <v>0</v>
      </c>
      <c r="TE109" s="46">
        <f t="shared" si="747"/>
        <v>0</v>
      </c>
      <c r="TF109" s="46">
        <f t="shared" si="748"/>
        <v>0</v>
      </c>
      <c r="TG109" s="52">
        <f t="shared" si="749"/>
        <v>0</v>
      </c>
      <c r="TH109" s="52">
        <f t="shared" si="750"/>
        <v>0</v>
      </c>
      <c r="TI109" s="52">
        <f t="shared" si="751"/>
        <v>0</v>
      </c>
      <c r="TJ109" s="26"/>
      <c r="TK109" s="26"/>
      <c r="TL109" s="26"/>
      <c r="TM109" s="26"/>
      <c r="TN109" s="47">
        <f t="shared" si="752"/>
        <v>0</v>
      </c>
      <c r="TO109" s="47">
        <f t="shared" si="753"/>
        <v>0</v>
      </c>
      <c r="TP109" s="86">
        <f>VLOOKUP($B109,'СДП (план)'!$B$16:$CY$170,91,0)</f>
        <v>0</v>
      </c>
      <c r="TQ109" s="86">
        <f>VLOOKUP($B109,'СДП (план)'!$B$16:$CY$170,92,0)</f>
        <v>0</v>
      </c>
      <c r="TR109" s="46">
        <f t="shared" si="754"/>
        <v>0</v>
      </c>
      <c r="TS109" s="46">
        <f t="shared" si="755"/>
        <v>0</v>
      </c>
      <c r="TT109" s="52">
        <f t="shared" si="756"/>
        <v>0</v>
      </c>
      <c r="TU109" s="52">
        <f t="shared" si="757"/>
        <v>0</v>
      </c>
      <c r="TV109" s="52">
        <f t="shared" si="758"/>
        <v>0</v>
      </c>
      <c r="TW109" s="26"/>
      <c r="TX109" s="26"/>
      <c r="TY109" s="26"/>
      <c r="TZ109" s="26"/>
      <c r="UA109" s="47">
        <f t="shared" si="759"/>
        <v>0</v>
      </c>
      <c r="UB109" s="47">
        <f t="shared" si="760"/>
        <v>0</v>
      </c>
      <c r="UC109" s="86">
        <f>VLOOKUP($B109,'СДП (план)'!$B$16:$CY$170,93,0)</f>
        <v>0</v>
      </c>
      <c r="UD109" s="86">
        <f>VLOOKUP($B109,'СДП (план)'!$B$16:$CY$170,94,0)</f>
        <v>0</v>
      </c>
      <c r="UE109" s="46">
        <v>0</v>
      </c>
      <c r="UF109" s="46">
        <v>0</v>
      </c>
      <c r="UG109" s="52">
        <f t="shared" si="817"/>
        <v>0</v>
      </c>
      <c r="UH109" s="52">
        <f t="shared" si="818"/>
        <v>0</v>
      </c>
      <c r="UI109" s="52">
        <f t="shared" si="819"/>
        <v>0</v>
      </c>
      <c r="UJ109" s="26"/>
      <c r="UK109" s="26"/>
      <c r="UL109" s="26"/>
      <c r="UM109" s="26"/>
      <c r="UN109" s="47">
        <f t="shared" si="761"/>
        <v>0</v>
      </c>
      <c r="UO109" s="47">
        <f t="shared" si="762"/>
        <v>0</v>
      </c>
      <c r="UP109" s="86">
        <f>VLOOKUP($B109,'СДП (план)'!$B$16:$CY$170,95,0)</f>
        <v>0</v>
      </c>
      <c r="UQ109" s="86">
        <f>VLOOKUP($B109,'СДП (план)'!$B$16:$CY$170,96,0)</f>
        <v>0</v>
      </c>
      <c r="UR109" s="46">
        <f t="shared" si="763"/>
        <v>0</v>
      </c>
      <c r="US109" s="46">
        <f t="shared" si="764"/>
        <v>0</v>
      </c>
      <c r="UT109" s="52">
        <f t="shared" si="820"/>
        <v>0</v>
      </c>
      <c r="UU109" s="52">
        <f t="shared" si="821"/>
        <v>0</v>
      </c>
      <c r="UV109" s="52">
        <f t="shared" si="822"/>
        <v>0</v>
      </c>
      <c r="UW109" s="26"/>
      <c r="UX109" s="26"/>
      <c r="UY109" s="26"/>
      <c r="UZ109" s="26"/>
      <c r="VA109" s="47">
        <f t="shared" si="765"/>
        <v>0</v>
      </c>
      <c r="VB109" s="47">
        <f t="shared" si="766"/>
        <v>0</v>
      </c>
      <c r="VC109" s="86">
        <f>VLOOKUP($B109,'СДП (план)'!$B$16:$CY$170,97,0)</f>
        <v>0</v>
      </c>
      <c r="VD109" s="86">
        <f>VLOOKUP($B109,'СДП (план)'!$B$16:$CY$170,98,0)</f>
        <v>0</v>
      </c>
      <c r="VE109" s="46">
        <f t="shared" si="767"/>
        <v>0</v>
      </c>
      <c r="VF109" s="46">
        <f t="shared" si="768"/>
        <v>0</v>
      </c>
      <c r="VG109" s="52">
        <f t="shared" si="823"/>
        <v>0</v>
      </c>
      <c r="VH109" s="52">
        <f t="shared" si="824"/>
        <v>0</v>
      </c>
      <c r="VI109" s="52">
        <f t="shared" si="825"/>
        <v>0</v>
      </c>
      <c r="VJ109" s="26"/>
      <c r="VK109" s="26"/>
      <c r="VL109" s="26"/>
      <c r="VM109" s="26"/>
      <c r="VN109" s="47">
        <f t="shared" si="769"/>
        <v>0</v>
      </c>
      <c r="VO109" s="47">
        <f t="shared" si="770"/>
        <v>0</v>
      </c>
      <c r="VP109" s="86">
        <f>VLOOKUP($B109,'СДП (план)'!$B$16:$CY$170,99,0)</f>
        <v>0</v>
      </c>
      <c r="VQ109" s="86">
        <f>VLOOKUP($B109,'СДП (план)'!$B$16:$CY$170,100,0)</f>
        <v>0</v>
      </c>
      <c r="VR109" s="46">
        <f t="shared" si="771"/>
        <v>0</v>
      </c>
      <c r="VS109" s="46">
        <f t="shared" si="772"/>
        <v>0</v>
      </c>
      <c r="VT109" s="52">
        <f t="shared" si="773"/>
        <v>0</v>
      </c>
      <c r="VU109" s="52">
        <f t="shared" si="774"/>
        <v>0</v>
      </c>
      <c r="VV109" s="52">
        <f t="shared" si="775"/>
        <v>0</v>
      </c>
      <c r="VW109" s="26"/>
      <c r="VX109" s="26"/>
      <c r="VY109" s="26"/>
      <c r="VZ109" s="26"/>
      <c r="WA109" s="47">
        <f t="shared" si="776"/>
        <v>0</v>
      </c>
      <c r="WB109" s="47">
        <f t="shared" si="777"/>
        <v>0</v>
      </c>
      <c r="WC109" s="86">
        <f>VLOOKUP($B109,'СДП (план)'!$B$16:$CY$170,101,0)</f>
        <v>0</v>
      </c>
      <c r="WD109" s="86">
        <f>VLOOKUP($B109,'СДП (план)'!$B$16:$CY$170,102,0)</f>
        <v>0</v>
      </c>
      <c r="WE109" s="46">
        <f t="shared" si="778"/>
        <v>0</v>
      </c>
      <c r="WF109" s="46">
        <f t="shared" si="779"/>
        <v>0</v>
      </c>
      <c r="WG109" s="52">
        <f t="shared" si="780"/>
        <v>0</v>
      </c>
      <c r="WH109" s="52">
        <f t="shared" si="781"/>
        <v>0</v>
      </c>
      <c r="WI109" s="52">
        <f t="shared" si="782"/>
        <v>0</v>
      </c>
      <c r="WJ109" s="26"/>
      <c r="WK109" s="26"/>
      <c r="WL109" s="26"/>
      <c r="WM109" s="26"/>
      <c r="WN109" s="47">
        <f t="shared" si="783"/>
        <v>0</v>
      </c>
      <c r="WO109" s="47">
        <f t="shared" si="784"/>
        <v>0</v>
      </c>
      <c r="WP109" s="174">
        <f t="shared" si="826"/>
        <v>0</v>
      </c>
      <c r="WQ109" s="174">
        <f t="shared" si="827"/>
        <v>0</v>
      </c>
      <c r="WR109" s="174">
        <f t="shared" si="828"/>
        <v>0</v>
      </c>
      <c r="WS109" s="174">
        <f t="shared" si="829"/>
        <v>0</v>
      </c>
      <c r="WT109" s="174">
        <f t="shared" si="830"/>
        <v>0</v>
      </c>
      <c r="WU109" s="174">
        <f t="shared" si="831"/>
        <v>0</v>
      </c>
      <c r="WV109" s="174">
        <f t="shared" si="832"/>
        <v>0</v>
      </c>
      <c r="WW109" s="174">
        <f t="shared" si="833"/>
        <v>0</v>
      </c>
      <c r="WX109" s="174">
        <f t="shared" si="834"/>
        <v>0</v>
      </c>
      <c r="WY109" s="174">
        <f t="shared" si="835"/>
        <v>0</v>
      </c>
      <c r="WZ109" s="174">
        <f t="shared" si="836"/>
        <v>0</v>
      </c>
      <c r="XA109" s="26">
        <f t="shared" si="785"/>
        <v>0</v>
      </c>
      <c r="XB109" s="26">
        <f t="shared" si="786"/>
        <v>0</v>
      </c>
      <c r="XC109" s="174">
        <f t="shared" si="837"/>
        <v>0</v>
      </c>
      <c r="XD109" s="174">
        <f t="shared" si="838"/>
        <v>0</v>
      </c>
      <c r="XE109" s="174">
        <f t="shared" si="839"/>
        <v>0</v>
      </c>
      <c r="XF109" s="174">
        <f t="shared" si="840"/>
        <v>0</v>
      </c>
      <c r="XG109" s="174">
        <f t="shared" si="841"/>
        <v>0</v>
      </c>
      <c r="XH109" s="174">
        <f t="shared" si="842"/>
        <v>0</v>
      </c>
      <c r="XI109" s="174">
        <f t="shared" si="843"/>
        <v>0</v>
      </c>
      <c r="XJ109" s="174">
        <f t="shared" si="844"/>
        <v>0</v>
      </c>
      <c r="XK109" s="174">
        <f t="shared" si="845"/>
        <v>0</v>
      </c>
      <c r="XL109" s="174">
        <f t="shared" si="846"/>
        <v>0</v>
      </c>
      <c r="XM109" s="174">
        <f t="shared" si="847"/>
        <v>0</v>
      </c>
      <c r="XN109" s="26">
        <f t="shared" si="787"/>
        <v>0</v>
      </c>
      <c r="XO109" s="26">
        <f t="shared" si="788"/>
        <v>0</v>
      </c>
    </row>
    <row r="110" spans="1:639" ht="30" x14ac:dyDescent="0.25">
      <c r="A110" s="145"/>
      <c r="B110" s="111">
        <v>97</v>
      </c>
      <c r="C110" s="11" t="s">
        <v>503</v>
      </c>
      <c r="D110" s="12">
        <f>D108</f>
        <v>10127</v>
      </c>
      <c r="E110" s="12">
        <v>10127</v>
      </c>
      <c r="F110" s="273">
        <v>9620</v>
      </c>
      <c r="G110" s="96">
        <v>2.06</v>
      </c>
      <c r="H110" s="264"/>
      <c r="I110" s="13">
        <v>1</v>
      </c>
      <c r="J110" s="271"/>
      <c r="K110" s="12">
        <v>1.4</v>
      </c>
      <c r="L110" s="12">
        <v>1.68</v>
      </c>
      <c r="M110" s="12">
        <v>2.23</v>
      </c>
      <c r="N110" s="12">
        <v>2.39</v>
      </c>
      <c r="O110" s="123">
        <v>2.57</v>
      </c>
      <c r="P110" s="86">
        <f>VLOOKUP($B110,'СДП (план)'!$B$16:$CY$170,15,0)</f>
        <v>0</v>
      </c>
      <c r="Q110" s="86">
        <f>VLOOKUP($B110,'СДП (план)'!$B$16:$CY$170,16,0)</f>
        <v>0</v>
      </c>
      <c r="R110" s="46">
        <f t="shared" si="487"/>
        <v>0</v>
      </c>
      <c r="S110" s="46">
        <f t="shared" si="488"/>
        <v>0</v>
      </c>
      <c r="T110" s="52">
        <f t="shared" si="489"/>
        <v>0</v>
      </c>
      <c r="U110" s="52">
        <f t="shared" si="490"/>
        <v>0</v>
      </c>
      <c r="V110" s="52">
        <f t="shared" si="491"/>
        <v>0</v>
      </c>
      <c r="W110" s="26"/>
      <c r="X110" s="26"/>
      <c r="Y110" s="26"/>
      <c r="Z110" s="26"/>
      <c r="AA110" s="47">
        <f t="shared" si="492"/>
        <v>0</v>
      </c>
      <c r="AB110" s="47">
        <f t="shared" si="493"/>
        <v>0</v>
      </c>
      <c r="AC110" s="86">
        <f>VLOOKUP($B110,'СДП (план)'!$B$16:$CY$170,17,0)</f>
        <v>0</v>
      </c>
      <c r="AD110" s="86">
        <f>VLOOKUP($B110,'СДП (план)'!$B$16:$CY$170,18,0)</f>
        <v>0</v>
      </c>
      <c r="AE110" s="46">
        <f t="shared" si="494"/>
        <v>0</v>
      </c>
      <c r="AF110" s="46">
        <f t="shared" si="495"/>
        <v>0</v>
      </c>
      <c r="AG110" s="52">
        <f t="shared" si="496"/>
        <v>0</v>
      </c>
      <c r="AH110" s="52">
        <f t="shared" si="497"/>
        <v>0</v>
      </c>
      <c r="AI110" s="52">
        <f t="shared" si="498"/>
        <v>0</v>
      </c>
      <c r="AJ110" s="26"/>
      <c r="AK110" s="26"/>
      <c r="AL110" s="26"/>
      <c r="AM110" s="26"/>
      <c r="AN110" s="47">
        <f t="shared" si="499"/>
        <v>0</v>
      </c>
      <c r="AO110" s="47">
        <f t="shared" si="500"/>
        <v>0</v>
      </c>
      <c r="AP110" s="86">
        <f>VLOOKUP($B110,'СДП (план)'!$B$16:$CY$170,19,0)</f>
        <v>0</v>
      </c>
      <c r="AQ110" s="86">
        <f>VLOOKUP($B110,'СДП (план)'!$B$16:$CY$170,20,0)</f>
        <v>0</v>
      </c>
      <c r="AR110" s="46">
        <f t="shared" si="501"/>
        <v>0</v>
      </c>
      <c r="AS110" s="46">
        <f t="shared" si="502"/>
        <v>0</v>
      </c>
      <c r="AT110" s="52">
        <f t="shared" si="503"/>
        <v>0</v>
      </c>
      <c r="AU110" s="52">
        <f t="shared" si="504"/>
        <v>0</v>
      </c>
      <c r="AV110" s="52">
        <f t="shared" si="505"/>
        <v>0</v>
      </c>
      <c r="AW110" s="26"/>
      <c r="AX110" s="26"/>
      <c r="AY110" s="26"/>
      <c r="AZ110" s="26"/>
      <c r="BA110" s="47">
        <f t="shared" si="506"/>
        <v>0</v>
      </c>
      <c r="BB110" s="47">
        <f t="shared" si="507"/>
        <v>0</v>
      </c>
      <c r="BC110" s="86">
        <f>VLOOKUP($B110,'СДП (план)'!$B$16:$CY$170,21,0)</f>
        <v>0</v>
      </c>
      <c r="BD110" s="86">
        <f>VLOOKUP($B110,'СДП (план)'!$B$16:$CY$170,22,0)</f>
        <v>0</v>
      </c>
      <c r="BE110" s="46">
        <f t="shared" si="508"/>
        <v>0</v>
      </c>
      <c r="BF110" s="46">
        <f t="shared" si="509"/>
        <v>0</v>
      </c>
      <c r="BG110" s="52">
        <f t="shared" si="510"/>
        <v>0</v>
      </c>
      <c r="BH110" s="52">
        <f t="shared" si="511"/>
        <v>0</v>
      </c>
      <c r="BI110" s="52">
        <f t="shared" si="512"/>
        <v>0</v>
      </c>
      <c r="BJ110" s="26"/>
      <c r="BK110" s="26"/>
      <c r="BL110" s="26"/>
      <c r="BM110" s="26"/>
      <c r="BN110" s="47">
        <f t="shared" si="513"/>
        <v>0</v>
      </c>
      <c r="BO110" s="47">
        <f t="shared" si="514"/>
        <v>0</v>
      </c>
      <c r="BP110" s="86">
        <f>VLOOKUP($B110,'СДП (план)'!$B$16:$CY$170,23,0)</f>
        <v>0</v>
      </c>
      <c r="BQ110" s="86">
        <f>VLOOKUP($B110,'СДП (план)'!$B$16:$CY$170,24,0)</f>
        <v>0</v>
      </c>
      <c r="BR110" s="46">
        <f t="shared" si="515"/>
        <v>0</v>
      </c>
      <c r="BS110" s="46">
        <f t="shared" si="516"/>
        <v>0</v>
      </c>
      <c r="BT110" s="52">
        <f t="shared" si="517"/>
        <v>0</v>
      </c>
      <c r="BU110" s="52">
        <f t="shared" si="518"/>
        <v>0</v>
      </c>
      <c r="BV110" s="52">
        <f t="shared" si="519"/>
        <v>0</v>
      </c>
      <c r="BW110" s="26"/>
      <c r="BX110" s="26"/>
      <c r="BY110" s="26"/>
      <c r="BZ110" s="26"/>
      <c r="CA110" s="47">
        <f t="shared" si="520"/>
        <v>0</v>
      </c>
      <c r="CB110" s="47">
        <f t="shared" si="521"/>
        <v>0</v>
      </c>
      <c r="CC110" s="86">
        <f>VLOOKUP($B110,'СДП (план)'!$B$16:$CY$170,25,0)</f>
        <v>0</v>
      </c>
      <c r="CD110" s="86">
        <f>VLOOKUP($B110,'СДП (план)'!$B$16:$CY$170,26,0)</f>
        <v>0</v>
      </c>
      <c r="CE110" s="46">
        <f t="shared" si="522"/>
        <v>0</v>
      </c>
      <c r="CF110" s="46">
        <f t="shared" si="523"/>
        <v>0</v>
      </c>
      <c r="CG110" s="52">
        <f t="shared" si="524"/>
        <v>0</v>
      </c>
      <c r="CH110" s="52">
        <f t="shared" si="525"/>
        <v>0</v>
      </c>
      <c r="CI110" s="52">
        <f t="shared" si="526"/>
        <v>0</v>
      </c>
      <c r="CJ110" s="26"/>
      <c r="CK110" s="26"/>
      <c r="CL110" s="26"/>
      <c r="CM110" s="26"/>
      <c r="CN110" s="47">
        <f t="shared" si="527"/>
        <v>0</v>
      </c>
      <c r="CO110" s="47">
        <f t="shared" si="528"/>
        <v>0</v>
      </c>
      <c r="CP110" s="86">
        <f>VLOOKUP($B110,'СДП (план)'!$B$16:$CY$170,27,0)</f>
        <v>0</v>
      </c>
      <c r="CQ110" s="86">
        <f>VLOOKUP($B110,'СДП (план)'!$B$16:$CY$170,28,0)</f>
        <v>0</v>
      </c>
      <c r="CR110" s="46">
        <f t="shared" si="529"/>
        <v>0</v>
      </c>
      <c r="CS110" s="46">
        <f t="shared" si="530"/>
        <v>0</v>
      </c>
      <c r="CT110" s="52">
        <f t="shared" si="531"/>
        <v>0</v>
      </c>
      <c r="CU110" s="52">
        <f t="shared" si="532"/>
        <v>0</v>
      </c>
      <c r="CV110" s="52">
        <f t="shared" si="533"/>
        <v>0</v>
      </c>
      <c r="CW110" s="26"/>
      <c r="CX110" s="26"/>
      <c r="CY110" s="26"/>
      <c r="CZ110" s="26"/>
      <c r="DA110" s="47">
        <f t="shared" si="534"/>
        <v>0</v>
      </c>
      <c r="DB110" s="47">
        <f t="shared" si="535"/>
        <v>0</v>
      </c>
      <c r="DC110" s="86">
        <f>VLOOKUP($B110,'СДП (план)'!$B$16:$CY$170,29,0)</f>
        <v>0</v>
      </c>
      <c r="DD110" s="86">
        <f>VLOOKUP($B110,'СДП (план)'!$B$16:$CY$170,30,0)</f>
        <v>0</v>
      </c>
      <c r="DE110" s="46">
        <f t="shared" si="536"/>
        <v>0</v>
      </c>
      <c r="DF110" s="46">
        <f t="shared" si="537"/>
        <v>0</v>
      </c>
      <c r="DG110" s="52">
        <f t="shared" si="538"/>
        <v>0</v>
      </c>
      <c r="DH110" s="52">
        <f t="shared" si="539"/>
        <v>0</v>
      </c>
      <c r="DI110" s="52">
        <f t="shared" si="540"/>
        <v>0</v>
      </c>
      <c r="DJ110" s="26"/>
      <c r="DK110" s="26"/>
      <c r="DL110" s="26"/>
      <c r="DM110" s="26"/>
      <c r="DN110" s="47">
        <f t="shared" si="541"/>
        <v>0</v>
      </c>
      <c r="DO110" s="47">
        <f t="shared" si="542"/>
        <v>0</v>
      </c>
      <c r="DP110" s="172">
        <f t="shared" si="543"/>
        <v>0</v>
      </c>
      <c r="DQ110" s="172">
        <f t="shared" si="544"/>
        <v>0</v>
      </c>
      <c r="DR110" s="172">
        <f t="shared" si="545"/>
        <v>0</v>
      </c>
      <c r="DS110" s="172">
        <f t="shared" si="546"/>
        <v>0</v>
      </c>
      <c r="DT110" s="172">
        <f t="shared" si="547"/>
        <v>0</v>
      </c>
      <c r="DU110" s="172">
        <f t="shared" si="548"/>
        <v>0</v>
      </c>
      <c r="DV110" s="172">
        <f t="shared" si="549"/>
        <v>0</v>
      </c>
      <c r="DW110" s="172">
        <f t="shared" si="550"/>
        <v>0</v>
      </c>
      <c r="DX110" s="172">
        <f t="shared" si="551"/>
        <v>0</v>
      </c>
      <c r="DY110" s="172">
        <f t="shared" si="552"/>
        <v>0</v>
      </c>
      <c r="DZ110" s="172">
        <f t="shared" si="553"/>
        <v>0</v>
      </c>
      <c r="EA110" s="172">
        <f t="shared" si="554"/>
        <v>0</v>
      </c>
      <c r="EB110" s="172">
        <f t="shared" si="555"/>
        <v>0</v>
      </c>
      <c r="EC110" s="86">
        <f>VLOOKUP($B110,'СДП (план)'!$B$16:$CY$170,31,0)</f>
        <v>0</v>
      </c>
      <c r="ED110" s="86">
        <f>VLOOKUP($B110,'СДП (план)'!$B$16:$CY$170,32,0)</f>
        <v>0</v>
      </c>
      <c r="EE110" s="46">
        <f t="shared" si="556"/>
        <v>0</v>
      </c>
      <c r="EF110" s="46">
        <f t="shared" si="557"/>
        <v>0</v>
      </c>
      <c r="EG110" s="52">
        <f t="shared" si="558"/>
        <v>0</v>
      </c>
      <c r="EH110" s="52">
        <f t="shared" si="559"/>
        <v>0</v>
      </c>
      <c r="EI110" s="52">
        <f t="shared" si="560"/>
        <v>0</v>
      </c>
      <c r="EJ110" s="26"/>
      <c r="EK110" s="26"/>
      <c r="EL110" s="26"/>
      <c r="EM110" s="26"/>
      <c r="EN110" s="47">
        <f t="shared" si="561"/>
        <v>0</v>
      </c>
      <c r="EO110" s="47">
        <f t="shared" si="562"/>
        <v>0</v>
      </c>
      <c r="EP110" s="86">
        <f>VLOOKUP($B110,'СДП (план)'!$B$16:$CY$170,33,0)</f>
        <v>0</v>
      </c>
      <c r="EQ110" s="86">
        <f>VLOOKUP($B110,'СДП (план)'!$B$16:$CY$170,34,0)</f>
        <v>0</v>
      </c>
      <c r="ER110" s="46">
        <f t="shared" si="563"/>
        <v>0</v>
      </c>
      <c r="ES110" s="46">
        <f t="shared" si="564"/>
        <v>0</v>
      </c>
      <c r="ET110" s="52">
        <f t="shared" si="565"/>
        <v>0</v>
      </c>
      <c r="EU110" s="52">
        <f t="shared" si="566"/>
        <v>0</v>
      </c>
      <c r="EV110" s="52">
        <f t="shared" si="567"/>
        <v>0</v>
      </c>
      <c r="EW110" s="26"/>
      <c r="EX110" s="26"/>
      <c r="EY110" s="26"/>
      <c r="EZ110" s="26"/>
      <c r="FA110" s="47">
        <f t="shared" si="568"/>
        <v>0</v>
      </c>
      <c r="FB110" s="47">
        <f t="shared" si="569"/>
        <v>0</v>
      </c>
      <c r="FC110" s="86">
        <f>VLOOKUP($B110,'СДП (план)'!$B$16:$CY$170,35,0)</f>
        <v>0</v>
      </c>
      <c r="FD110" s="86">
        <f>VLOOKUP($B110,'СДП (план)'!$B$16:$CY$170,36,0)</f>
        <v>0</v>
      </c>
      <c r="FE110" s="46">
        <f t="shared" si="570"/>
        <v>0</v>
      </c>
      <c r="FF110" s="46">
        <f t="shared" si="571"/>
        <v>0</v>
      </c>
      <c r="FG110" s="52">
        <f t="shared" si="572"/>
        <v>0</v>
      </c>
      <c r="FH110" s="52">
        <f t="shared" si="573"/>
        <v>0</v>
      </c>
      <c r="FI110" s="52">
        <f t="shared" si="574"/>
        <v>0</v>
      </c>
      <c r="FJ110" s="26"/>
      <c r="FK110" s="26"/>
      <c r="FL110" s="26"/>
      <c r="FM110" s="26"/>
      <c r="FN110" s="47">
        <f t="shared" si="575"/>
        <v>0</v>
      </c>
      <c r="FO110" s="47">
        <f t="shared" si="576"/>
        <v>0</v>
      </c>
      <c r="FP110" s="86">
        <f>VLOOKUP($B110,'СДП (план)'!$B$16:$CY$170,37,0)</f>
        <v>0</v>
      </c>
      <c r="FQ110" s="86">
        <f>VLOOKUP($B110,'СДП (план)'!$B$16:$CY$170,38,0)</f>
        <v>0</v>
      </c>
      <c r="FR110" s="46">
        <f t="shared" si="577"/>
        <v>0</v>
      </c>
      <c r="FS110" s="46">
        <f t="shared" si="578"/>
        <v>0</v>
      </c>
      <c r="FT110" s="52">
        <f t="shared" si="579"/>
        <v>0</v>
      </c>
      <c r="FU110" s="52">
        <f t="shared" si="580"/>
        <v>0</v>
      </c>
      <c r="FV110" s="52">
        <f t="shared" si="581"/>
        <v>0</v>
      </c>
      <c r="FW110" s="26"/>
      <c r="FX110" s="26"/>
      <c r="FY110" s="26"/>
      <c r="FZ110" s="26"/>
      <c r="GA110" s="47">
        <f t="shared" si="582"/>
        <v>0</v>
      </c>
      <c r="GB110" s="47">
        <f t="shared" si="583"/>
        <v>0</v>
      </c>
      <c r="GC110" s="86">
        <f>VLOOKUP($B110,'СДП (план)'!$B$16:$CY$170,39,0)</f>
        <v>0</v>
      </c>
      <c r="GD110" s="86">
        <f>VLOOKUP($B110,'СДП (план)'!$B$16:$CY$170,40,0)</f>
        <v>0</v>
      </c>
      <c r="GE110" s="46">
        <f t="shared" si="584"/>
        <v>0</v>
      </c>
      <c r="GF110" s="46">
        <f t="shared" si="585"/>
        <v>0</v>
      </c>
      <c r="GG110" s="52">
        <f t="shared" si="586"/>
        <v>0</v>
      </c>
      <c r="GH110" s="52">
        <f t="shared" si="587"/>
        <v>0</v>
      </c>
      <c r="GI110" s="52">
        <f t="shared" si="588"/>
        <v>0</v>
      </c>
      <c r="GJ110" s="26"/>
      <c r="GK110" s="26"/>
      <c r="GL110" s="26"/>
      <c r="GM110" s="26"/>
      <c r="GN110" s="47">
        <f t="shared" si="589"/>
        <v>0</v>
      </c>
      <c r="GO110" s="47">
        <f t="shared" si="590"/>
        <v>0</v>
      </c>
      <c r="GP110" s="86">
        <f>VLOOKUP($B110,'СДП (план)'!$B$16:$CY$170,41,0)</f>
        <v>0</v>
      </c>
      <c r="GQ110" s="86">
        <f>VLOOKUP($B110,'СДП (план)'!$B$16:$CY$170,42,0)</f>
        <v>0</v>
      </c>
      <c r="GR110" s="46">
        <f t="shared" si="591"/>
        <v>0</v>
      </c>
      <c r="GS110" s="46">
        <f t="shared" si="592"/>
        <v>0</v>
      </c>
      <c r="GT110" s="52">
        <f t="shared" si="593"/>
        <v>0</v>
      </c>
      <c r="GU110" s="52">
        <f t="shared" si="594"/>
        <v>0</v>
      </c>
      <c r="GV110" s="52">
        <f t="shared" si="595"/>
        <v>0</v>
      </c>
      <c r="GW110" s="26"/>
      <c r="GX110" s="26"/>
      <c r="GY110" s="26"/>
      <c r="GZ110" s="26"/>
      <c r="HA110" s="47">
        <f t="shared" si="596"/>
        <v>0</v>
      </c>
      <c r="HB110" s="47">
        <f t="shared" si="597"/>
        <v>0</v>
      </c>
      <c r="HC110" s="86">
        <f>VLOOKUP($B110,'СДП (план)'!$B$16:$CY$170,43,0)</f>
        <v>0</v>
      </c>
      <c r="HD110" s="86">
        <f>VLOOKUP($B110,'СДП (план)'!$B$16:$CY$170,44,0)</f>
        <v>0</v>
      </c>
      <c r="HE110" s="46">
        <f t="shared" si="598"/>
        <v>0</v>
      </c>
      <c r="HF110" s="46">
        <f t="shared" si="599"/>
        <v>0</v>
      </c>
      <c r="HG110" s="52">
        <f t="shared" si="794"/>
        <v>0</v>
      </c>
      <c r="HH110" s="52">
        <f t="shared" si="795"/>
        <v>0</v>
      </c>
      <c r="HI110" s="52">
        <f t="shared" si="796"/>
        <v>0</v>
      </c>
      <c r="HJ110" s="26"/>
      <c r="HK110" s="26"/>
      <c r="HL110" s="26"/>
      <c r="HM110" s="26"/>
      <c r="HN110" s="47">
        <f t="shared" si="600"/>
        <v>0</v>
      </c>
      <c r="HO110" s="47">
        <f t="shared" si="601"/>
        <v>0</v>
      </c>
      <c r="HP110" s="86">
        <f>VLOOKUP($B110,'СДП (план)'!$B$16:$CY$170,45,0)</f>
        <v>0</v>
      </c>
      <c r="HQ110" s="86">
        <f>VLOOKUP($B110,'СДП (план)'!$B$16:$CY$170,46,0)</f>
        <v>0</v>
      </c>
      <c r="HR110" s="46">
        <f t="shared" si="602"/>
        <v>0</v>
      </c>
      <c r="HS110" s="46">
        <f t="shared" si="603"/>
        <v>0</v>
      </c>
      <c r="HT110" s="52">
        <f t="shared" si="604"/>
        <v>0</v>
      </c>
      <c r="HU110" s="52">
        <f t="shared" si="605"/>
        <v>0</v>
      </c>
      <c r="HV110" s="52">
        <f t="shared" si="606"/>
        <v>0</v>
      </c>
      <c r="HW110" s="26"/>
      <c r="HX110" s="26"/>
      <c r="HY110" s="26"/>
      <c r="HZ110" s="26"/>
      <c r="IA110" s="47">
        <f t="shared" si="607"/>
        <v>0</v>
      </c>
      <c r="IB110" s="47">
        <f t="shared" si="608"/>
        <v>0</v>
      </c>
      <c r="IC110" s="86">
        <f>VLOOKUP($B110,'СДП (план)'!$B$16:$CY$170,47,0)</f>
        <v>0</v>
      </c>
      <c r="ID110" s="86">
        <f>VLOOKUP($B110,'СДП (план)'!$B$16:$CY$170,48,0)</f>
        <v>0</v>
      </c>
      <c r="IE110" s="46">
        <f t="shared" si="609"/>
        <v>0</v>
      </c>
      <c r="IF110" s="46">
        <f t="shared" si="610"/>
        <v>0</v>
      </c>
      <c r="IG110" s="52">
        <f t="shared" si="611"/>
        <v>0</v>
      </c>
      <c r="IH110" s="52">
        <f t="shared" si="612"/>
        <v>0</v>
      </c>
      <c r="II110" s="52">
        <f t="shared" si="613"/>
        <v>0</v>
      </c>
      <c r="IJ110" s="26"/>
      <c r="IK110" s="26"/>
      <c r="IL110" s="26"/>
      <c r="IM110" s="26"/>
      <c r="IN110" s="47">
        <f t="shared" si="614"/>
        <v>0</v>
      </c>
      <c r="IO110" s="47">
        <f t="shared" si="615"/>
        <v>0</v>
      </c>
      <c r="IP110" s="86">
        <f>VLOOKUP($B110,'СДП (план)'!$B$16:$CY$170,49,0)</f>
        <v>0</v>
      </c>
      <c r="IQ110" s="86">
        <f>VLOOKUP($B110,'СДП (план)'!$B$16:$CY$170,50,0)</f>
        <v>0</v>
      </c>
      <c r="IR110" s="46">
        <f t="shared" si="616"/>
        <v>0</v>
      </c>
      <c r="IS110" s="46">
        <f t="shared" si="617"/>
        <v>0</v>
      </c>
      <c r="IT110" s="52">
        <f t="shared" si="618"/>
        <v>0</v>
      </c>
      <c r="IU110" s="52">
        <f t="shared" si="619"/>
        <v>0</v>
      </c>
      <c r="IV110" s="52">
        <f t="shared" si="620"/>
        <v>0</v>
      </c>
      <c r="IW110" s="26"/>
      <c r="IX110" s="26"/>
      <c r="IY110" s="26"/>
      <c r="IZ110" s="26"/>
      <c r="JA110" s="47">
        <f t="shared" si="621"/>
        <v>0</v>
      </c>
      <c r="JB110" s="47">
        <f t="shared" si="622"/>
        <v>0</v>
      </c>
      <c r="JC110" s="86">
        <f>VLOOKUP($B110,'СДП (план)'!$B$16:$CY$170,51,0)</f>
        <v>0</v>
      </c>
      <c r="JD110" s="86">
        <f>VLOOKUP($B110,'СДП (план)'!$B$16:$CY$170,52,0)</f>
        <v>0</v>
      </c>
      <c r="JE110" s="46">
        <f t="shared" si="623"/>
        <v>0</v>
      </c>
      <c r="JF110" s="46">
        <f t="shared" si="624"/>
        <v>0</v>
      </c>
      <c r="JG110" s="52">
        <f t="shared" si="625"/>
        <v>0</v>
      </c>
      <c r="JH110" s="52">
        <f t="shared" si="626"/>
        <v>0</v>
      </c>
      <c r="JI110" s="52">
        <f t="shared" si="627"/>
        <v>0</v>
      </c>
      <c r="JJ110" s="26"/>
      <c r="JK110" s="26"/>
      <c r="JL110" s="26"/>
      <c r="JM110" s="26"/>
      <c r="JN110" s="47">
        <f t="shared" si="628"/>
        <v>0</v>
      </c>
      <c r="JO110" s="47">
        <f t="shared" si="629"/>
        <v>0</v>
      </c>
      <c r="JP110" s="86">
        <f>VLOOKUP($B110,'СДП (план)'!$B$16:$CY$170,53,0)</f>
        <v>0</v>
      </c>
      <c r="JQ110" s="86">
        <f>VLOOKUP($B110,'СДП (план)'!$B$16:$CY$170,54,0)</f>
        <v>0</v>
      </c>
      <c r="JR110" s="46">
        <f t="shared" si="630"/>
        <v>0</v>
      </c>
      <c r="JS110" s="46">
        <f t="shared" si="631"/>
        <v>0</v>
      </c>
      <c r="JT110" s="52">
        <f t="shared" si="632"/>
        <v>0</v>
      </c>
      <c r="JU110" s="52">
        <f t="shared" si="633"/>
        <v>0</v>
      </c>
      <c r="JV110" s="52">
        <f t="shared" si="634"/>
        <v>0</v>
      </c>
      <c r="JW110" s="26"/>
      <c r="JX110" s="26"/>
      <c r="JY110" s="26"/>
      <c r="JZ110" s="26"/>
      <c r="KA110" s="47">
        <f t="shared" si="635"/>
        <v>0</v>
      </c>
      <c r="KB110" s="47">
        <f t="shared" si="636"/>
        <v>0</v>
      </c>
      <c r="KC110" s="86">
        <f>VLOOKUP($B110,'СДП (план)'!$B$16:$CY$170,55,0)</f>
        <v>0</v>
      </c>
      <c r="KD110" s="86">
        <f>VLOOKUP($B110,'СДП (план)'!$B$16:$CY$170,56,0)</f>
        <v>0</v>
      </c>
      <c r="KE110" s="46">
        <f t="shared" si="637"/>
        <v>0</v>
      </c>
      <c r="KF110" s="46">
        <f t="shared" si="638"/>
        <v>0</v>
      </c>
      <c r="KG110" s="52">
        <f t="shared" si="639"/>
        <v>0</v>
      </c>
      <c r="KH110" s="52">
        <f t="shared" si="640"/>
        <v>0</v>
      </c>
      <c r="KI110" s="52">
        <f t="shared" si="641"/>
        <v>0</v>
      </c>
      <c r="KJ110" s="26"/>
      <c r="KK110" s="26"/>
      <c r="KL110" s="26"/>
      <c r="KM110" s="26"/>
      <c r="KN110" s="47">
        <f t="shared" si="642"/>
        <v>0</v>
      </c>
      <c r="KO110" s="47">
        <f t="shared" si="643"/>
        <v>0</v>
      </c>
      <c r="KP110" s="26">
        <f t="shared" si="797"/>
        <v>0</v>
      </c>
      <c r="KQ110" s="26">
        <f t="shared" si="798"/>
        <v>0</v>
      </c>
      <c r="KR110" s="26">
        <f t="shared" si="799"/>
        <v>0</v>
      </c>
      <c r="KS110" s="26">
        <f t="shared" si="800"/>
        <v>0</v>
      </c>
      <c r="KT110" s="26">
        <f t="shared" si="801"/>
        <v>0</v>
      </c>
      <c r="KU110" s="26">
        <f t="shared" si="802"/>
        <v>0</v>
      </c>
      <c r="KV110" s="26">
        <f t="shared" si="803"/>
        <v>0</v>
      </c>
      <c r="KW110" s="26">
        <f t="shared" si="804"/>
        <v>0</v>
      </c>
      <c r="KX110" s="26">
        <f t="shared" si="805"/>
        <v>0</v>
      </c>
      <c r="KY110" s="26">
        <f t="shared" si="806"/>
        <v>0</v>
      </c>
      <c r="KZ110" s="26">
        <f t="shared" si="807"/>
        <v>0</v>
      </c>
      <c r="LA110" s="26">
        <f t="shared" si="644"/>
        <v>0</v>
      </c>
      <c r="LB110" s="26">
        <f t="shared" si="645"/>
        <v>0</v>
      </c>
      <c r="LC110" s="86">
        <f>VLOOKUP($B110,'СДП (план)'!$B$16:$CY$170,57,0)</f>
        <v>0</v>
      </c>
      <c r="LD110" s="86">
        <f>VLOOKUP($B110,'СДП (план)'!$B$16:$CY$170,58,0)</f>
        <v>0</v>
      </c>
      <c r="LE110" s="46">
        <f t="shared" si="646"/>
        <v>0</v>
      </c>
      <c r="LF110" s="46">
        <f t="shared" si="647"/>
        <v>0</v>
      </c>
      <c r="LG110" s="52">
        <f t="shared" si="648"/>
        <v>0</v>
      </c>
      <c r="LH110" s="52">
        <f t="shared" si="649"/>
        <v>0</v>
      </c>
      <c r="LI110" s="52">
        <f t="shared" si="650"/>
        <v>0</v>
      </c>
      <c r="LJ110" s="26"/>
      <c r="LK110" s="26"/>
      <c r="LL110" s="26"/>
      <c r="LM110" s="26"/>
      <c r="LN110" s="47">
        <f t="shared" si="651"/>
        <v>0</v>
      </c>
      <c r="LO110" s="47">
        <f t="shared" si="652"/>
        <v>0</v>
      </c>
      <c r="LP110" s="86">
        <f>VLOOKUP($B110,'СДП (план)'!$B$16:$CY$170,59,0)</f>
        <v>0</v>
      </c>
      <c r="LQ110" s="86">
        <f>VLOOKUP($B110,'СДП (план)'!$B$16:$CY$170,60,0)</f>
        <v>0</v>
      </c>
      <c r="LR110" s="46">
        <f t="shared" si="653"/>
        <v>0</v>
      </c>
      <c r="LS110" s="46">
        <f t="shared" si="654"/>
        <v>0</v>
      </c>
      <c r="LT110" s="52">
        <f t="shared" si="655"/>
        <v>0</v>
      </c>
      <c r="LU110" s="52">
        <f t="shared" si="656"/>
        <v>0</v>
      </c>
      <c r="LV110" s="52">
        <f t="shared" si="657"/>
        <v>0</v>
      </c>
      <c r="LW110" s="26"/>
      <c r="LX110" s="26"/>
      <c r="LY110" s="26"/>
      <c r="LZ110" s="26"/>
      <c r="MA110" s="47">
        <f t="shared" si="658"/>
        <v>0</v>
      </c>
      <c r="MB110" s="47">
        <f t="shared" si="659"/>
        <v>0</v>
      </c>
      <c r="MC110" s="86">
        <f>VLOOKUP($B110,'СДП (план)'!$B$16:$CY$170,61,0)</f>
        <v>0</v>
      </c>
      <c r="MD110" s="86">
        <f>VLOOKUP($B110,'СДП (план)'!$B$16:$CY$170,62,0)</f>
        <v>0</v>
      </c>
      <c r="ME110" s="46">
        <f t="shared" si="660"/>
        <v>0</v>
      </c>
      <c r="MF110" s="46">
        <f t="shared" si="661"/>
        <v>0</v>
      </c>
      <c r="MG110" s="52">
        <f t="shared" si="662"/>
        <v>0</v>
      </c>
      <c r="MH110" s="52">
        <f t="shared" si="663"/>
        <v>0</v>
      </c>
      <c r="MI110" s="52">
        <f t="shared" si="664"/>
        <v>0</v>
      </c>
      <c r="MJ110" s="26"/>
      <c r="MK110" s="26"/>
      <c r="ML110" s="26"/>
      <c r="MM110" s="26"/>
      <c r="MN110" s="47">
        <f t="shared" si="665"/>
        <v>0</v>
      </c>
      <c r="MO110" s="47">
        <f t="shared" si="666"/>
        <v>0</v>
      </c>
      <c r="MP110" s="86">
        <f>VLOOKUP($B110,'СДП (план)'!$B$16:$CY$170,63,0)</f>
        <v>0</v>
      </c>
      <c r="MQ110" s="86">
        <f>VLOOKUP($B110,'СДП (план)'!$B$16:$CY$170,64,0)</f>
        <v>0</v>
      </c>
      <c r="MR110" s="46">
        <f t="shared" si="667"/>
        <v>0</v>
      </c>
      <c r="MS110" s="46">
        <f t="shared" si="668"/>
        <v>0</v>
      </c>
      <c r="MT110" s="52">
        <f t="shared" si="669"/>
        <v>0</v>
      </c>
      <c r="MU110" s="52">
        <f t="shared" si="670"/>
        <v>0</v>
      </c>
      <c r="MV110" s="52">
        <f t="shared" si="671"/>
        <v>0</v>
      </c>
      <c r="MW110" s="26"/>
      <c r="MX110" s="26"/>
      <c r="MY110" s="26"/>
      <c r="MZ110" s="26"/>
      <c r="NA110" s="47">
        <f t="shared" si="672"/>
        <v>0</v>
      </c>
      <c r="NB110" s="47">
        <f t="shared" si="673"/>
        <v>0</v>
      </c>
      <c r="NC110" s="86">
        <f>VLOOKUP($B110,'СДП (план)'!$B$16:$CY$170,65,0)</f>
        <v>0</v>
      </c>
      <c r="ND110" s="86">
        <f>VLOOKUP($B110,'СДП (план)'!$B$16:$CY$170,66,0)</f>
        <v>0</v>
      </c>
      <c r="NE110" s="46">
        <f t="shared" si="674"/>
        <v>0</v>
      </c>
      <c r="NF110" s="46">
        <f t="shared" si="675"/>
        <v>0</v>
      </c>
      <c r="NG110" s="52">
        <f t="shared" si="808"/>
        <v>0</v>
      </c>
      <c r="NH110" s="52">
        <f t="shared" si="809"/>
        <v>0</v>
      </c>
      <c r="NI110" s="52">
        <f t="shared" si="810"/>
        <v>0</v>
      </c>
      <c r="NJ110" s="26"/>
      <c r="NK110" s="26"/>
      <c r="NL110" s="26"/>
      <c r="NM110" s="26"/>
      <c r="NN110" s="47">
        <f t="shared" si="676"/>
        <v>0</v>
      </c>
      <c r="NO110" s="47">
        <f t="shared" si="677"/>
        <v>0</v>
      </c>
      <c r="NP110" s="86">
        <f>VLOOKUP($B110,'СДП (план)'!$B$16:$CY$170,67,0)</f>
        <v>0</v>
      </c>
      <c r="NQ110" s="86">
        <f>VLOOKUP($B110,'СДП (план)'!$B$16:$CY$170,68,0)</f>
        <v>0</v>
      </c>
      <c r="NR110" s="46">
        <f t="shared" si="678"/>
        <v>0</v>
      </c>
      <c r="NS110" s="46">
        <f t="shared" si="679"/>
        <v>0</v>
      </c>
      <c r="NT110" s="52">
        <f t="shared" si="680"/>
        <v>0</v>
      </c>
      <c r="NU110" s="52">
        <f t="shared" si="681"/>
        <v>0</v>
      </c>
      <c r="NV110" s="52">
        <f t="shared" si="682"/>
        <v>0</v>
      </c>
      <c r="NW110" s="26"/>
      <c r="NX110" s="26"/>
      <c r="NY110" s="26"/>
      <c r="NZ110" s="26"/>
      <c r="OA110" s="47">
        <f t="shared" si="683"/>
        <v>0</v>
      </c>
      <c r="OB110" s="47">
        <f t="shared" si="684"/>
        <v>0</v>
      </c>
      <c r="OC110" s="86">
        <f>VLOOKUP($B110,'СДП (план)'!$B$16:$CY$170,69,0)</f>
        <v>0</v>
      </c>
      <c r="OD110" s="86">
        <f>VLOOKUP($B110,'СДП (план)'!$B$16:$CY$170,70,0)</f>
        <v>0</v>
      </c>
      <c r="OE110" s="46">
        <f t="shared" si="685"/>
        <v>0</v>
      </c>
      <c r="OF110" s="46">
        <f t="shared" si="686"/>
        <v>0</v>
      </c>
      <c r="OG110" s="52">
        <f t="shared" si="811"/>
        <v>0</v>
      </c>
      <c r="OH110" s="52">
        <f t="shared" si="812"/>
        <v>0</v>
      </c>
      <c r="OI110" s="52">
        <f t="shared" si="813"/>
        <v>0</v>
      </c>
      <c r="OJ110" s="26"/>
      <c r="OK110" s="26"/>
      <c r="OL110" s="26"/>
      <c r="OM110" s="26"/>
      <c r="ON110" s="47">
        <f t="shared" si="687"/>
        <v>0</v>
      </c>
      <c r="OO110" s="47">
        <f t="shared" si="688"/>
        <v>0</v>
      </c>
      <c r="OP110" s="86">
        <f>VLOOKUP($B110,'СДП (план)'!$B$16:$CY$170,71,0)</f>
        <v>0</v>
      </c>
      <c r="OQ110" s="86">
        <f>VLOOKUP($B110,'СДП (план)'!$B$16:$CY$170,72,0)</f>
        <v>0</v>
      </c>
      <c r="OR110" s="46">
        <f t="shared" si="689"/>
        <v>0</v>
      </c>
      <c r="OS110" s="46">
        <f t="shared" si="690"/>
        <v>0</v>
      </c>
      <c r="OT110" s="52">
        <f t="shared" si="691"/>
        <v>0</v>
      </c>
      <c r="OU110" s="52">
        <f t="shared" si="692"/>
        <v>0</v>
      </c>
      <c r="OV110" s="52">
        <f t="shared" si="693"/>
        <v>0</v>
      </c>
      <c r="OW110" s="26"/>
      <c r="OX110" s="26"/>
      <c r="OY110" s="26"/>
      <c r="OZ110" s="26"/>
      <c r="PA110" s="47">
        <f t="shared" si="789"/>
        <v>0</v>
      </c>
      <c r="PB110" s="47">
        <f t="shared" si="790"/>
        <v>0</v>
      </c>
      <c r="PC110" s="86">
        <f>VLOOKUP($B110,'СДП (план)'!$B$16:$CY$170,73,0)</f>
        <v>0</v>
      </c>
      <c r="PD110" s="86">
        <f>VLOOKUP($B110,'СДП (план)'!$B$16:$CY$170,74,0)</f>
        <v>0</v>
      </c>
      <c r="PE110" s="46">
        <f t="shared" si="694"/>
        <v>0</v>
      </c>
      <c r="PF110" s="46">
        <f t="shared" si="695"/>
        <v>0</v>
      </c>
      <c r="PG110" s="52">
        <f t="shared" si="696"/>
        <v>0</v>
      </c>
      <c r="PH110" s="52">
        <f t="shared" si="697"/>
        <v>0</v>
      </c>
      <c r="PI110" s="52">
        <f t="shared" si="698"/>
        <v>0</v>
      </c>
      <c r="PJ110" s="26"/>
      <c r="PK110" s="26"/>
      <c r="PL110" s="26"/>
      <c r="PM110" s="26"/>
      <c r="PN110" s="47">
        <f t="shared" si="699"/>
        <v>0</v>
      </c>
      <c r="PO110" s="47">
        <f t="shared" si="700"/>
        <v>0</v>
      </c>
      <c r="PP110" s="86">
        <f>VLOOKUP($B110,'СДП (план)'!$B$16:$CY$170,75,0)</f>
        <v>0</v>
      </c>
      <c r="PQ110" s="86">
        <f>VLOOKUP($B110,'СДП (план)'!$B$16:$CY$170,76,0)</f>
        <v>0</v>
      </c>
      <c r="PR110" s="46">
        <f t="shared" si="701"/>
        <v>0</v>
      </c>
      <c r="PS110" s="46">
        <f t="shared" si="702"/>
        <v>0</v>
      </c>
      <c r="PT110" s="52">
        <f t="shared" si="703"/>
        <v>0</v>
      </c>
      <c r="PU110" s="52">
        <f t="shared" si="704"/>
        <v>0</v>
      </c>
      <c r="PV110" s="52">
        <f t="shared" si="705"/>
        <v>0</v>
      </c>
      <c r="PW110" s="26"/>
      <c r="PX110" s="26"/>
      <c r="PY110" s="26"/>
      <c r="PZ110" s="26"/>
      <c r="QA110" s="47">
        <f t="shared" si="706"/>
        <v>0</v>
      </c>
      <c r="QB110" s="47">
        <f t="shared" si="707"/>
        <v>0</v>
      </c>
      <c r="QC110" s="86">
        <f>VLOOKUP($B110,'СДП (план)'!$B$16:$CY$170,77,0)</f>
        <v>0</v>
      </c>
      <c r="QD110" s="86">
        <f>VLOOKUP($B110,'СДП (план)'!$B$16:$CY$170,78,0)</f>
        <v>0</v>
      </c>
      <c r="QE110" s="46">
        <f t="shared" si="708"/>
        <v>0</v>
      </c>
      <c r="QF110" s="46">
        <f t="shared" si="709"/>
        <v>0</v>
      </c>
      <c r="QG110" s="52">
        <f t="shared" si="710"/>
        <v>0</v>
      </c>
      <c r="QH110" s="52">
        <f t="shared" si="711"/>
        <v>0</v>
      </c>
      <c r="QI110" s="52">
        <f t="shared" si="712"/>
        <v>0</v>
      </c>
      <c r="QJ110" s="26"/>
      <c r="QK110" s="26"/>
      <c r="QL110" s="26"/>
      <c r="QM110" s="26"/>
      <c r="QN110" s="47">
        <f t="shared" si="713"/>
        <v>0</v>
      </c>
      <c r="QO110" s="47">
        <f t="shared" si="714"/>
        <v>0</v>
      </c>
      <c r="QP110" s="86">
        <f>VLOOKUP($B110,'СДП (план)'!$B$16:$DC$170,79,0)+VLOOKUP($B110,'СДП (план)'!$B$16:$DC$170,103,0)</f>
        <v>0</v>
      </c>
      <c r="QQ110" s="86">
        <f>VLOOKUP($B110,'СДП (план)'!$B$16:$DC$170,80,0)+VLOOKUP($B110,'СДП (план)'!$B$16:$DC$170,104,0)</f>
        <v>0</v>
      </c>
      <c r="QR110" s="46">
        <f t="shared" si="715"/>
        <v>0</v>
      </c>
      <c r="QS110" s="46">
        <f t="shared" si="716"/>
        <v>0</v>
      </c>
      <c r="QT110" s="52">
        <f t="shared" si="717"/>
        <v>0</v>
      </c>
      <c r="QU110" s="52">
        <f t="shared" si="718"/>
        <v>0</v>
      </c>
      <c r="QV110" s="52">
        <f t="shared" si="719"/>
        <v>0</v>
      </c>
      <c r="QW110" s="26"/>
      <c r="QX110" s="26"/>
      <c r="QY110" s="26"/>
      <c r="QZ110" s="26"/>
      <c r="RA110" s="47">
        <f t="shared" si="720"/>
        <v>0</v>
      </c>
      <c r="RB110" s="47">
        <f t="shared" si="721"/>
        <v>0</v>
      </c>
      <c r="RC110" s="86">
        <f>VLOOKUP($B110,'СДП (план)'!$B$16:$CY$170,81,0)</f>
        <v>0</v>
      </c>
      <c r="RD110" s="86">
        <f>VLOOKUP($B110,'СДП (план)'!$B$16:$CY$170,82,0)</f>
        <v>0</v>
      </c>
      <c r="RE110" s="46">
        <f t="shared" si="722"/>
        <v>0</v>
      </c>
      <c r="RF110" s="46">
        <f t="shared" si="723"/>
        <v>0</v>
      </c>
      <c r="RG110" s="52">
        <f t="shared" si="724"/>
        <v>0</v>
      </c>
      <c r="RH110" s="52">
        <f t="shared" si="725"/>
        <v>0</v>
      </c>
      <c r="RI110" s="52">
        <f t="shared" si="726"/>
        <v>0</v>
      </c>
      <c r="RJ110" s="26"/>
      <c r="RK110" s="26"/>
      <c r="RL110" s="26"/>
      <c r="RM110" s="26"/>
      <c r="RN110" s="47">
        <f t="shared" si="727"/>
        <v>0</v>
      </c>
      <c r="RO110" s="47">
        <f t="shared" si="728"/>
        <v>0</v>
      </c>
      <c r="RP110" s="86">
        <f>VLOOKUP($B110,'СДП (план)'!$B$16:$CY$170,83,0)</f>
        <v>0</v>
      </c>
      <c r="RQ110" s="86">
        <f>VLOOKUP($B110,'СДП (план)'!$B$16:$CY$170,84,0)</f>
        <v>0</v>
      </c>
      <c r="RR110" s="46">
        <f t="shared" si="729"/>
        <v>0</v>
      </c>
      <c r="RS110" s="46">
        <f t="shared" si="730"/>
        <v>0</v>
      </c>
      <c r="RT110" s="52">
        <f t="shared" si="814"/>
        <v>0</v>
      </c>
      <c r="RU110" s="52">
        <f t="shared" si="815"/>
        <v>0</v>
      </c>
      <c r="RV110" s="52">
        <f t="shared" si="816"/>
        <v>0</v>
      </c>
      <c r="RW110" s="26"/>
      <c r="RX110" s="26"/>
      <c r="RY110" s="26"/>
      <c r="RZ110" s="26"/>
      <c r="SA110" s="47">
        <f t="shared" si="731"/>
        <v>0</v>
      </c>
      <c r="SB110" s="47">
        <f t="shared" si="732"/>
        <v>0</v>
      </c>
      <c r="SC110" s="86">
        <f>VLOOKUP($B110,'СДП (план)'!$B$16:$CY$170,85,0)</f>
        <v>0</v>
      </c>
      <c r="SD110" s="86">
        <f>VLOOKUP($B110,'СДП (план)'!$B$16:$CY$170,86,0)</f>
        <v>0</v>
      </c>
      <c r="SE110" s="46">
        <f t="shared" si="733"/>
        <v>0</v>
      </c>
      <c r="SF110" s="46">
        <f t="shared" si="734"/>
        <v>0</v>
      </c>
      <c r="SG110" s="52">
        <f t="shared" si="735"/>
        <v>0</v>
      </c>
      <c r="SH110" s="52">
        <f t="shared" si="736"/>
        <v>0</v>
      </c>
      <c r="SI110" s="52">
        <f t="shared" si="737"/>
        <v>0</v>
      </c>
      <c r="SJ110" s="26"/>
      <c r="SK110" s="26"/>
      <c r="SL110" s="26"/>
      <c r="SM110" s="26"/>
      <c r="SN110" s="47">
        <f t="shared" si="738"/>
        <v>0</v>
      </c>
      <c r="SO110" s="47">
        <f t="shared" si="739"/>
        <v>0</v>
      </c>
      <c r="SP110" s="86">
        <f>VLOOKUP($B110,'СДП (план)'!$B$16:$CY$170,87,0)</f>
        <v>0</v>
      </c>
      <c r="SQ110" s="86">
        <f>VLOOKUP($B110,'СДП (план)'!$B$16:$CY$170,88,0)</f>
        <v>0</v>
      </c>
      <c r="SR110" s="46">
        <f t="shared" si="740"/>
        <v>0</v>
      </c>
      <c r="SS110" s="46">
        <f t="shared" si="741"/>
        <v>0</v>
      </c>
      <c r="ST110" s="52">
        <f t="shared" si="742"/>
        <v>0</v>
      </c>
      <c r="SU110" s="52">
        <f t="shared" si="743"/>
        <v>0</v>
      </c>
      <c r="SV110" s="52">
        <f t="shared" si="744"/>
        <v>0</v>
      </c>
      <c r="SW110" s="26"/>
      <c r="SX110" s="26"/>
      <c r="SY110" s="26"/>
      <c r="SZ110" s="26"/>
      <c r="TA110" s="47">
        <f t="shared" si="745"/>
        <v>0</v>
      </c>
      <c r="TB110" s="47">
        <f t="shared" si="746"/>
        <v>0</v>
      </c>
      <c r="TC110" s="86">
        <f>VLOOKUP($B110,'СДП (план)'!$B$16:$CY$170,89,0)</f>
        <v>0</v>
      </c>
      <c r="TD110" s="86">
        <f>VLOOKUP($B110,'СДП (план)'!$B$16:$CY$170,90,0)</f>
        <v>0</v>
      </c>
      <c r="TE110" s="46">
        <f t="shared" si="747"/>
        <v>0</v>
      </c>
      <c r="TF110" s="46">
        <f t="shared" si="748"/>
        <v>0</v>
      </c>
      <c r="TG110" s="52">
        <f t="shared" si="749"/>
        <v>0</v>
      </c>
      <c r="TH110" s="52">
        <f t="shared" si="750"/>
        <v>0</v>
      </c>
      <c r="TI110" s="52">
        <f t="shared" si="751"/>
        <v>0</v>
      </c>
      <c r="TJ110" s="26"/>
      <c r="TK110" s="26"/>
      <c r="TL110" s="26"/>
      <c r="TM110" s="26"/>
      <c r="TN110" s="47">
        <f t="shared" si="752"/>
        <v>0</v>
      </c>
      <c r="TO110" s="47">
        <f t="shared" si="753"/>
        <v>0</v>
      </c>
      <c r="TP110" s="86">
        <f>VLOOKUP($B110,'СДП (план)'!$B$16:$CY$170,91,0)</f>
        <v>0</v>
      </c>
      <c r="TQ110" s="86">
        <f>VLOOKUP($B110,'СДП (план)'!$B$16:$CY$170,92,0)</f>
        <v>0</v>
      </c>
      <c r="TR110" s="46">
        <f t="shared" si="754"/>
        <v>0</v>
      </c>
      <c r="TS110" s="46">
        <f t="shared" si="755"/>
        <v>0</v>
      </c>
      <c r="TT110" s="52">
        <f t="shared" si="756"/>
        <v>0</v>
      </c>
      <c r="TU110" s="52">
        <f t="shared" si="757"/>
        <v>0</v>
      </c>
      <c r="TV110" s="52">
        <f t="shared" si="758"/>
        <v>0</v>
      </c>
      <c r="TW110" s="26"/>
      <c r="TX110" s="26"/>
      <c r="TY110" s="26"/>
      <c r="TZ110" s="26"/>
      <c r="UA110" s="47">
        <f t="shared" si="759"/>
        <v>0</v>
      </c>
      <c r="UB110" s="47">
        <f t="shared" si="760"/>
        <v>0</v>
      </c>
      <c r="UC110" s="86">
        <f>VLOOKUP($B110,'СДП (план)'!$B$16:$CY$170,93,0)</f>
        <v>0</v>
      </c>
      <c r="UD110" s="86">
        <f>VLOOKUP($B110,'СДП (план)'!$B$16:$CY$170,94,0)</f>
        <v>0</v>
      </c>
      <c r="UE110" s="46">
        <v>0</v>
      </c>
      <c r="UF110" s="46">
        <v>0</v>
      </c>
      <c r="UG110" s="52">
        <f t="shared" si="817"/>
        <v>0</v>
      </c>
      <c r="UH110" s="52">
        <f t="shared" si="818"/>
        <v>0</v>
      </c>
      <c r="UI110" s="52">
        <f t="shared" si="819"/>
        <v>0</v>
      </c>
      <c r="UJ110" s="26"/>
      <c r="UK110" s="26"/>
      <c r="UL110" s="26"/>
      <c r="UM110" s="26"/>
      <c r="UN110" s="47">
        <f t="shared" si="761"/>
        <v>0</v>
      </c>
      <c r="UO110" s="47">
        <f t="shared" si="762"/>
        <v>0</v>
      </c>
      <c r="UP110" s="86">
        <f>VLOOKUP($B110,'СДП (план)'!$B$16:$CY$170,95,0)</f>
        <v>0</v>
      </c>
      <c r="UQ110" s="86">
        <f>VLOOKUP($B110,'СДП (план)'!$B$16:$CY$170,96,0)</f>
        <v>0</v>
      </c>
      <c r="UR110" s="46">
        <f t="shared" si="763"/>
        <v>0</v>
      </c>
      <c r="US110" s="46">
        <f t="shared" si="764"/>
        <v>0</v>
      </c>
      <c r="UT110" s="52">
        <f t="shared" si="820"/>
        <v>0</v>
      </c>
      <c r="UU110" s="52">
        <f t="shared" si="821"/>
        <v>0</v>
      </c>
      <c r="UV110" s="52">
        <f t="shared" si="822"/>
        <v>0</v>
      </c>
      <c r="UW110" s="26"/>
      <c r="UX110" s="26"/>
      <c r="UY110" s="26"/>
      <c r="UZ110" s="26"/>
      <c r="VA110" s="47">
        <f t="shared" si="765"/>
        <v>0</v>
      </c>
      <c r="VB110" s="47">
        <f t="shared" si="766"/>
        <v>0</v>
      </c>
      <c r="VC110" s="86">
        <f>VLOOKUP($B110,'СДП (план)'!$B$16:$CY$170,97,0)</f>
        <v>0</v>
      </c>
      <c r="VD110" s="86">
        <f>VLOOKUP($B110,'СДП (план)'!$B$16:$CY$170,98,0)</f>
        <v>0</v>
      </c>
      <c r="VE110" s="46">
        <f t="shared" si="767"/>
        <v>0</v>
      </c>
      <c r="VF110" s="46">
        <f t="shared" si="768"/>
        <v>0</v>
      </c>
      <c r="VG110" s="52">
        <f t="shared" si="823"/>
        <v>0</v>
      </c>
      <c r="VH110" s="52">
        <f t="shared" si="824"/>
        <v>0</v>
      </c>
      <c r="VI110" s="52">
        <f t="shared" si="825"/>
        <v>0</v>
      </c>
      <c r="VJ110" s="26"/>
      <c r="VK110" s="26"/>
      <c r="VL110" s="26"/>
      <c r="VM110" s="26"/>
      <c r="VN110" s="47">
        <f t="shared" si="769"/>
        <v>0</v>
      </c>
      <c r="VO110" s="47">
        <f t="shared" si="770"/>
        <v>0</v>
      </c>
      <c r="VP110" s="86">
        <f>VLOOKUP($B110,'СДП (план)'!$B$16:$CY$170,99,0)</f>
        <v>0</v>
      </c>
      <c r="VQ110" s="86">
        <f>VLOOKUP($B110,'СДП (план)'!$B$16:$CY$170,100,0)</f>
        <v>0</v>
      </c>
      <c r="VR110" s="46">
        <f t="shared" si="771"/>
        <v>0</v>
      </c>
      <c r="VS110" s="46">
        <f t="shared" si="772"/>
        <v>0</v>
      </c>
      <c r="VT110" s="52">
        <f t="shared" si="773"/>
        <v>0</v>
      </c>
      <c r="VU110" s="52">
        <f t="shared" si="774"/>
        <v>0</v>
      </c>
      <c r="VV110" s="52">
        <f t="shared" si="775"/>
        <v>0</v>
      </c>
      <c r="VW110" s="26"/>
      <c r="VX110" s="26"/>
      <c r="VY110" s="26"/>
      <c r="VZ110" s="26"/>
      <c r="WA110" s="47">
        <f t="shared" si="776"/>
        <v>0</v>
      </c>
      <c r="WB110" s="47">
        <f t="shared" si="777"/>
        <v>0</v>
      </c>
      <c r="WC110" s="86">
        <f>VLOOKUP($B110,'СДП (план)'!$B$16:$CY$170,101,0)</f>
        <v>0</v>
      </c>
      <c r="WD110" s="86">
        <f>VLOOKUP($B110,'СДП (план)'!$B$16:$CY$170,102,0)</f>
        <v>0</v>
      </c>
      <c r="WE110" s="46">
        <f t="shared" si="778"/>
        <v>0</v>
      </c>
      <c r="WF110" s="46">
        <f t="shared" si="779"/>
        <v>0</v>
      </c>
      <c r="WG110" s="52">
        <f t="shared" si="780"/>
        <v>0</v>
      </c>
      <c r="WH110" s="52">
        <f t="shared" si="781"/>
        <v>0</v>
      </c>
      <c r="WI110" s="52">
        <f t="shared" si="782"/>
        <v>0</v>
      </c>
      <c r="WJ110" s="26"/>
      <c r="WK110" s="26"/>
      <c r="WL110" s="26"/>
      <c r="WM110" s="26"/>
      <c r="WN110" s="47">
        <f t="shared" si="783"/>
        <v>0</v>
      </c>
      <c r="WO110" s="47">
        <f t="shared" si="784"/>
        <v>0</v>
      </c>
      <c r="WP110" s="174">
        <f t="shared" si="826"/>
        <v>0</v>
      </c>
      <c r="WQ110" s="174">
        <f t="shared" si="827"/>
        <v>0</v>
      </c>
      <c r="WR110" s="174">
        <f t="shared" si="828"/>
        <v>0</v>
      </c>
      <c r="WS110" s="174">
        <f t="shared" si="829"/>
        <v>0</v>
      </c>
      <c r="WT110" s="174">
        <f t="shared" si="830"/>
        <v>0</v>
      </c>
      <c r="WU110" s="174">
        <f t="shared" si="831"/>
        <v>0</v>
      </c>
      <c r="WV110" s="174">
        <f t="shared" si="832"/>
        <v>0</v>
      </c>
      <c r="WW110" s="174">
        <f t="shared" si="833"/>
        <v>0</v>
      </c>
      <c r="WX110" s="174">
        <f t="shared" si="834"/>
        <v>0</v>
      </c>
      <c r="WY110" s="174">
        <f t="shared" si="835"/>
        <v>0</v>
      </c>
      <c r="WZ110" s="174">
        <f t="shared" si="836"/>
        <v>0</v>
      </c>
      <c r="XA110" s="26">
        <f t="shared" si="785"/>
        <v>0</v>
      </c>
      <c r="XB110" s="26">
        <f t="shared" si="786"/>
        <v>0</v>
      </c>
      <c r="XC110" s="174">
        <f t="shared" si="837"/>
        <v>0</v>
      </c>
      <c r="XD110" s="174">
        <f t="shared" si="838"/>
        <v>0</v>
      </c>
      <c r="XE110" s="174">
        <f t="shared" si="839"/>
        <v>0</v>
      </c>
      <c r="XF110" s="174">
        <f t="shared" si="840"/>
        <v>0</v>
      </c>
      <c r="XG110" s="174">
        <f t="shared" si="841"/>
        <v>0</v>
      </c>
      <c r="XH110" s="174">
        <f t="shared" si="842"/>
        <v>0</v>
      </c>
      <c r="XI110" s="174">
        <f t="shared" si="843"/>
        <v>0</v>
      </c>
      <c r="XJ110" s="174">
        <f t="shared" si="844"/>
        <v>0</v>
      </c>
      <c r="XK110" s="174">
        <f t="shared" si="845"/>
        <v>0</v>
      </c>
      <c r="XL110" s="174">
        <f t="shared" si="846"/>
        <v>0</v>
      </c>
      <c r="XM110" s="174">
        <f t="shared" si="847"/>
        <v>0</v>
      </c>
      <c r="XN110" s="26">
        <f t="shared" si="787"/>
        <v>0</v>
      </c>
      <c r="XO110" s="26">
        <f t="shared" si="788"/>
        <v>0</v>
      </c>
    </row>
    <row r="111" spans="1:639" ht="30" x14ac:dyDescent="0.25">
      <c r="A111" s="145"/>
      <c r="B111" s="111">
        <v>98</v>
      </c>
      <c r="C111" s="11" t="s">
        <v>504</v>
      </c>
      <c r="D111" s="12">
        <f>D110</f>
        <v>10127</v>
      </c>
      <c r="E111" s="12">
        <v>10127</v>
      </c>
      <c r="F111" s="273">
        <v>9620</v>
      </c>
      <c r="G111" s="96">
        <v>2.17</v>
      </c>
      <c r="H111" s="264"/>
      <c r="I111" s="13">
        <v>1</v>
      </c>
      <c r="J111" s="271"/>
      <c r="K111" s="12">
        <v>1.4</v>
      </c>
      <c r="L111" s="12">
        <v>1.68</v>
      </c>
      <c r="M111" s="12">
        <v>2.23</v>
      </c>
      <c r="N111" s="12">
        <v>2.39</v>
      </c>
      <c r="O111" s="123">
        <v>2.57</v>
      </c>
      <c r="P111" s="86">
        <f>VLOOKUP($B111,'СДП (план)'!$B$16:$CY$170,15,0)</f>
        <v>0</v>
      </c>
      <c r="Q111" s="86">
        <f>VLOOKUP($B111,'СДП (план)'!$B$16:$CY$170,16,0)</f>
        <v>0</v>
      </c>
      <c r="R111" s="46">
        <f t="shared" si="487"/>
        <v>0</v>
      </c>
      <c r="S111" s="46">
        <f t="shared" si="488"/>
        <v>0</v>
      </c>
      <c r="T111" s="52">
        <f t="shared" si="489"/>
        <v>0</v>
      </c>
      <c r="U111" s="52">
        <f t="shared" si="490"/>
        <v>0</v>
      </c>
      <c r="V111" s="52">
        <f t="shared" si="491"/>
        <v>0</v>
      </c>
      <c r="W111" s="26"/>
      <c r="X111" s="26"/>
      <c r="Y111" s="26"/>
      <c r="Z111" s="26"/>
      <c r="AA111" s="47">
        <f t="shared" si="492"/>
        <v>0</v>
      </c>
      <c r="AB111" s="47">
        <f t="shared" si="493"/>
        <v>0</v>
      </c>
      <c r="AC111" s="86">
        <f>VLOOKUP($B111,'СДП (план)'!$B$16:$CY$170,17,0)</f>
        <v>0</v>
      </c>
      <c r="AD111" s="86">
        <f>VLOOKUP($B111,'СДП (план)'!$B$16:$CY$170,18,0)</f>
        <v>0</v>
      </c>
      <c r="AE111" s="46">
        <f t="shared" si="494"/>
        <v>0</v>
      </c>
      <c r="AF111" s="46">
        <f t="shared" si="495"/>
        <v>0</v>
      </c>
      <c r="AG111" s="52">
        <f t="shared" si="496"/>
        <v>0</v>
      </c>
      <c r="AH111" s="52">
        <f t="shared" si="497"/>
        <v>0</v>
      </c>
      <c r="AI111" s="52">
        <f t="shared" si="498"/>
        <v>0</v>
      </c>
      <c r="AJ111" s="26"/>
      <c r="AK111" s="26"/>
      <c r="AL111" s="26"/>
      <c r="AM111" s="26"/>
      <c r="AN111" s="47">
        <f t="shared" si="499"/>
        <v>0</v>
      </c>
      <c r="AO111" s="47">
        <f t="shared" si="500"/>
        <v>0</v>
      </c>
      <c r="AP111" s="86">
        <f>VLOOKUP($B111,'СДП (план)'!$B$16:$CY$170,19,0)</f>
        <v>0</v>
      </c>
      <c r="AQ111" s="86">
        <f>VLOOKUP($B111,'СДП (план)'!$B$16:$CY$170,20,0)</f>
        <v>0</v>
      </c>
      <c r="AR111" s="46">
        <f t="shared" si="501"/>
        <v>0</v>
      </c>
      <c r="AS111" s="46">
        <f t="shared" si="502"/>
        <v>0</v>
      </c>
      <c r="AT111" s="52">
        <f t="shared" si="503"/>
        <v>0</v>
      </c>
      <c r="AU111" s="52">
        <f t="shared" si="504"/>
        <v>0</v>
      </c>
      <c r="AV111" s="52">
        <f t="shared" si="505"/>
        <v>0</v>
      </c>
      <c r="AW111" s="26"/>
      <c r="AX111" s="26"/>
      <c r="AY111" s="26"/>
      <c r="AZ111" s="26"/>
      <c r="BA111" s="47">
        <f t="shared" si="506"/>
        <v>0</v>
      </c>
      <c r="BB111" s="47">
        <f t="shared" si="507"/>
        <v>0</v>
      </c>
      <c r="BC111" s="86">
        <f>VLOOKUP($B111,'СДП (план)'!$B$16:$CY$170,21,0)</f>
        <v>0</v>
      </c>
      <c r="BD111" s="86">
        <f>VLOOKUP($B111,'СДП (план)'!$B$16:$CY$170,22,0)</f>
        <v>0</v>
      </c>
      <c r="BE111" s="46">
        <f t="shared" si="508"/>
        <v>0</v>
      </c>
      <c r="BF111" s="46">
        <f t="shared" si="509"/>
        <v>0</v>
      </c>
      <c r="BG111" s="52">
        <f t="shared" si="510"/>
        <v>0</v>
      </c>
      <c r="BH111" s="52">
        <f t="shared" si="511"/>
        <v>0</v>
      </c>
      <c r="BI111" s="52">
        <f t="shared" si="512"/>
        <v>0</v>
      </c>
      <c r="BJ111" s="26"/>
      <c r="BK111" s="26"/>
      <c r="BL111" s="26"/>
      <c r="BM111" s="26"/>
      <c r="BN111" s="47">
        <f t="shared" si="513"/>
        <v>0</v>
      </c>
      <c r="BO111" s="47">
        <f t="shared" si="514"/>
        <v>0</v>
      </c>
      <c r="BP111" s="86">
        <f>VLOOKUP($B111,'СДП (план)'!$B$16:$CY$170,23,0)</f>
        <v>0</v>
      </c>
      <c r="BQ111" s="86">
        <f>VLOOKUP($B111,'СДП (план)'!$B$16:$CY$170,24,0)</f>
        <v>0</v>
      </c>
      <c r="BR111" s="46">
        <f t="shared" si="515"/>
        <v>0</v>
      </c>
      <c r="BS111" s="46">
        <f t="shared" si="516"/>
        <v>0</v>
      </c>
      <c r="BT111" s="52">
        <f t="shared" si="517"/>
        <v>0</v>
      </c>
      <c r="BU111" s="52">
        <f t="shared" si="518"/>
        <v>0</v>
      </c>
      <c r="BV111" s="52">
        <f t="shared" si="519"/>
        <v>0</v>
      </c>
      <c r="BW111" s="26"/>
      <c r="BX111" s="26"/>
      <c r="BY111" s="26"/>
      <c r="BZ111" s="26"/>
      <c r="CA111" s="47">
        <f t="shared" si="520"/>
        <v>0</v>
      </c>
      <c r="CB111" s="47">
        <f t="shared" si="521"/>
        <v>0</v>
      </c>
      <c r="CC111" s="86">
        <f>VLOOKUP($B111,'СДП (план)'!$B$16:$CY$170,25,0)</f>
        <v>0</v>
      </c>
      <c r="CD111" s="86">
        <f>VLOOKUP($B111,'СДП (план)'!$B$16:$CY$170,26,0)</f>
        <v>0</v>
      </c>
      <c r="CE111" s="46">
        <f t="shared" si="522"/>
        <v>0</v>
      </c>
      <c r="CF111" s="46">
        <f t="shared" si="523"/>
        <v>0</v>
      </c>
      <c r="CG111" s="52">
        <f t="shared" si="524"/>
        <v>0</v>
      </c>
      <c r="CH111" s="52">
        <f t="shared" si="525"/>
        <v>0</v>
      </c>
      <c r="CI111" s="52">
        <f t="shared" si="526"/>
        <v>0</v>
      </c>
      <c r="CJ111" s="26"/>
      <c r="CK111" s="26"/>
      <c r="CL111" s="26"/>
      <c r="CM111" s="26"/>
      <c r="CN111" s="47">
        <f t="shared" si="527"/>
        <v>0</v>
      </c>
      <c r="CO111" s="47">
        <f t="shared" si="528"/>
        <v>0</v>
      </c>
      <c r="CP111" s="86">
        <f>VLOOKUP($B111,'СДП (план)'!$B$16:$CY$170,27,0)</f>
        <v>0</v>
      </c>
      <c r="CQ111" s="86">
        <f>VLOOKUP($B111,'СДП (план)'!$B$16:$CY$170,28,0)</f>
        <v>0</v>
      </c>
      <c r="CR111" s="46">
        <f t="shared" si="529"/>
        <v>0</v>
      </c>
      <c r="CS111" s="46">
        <f t="shared" si="530"/>
        <v>0</v>
      </c>
      <c r="CT111" s="52">
        <f t="shared" si="531"/>
        <v>0</v>
      </c>
      <c r="CU111" s="52">
        <f t="shared" si="532"/>
        <v>0</v>
      </c>
      <c r="CV111" s="52">
        <f t="shared" si="533"/>
        <v>0</v>
      </c>
      <c r="CW111" s="26"/>
      <c r="CX111" s="26"/>
      <c r="CY111" s="26"/>
      <c r="CZ111" s="26"/>
      <c r="DA111" s="47">
        <f t="shared" si="534"/>
        <v>0</v>
      </c>
      <c r="DB111" s="47">
        <f t="shared" si="535"/>
        <v>0</v>
      </c>
      <c r="DC111" s="86">
        <f>VLOOKUP($B111,'СДП (план)'!$B$16:$CY$170,29,0)</f>
        <v>0</v>
      </c>
      <c r="DD111" s="86">
        <f>VLOOKUP($B111,'СДП (план)'!$B$16:$CY$170,30,0)</f>
        <v>0</v>
      </c>
      <c r="DE111" s="46">
        <f t="shared" si="536"/>
        <v>0</v>
      </c>
      <c r="DF111" s="46">
        <f t="shared" si="537"/>
        <v>0</v>
      </c>
      <c r="DG111" s="52">
        <f t="shared" si="538"/>
        <v>0</v>
      </c>
      <c r="DH111" s="52">
        <f t="shared" si="539"/>
        <v>0</v>
      </c>
      <c r="DI111" s="52">
        <f t="shared" si="540"/>
        <v>0</v>
      </c>
      <c r="DJ111" s="26"/>
      <c r="DK111" s="26"/>
      <c r="DL111" s="26"/>
      <c r="DM111" s="26"/>
      <c r="DN111" s="47">
        <f t="shared" si="541"/>
        <v>0</v>
      </c>
      <c r="DO111" s="47">
        <f t="shared" si="542"/>
        <v>0</v>
      </c>
      <c r="DP111" s="172">
        <f t="shared" si="543"/>
        <v>0</v>
      </c>
      <c r="DQ111" s="172">
        <f t="shared" si="544"/>
        <v>0</v>
      </c>
      <c r="DR111" s="172">
        <f t="shared" si="545"/>
        <v>0</v>
      </c>
      <c r="DS111" s="172">
        <f t="shared" si="546"/>
        <v>0</v>
      </c>
      <c r="DT111" s="172">
        <f t="shared" si="547"/>
        <v>0</v>
      </c>
      <c r="DU111" s="172">
        <f t="shared" si="548"/>
        <v>0</v>
      </c>
      <c r="DV111" s="172">
        <f t="shared" si="549"/>
        <v>0</v>
      </c>
      <c r="DW111" s="172">
        <f t="shared" si="550"/>
        <v>0</v>
      </c>
      <c r="DX111" s="172">
        <f t="shared" si="551"/>
        <v>0</v>
      </c>
      <c r="DY111" s="172">
        <f t="shared" si="552"/>
        <v>0</v>
      </c>
      <c r="DZ111" s="172">
        <f t="shared" si="553"/>
        <v>0</v>
      </c>
      <c r="EA111" s="172">
        <f t="shared" si="554"/>
        <v>0</v>
      </c>
      <c r="EB111" s="172">
        <f t="shared" si="555"/>
        <v>0</v>
      </c>
      <c r="EC111" s="86">
        <f>VLOOKUP($B111,'СДП (план)'!$B$16:$CY$170,31,0)</f>
        <v>0</v>
      </c>
      <c r="ED111" s="86">
        <f>VLOOKUP($B111,'СДП (план)'!$B$16:$CY$170,32,0)</f>
        <v>0</v>
      </c>
      <c r="EE111" s="46">
        <f t="shared" si="556"/>
        <v>0</v>
      </c>
      <c r="EF111" s="46">
        <f t="shared" si="557"/>
        <v>0</v>
      </c>
      <c r="EG111" s="52">
        <f t="shared" si="558"/>
        <v>0</v>
      </c>
      <c r="EH111" s="52">
        <f t="shared" si="559"/>
        <v>0</v>
      </c>
      <c r="EI111" s="52">
        <f t="shared" si="560"/>
        <v>0</v>
      </c>
      <c r="EJ111" s="26"/>
      <c r="EK111" s="26"/>
      <c r="EL111" s="26"/>
      <c r="EM111" s="26"/>
      <c r="EN111" s="47">
        <f t="shared" si="561"/>
        <v>0</v>
      </c>
      <c r="EO111" s="47">
        <f t="shared" si="562"/>
        <v>0</v>
      </c>
      <c r="EP111" s="86">
        <f>VLOOKUP($B111,'СДП (план)'!$B$16:$CY$170,33,0)</f>
        <v>0</v>
      </c>
      <c r="EQ111" s="86">
        <f>VLOOKUP($B111,'СДП (план)'!$B$16:$CY$170,34,0)</f>
        <v>0</v>
      </c>
      <c r="ER111" s="46">
        <f t="shared" si="563"/>
        <v>0</v>
      </c>
      <c r="ES111" s="46">
        <f t="shared" si="564"/>
        <v>0</v>
      </c>
      <c r="ET111" s="52">
        <f t="shared" si="565"/>
        <v>0</v>
      </c>
      <c r="EU111" s="52">
        <f t="shared" si="566"/>
        <v>0</v>
      </c>
      <c r="EV111" s="52">
        <f t="shared" si="567"/>
        <v>0</v>
      </c>
      <c r="EW111" s="26"/>
      <c r="EX111" s="26"/>
      <c r="EY111" s="26"/>
      <c r="EZ111" s="26"/>
      <c r="FA111" s="47">
        <f t="shared" si="568"/>
        <v>0</v>
      </c>
      <c r="FB111" s="47">
        <f t="shared" si="569"/>
        <v>0</v>
      </c>
      <c r="FC111" s="86">
        <f>VLOOKUP($B111,'СДП (план)'!$B$16:$CY$170,35,0)</f>
        <v>0</v>
      </c>
      <c r="FD111" s="86">
        <f>VLOOKUP($B111,'СДП (план)'!$B$16:$CY$170,36,0)</f>
        <v>0</v>
      </c>
      <c r="FE111" s="46">
        <f t="shared" si="570"/>
        <v>0</v>
      </c>
      <c r="FF111" s="46">
        <f t="shared" si="571"/>
        <v>0</v>
      </c>
      <c r="FG111" s="52">
        <f t="shared" si="572"/>
        <v>0</v>
      </c>
      <c r="FH111" s="52">
        <f t="shared" si="573"/>
        <v>0</v>
      </c>
      <c r="FI111" s="52">
        <f t="shared" si="574"/>
        <v>0</v>
      </c>
      <c r="FJ111" s="26"/>
      <c r="FK111" s="26"/>
      <c r="FL111" s="26"/>
      <c r="FM111" s="26"/>
      <c r="FN111" s="47">
        <f t="shared" si="575"/>
        <v>0</v>
      </c>
      <c r="FO111" s="47">
        <f t="shared" si="576"/>
        <v>0</v>
      </c>
      <c r="FP111" s="86">
        <f>VLOOKUP($B111,'СДП (план)'!$B$16:$CY$170,37,0)</f>
        <v>0</v>
      </c>
      <c r="FQ111" s="86">
        <f>VLOOKUP($B111,'СДП (план)'!$B$16:$CY$170,38,0)</f>
        <v>0</v>
      </c>
      <c r="FR111" s="46">
        <f t="shared" si="577"/>
        <v>0</v>
      </c>
      <c r="FS111" s="46">
        <f t="shared" si="578"/>
        <v>0</v>
      </c>
      <c r="FT111" s="52">
        <f t="shared" si="579"/>
        <v>0</v>
      </c>
      <c r="FU111" s="52">
        <f t="shared" si="580"/>
        <v>0</v>
      </c>
      <c r="FV111" s="52">
        <f t="shared" si="581"/>
        <v>0</v>
      </c>
      <c r="FW111" s="26"/>
      <c r="FX111" s="26"/>
      <c r="FY111" s="26"/>
      <c r="FZ111" s="26"/>
      <c r="GA111" s="47">
        <f t="shared" si="582"/>
        <v>0</v>
      </c>
      <c r="GB111" s="47">
        <f t="shared" si="583"/>
        <v>0</v>
      </c>
      <c r="GC111" s="86">
        <f>VLOOKUP($B111,'СДП (план)'!$B$16:$CY$170,39,0)</f>
        <v>0</v>
      </c>
      <c r="GD111" s="86">
        <f>VLOOKUP($B111,'СДП (план)'!$B$16:$CY$170,40,0)</f>
        <v>0</v>
      </c>
      <c r="GE111" s="46">
        <f t="shared" si="584"/>
        <v>0</v>
      </c>
      <c r="GF111" s="46">
        <f t="shared" si="585"/>
        <v>0</v>
      </c>
      <c r="GG111" s="52">
        <f t="shared" si="586"/>
        <v>0</v>
      </c>
      <c r="GH111" s="52">
        <f t="shared" si="587"/>
        <v>0</v>
      </c>
      <c r="GI111" s="52">
        <f t="shared" si="588"/>
        <v>0</v>
      </c>
      <c r="GJ111" s="26"/>
      <c r="GK111" s="26"/>
      <c r="GL111" s="26"/>
      <c r="GM111" s="26"/>
      <c r="GN111" s="47">
        <f t="shared" si="589"/>
        <v>0</v>
      </c>
      <c r="GO111" s="47">
        <f t="shared" si="590"/>
        <v>0</v>
      </c>
      <c r="GP111" s="86">
        <f>VLOOKUP($B111,'СДП (план)'!$B$16:$CY$170,41,0)</f>
        <v>0</v>
      </c>
      <c r="GQ111" s="86">
        <f>VLOOKUP($B111,'СДП (план)'!$B$16:$CY$170,42,0)</f>
        <v>0</v>
      </c>
      <c r="GR111" s="46">
        <f t="shared" si="591"/>
        <v>0</v>
      </c>
      <c r="GS111" s="46">
        <f t="shared" si="592"/>
        <v>0</v>
      </c>
      <c r="GT111" s="52">
        <f t="shared" si="593"/>
        <v>0</v>
      </c>
      <c r="GU111" s="52">
        <f t="shared" si="594"/>
        <v>0</v>
      </c>
      <c r="GV111" s="52">
        <f t="shared" si="595"/>
        <v>0</v>
      </c>
      <c r="GW111" s="26"/>
      <c r="GX111" s="26"/>
      <c r="GY111" s="26"/>
      <c r="GZ111" s="26"/>
      <c r="HA111" s="47">
        <f t="shared" si="596"/>
        <v>0</v>
      </c>
      <c r="HB111" s="47">
        <f t="shared" si="597"/>
        <v>0</v>
      </c>
      <c r="HC111" s="86">
        <f>VLOOKUP($B111,'СДП (план)'!$B$16:$CY$170,43,0)</f>
        <v>0</v>
      </c>
      <c r="HD111" s="86">
        <f>VLOOKUP($B111,'СДП (план)'!$B$16:$CY$170,44,0)</f>
        <v>0</v>
      </c>
      <c r="HE111" s="46">
        <f t="shared" si="598"/>
        <v>0</v>
      </c>
      <c r="HF111" s="46">
        <f t="shared" si="599"/>
        <v>0</v>
      </c>
      <c r="HG111" s="52">
        <f t="shared" si="794"/>
        <v>0</v>
      </c>
      <c r="HH111" s="52">
        <f t="shared" si="795"/>
        <v>0</v>
      </c>
      <c r="HI111" s="52">
        <f t="shared" si="796"/>
        <v>0</v>
      </c>
      <c r="HJ111" s="26"/>
      <c r="HK111" s="26"/>
      <c r="HL111" s="26"/>
      <c r="HM111" s="26"/>
      <c r="HN111" s="47">
        <f t="shared" si="600"/>
        <v>0</v>
      </c>
      <c r="HO111" s="47">
        <f t="shared" si="601"/>
        <v>0</v>
      </c>
      <c r="HP111" s="86">
        <f>VLOOKUP($B111,'СДП (план)'!$B$16:$CY$170,45,0)</f>
        <v>0</v>
      </c>
      <c r="HQ111" s="86">
        <f>VLOOKUP($B111,'СДП (план)'!$B$16:$CY$170,46,0)</f>
        <v>0</v>
      </c>
      <c r="HR111" s="46">
        <f t="shared" si="602"/>
        <v>0</v>
      </c>
      <c r="HS111" s="46">
        <f t="shared" si="603"/>
        <v>0</v>
      </c>
      <c r="HT111" s="52">
        <f t="shared" si="604"/>
        <v>0</v>
      </c>
      <c r="HU111" s="52">
        <f t="shared" si="605"/>
        <v>0</v>
      </c>
      <c r="HV111" s="52">
        <f t="shared" si="606"/>
        <v>0</v>
      </c>
      <c r="HW111" s="26"/>
      <c r="HX111" s="26"/>
      <c r="HY111" s="26"/>
      <c r="HZ111" s="26"/>
      <c r="IA111" s="47">
        <f t="shared" si="607"/>
        <v>0</v>
      </c>
      <c r="IB111" s="47">
        <f t="shared" si="608"/>
        <v>0</v>
      </c>
      <c r="IC111" s="86">
        <f>VLOOKUP($B111,'СДП (план)'!$B$16:$CY$170,47,0)</f>
        <v>0</v>
      </c>
      <c r="ID111" s="86">
        <f>VLOOKUP($B111,'СДП (план)'!$B$16:$CY$170,48,0)</f>
        <v>0</v>
      </c>
      <c r="IE111" s="46">
        <f t="shared" si="609"/>
        <v>0</v>
      </c>
      <c r="IF111" s="46">
        <f t="shared" si="610"/>
        <v>0</v>
      </c>
      <c r="IG111" s="52">
        <f t="shared" si="611"/>
        <v>0</v>
      </c>
      <c r="IH111" s="52">
        <f t="shared" si="612"/>
        <v>0</v>
      </c>
      <c r="II111" s="52">
        <f t="shared" si="613"/>
        <v>0</v>
      </c>
      <c r="IJ111" s="26"/>
      <c r="IK111" s="26"/>
      <c r="IL111" s="26"/>
      <c r="IM111" s="26"/>
      <c r="IN111" s="47">
        <f t="shared" si="614"/>
        <v>0</v>
      </c>
      <c r="IO111" s="47">
        <f t="shared" si="615"/>
        <v>0</v>
      </c>
      <c r="IP111" s="86">
        <f>VLOOKUP($B111,'СДП (план)'!$B$16:$CY$170,49,0)</f>
        <v>0</v>
      </c>
      <c r="IQ111" s="86">
        <f>VLOOKUP($B111,'СДП (план)'!$B$16:$CY$170,50,0)</f>
        <v>0</v>
      </c>
      <c r="IR111" s="46">
        <f t="shared" si="616"/>
        <v>0</v>
      </c>
      <c r="IS111" s="46">
        <f t="shared" si="617"/>
        <v>0</v>
      </c>
      <c r="IT111" s="52">
        <f t="shared" si="618"/>
        <v>0</v>
      </c>
      <c r="IU111" s="52">
        <f t="shared" si="619"/>
        <v>0</v>
      </c>
      <c r="IV111" s="52">
        <f t="shared" si="620"/>
        <v>0</v>
      </c>
      <c r="IW111" s="26"/>
      <c r="IX111" s="26"/>
      <c r="IY111" s="26"/>
      <c r="IZ111" s="26"/>
      <c r="JA111" s="47">
        <f t="shared" si="621"/>
        <v>0</v>
      </c>
      <c r="JB111" s="47">
        <f t="shared" si="622"/>
        <v>0</v>
      </c>
      <c r="JC111" s="86">
        <f>VLOOKUP($B111,'СДП (план)'!$B$16:$CY$170,51,0)</f>
        <v>0</v>
      </c>
      <c r="JD111" s="86">
        <f>VLOOKUP($B111,'СДП (план)'!$B$16:$CY$170,52,0)</f>
        <v>0</v>
      </c>
      <c r="JE111" s="46">
        <f t="shared" si="623"/>
        <v>0</v>
      </c>
      <c r="JF111" s="46">
        <f t="shared" si="624"/>
        <v>0</v>
      </c>
      <c r="JG111" s="52">
        <f t="shared" si="625"/>
        <v>0</v>
      </c>
      <c r="JH111" s="52">
        <f t="shared" si="626"/>
        <v>0</v>
      </c>
      <c r="JI111" s="52">
        <f t="shared" si="627"/>
        <v>0</v>
      </c>
      <c r="JJ111" s="26"/>
      <c r="JK111" s="26"/>
      <c r="JL111" s="26"/>
      <c r="JM111" s="26"/>
      <c r="JN111" s="47">
        <f t="shared" si="628"/>
        <v>0</v>
      </c>
      <c r="JO111" s="47">
        <f t="shared" si="629"/>
        <v>0</v>
      </c>
      <c r="JP111" s="86">
        <f>VLOOKUP($B111,'СДП (план)'!$B$16:$CY$170,53,0)</f>
        <v>0</v>
      </c>
      <c r="JQ111" s="86">
        <f>VLOOKUP($B111,'СДП (план)'!$B$16:$CY$170,54,0)</f>
        <v>0</v>
      </c>
      <c r="JR111" s="46">
        <f t="shared" si="630"/>
        <v>0</v>
      </c>
      <c r="JS111" s="46">
        <f t="shared" si="631"/>
        <v>0</v>
      </c>
      <c r="JT111" s="52">
        <f t="shared" si="632"/>
        <v>0</v>
      </c>
      <c r="JU111" s="52">
        <f t="shared" si="633"/>
        <v>0</v>
      </c>
      <c r="JV111" s="52">
        <f t="shared" si="634"/>
        <v>0</v>
      </c>
      <c r="JW111" s="26"/>
      <c r="JX111" s="26"/>
      <c r="JY111" s="26"/>
      <c r="JZ111" s="26"/>
      <c r="KA111" s="47">
        <f t="shared" si="635"/>
        <v>0</v>
      </c>
      <c r="KB111" s="47">
        <f t="shared" si="636"/>
        <v>0</v>
      </c>
      <c r="KC111" s="86">
        <f>VLOOKUP($B111,'СДП (план)'!$B$16:$CY$170,55,0)</f>
        <v>0</v>
      </c>
      <c r="KD111" s="86">
        <f>VLOOKUP($B111,'СДП (план)'!$B$16:$CY$170,56,0)</f>
        <v>0</v>
      </c>
      <c r="KE111" s="46">
        <f t="shared" si="637"/>
        <v>0</v>
      </c>
      <c r="KF111" s="46">
        <f t="shared" si="638"/>
        <v>0</v>
      </c>
      <c r="KG111" s="52">
        <f t="shared" si="639"/>
        <v>0</v>
      </c>
      <c r="KH111" s="52">
        <f t="shared" si="640"/>
        <v>0</v>
      </c>
      <c r="KI111" s="52">
        <f t="shared" si="641"/>
        <v>0</v>
      </c>
      <c r="KJ111" s="26"/>
      <c r="KK111" s="26"/>
      <c r="KL111" s="26"/>
      <c r="KM111" s="26"/>
      <c r="KN111" s="47">
        <f t="shared" si="642"/>
        <v>0</v>
      </c>
      <c r="KO111" s="47">
        <f t="shared" si="643"/>
        <v>0</v>
      </c>
      <c r="KP111" s="26">
        <f t="shared" si="797"/>
        <v>0</v>
      </c>
      <c r="KQ111" s="26">
        <f t="shared" si="798"/>
        <v>0</v>
      </c>
      <c r="KR111" s="26">
        <f t="shared" si="799"/>
        <v>0</v>
      </c>
      <c r="KS111" s="26">
        <f t="shared" si="800"/>
        <v>0</v>
      </c>
      <c r="KT111" s="26">
        <f t="shared" si="801"/>
        <v>0</v>
      </c>
      <c r="KU111" s="26">
        <f t="shared" si="802"/>
        <v>0</v>
      </c>
      <c r="KV111" s="26">
        <f t="shared" si="803"/>
        <v>0</v>
      </c>
      <c r="KW111" s="26">
        <f t="shared" si="804"/>
        <v>0</v>
      </c>
      <c r="KX111" s="26">
        <f t="shared" si="805"/>
        <v>0</v>
      </c>
      <c r="KY111" s="26">
        <f t="shared" si="806"/>
        <v>0</v>
      </c>
      <c r="KZ111" s="26">
        <f t="shared" si="807"/>
        <v>0</v>
      </c>
      <c r="LA111" s="26">
        <f t="shared" si="644"/>
        <v>0</v>
      </c>
      <c r="LB111" s="26">
        <f t="shared" si="645"/>
        <v>0</v>
      </c>
      <c r="LC111" s="86">
        <f>VLOOKUP($B111,'СДП (план)'!$B$16:$CY$170,57,0)</f>
        <v>0</v>
      </c>
      <c r="LD111" s="86">
        <f>VLOOKUP($B111,'СДП (план)'!$B$16:$CY$170,58,0)</f>
        <v>0</v>
      </c>
      <c r="LE111" s="46">
        <f t="shared" si="646"/>
        <v>0</v>
      </c>
      <c r="LF111" s="46">
        <f t="shared" si="647"/>
        <v>0</v>
      </c>
      <c r="LG111" s="52">
        <f t="shared" si="648"/>
        <v>0</v>
      </c>
      <c r="LH111" s="52">
        <f t="shared" si="649"/>
        <v>0</v>
      </c>
      <c r="LI111" s="52">
        <f t="shared" si="650"/>
        <v>0</v>
      </c>
      <c r="LJ111" s="26"/>
      <c r="LK111" s="26"/>
      <c r="LL111" s="26"/>
      <c r="LM111" s="26"/>
      <c r="LN111" s="47">
        <f t="shared" si="651"/>
        <v>0</v>
      </c>
      <c r="LO111" s="47">
        <f t="shared" si="652"/>
        <v>0</v>
      </c>
      <c r="LP111" s="86">
        <f>VLOOKUP($B111,'СДП (план)'!$B$16:$CY$170,59,0)</f>
        <v>0</v>
      </c>
      <c r="LQ111" s="86">
        <f>VLOOKUP($B111,'СДП (план)'!$B$16:$CY$170,60,0)</f>
        <v>0</v>
      </c>
      <c r="LR111" s="46">
        <f t="shared" si="653"/>
        <v>0</v>
      </c>
      <c r="LS111" s="46">
        <f t="shared" si="654"/>
        <v>0</v>
      </c>
      <c r="LT111" s="52">
        <f t="shared" si="655"/>
        <v>0</v>
      </c>
      <c r="LU111" s="52">
        <f t="shared" si="656"/>
        <v>0</v>
      </c>
      <c r="LV111" s="52">
        <f t="shared" si="657"/>
        <v>0</v>
      </c>
      <c r="LW111" s="26"/>
      <c r="LX111" s="26"/>
      <c r="LY111" s="26"/>
      <c r="LZ111" s="26"/>
      <c r="MA111" s="47">
        <f t="shared" si="658"/>
        <v>0</v>
      </c>
      <c r="MB111" s="47">
        <f t="shared" si="659"/>
        <v>0</v>
      </c>
      <c r="MC111" s="86">
        <f>VLOOKUP($B111,'СДП (план)'!$B$16:$CY$170,61,0)</f>
        <v>0</v>
      </c>
      <c r="MD111" s="86">
        <f>VLOOKUP($B111,'СДП (план)'!$B$16:$CY$170,62,0)</f>
        <v>0</v>
      </c>
      <c r="ME111" s="46">
        <f t="shared" si="660"/>
        <v>0</v>
      </c>
      <c r="MF111" s="46">
        <f t="shared" si="661"/>
        <v>0</v>
      </c>
      <c r="MG111" s="52">
        <f t="shared" si="662"/>
        <v>0</v>
      </c>
      <c r="MH111" s="52">
        <f t="shared" si="663"/>
        <v>0</v>
      </c>
      <c r="MI111" s="52">
        <f t="shared" si="664"/>
        <v>0</v>
      </c>
      <c r="MJ111" s="26"/>
      <c r="MK111" s="26"/>
      <c r="ML111" s="26"/>
      <c r="MM111" s="26"/>
      <c r="MN111" s="47">
        <f t="shared" si="665"/>
        <v>0</v>
      </c>
      <c r="MO111" s="47">
        <f t="shared" si="666"/>
        <v>0</v>
      </c>
      <c r="MP111" s="86">
        <f>VLOOKUP($B111,'СДП (план)'!$B$16:$CY$170,63,0)</f>
        <v>0</v>
      </c>
      <c r="MQ111" s="86">
        <f>VLOOKUP($B111,'СДП (план)'!$B$16:$CY$170,64,0)</f>
        <v>0</v>
      </c>
      <c r="MR111" s="46">
        <f t="shared" si="667"/>
        <v>0</v>
      </c>
      <c r="MS111" s="46">
        <f t="shared" si="668"/>
        <v>0</v>
      </c>
      <c r="MT111" s="52">
        <f t="shared" si="669"/>
        <v>0</v>
      </c>
      <c r="MU111" s="52">
        <f t="shared" si="670"/>
        <v>0</v>
      </c>
      <c r="MV111" s="52">
        <f t="shared" si="671"/>
        <v>0</v>
      </c>
      <c r="MW111" s="26"/>
      <c r="MX111" s="26"/>
      <c r="MY111" s="26"/>
      <c r="MZ111" s="26"/>
      <c r="NA111" s="47">
        <f t="shared" si="672"/>
        <v>0</v>
      </c>
      <c r="NB111" s="47">
        <f t="shared" si="673"/>
        <v>0</v>
      </c>
      <c r="NC111" s="86">
        <f>VLOOKUP($B111,'СДП (план)'!$B$16:$CY$170,65,0)</f>
        <v>0</v>
      </c>
      <c r="ND111" s="86">
        <f>VLOOKUP($B111,'СДП (план)'!$B$16:$CY$170,66,0)</f>
        <v>0</v>
      </c>
      <c r="NE111" s="46">
        <f t="shared" si="674"/>
        <v>0</v>
      </c>
      <c r="NF111" s="46">
        <f t="shared" si="675"/>
        <v>0</v>
      </c>
      <c r="NG111" s="52">
        <f t="shared" si="808"/>
        <v>0</v>
      </c>
      <c r="NH111" s="52">
        <f t="shared" si="809"/>
        <v>0</v>
      </c>
      <c r="NI111" s="52">
        <f t="shared" si="810"/>
        <v>0</v>
      </c>
      <c r="NJ111" s="26"/>
      <c r="NK111" s="26"/>
      <c r="NL111" s="26"/>
      <c r="NM111" s="26"/>
      <c r="NN111" s="47">
        <f t="shared" si="676"/>
        <v>0</v>
      </c>
      <c r="NO111" s="47">
        <f t="shared" si="677"/>
        <v>0</v>
      </c>
      <c r="NP111" s="86">
        <f>VLOOKUP($B111,'СДП (план)'!$B$16:$CY$170,67,0)</f>
        <v>0</v>
      </c>
      <c r="NQ111" s="86">
        <f>VLOOKUP($B111,'СДП (план)'!$B$16:$CY$170,68,0)</f>
        <v>0</v>
      </c>
      <c r="NR111" s="46">
        <f t="shared" si="678"/>
        <v>0</v>
      </c>
      <c r="NS111" s="46">
        <f t="shared" si="679"/>
        <v>0</v>
      </c>
      <c r="NT111" s="52">
        <f t="shared" si="680"/>
        <v>0</v>
      </c>
      <c r="NU111" s="52">
        <f t="shared" si="681"/>
        <v>0</v>
      </c>
      <c r="NV111" s="52">
        <f t="shared" si="682"/>
        <v>0</v>
      </c>
      <c r="NW111" s="26"/>
      <c r="NX111" s="26"/>
      <c r="NY111" s="26"/>
      <c r="NZ111" s="26"/>
      <c r="OA111" s="47">
        <f t="shared" si="683"/>
        <v>0</v>
      </c>
      <c r="OB111" s="47">
        <f t="shared" si="684"/>
        <v>0</v>
      </c>
      <c r="OC111" s="86">
        <f>VLOOKUP($B111,'СДП (план)'!$B$16:$CY$170,69,0)</f>
        <v>0</v>
      </c>
      <c r="OD111" s="86">
        <f>VLOOKUP($B111,'СДП (план)'!$B$16:$CY$170,70,0)</f>
        <v>0</v>
      </c>
      <c r="OE111" s="46">
        <f t="shared" si="685"/>
        <v>0</v>
      </c>
      <c r="OF111" s="46">
        <f t="shared" si="686"/>
        <v>0</v>
      </c>
      <c r="OG111" s="52">
        <f t="shared" si="811"/>
        <v>0</v>
      </c>
      <c r="OH111" s="52">
        <f t="shared" si="812"/>
        <v>0</v>
      </c>
      <c r="OI111" s="52">
        <f t="shared" si="813"/>
        <v>0</v>
      </c>
      <c r="OJ111" s="26"/>
      <c r="OK111" s="26"/>
      <c r="OL111" s="26"/>
      <c r="OM111" s="26"/>
      <c r="ON111" s="47">
        <f t="shared" si="687"/>
        <v>0</v>
      </c>
      <c r="OO111" s="47">
        <f t="shared" si="688"/>
        <v>0</v>
      </c>
      <c r="OP111" s="86">
        <f>VLOOKUP($B111,'СДП (план)'!$B$16:$CY$170,71,0)</f>
        <v>0</v>
      </c>
      <c r="OQ111" s="86">
        <f>VLOOKUP($B111,'СДП (план)'!$B$16:$CY$170,72,0)</f>
        <v>0</v>
      </c>
      <c r="OR111" s="46">
        <f t="shared" si="689"/>
        <v>0</v>
      </c>
      <c r="OS111" s="46">
        <f t="shared" si="690"/>
        <v>0</v>
      </c>
      <c r="OT111" s="52">
        <f t="shared" si="691"/>
        <v>0</v>
      </c>
      <c r="OU111" s="52">
        <f t="shared" si="692"/>
        <v>0</v>
      </c>
      <c r="OV111" s="52">
        <f t="shared" si="693"/>
        <v>0</v>
      </c>
      <c r="OW111" s="26"/>
      <c r="OX111" s="26"/>
      <c r="OY111" s="26"/>
      <c r="OZ111" s="26"/>
      <c r="PA111" s="47">
        <f t="shared" si="789"/>
        <v>0</v>
      </c>
      <c r="PB111" s="47">
        <f t="shared" si="790"/>
        <v>0</v>
      </c>
      <c r="PC111" s="86">
        <f>VLOOKUP($B111,'СДП (план)'!$B$16:$CY$170,73,0)</f>
        <v>0</v>
      </c>
      <c r="PD111" s="86">
        <f>VLOOKUP($B111,'СДП (план)'!$B$16:$CY$170,74,0)</f>
        <v>0</v>
      </c>
      <c r="PE111" s="46">
        <f t="shared" si="694"/>
        <v>0</v>
      </c>
      <c r="PF111" s="46">
        <f t="shared" si="695"/>
        <v>0</v>
      </c>
      <c r="PG111" s="52">
        <f t="shared" si="696"/>
        <v>0</v>
      </c>
      <c r="PH111" s="52">
        <f t="shared" si="697"/>
        <v>0</v>
      </c>
      <c r="PI111" s="52">
        <f t="shared" si="698"/>
        <v>0</v>
      </c>
      <c r="PJ111" s="26"/>
      <c r="PK111" s="26"/>
      <c r="PL111" s="26"/>
      <c r="PM111" s="26"/>
      <c r="PN111" s="47">
        <f t="shared" si="699"/>
        <v>0</v>
      </c>
      <c r="PO111" s="47">
        <f t="shared" si="700"/>
        <v>0</v>
      </c>
      <c r="PP111" s="86">
        <f>VLOOKUP($B111,'СДП (план)'!$B$16:$CY$170,75,0)</f>
        <v>0</v>
      </c>
      <c r="PQ111" s="86">
        <f>VLOOKUP($B111,'СДП (план)'!$B$16:$CY$170,76,0)</f>
        <v>0</v>
      </c>
      <c r="PR111" s="46">
        <f t="shared" si="701"/>
        <v>0</v>
      </c>
      <c r="PS111" s="46">
        <f t="shared" si="702"/>
        <v>0</v>
      </c>
      <c r="PT111" s="52">
        <f t="shared" si="703"/>
        <v>0</v>
      </c>
      <c r="PU111" s="52">
        <f t="shared" si="704"/>
        <v>0</v>
      </c>
      <c r="PV111" s="52">
        <f t="shared" si="705"/>
        <v>0</v>
      </c>
      <c r="PW111" s="26"/>
      <c r="PX111" s="26"/>
      <c r="PY111" s="26"/>
      <c r="PZ111" s="26"/>
      <c r="QA111" s="47">
        <f t="shared" si="706"/>
        <v>0</v>
      </c>
      <c r="QB111" s="47">
        <f t="shared" si="707"/>
        <v>0</v>
      </c>
      <c r="QC111" s="86">
        <f>VLOOKUP($B111,'СДП (план)'!$B$16:$CY$170,77,0)</f>
        <v>0</v>
      </c>
      <c r="QD111" s="86">
        <f>VLOOKUP($B111,'СДП (план)'!$B$16:$CY$170,78,0)</f>
        <v>0</v>
      </c>
      <c r="QE111" s="46">
        <f t="shared" si="708"/>
        <v>0</v>
      </c>
      <c r="QF111" s="46">
        <f t="shared" si="709"/>
        <v>0</v>
      </c>
      <c r="QG111" s="52">
        <f t="shared" si="710"/>
        <v>0</v>
      </c>
      <c r="QH111" s="52">
        <f t="shared" si="711"/>
        <v>0</v>
      </c>
      <c r="QI111" s="52">
        <f t="shared" si="712"/>
        <v>0</v>
      </c>
      <c r="QJ111" s="26"/>
      <c r="QK111" s="26"/>
      <c r="QL111" s="26"/>
      <c r="QM111" s="26"/>
      <c r="QN111" s="47">
        <f t="shared" si="713"/>
        <v>0</v>
      </c>
      <c r="QO111" s="47">
        <f t="shared" si="714"/>
        <v>0</v>
      </c>
      <c r="QP111" s="86">
        <f>VLOOKUP($B111,'СДП (план)'!$B$16:$DC$170,79,0)+VLOOKUP($B111,'СДП (план)'!$B$16:$DC$170,103,0)</f>
        <v>0</v>
      </c>
      <c r="QQ111" s="86">
        <f>VLOOKUP($B111,'СДП (план)'!$B$16:$DC$170,80,0)+VLOOKUP($B111,'СДП (план)'!$B$16:$DC$170,104,0)</f>
        <v>0</v>
      </c>
      <c r="QR111" s="46">
        <f t="shared" si="715"/>
        <v>0</v>
      </c>
      <c r="QS111" s="46">
        <f t="shared" si="716"/>
        <v>0</v>
      </c>
      <c r="QT111" s="52">
        <f t="shared" si="717"/>
        <v>0</v>
      </c>
      <c r="QU111" s="52">
        <f t="shared" si="718"/>
        <v>0</v>
      </c>
      <c r="QV111" s="52">
        <f t="shared" si="719"/>
        <v>0</v>
      </c>
      <c r="QW111" s="26"/>
      <c r="QX111" s="26"/>
      <c r="QY111" s="26"/>
      <c r="QZ111" s="26"/>
      <c r="RA111" s="47">
        <f t="shared" si="720"/>
        <v>0</v>
      </c>
      <c r="RB111" s="47">
        <f t="shared" si="721"/>
        <v>0</v>
      </c>
      <c r="RC111" s="86">
        <f>VLOOKUP($B111,'СДП (план)'!$B$16:$CY$170,81,0)</f>
        <v>0</v>
      </c>
      <c r="RD111" s="86">
        <f>VLOOKUP($B111,'СДП (план)'!$B$16:$CY$170,82,0)</f>
        <v>0</v>
      </c>
      <c r="RE111" s="46">
        <f t="shared" si="722"/>
        <v>0</v>
      </c>
      <c r="RF111" s="46">
        <f t="shared" si="723"/>
        <v>0</v>
      </c>
      <c r="RG111" s="52">
        <f t="shared" si="724"/>
        <v>0</v>
      </c>
      <c r="RH111" s="52">
        <f t="shared" si="725"/>
        <v>0</v>
      </c>
      <c r="RI111" s="52">
        <f t="shared" si="726"/>
        <v>0</v>
      </c>
      <c r="RJ111" s="26"/>
      <c r="RK111" s="26"/>
      <c r="RL111" s="26"/>
      <c r="RM111" s="26"/>
      <c r="RN111" s="47">
        <f t="shared" si="727"/>
        <v>0</v>
      </c>
      <c r="RO111" s="47">
        <f t="shared" si="728"/>
        <v>0</v>
      </c>
      <c r="RP111" s="86">
        <f>VLOOKUP($B111,'СДП (план)'!$B$16:$CY$170,83,0)</f>
        <v>0</v>
      </c>
      <c r="RQ111" s="86">
        <f>VLOOKUP($B111,'СДП (план)'!$B$16:$CY$170,84,0)</f>
        <v>0</v>
      </c>
      <c r="RR111" s="46">
        <f t="shared" si="729"/>
        <v>0</v>
      </c>
      <c r="RS111" s="46">
        <f t="shared" si="730"/>
        <v>0</v>
      </c>
      <c r="RT111" s="52">
        <f t="shared" si="814"/>
        <v>0</v>
      </c>
      <c r="RU111" s="52">
        <f t="shared" si="815"/>
        <v>0</v>
      </c>
      <c r="RV111" s="52">
        <f t="shared" si="816"/>
        <v>0</v>
      </c>
      <c r="RW111" s="26"/>
      <c r="RX111" s="26"/>
      <c r="RY111" s="26"/>
      <c r="RZ111" s="26"/>
      <c r="SA111" s="47">
        <f t="shared" si="731"/>
        <v>0</v>
      </c>
      <c r="SB111" s="47">
        <f t="shared" si="732"/>
        <v>0</v>
      </c>
      <c r="SC111" s="86">
        <f>VLOOKUP($B111,'СДП (план)'!$B$16:$CY$170,85,0)</f>
        <v>0</v>
      </c>
      <c r="SD111" s="86">
        <f>VLOOKUP($B111,'СДП (план)'!$B$16:$CY$170,86,0)</f>
        <v>0</v>
      </c>
      <c r="SE111" s="46">
        <f t="shared" si="733"/>
        <v>0</v>
      </c>
      <c r="SF111" s="46">
        <f t="shared" si="734"/>
        <v>0</v>
      </c>
      <c r="SG111" s="52">
        <f t="shared" si="735"/>
        <v>0</v>
      </c>
      <c r="SH111" s="52">
        <f t="shared" si="736"/>
        <v>0</v>
      </c>
      <c r="SI111" s="52">
        <f t="shared" si="737"/>
        <v>0</v>
      </c>
      <c r="SJ111" s="26"/>
      <c r="SK111" s="26"/>
      <c r="SL111" s="26"/>
      <c r="SM111" s="26"/>
      <c r="SN111" s="47">
        <f t="shared" si="738"/>
        <v>0</v>
      </c>
      <c r="SO111" s="47">
        <f t="shared" si="739"/>
        <v>0</v>
      </c>
      <c r="SP111" s="86">
        <f>VLOOKUP($B111,'СДП (план)'!$B$16:$CY$170,87,0)</f>
        <v>0</v>
      </c>
      <c r="SQ111" s="86">
        <f>VLOOKUP($B111,'СДП (план)'!$B$16:$CY$170,88,0)</f>
        <v>0</v>
      </c>
      <c r="SR111" s="46">
        <f t="shared" si="740"/>
        <v>0</v>
      </c>
      <c r="SS111" s="46">
        <f t="shared" si="741"/>
        <v>0</v>
      </c>
      <c r="ST111" s="52">
        <f t="shared" si="742"/>
        <v>0</v>
      </c>
      <c r="SU111" s="52">
        <f t="shared" si="743"/>
        <v>0</v>
      </c>
      <c r="SV111" s="52">
        <f t="shared" si="744"/>
        <v>0</v>
      </c>
      <c r="SW111" s="26"/>
      <c r="SX111" s="26"/>
      <c r="SY111" s="26"/>
      <c r="SZ111" s="26"/>
      <c r="TA111" s="47">
        <f t="shared" si="745"/>
        <v>0</v>
      </c>
      <c r="TB111" s="47">
        <f t="shared" si="746"/>
        <v>0</v>
      </c>
      <c r="TC111" s="86">
        <f>VLOOKUP($B111,'СДП (план)'!$B$16:$CY$170,89,0)</f>
        <v>0</v>
      </c>
      <c r="TD111" s="86">
        <f>VLOOKUP($B111,'СДП (план)'!$B$16:$CY$170,90,0)</f>
        <v>0</v>
      </c>
      <c r="TE111" s="46">
        <f t="shared" si="747"/>
        <v>0</v>
      </c>
      <c r="TF111" s="46">
        <f t="shared" si="748"/>
        <v>0</v>
      </c>
      <c r="TG111" s="52">
        <f t="shared" si="749"/>
        <v>0</v>
      </c>
      <c r="TH111" s="52">
        <f t="shared" si="750"/>
        <v>0</v>
      </c>
      <c r="TI111" s="52">
        <f t="shared" si="751"/>
        <v>0</v>
      </c>
      <c r="TJ111" s="26"/>
      <c r="TK111" s="26"/>
      <c r="TL111" s="26"/>
      <c r="TM111" s="26"/>
      <c r="TN111" s="47">
        <f t="shared" si="752"/>
        <v>0</v>
      </c>
      <c r="TO111" s="47">
        <f t="shared" si="753"/>
        <v>0</v>
      </c>
      <c r="TP111" s="86">
        <f>VLOOKUP($B111,'СДП (план)'!$B$16:$CY$170,91,0)</f>
        <v>0</v>
      </c>
      <c r="TQ111" s="86">
        <f>VLOOKUP($B111,'СДП (план)'!$B$16:$CY$170,92,0)</f>
        <v>0</v>
      </c>
      <c r="TR111" s="46">
        <f t="shared" si="754"/>
        <v>0</v>
      </c>
      <c r="TS111" s="46">
        <f t="shared" si="755"/>
        <v>0</v>
      </c>
      <c r="TT111" s="52">
        <f t="shared" si="756"/>
        <v>0</v>
      </c>
      <c r="TU111" s="52">
        <f t="shared" si="757"/>
        <v>0</v>
      </c>
      <c r="TV111" s="52">
        <f t="shared" si="758"/>
        <v>0</v>
      </c>
      <c r="TW111" s="26"/>
      <c r="TX111" s="26"/>
      <c r="TY111" s="26"/>
      <c r="TZ111" s="26"/>
      <c r="UA111" s="47">
        <f t="shared" si="759"/>
        <v>0</v>
      </c>
      <c r="UB111" s="47">
        <f t="shared" si="760"/>
        <v>0</v>
      </c>
      <c r="UC111" s="86">
        <f>VLOOKUP($B111,'СДП (план)'!$B$16:$CY$170,93,0)</f>
        <v>0</v>
      </c>
      <c r="UD111" s="86">
        <f>VLOOKUP($B111,'СДП (план)'!$B$16:$CY$170,94,0)</f>
        <v>0</v>
      </c>
      <c r="UE111" s="46">
        <v>0</v>
      </c>
      <c r="UF111" s="46">
        <v>0</v>
      </c>
      <c r="UG111" s="52">
        <f t="shared" si="817"/>
        <v>0</v>
      </c>
      <c r="UH111" s="52">
        <f t="shared" si="818"/>
        <v>0</v>
      </c>
      <c r="UI111" s="52">
        <f t="shared" si="819"/>
        <v>0</v>
      </c>
      <c r="UJ111" s="26"/>
      <c r="UK111" s="26"/>
      <c r="UL111" s="26"/>
      <c r="UM111" s="26"/>
      <c r="UN111" s="47">
        <f t="shared" si="761"/>
        <v>0</v>
      </c>
      <c r="UO111" s="47">
        <f t="shared" si="762"/>
        <v>0</v>
      </c>
      <c r="UP111" s="86">
        <f>VLOOKUP($B111,'СДП (план)'!$B$16:$CY$170,95,0)</f>
        <v>0</v>
      </c>
      <c r="UQ111" s="86">
        <f>VLOOKUP($B111,'СДП (план)'!$B$16:$CY$170,96,0)</f>
        <v>0</v>
      </c>
      <c r="UR111" s="46">
        <f t="shared" si="763"/>
        <v>0</v>
      </c>
      <c r="US111" s="46">
        <f t="shared" si="764"/>
        <v>0</v>
      </c>
      <c r="UT111" s="52">
        <f t="shared" si="820"/>
        <v>0</v>
      </c>
      <c r="UU111" s="52">
        <f t="shared" si="821"/>
        <v>0</v>
      </c>
      <c r="UV111" s="52">
        <f t="shared" si="822"/>
        <v>0</v>
      </c>
      <c r="UW111" s="26"/>
      <c r="UX111" s="26"/>
      <c r="UY111" s="26"/>
      <c r="UZ111" s="26"/>
      <c r="VA111" s="47">
        <f t="shared" si="765"/>
        <v>0</v>
      </c>
      <c r="VB111" s="47">
        <f t="shared" si="766"/>
        <v>0</v>
      </c>
      <c r="VC111" s="86">
        <f>VLOOKUP($B111,'СДП (план)'!$B$16:$CY$170,97,0)</f>
        <v>0</v>
      </c>
      <c r="VD111" s="86">
        <f>VLOOKUP($B111,'СДП (план)'!$B$16:$CY$170,98,0)</f>
        <v>0</v>
      </c>
      <c r="VE111" s="46">
        <f t="shared" si="767"/>
        <v>0</v>
      </c>
      <c r="VF111" s="46">
        <f t="shared" si="768"/>
        <v>0</v>
      </c>
      <c r="VG111" s="52">
        <f t="shared" si="823"/>
        <v>0</v>
      </c>
      <c r="VH111" s="52">
        <f t="shared" si="824"/>
        <v>0</v>
      </c>
      <c r="VI111" s="52">
        <f t="shared" si="825"/>
        <v>0</v>
      </c>
      <c r="VJ111" s="26"/>
      <c r="VK111" s="26"/>
      <c r="VL111" s="26"/>
      <c r="VM111" s="26"/>
      <c r="VN111" s="47">
        <f t="shared" si="769"/>
        <v>0</v>
      </c>
      <c r="VO111" s="47">
        <f t="shared" si="770"/>
        <v>0</v>
      </c>
      <c r="VP111" s="86">
        <f>VLOOKUP($B111,'СДП (план)'!$B$16:$CY$170,99,0)</f>
        <v>0</v>
      </c>
      <c r="VQ111" s="86">
        <f>VLOOKUP($B111,'СДП (план)'!$B$16:$CY$170,100,0)</f>
        <v>0</v>
      </c>
      <c r="VR111" s="46">
        <f t="shared" si="771"/>
        <v>0</v>
      </c>
      <c r="VS111" s="46">
        <f t="shared" si="772"/>
        <v>0</v>
      </c>
      <c r="VT111" s="52">
        <f t="shared" si="773"/>
        <v>0</v>
      </c>
      <c r="VU111" s="52">
        <f t="shared" si="774"/>
        <v>0</v>
      </c>
      <c r="VV111" s="52">
        <f t="shared" si="775"/>
        <v>0</v>
      </c>
      <c r="VW111" s="26"/>
      <c r="VX111" s="26"/>
      <c r="VY111" s="26"/>
      <c r="VZ111" s="26"/>
      <c r="WA111" s="47">
        <f t="shared" si="776"/>
        <v>0</v>
      </c>
      <c r="WB111" s="47">
        <f t="shared" si="777"/>
        <v>0</v>
      </c>
      <c r="WC111" s="86">
        <f>VLOOKUP($B111,'СДП (план)'!$B$16:$CY$170,101,0)</f>
        <v>0</v>
      </c>
      <c r="WD111" s="86">
        <f>VLOOKUP($B111,'СДП (план)'!$B$16:$CY$170,102,0)</f>
        <v>0</v>
      </c>
      <c r="WE111" s="46">
        <f t="shared" si="778"/>
        <v>0</v>
      </c>
      <c r="WF111" s="46">
        <f t="shared" si="779"/>
        <v>0</v>
      </c>
      <c r="WG111" s="52">
        <f t="shared" si="780"/>
        <v>0</v>
      </c>
      <c r="WH111" s="52">
        <f t="shared" si="781"/>
        <v>0</v>
      </c>
      <c r="WI111" s="52">
        <f t="shared" si="782"/>
        <v>0</v>
      </c>
      <c r="WJ111" s="26"/>
      <c r="WK111" s="26"/>
      <c r="WL111" s="26"/>
      <c r="WM111" s="26"/>
      <c r="WN111" s="47">
        <f t="shared" si="783"/>
        <v>0</v>
      </c>
      <c r="WO111" s="47">
        <f t="shared" si="784"/>
        <v>0</v>
      </c>
      <c r="WP111" s="174">
        <f t="shared" si="826"/>
        <v>0</v>
      </c>
      <c r="WQ111" s="174">
        <f t="shared" si="827"/>
        <v>0</v>
      </c>
      <c r="WR111" s="174">
        <f t="shared" si="828"/>
        <v>0</v>
      </c>
      <c r="WS111" s="174">
        <f t="shared" si="829"/>
        <v>0</v>
      </c>
      <c r="WT111" s="174">
        <f t="shared" si="830"/>
        <v>0</v>
      </c>
      <c r="WU111" s="174">
        <f t="shared" si="831"/>
        <v>0</v>
      </c>
      <c r="WV111" s="174">
        <f t="shared" si="832"/>
        <v>0</v>
      </c>
      <c r="WW111" s="174">
        <f t="shared" si="833"/>
        <v>0</v>
      </c>
      <c r="WX111" s="174">
        <f t="shared" si="834"/>
        <v>0</v>
      </c>
      <c r="WY111" s="174">
        <f t="shared" si="835"/>
        <v>0</v>
      </c>
      <c r="WZ111" s="174">
        <f t="shared" si="836"/>
        <v>0</v>
      </c>
      <c r="XA111" s="26">
        <f t="shared" si="785"/>
        <v>0</v>
      </c>
      <c r="XB111" s="26">
        <f t="shared" si="786"/>
        <v>0</v>
      </c>
      <c r="XC111" s="174">
        <f t="shared" si="837"/>
        <v>0</v>
      </c>
      <c r="XD111" s="174">
        <f t="shared" si="838"/>
        <v>0</v>
      </c>
      <c r="XE111" s="174">
        <f t="shared" si="839"/>
        <v>0</v>
      </c>
      <c r="XF111" s="174">
        <f t="shared" si="840"/>
        <v>0</v>
      </c>
      <c r="XG111" s="174">
        <f t="shared" si="841"/>
        <v>0</v>
      </c>
      <c r="XH111" s="174">
        <f t="shared" si="842"/>
        <v>0</v>
      </c>
      <c r="XI111" s="174">
        <f t="shared" si="843"/>
        <v>0</v>
      </c>
      <c r="XJ111" s="174">
        <f t="shared" si="844"/>
        <v>0</v>
      </c>
      <c r="XK111" s="174">
        <f t="shared" si="845"/>
        <v>0</v>
      </c>
      <c r="XL111" s="174">
        <f t="shared" si="846"/>
        <v>0</v>
      </c>
      <c r="XM111" s="174">
        <f t="shared" si="847"/>
        <v>0</v>
      </c>
      <c r="XN111" s="26">
        <f t="shared" si="787"/>
        <v>0</v>
      </c>
      <c r="XO111" s="26">
        <f t="shared" si="788"/>
        <v>0</v>
      </c>
    </row>
    <row r="112" spans="1:639" ht="42.75" x14ac:dyDescent="0.25">
      <c r="A112" s="82" t="s">
        <v>283</v>
      </c>
      <c r="B112" s="111">
        <v>99</v>
      </c>
      <c r="C112" s="11" t="s">
        <v>505</v>
      </c>
      <c r="D112" s="12">
        <f>D111</f>
        <v>10127</v>
      </c>
      <c r="E112" s="12">
        <v>10127</v>
      </c>
      <c r="F112" s="273">
        <v>9620</v>
      </c>
      <c r="G112" s="96">
        <v>1.1000000000000001</v>
      </c>
      <c r="H112" s="264"/>
      <c r="I112" s="13">
        <v>1</v>
      </c>
      <c r="J112" s="271"/>
      <c r="K112" s="12">
        <v>1.4</v>
      </c>
      <c r="L112" s="12">
        <v>1.68</v>
      </c>
      <c r="M112" s="12">
        <v>2.23</v>
      </c>
      <c r="N112" s="12">
        <v>2.39</v>
      </c>
      <c r="O112" s="123">
        <v>2.57</v>
      </c>
      <c r="P112" s="86">
        <f>VLOOKUP($B112,'СДП (план)'!$B$16:$CY$170,15,0)</f>
        <v>0</v>
      </c>
      <c r="Q112" s="86">
        <f>VLOOKUP($B112,'СДП (план)'!$B$16:$CY$170,16,0)</f>
        <v>0</v>
      </c>
      <c r="R112" s="46">
        <f t="shared" si="487"/>
        <v>0</v>
      </c>
      <c r="S112" s="46">
        <f t="shared" si="488"/>
        <v>0</v>
      </c>
      <c r="T112" s="52">
        <f t="shared" si="489"/>
        <v>0</v>
      </c>
      <c r="U112" s="52">
        <f t="shared" si="490"/>
        <v>0</v>
      </c>
      <c r="V112" s="52">
        <f t="shared" si="491"/>
        <v>0</v>
      </c>
      <c r="W112" s="26">
        <f>VLOOKUP($B112,факт!$D$7:$KT$85,20,0)</f>
        <v>0</v>
      </c>
      <c r="X112" s="26">
        <f>VLOOKUP($B112,факт!$D$7:$KT$85,21,0)</f>
        <v>0</v>
      </c>
      <c r="Y112" s="26">
        <f>VLOOKUP($B112,факт!$D$7:$KT$85,22,0)</f>
        <v>0</v>
      </c>
      <c r="Z112" s="26">
        <f>VLOOKUP($B112,факт!$D$7:$KT$85,23,0)</f>
        <v>0</v>
      </c>
      <c r="AA112" s="47">
        <f t="shared" si="492"/>
        <v>0</v>
      </c>
      <c r="AB112" s="47">
        <f t="shared" si="493"/>
        <v>0</v>
      </c>
      <c r="AC112" s="86">
        <f>VLOOKUP($B112,'СДП (план)'!$B$16:$CY$170,17,0)</f>
        <v>0</v>
      </c>
      <c r="AD112" s="86">
        <f>VLOOKUP($B112,'СДП (план)'!$B$16:$CY$170,18,0)</f>
        <v>0</v>
      </c>
      <c r="AE112" s="46">
        <f t="shared" si="494"/>
        <v>0</v>
      </c>
      <c r="AF112" s="46">
        <f t="shared" si="495"/>
        <v>0</v>
      </c>
      <c r="AG112" s="52">
        <f t="shared" si="496"/>
        <v>0</v>
      </c>
      <c r="AH112" s="52">
        <f t="shared" si="497"/>
        <v>0</v>
      </c>
      <c r="AI112" s="52">
        <f t="shared" si="498"/>
        <v>0</v>
      </c>
      <c r="AJ112" s="26">
        <f>VLOOKUP($B112,факт!$D$7:$KT$85,28,0)</f>
        <v>0</v>
      </c>
      <c r="AK112" s="26">
        <f>VLOOKUP($B112,факт!$D$7:$KT$85,29,0)</f>
        <v>0</v>
      </c>
      <c r="AL112" s="26">
        <f>VLOOKUP($B112,факт!$D$7:$KT$85,30,0)</f>
        <v>0</v>
      </c>
      <c r="AM112" s="26">
        <f>VLOOKUP($B112,факт!$D$7:$KT$85,31,0)</f>
        <v>0</v>
      </c>
      <c r="AN112" s="47">
        <f t="shared" si="499"/>
        <v>0</v>
      </c>
      <c r="AO112" s="47">
        <f t="shared" si="500"/>
        <v>0</v>
      </c>
      <c r="AP112" s="86">
        <f>VLOOKUP($B112,'СДП (план)'!$B$16:$CY$170,19,0)</f>
        <v>0</v>
      </c>
      <c r="AQ112" s="86">
        <f>VLOOKUP($B112,'СДП (план)'!$B$16:$CY$170,20,0)</f>
        <v>0</v>
      </c>
      <c r="AR112" s="46">
        <f t="shared" si="501"/>
        <v>0</v>
      </c>
      <c r="AS112" s="46">
        <f t="shared" si="502"/>
        <v>0</v>
      </c>
      <c r="AT112" s="52">
        <f t="shared" si="503"/>
        <v>0</v>
      </c>
      <c r="AU112" s="52">
        <f t="shared" si="504"/>
        <v>0</v>
      </c>
      <c r="AV112" s="52">
        <f t="shared" si="505"/>
        <v>0</v>
      </c>
      <c r="AW112" s="26">
        <f>VLOOKUP($B112,факт!$D$7:$KT$85,48,0)</f>
        <v>0</v>
      </c>
      <c r="AX112" s="26">
        <f>VLOOKUP($B112,факт!$D$7:$KT$85,49,0)</f>
        <v>0</v>
      </c>
      <c r="AY112" s="26">
        <f>VLOOKUP($B112,факт!$D$7:$KT$85,50,0)</f>
        <v>0</v>
      </c>
      <c r="AZ112" s="26">
        <f>VLOOKUP($B112,факт!$D$7:$KT$85,51,0)</f>
        <v>0</v>
      </c>
      <c r="BA112" s="47">
        <f t="shared" si="506"/>
        <v>0</v>
      </c>
      <c r="BB112" s="47">
        <f t="shared" si="507"/>
        <v>0</v>
      </c>
      <c r="BC112" s="86">
        <f>VLOOKUP($B112,'СДП (план)'!$B$16:$CY$170,21,0)</f>
        <v>0</v>
      </c>
      <c r="BD112" s="86">
        <f>VLOOKUP($B112,'СДП (план)'!$B$16:$CY$170,22,0)</f>
        <v>0</v>
      </c>
      <c r="BE112" s="46">
        <f t="shared" si="508"/>
        <v>0</v>
      </c>
      <c r="BF112" s="46">
        <f t="shared" si="509"/>
        <v>0</v>
      </c>
      <c r="BG112" s="52">
        <f t="shared" si="510"/>
        <v>0</v>
      </c>
      <c r="BH112" s="52">
        <f t="shared" si="511"/>
        <v>0</v>
      </c>
      <c r="BI112" s="52">
        <f t="shared" si="512"/>
        <v>0</v>
      </c>
      <c r="BJ112" s="26">
        <f>VLOOKUP($B112,факт!$D$7:$KT$85,8,0)</f>
        <v>0</v>
      </c>
      <c r="BK112" s="26">
        <f>VLOOKUP($B112,факт!$D$7:$KT$85,9,0)</f>
        <v>0</v>
      </c>
      <c r="BL112" s="26">
        <f>VLOOKUP($B112,факт!$D$7:$KT$85,10,0)</f>
        <v>0</v>
      </c>
      <c r="BM112" s="26">
        <f>VLOOKUP($B112,факт!$D$7:$KT$85,11,0)</f>
        <v>0</v>
      </c>
      <c r="BN112" s="47">
        <f t="shared" si="513"/>
        <v>0</v>
      </c>
      <c r="BO112" s="47">
        <f t="shared" si="514"/>
        <v>0</v>
      </c>
      <c r="BP112" s="86">
        <f>VLOOKUP($B112,'СДП (план)'!$B$16:$CY$170,23,0)</f>
        <v>0</v>
      </c>
      <c r="BQ112" s="86">
        <f>VLOOKUP($B112,'СДП (план)'!$B$16:$CY$170,24,0)</f>
        <v>0</v>
      </c>
      <c r="BR112" s="46">
        <f t="shared" si="515"/>
        <v>0</v>
      </c>
      <c r="BS112" s="46">
        <f t="shared" si="516"/>
        <v>0</v>
      </c>
      <c r="BT112" s="52">
        <f t="shared" si="517"/>
        <v>0</v>
      </c>
      <c r="BU112" s="52">
        <f t="shared" si="518"/>
        <v>0</v>
      </c>
      <c r="BV112" s="52">
        <f t="shared" si="519"/>
        <v>0</v>
      </c>
      <c r="BW112" s="26">
        <f>VLOOKUP($B112,факт!$D$7:$KT$85,24,0)</f>
        <v>0</v>
      </c>
      <c r="BX112" s="26">
        <f>VLOOKUP($B112,факт!$D$7:$KT$85,25,0)</f>
        <v>0</v>
      </c>
      <c r="BY112" s="26">
        <f>VLOOKUP($B112,факт!$D$7:$KT$85,26,0)</f>
        <v>0</v>
      </c>
      <c r="BZ112" s="26">
        <f>VLOOKUP($B112,факт!$D$7:$KT$85,27,0)</f>
        <v>0</v>
      </c>
      <c r="CA112" s="47">
        <f t="shared" si="520"/>
        <v>0</v>
      </c>
      <c r="CB112" s="47">
        <f t="shared" si="521"/>
        <v>0</v>
      </c>
      <c r="CC112" s="86">
        <f>VLOOKUP($B112,'СДП (план)'!$B$16:$CY$170,25,0)</f>
        <v>0</v>
      </c>
      <c r="CD112" s="86">
        <f>VLOOKUP($B112,'СДП (план)'!$B$16:$CY$170,26,0)</f>
        <v>0</v>
      </c>
      <c r="CE112" s="46">
        <f t="shared" si="522"/>
        <v>0</v>
      </c>
      <c r="CF112" s="46">
        <f t="shared" si="523"/>
        <v>0</v>
      </c>
      <c r="CG112" s="52">
        <f t="shared" si="524"/>
        <v>0</v>
      </c>
      <c r="CH112" s="52">
        <f t="shared" si="525"/>
        <v>0</v>
      </c>
      <c r="CI112" s="52">
        <f t="shared" si="526"/>
        <v>0</v>
      </c>
      <c r="CJ112" s="26">
        <f>VLOOKUP($B112,факт!$D$7:$KT$85,260,0)</f>
        <v>0</v>
      </c>
      <c r="CK112" s="26">
        <f>VLOOKUP($B112,факт!$D$7:$KT$85,261,0)</f>
        <v>0</v>
      </c>
      <c r="CL112" s="26">
        <f>VLOOKUP($B112,факт!$D$7:$KT$85,262,0)</f>
        <v>0</v>
      </c>
      <c r="CM112" s="26">
        <f>VLOOKUP($B112,факт!$D$7:$KT$85,263,0)</f>
        <v>0</v>
      </c>
      <c r="CN112" s="47">
        <f t="shared" si="527"/>
        <v>0</v>
      </c>
      <c r="CO112" s="47">
        <f t="shared" si="528"/>
        <v>0</v>
      </c>
      <c r="CP112" s="86">
        <f>VLOOKUP($B112,'СДП (план)'!$B$16:$CY$170,27,0)</f>
        <v>0</v>
      </c>
      <c r="CQ112" s="86">
        <f>VLOOKUP($B112,'СДП (план)'!$B$16:$CY$170,28,0)</f>
        <v>0</v>
      </c>
      <c r="CR112" s="46">
        <f t="shared" si="529"/>
        <v>0</v>
      </c>
      <c r="CS112" s="46">
        <f t="shared" si="530"/>
        <v>0</v>
      </c>
      <c r="CT112" s="52">
        <f t="shared" si="531"/>
        <v>0</v>
      </c>
      <c r="CU112" s="52">
        <f t="shared" si="532"/>
        <v>0</v>
      </c>
      <c r="CV112" s="52">
        <f t="shared" si="533"/>
        <v>0</v>
      </c>
      <c r="CW112" s="26">
        <f>VLOOKUP($B112,факт!$D$7:$KT$85,284,0)</f>
        <v>0</v>
      </c>
      <c r="CX112" s="26">
        <f>VLOOKUP($B112,факт!$D$7:$KT$85,285,0)</f>
        <v>0</v>
      </c>
      <c r="CY112" s="26">
        <f>VLOOKUP($B112,факт!$D$7:$KT$85,286,0)</f>
        <v>0</v>
      </c>
      <c r="CZ112" s="26">
        <f>VLOOKUP($B112,факт!$D$7:$KT$85,287,0)</f>
        <v>0</v>
      </c>
      <c r="DA112" s="47">
        <f t="shared" si="534"/>
        <v>0</v>
      </c>
      <c r="DB112" s="47">
        <f t="shared" si="535"/>
        <v>0</v>
      </c>
      <c r="DC112" s="86">
        <f>VLOOKUP($B112,'СДП (план)'!$B$16:$CY$170,29,0)</f>
        <v>0</v>
      </c>
      <c r="DD112" s="86">
        <f>VLOOKUP($B112,'СДП (план)'!$B$16:$CY$170,30,0)</f>
        <v>0</v>
      </c>
      <c r="DE112" s="46">
        <f t="shared" si="536"/>
        <v>0</v>
      </c>
      <c r="DF112" s="46">
        <f t="shared" si="537"/>
        <v>0</v>
      </c>
      <c r="DG112" s="52">
        <f t="shared" si="538"/>
        <v>0</v>
      </c>
      <c r="DH112" s="52">
        <f t="shared" si="539"/>
        <v>0</v>
      </c>
      <c r="DI112" s="52">
        <f t="shared" si="540"/>
        <v>0</v>
      </c>
      <c r="DJ112" s="26">
        <f>VLOOKUP($B112,факт!$D$7:$KT$85,12,0)</f>
        <v>0</v>
      </c>
      <c r="DK112" s="26">
        <f>VLOOKUP($B112,факт!$D$7:$KT$85,13,0)</f>
        <v>0</v>
      </c>
      <c r="DL112" s="26">
        <f>VLOOKUP($B112,факт!$D$7:$KT$85,14,0)</f>
        <v>0</v>
      </c>
      <c r="DM112" s="26">
        <f>VLOOKUP($B112,факт!$D$7:$KT$85,15,0)</f>
        <v>0</v>
      </c>
      <c r="DN112" s="47">
        <f t="shared" si="541"/>
        <v>0</v>
      </c>
      <c r="DO112" s="47">
        <f t="shared" si="542"/>
        <v>0</v>
      </c>
      <c r="DP112" s="172">
        <f t="shared" si="543"/>
        <v>0</v>
      </c>
      <c r="DQ112" s="172">
        <f t="shared" si="544"/>
        <v>0</v>
      </c>
      <c r="DR112" s="172">
        <f t="shared" si="545"/>
        <v>0</v>
      </c>
      <c r="DS112" s="172">
        <f t="shared" si="546"/>
        <v>0</v>
      </c>
      <c r="DT112" s="172">
        <f t="shared" si="547"/>
        <v>0</v>
      </c>
      <c r="DU112" s="172">
        <f t="shared" si="548"/>
        <v>0</v>
      </c>
      <c r="DV112" s="172">
        <f t="shared" si="549"/>
        <v>0</v>
      </c>
      <c r="DW112" s="172">
        <f t="shared" si="550"/>
        <v>0</v>
      </c>
      <c r="DX112" s="172">
        <f t="shared" si="551"/>
        <v>0</v>
      </c>
      <c r="DY112" s="172">
        <f t="shared" si="552"/>
        <v>0</v>
      </c>
      <c r="DZ112" s="172">
        <f t="shared" si="553"/>
        <v>0</v>
      </c>
      <c r="EA112" s="172">
        <f t="shared" si="554"/>
        <v>0</v>
      </c>
      <c r="EB112" s="172">
        <f t="shared" si="555"/>
        <v>0</v>
      </c>
      <c r="EC112" s="86">
        <f>VLOOKUP($B112,'СДП (план)'!$B$16:$CY$170,31,0)</f>
        <v>0</v>
      </c>
      <c r="ED112" s="86">
        <f>VLOOKUP($B112,'СДП (план)'!$B$16:$CY$170,32,0)</f>
        <v>0</v>
      </c>
      <c r="EE112" s="46">
        <f t="shared" si="556"/>
        <v>0</v>
      </c>
      <c r="EF112" s="46">
        <f t="shared" si="557"/>
        <v>0</v>
      </c>
      <c r="EG112" s="52">
        <f t="shared" si="558"/>
        <v>0</v>
      </c>
      <c r="EH112" s="52">
        <f t="shared" si="559"/>
        <v>0</v>
      </c>
      <c r="EI112" s="52">
        <f t="shared" si="560"/>
        <v>0</v>
      </c>
      <c r="EJ112" s="26">
        <f>VLOOKUP($B112,факт!$D$7:$KT$85,40,0)</f>
        <v>0</v>
      </c>
      <c r="EK112" s="26">
        <f>VLOOKUP($B112,факт!$D$7:$KT$85,41,0)</f>
        <v>0</v>
      </c>
      <c r="EL112" s="26">
        <f>VLOOKUP($B112,факт!$D$7:$KT$85,42,0)</f>
        <v>0</v>
      </c>
      <c r="EM112" s="26">
        <f>VLOOKUP($B112,факт!$D$7:$KT$85,43,0)</f>
        <v>0</v>
      </c>
      <c r="EN112" s="47">
        <f t="shared" si="561"/>
        <v>0</v>
      </c>
      <c r="EO112" s="47">
        <f t="shared" si="562"/>
        <v>0</v>
      </c>
      <c r="EP112" s="86">
        <f>VLOOKUP($B112,'СДП (план)'!$B$16:$CY$170,33,0)</f>
        <v>0</v>
      </c>
      <c r="EQ112" s="86">
        <f>VLOOKUP($B112,'СДП (план)'!$B$16:$CY$170,34,0)</f>
        <v>0</v>
      </c>
      <c r="ER112" s="46">
        <f t="shared" si="563"/>
        <v>0</v>
      </c>
      <c r="ES112" s="46">
        <f t="shared" si="564"/>
        <v>0</v>
      </c>
      <c r="ET112" s="52">
        <f t="shared" si="565"/>
        <v>0</v>
      </c>
      <c r="EU112" s="52">
        <f t="shared" si="566"/>
        <v>0</v>
      </c>
      <c r="EV112" s="52">
        <f t="shared" si="567"/>
        <v>1.1000000000000001</v>
      </c>
      <c r="EW112" s="26">
        <f>VLOOKUP($B112,факт!$D$7:$KT$85,160,0)</f>
        <v>1</v>
      </c>
      <c r="EX112" s="26">
        <f>VLOOKUP($B112,факт!$D$7:$KT$85,161,0)</f>
        <v>15752.16</v>
      </c>
      <c r="EY112" s="26">
        <f>VLOOKUP($B112,факт!$D$7:$KT$85,162,0)</f>
        <v>0</v>
      </c>
      <c r="EZ112" s="26">
        <f>VLOOKUP($B112,факт!$D$7:$KT$85,163,0)</f>
        <v>0</v>
      </c>
      <c r="FA112" s="47">
        <f t="shared" si="568"/>
        <v>1</v>
      </c>
      <c r="FB112" s="47">
        <f t="shared" si="569"/>
        <v>15752.16</v>
      </c>
      <c r="FC112" s="86">
        <f>VLOOKUP($B112,'СДП (план)'!$B$16:$CY$170,35,0)</f>
        <v>0</v>
      </c>
      <c r="FD112" s="86">
        <f>VLOOKUP($B112,'СДП (план)'!$B$16:$CY$170,36,0)</f>
        <v>0</v>
      </c>
      <c r="FE112" s="46">
        <f t="shared" si="570"/>
        <v>0</v>
      </c>
      <c r="FF112" s="46">
        <f t="shared" si="571"/>
        <v>0</v>
      </c>
      <c r="FG112" s="52">
        <f t="shared" si="572"/>
        <v>0</v>
      </c>
      <c r="FH112" s="52">
        <f t="shared" si="573"/>
        <v>0</v>
      </c>
      <c r="FI112" s="52">
        <f t="shared" si="574"/>
        <v>0</v>
      </c>
      <c r="FJ112" s="26">
        <f>VLOOKUP($B112,факт!$D$7:$KT$85,176,0)</f>
        <v>0</v>
      </c>
      <c r="FK112" s="26">
        <f>VLOOKUP($B112,факт!$D$7:$KT$85,177,0)</f>
        <v>0</v>
      </c>
      <c r="FL112" s="26">
        <f>VLOOKUP($B112,факт!$D$7:$KT$85,178,0)</f>
        <v>0</v>
      </c>
      <c r="FM112" s="26">
        <f>VLOOKUP($B112,факт!$D$7:$KT$85,179,0)</f>
        <v>0</v>
      </c>
      <c r="FN112" s="47">
        <f t="shared" si="575"/>
        <v>0</v>
      </c>
      <c r="FO112" s="47">
        <f t="shared" si="576"/>
        <v>0</v>
      </c>
      <c r="FP112" s="86">
        <f>VLOOKUP($B112,'СДП (план)'!$B$16:$CY$170,37,0)</f>
        <v>0</v>
      </c>
      <c r="FQ112" s="86">
        <f>VLOOKUP($B112,'СДП (план)'!$B$16:$CY$170,38,0)</f>
        <v>0</v>
      </c>
      <c r="FR112" s="46">
        <f t="shared" si="577"/>
        <v>0</v>
      </c>
      <c r="FS112" s="46">
        <f t="shared" si="578"/>
        <v>0</v>
      </c>
      <c r="FT112" s="52">
        <f t="shared" si="579"/>
        <v>0</v>
      </c>
      <c r="FU112" s="52">
        <f t="shared" si="580"/>
        <v>0</v>
      </c>
      <c r="FV112" s="52">
        <f t="shared" si="581"/>
        <v>0</v>
      </c>
      <c r="FW112" s="26">
        <f>VLOOKUP($B112,факт!$D$7:$KT$85,204,0)</f>
        <v>0</v>
      </c>
      <c r="FX112" s="26">
        <f>VLOOKUP($B112,факт!$D$7:$KT$85,205,0)</f>
        <v>0</v>
      </c>
      <c r="FY112" s="26">
        <f>VLOOKUP($B112,факт!$D$7:$KT$85,206,0)</f>
        <v>0</v>
      </c>
      <c r="FZ112" s="26">
        <f>VLOOKUP($B112,факт!$D$7:$KT$85,207,0)</f>
        <v>0</v>
      </c>
      <c r="GA112" s="47">
        <f t="shared" si="582"/>
        <v>0</v>
      </c>
      <c r="GB112" s="47">
        <f t="shared" si="583"/>
        <v>0</v>
      </c>
      <c r="GC112" s="86">
        <f>VLOOKUP($B112,'СДП (план)'!$B$16:$CY$170,39,0)</f>
        <v>0</v>
      </c>
      <c r="GD112" s="86">
        <f>VLOOKUP($B112,'СДП (план)'!$B$16:$CY$170,40,0)</f>
        <v>0</v>
      </c>
      <c r="GE112" s="46">
        <f t="shared" si="584"/>
        <v>0</v>
      </c>
      <c r="GF112" s="46">
        <f t="shared" si="585"/>
        <v>0</v>
      </c>
      <c r="GG112" s="52">
        <f t="shared" si="586"/>
        <v>0</v>
      </c>
      <c r="GH112" s="52">
        <f t="shared" si="587"/>
        <v>0</v>
      </c>
      <c r="GI112" s="52">
        <f t="shared" si="588"/>
        <v>0</v>
      </c>
      <c r="GJ112" s="26">
        <f>VLOOKUP($B112,факт!$D$7:$KT$85,224,0)</f>
        <v>0</v>
      </c>
      <c r="GK112" s="26">
        <f>VLOOKUP($B112,факт!$D$7:$KT$85,225,0)</f>
        <v>0</v>
      </c>
      <c r="GL112" s="26">
        <f>VLOOKUP($B112,факт!$D$7:$KT$85,226,0)</f>
        <v>0</v>
      </c>
      <c r="GM112" s="26">
        <f>VLOOKUP($B112,факт!$D$7:$KT$85,227,0)</f>
        <v>0</v>
      </c>
      <c r="GN112" s="47">
        <f t="shared" si="589"/>
        <v>0</v>
      </c>
      <c r="GO112" s="47">
        <f t="shared" si="590"/>
        <v>0</v>
      </c>
      <c r="GP112" s="86">
        <f>VLOOKUP($B112,'СДП (план)'!$B$16:$CY$170,41,0)</f>
        <v>0</v>
      </c>
      <c r="GQ112" s="86">
        <f>VLOOKUP($B112,'СДП (план)'!$B$16:$CY$170,42,0)</f>
        <v>0</v>
      </c>
      <c r="GR112" s="46">
        <f t="shared" si="591"/>
        <v>0</v>
      </c>
      <c r="GS112" s="46">
        <f t="shared" si="592"/>
        <v>0</v>
      </c>
      <c r="GT112" s="52">
        <f t="shared" si="593"/>
        <v>0</v>
      </c>
      <c r="GU112" s="52">
        <f t="shared" si="594"/>
        <v>0</v>
      </c>
      <c r="GV112" s="52">
        <f t="shared" si="595"/>
        <v>0</v>
      </c>
      <c r="GW112" s="26">
        <f>VLOOKUP($B112,факт!$D$7:$KT$85,228,0)</f>
        <v>0</v>
      </c>
      <c r="GX112" s="26">
        <f>VLOOKUP($B112,факт!$D$7:$KT$85,229,0)</f>
        <v>0</v>
      </c>
      <c r="GY112" s="26">
        <f>VLOOKUP($B112,факт!$D$7:$KT$85,230,0)</f>
        <v>0</v>
      </c>
      <c r="GZ112" s="26">
        <f>VLOOKUP($B112,факт!$D$7:$KT$85,231,0)</f>
        <v>0</v>
      </c>
      <c r="HA112" s="47">
        <f t="shared" si="596"/>
        <v>0</v>
      </c>
      <c r="HB112" s="47">
        <f t="shared" si="597"/>
        <v>0</v>
      </c>
      <c r="HC112" s="86">
        <f>VLOOKUP($B112,'СДП (план)'!$B$16:$CY$170,43,0)</f>
        <v>0</v>
      </c>
      <c r="HD112" s="86">
        <f>VLOOKUP($B112,'СДП (план)'!$B$16:$CY$170,44,0)</f>
        <v>0</v>
      </c>
      <c r="HE112" s="46">
        <f t="shared" si="598"/>
        <v>0</v>
      </c>
      <c r="HF112" s="46">
        <f t="shared" si="599"/>
        <v>0</v>
      </c>
      <c r="HG112" s="52">
        <f t="shared" si="794"/>
        <v>0</v>
      </c>
      <c r="HH112" s="52">
        <f t="shared" si="795"/>
        <v>0</v>
      </c>
      <c r="HI112" s="52">
        <f t="shared" si="796"/>
        <v>0</v>
      </c>
      <c r="HJ112" s="26">
        <f>VLOOKUP($B112,факт!$D$7:$KT$85,232,0)</f>
        <v>0</v>
      </c>
      <c r="HK112" s="26">
        <f>VLOOKUP($B112,факт!$D$7:$KT$85,233,0)</f>
        <v>0</v>
      </c>
      <c r="HL112" s="26">
        <f>VLOOKUP($B112,факт!$D$7:$KT$85,234,0)</f>
        <v>0</v>
      </c>
      <c r="HM112" s="26">
        <f>VLOOKUP($B112,факт!$D$7:$KT$85,235,0)</f>
        <v>0</v>
      </c>
      <c r="HN112" s="47">
        <f t="shared" si="600"/>
        <v>0</v>
      </c>
      <c r="HO112" s="47">
        <f t="shared" si="601"/>
        <v>0</v>
      </c>
      <c r="HP112" s="86">
        <f>VLOOKUP($B112,'СДП (план)'!$B$16:$CY$170,45,0)</f>
        <v>0</v>
      </c>
      <c r="HQ112" s="86">
        <f>VLOOKUP($B112,'СДП (план)'!$B$16:$CY$170,46,0)</f>
        <v>0</v>
      </c>
      <c r="HR112" s="46">
        <f t="shared" si="602"/>
        <v>0</v>
      </c>
      <c r="HS112" s="46">
        <f t="shared" si="603"/>
        <v>0</v>
      </c>
      <c r="HT112" s="52">
        <f t="shared" si="604"/>
        <v>0</v>
      </c>
      <c r="HU112" s="52">
        <f t="shared" si="605"/>
        <v>0</v>
      </c>
      <c r="HV112" s="52">
        <f t="shared" si="606"/>
        <v>0</v>
      </c>
      <c r="HW112" s="26">
        <f>VLOOKUP($B112,факт!$D$7:$KT$85,236,0)</f>
        <v>0</v>
      </c>
      <c r="HX112" s="26">
        <f>VLOOKUP($B112,факт!$D$7:$KT$85,237,0)</f>
        <v>0</v>
      </c>
      <c r="HY112" s="26">
        <f>VLOOKUP($B112,факт!$D$7:$KT$85,238,0)</f>
        <v>0</v>
      </c>
      <c r="HZ112" s="26">
        <f>VLOOKUP($B112,факт!$D$7:$KT$85,239,0)</f>
        <v>0</v>
      </c>
      <c r="IA112" s="47">
        <f t="shared" si="607"/>
        <v>0</v>
      </c>
      <c r="IB112" s="47">
        <f t="shared" si="608"/>
        <v>0</v>
      </c>
      <c r="IC112" s="86">
        <f>VLOOKUP($B112,'СДП (план)'!$B$16:$CY$170,47,0)</f>
        <v>0</v>
      </c>
      <c r="ID112" s="86">
        <f>VLOOKUP($B112,'СДП (план)'!$B$16:$CY$170,48,0)</f>
        <v>0</v>
      </c>
      <c r="IE112" s="46">
        <f t="shared" si="609"/>
        <v>0</v>
      </c>
      <c r="IF112" s="46">
        <f t="shared" si="610"/>
        <v>0</v>
      </c>
      <c r="IG112" s="52">
        <f t="shared" si="611"/>
        <v>0</v>
      </c>
      <c r="IH112" s="52">
        <f t="shared" si="612"/>
        <v>0</v>
      </c>
      <c r="II112" s="52">
        <f t="shared" si="613"/>
        <v>0</v>
      </c>
      <c r="IJ112" s="26">
        <f>VLOOKUP($B112,факт!$D$7:$KT$85,244,0)</f>
        <v>0</v>
      </c>
      <c r="IK112" s="26">
        <f>VLOOKUP($B112,факт!$D$7:$KT$85,245,0)</f>
        <v>0</v>
      </c>
      <c r="IL112" s="26">
        <f>VLOOKUP($B112,факт!$D$7:$KT$85,246,0)</f>
        <v>0</v>
      </c>
      <c r="IM112" s="26">
        <f>VLOOKUP($B112,факт!$D$7:$KT$85,247,0)</f>
        <v>0</v>
      </c>
      <c r="IN112" s="47">
        <f t="shared" si="614"/>
        <v>0</v>
      </c>
      <c r="IO112" s="47">
        <f t="shared" si="615"/>
        <v>0</v>
      </c>
      <c r="IP112" s="86">
        <f>VLOOKUP($B112,'СДП (план)'!$B$16:$CY$170,49,0)</f>
        <v>1</v>
      </c>
      <c r="IQ112" s="86">
        <f>VLOOKUP($B112,'СДП (план)'!$B$16:$CY$170,50,0)</f>
        <v>18428.690279999999</v>
      </c>
      <c r="IR112" s="46">
        <f t="shared" si="616"/>
        <v>1</v>
      </c>
      <c r="IS112" s="46">
        <f t="shared" si="617"/>
        <v>18428.690279999999</v>
      </c>
      <c r="IT112" s="52">
        <f t="shared" si="618"/>
        <v>1.1000000000000001</v>
      </c>
      <c r="IU112" s="52">
        <f t="shared" si="619"/>
        <v>1.1000000000000001</v>
      </c>
      <c r="IV112" s="52">
        <f t="shared" si="620"/>
        <v>2.2000000000000002</v>
      </c>
      <c r="IW112" s="26">
        <f>VLOOKUP($B112,факт!$D$7:$KT$85,264,0)</f>
        <v>2</v>
      </c>
      <c r="IX112" s="26">
        <f>VLOOKUP($B112,факт!$D$7:$KT$85,265,0)</f>
        <v>37805.18</v>
      </c>
      <c r="IY112" s="26">
        <f>VLOOKUP($B112,факт!$D$7:$KT$85,266,0)</f>
        <v>0</v>
      </c>
      <c r="IZ112" s="26">
        <f>VLOOKUP($B112,факт!$D$7:$KT$85,267,0)</f>
        <v>0</v>
      </c>
      <c r="JA112" s="47">
        <f t="shared" si="621"/>
        <v>1</v>
      </c>
      <c r="JB112" s="47">
        <f t="shared" si="622"/>
        <v>19376.489720000001</v>
      </c>
      <c r="JC112" s="86">
        <f>VLOOKUP($B112,'СДП (план)'!$B$16:$CY$170,51,0)</f>
        <v>0</v>
      </c>
      <c r="JD112" s="86">
        <f>VLOOKUP($B112,'СДП (план)'!$B$16:$CY$170,52,0)</f>
        <v>0</v>
      </c>
      <c r="JE112" s="46">
        <f t="shared" si="623"/>
        <v>0</v>
      </c>
      <c r="JF112" s="46">
        <f t="shared" si="624"/>
        <v>0</v>
      </c>
      <c r="JG112" s="52">
        <f t="shared" si="625"/>
        <v>0</v>
      </c>
      <c r="JH112" s="52">
        <f t="shared" si="626"/>
        <v>0</v>
      </c>
      <c r="JI112" s="52">
        <f t="shared" si="627"/>
        <v>0</v>
      </c>
      <c r="JJ112" s="26">
        <f>VLOOKUP($B112,факт!$D$7:$KT$85,248,0)</f>
        <v>0</v>
      </c>
      <c r="JK112" s="26">
        <f>VLOOKUP($B112,факт!$D$7:$KT$85,249,0)</f>
        <v>0</v>
      </c>
      <c r="JL112" s="26">
        <f>VLOOKUP($B112,факт!$D$7:$KT$85,250,0)</f>
        <v>0</v>
      </c>
      <c r="JM112" s="26">
        <f>VLOOKUP($B112,факт!$D$7:$KT$85,251,0)</f>
        <v>0</v>
      </c>
      <c r="JN112" s="47">
        <f t="shared" si="628"/>
        <v>0</v>
      </c>
      <c r="JO112" s="47">
        <f t="shared" si="629"/>
        <v>0</v>
      </c>
      <c r="JP112" s="86">
        <f>VLOOKUP($B112,'СДП (план)'!$B$16:$CY$170,53,0)</f>
        <v>0</v>
      </c>
      <c r="JQ112" s="86">
        <f>VLOOKUP($B112,'СДП (план)'!$B$16:$CY$170,54,0)</f>
        <v>0</v>
      </c>
      <c r="JR112" s="46">
        <f t="shared" si="630"/>
        <v>0</v>
      </c>
      <c r="JS112" s="46">
        <f t="shared" si="631"/>
        <v>0</v>
      </c>
      <c r="JT112" s="52">
        <f t="shared" si="632"/>
        <v>0</v>
      </c>
      <c r="JU112" s="52">
        <f t="shared" si="633"/>
        <v>0</v>
      </c>
      <c r="JV112" s="52">
        <f t="shared" si="634"/>
        <v>1.1000000000000001</v>
      </c>
      <c r="JW112" s="26">
        <f>VLOOKUP($B112,факт!$D$7:$KT$85,168,0)</f>
        <v>1</v>
      </c>
      <c r="JX112" s="26">
        <f>VLOOKUP($B112,факт!$D$7:$KT$85,169,0)</f>
        <v>18715.439999999999</v>
      </c>
      <c r="JY112" s="26">
        <f>VLOOKUP($B112,факт!$D$7:$KT$85,170,0)</f>
        <v>0</v>
      </c>
      <c r="JZ112" s="26">
        <f>VLOOKUP($B112,факт!$D$7:$KT$85,171,0)</f>
        <v>0</v>
      </c>
      <c r="KA112" s="47">
        <f t="shared" si="635"/>
        <v>1</v>
      </c>
      <c r="KB112" s="47">
        <f t="shared" si="636"/>
        <v>18715.439999999999</v>
      </c>
      <c r="KC112" s="86">
        <f>VLOOKUP($B112,'СДП (план)'!$B$16:$CY$170,55,0)</f>
        <v>0</v>
      </c>
      <c r="KD112" s="86">
        <f>VLOOKUP($B112,'СДП (план)'!$B$16:$CY$170,56,0)</f>
        <v>0</v>
      </c>
      <c r="KE112" s="46">
        <f t="shared" si="637"/>
        <v>0</v>
      </c>
      <c r="KF112" s="46">
        <f t="shared" si="638"/>
        <v>0</v>
      </c>
      <c r="KG112" s="52">
        <f t="shared" si="639"/>
        <v>0</v>
      </c>
      <c r="KH112" s="52">
        <f t="shared" si="640"/>
        <v>0</v>
      </c>
      <c r="KI112" s="52">
        <f t="shared" si="641"/>
        <v>0</v>
      </c>
      <c r="KJ112" s="26">
        <f>VLOOKUP($B112,факт!$D$7:$KT$85,172,0)</f>
        <v>0</v>
      </c>
      <c r="KK112" s="26">
        <f>VLOOKUP($B112,факт!$D$7:$KT$85,173,0)</f>
        <v>0</v>
      </c>
      <c r="KL112" s="26">
        <f>VLOOKUP($B112,факт!$D$7:$KT$85,174,0)</f>
        <v>0</v>
      </c>
      <c r="KM112" s="26">
        <f>VLOOKUP($B112,факт!$D$7:$KT$85,175,0)</f>
        <v>0</v>
      </c>
      <c r="KN112" s="47">
        <f t="shared" si="642"/>
        <v>0</v>
      </c>
      <c r="KO112" s="47">
        <f t="shared" si="643"/>
        <v>0</v>
      </c>
      <c r="KP112" s="26">
        <f t="shared" si="797"/>
        <v>1</v>
      </c>
      <c r="KQ112" s="26">
        <f t="shared" si="798"/>
        <v>18428.690279999999</v>
      </c>
      <c r="KR112" s="26">
        <f t="shared" si="799"/>
        <v>1</v>
      </c>
      <c r="KS112" s="26">
        <f t="shared" si="800"/>
        <v>18428.690279999999</v>
      </c>
      <c r="KT112" s="26">
        <f t="shared" si="801"/>
        <v>1.1000000000000001</v>
      </c>
      <c r="KU112" s="26">
        <f t="shared" si="802"/>
        <v>1.1000000000000001</v>
      </c>
      <c r="KV112" s="26">
        <f t="shared" si="803"/>
        <v>4.4000000000000004</v>
      </c>
      <c r="KW112" s="26">
        <f t="shared" si="804"/>
        <v>4</v>
      </c>
      <c r="KX112" s="26">
        <f t="shared" si="805"/>
        <v>72272.78</v>
      </c>
      <c r="KY112" s="26">
        <f t="shared" si="806"/>
        <v>0</v>
      </c>
      <c r="KZ112" s="26">
        <f t="shared" si="807"/>
        <v>0</v>
      </c>
      <c r="LA112" s="26">
        <f t="shared" si="644"/>
        <v>3</v>
      </c>
      <c r="LB112" s="26">
        <f t="shared" si="645"/>
        <v>53844.089720000004</v>
      </c>
      <c r="LC112" s="86">
        <f>VLOOKUP($B112,'СДП (план)'!$B$16:$CY$170,57,0)</f>
        <v>0</v>
      </c>
      <c r="LD112" s="86">
        <f>VLOOKUP($B112,'СДП (план)'!$B$16:$CY$170,58,0)</f>
        <v>0</v>
      </c>
      <c r="LE112" s="46">
        <f t="shared" si="646"/>
        <v>0</v>
      </c>
      <c r="LF112" s="46">
        <f t="shared" si="647"/>
        <v>0</v>
      </c>
      <c r="LG112" s="52">
        <f t="shared" si="648"/>
        <v>0</v>
      </c>
      <c r="LH112" s="52">
        <f t="shared" si="649"/>
        <v>0</v>
      </c>
      <c r="LI112" s="52">
        <f t="shared" si="650"/>
        <v>0</v>
      </c>
      <c r="LJ112" s="26">
        <f>VLOOKUP($B112,факт!$D$7:$KT$85,212,0)</f>
        <v>0</v>
      </c>
      <c r="LK112" s="26">
        <f>VLOOKUP($B112,факт!$D$7:$KT$85,213,0)</f>
        <v>0</v>
      </c>
      <c r="LL112" s="26">
        <f>VLOOKUP($B112,факт!$D$7:$KT$85,214,0)</f>
        <v>0</v>
      </c>
      <c r="LM112" s="26">
        <f>VLOOKUP($B112,факт!$D$7:$KT$85,215,0)</f>
        <v>0</v>
      </c>
      <c r="LN112" s="47">
        <f t="shared" si="651"/>
        <v>0</v>
      </c>
      <c r="LO112" s="47">
        <f t="shared" si="652"/>
        <v>0</v>
      </c>
      <c r="LP112" s="86">
        <f>VLOOKUP($B112,'СДП (план)'!$B$16:$CY$170,59,0)</f>
        <v>3</v>
      </c>
      <c r="LQ112" s="86">
        <f>VLOOKUP($B112,'СДП (план)'!$B$16:$CY$170,60,0)</f>
        <v>41443.902500000004</v>
      </c>
      <c r="LR112" s="46">
        <f t="shared" si="653"/>
        <v>3</v>
      </c>
      <c r="LS112" s="46">
        <f t="shared" si="654"/>
        <v>41443.902500000004</v>
      </c>
      <c r="LT112" s="52">
        <f t="shared" si="655"/>
        <v>3.3000000000000003</v>
      </c>
      <c r="LU112" s="52">
        <f t="shared" si="656"/>
        <v>3.3000000000000003</v>
      </c>
      <c r="LV112" s="52">
        <f t="shared" si="657"/>
        <v>6.6000000000000005</v>
      </c>
      <c r="LW112" s="26">
        <f>VLOOKUP($B112,факт!$D$7:$KT$85,64,0)</f>
        <v>6</v>
      </c>
      <c r="LX112" s="26">
        <f>VLOOKUP($B112,факт!$D$7:$KT$85,65,0)</f>
        <v>80703.179999999993</v>
      </c>
      <c r="LY112" s="26">
        <f>VLOOKUP($B112,факт!$D$7:$KT$85,66,0)</f>
        <v>0</v>
      </c>
      <c r="LZ112" s="26">
        <f>VLOOKUP($B112,факт!$D$7:$KT$85,67,0)</f>
        <v>0</v>
      </c>
      <c r="MA112" s="47">
        <f t="shared" si="658"/>
        <v>3</v>
      </c>
      <c r="MB112" s="47">
        <f t="shared" si="659"/>
        <v>39259.277499999989</v>
      </c>
      <c r="MC112" s="86">
        <f>VLOOKUP($B112,'СДП (план)'!$B$16:$CY$170,61,0)</f>
        <v>0</v>
      </c>
      <c r="MD112" s="86">
        <f>VLOOKUP($B112,'СДП (план)'!$B$16:$CY$170,62,0)</f>
        <v>0</v>
      </c>
      <c r="ME112" s="46">
        <f t="shared" si="660"/>
        <v>0</v>
      </c>
      <c r="MF112" s="46">
        <f t="shared" si="661"/>
        <v>0</v>
      </c>
      <c r="MG112" s="52">
        <f t="shared" si="662"/>
        <v>0</v>
      </c>
      <c r="MH112" s="52">
        <f t="shared" si="663"/>
        <v>0</v>
      </c>
      <c r="MI112" s="52">
        <f t="shared" si="664"/>
        <v>0</v>
      </c>
      <c r="MJ112" s="26">
        <f>VLOOKUP($B112,факт!$D$7:$KT$85,108,0)</f>
        <v>0</v>
      </c>
      <c r="MK112" s="26">
        <f>VLOOKUP($B112,факт!$D$7:$KT$85,109,0)</f>
        <v>0</v>
      </c>
      <c r="ML112" s="26">
        <f>VLOOKUP($B112,факт!$D$7:$KT$85,110,0)</f>
        <v>0</v>
      </c>
      <c r="MM112" s="26">
        <f>VLOOKUP($B112,факт!$D$7:$KT$85,111,0)</f>
        <v>0</v>
      </c>
      <c r="MN112" s="47">
        <f t="shared" si="665"/>
        <v>0</v>
      </c>
      <c r="MO112" s="47">
        <f t="shared" si="666"/>
        <v>0</v>
      </c>
      <c r="MP112" s="86">
        <f>VLOOKUP($B112,'СДП (план)'!$B$16:$CY$170,63,0)</f>
        <v>0</v>
      </c>
      <c r="MQ112" s="86">
        <f>VLOOKUP($B112,'СДП (план)'!$B$16:$CY$170,64,0)</f>
        <v>0</v>
      </c>
      <c r="MR112" s="46">
        <f t="shared" si="667"/>
        <v>0</v>
      </c>
      <c r="MS112" s="46">
        <f t="shared" si="668"/>
        <v>0</v>
      </c>
      <c r="MT112" s="52">
        <f t="shared" si="669"/>
        <v>0</v>
      </c>
      <c r="MU112" s="52">
        <f t="shared" si="670"/>
        <v>0</v>
      </c>
      <c r="MV112" s="52">
        <f t="shared" si="671"/>
        <v>0</v>
      </c>
      <c r="MW112" s="26">
        <f>VLOOKUP($B112,факт!$D$7:$KT$85,72,0)</f>
        <v>0</v>
      </c>
      <c r="MX112" s="26">
        <f>VLOOKUP($B112,факт!$D$7:$KT$85,73,0)</f>
        <v>0</v>
      </c>
      <c r="MY112" s="26">
        <f>VLOOKUP($B112,факт!$D$7:$KT$85,74,0)</f>
        <v>0</v>
      </c>
      <c r="MZ112" s="26">
        <f>VLOOKUP($B112,факт!$D$7:$KT$85,75,0)</f>
        <v>0</v>
      </c>
      <c r="NA112" s="47">
        <f t="shared" si="672"/>
        <v>0</v>
      </c>
      <c r="NB112" s="47">
        <f t="shared" si="673"/>
        <v>0</v>
      </c>
      <c r="NC112" s="86">
        <f>VLOOKUP($B112,'СДП (план)'!$B$16:$CY$170,65,0)</f>
        <v>1</v>
      </c>
      <c r="ND112" s="86">
        <f>VLOOKUP($B112,'СДП (план)'!$B$16:$CY$170,66,0)</f>
        <v>19291.071799999998</v>
      </c>
      <c r="NE112" s="46">
        <f t="shared" si="674"/>
        <v>1</v>
      </c>
      <c r="NF112" s="46">
        <f t="shared" si="675"/>
        <v>19291.071799999998</v>
      </c>
      <c r="NG112" s="52">
        <f t="shared" si="808"/>
        <v>1.1000000000000001</v>
      </c>
      <c r="NH112" s="52">
        <f t="shared" si="809"/>
        <v>1.1000000000000001</v>
      </c>
      <c r="NI112" s="52">
        <f t="shared" si="810"/>
        <v>0</v>
      </c>
      <c r="NJ112" s="26">
        <f>VLOOKUP($B112,факт!$D$7:$KT$85,76,0)</f>
        <v>0</v>
      </c>
      <c r="NK112" s="26">
        <f>VLOOKUP($B112,факт!$D$7:$KT$85,77,0)</f>
        <v>0</v>
      </c>
      <c r="NL112" s="26">
        <f>VLOOKUP($B112,факт!$D$7:$KT$85,78,0)</f>
        <v>0</v>
      </c>
      <c r="NM112" s="26">
        <f>VLOOKUP($B112,факт!$D$7:$KT$85,79,0)</f>
        <v>0</v>
      </c>
      <c r="NN112" s="47">
        <f t="shared" si="676"/>
        <v>-1</v>
      </c>
      <c r="NO112" s="47">
        <f t="shared" si="677"/>
        <v>-19291.071799999998</v>
      </c>
      <c r="NP112" s="86">
        <f>VLOOKUP($B112,'СДП (план)'!$B$16:$CY$170,67,0)</f>
        <v>0</v>
      </c>
      <c r="NQ112" s="86">
        <f>VLOOKUP($B112,'СДП (план)'!$B$16:$CY$170,68,0)</f>
        <v>0</v>
      </c>
      <c r="NR112" s="46">
        <f t="shared" si="678"/>
        <v>0</v>
      </c>
      <c r="NS112" s="46">
        <f t="shared" si="679"/>
        <v>0</v>
      </c>
      <c r="NT112" s="52">
        <f t="shared" si="680"/>
        <v>0</v>
      </c>
      <c r="NU112" s="52">
        <f t="shared" si="681"/>
        <v>0</v>
      </c>
      <c r="NV112" s="52">
        <f t="shared" si="682"/>
        <v>0</v>
      </c>
      <c r="NW112" s="26">
        <f>VLOOKUP($B112,факт!$D$7:$KT$85,280,0)</f>
        <v>0</v>
      </c>
      <c r="NX112" s="26">
        <f>VLOOKUP($B112,факт!$D$7:$KT$85,281,0)</f>
        <v>0</v>
      </c>
      <c r="NY112" s="26">
        <f>VLOOKUP($B112,факт!$D$7:$KT$85,282,0)</f>
        <v>0</v>
      </c>
      <c r="NZ112" s="26">
        <f>VLOOKUP($B112,факт!$D$7:$KT$85,283,0)</f>
        <v>0</v>
      </c>
      <c r="OA112" s="47">
        <f t="shared" si="683"/>
        <v>0</v>
      </c>
      <c r="OB112" s="47">
        <f t="shared" si="684"/>
        <v>0</v>
      </c>
      <c r="OC112" s="86">
        <f>VLOOKUP($B112,'СДП (план)'!$B$16:$CY$170,69,0)</f>
        <v>0</v>
      </c>
      <c r="OD112" s="86">
        <f>VLOOKUP($B112,'СДП (план)'!$B$16:$CY$170,70,0)</f>
        <v>0</v>
      </c>
      <c r="OE112" s="46">
        <f t="shared" si="685"/>
        <v>0</v>
      </c>
      <c r="OF112" s="46">
        <f t="shared" si="686"/>
        <v>0</v>
      </c>
      <c r="OG112" s="52">
        <f t="shared" si="811"/>
        <v>0</v>
      </c>
      <c r="OH112" s="52">
        <f t="shared" si="812"/>
        <v>0</v>
      </c>
      <c r="OI112" s="52">
        <f t="shared" si="813"/>
        <v>0</v>
      </c>
      <c r="OJ112" s="26">
        <f>VLOOKUP($B112,факт!$D$7:$KT$85,276,0)</f>
        <v>0</v>
      </c>
      <c r="OK112" s="26">
        <f>VLOOKUP($B112,факт!$D$7:$KT$85,277,0)</f>
        <v>0</v>
      </c>
      <c r="OL112" s="26">
        <f>VLOOKUP($B112,факт!$D$7:$KT$85,278,0)</f>
        <v>0</v>
      </c>
      <c r="OM112" s="26">
        <f>VLOOKUP($B112,факт!$D$7:$KT$85,279,0)</f>
        <v>0</v>
      </c>
      <c r="ON112" s="47">
        <f t="shared" si="687"/>
        <v>0</v>
      </c>
      <c r="OO112" s="47">
        <f t="shared" si="688"/>
        <v>0</v>
      </c>
      <c r="OP112" s="86">
        <f>VLOOKUP($B112,'СДП (план)'!$B$16:$CY$170,71,0)</f>
        <v>0</v>
      </c>
      <c r="OQ112" s="86">
        <f>VLOOKUP($B112,'СДП (план)'!$B$16:$CY$170,72,0)</f>
        <v>0</v>
      </c>
      <c r="OR112" s="46">
        <f t="shared" si="689"/>
        <v>0</v>
      </c>
      <c r="OS112" s="46">
        <f t="shared" si="690"/>
        <v>0</v>
      </c>
      <c r="OT112" s="52">
        <f t="shared" si="691"/>
        <v>0</v>
      </c>
      <c r="OU112" s="52">
        <f t="shared" si="692"/>
        <v>0</v>
      </c>
      <c r="OV112" s="52">
        <f t="shared" si="693"/>
        <v>0</v>
      </c>
      <c r="OW112" s="26"/>
      <c r="OX112" s="26"/>
      <c r="OY112" s="26"/>
      <c r="OZ112" s="26"/>
      <c r="PA112" s="47">
        <f t="shared" ref="PA112:PA131" si="848">SUM(OW112-OR112)</f>
        <v>0</v>
      </c>
      <c r="PB112" s="47">
        <f t="shared" ref="PB112:PB131" si="849">SUM(OX112-OS112)</f>
        <v>0</v>
      </c>
      <c r="PC112" s="86">
        <f>VLOOKUP($B112,'СДП (план)'!$B$16:$CY$170,73,0)</f>
        <v>0</v>
      </c>
      <c r="PD112" s="86">
        <f>VLOOKUP($B112,'СДП (план)'!$B$16:$CY$170,74,0)</f>
        <v>0</v>
      </c>
      <c r="PE112" s="46">
        <f t="shared" si="694"/>
        <v>0</v>
      </c>
      <c r="PF112" s="46">
        <f t="shared" si="695"/>
        <v>0</v>
      </c>
      <c r="PG112" s="52">
        <f t="shared" si="696"/>
        <v>0</v>
      </c>
      <c r="PH112" s="52">
        <f t="shared" si="697"/>
        <v>0</v>
      </c>
      <c r="PI112" s="52">
        <f t="shared" si="698"/>
        <v>0</v>
      </c>
      <c r="PJ112" s="26">
        <f>VLOOKUP($B112,факт!$D$7:$KT$85,208,0)</f>
        <v>0</v>
      </c>
      <c r="PK112" s="26">
        <f>VLOOKUP($B112,факт!$D$7:$KT$85,209,0)</f>
        <v>0</v>
      </c>
      <c r="PL112" s="26">
        <f>VLOOKUP($B112,факт!$D$7:$KT$85,210,0)</f>
        <v>0</v>
      </c>
      <c r="PM112" s="26">
        <f>VLOOKUP($B112,факт!$D$7:$KT$85,211,0)</f>
        <v>0</v>
      </c>
      <c r="PN112" s="47">
        <f t="shared" si="699"/>
        <v>0</v>
      </c>
      <c r="PO112" s="47">
        <f t="shared" si="700"/>
        <v>0</v>
      </c>
      <c r="PP112" s="86">
        <f>VLOOKUP($B112,'СДП (план)'!$B$16:$CY$170,75,0)</f>
        <v>7</v>
      </c>
      <c r="PQ112" s="86">
        <f>VLOOKUP($B112,'СДП (план)'!$B$16:$CY$170,76,0)</f>
        <v>106763.83718</v>
      </c>
      <c r="PR112" s="46">
        <f t="shared" si="701"/>
        <v>7</v>
      </c>
      <c r="PS112" s="46">
        <f t="shared" si="702"/>
        <v>106763.83718</v>
      </c>
      <c r="PT112" s="52">
        <f t="shared" si="703"/>
        <v>7.7000000000000011</v>
      </c>
      <c r="PU112" s="52">
        <f t="shared" si="704"/>
        <v>7.7000000000000011</v>
      </c>
      <c r="PV112" s="52">
        <f t="shared" si="705"/>
        <v>7.7000000000000011</v>
      </c>
      <c r="PW112" s="26">
        <f>VLOOKUP($B112,факт!$D$7:$KT$85,80,0)</f>
        <v>7</v>
      </c>
      <c r="PX112" s="26">
        <f>VLOOKUP($B112,факт!$D$7:$KT$85,81,0)</f>
        <v>106047.80000000002</v>
      </c>
      <c r="PY112" s="26">
        <f>VLOOKUP($B112,факт!$D$7:$KT$85,82,0)</f>
        <v>0</v>
      </c>
      <c r="PZ112" s="26">
        <f>VLOOKUP($B112,факт!$D$7:$KT$85,83,0)</f>
        <v>0</v>
      </c>
      <c r="QA112" s="47">
        <f t="shared" si="706"/>
        <v>0</v>
      </c>
      <c r="QB112" s="47">
        <f t="shared" si="707"/>
        <v>-716.0371799999848</v>
      </c>
      <c r="QC112" s="86">
        <f>VLOOKUP($B112,'СДП (план)'!$B$16:$CY$170,77,0)</f>
        <v>2</v>
      </c>
      <c r="QD112" s="86">
        <f>VLOOKUP($B112,'СДП (план)'!$B$16:$CY$170,78,0)</f>
        <v>39942.078176000003</v>
      </c>
      <c r="QE112" s="46">
        <f t="shared" si="708"/>
        <v>2</v>
      </c>
      <c r="QF112" s="46">
        <f t="shared" si="709"/>
        <v>39942.078176000003</v>
      </c>
      <c r="QG112" s="52">
        <f t="shared" si="710"/>
        <v>2.2000000000000002</v>
      </c>
      <c r="QH112" s="52">
        <f t="shared" si="711"/>
        <v>2.2000000000000002</v>
      </c>
      <c r="QI112" s="52">
        <f t="shared" si="712"/>
        <v>4.4000000000000004</v>
      </c>
      <c r="QJ112" s="26">
        <f>VLOOKUP($B112,факт!$D$7:$KT$85,112,0)</f>
        <v>4</v>
      </c>
      <c r="QK112" s="26">
        <f>VLOOKUP($B112,факт!$D$7:$KT$85,113,0)</f>
        <v>80285.040000000008</v>
      </c>
      <c r="QL112" s="26">
        <f>VLOOKUP($B112,факт!$D$7:$KT$85,114,0)</f>
        <v>0</v>
      </c>
      <c r="QM112" s="26">
        <f>VLOOKUP($B112,факт!$D$7:$KT$85,115,0)</f>
        <v>0</v>
      </c>
      <c r="QN112" s="47">
        <f t="shared" si="713"/>
        <v>2</v>
      </c>
      <c r="QO112" s="47">
        <f t="shared" si="714"/>
        <v>40342.961824000005</v>
      </c>
      <c r="QP112" s="86">
        <f>VLOOKUP($B112,'СДП (план)'!$B$16:$DC$170,79,0)+VLOOKUP($B112,'СДП (план)'!$B$16:$DC$170,103,0)</f>
        <v>1</v>
      </c>
      <c r="QQ112" s="86">
        <f>VLOOKUP($B112,'СДП (план)'!$B$16:$DC$170,80,0)+VLOOKUP($B112,'СДП (план)'!$B$16:$DC$170,104,0)</f>
        <v>20586.98</v>
      </c>
      <c r="QR112" s="46">
        <f t="shared" si="715"/>
        <v>1</v>
      </c>
      <c r="QS112" s="46">
        <f t="shared" si="716"/>
        <v>20586.98</v>
      </c>
      <c r="QT112" s="52">
        <f t="shared" si="717"/>
        <v>1.1000000000000001</v>
      </c>
      <c r="QU112" s="52">
        <f t="shared" si="718"/>
        <v>1.1000000000000001</v>
      </c>
      <c r="QV112" s="52">
        <f t="shared" si="719"/>
        <v>1.1000000000000001</v>
      </c>
      <c r="QW112" s="26">
        <f>VLOOKUP($B112,факт!$D$7:$KT$85,88,0)</f>
        <v>1</v>
      </c>
      <c r="QX112" s="26">
        <f>VLOOKUP($B112,факт!$D$7:$KT$85,89,0)</f>
        <v>20586.98</v>
      </c>
      <c r="QY112" s="26">
        <f>VLOOKUP($B112,факт!$D$7:$KT$85,90,0)</f>
        <v>0</v>
      </c>
      <c r="QZ112" s="26">
        <f>VLOOKUP($B112,факт!$D$7:$KT$85,91,0)</f>
        <v>0</v>
      </c>
      <c r="RA112" s="47">
        <f t="shared" si="720"/>
        <v>0</v>
      </c>
      <c r="RB112" s="47">
        <f t="shared" si="721"/>
        <v>0</v>
      </c>
      <c r="RC112" s="86">
        <f>VLOOKUP($B112,'СДП (план)'!$B$16:$CY$170,81,0)</f>
        <v>0</v>
      </c>
      <c r="RD112" s="86">
        <f>VLOOKUP($B112,'СДП (план)'!$B$16:$CY$170,82,0)</f>
        <v>0</v>
      </c>
      <c r="RE112" s="46">
        <f t="shared" si="722"/>
        <v>0</v>
      </c>
      <c r="RF112" s="46">
        <f t="shared" si="723"/>
        <v>0</v>
      </c>
      <c r="RG112" s="52">
        <f t="shared" si="724"/>
        <v>0</v>
      </c>
      <c r="RH112" s="52">
        <f t="shared" si="725"/>
        <v>0</v>
      </c>
      <c r="RI112" s="52">
        <f t="shared" si="726"/>
        <v>0</v>
      </c>
      <c r="RJ112" s="26">
        <f>VLOOKUP($B112,факт!$D$7:$KT$85,104,0)</f>
        <v>0</v>
      </c>
      <c r="RK112" s="26">
        <f>VLOOKUP($B112,факт!$D$7:$KT$85,105,0)</f>
        <v>0</v>
      </c>
      <c r="RL112" s="26">
        <f>VLOOKUP($B112,факт!$D$7:$KT$85,106,0)</f>
        <v>0</v>
      </c>
      <c r="RM112" s="26">
        <f>VLOOKUP($B112,факт!$D$7:$KT$85,107,0)</f>
        <v>0</v>
      </c>
      <c r="RN112" s="47">
        <f t="shared" si="727"/>
        <v>0</v>
      </c>
      <c r="RO112" s="47">
        <f t="shared" si="728"/>
        <v>0</v>
      </c>
      <c r="RP112" s="86">
        <f>VLOOKUP($B112,'СДП (план)'!$B$16:$CY$170,83,0)</f>
        <v>0</v>
      </c>
      <c r="RQ112" s="86">
        <f>VLOOKUP($B112,'СДП (план)'!$B$16:$CY$170,84,0)</f>
        <v>0</v>
      </c>
      <c r="RR112" s="46">
        <f t="shared" si="729"/>
        <v>0</v>
      </c>
      <c r="RS112" s="46">
        <f t="shared" si="730"/>
        <v>0</v>
      </c>
      <c r="RT112" s="52">
        <f t="shared" si="814"/>
        <v>0</v>
      </c>
      <c r="RU112" s="52">
        <f t="shared" si="815"/>
        <v>0</v>
      </c>
      <c r="RV112" s="52">
        <f t="shared" si="816"/>
        <v>0</v>
      </c>
      <c r="RW112" s="26">
        <f>VLOOKUP($B112,факт!$D$7:$KT$85,92,0)</f>
        <v>0</v>
      </c>
      <c r="RX112" s="26">
        <f>VLOOKUP($B112,факт!$D$7:$KT$85,93,0)</f>
        <v>0</v>
      </c>
      <c r="RY112" s="26">
        <f>VLOOKUP($B112,факт!$D$7:$KT$85,94,0)</f>
        <v>0</v>
      </c>
      <c r="RZ112" s="26">
        <f>VLOOKUP($B112,факт!$D$7:$KT$85,95,0)</f>
        <v>0</v>
      </c>
      <c r="SA112" s="47">
        <f t="shared" si="731"/>
        <v>0</v>
      </c>
      <c r="SB112" s="47">
        <f t="shared" si="732"/>
        <v>0</v>
      </c>
      <c r="SC112" s="86">
        <f>VLOOKUP($B112,'СДП (план)'!$B$16:$CY$170,85,0)</f>
        <v>1</v>
      </c>
      <c r="SD112" s="86">
        <f>VLOOKUP($B112,'СДП (план)'!$B$16:$CY$170,86,0)</f>
        <v>19971.039088000001</v>
      </c>
      <c r="SE112" s="46">
        <f t="shared" si="733"/>
        <v>1</v>
      </c>
      <c r="SF112" s="46">
        <f t="shared" si="734"/>
        <v>19971.039088000001</v>
      </c>
      <c r="SG112" s="52">
        <f t="shared" si="735"/>
        <v>1.1000000000000001</v>
      </c>
      <c r="SH112" s="52">
        <f t="shared" si="736"/>
        <v>1.1000000000000001</v>
      </c>
      <c r="SI112" s="52">
        <f t="shared" si="737"/>
        <v>0</v>
      </c>
      <c r="SJ112" s="26">
        <f>VLOOKUP($B112,факт!$D$7:$KT$85,68,0)</f>
        <v>0</v>
      </c>
      <c r="SK112" s="26">
        <f>VLOOKUP($B112,факт!$D$7:$KT$85,69,0)</f>
        <v>0</v>
      </c>
      <c r="SL112" s="26">
        <f>VLOOKUP($B112,факт!$D$7:$KT$85,70,0)</f>
        <v>0</v>
      </c>
      <c r="SM112" s="26">
        <f>VLOOKUP($B112,факт!$D$7:$KT$85,71,0)</f>
        <v>0</v>
      </c>
      <c r="SN112" s="47">
        <f t="shared" si="738"/>
        <v>-1</v>
      </c>
      <c r="SO112" s="47">
        <f t="shared" si="739"/>
        <v>-19971.039088000001</v>
      </c>
      <c r="SP112" s="86">
        <f>VLOOKUP($B112,'СДП (план)'!$B$16:$CY$170,87,0)</f>
        <v>0</v>
      </c>
      <c r="SQ112" s="86">
        <f>VLOOKUP($B112,'СДП (план)'!$B$16:$CY$170,88,0)</f>
        <v>0</v>
      </c>
      <c r="SR112" s="46">
        <f t="shared" si="740"/>
        <v>0</v>
      </c>
      <c r="SS112" s="46">
        <f t="shared" si="741"/>
        <v>0</v>
      </c>
      <c r="ST112" s="52">
        <f t="shared" si="742"/>
        <v>0</v>
      </c>
      <c r="SU112" s="52">
        <f t="shared" si="743"/>
        <v>0</v>
      </c>
      <c r="SV112" s="52">
        <f t="shared" si="744"/>
        <v>0</v>
      </c>
      <c r="SW112" s="26">
        <f>VLOOKUP($B112,факт!$D$7:$KT$85,96,0)</f>
        <v>0</v>
      </c>
      <c r="SX112" s="26">
        <f>VLOOKUP($B112,факт!$D$7:$KT$85,97,0)</f>
        <v>0</v>
      </c>
      <c r="SY112" s="26">
        <f>VLOOKUP($B112,факт!$D$7:$KT$85,98,0)</f>
        <v>0</v>
      </c>
      <c r="SZ112" s="26">
        <f>VLOOKUP($B112,факт!$D$7:$KT$85,99,0)</f>
        <v>0</v>
      </c>
      <c r="TA112" s="47">
        <f t="shared" si="745"/>
        <v>0</v>
      </c>
      <c r="TB112" s="47">
        <f t="shared" si="746"/>
        <v>0</v>
      </c>
      <c r="TC112" s="86">
        <f>VLOOKUP($B112,'СДП (план)'!$B$16:$CY$170,89,0)</f>
        <v>0</v>
      </c>
      <c r="TD112" s="86">
        <f>VLOOKUP($B112,'СДП (план)'!$B$16:$CY$170,90,0)</f>
        <v>0</v>
      </c>
      <c r="TE112" s="46">
        <f t="shared" si="747"/>
        <v>0</v>
      </c>
      <c r="TF112" s="46">
        <f t="shared" si="748"/>
        <v>0</v>
      </c>
      <c r="TG112" s="52">
        <f t="shared" si="749"/>
        <v>0</v>
      </c>
      <c r="TH112" s="52">
        <f t="shared" si="750"/>
        <v>0</v>
      </c>
      <c r="TI112" s="52">
        <f t="shared" si="751"/>
        <v>0</v>
      </c>
      <c r="TJ112" s="26">
        <f>VLOOKUP($B112,факт!$D$7:$KT$85,120,0)</f>
        <v>0</v>
      </c>
      <c r="TK112" s="26">
        <f>VLOOKUP($B112,факт!$D$7:$KT$85,121,0)</f>
        <v>0</v>
      </c>
      <c r="TL112" s="26">
        <f>VLOOKUP($B112,факт!$D$7:$KT$85,122,0)</f>
        <v>0</v>
      </c>
      <c r="TM112" s="26">
        <f>VLOOKUP($B112,факт!$D$7:$KT$85,123,0)</f>
        <v>0</v>
      </c>
      <c r="TN112" s="47">
        <f t="shared" si="752"/>
        <v>0</v>
      </c>
      <c r="TO112" s="47">
        <f t="shared" si="753"/>
        <v>0</v>
      </c>
      <c r="TP112" s="86">
        <f>VLOOKUP($B112,'СДП (план)'!$B$16:$CY$170,91,0)</f>
        <v>0</v>
      </c>
      <c r="TQ112" s="86">
        <f>VLOOKUP($B112,'СДП (план)'!$B$16:$CY$170,92,0)</f>
        <v>0</v>
      </c>
      <c r="TR112" s="46">
        <f t="shared" si="754"/>
        <v>0</v>
      </c>
      <c r="TS112" s="46">
        <f t="shared" si="755"/>
        <v>0</v>
      </c>
      <c r="TT112" s="52">
        <f t="shared" si="756"/>
        <v>0</v>
      </c>
      <c r="TU112" s="52">
        <f t="shared" si="757"/>
        <v>0</v>
      </c>
      <c r="TV112" s="52">
        <f t="shared" si="758"/>
        <v>4.4000000000000004</v>
      </c>
      <c r="TW112" s="26">
        <f>VLOOKUP($B112,факт!$D$7:$KT$85,100,0)</f>
        <v>4</v>
      </c>
      <c r="TX112" s="26">
        <f>VLOOKUP($B112,факт!$D$7:$KT$85,101,0)</f>
        <v>66904.2</v>
      </c>
      <c r="TY112" s="26">
        <f>VLOOKUP($B112,факт!$D$7:$KT$85,102,0)</f>
        <v>0</v>
      </c>
      <c r="TZ112" s="26">
        <f>VLOOKUP($B112,факт!$D$7:$KT$85,103,0)</f>
        <v>0</v>
      </c>
      <c r="UA112" s="47">
        <f t="shared" si="759"/>
        <v>4</v>
      </c>
      <c r="UB112" s="47">
        <f t="shared" si="760"/>
        <v>66904.2</v>
      </c>
      <c r="UC112" s="86">
        <f>VLOOKUP($B112,'СДП (план)'!$B$16:$CY$170,93,0)</f>
        <v>0</v>
      </c>
      <c r="UD112" s="86">
        <f>VLOOKUP($B112,'СДП (план)'!$B$16:$CY$170,94,0)</f>
        <v>0</v>
      </c>
      <c r="UE112" s="46">
        <v>0</v>
      </c>
      <c r="UF112" s="46">
        <v>0</v>
      </c>
      <c r="UG112" s="52">
        <f t="shared" si="817"/>
        <v>0</v>
      </c>
      <c r="UH112" s="52">
        <f t="shared" si="818"/>
        <v>0</v>
      </c>
      <c r="UI112" s="52">
        <f t="shared" si="819"/>
        <v>0</v>
      </c>
      <c r="UJ112" s="26">
        <f>VLOOKUP($B112,факт!$D$7:$KT$85,56,0)</f>
        <v>0</v>
      </c>
      <c r="UK112" s="26">
        <f>VLOOKUP($B112,факт!$D$7:$KT$85,57,0)</f>
        <v>0</v>
      </c>
      <c r="UL112" s="26">
        <f>VLOOKUP($B112,факт!$D$7:$KT$85,58,0)</f>
        <v>0</v>
      </c>
      <c r="UM112" s="26">
        <f>VLOOKUP($B112,факт!$D$7:$KT$85,59,0)</f>
        <v>0</v>
      </c>
      <c r="UN112" s="47">
        <f t="shared" si="761"/>
        <v>0</v>
      </c>
      <c r="UO112" s="47">
        <f t="shared" si="762"/>
        <v>0</v>
      </c>
      <c r="UP112" s="86">
        <f>VLOOKUP($B112,'СДП (план)'!$B$16:$CY$170,95,0)</f>
        <v>0</v>
      </c>
      <c r="UQ112" s="86">
        <f>VLOOKUP($B112,'СДП (план)'!$B$16:$CY$170,96,0)</f>
        <v>0</v>
      </c>
      <c r="UR112" s="46">
        <f t="shared" si="763"/>
        <v>0</v>
      </c>
      <c r="US112" s="46">
        <f t="shared" si="764"/>
        <v>0</v>
      </c>
      <c r="UT112" s="52">
        <f t="shared" si="820"/>
        <v>0</v>
      </c>
      <c r="UU112" s="52">
        <f t="shared" si="821"/>
        <v>0</v>
      </c>
      <c r="UV112" s="52">
        <f t="shared" si="822"/>
        <v>0</v>
      </c>
      <c r="UW112" s="26">
        <f>VLOOKUP($B112,факт!$D$7:$KT$85,116,0)</f>
        <v>0</v>
      </c>
      <c r="UX112" s="26">
        <f>VLOOKUP($B112,факт!$D$7:$KT$85,117,0)</f>
        <v>0</v>
      </c>
      <c r="UY112" s="26">
        <f>VLOOKUP($B112,факт!$D$7:$KT$85,118,0)</f>
        <v>0</v>
      </c>
      <c r="UZ112" s="26">
        <f>VLOOKUP($B112,факт!$D$7:$KT$85,119,0)</f>
        <v>0</v>
      </c>
      <c r="VA112" s="47">
        <f t="shared" si="765"/>
        <v>0</v>
      </c>
      <c r="VB112" s="47">
        <f t="shared" si="766"/>
        <v>0</v>
      </c>
      <c r="VC112" s="86">
        <f>VLOOKUP($B112,'СДП (план)'!$B$16:$CY$170,97,0)</f>
        <v>0</v>
      </c>
      <c r="VD112" s="86">
        <f>VLOOKUP($B112,'СДП (план)'!$B$16:$CY$170,98,0)</f>
        <v>0</v>
      </c>
      <c r="VE112" s="46">
        <f t="shared" si="767"/>
        <v>0</v>
      </c>
      <c r="VF112" s="46">
        <f t="shared" si="768"/>
        <v>0</v>
      </c>
      <c r="VG112" s="52">
        <f t="shared" si="823"/>
        <v>0</v>
      </c>
      <c r="VH112" s="52">
        <f t="shared" si="824"/>
        <v>0</v>
      </c>
      <c r="VI112" s="52">
        <f t="shared" si="825"/>
        <v>0</v>
      </c>
      <c r="VJ112" s="26">
        <f>VLOOKUP($B112,факт!$D$7:$KT$85,60,0)</f>
        <v>0</v>
      </c>
      <c r="VK112" s="26">
        <f>VLOOKUP($B112,факт!$D$7:$KT$85,61,0)</f>
        <v>0</v>
      </c>
      <c r="VL112" s="26">
        <f>VLOOKUP($B112,факт!$D$7:$KT$85,62,0)</f>
        <v>0</v>
      </c>
      <c r="VM112" s="26">
        <f>VLOOKUP($B112,факт!$D$7:$KT$85,63,0)</f>
        <v>0</v>
      </c>
      <c r="VN112" s="47">
        <f t="shared" si="769"/>
        <v>0</v>
      </c>
      <c r="VO112" s="47">
        <f t="shared" si="770"/>
        <v>0</v>
      </c>
      <c r="VP112" s="86">
        <f>VLOOKUP($B112,'СДП (план)'!$B$16:$CY$170,99,0)</f>
        <v>2</v>
      </c>
      <c r="VQ112" s="86">
        <f>VLOOKUP($B112,'СДП (план)'!$B$16:$CY$170,100,0)</f>
        <v>81460.941466666671</v>
      </c>
      <c r="VR112" s="46">
        <f t="shared" si="771"/>
        <v>2</v>
      </c>
      <c r="VS112" s="46">
        <f t="shared" si="772"/>
        <v>81460.941466666671</v>
      </c>
      <c r="VT112" s="52">
        <f t="shared" si="773"/>
        <v>2.2000000000000002</v>
      </c>
      <c r="VU112" s="52">
        <f t="shared" si="774"/>
        <v>2.2000000000000002</v>
      </c>
      <c r="VV112" s="52">
        <f t="shared" si="775"/>
        <v>1.1000000000000001</v>
      </c>
      <c r="VW112" s="26">
        <f>VLOOKUP($B112,факт!$D$7:$KT$85,84,0)</f>
        <v>1</v>
      </c>
      <c r="VX112" s="26">
        <f>VLOOKUP($B112,факт!$D$7:$KT$85,85,0)</f>
        <v>42945.24</v>
      </c>
      <c r="VY112" s="26">
        <f>VLOOKUP($B112,факт!$D$7:$KT$85,86,0)</f>
        <v>0</v>
      </c>
      <c r="VZ112" s="26">
        <f>VLOOKUP($B112,факт!$D$7:$KT$85,87,0)</f>
        <v>0</v>
      </c>
      <c r="WA112" s="47">
        <f t="shared" si="776"/>
        <v>-1</v>
      </c>
      <c r="WB112" s="47">
        <f t="shared" si="777"/>
        <v>-38515.701466666673</v>
      </c>
      <c r="WC112" s="86">
        <f>VLOOKUP($B112,'СДП (план)'!$B$16:$CY$170,101,0)</f>
        <v>0</v>
      </c>
      <c r="WD112" s="86">
        <f>VLOOKUP($B112,'СДП (план)'!$B$16:$CY$170,102,0)</f>
        <v>0</v>
      </c>
      <c r="WE112" s="46">
        <f t="shared" si="778"/>
        <v>0</v>
      </c>
      <c r="WF112" s="46">
        <f t="shared" si="779"/>
        <v>0</v>
      </c>
      <c r="WG112" s="52">
        <f t="shared" si="780"/>
        <v>0</v>
      </c>
      <c r="WH112" s="52">
        <f t="shared" si="781"/>
        <v>0</v>
      </c>
      <c r="WI112" s="52">
        <f t="shared" si="782"/>
        <v>0</v>
      </c>
      <c r="WJ112" s="26">
        <f>VLOOKUP($B112,факт!$D$7:$KT$85,52,0)</f>
        <v>0</v>
      </c>
      <c r="WK112" s="26">
        <f>VLOOKUP($B112,факт!$D$7:$KT$85,53,0)</f>
        <v>0</v>
      </c>
      <c r="WL112" s="26">
        <f>VLOOKUP($B112,факт!$D$7:$KT$85,54,0)</f>
        <v>0</v>
      </c>
      <c r="WM112" s="26">
        <f>VLOOKUP($B112,факт!$D$7:$KT$85,55,0)</f>
        <v>0</v>
      </c>
      <c r="WN112" s="47">
        <f t="shared" si="783"/>
        <v>0</v>
      </c>
      <c r="WO112" s="47">
        <f t="shared" si="784"/>
        <v>0</v>
      </c>
      <c r="WP112" s="174">
        <f t="shared" si="826"/>
        <v>17</v>
      </c>
      <c r="WQ112" s="174">
        <f t="shared" si="827"/>
        <v>329459.85021066666</v>
      </c>
      <c r="WR112" s="174">
        <f t="shared" si="828"/>
        <v>17</v>
      </c>
      <c r="WS112" s="174">
        <f t="shared" si="829"/>
        <v>329459.85021066666</v>
      </c>
      <c r="WT112" s="174">
        <f t="shared" si="830"/>
        <v>18.7</v>
      </c>
      <c r="WU112" s="174">
        <f t="shared" si="831"/>
        <v>18.7</v>
      </c>
      <c r="WV112" s="174">
        <f t="shared" si="832"/>
        <v>25.300000000000004</v>
      </c>
      <c r="WW112" s="174">
        <f t="shared" si="833"/>
        <v>23</v>
      </c>
      <c r="WX112" s="174">
        <f t="shared" si="834"/>
        <v>397472.44</v>
      </c>
      <c r="WY112" s="174">
        <f t="shared" si="835"/>
        <v>0</v>
      </c>
      <c r="WZ112" s="174">
        <f t="shared" si="836"/>
        <v>0</v>
      </c>
      <c r="XA112" s="26">
        <f t="shared" si="785"/>
        <v>6</v>
      </c>
      <c r="XB112" s="26">
        <f t="shared" si="786"/>
        <v>68012.589789333346</v>
      </c>
      <c r="XC112" s="174">
        <f t="shared" si="837"/>
        <v>18</v>
      </c>
      <c r="XD112" s="174">
        <f t="shared" si="838"/>
        <v>347888.54049066664</v>
      </c>
      <c r="XE112" s="174">
        <f t="shared" si="839"/>
        <v>18</v>
      </c>
      <c r="XF112" s="174">
        <f t="shared" si="840"/>
        <v>347888.54049066664</v>
      </c>
      <c r="XG112" s="174">
        <f t="shared" si="841"/>
        <v>19.8</v>
      </c>
      <c r="XH112" s="174">
        <f t="shared" si="842"/>
        <v>19.8</v>
      </c>
      <c r="XI112" s="174">
        <f t="shared" si="843"/>
        <v>29.700000000000003</v>
      </c>
      <c r="XJ112" s="174">
        <f t="shared" si="844"/>
        <v>27</v>
      </c>
      <c r="XK112" s="174">
        <f t="shared" si="845"/>
        <v>469745.22</v>
      </c>
      <c r="XL112" s="174">
        <f t="shared" si="846"/>
        <v>0</v>
      </c>
      <c r="XM112" s="174">
        <f t="shared" si="847"/>
        <v>0</v>
      </c>
      <c r="XN112" s="26">
        <f t="shared" si="787"/>
        <v>9</v>
      </c>
      <c r="XO112" s="26">
        <f t="shared" si="788"/>
        <v>121856.67950933333</v>
      </c>
    </row>
    <row r="113" spans="1:639" ht="45" x14ac:dyDescent="0.25">
      <c r="A113" s="82" t="s">
        <v>284</v>
      </c>
      <c r="B113" s="111">
        <v>100</v>
      </c>
      <c r="C113" s="16" t="s">
        <v>61</v>
      </c>
      <c r="D113" s="12">
        <f>D112</f>
        <v>10127</v>
      </c>
      <c r="E113" s="12">
        <v>10127</v>
      </c>
      <c r="F113" s="273">
        <v>9620</v>
      </c>
      <c r="G113" s="96">
        <v>0.88</v>
      </c>
      <c r="H113" s="264"/>
      <c r="I113" s="13">
        <v>1</v>
      </c>
      <c r="J113" s="271"/>
      <c r="K113" s="12">
        <v>1.4</v>
      </c>
      <c r="L113" s="12">
        <v>1.68</v>
      </c>
      <c r="M113" s="12">
        <v>2.23</v>
      </c>
      <c r="N113" s="12">
        <v>2.39</v>
      </c>
      <c r="O113" s="123">
        <v>2.57</v>
      </c>
      <c r="P113" s="86">
        <f>VLOOKUP($B113,'СДП (план)'!$B$16:$CY$170,15,0)</f>
        <v>0</v>
      </c>
      <c r="Q113" s="86">
        <f>VLOOKUP($B113,'СДП (план)'!$B$16:$CY$170,16,0)</f>
        <v>0</v>
      </c>
      <c r="R113" s="46">
        <f t="shared" si="487"/>
        <v>0</v>
      </c>
      <c r="S113" s="46">
        <f t="shared" si="488"/>
        <v>0</v>
      </c>
      <c r="T113" s="52">
        <f t="shared" si="489"/>
        <v>0</v>
      </c>
      <c r="U113" s="52">
        <f t="shared" si="490"/>
        <v>0</v>
      </c>
      <c r="V113" s="52">
        <f t="shared" si="491"/>
        <v>0</v>
      </c>
      <c r="W113" s="26">
        <f>VLOOKUP($B113,факт!$D$7:$KT$85,20,0)</f>
        <v>0</v>
      </c>
      <c r="X113" s="26">
        <f>VLOOKUP($B113,факт!$D$7:$KT$85,21,0)</f>
        <v>0</v>
      </c>
      <c r="Y113" s="26">
        <f>VLOOKUP($B113,факт!$D$7:$KT$85,22,0)</f>
        <v>0</v>
      </c>
      <c r="Z113" s="26">
        <f>VLOOKUP($B113,факт!$D$7:$KT$85,23,0)</f>
        <v>0</v>
      </c>
      <c r="AA113" s="47">
        <f t="shared" si="492"/>
        <v>0</v>
      </c>
      <c r="AB113" s="47">
        <f t="shared" si="493"/>
        <v>0</v>
      </c>
      <c r="AC113" s="86">
        <f>VLOOKUP($B113,'СДП (план)'!$B$16:$CY$170,17,0)</f>
        <v>0</v>
      </c>
      <c r="AD113" s="86">
        <f>VLOOKUP($B113,'СДП (план)'!$B$16:$CY$170,18,0)</f>
        <v>0</v>
      </c>
      <c r="AE113" s="46">
        <f t="shared" si="494"/>
        <v>0</v>
      </c>
      <c r="AF113" s="46">
        <f t="shared" si="495"/>
        <v>0</v>
      </c>
      <c r="AG113" s="52">
        <f t="shared" si="496"/>
        <v>0</v>
      </c>
      <c r="AH113" s="52">
        <f t="shared" si="497"/>
        <v>0</v>
      </c>
      <c r="AI113" s="52">
        <f t="shared" si="498"/>
        <v>0</v>
      </c>
      <c r="AJ113" s="26">
        <f>VLOOKUP($B113,факт!$D$7:$KT$85,28,0)</f>
        <v>0</v>
      </c>
      <c r="AK113" s="26">
        <f>VLOOKUP($B113,факт!$D$7:$KT$85,29,0)</f>
        <v>0</v>
      </c>
      <c r="AL113" s="26">
        <f>VLOOKUP($B113,факт!$D$7:$KT$85,30,0)</f>
        <v>0</v>
      </c>
      <c r="AM113" s="26">
        <f>VLOOKUP($B113,факт!$D$7:$KT$85,31,0)</f>
        <v>0</v>
      </c>
      <c r="AN113" s="47">
        <f t="shared" si="499"/>
        <v>0</v>
      </c>
      <c r="AO113" s="47">
        <f t="shared" si="500"/>
        <v>0</v>
      </c>
      <c r="AP113" s="86">
        <f>VLOOKUP($B113,'СДП (план)'!$B$16:$CY$170,19,0)</f>
        <v>0</v>
      </c>
      <c r="AQ113" s="86">
        <f>VLOOKUP($B113,'СДП (план)'!$B$16:$CY$170,20,0)</f>
        <v>0</v>
      </c>
      <c r="AR113" s="46">
        <f t="shared" si="501"/>
        <v>0</v>
      </c>
      <c r="AS113" s="46">
        <f t="shared" si="502"/>
        <v>0</v>
      </c>
      <c r="AT113" s="52">
        <f t="shared" si="503"/>
        <v>0</v>
      </c>
      <c r="AU113" s="52">
        <f t="shared" si="504"/>
        <v>0</v>
      </c>
      <c r="AV113" s="52">
        <f t="shared" si="505"/>
        <v>0</v>
      </c>
      <c r="AW113" s="26">
        <f>VLOOKUP($B113,факт!$D$7:$KT$85,48,0)</f>
        <v>0</v>
      </c>
      <c r="AX113" s="26">
        <f>VLOOKUP($B113,факт!$D$7:$KT$85,49,0)</f>
        <v>0</v>
      </c>
      <c r="AY113" s="26">
        <f>VLOOKUP($B113,факт!$D$7:$KT$85,50,0)</f>
        <v>0</v>
      </c>
      <c r="AZ113" s="26">
        <f>VLOOKUP($B113,факт!$D$7:$KT$85,51,0)</f>
        <v>0</v>
      </c>
      <c r="BA113" s="47">
        <f t="shared" si="506"/>
        <v>0</v>
      </c>
      <c r="BB113" s="47">
        <f t="shared" si="507"/>
        <v>0</v>
      </c>
      <c r="BC113" s="86">
        <f>VLOOKUP($B113,'СДП (план)'!$B$16:$CY$170,21,0)</f>
        <v>0</v>
      </c>
      <c r="BD113" s="86">
        <f>VLOOKUP($B113,'СДП (план)'!$B$16:$CY$170,22,0)</f>
        <v>0</v>
      </c>
      <c r="BE113" s="46">
        <f t="shared" si="508"/>
        <v>0</v>
      </c>
      <c r="BF113" s="46">
        <f t="shared" si="509"/>
        <v>0</v>
      </c>
      <c r="BG113" s="52">
        <f t="shared" si="510"/>
        <v>0</v>
      </c>
      <c r="BH113" s="52">
        <f t="shared" si="511"/>
        <v>0</v>
      </c>
      <c r="BI113" s="52">
        <f t="shared" si="512"/>
        <v>0</v>
      </c>
      <c r="BJ113" s="26">
        <f>VLOOKUP($B113,факт!$D$7:$KT$85,8,0)</f>
        <v>0</v>
      </c>
      <c r="BK113" s="26">
        <f>VLOOKUP($B113,факт!$D$7:$KT$85,9,0)</f>
        <v>0</v>
      </c>
      <c r="BL113" s="26">
        <f>VLOOKUP($B113,факт!$D$7:$KT$85,10,0)</f>
        <v>0</v>
      </c>
      <c r="BM113" s="26">
        <f>VLOOKUP($B113,факт!$D$7:$KT$85,11,0)</f>
        <v>0</v>
      </c>
      <c r="BN113" s="47">
        <f t="shared" si="513"/>
        <v>0</v>
      </c>
      <c r="BO113" s="47">
        <f t="shared" si="514"/>
        <v>0</v>
      </c>
      <c r="BP113" s="86">
        <f>VLOOKUP($B113,'СДП (план)'!$B$16:$CY$170,23,0)</f>
        <v>0</v>
      </c>
      <c r="BQ113" s="86">
        <f>VLOOKUP($B113,'СДП (план)'!$B$16:$CY$170,24,0)</f>
        <v>0</v>
      </c>
      <c r="BR113" s="46">
        <f t="shared" si="515"/>
        <v>0</v>
      </c>
      <c r="BS113" s="46">
        <f t="shared" si="516"/>
        <v>0</v>
      </c>
      <c r="BT113" s="52">
        <f t="shared" si="517"/>
        <v>0</v>
      </c>
      <c r="BU113" s="52">
        <f t="shared" si="518"/>
        <v>0</v>
      </c>
      <c r="BV113" s="52">
        <f t="shared" si="519"/>
        <v>0</v>
      </c>
      <c r="BW113" s="26">
        <f>VLOOKUP($B113,факт!$D$7:$KT$85,24,0)</f>
        <v>0</v>
      </c>
      <c r="BX113" s="26">
        <f>VLOOKUP($B113,факт!$D$7:$KT$85,25,0)</f>
        <v>0</v>
      </c>
      <c r="BY113" s="26">
        <f>VLOOKUP($B113,факт!$D$7:$KT$85,26,0)</f>
        <v>0</v>
      </c>
      <c r="BZ113" s="26">
        <f>VLOOKUP($B113,факт!$D$7:$KT$85,27,0)</f>
        <v>0</v>
      </c>
      <c r="CA113" s="47">
        <f t="shared" si="520"/>
        <v>0</v>
      </c>
      <c r="CB113" s="47">
        <f t="shared" si="521"/>
        <v>0</v>
      </c>
      <c r="CC113" s="86">
        <f>VLOOKUP($B113,'СДП (план)'!$B$16:$CY$170,25,0)</f>
        <v>0</v>
      </c>
      <c r="CD113" s="86">
        <f>VLOOKUP($B113,'СДП (план)'!$B$16:$CY$170,26,0)</f>
        <v>0</v>
      </c>
      <c r="CE113" s="46">
        <f t="shared" si="522"/>
        <v>0</v>
      </c>
      <c r="CF113" s="46">
        <f t="shared" si="523"/>
        <v>0</v>
      </c>
      <c r="CG113" s="52">
        <f t="shared" si="524"/>
        <v>0</v>
      </c>
      <c r="CH113" s="52">
        <f t="shared" si="525"/>
        <v>0</v>
      </c>
      <c r="CI113" s="52">
        <f t="shared" si="526"/>
        <v>0</v>
      </c>
      <c r="CJ113" s="26">
        <f>VLOOKUP($B113,факт!$D$7:$KT$85,260,0)</f>
        <v>0</v>
      </c>
      <c r="CK113" s="26">
        <f>VLOOKUP($B113,факт!$D$7:$KT$85,261,0)</f>
        <v>0</v>
      </c>
      <c r="CL113" s="26">
        <f>VLOOKUP($B113,факт!$D$7:$KT$85,262,0)</f>
        <v>0</v>
      </c>
      <c r="CM113" s="26">
        <f>VLOOKUP($B113,факт!$D$7:$KT$85,263,0)</f>
        <v>0</v>
      </c>
      <c r="CN113" s="47">
        <f t="shared" si="527"/>
        <v>0</v>
      </c>
      <c r="CO113" s="47">
        <f t="shared" si="528"/>
        <v>0</v>
      </c>
      <c r="CP113" s="86">
        <f>VLOOKUP($B113,'СДП (план)'!$B$16:$CY$170,27,0)</f>
        <v>0</v>
      </c>
      <c r="CQ113" s="86">
        <f>VLOOKUP($B113,'СДП (план)'!$B$16:$CY$170,28,0)</f>
        <v>0</v>
      </c>
      <c r="CR113" s="46">
        <f t="shared" si="529"/>
        <v>0</v>
      </c>
      <c r="CS113" s="46">
        <f t="shared" si="530"/>
        <v>0</v>
      </c>
      <c r="CT113" s="52">
        <f t="shared" si="531"/>
        <v>0</v>
      </c>
      <c r="CU113" s="52">
        <f t="shared" si="532"/>
        <v>0</v>
      </c>
      <c r="CV113" s="52">
        <f t="shared" si="533"/>
        <v>0</v>
      </c>
      <c r="CW113" s="26">
        <f>VLOOKUP($B113,факт!$D$7:$KT$85,284,0)</f>
        <v>0</v>
      </c>
      <c r="CX113" s="26">
        <f>VLOOKUP($B113,факт!$D$7:$KT$85,285,0)</f>
        <v>0</v>
      </c>
      <c r="CY113" s="26">
        <f>VLOOKUP($B113,факт!$D$7:$KT$85,286,0)</f>
        <v>0</v>
      </c>
      <c r="CZ113" s="26">
        <f>VLOOKUP($B113,факт!$D$7:$KT$85,287,0)</f>
        <v>0</v>
      </c>
      <c r="DA113" s="47">
        <f t="shared" si="534"/>
        <v>0</v>
      </c>
      <c r="DB113" s="47">
        <f t="shared" si="535"/>
        <v>0</v>
      </c>
      <c r="DC113" s="86">
        <f>VLOOKUP($B113,'СДП (план)'!$B$16:$CY$170,29,0)</f>
        <v>0</v>
      </c>
      <c r="DD113" s="86">
        <f>VLOOKUP($B113,'СДП (план)'!$B$16:$CY$170,30,0)</f>
        <v>0</v>
      </c>
      <c r="DE113" s="46">
        <f t="shared" si="536"/>
        <v>0</v>
      </c>
      <c r="DF113" s="46">
        <f t="shared" si="537"/>
        <v>0</v>
      </c>
      <c r="DG113" s="52">
        <f t="shared" si="538"/>
        <v>0</v>
      </c>
      <c r="DH113" s="52">
        <f t="shared" si="539"/>
        <v>0</v>
      </c>
      <c r="DI113" s="52">
        <f t="shared" si="540"/>
        <v>0</v>
      </c>
      <c r="DJ113" s="26">
        <f>VLOOKUP($B113,факт!$D$7:$KT$85,12,0)</f>
        <v>0</v>
      </c>
      <c r="DK113" s="26">
        <f>VLOOKUP($B113,факт!$D$7:$KT$85,13,0)</f>
        <v>0</v>
      </c>
      <c r="DL113" s="26">
        <f>VLOOKUP($B113,факт!$D$7:$KT$85,14,0)</f>
        <v>0</v>
      </c>
      <c r="DM113" s="26">
        <f>VLOOKUP($B113,факт!$D$7:$KT$85,15,0)</f>
        <v>0</v>
      </c>
      <c r="DN113" s="47">
        <f t="shared" si="541"/>
        <v>0</v>
      </c>
      <c r="DO113" s="47">
        <f t="shared" si="542"/>
        <v>0</v>
      </c>
      <c r="DP113" s="172">
        <f t="shared" si="543"/>
        <v>0</v>
      </c>
      <c r="DQ113" s="172">
        <f t="shared" si="544"/>
        <v>0</v>
      </c>
      <c r="DR113" s="172">
        <f t="shared" si="545"/>
        <v>0</v>
      </c>
      <c r="DS113" s="172">
        <f t="shared" si="546"/>
        <v>0</v>
      </c>
      <c r="DT113" s="172">
        <f t="shared" si="547"/>
        <v>0</v>
      </c>
      <c r="DU113" s="172">
        <f t="shared" si="548"/>
        <v>0</v>
      </c>
      <c r="DV113" s="172">
        <f t="shared" si="549"/>
        <v>0</v>
      </c>
      <c r="DW113" s="172">
        <f t="shared" si="550"/>
        <v>0</v>
      </c>
      <c r="DX113" s="172">
        <f t="shared" si="551"/>
        <v>0</v>
      </c>
      <c r="DY113" s="172">
        <f t="shared" si="552"/>
        <v>0</v>
      </c>
      <c r="DZ113" s="172">
        <f t="shared" si="553"/>
        <v>0</v>
      </c>
      <c r="EA113" s="172">
        <f t="shared" si="554"/>
        <v>0</v>
      </c>
      <c r="EB113" s="172">
        <f t="shared" si="555"/>
        <v>0</v>
      </c>
      <c r="EC113" s="86">
        <f>VLOOKUP($B113,'СДП (план)'!$B$16:$CY$170,31,0)</f>
        <v>0</v>
      </c>
      <c r="ED113" s="86">
        <f>VLOOKUP($B113,'СДП (план)'!$B$16:$CY$170,32,0)</f>
        <v>0</v>
      </c>
      <c r="EE113" s="46">
        <f t="shared" si="556"/>
        <v>0</v>
      </c>
      <c r="EF113" s="46">
        <f t="shared" si="557"/>
        <v>0</v>
      </c>
      <c r="EG113" s="52">
        <f t="shared" si="558"/>
        <v>0</v>
      </c>
      <c r="EH113" s="52">
        <f t="shared" si="559"/>
        <v>0</v>
      </c>
      <c r="EI113" s="52">
        <f t="shared" si="560"/>
        <v>0</v>
      </c>
      <c r="EJ113" s="26">
        <f>VLOOKUP($B113,факт!$D$7:$KT$85,40,0)</f>
        <v>0</v>
      </c>
      <c r="EK113" s="26">
        <f>VLOOKUP($B113,факт!$D$7:$KT$85,41,0)</f>
        <v>0</v>
      </c>
      <c r="EL113" s="26">
        <f>VLOOKUP($B113,факт!$D$7:$KT$85,42,0)</f>
        <v>0</v>
      </c>
      <c r="EM113" s="26">
        <f>VLOOKUP($B113,факт!$D$7:$KT$85,43,0)</f>
        <v>0</v>
      </c>
      <c r="EN113" s="47">
        <f t="shared" si="561"/>
        <v>0</v>
      </c>
      <c r="EO113" s="47">
        <f t="shared" si="562"/>
        <v>0</v>
      </c>
      <c r="EP113" s="86">
        <f>VLOOKUP($B113,'СДП (план)'!$B$16:$CY$170,33,0)</f>
        <v>108</v>
      </c>
      <c r="EQ113" s="86">
        <f>VLOOKUP($B113,'СДП (план)'!$B$16:$CY$170,34,0)</f>
        <v>1326865.70016</v>
      </c>
      <c r="ER113" s="46">
        <f t="shared" si="563"/>
        <v>108</v>
      </c>
      <c r="ES113" s="46">
        <f t="shared" si="564"/>
        <v>1326865.70016</v>
      </c>
      <c r="ET113" s="52">
        <f t="shared" si="565"/>
        <v>95.04</v>
      </c>
      <c r="EU113" s="52">
        <f t="shared" si="566"/>
        <v>95.04</v>
      </c>
      <c r="EV113" s="52">
        <f t="shared" si="567"/>
        <v>17.600000000000001</v>
      </c>
      <c r="EW113" s="26">
        <f>VLOOKUP($B113,факт!$D$7:$KT$85,160,0)</f>
        <v>20</v>
      </c>
      <c r="EX113" s="26">
        <f>VLOOKUP($B113,факт!$D$7:$KT$85,161,0)</f>
        <v>246352.26999999996</v>
      </c>
      <c r="EY113" s="26">
        <f>VLOOKUP($B113,факт!$D$7:$KT$85,162,0)</f>
        <v>0</v>
      </c>
      <c r="EZ113" s="26">
        <f>VLOOKUP($B113,факт!$D$7:$KT$85,163,0)</f>
        <v>0</v>
      </c>
      <c r="FA113" s="47">
        <f t="shared" si="568"/>
        <v>-88</v>
      </c>
      <c r="FB113" s="47">
        <f t="shared" si="569"/>
        <v>-1080513.43016</v>
      </c>
      <c r="FC113" s="86">
        <f>VLOOKUP($B113,'СДП (план)'!$B$16:$CY$170,35,0)</f>
        <v>0</v>
      </c>
      <c r="FD113" s="86">
        <f>VLOOKUP($B113,'СДП (план)'!$B$16:$CY$170,36,0)</f>
        <v>0</v>
      </c>
      <c r="FE113" s="46">
        <f t="shared" si="570"/>
        <v>0</v>
      </c>
      <c r="FF113" s="46">
        <f t="shared" si="571"/>
        <v>0</v>
      </c>
      <c r="FG113" s="52">
        <f t="shared" si="572"/>
        <v>0</v>
      </c>
      <c r="FH113" s="52">
        <f t="shared" si="573"/>
        <v>0</v>
      </c>
      <c r="FI113" s="52">
        <f t="shared" si="574"/>
        <v>0</v>
      </c>
      <c r="FJ113" s="26">
        <f>VLOOKUP($B113,факт!$D$7:$KT$85,176,0)</f>
        <v>0</v>
      </c>
      <c r="FK113" s="26">
        <f>VLOOKUP($B113,факт!$D$7:$KT$85,177,0)</f>
        <v>0</v>
      </c>
      <c r="FL113" s="26">
        <f>VLOOKUP($B113,факт!$D$7:$KT$85,178,0)</f>
        <v>0</v>
      </c>
      <c r="FM113" s="26">
        <f>VLOOKUP($B113,факт!$D$7:$KT$85,179,0)</f>
        <v>0</v>
      </c>
      <c r="FN113" s="47">
        <f t="shared" si="575"/>
        <v>0</v>
      </c>
      <c r="FO113" s="47">
        <f t="shared" si="576"/>
        <v>0</v>
      </c>
      <c r="FP113" s="86">
        <f>VLOOKUP($B113,'СДП (план)'!$B$16:$CY$170,37,0)</f>
        <v>0</v>
      </c>
      <c r="FQ113" s="86">
        <f>VLOOKUP($B113,'СДП (план)'!$B$16:$CY$170,38,0)</f>
        <v>0</v>
      </c>
      <c r="FR113" s="46">
        <f t="shared" si="577"/>
        <v>0</v>
      </c>
      <c r="FS113" s="46">
        <f t="shared" si="578"/>
        <v>0</v>
      </c>
      <c r="FT113" s="52">
        <f t="shared" si="579"/>
        <v>0</v>
      </c>
      <c r="FU113" s="52">
        <f t="shared" si="580"/>
        <v>0</v>
      </c>
      <c r="FV113" s="52">
        <f t="shared" si="581"/>
        <v>0</v>
      </c>
      <c r="FW113" s="26">
        <f>VLOOKUP($B113,факт!$D$7:$KT$85,204,0)</f>
        <v>0</v>
      </c>
      <c r="FX113" s="26">
        <f>VLOOKUP($B113,факт!$D$7:$KT$85,205,0)</f>
        <v>0</v>
      </c>
      <c r="FY113" s="26">
        <f>VLOOKUP($B113,факт!$D$7:$KT$85,206,0)</f>
        <v>0</v>
      </c>
      <c r="FZ113" s="26">
        <f>VLOOKUP($B113,факт!$D$7:$KT$85,207,0)</f>
        <v>0</v>
      </c>
      <c r="GA113" s="47">
        <f t="shared" si="582"/>
        <v>0</v>
      </c>
      <c r="GB113" s="47">
        <f t="shared" si="583"/>
        <v>0</v>
      </c>
      <c r="GC113" s="86">
        <f>VLOOKUP($B113,'СДП (план)'!$B$16:$CY$170,39,0)</f>
        <v>0</v>
      </c>
      <c r="GD113" s="86">
        <f>VLOOKUP($B113,'СДП (план)'!$B$16:$CY$170,40,0)</f>
        <v>0</v>
      </c>
      <c r="GE113" s="46">
        <f t="shared" si="584"/>
        <v>0</v>
      </c>
      <c r="GF113" s="46">
        <f t="shared" si="585"/>
        <v>0</v>
      </c>
      <c r="GG113" s="52">
        <f t="shared" si="586"/>
        <v>0</v>
      </c>
      <c r="GH113" s="52">
        <f t="shared" si="587"/>
        <v>0</v>
      </c>
      <c r="GI113" s="52">
        <f t="shared" si="588"/>
        <v>0</v>
      </c>
      <c r="GJ113" s="26">
        <f>VLOOKUP($B113,факт!$D$7:$KT$85,224,0)</f>
        <v>0</v>
      </c>
      <c r="GK113" s="26">
        <f>VLOOKUP($B113,факт!$D$7:$KT$85,225,0)</f>
        <v>0</v>
      </c>
      <c r="GL113" s="26">
        <f>VLOOKUP($B113,факт!$D$7:$KT$85,226,0)</f>
        <v>0</v>
      </c>
      <c r="GM113" s="26">
        <f>VLOOKUP($B113,факт!$D$7:$KT$85,227,0)</f>
        <v>0</v>
      </c>
      <c r="GN113" s="47">
        <f t="shared" si="589"/>
        <v>0</v>
      </c>
      <c r="GO113" s="47">
        <f t="shared" si="590"/>
        <v>0</v>
      </c>
      <c r="GP113" s="86">
        <f>VLOOKUP($B113,'СДП (план)'!$B$16:$CY$170,41,0)</f>
        <v>0</v>
      </c>
      <c r="GQ113" s="86">
        <f>VLOOKUP($B113,'СДП (план)'!$B$16:$CY$170,42,0)</f>
        <v>0</v>
      </c>
      <c r="GR113" s="46">
        <f t="shared" si="591"/>
        <v>0</v>
      </c>
      <c r="GS113" s="46">
        <f t="shared" si="592"/>
        <v>0</v>
      </c>
      <c r="GT113" s="52">
        <f t="shared" si="593"/>
        <v>0</v>
      </c>
      <c r="GU113" s="52">
        <f t="shared" si="594"/>
        <v>0</v>
      </c>
      <c r="GV113" s="52">
        <f t="shared" si="595"/>
        <v>0</v>
      </c>
      <c r="GW113" s="26">
        <f>VLOOKUP($B113,факт!$D$7:$KT$85,228,0)</f>
        <v>0</v>
      </c>
      <c r="GX113" s="26">
        <f>VLOOKUP($B113,факт!$D$7:$KT$85,229,0)</f>
        <v>0</v>
      </c>
      <c r="GY113" s="26">
        <f>VLOOKUP($B113,факт!$D$7:$KT$85,230,0)</f>
        <v>0</v>
      </c>
      <c r="GZ113" s="26">
        <f>VLOOKUP($B113,факт!$D$7:$KT$85,231,0)</f>
        <v>0</v>
      </c>
      <c r="HA113" s="47">
        <f t="shared" si="596"/>
        <v>0</v>
      </c>
      <c r="HB113" s="47">
        <f t="shared" si="597"/>
        <v>0</v>
      </c>
      <c r="HC113" s="86">
        <f>VLOOKUP($B113,'СДП (план)'!$B$16:$CY$170,43,0)</f>
        <v>0</v>
      </c>
      <c r="HD113" s="86">
        <f>VLOOKUP($B113,'СДП (план)'!$B$16:$CY$170,44,0)</f>
        <v>0</v>
      </c>
      <c r="HE113" s="46">
        <f t="shared" si="598"/>
        <v>0</v>
      </c>
      <c r="HF113" s="46">
        <f t="shared" si="599"/>
        <v>0</v>
      </c>
      <c r="HG113" s="52">
        <f t="shared" si="794"/>
        <v>0</v>
      </c>
      <c r="HH113" s="52">
        <f t="shared" si="795"/>
        <v>0</v>
      </c>
      <c r="HI113" s="52">
        <f t="shared" si="796"/>
        <v>0</v>
      </c>
      <c r="HJ113" s="26">
        <f>VLOOKUP($B113,факт!$D$7:$KT$85,232,0)</f>
        <v>0</v>
      </c>
      <c r="HK113" s="26">
        <f>VLOOKUP($B113,факт!$D$7:$KT$85,233,0)</f>
        <v>0</v>
      </c>
      <c r="HL113" s="26">
        <f>VLOOKUP($B113,факт!$D$7:$KT$85,234,0)</f>
        <v>0</v>
      </c>
      <c r="HM113" s="26">
        <f>VLOOKUP($B113,факт!$D$7:$KT$85,235,0)</f>
        <v>0</v>
      </c>
      <c r="HN113" s="47">
        <f t="shared" si="600"/>
        <v>0</v>
      </c>
      <c r="HO113" s="47">
        <f t="shared" si="601"/>
        <v>0</v>
      </c>
      <c r="HP113" s="86">
        <f>VLOOKUP($B113,'СДП (план)'!$B$16:$CY$170,45,0)</f>
        <v>54</v>
      </c>
      <c r="HQ113" s="86">
        <f>VLOOKUP($B113,'СДП (план)'!$B$16:$CY$170,46,0)</f>
        <v>796119.42009599996</v>
      </c>
      <c r="HR113" s="46">
        <f t="shared" si="602"/>
        <v>54</v>
      </c>
      <c r="HS113" s="46">
        <f t="shared" si="603"/>
        <v>796119.42009599996</v>
      </c>
      <c r="HT113" s="52">
        <f t="shared" si="604"/>
        <v>47.52</v>
      </c>
      <c r="HU113" s="52">
        <f t="shared" si="605"/>
        <v>47.52</v>
      </c>
      <c r="HV113" s="52">
        <f t="shared" si="606"/>
        <v>30.8</v>
      </c>
      <c r="HW113" s="26">
        <f>VLOOKUP($B113,факт!$D$7:$KT$85,236,0)</f>
        <v>35</v>
      </c>
      <c r="HX113" s="26">
        <f>VLOOKUP($B113,факт!$D$7:$KT$85,237,0)</f>
        <v>517907.84999999992</v>
      </c>
      <c r="HY113" s="26">
        <f>VLOOKUP($B113,факт!$D$7:$KT$85,238,0)</f>
        <v>0</v>
      </c>
      <c r="HZ113" s="26">
        <f>VLOOKUP($B113,факт!$D$7:$KT$85,239,0)</f>
        <v>0</v>
      </c>
      <c r="IA113" s="47">
        <f t="shared" si="607"/>
        <v>-19</v>
      </c>
      <c r="IB113" s="47">
        <f t="shared" si="608"/>
        <v>-278211.57009600004</v>
      </c>
      <c r="IC113" s="86">
        <f>VLOOKUP($B113,'СДП (план)'!$B$16:$CY$170,47,0)</f>
        <v>0</v>
      </c>
      <c r="ID113" s="86">
        <f>VLOOKUP($B113,'СДП (план)'!$B$16:$CY$170,48,0)</f>
        <v>0</v>
      </c>
      <c r="IE113" s="46">
        <f t="shared" si="609"/>
        <v>0</v>
      </c>
      <c r="IF113" s="46">
        <f t="shared" si="610"/>
        <v>0</v>
      </c>
      <c r="IG113" s="52">
        <f t="shared" si="611"/>
        <v>0</v>
      </c>
      <c r="IH113" s="52">
        <f t="shared" si="612"/>
        <v>0</v>
      </c>
      <c r="II113" s="52">
        <f t="shared" si="613"/>
        <v>0</v>
      </c>
      <c r="IJ113" s="26">
        <f>VLOOKUP($B113,факт!$D$7:$KT$85,244,0)</f>
        <v>0</v>
      </c>
      <c r="IK113" s="26">
        <f>VLOOKUP($B113,факт!$D$7:$KT$85,245,0)</f>
        <v>0</v>
      </c>
      <c r="IL113" s="26">
        <f>VLOOKUP($B113,факт!$D$7:$KT$85,246,0)</f>
        <v>0</v>
      </c>
      <c r="IM113" s="26">
        <f>VLOOKUP($B113,факт!$D$7:$KT$85,247,0)</f>
        <v>0</v>
      </c>
      <c r="IN113" s="47">
        <f t="shared" si="614"/>
        <v>0</v>
      </c>
      <c r="IO113" s="47">
        <f t="shared" si="615"/>
        <v>0</v>
      </c>
      <c r="IP113" s="86">
        <f>VLOOKUP($B113,'СДП (план)'!$B$16:$CY$170,49,0)</f>
        <v>0</v>
      </c>
      <c r="IQ113" s="86">
        <f>VLOOKUP($B113,'СДП (план)'!$B$16:$CY$170,50,0)</f>
        <v>0</v>
      </c>
      <c r="IR113" s="46">
        <f t="shared" si="616"/>
        <v>0</v>
      </c>
      <c r="IS113" s="46">
        <f t="shared" si="617"/>
        <v>0</v>
      </c>
      <c r="IT113" s="52">
        <f t="shared" si="618"/>
        <v>0</v>
      </c>
      <c r="IU113" s="52">
        <f t="shared" si="619"/>
        <v>0</v>
      </c>
      <c r="IV113" s="52">
        <f t="shared" si="620"/>
        <v>0</v>
      </c>
      <c r="IW113" s="26">
        <f>VLOOKUP($B113,факт!$D$7:$KT$85,264,0)</f>
        <v>0</v>
      </c>
      <c r="IX113" s="26">
        <f>VLOOKUP($B113,факт!$D$7:$KT$85,265,0)</f>
        <v>0</v>
      </c>
      <c r="IY113" s="26">
        <f>VLOOKUP($B113,факт!$D$7:$KT$85,266,0)</f>
        <v>0</v>
      </c>
      <c r="IZ113" s="26">
        <f>VLOOKUP($B113,факт!$D$7:$KT$85,267,0)</f>
        <v>0</v>
      </c>
      <c r="JA113" s="47">
        <f t="shared" si="621"/>
        <v>0</v>
      </c>
      <c r="JB113" s="47">
        <f t="shared" si="622"/>
        <v>0</v>
      </c>
      <c r="JC113" s="86">
        <f>VLOOKUP($B113,'СДП (план)'!$B$16:$CY$170,51,0)</f>
        <v>0</v>
      </c>
      <c r="JD113" s="86">
        <f>VLOOKUP($B113,'СДП (план)'!$B$16:$CY$170,52,0)</f>
        <v>0</v>
      </c>
      <c r="JE113" s="46">
        <f t="shared" si="623"/>
        <v>0</v>
      </c>
      <c r="JF113" s="46">
        <f t="shared" si="624"/>
        <v>0</v>
      </c>
      <c r="JG113" s="52">
        <f t="shared" si="625"/>
        <v>0</v>
      </c>
      <c r="JH113" s="52">
        <f t="shared" si="626"/>
        <v>0</v>
      </c>
      <c r="JI113" s="52">
        <f t="shared" si="627"/>
        <v>0</v>
      </c>
      <c r="JJ113" s="26">
        <f>VLOOKUP($B113,факт!$D$7:$KT$85,248,0)</f>
        <v>0</v>
      </c>
      <c r="JK113" s="26">
        <f>VLOOKUP($B113,факт!$D$7:$KT$85,249,0)</f>
        <v>0</v>
      </c>
      <c r="JL113" s="26">
        <f>VLOOKUP($B113,факт!$D$7:$KT$85,250,0)</f>
        <v>0</v>
      </c>
      <c r="JM113" s="26">
        <f>VLOOKUP($B113,факт!$D$7:$KT$85,251,0)</f>
        <v>0</v>
      </c>
      <c r="JN113" s="47">
        <f t="shared" si="628"/>
        <v>0</v>
      </c>
      <c r="JO113" s="47">
        <f t="shared" si="629"/>
        <v>0</v>
      </c>
      <c r="JP113" s="86">
        <f>VLOOKUP($B113,'СДП (план)'!$B$16:$CY$170,53,0)</f>
        <v>0</v>
      </c>
      <c r="JQ113" s="86">
        <f>VLOOKUP($B113,'СДП (план)'!$B$16:$CY$170,54,0)</f>
        <v>0</v>
      </c>
      <c r="JR113" s="46">
        <f t="shared" si="630"/>
        <v>0</v>
      </c>
      <c r="JS113" s="46">
        <f t="shared" si="631"/>
        <v>0</v>
      </c>
      <c r="JT113" s="52">
        <f t="shared" si="632"/>
        <v>0</v>
      </c>
      <c r="JU113" s="52">
        <f t="shared" si="633"/>
        <v>0</v>
      </c>
      <c r="JV113" s="52">
        <f t="shared" si="634"/>
        <v>0</v>
      </c>
      <c r="JW113" s="26">
        <f>VLOOKUP($B113,факт!$D$7:$KT$85,168,0)</f>
        <v>0</v>
      </c>
      <c r="JX113" s="26">
        <f>VLOOKUP($B113,факт!$D$7:$KT$85,169,0)</f>
        <v>0</v>
      </c>
      <c r="JY113" s="26">
        <f>VLOOKUP($B113,факт!$D$7:$KT$85,170,0)</f>
        <v>0</v>
      </c>
      <c r="JZ113" s="26">
        <f>VLOOKUP($B113,факт!$D$7:$KT$85,171,0)</f>
        <v>0</v>
      </c>
      <c r="KA113" s="47">
        <f t="shared" si="635"/>
        <v>0</v>
      </c>
      <c r="KB113" s="47">
        <f t="shared" si="636"/>
        <v>0</v>
      </c>
      <c r="KC113" s="86">
        <f>VLOOKUP($B113,'СДП (план)'!$B$16:$CY$170,55,0)</f>
        <v>0</v>
      </c>
      <c r="KD113" s="86">
        <f>VLOOKUP($B113,'СДП (план)'!$B$16:$CY$170,56,0)</f>
        <v>0</v>
      </c>
      <c r="KE113" s="46">
        <f t="shared" si="637"/>
        <v>0</v>
      </c>
      <c r="KF113" s="46">
        <f t="shared" si="638"/>
        <v>0</v>
      </c>
      <c r="KG113" s="52">
        <f t="shared" si="639"/>
        <v>0</v>
      </c>
      <c r="KH113" s="52">
        <f t="shared" si="640"/>
        <v>0</v>
      </c>
      <c r="KI113" s="52">
        <f t="shared" si="641"/>
        <v>0</v>
      </c>
      <c r="KJ113" s="26">
        <f>VLOOKUP($B113,факт!$D$7:$KT$85,172,0)</f>
        <v>0</v>
      </c>
      <c r="KK113" s="26">
        <f>VLOOKUP($B113,факт!$D$7:$KT$85,173,0)</f>
        <v>0</v>
      </c>
      <c r="KL113" s="26">
        <f>VLOOKUP($B113,факт!$D$7:$KT$85,174,0)</f>
        <v>0</v>
      </c>
      <c r="KM113" s="26">
        <f>VLOOKUP($B113,факт!$D$7:$KT$85,175,0)</f>
        <v>0</v>
      </c>
      <c r="KN113" s="47">
        <f t="shared" si="642"/>
        <v>0</v>
      </c>
      <c r="KO113" s="47">
        <f t="shared" si="643"/>
        <v>0</v>
      </c>
      <c r="KP113" s="26">
        <f t="shared" si="797"/>
        <v>162</v>
      </c>
      <c r="KQ113" s="26">
        <f t="shared" si="798"/>
        <v>2122985.1202560002</v>
      </c>
      <c r="KR113" s="26">
        <f t="shared" si="799"/>
        <v>162</v>
      </c>
      <c r="KS113" s="26">
        <f t="shared" si="800"/>
        <v>2122985.1202560002</v>
      </c>
      <c r="KT113" s="26">
        <f t="shared" si="801"/>
        <v>142.56</v>
      </c>
      <c r="KU113" s="26">
        <f t="shared" si="802"/>
        <v>142.56</v>
      </c>
      <c r="KV113" s="26">
        <f t="shared" si="803"/>
        <v>48.400000000000006</v>
      </c>
      <c r="KW113" s="26">
        <f t="shared" si="804"/>
        <v>55</v>
      </c>
      <c r="KX113" s="26">
        <f t="shared" si="805"/>
        <v>764260.11999999988</v>
      </c>
      <c r="KY113" s="26">
        <f t="shared" si="806"/>
        <v>0</v>
      </c>
      <c r="KZ113" s="26">
        <f t="shared" si="807"/>
        <v>0</v>
      </c>
      <c r="LA113" s="26">
        <f t="shared" si="644"/>
        <v>-107</v>
      </c>
      <c r="LB113" s="26">
        <f t="shared" si="645"/>
        <v>-1358725.0002560003</v>
      </c>
      <c r="LC113" s="86">
        <f>VLOOKUP($B113,'СДП (план)'!$B$16:$CY$170,57,0)</f>
        <v>0</v>
      </c>
      <c r="LD113" s="86">
        <f>VLOOKUP($B113,'СДП (план)'!$B$16:$CY$170,58,0)</f>
        <v>0</v>
      </c>
      <c r="LE113" s="46">
        <f t="shared" si="646"/>
        <v>0</v>
      </c>
      <c r="LF113" s="46">
        <f t="shared" si="647"/>
        <v>0</v>
      </c>
      <c r="LG113" s="52">
        <f t="shared" si="648"/>
        <v>0</v>
      </c>
      <c r="LH113" s="52">
        <f t="shared" si="649"/>
        <v>0</v>
      </c>
      <c r="LI113" s="52">
        <f t="shared" si="650"/>
        <v>0</v>
      </c>
      <c r="LJ113" s="26">
        <f>VLOOKUP($B113,факт!$D$7:$KT$85,212,0)</f>
        <v>0</v>
      </c>
      <c r="LK113" s="26">
        <f>VLOOKUP($B113,факт!$D$7:$KT$85,213,0)</f>
        <v>0</v>
      </c>
      <c r="LL113" s="26">
        <f>VLOOKUP($B113,факт!$D$7:$KT$85,214,0)</f>
        <v>0</v>
      </c>
      <c r="LM113" s="26">
        <f>VLOOKUP($B113,факт!$D$7:$KT$85,215,0)</f>
        <v>0</v>
      </c>
      <c r="LN113" s="47">
        <f t="shared" si="651"/>
        <v>0</v>
      </c>
      <c r="LO113" s="47">
        <f t="shared" si="652"/>
        <v>0</v>
      </c>
      <c r="LP113" s="86">
        <f>VLOOKUP($B113,'СДП (план)'!$B$16:$CY$170,59,0)</f>
        <v>0</v>
      </c>
      <c r="LQ113" s="86">
        <f>VLOOKUP($B113,'СДП (план)'!$B$16:$CY$170,60,0)</f>
        <v>0</v>
      </c>
      <c r="LR113" s="46">
        <f t="shared" si="653"/>
        <v>0</v>
      </c>
      <c r="LS113" s="46">
        <f t="shared" si="654"/>
        <v>0</v>
      </c>
      <c r="LT113" s="52">
        <f t="shared" si="655"/>
        <v>0</v>
      </c>
      <c r="LU113" s="52">
        <f t="shared" si="656"/>
        <v>0</v>
      </c>
      <c r="LV113" s="52">
        <f t="shared" si="657"/>
        <v>0</v>
      </c>
      <c r="LW113" s="26">
        <f>VLOOKUP($B113,факт!$D$7:$KT$85,64,0)</f>
        <v>0</v>
      </c>
      <c r="LX113" s="26">
        <f>VLOOKUP($B113,факт!$D$7:$KT$85,65,0)</f>
        <v>0</v>
      </c>
      <c r="LY113" s="26">
        <f>VLOOKUP($B113,факт!$D$7:$KT$85,66,0)</f>
        <v>0</v>
      </c>
      <c r="LZ113" s="26">
        <f>VLOOKUP($B113,факт!$D$7:$KT$85,67,0)</f>
        <v>0</v>
      </c>
      <c r="MA113" s="47">
        <f t="shared" si="658"/>
        <v>0</v>
      </c>
      <c r="MB113" s="47">
        <f t="shared" si="659"/>
        <v>0</v>
      </c>
      <c r="MC113" s="86">
        <f>VLOOKUP($B113,'СДП (план)'!$B$16:$CY$170,61,0)</f>
        <v>0</v>
      </c>
      <c r="MD113" s="86">
        <f>VLOOKUP($B113,'СДП (план)'!$B$16:$CY$170,62,0)</f>
        <v>0</v>
      </c>
      <c r="ME113" s="46">
        <f t="shared" si="660"/>
        <v>0</v>
      </c>
      <c r="MF113" s="46">
        <f t="shared" si="661"/>
        <v>0</v>
      </c>
      <c r="MG113" s="52">
        <f t="shared" si="662"/>
        <v>0</v>
      </c>
      <c r="MH113" s="52">
        <f t="shared" si="663"/>
        <v>0</v>
      </c>
      <c r="MI113" s="52">
        <f t="shared" si="664"/>
        <v>0</v>
      </c>
      <c r="MJ113" s="26">
        <f>VLOOKUP($B113,факт!$D$7:$KT$85,108,0)</f>
        <v>0</v>
      </c>
      <c r="MK113" s="26">
        <f>VLOOKUP($B113,факт!$D$7:$KT$85,109,0)</f>
        <v>0</v>
      </c>
      <c r="ML113" s="26">
        <f>VLOOKUP($B113,факт!$D$7:$KT$85,110,0)</f>
        <v>0</v>
      </c>
      <c r="MM113" s="26">
        <f>VLOOKUP($B113,факт!$D$7:$KT$85,111,0)</f>
        <v>0</v>
      </c>
      <c r="MN113" s="47">
        <f t="shared" si="665"/>
        <v>0</v>
      </c>
      <c r="MO113" s="47">
        <f t="shared" si="666"/>
        <v>0</v>
      </c>
      <c r="MP113" s="86">
        <f>VLOOKUP($B113,'СДП (план)'!$B$16:$CY$170,63,0)</f>
        <v>0</v>
      </c>
      <c r="MQ113" s="86">
        <f>VLOOKUP($B113,'СДП (план)'!$B$16:$CY$170,64,0)</f>
        <v>0</v>
      </c>
      <c r="MR113" s="46">
        <f t="shared" si="667"/>
        <v>0</v>
      </c>
      <c r="MS113" s="46">
        <f t="shared" si="668"/>
        <v>0</v>
      </c>
      <c r="MT113" s="52">
        <f t="shared" si="669"/>
        <v>0</v>
      </c>
      <c r="MU113" s="52">
        <f t="shared" si="670"/>
        <v>0</v>
      </c>
      <c r="MV113" s="52">
        <f t="shared" si="671"/>
        <v>0</v>
      </c>
      <c r="MW113" s="26">
        <f>VLOOKUP($B113,факт!$D$7:$KT$85,72,0)</f>
        <v>0</v>
      </c>
      <c r="MX113" s="26">
        <f>VLOOKUP($B113,факт!$D$7:$KT$85,73,0)</f>
        <v>0</v>
      </c>
      <c r="MY113" s="26">
        <f>VLOOKUP($B113,факт!$D$7:$KT$85,74,0)</f>
        <v>0</v>
      </c>
      <c r="MZ113" s="26">
        <f>VLOOKUP($B113,факт!$D$7:$KT$85,75,0)</f>
        <v>0</v>
      </c>
      <c r="NA113" s="47">
        <f t="shared" si="672"/>
        <v>0</v>
      </c>
      <c r="NB113" s="47">
        <f t="shared" si="673"/>
        <v>0</v>
      </c>
      <c r="NC113" s="86">
        <f>VLOOKUP($B113,'СДП (план)'!$B$16:$CY$170,65,0)</f>
        <v>2</v>
      </c>
      <c r="ND113" s="86">
        <f>VLOOKUP($B113,'СДП (план)'!$B$16:$CY$170,66,0)</f>
        <v>30865.71488</v>
      </c>
      <c r="NE113" s="46">
        <f t="shared" si="674"/>
        <v>2</v>
      </c>
      <c r="NF113" s="46">
        <f t="shared" si="675"/>
        <v>30865.71488</v>
      </c>
      <c r="NG113" s="52">
        <f t="shared" si="808"/>
        <v>1.76</v>
      </c>
      <c r="NH113" s="52">
        <f t="shared" si="809"/>
        <v>1.76</v>
      </c>
      <c r="NI113" s="52">
        <f t="shared" si="810"/>
        <v>2.64</v>
      </c>
      <c r="NJ113" s="26">
        <f>VLOOKUP($B113,факт!$D$7:$KT$85,76,0)</f>
        <v>3</v>
      </c>
      <c r="NK113" s="26">
        <f>VLOOKUP($B113,факт!$D$7:$KT$85,77,0)</f>
        <v>45589.130000000005</v>
      </c>
      <c r="NL113" s="26">
        <f>VLOOKUP($B113,факт!$D$7:$KT$85,78,0)</f>
        <v>0</v>
      </c>
      <c r="NM113" s="26">
        <f>VLOOKUP($B113,факт!$D$7:$KT$85,79,0)</f>
        <v>0</v>
      </c>
      <c r="NN113" s="47">
        <f t="shared" si="676"/>
        <v>1</v>
      </c>
      <c r="NO113" s="47">
        <f t="shared" si="677"/>
        <v>14723.415120000005</v>
      </c>
      <c r="NP113" s="86">
        <f>VLOOKUP($B113,'СДП (план)'!$B$16:$CY$170,67,0)</f>
        <v>0</v>
      </c>
      <c r="NQ113" s="86">
        <f>VLOOKUP($B113,'СДП (план)'!$B$16:$CY$170,68,0)</f>
        <v>0</v>
      </c>
      <c r="NR113" s="46">
        <f t="shared" si="678"/>
        <v>0</v>
      </c>
      <c r="NS113" s="46">
        <f t="shared" si="679"/>
        <v>0</v>
      </c>
      <c r="NT113" s="52">
        <f t="shared" si="680"/>
        <v>0</v>
      </c>
      <c r="NU113" s="52">
        <f t="shared" si="681"/>
        <v>0</v>
      </c>
      <c r="NV113" s="52">
        <f t="shared" si="682"/>
        <v>0</v>
      </c>
      <c r="NW113" s="26">
        <f>VLOOKUP($B113,факт!$D$7:$KT$85,280,0)</f>
        <v>0</v>
      </c>
      <c r="NX113" s="26">
        <f>VLOOKUP($B113,факт!$D$7:$KT$85,281,0)</f>
        <v>0</v>
      </c>
      <c r="NY113" s="26">
        <f>VLOOKUP($B113,факт!$D$7:$KT$85,282,0)</f>
        <v>0</v>
      </c>
      <c r="NZ113" s="26">
        <f>VLOOKUP($B113,факт!$D$7:$KT$85,283,0)</f>
        <v>0</v>
      </c>
      <c r="OA113" s="47">
        <f t="shared" si="683"/>
        <v>0</v>
      </c>
      <c r="OB113" s="47">
        <f t="shared" si="684"/>
        <v>0</v>
      </c>
      <c r="OC113" s="86">
        <f>VLOOKUP($B113,'СДП (план)'!$B$16:$CY$170,69,0)</f>
        <v>0</v>
      </c>
      <c r="OD113" s="86">
        <f>VLOOKUP($B113,'СДП (план)'!$B$16:$CY$170,70,0)</f>
        <v>0</v>
      </c>
      <c r="OE113" s="46">
        <f t="shared" si="685"/>
        <v>0</v>
      </c>
      <c r="OF113" s="46">
        <f t="shared" si="686"/>
        <v>0</v>
      </c>
      <c r="OG113" s="52">
        <f t="shared" si="811"/>
        <v>0</v>
      </c>
      <c r="OH113" s="52">
        <f t="shared" si="812"/>
        <v>0</v>
      </c>
      <c r="OI113" s="52">
        <f t="shared" si="813"/>
        <v>0</v>
      </c>
      <c r="OJ113" s="26">
        <f>VLOOKUP($B113,факт!$D$7:$KT$85,276,0)</f>
        <v>0</v>
      </c>
      <c r="OK113" s="26">
        <f>VLOOKUP($B113,факт!$D$7:$KT$85,277,0)</f>
        <v>0</v>
      </c>
      <c r="OL113" s="26">
        <f>VLOOKUP($B113,факт!$D$7:$KT$85,278,0)</f>
        <v>0</v>
      </c>
      <c r="OM113" s="26">
        <f>VLOOKUP($B113,факт!$D$7:$KT$85,279,0)</f>
        <v>0</v>
      </c>
      <c r="ON113" s="47">
        <f t="shared" si="687"/>
        <v>0</v>
      </c>
      <c r="OO113" s="47">
        <f t="shared" si="688"/>
        <v>0</v>
      </c>
      <c r="OP113" s="86">
        <f>VLOOKUP($B113,'СДП (план)'!$B$16:$CY$170,71,0)</f>
        <v>0</v>
      </c>
      <c r="OQ113" s="86">
        <f>VLOOKUP($B113,'СДП (план)'!$B$16:$CY$170,72,0)</f>
        <v>0</v>
      </c>
      <c r="OR113" s="46">
        <f t="shared" si="689"/>
        <v>0</v>
      </c>
      <c r="OS113" s="46">
        <f t="shared" si="690"/>
        <v>0</v>
      </c>
      <c r="OT113" s="52">
        <f t="shared" si="691"/>
        <v>0</v>
      </c>
      <c r="OU113" s="52">
        <f t="shared" si="692"/>
        <v>0</v>
      </c>
      <c r="OV113" s="52">
        <f t="shared" si="693"/>
        <v>0</v>
      </c>
      <c r="OW113" s="26"/>
      <c r="OX113" s="26"/>
      <c r="OY113" s="26"/>
      <c r="OZ113" s="26"/>
      <c r="PA113" s="47">
        <f t="shared" si="848"/>
        <v>0</v>
      </c>
      <c r="PB113" s="47">
        <f t="shared" si="849"/>
        <v>0</v>
      </c>
      <c r="PC113" s="86">
        <f>VLOOKUP($B113,'СДП (план)'!$B$16:$CY$170,73,0)</f>
        <v>0</v>
      </c>
      <c r="PD113" s="86">
        <f>VLOOKUP($B113,'СДП (план)'!$B$16:$CY$170,74,0)</f>
        <v>0</v>
      </c>
      <c r="PE113" s="46">
        <f t="shared" si="694"/>
        <v>0</v>
      </c>
      <c r="PF113" s="46">
        <f t="shared" si="695"/>
        <v>0</v>
      </c>
      <c r="PG113" s="52">
        <f t="shared" si="696"/>
        <v>0</v>
      </c>
      <c r="PH113" s="52">
        <f t="shared" si="697"/>
        <v>0</v>
      </c>
      <c r="PI113" s="52">
        <f t="shared" si="698"/>
        <v>0</v>
      </c>
      <c r="PJ113" s="26">
        <f>VLOOKUP($B113,факт!$D$7:$KT$85,208,0)</f>
        <v>0</v>
      </c>
      <c r="PK113" s="26">
        <f>VLOOKUP($B113,факт!$D$7:$KT$85,209,0)</f>
        <v>0</v>
      </c>
      <c r="PL113" s="26">
        <f>VLOOKUP($B113,факт!$D$7:$KT$85,210,0)</f>
        <v>0</v>
      </c>
      <c r="PM113" s="26">
        <f>VLOOKUP($B113,факт!$D$7:$KT$85,211,0)</f>
        <v>0</v>
      </c>
      <c r="PN113" s="47">
        <f t="shared" si="699"/>
        <v>0</v>
      </c>
      <c r="PO113" s="47">
        <f t="shared" si="700"/>
        <v>0</v>
      </c>
      <c r="PP113" s="86">
        <f>VLOOKUP($B113,'СДП (план)'!$B$16:$CY$170,75,0)</f>
        <v>0</v>
      </c>
      <c r="PQ113" s="86">
        <f>VLOOKUP($B113,'СДП (план)'!$B$16:$CY$170,76,0)</f>
        <v>0</v>
      </c>
      <c r="PR113" s="46">
        <f t="shared" si="701"/>
        <v>0</v>
      </c>
      <c r="PS113" s="46">
        <f t="shared" si="702"/>
        <v>0</v>
      </c>
      <c r="PT113" s="52">
        <f t="shared" si="703"/>
        <v>0</v>
      </c>
      <c r="PU113" s="52">
        <f t="shared" si="704"/>
        <v>0</v>
      </c>
      <c r="PV113" s="52">
        <f t="shared" si="705"/>
        <v>5.28</v>
      </c>
      <c r="PW113" s="26">
        <f>VLOOKUP($B113,факт!$D$7:$KT$85,80,0)</f>
        <v>6</v>
      </c>
      <c r="PX113" s="26">
        <f>VLOOKUP($B113,факт!$D$7:$KT$85,81,0)</f>
        <v>72361.279999999999</v>
      </c>
      <c r="PY113" s="26">
        <f>VLOOKUP($B113,факт!$D$7:$KT$85,82,0)</f>
        <v>0</v>
      </c>
      <c r="PZ113" s="26">
        <f>VLOOKUP($B113,факт!$D$7:$KT$85,83,0)</f>
        <v>0</v>
      </c>
      <c r="QA113" s="47">
        <f t="shared" si="706"/>
        <v>6</v>
      </c>
      <c r="QB113" s="47">
        <f t="shared" si="707"/>
        <v>72361.279999999999</v>
      </c>
      <c r="QC113" s="86">
        <f>VLOOKUP($B113,'СДП (план)'!$B$16:$CY$170,77,0)</f>
        <v>12</v>
      </c>
      <c r="QD113" s="86">
        <f>VLOOKUP($B113,'СДП (план)'!$B$16:$CY$170,78,0)</f>
        <v>191721.97524479998</v>
      </c>
      <c r="QE113" s="46">
        <f t="shared" si="708"/>
        <v>12</v>
      </c>
      <c r="QF113" s="46">
        <f t="shared" si="709"/>
        <v>191721.97524479998</v>
      </c>
      <c r="QG113" s="52">
        <f t="shared" si="710"/>
        <v>10.56</v>
      </c>
      <c r="QH113" s="52">
        <f t="shared" si="711"/>
        <v>10.56</v>
      </c>
      <c r="QI113" s="52">
        <f t="shared" si="712"/>
        <v>7.04</v>
      </c>
      <c r="QJ113" s="26">
        <f>VLOOKUP($B113,факт!$D$7:$KT$85,112,0)</f>
        <v>8</v>
      </c>
      <c r="QK113" s="26">
        <f>VLOOKUP($B113,факт!$D$7:$KT$85,113,0)</f>
        <v>126805.74</v>
      </c>
      <c r="QL113" s="26">
        <f>VLOOKUP($B113,факт!$D$7:$KT$85,114,0)</f>
        <v>0</v>
      </c>
      <c r="QM113" s="26">
        <f>VLOOKUP($B113,факт!$D$7:$KT$85,115,0)</f>
        <v>0</v>
      </c>
      <c r="QN113" s="47">
        <f t="shared" si="713"/>
        <v>-4</v>
      </c>
      <c r="QO113" s="47">
        <f t="shared" si="714"/>
        <v>-64916.235244799973</v>
      </c>
      <c r="QP113" s="86">
        <f>VLOOKUP($B113,'СДП (план)'!$B$16:$DC$170,79,0)+VLOOKUP($B113,'СДП (план)'!$B$16:$DC$170,103,0)</f>
        <v>0</v>
      </c>
      <c r="QQ113" s="86">
        <f>VLOOKUP($B113,'СДП (план)'!$B$16:$DC$170,80,0)+VLOOKUP($B113,'СДП (план)'!$B$16:$DC$170,104,0)</f>
        <v>0</v>
      </c>
      <c r="QR113" s="46">
        <f t="shared" si="715"/>
        <v>0</v>
      </c>
      <c r="QS113" s="46">
        <f t="shared" si="716"/>
        <v>0</v>
      </c>
      <c r="QT113" s="52">
        <f t="shared" si="717"/>
        <v>0</v>
      </c>
      <c r="QU113" s="52">
        <f t="shared" si="718"/>
        <v>0</v>
      </c>
      <c r="QV113" s="52">
        <f t="shared" si="719"/>
        <v>0</v>
      </c>
      <c r="QW113" s="26">
        <f>VLOOKUP($B113,факт!$D$7:$KT$85,88,0)</f>
        <v>0</v>
      </c>
      <c r="QX113" s="26">
        <f>VLOOKUP($B113,факт!$D$7:$KT$85,89,0)</f>
        <v>0</v>
      </c>
      <c r="QY113" s="26">
        <f>VLOOKUP($B113,факт!$D$7:$KT$85,90,0)</f>
        <v>0</v>
      </c>
      <c r="QZ113" s="26">
        <f>VLOOKUP($B113,факт!$D$7:$KT$85,91,0)</f>
        <v>0</v>
      </c>
      <c r="RA113" s="47">
        <f t="shared" si="720"/>
        <v>0</v>
      </c>
      <c r="RB113" s="47">
        <f t="shared" si="721"/>
        <v>0</v>
      </c>
      <c r="RC113" s="86">
        <f>VLOOKUP($B113,'СДП (план)'!$B$16:$CY$170,81,0)</f>
        <v>0</v>
      </c>
      <c r="RD113" s="86">
        <f>VLOOKUP($B113,'СДП (план)'!$B$16:$CY$170,82,0)</f>
        <v>0</v>
      </c>
      <c r="RE113" s="46">
        <f t="shared" si="722"/>
        <v>0</v>
      </c>
      <c r="RF113" s="46">
        <f t="shared" si="723"/>
        <v>0</v>
      </c>
      <c r="RG113" s="52">
        <f t="shared" si="724"/>
        <v>0</v>
      </c>
      <c r="RH113" s="52">
        <f t="shared" si="725"/>
        <v>0</v>
      </c>
      <c r="RI113" s="52">
        <f t="shared" si="726"/>
        <v>0</v>
      </c>
      <c r="RJ113" s="26">
        <f>VLOOKUP($B113,факт!$D$7:$KT$85,104,0)</f>
        <v>0</v>
      </c>
      <c r="RK113" s="26">
        <f>VLOOKUP($B113,факт!$D$7:$KT$85,105,0)</f>
        <v>0</v>
      </c>
      <c r="RL113" s="26">
        <f>VLOOKUP($B113,факт!$D$7:$KT$85,106,0)</f>
        <v>0</v>
      </c>
      <c r="RM113" s="26">
        <f>VLOOKUP($B113,факт!$D$7:$KT$85,107,0)</f>
        <v>0</v>
      </c>
      <c r="RN113" s="47">
        <f t="shared" si="727"/>
        <v>0</v>
      </c>
      <c r="RO113" s="47">
        <f t="shared" si="728"/>
        <v>0</v>
      </c>
      <c r="RP113" s="86">
        <f>VLOOKUP($B113,'СДП (план)'!$B$16:$CY$170,83,0)</f>
        <v>0</v>
      </c>
      <c r="RQ113" s="86">
        <f>VLOOKUP($B113,'СДП (план)'!$B$16:$CY$170,84,0)</f>
        <v>0</v>
      </c>
      <c r="RR113" s="46">
        <f t="shared" si="729"/>
        <v>0</v>
      </c>
      <c r="RS113" s="46">
        <f t="shared" si="730"/>
        <v>0</v>
      </c>
      <c r="RT113" s="52">
        <f t="shared" si="814"/>
        <v>0</v>
      </c>
      <c r="RU113" s="52">
        <f t="shared" si="815"/>
        <v>0</v>
      </c>
      <c r="RV113" s="52">
        <f t="shared" si="816"/>
        <v>0</v>
      </c>
      <c r="RW113" s="26">
        <f>VLOOKUP($B113,факт!$D$7:$KT$85,92,0)</f>
        <v>0</v>
      </c>
      <c r="RX113" s="26">
        <f>VLOOKUP($B113,факт!$D$7:$KT$85,93,0)</f>
        <v>0</v>
      </c>
      <c r="RY113" s="26">
        <f>VLOOKUP($B113,факт!$D$7:$KT$85,94,0)</f>
        <v>0</v>
      </c>
      <c r="RZ113" s="26">
        <f>VLOOKUP($B113,факт!$D$7:$KT$85,95,0)</f>
        <v>0</v>
      </c>
      <c r="SA113" s="47">
        <f t="shared" si="731"/>
        <v>0</v>
      </c>
      <c r="SB113" s="47">
        <f t="shared" si="732"/>
        <v>0</v>
      </c>
      <c r="SC113" s="86">
        <f>VLOOKUP($B113,'СДП (план)'!$B$16:$CY$170,85,0)</f>
        <v>0</v>
      </c>
      <c r="SD113" s="86">
        <f>VLOOKUP($B113,'СДП (план)'!$B$16:$CY$170,86,0)</f>
        <v>0</v>
      </c>
      <c r="SE113" s="46">
        <f t="shared" si="733"/>
        <v>0</v>
      </c>
      <c r="SF113" s="46">
        <f t="shared" si="734"/>
        <v>0</v>
      </c>
      <c r="SG113" s="52">
        <f t="shared" si="735"/>
        <v>0</v>
      </c>
      <c r="SH113" s="52">
        <f t="shared" si="736"/>
        <v>0</v>
      </c>
      <c r="SI113" s="52">
        <f t="shared" si="737"/>
        <v>0</v>
      </c>
      <c r="SJ113" s="26">
        <f>VLOOKUP($B113,факт!$D$7:$KT$85,68,0)</f>
        <v>0</v>
      </c>
      <c r="SK113" s="26">
        <f>VLOOKUP($B113,факт!$D$7:$KT$85,69,0)</f>
        <v>0</v>
      </c>
      <c r="SL113" s="26">
        <f>VLOOKUP($B113,факт!$D$7:$KT$85,70,0)</f>
        <v>0</v>
      </c>
      <c r="SM113" s="26">
        <f>VLOOKUP($B113,факт!$D$7:$KT$85,71,0)</f>
        <v>0</v>
      </c>
      <c r="SN113" s="47">
        <f t="shared" si="738"/>
        <v>0</v>
      </c>
      <c r="SO113" s="47">
        <f t="shared" si="739"/>
        <v>0</v>
      </c>
      <c r="SP113" s="86">
        <f>VLOOKUP($B113,'СДП (план)'!$B$16:$CY$170,87,0)</f>
        <v>0</v>
      </c>
      <c r="SQ113" s="86">
        <f>VLOOKUP($B113,'СДП (план)'!$B$16:$CY$170,88,0)</f>
        <v>0</v>
      </c>
      <c r="SR113" s="46">
        <f t="shared" si="740"/>
        <v>0</v>
      </c>
      <c r="SS113" s="46">
        <f t="shared" si="741"/>
        <v>0</v>
      </c>
      <c r="ST113" s="52">
        <f t="shared" si="742"/>
        <v>0</v>
      </c>
      <c r="SU113" s="52">
        <f t="shared" si="743"/>
        <v>0</v>
      </c>
      <c r="SV113" s="52">
        <f t="shared" si="744"/>
        <v>0</v>
      </c>
      <c r="SW113" s="26">
        <f>VLOOKUP($B113,факт!$D$7:$KT$85,96,0)</f>
        <v>0</v>
      </c>
      <c r="SX113" s="26">
        <f>VLOOKUP($B113,факт!$D$7:$KT$85,97,0)</f>
        <v>0</v>
      </c>
      <c r="SY113" s="26">
        <f>VLOOKUP($B113,факт!$D$7:$KT$85,98,0)</f>
        <v>0</v>
      </c>
      <c r="SZ113" s="26">
        <f>VLOOKUP($B113,факт!$D$7:$KT$85,99,0)</f>
        <v>0</v>
      </c>
      <c r="TA113" s="47">
        <f t="shared" si="745"/>
        <v>0</v>
      </c>
      <c r="TB113" s="47">
        <f t="shared" si="746"/>
        <v>0</v>
      </c>
      <c r="TC113" s="86">
        <f>VLOOKUP($B113,'СДП (план)'!$B$16:$CY$170,89,0)</f>
        <v>0</v>
      </c>
      <c r="TD113" s="86">
        <f>VLOOKUP($B113,'СДП (план)'!$B$16:$CY$170,90,0)</f>
        <v>0</v>
      </c>
      <c r="TE113" s="46">
        <f t="shared" si="747"/>
        <v>0</v>
      </c>
      <c r="TF113" s="46">
        <f t="shared" si="748"/>
        <v>0</v>
      </c>
      <c r="TG113" s="52">
        <f t="shared" si="749"/>
        <v>0</v>
      </c>
      <c r="TH113" s="52">
        <f t="shared" si="750"/>
        <v>0</v>
      </c>
      <c r="TI113" s="52">
        <f t="shared" si="751"/>
        <v>0</v>
      </c>
      <c r="TJ113" s="26">
        <f>VLOOKUP($B113,факт!$D$7:$KT$85,120,0)</f>
        <v>0</v>
      </c>
      <c r="TK113" s="26">
        <f>VLOOKUP($B113,факт!$D$7:$KT$85,121,0)</f>
        <v>0</v>
      </c>
      <c r="TL113" s="26">
        <f>VLOOKUP($B113,факт!$D$7:$KT$85,122,0)</f>
        <v>0</v>
      </c>
      <c r="TM113" s="26">
        <f>VLOOKUP($B113,факт!$D$7:$KT$85,123,0)</f>
        <v>0</v>
      </c>
      <c r="TN113" s="47">
        <f t="shared" si="752"/>
        <v>0</v>
      </c>
      <c r="TO113" s="47">
        <f t="shared" si="753"/>
        <v>0</v>
      </c>
      <c r="TP113" s="86">
        <f>VLOOKUP($B113,'СДП (план)'!$B$16:$CY$170,91,0)</f>
        <v>0</v>
      </c>
      <c r="TQ113" s="86">
        <f>VLOOKUP($B113,'СДП (план)'!$B$16:$CY$170,92,0)</f>
        <v>0</v>
      </c>
      <c r="TR113" s="46">
        <f t="shared" si="754"/>
        <v>0</v>
      </c>
      <c r="TS113" s="46">
        <f t="shared" si="755"/>
        <v>0</v>
      </c>
      <c r="TT113" s="52">
        <f t="shared" si="756"/>
        <v>0</v>
      </c>
      <c r="TU113" s="52">
        <f t="shared" si="757"/>
        <v>0</v>
      </c>
      <c r="TV113" s="52">
        <f t="shared" si="758"/>
        <v>0</v>
      </c>
      <c r="TW113" s="26">
        <f>VLOOKUP($B113,факт!$D$7:$KT$85,100,0)</f>
        <v>0</v>
      </c>
      <c r="TX113" s="26">
        <f>VLOOKUP($B113,факт!$D$7:$KT$85,101,0)</f>
        <v>0</v>
      </c>
      <c r="TY113" s="26">
        <f>VLOOKUP($B113,факт!$D$7:$KT$85,102,0)</f>
        <v>0</v>
      </c>
      <c r="TZ113" s="26">
        <f>VLOOKUP($B113,факт!$D$7:$KT$85,103,0)</f>
        <v>0</v>
      </c>
      <c r="UA113" s="47">
        <f t="shared" si="759"/>
        <v>0</v>
      </c>
      <c r="UB113" s="47">
        <f t="shared" si="760"/>
        <v>0</v>
      </c>
      <c r="UC113" s="86">
        <f>VLOOKUP($B113,'СДП (план)'!$B$16:$CY$170,93,0)</f>
        <v>0</v>
      </c>
      <c r="UD113" s="86">
        <f>VLOOKUP($B113,'СДП (план)'!$B$16:$CY$170,94,0)</f>
        <v>0</v>
      </c>
      <c r="UE113" s="46">
        <v>0</v>
      </c>
      <c r="UF113" s="46">
        <v>0</v>
      </c>
      <c r="UG113" s="52">
        <f t="shared" si="817"/>
        <v>0</v>
      </c>
      <c r="UH113" s="52">
        <f t="shared" si="818"/>
        <v>0</v>
      </c>
      <c r="UI113" s="52">
        <f t="shared" si="819"/>
        <v>0</v>
      </c>
      <c r="UJ113" s="26">
        <f>VLOOKUP($B113,факт!$D$7:$KT$85,56,0)</f>
        <v>0</v>
      </c>
      <c r="UK113" s="26">
        <f>VLOOKUP($B113,факт!$D$7:$KT$85,57,0)</f>
        <v>0</v>
      </c>
      <c r="UL113" s="26">
        <f>VLOOKUP($B113,факт!$D$7:$KT$85,58,0)</f>
        <v>0</v>
      </c>
      <c r="UM113" s="26">
        <f>VLOOKUP($B113,факт!$D$7:$KT$85,59,0)</f>
        <v>0</v>
      </c>
      <c r="UN113" s="47">
        <f t="shared" si="761"/>
        <v>0</v>
      </c>
      <c r="UO113" s="47">
        <f t="shared" si="762"/>
        <v>0</v>
      </c>
      <c r="UP113" s="86">
        <f>VLOOKUP($B113,'СДП (план)'!$B$16:$CY$170,95,0)</f>
        <v>0</v>
      </c>
      <c r="UQ113" s="86">
        <f>VLOOKUP($B113,'СДП (план)'!$B$16:$CY$170,96,0)</f>
        <v>0</v>
      </c>
      <c r="UR113" s="46">
        <f t="shared" si="763"/>
        <v>0</v>
      </c>
      <c r="US113" s="46">
        <f t="shared" si="764"/>
        <v>0</v>
      </c>
      <c r="UT113" s="52">
        <f t="shared" si="820"/>
        <v>0</v>
      </c>
      <c r="UU113" s="52">
        <f t="shared" si="821"/>
        <v>0</v>
      </c>
      <c r="UV113" s="52">
        <f t="shared" si="822"/>
        <v>0</v>
      </c>
      <c r="UW113" s="26">
        <f>VLOOKUP($B113,факт!$D$7:$KT$85,116,0)</f>
        <v>0</v>
      </c>
      <c r="UX113" s="26">
        <f>VLOOKUP($B113,факт!$D$7:$KT$85,117,0)</f>
        <v>0</v>
      </c>
      <c r="UY113" s="26">
        <f>VLOOKUP($B113,факт!$D$7:$KT$85,118,0)</f>
        <v>0</v>
      </c>
      <c r="UZ113" s="26">
        <f>VLOOKUP($B113,факт!$D$7:$KT$85,119,0)</f>
        <v>0</v>
      </c>
      <c r="VA113" s="47">
        <f t="shared" si="765"/>
        <v>0</v>
      </c>
      <c r="VB113" s="47">
        <f t="shared" si="766"/>
        <v>0</v>
      </c>
      <c r="VC113" s="86">
        <f>VLOOKUP($B113,'СДП (план)'!$B$16:$CY$170,97,0)</f>
        <v>0</v>
      </c>
      <c r="VD113" s="86">
        <f>VLOOKUP($B113,'СДП (план)'!$B$16:$CY$170,98,0)</f>
        <v>0</v>
      </c>
      <c r="VE113" s="46">
        <f t="shared" si="767"/>
        <v>0</v>
      </c>
      <c r="VF113" s="46">
        <f t="shared" si="768"/>
        <v>0</v>
      </c>
      <c r="VG113" s="52">
        <f t="shared" si="823"/>
        <v>0</v>
      </c>
      <c r="VH113" s="52">
        <f t="shared" si="824"/>
        <v>0</v>
      </c>
      <c r="VI113" s="52">
        <f t="shared" si="825"/>
        <v>0</v>
      </c>
      <c r="VJ113" s="26">
        <f>VLOOKUP($B113,факт!$D$7:$KT$85,60,0)</f>
        <v>0</v>
      </c>
      <c r="VK113" s="26">
        <f>VLOOKUP($B113,факт!$D$7:$KT$85,61,0)</f>
        <v>0</v>
      </c>
      <c r="VL113" s="26">
        <f>VLOOKUP($B113,факт!$D$7:$KT$85,62,0)</f>
        <v>0</v>
      </c>
      <c r="VM113" s="26">
        <f>VLOOKUP($B113,факт!$D$7:$KT$85,63,0)</f>
        <v>0</v>
      </c>
      <c r="VN113" s="47">
        <f t="shared" si="769"/>
        <v>0</v>
      </c>
      <c r="VO113" s="47">
        <f t="shared" si="770"/>
        <v>0</v>
      </c>
      <c r="VP113" s="86">
        <f>VLOOKUP($B113,'СДП (план)'!$B$16:$CY$170,99,0)</f>
        <v>4</v>
      </c>
      <c r="VQ113" s="86">
        <f>VLOOKUP($B113,'СДП (план)'!$B$16:$CY$170,100,0)</f>
        <v>130337.50634666666</v>
      </c>
      <c r="VR113" s="46">
        <f t="shared" si="771"/>
        <v>4</v>
      </c>
      <c r="VS113" s="46">
        <f t="shared" si="772"/>
        <v>130337.50634666666</v>
      </c>
      <c r="VT113" s="52">
        <f t="shared" si="773"/>
        <v>3.52</v>
      </c>
      <c r="VU113" s="52">
        <f t="shared" si="774"/>
        <v>3.52</v>
      </c>
      <c r="VV113" s="52">
        <f t="shared" si="775"/>
        <v>5.28</v>
      </c>
      <c r="VW113" s="26">
        <f>VLOOKUP($B113,факт!$D$7:$KT$85,84,0)</f>
        <v>6</v>
      </c>
      <c r="VX113" s="26">
        <f>VLOOKUP($B113,факт!$D$7:$KT$85,85,0)</f>
        <v>204415.84000000003</v>
      </c>
      <c r="VY113" s="26">
        <f>VLOOKUP($B113,факт!$D$7:$KT$85,86,0)</f>
        <v>0</v>
      </c>
      <c r="VZ113" s="26">
        <f>VLOOKUP($B113,факт!$D$7:$KT$85,87,0)</f>
        <v>0</v>
      </c>
      <c r="WA113" s="47">
        <f t="shared" si="776"/>
        <v>2</v>
      </c>
      <c r="WB113" s="47">
        <f t="shared" si="777"/>
        <v>74078.333653333364</v>
      </c>
      <c r="WC113" s="86">
        <f>VLOOKUP($B113,'СДП (план)'!$B$16:$CY$170,101,0)</f>
        <v>0</v>
      </c>
      <c r="WD113" s="86">
        <f>VLOOKUP($B113,'СДП (план)'!$B$16:$CY$170,102,0)</f>
        <v>0</v>
      </c>
      <c r="WE113" s="46">
        <f t="shared" si="778"/>
        <v>0</v>
      </c>
      <c r="WF113" s="46">
        <f t="shared" si="779"/>
        <v>0</v>
      </c>
      <c r="WG113" s="52">
        <f t="shared" si="780"/>
        <v>0</v>
      </c>
      <c r="WH113" s="52">
        <f t="shared" si="781"/>
        <v>0</v>
      </c>
      <c r="WI113" s="52">
        <f t="shared" si="782"/>
        <v>0</v>
      </c>
      <c r="WJ113" s="26">
        <f>VLOOKUP($B113,факт!$D$7:$KT$85,52,0)</f>
        <v>0</v>
      </c>
      <c r="WK113" s="26">
        <f>VLOOKUP($B113,факт!$D$7:$KT$85,53,0)</f>
        <v>0</v>
      </c>
      <c r="WL113" s="26">
        <f>VLOOKUP($B113,факт!$D$7:$KT$85,54,0)</f>
        <v>0</v>
      </c>
      <c r="WM113" s="26">
        <f>VLOOKUP($B113,факт!$D$7:$KT$85,55,0)</f>
        <v>0</v>
      </c>
      <c r="WN113" s="47">
        <f t="shared" si="783"/>
        <v>0</v>
      </c>
      <c r="WO113" s="47">
        <f t="shared" si="784"/>
        <v>0</v>
      </c>
      <c r="WP113" s="174">
        <f t="shared" si="826"/>
        <v>18</v>
      </c>
      <c r="WQ113" s="174">
        <f t="shared" si="827"/>
        <v>352925.19647146662</v>
      </c>
      <c r="WR113" s="174">
        <f t="shared" si="828"/>
        <v>18</v>
      </c>
      <c r="WS113" s="174">
        <f t="shared" si="829"/>
        <v>352925.19647146662</v>
      </c>
      <c r="WT113" s="174">
        <f t="shared" si="830"/>
        <v>15.84</v>
      </c>
      <c r="WU113" s="174">
        <f t="shared" si="831"/>
        <v>15.84</v>
      </c>
      <c r="WV113" s="174">
        <f t="shared" si="832"/>
        <v>20.240000000000002</v>
      </c>
      <c r="WW113" s="174">
        <f t="shared" si="833"/>
        <v>23</v>
      </c>
      <c r="WX113" s="174">
        <f t="shared" si="834"/>
        <v>449171.99000000005</v>
      </c>
      <c r="WY113" s="174">
        <f t="shared" si="835"/>
        <v>0</v>
      </c>
      <c r="WZ113" s="174">
        <f t="shared" si="836"/>
        <v>0</v>
      </c>
      <c r="XA113" s="26">
        <f t="shared" si="785"/>
        <v>5</v>
      </c>
      <c r="XB113" s="26">
        <f t="shared" si="786"/>
        <v>96246.793528533424</v>
      </c>
      <c r="XC113" s="174">
        <f t="shared" si="837"/>
        <v>180</v>
      </c>
      <c r="XD113" s="174">
        <f t="shared" si="838"/>
        <v>2475910.3167274669</v>
      </c>
      <c r="XE113" s="174">
        <f t="shared" si="839"/>
        <v>180</v>
      </c>
      <c r="XF113" s="174">
        <f t="shared" si="840"/>
        <v>2475910.3167274669</v>
      </c>
      <c r="XG113" s="174">
        <f t="shared" si="841"/>
        <v>158.4</v>
      </c>
      <c r="XH113" s="174">
        <f t="shared" si="842"/>
        <v>158.4</v>
      </c>
      <c r="XI113" s="174">
        <f t="shared" si="843"/>
        <v>68.640000000000015</v>
      </c>
      <c r="XJ113" s="174">
        <f t="shared" si="844"/>
        <v>78</v>
      </c>
      <c r="XK113" s="174">
        <f t="shared" si="845"/>
        <v>1213432.1099999999</v>
      </c>
      <c r="XL113" s="174">
        <f t="shared" si="846"/>
        <v>0</v>
      </c>
      <c r="XM113" s="174">
        <f t="shared" si="847"/>
        <v>0</v>
      </c>
      <c r="XN113" s="26">
        <f t="shared" si="787"/>
        <v>-102</v>
      </c>
      <c r="XO113" s="26">
        <f t="shared" si="788"/>
        <v>-1262478.206727467</v>
      </c>
    </row>
    <row r="114" spans="1:639" ht="30" x14ac:dyDescent="0.25">
      <c r="A114" s="145"/>
      <c r="B114" s="111">
        <v>101</v>
      </c>
      <c r="C114" s="16" t="s">
        <v>506</v>
      </c>
      <c r="D114" s="12">
        <f>D113</f>
        <v>10127</v>
      </c>
      <c r="E114" s="12">
        <v>10127</v>
      </c>
      <c r="F114" s="273">
        <v>9620</v>
      </c>
      <c r="G114" s="96">
        <v>0.92</v>
      </c>
      <c r="H114" s="264"/>
      <c r="I114" s="13">
        <v>1</v>
      </c>
      <c r="J114" s="271"/>
      <c r="K114" s="12">
        <v>1.4</v>
      </c>
      <c r="L114" s="12">
        <v>1.68</v>
      </c>
      <c r="M114" s="12">
        <v>2.23</v>
      </c>
      <c r="N114" s="12">
        <v>2.39</v>
      </c>
      <c r="O114" s="123">
        <v>2.57</v>
      </c>
      <c r="P114" s="86">
        <f>VLOOKUP($B114,'СДП (план)'!$B$16:$CY$170,15,0)</f>
        <v>0</v>
      </c>
      <c r="Q114" s="86">
        <f>VLOOKUP($B114,'СДП (план)'!$B$16:$CY$170,16,0)</f>
        <v>0</v>
      </c>
      <c r="R114" s="46">
        <f t="shared" si="487"/>
        <v>0</v>
      </c>
      <c r="S114" s="46">
        <f t="shared" si="488"/>
        <v>0</v>
      </c>
      <c r="T114" s="52">
        <f t="shared" si="489"/>
        <v>0</v>
      </c>
      <c r="U114" s="52">
        <f t="shared" si="490"/>
        <v>0</v>
      </c>
      <c r="V114" s="52">
        <f t="shared" si="491"/>
        <v>0</v>
      </c>
      <c r="W114" s="26"/>
      <c r="X114" s="26"/>
      <c r="Y114" s="26"/>
      <c r="Z114" s="26"/>
      <c r="AA114" s="47">
        <f t="shared" si="492"/>
        <v>0</v>
      </c>
      <c r="AB114" s="47">
        <f t="shared" si="493"/>
        <v>0</v>
      </c>
      <c r="AC114" s="86">
        <f>VLOOKUP($B114,'СДП (план)'!$B$16:$CY$170,17,0)</f>
        <v>0</v>
      </c>
      <c r="AD114" s="86">
        <f>VLOOKUP($B114,'СДП (план)'!$B$16:$CY$170,18,0)</f>
        <v>0</v>
      </c>
      <c r="AE114" s="46">
        <f t="shared" si="494"/>
        <v>0</v>
      </c>
      <c r="AF114" s="46">
        <f t="shared" si="495"/>
        <v>0</v>
      </c>
      <c r="AG114" s="52">
        <f t="shared" si="496"/>
        <v>0</v>
      </c>
      <c r="AH114" s="52">
        <f t="shared" si="497"/>
        <v>0</v>
      </c>
      <c r="AI114" s="52">
        <f t="shared" si="498"/>
        <v>0</v>
      </c>
      <c r="AJ114" s="26">
        <f>VLOOKUP($B114,факт!$D$7:$KT$85,28,0)</f>
        <v>0</v>
      </c>
      <c r="AK114" s="26">
        <f>VLOOKUP($B114,факт!$D$7:$KT$85,29,0)</f>
        <v>0</v>
      </c>
      <c r="AL114" s="26">
        <f>VLOOKUP($B114,факт!$D$7:$KT$85,30,0)</f>
        <v>0</v>
      </c>
      <c r="AM114" s="26">
        <f>VLOOKUP($B114,факт!$D$7:$KT$85,31,0)</f>
        <v>0</v>
      </c>
      <c r="AN114" s="47">
        <f t="shared" si="499"/>
        <v>0</v>
      </c>
      <c r="AO114" s="47">
        <f t="shared" si="500"/>
        <v>0</v>
      </c>
      <c r="AP114" s="86">
        <f>VLOOKUP($B114,'СДП (план)'!$B$16:$CY$170,19,0)</f>
        <v>0</v>
      </c>
      <c r="AQ114" s="86">
        <f>VLOOKUP($B114,'СДП (план)'!$B$16:$CY$170,20,0)</f>
        <v>0</v>
      </c>
      <c r="AR114" s="46">
        <f t="shared" si="501"/>
        <v>0</v>
      </c>
      <c r="AS114" s="46">
        <f t="shared" si="502"/>
        <v>0</v>
      </c>
      <c r="AT114" s="52">
        <f t="shared" si="503"/>
        <v>0</v>
      </c>
      <c r="AU114" s="52">
        <f t="shared" si="504"/>
        <v>0</v>
      </c>
      <c r="AV114" s="52">
        <f t="shared" si="505"/>
        <v>0</v>
      </c>
      <c r="AW114" s="26"/>
      <c r="AX114" s="26"/>
      <c r="AY114" s="26"/>
      <c r="AZ114" s="26"/>
      <c r="BA114" s="47">
        <f t="shared" si="506"/>
        <v>0</v>
      </c>
      <c r="BB114" s="47">
        <f t="shared" si="507"/>
        <v>0</v>
      </c>
      <c r="BC114" s="86">
        <f>VLOOKUP($B114,'СДП (план)'!$B$16:$CY$170,21,0)</f>
        <v>0</v>
      </c>
      <c r="BD114" s="86">
        <f>VLOOKUP($B114,'СДП (план)'!$B$16:$CY$170,22,0)</f>
        <v>0</v>
      </c>
      <c r="BE114" s="46">
        <f t="shared" si="508"/>
        <v>0</v>
      </c>
      <c r="BF114" s="46">
        <f t="shared" si="509"/>
        <v>0</v>
      </c>
      <c r="BG114" s="52">
        <f t="shared" si="510"/>
        <v>0</v>
      </c>
      <c r="BH114" s="52">
        <f t="shared" si="511"/>
        <v>0</v>
      </c>
      <c r="BI114" s="52">
        <f t="shared" si="512"/>
        <v>0</v>
      </c>
      <c r="BJ114" s="26"/>
      <c r="BK114" s="26"/>
      <c r="BL114" s="26"/>
      <c r="BM114" s="26"/>
      <c r="BN114" s="47">
        <f t="shared" si="513"/>
        <v>0</v>
      </c>
      <c r="BO114" s="47">
        <f t="shared" si="514"/>
        <v>0</v>
      </c>
      <c r="BP114" s="86">
        <f>VLOOKUP($B114,'СДП (план)'!$B$16:$CY$170,23,0)</f>
        <v>0</v>
      </c>
      <c r="BQ114" s="86">
        <f>VLOOKUP($B114,'СДП (план)'!$B$16:$CY$170,24,0)</f>
        <v>0</v>
      </c>
      <c r="BR114" s="46">
        <f t="shared" si="515"/>
        <v>0</v>
      </c>
      <c r="BS114" s="46">
        <f t="shared" si="516"/>
        <v>0</v>
      </c>
      <c r="BT114" s="52">
        <f t="shared" si="517"/>
        <v>0</v>
      </c>
      <c r="BU114" s="52">
        <f t="shared" si="518"/>
        <v>0</v>
      </c>
      <c r="BV114" s="52">
        <f t="shared" si="519"/>
        <v>0</v>
      </c>
      <c r="BW114" s="26"/>
      <c r="BX114" s="26"/>
      <c r="BY114" s="26"/>
      <c r="BZ114" s="26"/>
      <c r="CA114" s="47">
        <f t="shared" si="520"/>
        <v>0</v>
      </c>
      <c r="CB114" s="47">
        <f t="shared" si="521"/>
        <v>0</v>
      </c>
      <c r="CC114" s="86">
        <f>VLOOKUP($B114,'СДП (план)'!$B$16:$CY$170,25,0)</f>
        <v>0</v>
      </c>
      <c r="CD114" s="86">
        <f>VLOOKUP($B114,'СДП (план)'!$B$16:$CY$170,26,0)</f>
        <v>0</v>
      </c>
      <c r="CE114" s="46">
        <f t="shared" si="522"/>
        <v>0</v>
      </c>
      <c r="CF114" s="46">
        <f t="shared" si="523"/>
        <v>0</v>
      </c>
      <c r="CG114" s="52">
        <f t="shared" si="524"/>
        <v>0</v>
      </c>
      <c r="CH114" s="52">
        <f t="shared" si="525"/>
        <v>0</v>
      </c>
      <c r="CI114" s="52">
        <f t="shared" si="526"/>
        <v>0</v>
      </c>
      <c r="CJ114" s="26"/>
      <c r="CK114" s="26"/>
      <c r="CL114" s="26"/>
      <c r="CM114" s="26"/>
      <c r="CN114" s="47">
        <f t="shared" si="527"/>
        <v>0</v>
      </c>
      <c r="CO114" s="47">
        <f t="shared" si="528"/>
        <v>0</v>
      </c>
      <c r="CP114" s="86">
        <f>VLOOKUP($B114,'СДП (план)'!$B$16:$CY$170,27,0)</f>
        <v>0</v>
      </c>
      <c r="CQ114" s="86">
        <f>VLOOKUP($B114,'СДП (план)'!$B$16:$CY$170,28,0)</f>
        <v>0</v>
      </c>
      <c r="CR114" s="46">
        <f t="shared" si="529"/>
        <v>0</v>
      </c>
      <c r="CS114" s="46">
        <f t="shared" si="530"/>
        <v>0</v>
      </c>
      <c r="CT114" s="52">
        <f t="shared" si="531"/>
        <v>0</v>
      </c>
      <c r="CU114" s="52">
        <f t="shared" si="532"/>
        <v>0</v>
      </c>
      <c r="CV114" s="52">
        <f t="shared" si="533"/>
        <v>0</v>
      </c>
      <c r="CW114" s="26"/>
      <c r="CX114" s="26"/>
      <c r="CY114" s="26"/>
      <c r="CZ114" s="26"/>
      <c r="DA114" s="47">
        <f t="shared" si="534"/>
        <v>0</v>
      </c>
      <c r="DB114" s="47">
        <f t="shared" si="535"/>
        <v>0</v>
      </c>
      <c r="DC114" s="86">
        <f>VLOOKUP($B114,'СДП (план)'!$B$16:$CY$170,29,0)</f>
        <v>0</v>
      </c>
      <c r="DD114" s="86">
        <f>VLOOKUP($B114,'СДП (план)'!$B$16:$CY$170,30,0)</f>
        <v>0</v>
      </c>
      <c r="DE114" s="46">
        <f t="shared" si="536"/>
        <v>0</v>
      </c>
      <c r="DF114" s="46">
        <f t="shared" si="537"/>
        <v>0</v>
      </c>
      <c r="DG114" s="52">
        <f t="shared" si="538"/>
        <v>0</v>
      </c>
      <c r="DH114" s="52">
        <f t="shared" si="539"/>
        <v>0</v>
      </c>
      <c r="DI114" s="52">
        <f t="shared" si="540"/>
        <v>0</v>
      </c>
      <c r="DJ114" s="26"/>
      <c r="DK114" s="26"/>
      <c r="DL114" s="26"/>
      <c r="DM114" s="26"/>
      <c r="DN114" s="47">
        <f t="shared" si="541"/>
        <v>0</v>
      </c>
      <c r="DO114" s="47">
        <f t="shared" si="542"/>
        <v>0</v>
      </c>
      <c r="DP114" s="172">
        <f t="shared" si="543"/>
        <v>0</v>
      </c>
      <c r="DQ114" s="172">
        <f t="shared" si="544"/>
        <v>0</v>
      </c>
      <c r="DR114" s="172">
        <f t="shared" si="545"/>
        <v>0</v>
      </c>
      <c r="DS114" s="172">
        <f t="shared" si="546"/>
        <v>0</v>
      </c>
      <c r="DT114" s="172">
        <f t="shared" si="547"/>
        <v>0</v>
      </c>
      <c r="DU114" s="172">
        <f t="shared" si="548"/>
        <v>0</v>
      </c>
      <c r="DV114" s="172">
        <f t="shared" si="549"/>
        <v>0</v>
      </c>
      <c r="DW114" s="172">
        <f t="shared" si="550"/>
        <v>0</v>
      </c>
      <c r="DX114" s="172">
        <f t="shared" si="551"/>
        <v>0</v>
      </c>
      <c r="DY114" s="172">
        <f t="shared" si="552"/>
        <v>0</v>
      </c>
      <c r="DZ114" s="172">
        <f t="shared" si="553"/>
        <v>0</v>
      </c>
      <c r="EA114" s="172">
        <f t="shared" si="554"/>
        <v>0</v>
      </c>
      <c r="EB114" s="172">
        <f t="shared" si="555"/>
        <v>0</v>
      </c>
      <c r="EC114" s="86">
        <f>VLOOKUP($B114,'СДП (план)'!$B$16:$CY$170,31,0)</f>
        <v>0</v>
      </c>
      <c r="ED114" s="86">
        <f>VLOOKUP($B114,'СДП (план)'!$B$16:$CY$170,32,0)</f>
        <v>0</v>
      </c>
      <c r="EE114" s="46">
        <f t="shared" si="556"/>
        <v>0</v>
      </c>
      <c r="EF114" s="46">
        <f t="shared" si="557"/>
        <v>0</v>
      </c>
      <c r="EG114" s="52">
        <f t="shared" si="558"/>
        <v>0</v>
      </c>
      <c r="EH114" s="52">
        <f t="shared" si="559"/>
        <v>0</v>
      </c>
      <c r="EI114" s="52">
        <f t="shared" si="560"/>
        <v>0</v>
      </c>
      <c r="EJ114" s="26"/>
      <c r="EK114" s="26"/>
      <c r="EL114" s="26"/>
      <c r="EM114" s="26"/>
      <c r="EN114" s="47">
        <f t="shared" si="561"/>
        <v>0</v>
      </c>
      <c r="EO114" s="47">
        <f t="shared" si="562"/>
        <v>0</v>
      </c>
      <c r="EP114" s="86">
        <f>VLOOKUP($B114,'СДП (план)'!$B$16:$CY$170,33,0)</f>
        <v>68</v>
      </c>
      <c r="EQ114" s="86">
        <f>VLOOKUP($B114,'СДП (план)'!$B$16:$CY$170,34,0)</f>
        <v>873408.23024000006</v>
      </c>
      <c r="ER114" s="46">
        <f t="shared" si="563"/>
        <v>68</v>
      </c>
      <c r="ES114" s="46">
        <f t="shared" si="564"/>
        <v>873408.23024000006</v>
      </c>
      <c r="ET114" s="52">
        <f t="shared" si="565"/>
        <v>62.56</v>
      </c>
      <c r="EU114" s="52">
        <f t="shared" si="566"/>
        <v>62.56</v>
      </c>
      <c r="EV114" s="52">
        <f t="shared" si="567"/>
        <v>4.6000000000000005</v>
      </c>
      <c r="EW114" s="26">
        <f>VLOOKUP($B114,факт!$D$7:$KT$85,160,0)</f>
        <v>5</v>
      </c>
      <c r="EX114" s="26">
        <f>VLOOKUP($B114,факт!$D$7:$KT$85,161,0)</f>
        <v>62572.35</v>
      </c>
      <c r="EY114" s="26">
        <f>VLOOKUP($B114,факт!$D$7:$KT$85,162,0)</f>
        <v>1</v>
      </c>
      <c r="EZ114" s="26">
        <f>VLOOKUP($B114,факт!$D$7:$KT$85,163,0)</f>
        <v>12514.47</v>
      </c>
      <c r="FA114" s="47">
        <f t="shared" si="568"/>
        <v>-63</v>
      </c>
      <c r="FB114" s="47">
        <f t="shared" si="569"/>
        <v>-810835.88024000009</v>
      </c>
      <c r="FC114" s="86">
        <f>VLOOKUP($B114,'СДП (план)'!$B$16:$CY$170,35,0)</f>
        <v>0</v>
      </c>
      <c r="FD114" s="86">
        <f>VLOOKUP($B114,'СДП (план)'!$B$16:$CY$170,36,0)</f>
        <v>0</v>
      </c>
      <c r="FE114" s="46">
        <f t="shared" si="570"/>
        <v>0</v>
      </c>
      <c r="FF114" s="46">
        <f t="shared" si="571"/>
        <v>0</v>
      </c>
      <c r="FG114" s="52">
        <f t="shared" si="572"/>
        <v>0</v>
      </c>
      <c r="FH114" s="52">
        <f t="shared" si="573"/>
        <v>0</v>
      </c>
      <c r="FI114" s="52">
        <f t="shared" si="574"/>
        <v>0</v>
      </c>
      <c r="FJ114" s="26"/>
      <c r="FK114" s="26"/>
      <c r="FL114" s="26"/>
      <c r="FM114" s="26"/>
      <c r="FN114" s="47">
        <f t="shared" si="575"/>
        <v>0</v>
      </c>
      <c r="FO114" s="47">
        <f t="shared" si="576"/>
        <v>0</v>
      </c>
      <c r="FP114" s="86">
        <f>VLOOKUP($B114,'СДП (план)'!$B$16:$CY$170,37,0)</f>
        <v>0</v>
      </c>
      <c r="FQ114" s="86">
        <f>VLOOKUP($B114,'СДП (план)'!$B$16:$CY$170,38,0)</f>
        <v>0</v>
      </c>
      <c r="FR114" s="46">
        <f t="shared" si="577"/>
        <v>0</v>
      </c>
      <c r="FS114" s="46">
        <f t="shared" si="578"/>
        <v>0</v>
      </c>
      <c r="FT114" s="52">
        <f t="shared" si="579"/>
        <v>0</v>
      </c>
      <c r="FU114" s="52">
        <f t="shared" si="580"/>
        <v>0</v>
      </c>
      <c r="FV114" s="52">
        <f t="shared" si="581"/>
        <v>0</v>
      </c>
      <c r="FW114" s="26"/>
      <c r="FX114" s="26"/>
      <c r="FY114" s="26"/>
      <c r="FZ114" s="26"/>
      <c r="GA114" s="47">
        <f t="shared" si="582"/>
        <v>0</v>
      </c>
      <c r="GB114" s="47">
        <f t="shared" si="583"/>
        <v>0</v>
      </c>
      <c r="GC114" s="86">
        <f>VLOOKUP($B114,'СДП (план)'!$B$16:$CY$170,39,0)</f>
        <v>0</v>
      </c>
      <c r="GD114" s="86">
        <f>VLOOKUP($B114,'СДП (план)'!$B$16:$CY$170,40,0)</f>
        <v>0</v>
      </c>
      <c r="GE114" s="46">
        <f t="shared" si="584"/>
        <v>0</v>
      </c>
      <c r="GF114" s="46">
        <f t="shared" si="585"/>
        <v>0</v>
      </c>
      <c r="GG114" s="52">
        <f t="shared" si="586"/>
        <v>0</v>
      </c>
      <c r="GH114" s="52">
        <f t="shared" si="587"/>
        <v>0</v>
      </c>
      <c r="GI114" s="52">
        <f t="shared" si="588"/>
        <v>0</v>
      </c>
      <c r="GJ114" s="26"/>
      <c r="GK114" s="26"/>
      <c r="GL114" s="26"/>
      <c r="GM114" s="26"/>
      <c r="GN114" s="47">
        <f t="shared" si="589"/>
        <v>0</v>
      </c>
      <c r="GO114" s="47">
        <f t="shared" si="590"/>
        <v>0</v>
      </c>
      <c r="GP114" s="86">
        <f>VLOOKUP($B114,'СДП (план)'!$B$16:$CY$170,41,0)</f>
        <v>0</v>
      </c>
      <c r="GQ114" s="86">
        <f>VLOOKUP($B114,'СДП (план)'!$B$16:$CY$170,42,0)</f>
        <v>0</v>
      </c>
      <c r="GR114" s="46">
        <f t="shared" si="591"/>
        <v>0</v>
      </c>
      <c r="GS114" s="46">
        <f t="shared" si="592"/>
        <v>0</v>
      </c>
      <c r="GT114" s="52">
        <f t="shared" si="593"/>
        <v>0</v>
      </c>
      <c r="GU114" s="52">
        <f t="shared" si="594"/>
        <v>0</v>
      </c>
      <c r="GV114" s="52">
        <f t="shared" si="595"/>
        <v>0</v>
      </c>
      <c r="GW114" s="26"/>
      <c r="GX114" s="26"/>
      <c r="GY114" s="26"/>
      <c r="GZ114" s="26">
        <f>VLOOKUP($B114,факт!$D$7:$KT$85,231,0)</f>
        <v>0</v>
      </c>
      <c r="HA114" s="47">
        <f t="shared" si="596"/>
        <v>0</v>
      </c>
      <c r="HB114" s="47">
        <f t="shared" si="597"/>
        <v>0</v>
      </c>
      <c r="HC114" s="86">
        <f>VLOOKUP($B114,'СДП (план)'!$B$16:$CY$170,43,0)</f>
        <v>0</v>
      </c>
      <c r="HD114" s="86">
        <f>VLOOKUP($B114,'СДП (план)'!$B$16:$CY$170,44,0)</f>
        <v>0</v>
      </c>
      <c r="HE114" s="46">
        <f t="shared" si="598"/>
        <v>0</v>
      </c>
      <c r="HF114" s="46">
        <f t="shared" si="599"/>
        <v>0</v>
      </c>
      <c r="HG114" s="52">
        <f t="shared" si="794"/>
        <v>0</v>
      </c>
      <c r="HH114" s="52">
        <f t="shared" si="795"/>
        <v>0</v>
      </c>
      <c r="HI114" s="52">
        <f t="shared" si="796"/>
        <v>0</v>
      </c>
      <c r="HJ114" s="26"/>
      <c r="HK114" s="26"/>
      <c r="HL114" s="26"/>
      <c r="HM114" s="26"/>
      <c r="HN114" s="47">
        <f t="shared" si="600"/>
        <v>0</v>
      </c>
      <c r="HO114" s="47">
        <f t="shared" si="601"/>
        <v>0</v>
      </c>
      <c r="HP114" s="86">
        <f>VLOOKUP($B114,'СДП (план)'!$B$16:$CY$170,45,0)</f>
        <v>12</v>
      </c>
      <c r="HQ114" s="86">
        <f>VLOOKUP($B114,'СДП (план)'!$B$16:$CY$170,46,0)</f>
        <v>184957.03699200001</v>
      </c>
      <c r="HR114" s="46">
        <f t="shared" si="602"/>
        <v>12</v>
      </c>
      <c r="HS114" s="46">
        <f t="shared" si="603"/>
        <v>184957.03699200001</v>
      </c>
      <c r="HT114" s="52">
        <f t="shared" si="604"/>
        <v>11.040000000000001</v>
      </c>
      <c r="HU114" s="52">
        <f t="shared" si="605"/>
        <v>11.040000000000001</v>
      </c>
      <c r="HV114" s="52">
        <f t="shared" si="606"/>
        <v>1.84</v>
      </c>
      <c r="HW114" s="26">
        <f>VLOOKUP($B114,факт!$D$7:$KT$85,236,0)</f>
        <v>2</v>
      </c>
      <c r="HX114" s="26">
        <f>VLOOKUP($B114,факт!$D$7:$KT$85,237,0)</f>
        <v>30034.720000000001</v>
      </c>
      <c r="HY114" s="26">
        <f>VLOOKUP($B114,факт!$D$7:$KT$85,238,0)</f>
        <v>0</v>
      </c>
      <c r="HZ114" s="26">
        <f>VLOOKUP($B114,факт!$D$7:$KT$85,239,0)</f>
        <v>0</v>
      </c>
      <c r="IA114" s="47">
        <f t="shared" si="607"/>
        <v>-10</v>
      </c>
      <c r="IB114" s="47">
        <f t="shared" si="608"/>
        <v>-154922.31699200001</v>
      </c>
      <c r="IC114" s="86">
        <f>VLOOKUP($B114,'СДП (план)'!$B$16:$CY$170,47,0)</f>
        <v>0</v>
      </c>
      <c r="ID114" s="86">
        <f>VLOOKUP($B114,'СДП (план)'!$B$16:$CY$170,48,0)</f>
        <v>0</v>
      </c>
      <c r="IE114" s="46">
        <f t="shared" si="609"/>
        <v>0</v>
      </c>
      <c r="IF114" s="46">
        <f t="shared" si="610"/>
        <v>0</v>
      </c>
      <c r="IG114" s="52">
        <f t="shared" si="611"/>
        <v>0</v>
      </c>
      <c r="IH114" s="52">
        <f t="shared" si="612"/>
        <v>0</v>
      </c>
      <c r="II114" s="52">
        <f t="shared" si="613"/>
        <v>0</v>
      </c>
      <c r="IJ114" s="26"/>
      <c r="IK114" s="26"/>
      <c r="IL114" s="26"/>
      <c r="IM114" s="26"/>
      <c r="IN114" s="47">
        <f t="shared" si="614"/>
        <v>0</v>
      </c>
      <c r="IO114" s="47">
        <f t="shared" si="615"/>
        <v>0</v>
      </c>
      <c r="IP114" s="86">
        <f>VLOOKUP($B114,'СДП (план)'!$B$16:$CY$170,49,0)</f>
        <v>0</v>
      </c>
      <c r="IQ114" s="86">
        <f>VLOOKUP($B114,'СДП (план)'!$B$16:$CY$170,50,0)</f>
        <v>0</v>
      </c>
      <c r="IR114" s="46">
        <f t="shared" si="616"/>
        <v>0</v>
      </c>
      <c r="IS114" s="46">
        <f t="shared" si="617"/>
        <v>0</v>
      </c>
      <c r="IT114" s="52">
        <f t="shared" si="618"/>
        <v>0</v>
      </c>
      <c r="IU114" s="52">
        <f t="shared" si="619"/>
        <v>0</v>
      </c>
      <c r="IV114" s="52">
        <f t="shared" si="620"/>
        <v>0</v>
      </c>
      <c r="IW114" s="26"/>
      <c r="IX114" s="26"/>
      <c r="IY114" s="26"/>
      <c r="IZ114" s="26"/>
      <c r="JA114" s="47">
        <f t="shared" si="621"/>
        <v>0</v>
      </c>
      <c r="JB114" s="47">
        <f t="shared" si="622"/>
        <v>0</v>
      </c>
      <c r="JC114" s="86">
        <f>VLOOKUP($B114,'СДП (план)'!$B$16:$CY$170,51,0)</f>
        <v>0</v>
      </c>
      <c r="JD114" s="86">
        <f>VLOOKUP($B114,'СДП (план)'!$B$16:$CY$170,52,0)</f>
        <v>0</v>
      </c>
      <c r="JE114" s="46">
        <f t="shared" si="623"/>
        <v>0</v>
      </c>
      <c r="JF114" s="46">
        <f t="shared" si="624"/>
        <v>0</v>
      </c>
      <c r="JG114" s="52">
        <f t="shared" si="625"/>
        <v>0</v>
      </c>
      <c r="JH114" s="52">
        <f t="shared" si="626"/>
        <v>0</v>
      </c>
      <c r="JI114" s="52">
        <f t="shared" si="627"/>
        <v>0</v>
      </c>
      <c r="JJ114" s="26"/>
      <c r="JK114" s="26"/>
      <c r="JL114" s="26"/>
      <c r="JM114" s="26"/>
      <c r="JN114" s="47">
        <f t="shared" si="628"/>
        <v>0</v>
      </c>
      <c r="JO114" s="47">
        <f t="shared" si="629"/>
        <v>0</v>
      </c>
      <c r="JP114" s="86">
        <f>VLOOKUP($B114,'СДП (план)'!$B$16:$CY$170,53,0)</f>
        <v>0</v>
      </c>
      <c r="JQ114" s="86">
        <f>VLOOKUP($B114,'СДП (план)'!$B$16:$CY$170,54,0)</f>
        <v>0</v>
      </c>
      <c r="JR114" s="46">
        <f t="shared" si="630"/>
        <v>0</v>
      </c>
      <c r="JS114" s="46">
        <f t="shared" si="631"/>
        <v>0</v>
      </c>
      <c r="JT114" s="52">
        <f t="shared" si="632"/>
        <v>0</v>
      </c>
      <c r="JU114" s="52">
        <f t="shared" si="633"/>
        <v>0</v>
      </c>
      <c r="JV114" s="52">
        <f t="shared" si="634"/>
        <v>0</v>
      </c>
      <c r="JW114" s="26"/>
      <c r="JX114" s="26"/>
      <c r="JY114" s="26"/>
      <c r="JZ114" s="26"/>
      <c r="KA114" s="47">
        <f t="shared" si="635"/>
        <v>0</v>
      </c>
      <c r="KB114" s="47">
        <f t="shared" si="636"/>
        <v>0</v>
      </c>
      <c r="KC114" s="86">
        <f>VLOOKUP($B114,'СДП (план)'!$B$16:$CY$170,55,0)</f>
        <v>0</v>
      </c>
      <c r="KD114" s="86">
        <f>VLOOKUP($B114,'СДП (план)'!$B$16:$CY$170,56,0)</f>
        <v>0</v>
      </c>
      <c r="KE114" s="46">
        <f t="shared" si="637"/>
        <v>0</v>
      </c>
      <c r="KF114" s="46">
        <f t="shared" si="638"/>
        <v>0</v>
      </c>
      <c r="KG114" s="52">
        <f t="shared" si="639"/>
        <v>0</v>
      </c>
      <c r="KH114" s="52">
        <f t="shared" si="640"/>
        <v>0</v>
      </c>
      <c r="KI114" s="52">
        <f t="shared" si="641"/>
        <v>0</v>
      </c>
      <c r="KJ114" s="26"/>
      <c r="KK114" s="26"/>
      <c r="KL114" s="26"/>
      <c r="KM114" s="26"/>
      <c r="KN114" s="47">
        <f t="shared" si="642"/>
        <v>0</v>
      </c>
      <c r="KO114" s="47">
        <f t="shared" si="643"/>
        <v>0</v>
      </c>
      <c r="KP114" s="26">
        <f t="shared" si="797"/>
        <v>80</v>
      </c>
      <c r="KQ114" s="26">
        <f t="shared" si="798"/>
        <v>1058365.2672320001</v>
      </c>
      <c r="KR114" s="26">
        <f t="shared" si="799"/>
        <v>80</v>
      </c>
      <c r="KS114" s="26">
        <f t="shared" si="800"/>
        <v>1058365.2672320001</v>
      </c>
      <c r="KT114" s="26">
        <f t="shared" si="801"/>
        <v>73.600000000000009</v>
      </c>
      <c r="KU114" s="26">
        <f t="shared" si="802"/>
        <v>73.600000000000009</v>
      </c>
      <c r="KV114" s="26">
        <f t="shared" si="803"/>
        <v>6.44</v>
      </c>
      <c r="KW114" s="26">
        <f t="shared" si="804"/>
        <v>7</v>
      </c>
      <c r="KX114" s="26">
        <f t="shared" si="805"/>
        <v>92607.07</v>
      </c>
      <c r="KY114" s="26">
        <f t="shared" si="806"/>
        <v>1</v>
      </c>
      <c r="KZ114" s="26">
        <f t="shared" si="807"/>
        <v>12514.47</v>
      </c>
      <c r="LA114" s="26">
        <f t="shared" si="644"/>
        <v>-73</v>
      </c>
      <c r="LB114" s="26">
        <f t="shared" si="645"/>
        <v>-965758.19723200006</v>
      </c>
      <c r="LC114" s="86">
        <f>VLOOKUP($B114,'СДП (план)'!$B$16:$CY$170,57,0)</f>
        <v>0</v>
      </c>
      <c r="LD114" s="86">
        <f>VLOOKUP($B114,'СДП (план)'!$B$16:$CY$170,58,0)</f>
        <v>0</v>
      </c>
      <c r="LE114" s="46">
        <f t="shared" si="646"/>
        <v>0</v>
      </c>
      <c r="LF114" s="46">
        <f t="shared" si="647"/>
        <v>0</v>
      </c>
      <c r="LG114" s="52">
        <f t="shared" si="648"/>
        <v>0</v>
      </c>
      <c r="LH114" s="52">
        <f t="shared" si="649"/>
        <v>0</v>
      </c>
      <c r="LI114" s="52">
        <f t="shared" si="650"/>
        <v>0</v>
      </c>
      <c r="LJ114" s="26"/>
      <c r="LK114" s="26"/>
      <c r="LL114" s="26"/>
      <c r="LM114" s="26"/>
      <c r="LN114" s="47">
        <f t="shared" si="651"/>
        <v>0</v>
      </c>
      <c r="LO114" s="47">
        <f t="shared" si="652"/>
        <v>0</v>
      </c>
      <c r="LP114" s="86">
        <f>VLOOKUP($B114,'СДП (план)'!$B$16:$CY$170,59,0)</f>
        <v>0</v>
      </c>
      <c r="LQ114" s="86">
        <f>VLOOKUP($B114,'СДП (план)'!$B$16:$CY$170,60,0)</f>
        <v>0</v>
      </c>
      <c r="LR114" s="46">
        <f t="shared" si="653"/>
        <v>0</v>
      </c>
      <c r="LS114" s="46">
        <f t="shared" si="654"/>
        <v>0</v>
      </c>
      <c r="LT114" s="52">
        <f t="shared" si="655"/>
        <v>0</v>
      </c>
      <c r="LU114" s="52">
        <f t="shared" si="656"/>
        <v>0</v>
      </c>
      <c r="LV114" s="52">
        <f t="shared" si="657"/>
        <v>0</v>
      </c>
      <c r="LW114" s="26"/>
      <c r="LX114" s="26"/>
      <c r="LY114" s="26"/>
      <c r="LZ114" s="26"/>
      <c r="MA114" s="47">
        <f t="shared" si="658"/>
        <v>0</v>
      </c>
      <c r="MB114" s="47">
        <f t="shared" si="659"/>
        <v>0</v>
      </c>
      <c r="MC114" s="86">
        <f>VLOOKUP($B114,'СДП (план)'!$B$16:$CY$170,61,0)</f>
        <v>0</v>
      </c>
      <c r="MD114" s="86">
        <f>VLOOKUP($B114,'СДП (план)'!$B$16:$CY$170,62,0)</f>
        <v>0</v>
      </c>
      <c r="ME114" s="46">
        <f t="shared" si="660"/>
        <v>0</v>
      </c>
      <c r="MF114" s="46">
        <f t="shared" si="661"/>
        <v>0</v>
      </c>
      <c r="MG114" s="52">
        <f t="shared" si="662"/>
        <v>0</v>
      </c>
      <c r="MH114" s="52">
        <f t="shared" si="663"/>
        <v>0</v>
      </c>
      <c r="MI114" s="52">
        <f t="shared" si="664"/>
        <v>0</v>
      </c>
      <c r="MJ114" s="26"/>
      <c r="MK114" s="26"/>
      <c r="ML114" s="26"/>
      <c r="MM114" s="26"/>
      <c r="MN114" s="47">
        <f t="shared" si="665"/>
        <v>0</v>
      </c>
      <c r="MO114" s="47">
        <f t="shared" si="666"/>
        <v>0</v>
      </c>
      <c r="MP114" s="86">
        <f>VLOOKUP($B114,'СДП (план)'!$B$16:$CY$170,63,0)</f>
        <v>0</v>
      </c>
      <c r="MQ114" s="86">
        <f>VLOOKUP($B114,'СДП (план)'!$B$16:$CY$170,64,0)</f>
        <v>0</v>
      </c>
      <c r="MR114" s="46">
        <f t="shared" si="667"/>
        <v>0</v>
      </c>
      <c r="MS114" s="46">
        <f t="shared" si="668"/>
        <v>0</v>
      </c>
      <c r="MT114" s="52">
        <f t="shared" si="669"/>
        <v>0</v>
      </c>
      <c r="MU114" s="52">
        <f t="shared" si="670"/>
        <v>0</v>
      </c>
      <c r="MV114" s="52">
        <f t="shared" si="671"/>
        <v>0</v>
      </c>
      <c r="MW114" s="26"/>
      <c r="MX114" s="26"/>
      <c r="MY114" s="26"/>
      <c r="MZ114" s="26"/>
      <c r="NA114" s="47">
        <f t="shared" si="672"/>
        <v>0</v>
      </c>
      <c r="NB114" s="47">
        <f t="shared" si="673"/>
        <v>0</v>
      </c>
      <c r="NC114" s="86">
        <f>VLOOKUP($B114,'СДП (план)'!$B$16:$CY$170,65,0)</f>
        <v>0</v>
      </c>
      <c r="ND114" s="86">
        <f>VLOOKUP($B114,'СДП (план)'!$B$16:$CY$170,66,0)</f>
        <v>0</v>
      </c>
      <c r="NE114" s="46">
        <f t="shared" si="674"/>
        <v>0</v>
      </c>
      <c r="NF114" s="46">
        <f t="shared" si="675"/>
        <v>0</v>
      </c>
      <c r="NG114" s="52">
        <f t="shared" si="808"/>
        <v>0</v>
      </c>
      <c r="NH114" s="52">
        <f t="shared" si="809"/>
        <v>0</v>
      </c>
      <c r="NI114" s="52">
        <f t="shared" si="810"/>
        <v>0</v>
      </c>
      <c r="NJ114" s="26"/>
      <c r="NK114" s="26"/>
      <c r="NL114" s="26"/>
      <c r="NM114" s="26"/>
      <c r="NN114" s="47">
        <f t="shared" si="676"/>
        <v>0</v>
      </c>
      <c r="NO114" s="47">
        <f t="shared" si="677"/>
        <v>0</v>
      </c>
      <c r="NP114" s="86">
        <f>VLOOKUP($B114,'СДП (план)'!$B$16:$CY$170,67,0)</f>
        <v>0</v>
      </c>
      <c r="NQ114" s="86">
        <f>VLOOKUP($B114,'СДП (план)'!$B$16:$CY$170,68,0)</f>
        <v>0</v>
      </c>
      <c r="NR114" s="46">
        <f t="shared" si="678"/>
        <v>0</v>
      </c>
      <c r="NS114" s="46">
        <f t="shared" si="679"/>
        <v>0</v>
      </c>
      <c r="NT114" s="52">
        <f t="shared" si="680"/>
        <v>0</v>
      </c>
      <c r="NU114" s="52">
        <f t="shared" si="681"/>
        <v>0</v>
      </c>
      <c r="NV114" s="52">
        <f t="shared" si="682"/>
        <v>0</v>
      </c>
      <c r="NW114" s="26"/>
      <c r="NX114" s="26"/>
      <c r="NY114" s="26"/>
      <c r="NZ114" s="26"/>
      <c r="OA114" s="47">
        <f t="shared" si="683"/>
        <v>0</v>
      </c>
      <c r="OB114" s="47">
        <f t="shared" si="684"/>
        <v>0</v>
      </c>
      <c r="OC114" s="86">
        <f>VLOOKUP($B114,'СДП (план)'!$B$16:$CY$170,69,0)</f>
        <v>0</v>
      </c>
      <c r="OD114" s="86">
        <f>VLOOKUP($B114,'СДП (план)'!$B$16:$CY$170,70,0)</f>
        <v>0</v>
      </c>
      <c r="OE114" s="46">
        <f t="shared" si="685"/>
        <v>0</v>
      </c>
      <c r="OF114" s="46">
        <f t="shared" si="686"/>
        <v>0</v>
      </c>
      <c r="OG114" s="52">
        <f t="shared" si="811"/>
        <v>0</v>
      </c>
      <c r="OH114" s="52">
        <f t="shared" si="812"/>
        <v>0</v>
      </c>
      <c r="OI114" s="52">
        <f t="shared" si="813"/>
        <v>0</v>
      </c>
      <c r="OJ114" s="26"/>
      <c r="OK114" s="26"/>
      <c r="OL114" s="26"/>
      <c r="OM114" s="26"/>
      <c r="ON114" s="47">
        <f t="shared" si="687"/>
        <v>0</v>
      </c>
      <c r="OO114" s="47">
        <f t="shared" si="688"/>
        <v>0</v>
      </c>
      <c r="OP114" s="86">
        <f>VLOOKUP($B114,'СДП (план)'!$B$16:$CY$170,71,0)</f>
        <v>0</v>
      </c>
      <c r="OQ114" s="86">
        <f>VLOOKUP($B114,'СДП (план)'!$B$16:$CY$170,72,0)</f>
        <v>0</v>
      </c>
      <c r="OR114" s="46">
        <f t="shared" si="689"/>
        <v>0</v>
      </c>
      <c r="OS114" s="46">
        <f t="shared" si="690"/>
        <v>0</v>
      </c>
      <c r="OT114" s="52">
        <f t="shared" si="691"/>
        <v>0</v>
      </c>
      <c r="OU114" s="52">
        <f t="shared" si="692"/>
        <v>0</v>
      </c>
      <c r="OV114" s="52">
        <f t="shared" si="693"/>
        <v>0</v>
      </c>
      <c r="OW114" s="26"/>
      <c r="OX114" s="26"/>
      <c r="OY114" s="26"/>
      <c r="OZ114" s="26"/>
      <c r="PA114" s="47">
        <f t="shared" si="848"/>
        <v>0</v>
      </c>
      <c r="PB114" s="47">
        <f t="shared" si="849"/>
        <v>0</v>
      </c>
      <c r="PC114" s="86">
        <f>VLOOKUP($B114,'СДП (план)'!$B$16:$CY$170,73,0)</f>
        <v>0</v>
      </c>
      <c r="PD114" s="86">
        <f>VLOOKUP($B114,'СДП (план)'!$B$16:$CY$170,74,0)</f>
        <v>0</v>
      </c>
      <c r="PE114" s="46">
        <f t="shared" si="694"/>
        <v>0</v>
      </c>
      <c r="PF114" s="46">
        <f t="shared" si="695"/>
        <v>0</v>
      </c>
      <c r="PG114" s="52">
        <f t="shared" si="696"/>
        <v>0</v>
      </c>
      <c r="PH114" s="52">
        <f t="shared" si="697"/>
        <v>0</v>
      </c>
      <c r="PI114" s="52">
        <f t="shared" si="698"/>
        <v>0</v>
      </c>
      <c r="PJ114" s="26"/>
      <c r="PK114" s="26"/>
      <c r="PL114" s="26"/>
      <c r="PM114" s="26"/>
      <c r="PN114" s="47">
        <f t="shared" si="699"/>
        <v>0</v>
      </c>
      <c r="PO114" s="47">
        <f t="shared" si="700"/>
        <v>0</v>
      </c>
      <c r="PP114" s="86">
        <f>VLOOKUP($B114,'СДП (план)'!$B$16:$CY$170,75,0)</f>
        <v>0</v>
      </c>
      <c r="PQ114" s="86">
        <f>VLOOKUP($B114,'СДП (план)'!$B$16:$CY$170,76,0)</f>
        <v>0</v>
      </c>
      <c r="PR114" s="46">
        <f t="shared" si="701"/>
        <v>0</v>
      </c>
      <c r="PS114" s="46">
        <f t="shared" si="702"/>
        <v>0</v>
      </c>
      <c r="PT114" s="52">
        <f t="shared" si="703"/>
        <v>0</v>
      </c>
      <c r="PU114" s="52">
        <f t="shared" si="704"/>
        <v>0</v>
      </c>
      <c r="PV114" s="52">
        <f t="shared" si="705"/>
        <v>0</v>
      </c>
      <c r="PW114" s="26"/>
      <c r="PX114" s="26"/>
      <c r="PY114" s="26"/>
      <c r="PZ114" s="26"/>
      <c r="QA114" s="47">
        <f t="shared" si="706"/>
        <v>0</v>
      </c>
      <c r="QB114" s="47">
        <f t="shared" si="707"/>
        <v>0</v>
      </c>
      <c r="QC114" s="86">
        <f>VLOOKUP($B114,'СДП (план)'!$B$16:$CY$170,77,0)</f>
        <v>0</v>
      </c>
      <c r="QD114" s="86">
        <f>VLOOKUP($B114,'СДП (план)'!$B$16:$CY$170,78,0)</f>
        <v>0</v>
      </c>
      <c r="QE114" s="46">
        <f t="shared" si="708"/>
        <v>0</v>
      </c>
      <c r="QF114" s="46">
        <f t="shared" si="709"/>
        <v>0</v>
      </c>
      <c r="QG114" s="52">
        <f t="shared" si="710"/>
        <v>0</v>
      </c>
      <c r="QH114" s="52">
        <f t="shared" si="711"/>
        <v>0</v>
      </c>
      <c r="QI114" s="52">
        <f t="shared" si="712"/>
        <v>0</v>
      </c>
      <c r="QJ114" s="26"/>
      <c r="QK114" s="26"/>
      <c r="QL114" s="26"/>
      <c r="QM114" s="26"/>
      <c r="QN114" s="47">
        <f t="shared" si="713"/>
        <v>0</v>
      </c>
      <c r="QO114" s="47">
        <f t="shared" si="714"/>
        <v>0</v>
      </c>
      <c r="QP114" s="86">
        <f>VLOOKUP($B114,'СДП (план)'!$B$16:$DC$170,79,0)+VLOOKUP($B114,'СДП (план)'!$B$16:$DC$170,103,0)</f>
        <v>0</v>
      </c>
      <c r="QQ114" s="86">
        <f>VLOOKUP($B114,'СДП (план)'!$B$16:$DC$170,80,0)+VLOOKUP($B114,'СДП (план)'!$B$16:$DC$170,104,0)</f>
        <v>0</v>
      </c>
      <c r="QR114" s="46">
        <f t="shared" si="715"/>
        <v>0</v>
      </c>
      <c r="QS114" s="46">
        <f t="shared" si="716"/>
        <v>0</v>
      </c>
      <c r="QT114" s="52">
        <f t="shared" si="717"/>
        <v>0</v>
      </c>
      <c r="QU114" s="52">
        <f t="shared" si="718"/>
        <v>0</v>
      </c>
      <c r="QV114" s="52">
        <f t="shared" si="719"/>
        <v>0</v>
      </c>
      <c r="QW114" s="26"/>
      <c r="QX114" s="26"/>
      <c r="QY114" s="26"/>
      <c r="QZ114" s="26"/>
      <c r="RA114" s="47">
        <f t="shared" si="720"/>
        <v>0</v>
      </c>
      <c r="RB114" s="47">
        <f t="shared" si="721"/>
        <v>0</v>
      </c>
      <c r="RC114" s="86">
        <f>VLOOKUP($B114,'СДП (план)'!$B$16:$CY$170,81,0)</f>
        <v>0</v>
      </c>
      <c r="RD114" s="86">
        <f>VLOOKUP($B114,'СДП (план)'!$B$16:$CY$170,82,0)</f>
        <v>0</v>
      </c>
      <c r="RE114" s="46">
        <f t="shared" si="722"/>
        <v>0</v>
      </c>
      <c r="RF114" s="46">
        <f t="shared" si="723"/>
        <v>0</v>
      </c>
      <c r="RG114" s="52">
        <f t="shared" si="724"/>
        <v>0</v>
      </c>
      <c r="RH114" s="52">
        <f t="shared" si="725"/>
        <v>0</v>
      </c>
      <c r="RI114" s="52">
        <f t="shared" si="726"/>
        <v>0</v>
      </c>
      <c r="RJ114" s="26"/>
      <c r="RK114" s="26"/>
      <c r="RL114" s="26"/>
      <c r="RM114" s="26"/>
      <c r="RN114" s="47">
        <f t="shared" si="727"/>
        <v>0</v>
      </c>
      <c r="RO114" s="47">
        <f t="shared" si="728"/>
        <v>0</v>
      </c>
      <c r="RP114" s="86">
        <f>VLOOKUP($B114,'СДП (план)'!$B$16:$CY$170,83,0)</f>
        <v>0</v>
      </c>
      <c r="RQ114" s="86">
        <f>VLOOKUP($B114,'СДП (план)'!$B$16:$CY$170,84,0)</f>
        <v>0</v>
      </c>
      <c r="RR114" s="46">
        <f t="shared" si="729"/>
        <v>0</v>
      </c>
      <c r="RS114" s="46">
        <f t="shared" si="730"/>
        <v>0</v>
      </c>
      <c r="RT114" s="52">
        <f t="shared" si="814"/>
        <v>0</v>
      </c>
      <c r="RU114" s="52">
        <f t="shared" si="815"/>
        <v>0</v>
      </c>
      <c r="RV114" s="52">
        <f t="shared" si="816"/>
        <v>0</v>
      </c>
      <c r="RW114" s="26"/>
      <c r="RX114" s="26"/>
      <c r="RY114" s="26"/>
      <c r="RZ114" s="26"/>
      <c r="SA114" s="47">
        <f t="shared" si="731"/>
        <v>0</v>
      </c>
      <c r="SB114" s="47">
        <f t="shared" si="732"/>
        <v>0</v>
      </c>
      <c r="SC114" s="86">
        <f>VLOOKUP($B114,'СДП (план)'!$B$16:$CY$170,85,0)</f>
        <v>0</v>
      </c>
      <c r="SD114" s="86">
        <f>VLOOKUP($B114,'СДП (план)'!$B$16:$CY$170,86,0)</f>
        <v>0</v>
      </c>
      <c r="SE114" s="46">
        <f t="shared" si="733"/>
        <v>0</v>
      </c>
      <c r="SF114" s="46">
        <f t="shared" si="734"/>
        <v>0</v>
      </c>
      <c r="SG114" s="52">
        <f t="shared" si="735"/>
        <v>0</v>
      </c>
      <c r="SH114" s="52">
        <f t="shared" si="736"/>
        <v>0</v>
      </c>
      <c r="SI114" s="52">
        <f t="shared" si="737"/>
        <v>0</v>
      </c>
      <c r="SJ114" s="26"/>
      <c r="SK114" s="26"/>
      <c r="SL114" s="26"/>
      <c r="SM114" s="26"/>
      <c r="SN114" s="47">
        <f t="shared" si="738"/>
        <v>0</v>
      </c>
      <c r="SO114" s="47">
        <f t="shared" si="739"/>
        <v>0</v>
      </c>
      <c r="SP114" s="86">
        <f>VLOOKUP($B114,'СДП (план)'!$B$16:$CY$170,87,0)</f>
        <v>0</v>
      </c>
      <c r="SQ114" s="86">
        <f>VLOOKUP($B114,'СДП (план)'!$B$16:$CY$170,88,0)</f>
        <v>0</v>
      </c>
      <c r="SR114" s="46">
        <f t="shared" si="740"/>
        <v>0</v>
      </c>
      <c r="SS114" s="46">
        <f t="shared" si="741"/>
        <v>0</v>
      </c>
      <c r="ST114" s="52">
        <f t="shared" si="742"/>
        <v>0</v>
      </c>
      <c r="SU114" s="52">
        <f t="shared" si="743"/>
        <v>0</v>
      </c>
      <c r="SV114" s="52">
        <f t="shared" si="744"/>
        <v>0</v>
      </c>
      <c r="SW114" s="26"/>
      <c r="SX114" s="26"/>
      <c r="SY114" s="26"/>
      <c r="SZ114" s="26"/>
      <c r="TA114" s="47">
        <f t="shared" si="745"/>
        <v>0</v>
      </c>
      <c r="TB114" s="47">
        <f t="shared" si="746"/>
        <v>0</v>
      </c>
      <c r="TC114" s="86">
        <f>VLOOKUP($B114,'СДП (план)'!$B$16:$CY$170,89,0)</f>
        <v>0</v>
      </c>
      <c r="TD114" s="86">
        <f>VLOOKUP($B114,'СДП (план)'!$B$16:$CY$170,90,0)</f>
        <v>0</v>
      </c>
      <c r="TE114" s="46">
        <f t="shared" si="747"/>
        <v>0</v>
      </c>
      <c r="TF114" s="46">
        <f t="shared" si="748"/>
        <v>0</v>
      </c>
      <c r="TG114" s="52">
        <f t="shared" si="749"/>
        <v>0</v>
      </c>
      <c r="TH114" s="52">
        <f t="shared" si="750"/>
        <v>0</v>
      </c>
      <c r="TI114" s="52">
        <f t="shared" si="751"/>
        <v>0</v>
      </c>
      <c r="TJ114" s="26"/>
      <c r="TK114" s="26"/>
      <c r="TL114" s="26"/>
      <c r="TM114" s="26"/>
      <c r="TN114" s="47">
        <f t="shared" si="752"/>
        <v>0</v>
      </c>
      <c r="TO114" s="47">
        <f t="shared" si="753"/>
        <v>0</v>
      </c>
      <c r="TP114" s="86">
        <f>VLOOKUP($B114,'СДП (план)'!$B$16:$CY$170,91,0)</f>
        <v>0</v>
      </c>
      <c r="TQ114" s="86">
        <f>VLOOKUP($B114,'СДП (план)'!$B$16:$CY$170,92,0)</f>
        <v>0</v>
      </c>
      <c r="TR114" s="46">
        <f t="shared" si="754"/>
        <v>0</v>
      </c>
      <c r="TS114" s="46">
        <f t="shared" si="755"/>
        <v>0</v>
      </c>
      <c r="TT114" s="52">
        <f t="shared" si="756"/>
        <v>0</v>
      </c>
      <c r="TU114" s="52">
        <f t="shared" si="757"/>
        <v>0</v>
      </c>
      <c r="TV114" s="52">
        <f t="shared" si="758"/>
        <v>0</v>
      </c>
      <c r="TW114" s="26"/>
      <c r="TX114" s="26"/>
      <c r="TY114" s="26"/>
      <c r="TZ114" s="26"/>
      <c r="UA114" s="47">
        <f t="shared" si="759"/>
        <v>0</v>
      </c>
      <c r="UB114" s="47">
        <f t="shared" si="760"/>
        <v>0</v>
      </c>
      <c r="UC114" s="86">
        <f>VLOOKUP($B114,'СДП (план)'!$B$16:$CY$170,93,0)</f>
        <v>0</v>
      </c>
      <c r="UD114" s="86">
        <f>VLOOKUP($B114,'СДП (план)'!$B$16:$CY$170,94,0)</f>
        <v>0</v>
      </c>
      <c r="UE114" s="46">
        <v>0</v>
      </c>
      <c r="UF114" s="46">
        <v>0</v>
      </c>
      <c r="UG114" s="52">
        <f t="shared" si="817"/>
        <v>0</v>
      </c>
      <c r="UH114" s="52">
        <f t="shared" si="818"/>
        <v>0</v>
      </c>
      <c r="UI114" s="52">
        <f t="shared" si="819"/>
        <v>0</v>
      </c>
      <c r="UJ114" s="26"/>
      <c r="UK114" s="26"/>
      <c r="UL114" s="26"/>
      <c r="UM114" s="26"/>
      <c r="UN114" s="47">
        <f t="shared" si="761"/>
        <v>0</v>
      </c>
      <c r="UO114" s="47">
        <f t="shared" si="762"/>
        <v>0</v>
      </c>
      <c r="UP114" s="86">
        <f>VLOOKUP($B114,'СДП (план)'!$B$16:$CY$170,95,0)</f>
        <v>0</v>
      </c>
      <c r="UQ114" s="86">
        <f>VLOOKUP($B114,'СДП (план)'!$B$16:$CY$170,96,0)</f>
        <v>0</v>
      </c>
      <c r="UR114" s="46">
        <f t="shared" si="763"/>
        <v>0</v>
      </c>
      <c r="US114" s="46">
        <f t="shared" si="764"/>
        <v>0</v>
      </c>
      <c r="UT114" s="52">
        <f t="shared" si="820"/>
        <v>0</v>
      </c>
      <c r="UU114" s="52">
        <f t="shared" si="821"/>
        <v>0</v>
      </c>
      <c r="UV114" s="52">
        <f t="shared" si="822"/>
        <v>0</v>
      </c>
      <c r="UW114" s="26"/>
      <c r="UX114" s="26"/>
      <c r="UY114" s="26"/>
      <c r="UZ114" s="26"/>
      <c r="VA114" s="47">
        <f t="shared" si="765"/>
        <v>0</v>
      </c>
      <c r="VB114" s="47">
        <f t="shared" si="766"/>
        <v>0</v>
      </c>
      <c r="VC114" s="86">
        <f>VLOOKUP($B114,'СДП (план)'!$B$16:$CY$170,97,0)</f>
        <v>0</v>
      </c>
      <c r="VD114" s="86">
        <f>VLOOKUP($B114,'СДП (план)'!$B$16:$CY$170,98,0)</f>
        <v>0</v>
      </c>
      <c r="VE114" s="46">
        <f t="shared" si="767"/>
        <v>0</v>
      </c>
      <c r="VF114" s="46">
        <f t="shared" si="768"/>
        <v>0</v>
      </c>
      <c r="VG114" s="52">
        <f t="shared" si="823"/>
        <v>0</v>
      </c>
      <c r="VH114" s="52">
        <f t="shared" si="824"/>
        <v>0</v>
      </c>
      <c r="VI114" s="52">
        <f t="shared" si="825"/>
        <v>0</v>
      </c>
      <c r="VJ114" s="26"/>
      <c r="VK114" s="26"/>
      <c r="VL114" s="26"/>
      <c r="VM114" s="26"/>
      <c r="VN114" s="47">
        <f t="shared" si="769"/>
        <v>0</v>
      </c>
      <c r="VO114" s="47">
        <f t="shared" si="770"/>
        <v>0</v>
      </c>
      <c r="VP114" s="86">
        <f>VLOOKUP($B114,'СДП (план)'!$B$16:$CY$170,99,0)</f>
        <v>0</v>
      </c>
      <c r="VQ114" s="86">
        <f>VLOOKUP($B114,'СДП (план)'!$B$16:$CY$170,100,0)</f>
        <v>0</v>
      </c>
      <c r="VR114" s="46">
        <f t="shared" si="771"/>
        <v>0</v>
      </c>
      <c r="VS114" s="46">
        <f t="shared" si="772"/>
        <v>0</v>
      </c>
      <c r="VT114" s="52">
        <f t="shared" si="773"/>
        <v>0</v>
      </c>
      <c r="VU114" s="52">
        <f t="shared" si="774"/>
        <v>0</v>
      </c>
      <c r="VV114" s="52">
        <f t="shared" si="775"/>
        <v>0</v>
      </c>
      <c r="VW114" s="26"/>
      <c r="VX114" s="26"/>
      <c r="VY114" s="26"/>
      <c r="VZ114" s="26"/>
      <c r="WA114" s="47">
        <f t="shared" si="776"/>
        <v>0</v>
      </c>
      <c r="WB114" s="47">
        <f t="shared" si="777"/>
        <v>0</v>
      </c>
      <c r="WC114" s="86">
        <f>VLOOKUP($B114,'СДП (план)'!$B$16:$CY$170,101,0)</f>
        <v>0</v>
      </c>
      <c r="WD114" s="86">
        <f>VLOOKUP($B114,'СДП (план)'!$B$16:$CY$170,102,0)</f>
        <v>0</v>
      </c>
      <c r="WE114" s="46">
        <f t="shared" si="778"/>
        <v>0</v>
      </c>
      <c r="WF114" s="46">
        <f t="shared" si="779"/>
        <v>0</v>
      </c>
      <c r="WG114" s="52">
        <f t="shared" si="780"/>
        <v>0</v>
      </c>
      <c r="WH114" s="52">
        <f t="shared" si="781"/>
        <v>0</v>
      </c>
      <c r="WI114" s="52">
        <f t="shared" si="782"/>
        <v>0</v>
      </c>
      <c r="WJ114" s="26"/>
      <c r="WK114" s="26"/>
      <c r="WL114" s="26"/>
      <c r="WM114" s="26"/>
      <c r="WN114" s="47">
        <f t="shared" si="783"/>
        <v>0</v>
      </c>
      <c r="WO114" s="47">
        <f t="shared" si="784"/>
        <v>0</v>
      </c>
      <c r="WP114" s="174">
        <f t="shared" si="826"/>
        <v>0</v>
      </c>
      <c r="WQ114" s="174">
        <f t="shared" si="827"/>
        <v>0</v>
      </c>
      <c r="WR114" s="174">
        <f t="shared" si="828"/>
        <v>0</v>
      </c>
      <c r="WS114" s="174">
        <f t="shared" si="829"/>
        <v>0</v>
      </c>
      <c r="WT114" s="174">
        <f t="shared" si="830"/>
        <v>0</v>
      </c>
      <c r="WU114" s="174">
        <f t="shared" si="831"/>
        <v>0</v>
      </c>
      <c r="WV114" s="174">
        <f t="shared" si="832"/>
        <v>0</v>
      </c>
      <c r="WW114" s="174">
        <f t="shared" si="833"/>
        <v>0</v>
      </c>
      <c r="WX114" s="174">
        <f t="shared" si="834"/>
        <v>0</v>
      </c>
      <c r="WY114" s="174">
        <f t="shared" si="835"/>
        <v>0</v>
      </c>
      <c r="WZ114" s="174">
        <f t="shared" si="836"/>
        <v>0</v>
      </c>
      <c r="XA114" s="26">
        <f t="shared" si="785"/>
        <v>0</v>
      </c>
      <c r="XB114" s="26">
        <f t="shared" si="786"/>
        <v>0</v>
      </c>
      <c r="XC114" s="174">
        <f t="shared" si="837"/>
        <v>80</v>
      </c>
      <c r="XD114" s="174">
        <f t="shared" si="838"/>
        <v>1058365.2672320001</v>
      </c>
      <c r="XE114" s="174">
        <f t="shared" si="839"/>
        <v>80</v>
      </c>
      <c r="XF114" s="174">
        <f t="shared" si="840"/>
        <v>1058365.2672320001</v>
      </c>
      <c r="XG114" s="174">
        <f t="shared" si="841"/>
        <v>73.600000000000009</v>
      </c>
      <c r="XH114" s="174">
        <f t="shared" si="842"/>
        <v>73.600000000000009</v>
      </c>
      <c r="XI114" s="174">
        <f t="shared" si="843"/>
        <v>6.44</v>
      </c>
      <c r="XJ114" s="174">
        <f t="shared" si="844"/>
        <v>7</v>
      </c>
      <c r="XK114" s="174">
        <f t="shared" si="845"/>
        <v>92607.07</v>
      </c>
      <c r="XL114" s="174">
        <f t="shared" si="846"/>
        <v>1</v>
      </c>
      <c r="XM114" s="174">
        <f t="shared" si="847"/>
        <v>12514.47</v>
      </c>
      <c r="XN114" s="26">
        <f t="shared" si="787"/>
        <v>-73</v>
      </c>
      <c r="XO114" s="26">
        <f t="shared" si="788"/>
        <v>-965758.19723200006</v>
      </c>
    </row>
    <row r="115" spans="1:639" ht="30" x14ac:dyDescent="0.25">
      <c r="A115" s="145"/>
      <c r="B115" s="111">
        <v>102</v>
      </c>
      <c r="C115" s="16" t="s">
        <v>507</v>
      </c>
      <c r="D115" s="12">
        <f t="shared" ref="D115:D122" si="850">D114</f>
        <v>10127</v>
      </c>
      <c r="E115" s="12">
        <v>10127</v>
      </c>
      <c r="F115" s="273">
        <v>9620</v>
      </c>
      <c r="G115" s="96">
        <v>1.56</v>
      </c>
      <c r="H115" s="264"/>
      <c r="I115" s="13">
        <v>1</v>
      </c>
      <c r="J115" s="271"/>
      <c r="K115" s="12">
        <v>1.4</v>
      </c>
      <c r="L115" s="12">
        <v>1.68</v>
      </c>
      <c r="M115" s="12">
        <v>2.23</v>
      </c>
      <c r="N115" s="12">
        <v>2.39</v>
      </c>
      <c r="O115" s="123">
        <v>2.57</v>
      </c>
      <c r="P115" s="86">
        <f>VLOOKUP($B115,'СДП (план)'!$B$16:$CY$170,15,0)</f>
        <v>0</v>
      </c>
      <c r="Q115" s="86">
        <f>VLOOKUP($B115,'СДП (план)'!$B$16:$CY$170,16,0)</f>
        <v>0</v>
      </c>
      <c r="R115" s="46">
        <f t="shared" si="487"/>
        <v>0</v>
      </c>
      <c r="S115" s="46">
        <f t="shared" si="488"/>
        <v>0</v>
      </c>
      <c r="T115" s="52">
        <f t="shared" si="489"/>
        <v>0</v>
      </c>
      <c r="U115" s="52">
        <f t="shared" si="490"/>
        <v>0</v>
      </c>
      <c r="V115" s="52">
        <f t="shared" si="491"/>
        <v>0</v>
      </c>
      <c r="W115" s="26">
        <f>VLOOKUP($B115,факт!$D$7:$KT$85,20,0)</f>
        <v>0</v>
      </c>
      <c r="X115" s="26">
        <f>VLOOKUP($B115,факт!$D$7:$KT$85,21,0)</f>
        <v>0</v>
      </c>
      <c r="Y115" s="26">
        <f>VLOOKUP($B115,факт!$D$7:$KT$85,22,0)</f>
        <v>0</v>
      </c>
      <c r="Z115" s="26">
        <f>VLOOKUP($B115,факт!$D$7:$KT$85,23,0)</f>
        <v>0</v>
      </c>
      <c r="AA115" s="47">
        <f t="shared" si="492"/>
        <v>0</v>
      </c>
      <c r="AB115" s="47">
        <f t="shared" si="493"/>
        <v>0</v>
      </c>
      <c r="AC115" s="86">
        <f>VLOOKUP($B115,'СДП (план)'!$B$16:$CY$170,17,0)</f>
        <v>0</v>
      </c>
      <c r="AD115" s="86">
        <f>VLOOKUP($B115,'СДП (план)'!$B$16:$CY$170,18,0)</f>
        <v>0</v>
      </c>
      <c r="AE115" s="46">
        <f t="shared" si="494"/>
        <v>0</v>
      </c>
      <c r="AF115" s="46">
        <f t="shared" si="495"/>
        <v>0</v>
      </c>
      <c r="AG115" s="52">
        <f t="shared" si="496"/>
        <v>0</v>
      </c>
      <c r="AH115" s="52">
        <f t="shared" si="497"/>
        <v>0</v>
      </c>
      <c r="AI115" s="52">
        <f t="shared" si="498"/>
        <v>0</v>
      </c>
      <c r="AJ115" s="26">
        <f>VLOOKUP($B115,факт!$D$7:$KT$85,28,0)</f>
        <v>0</v>
      </c>
      <c r="AK115" s="26">
        <f>VLOOKUP($B115,факт!$D$7:$KT$85,29,0)</f>
        <v>0</v>
      </c>
      <c r="AL115" s="26">
        <f>VLOOKUP($B115,факт!$D$7:$KT$85,30,0)</f>
        <v>0</v>
      </c>
      <c r="AM115" s="26">
        <f>VLOOKUP($B115,факт!$D$7:$KT$85,31,0)</f>
        <v>0</v>
      </c>
      <c r="AN115" s="47">
        <f t="shared" si="499"/>
        <v>0</v>
      </c>
      <c r="AO115" s="47">
        <f t="shared" si="500"/>
        <v>0</v>
      </c>
      <c r="AP115" s="86">
        <f>VLOOKUP($B115,'СДП (план)'!$B$16:$CY$170,19,0)</f>
        <v>0</v>
      </c>
      <c r="AQ115" s="86">
        <f>VLOOKUP($B115,'СДП (план)'!$B$16:$CY$170,20,0)</f>
        <v>0</v>
      </c>
      <c r="AR115" s="46">
        <f t="shared" si="501"/>
        <v>0</v>
      </c>
      <c r="AS115" s="46">
        <f t="shared" si="502"/>
        <v>0</v>
      </c>
      <c r="AT115" s="52">
        <f t="shared" si="503"/>
        <v>0</v>
      </c>
      <c r="AU115" s="52">
        <f t="shared" si="504"/>
        <v>0</v>
      </c>
      <c r="AV115" s="52">
        <f t="shared" si="505"/>
        <v>0</v>
      </c>
      <c r="AW115" s="26">
        <f>VLOOKUP($B115,факт!$D$7:$KT$85,48,0)</f>
        <v>0</v>
      </c>
      <c r="AX115" s="26">
        <f>VLOOKUP($B115,факт!$D$7:$KT$85,49,0)</f>
        <v>0</v>
      </c>
      <c r="AY115" s="26">
        <f>VLOOKUP($B115,факт!$D$7:$KT$85,50,0)</f>
        <v>0</v>
      </c>
      <c r="AZ115" s="26">
        <f>VLOOKUP($B115,факт!$D$7:$KT$85,51,0)</f>
        <v>0</v>
      </c>
      <c r="BA115" s="47">
        <f t="shared" si="506"/>
        <v>0</v>
      </c>
      <c r="BB115" s="47">
        <f t="shared" si="507"/>
        <v>0</v>
      </c>
      <c r="BC115" s="86">
        <f>VLOOKUP($B115,'СДП (план)'!$B$16:$CY$170,21,0)</f>
        <v>0</v>
      </c>
      <c r="BD115" s="86">
        <f>VLOOKUP($B115,'СДП (план)'!$B$16:$CY$170,22,0)</f>
        <v>0</v>
      </c>
      <c r="BE115" s="46">
        <f t="shared" si="508"/>
        <v>0</v>
      </c>
      <c r="BF115" s="46">
        <f t="shared" si="509"/>
        <v>0</v>
      </c>
      <c r="BG115" s="52">
        <f t="shared" si="510"/>
        <v>0</v>
      </c>
      <c r="BH115" s="52">
        <f t="shared" si="511"/>
        <v>0</v>
      </c>
      <c r="BI115" s="52">
        <f t="shared" si="512"/>
        <v>0</v>
      </c>
      <c r="BJ115" s="26">
        <f>VLOOKUP($B115,факт!$D$7:$KT$85,8,0)</f>
        <v>0</v>
      </c>
      <c r="BK115" s="26">
        <f>VLOOKUP($B115,факт!$D$7:$KT$85,9,0)</f>
        <v>0</v>
      </c>
      <c r="BL115" s="26">
        <f>VLOOKUP($B115,факт!$D$7:$KT$85,10,0)</f>
        <v>0</v>
      </c>
      <c r="BM115" s="26">
        <f>VLOOKUP($B115,факт!$D$7:$KT$85,11,0)</f>
        <v>0</v>
      </c>
      <c r="BN115" s="47">
        <f t="shared" si="513"/>
        <v>0</v>
      </c>
      <c r="BO115" s="47">
        <f t="shared" si="514"/>
        <v>0</v>
      </c>
      <c r="BP115" s="86">
        <f>VLOOKUP($B115,'СДП (план)'!$B$16:$CY$170,23,0)</f>
        <v>0</v>
      </c>
      <c r="BQ115" s="86">
        <f>VLOOKUP($B115,'СДП (план)'!$B$16:$CY$170,24,0)</f>
        <v>0</v>
      </c>
      <c r="BR115" s="46">
        <f t="shared" si="515"/>
        <v>0</v>
      </c>
      <c r="BS115" s="46">
        <f t="shared" si="516"/>
        <v>0</v>
      </c>
      <c r="BT115" s="52">
        <f t="shared" si="517"/>
        <v>0</v>
      </c>
      <c r="BU115" s="52">
        <f t="shared" si="518"/>
        <v>0</v>
      </c>
      <c r="BV115" s="52">
        <f t="shared" si="519"/>
        <v>0</v>
      </c>
      <c r="BW115" s="26">
        <f>VLOOKUP($B115,факт!$D$7:$KT$85,24,0)</f>
        <v>0</v>
      </c>
      <c r="BX115" s="26">
        <f>VLOOKUP($B115,факт!$D$7:$KT$85,25,0)</f>
        <v>0</v>
      </c>
      <c r="BY115" s="26">
        <f>VLOOKUP($B115,факт!$D$7:$KT$85,26,0)</f>
        <v>0</v>
      </c>
      <c r="BZ115" s="26">
        <f>VLOOKUP($B115,факт!$D$7:$KT$85,27,0)</f>
        <v>0</v>
      </c>
      <c r="CA115" s="47">
        <f t="shared" si="520"/>
        <v>0</v>
      </c>
      <c r="CB115" s="47">
        <f t="shared" si="521"/>
        <v>0</v>
      </c>
      <c r="CC115" s="86">
        <f>VLOOKUP($B115,'СДП (план)'!$B$16:$CY$170,25,0)</f>
        <v>0</v>
      </c>
      <c r="CD115" s="86">
        <f>VLOOKUP($B115,'СДП (план)'!$B$16:$CY$170,26,0)</f>
        <v>0</v>
      </c>
      <c r="CE115" s="46">
        <f t="shared" si="522"/>
        <v>0</v>
      </c>
      <c r="CF115" s="46">
        <f t="shared" si="523"/>
        <v>0</v>
      </c>
      <c r="CG115" s="52">
        <f t="shared" si="524"/>
        <v>0</v>
      </c>
      <c r="CH115" s="52">
        <f t="shared" si="525"/>
        <v>0</v>
      </c>
      <c r="CI115" s="52">
        <f t="shared" si="526"/>
        <v>0</v>
      </c>
      <c r="CJ115" s="26">
        <f>VLOOKUP($B115,факт!$D$7:$KT$85,260,0)</f>
        <v>0</v>
      </c>
      <c r="CK115" s="26">
        <f>VLOOKUP($B115,факт!$D$7:$KT$85,261,0)</f>
        <v>0</v>
      </c>
      <c r="CL115" s="26">
        <f>VLOOKUP($B115,факт!$D$7:$KT$85,262,0)</f>
        <v>0</v>
      </c>
      <c r="CM115" s="26">
        <f>VLOOKUP($B115,факт!$D$7:$KT$85,263,0)</f>
        <v>0</v>
      </c>
      <c r="CN115" s="47">
        <f t="shared" si="527"/>
        <v>0</v>
      </c>
      <c r="CO115" s="47">
        <f t="shared" si="528"/>
        <v>0</v>
      </c>
      <c r="CP115" s="86">
        <f>VLOOKUP($B115,'СДП (план)'!$B$16:$CY$170,27,0)</f>
        <v>0</v>
      </c>
      <c r="CQ115" s="86">
        <f>VLOOKUP($B115,'СДП (план)'!$B$16:$CY$170,28,0)</f>
        <v>0</v>
      </c>
      <c r="CR115" s="46">
        <f t="shared" si="529"/>
        <v>0</v>
      </c>
      <c r="CS115" s="46">
        <f t="shared" si="530"/>
        <v>0</v>
      </c>
      <c r="CT115" s="52">
        <f t="shared" si="531"/>
        <v>0</v>
      </c>
      <c r="CU115" s="52">
        <f t="shared" si="532"/>
        <v>0</v>
      </c>
      <c r="CV115" s="52">
        <f t="shared" si="533"/>
        <v>0</v>
      </c>
      <c r="CW115" s="26">
        <f>VLOOKUP($B115,факт!$D$7:$KT$85,284,0)</f>
        <v>0</v>
      </c>
      <c r="CX115" s="26">
        <f>VLOOKUP($B115,факт!$D$7:$KT$85,285,0)</f>
        <v>0</v>
      </c>
      <c r="CY115" s="26">
        <f>VLOOKUP($B115,факт!$D$7:$KT$85,286,0)</f>
        <v>0</v>
      </c>
      <c r="CZ115" s="26">
        <f>VLOOKUP($B115,факт!$D$7:$KT$85,287,0)</f>
        <v>0</v>
      </c>
      <c r="DA115" s="47">
        <f t="shared" si="534"/>
        <v>0</v>
      </c>
      <c r="DB115" s="47">
        <f t="shared" si="535"/>
        <v>0</v>
      </c>
      <c r="DC115" s="86">
        <f>VLOOKUP($B115,'СДП (план)'!$B$16:$CY$170,29,0)</f>
        <v>0</v>
      </c>
      <c r="DD115" s="86">
        <f>VLOOKUP($B115,'СДП (план)'!$B$16:$CY$170,30,0)</f>
        <v>0</v>
      </c>
      <c r="DE115" s="46">
        <f t="shared" si="536"/>
        <v>0</v>
      </c>
      <c r="DF115" s="46">
        <f t="shared" si="537"/>
        <v>0</v>
      </c>
      <c r="DG115" s="52">
        <f t="shared" si="538"/>
        <v>0</v>
      </c>
      <c r="DH115" s="52">
        <f t="shared" si="539"/>
        <v>0</v>
      </c>
      <c r="DI115" s="52">
        <f t="shared" si="540"/>
        <v>0</v>
      </c>
      <c r="DJ115" s="26">
        <f>VLOOKUP($B115,факт!$D$7:$KT$85,12,0)</f>
        <v>0</v>
      </c>
      <c r="DK115" s="26">
        <f>VLOOKUP($B115,факт!$D$7:$KT$85,13,0)</f>
        <v>0</v>
      </c>
      <c r="DL115" s="26">
        <f>VLOOKUP($B115,факт!$D$7:$KT$85,14,0)</f>
        <v>0</v>
      </c>
      <c r="DM115" s="26">
        <f>VLOOKUP($B115,факт!$D$7:$KT$85,15,0)</f>
        <v>0</v>
      </c>
      <c r="DN115" s="47">
        <f t="shared" si="541"/>
        <v>0</v>
      </c>
      <c r="DO115" s="47">
        <f t="shared" si="542"/>
        <v>0</v>
      </c>
      <c r="DP115" s="172">
        <f t="shared" si="543"/>
        <v>0</v>
      </c>
      <c r="DQ115" s="172">
        <f t="shared" si="544"/>
        <v>0</v>
      </c>
      <c r="DR115" s="172">
        <f t="shared" si="545"/>
        <v>0</v>
      </c>
      <c r="DS115" s="172">
        <f t="shared" si="546"/>
        <v>0</v>
      </c>
      <c r="DT115" s="172">
        <f t="shared" si="547"/>
        <v>0</v>
      </c>
      <c r="DU115" s="172">
        <f t="shared" si="548"/>
        <v>0</v>
      </c>
      <c r="DV115" s="172">
        <f t="shared" si="549"/>
        <v>0</v>
      </c>
      <c r="DW115" s="172">
        <f t="shared" si="550"/>
        <v>0</v>
      </c>
      <c r="DX115" s="172">
        <f t="shared" si="551"/>
        <v>0</v>
      </c>
      <c r="DY115" s="172">
        <f t="shared" si="552"/>
        <v>0</v>
      </c>
      <c r="DZ115" s="172">
        <f t="shared" si="553"/>
        <v>0</v>
      </c>
      <c r="EA115" s="172">
        <f t="shared" si="554"/>
        <v>0</v>
      </c>
      <c r="EB115" s="172">
        <f t="shared" si="555"/>
        <v>0</v>
      </c>
      <c r="EC115" s="86">
        <f>VLOOKUP($B115,'СДП (план)'!$B$16:$CY$170,31,0)</f>
        <v>0</v>
      </c>
      <c r="ED115" s="86">
        <f>VLOOKUP($B115,'СДП (план)'!$B$16:$CY$170,32,0)</f>
        <v>0</v>
      </c>
      <c r="EE115" s="46">
        <f t="shared" si="556"/>
        <v>0</v>
      </c>
      <c r="EF115" s="46">
        <f t="shared" si="557"/>
        <v>0</v>
      </c>
      <c r="EG115" s="52">
        <f t="shared" si="558"/>
        <v>0</v>
      </c>
      <c r="EH115" s="52">
        <f t="shared" si="559"/>
        <v>0</v>
      </c>
      <c r="EI115" s="52">
        <f t="shared" si="560"/>
        <v>0</v>
      </c>
      <c r="EJ115" s="26">
        <f>VLOOKUP($B115,факт!$D$7:$KT$85,40,0)</f>
        <v>0</v>
      </c>
      <c r="EK115" s="26">
        <f>VLOOKUP($B115,факт!$D$7:$KT$85,41,0)</f>
        <v>0</v>
      </c>
      <c r="EL115" s="26">
        <f>VLOOKUP($B115,факт!$D$7:$KT$85,42,0)</f>
        <v>0</v>
      </c>
      <c r="EM115" s="26">
        <f>VLOOKUP($B115,факт!$D$7:$KT$85,43,0)</f>
        <v>0</v>
      </c>
      <c r="EN115" s="47">
        <f t="shared" si="561"/>
        <v>0</v>
      </c>
      <c r="EO115" s="47">
        <f t="shared" si="562"/>
        <v>0</v>
      </c>
      <c r="EP115" s="86">
        <f>VLOOKUP($B115,'СДП (план)'!$B$16:$CY$170,33,0)</f>
        <v>68</v>
      </c>
      <c r="EQ115" s="86">
        <f>VLOOKUP($B115,'СДП (план)'!$B$16:$CY$170,34,0)</f>
        <v>1480996.5643199999</v>
      </c>
      <c r="ER115" s="46">
        <f t="shared" si="563"/>
        <v>68</v>
      </c>
      <c r="ES115" s="46">
        <f t="shared" si="564"/>
        <v>1480996.5643199999</v>
      </c>
      <c r="ET115" s="52">
        <f t="shared" si="565"/>
        <v>106.08</v>
      </c>
      <c r="EU115" s="52">
        <f t="shared" si="566"/>
        <v>106.08</v>
      </c>
      <c r="EV115" s="52">
        <f t="shared" si="567"/>
        <v>20.28</v>
      </c>
      <c r="EW115" s="26">
        <f>VLOOKUP($B115,факт!$D$7:$KT$85,160,0)</f>
        <v>13</v>
      </c>
      <c r="EX115" s="26">
        <f>VLOOKUP($B115,факт!$D$7:$KT$85,161,0)</f>
        <v>285935.49999999994</v>
      </c>
      <c r="EY115" s="26">
        <f>VLOOKUP($B115,факт!$D$7:$KT$85,162,0)</f>
        <v>0</v>
      </c>
      <c r="EZ115" s="26">
        <f>VLOOKUP($B115,факт!$D$7:$KT$85,163,0)</f>
        <v>0</v>
      </c>
      <c r="FA115" s="47">
        <f t="shared" si="568"/>
        <v>-55</v>
      </c>
      <c r="FB115" s="47">
        <f t="shared" si="569"/>
        <v>-1195061.0643199999</v>
      </c>
      <c r="FC115" s="86">
        <f>VLOOKUP($B115,'СДП (план)'!$B$16:$CY$170,35,0)</f>
        <v>0</v>
      </c>
      <c r="FD115" s="86">
        <f>VLOOKUP($B115,'СДП (план)'!$B$16:$CY$170,36,0)</f>
        <v>0</v>
      </c>
      <c r="FE115" s="46">
        <f t="shared" si="570"/>
        <v>0</v>
      </c>
      <c r="FF115" s="46">
        <f t="shared" si="571"/>
        <v>0</v>
      </c>
      <c r="FG115" s="52">
        <f t="shared" si="572"/>
        <v>0</v>
      </c>
      <c r="FH115" s="52">
        <f t="shared" si="573"/>
        <v>0</v>
      </c>
      <c r="FI115" s="52">
        <f t="shared" si="574"/>
        <v>0</v>
      </c>
      <c r="FJ115" s="26">
        <f>VLOOKUP($B115,факт!$D$7:$KT$85,176,0)</f>
        <v>0</v>
      </c>
      <c r="FK115" s="26">
        <f>VLOOKUP($B115,факт!$D$7:$KT$85,177,0)</f>
        <v>0</v>
      </c>
      <c r="FL115" s="26">
        <f>VLOOKUP($B115,факт!$D$7:$KT$85,178,0)</f>
        <v>0</v>
      </c>
      <c r="FM115" s="26">
        <f>VLOOKUP($B115,факт!$D$7:$KT$85,179,0)</f>
        <v>0</v>
      </c>
      <c r="FN115" s="47">
        <f t="shared" si="575"/>
        <v>0</v>
      </c>
      <c r="FO115" s="47">
        <f t="shared" si="576"/>
        <v>0</v>
      </c>
      <c r="FP115" s="86">
        <f>VLOOKUP($B115,'СДП (план)'!$B$16:$CY$170,37,0)</f>
        <v>0</v>
      </c>
      <c r="FQ115" s="86">
        <f>VLOOKUP($B115,'СДП (план)'!$B$16:$CY$170,38,0)</f>
        <v>0</v>
      </c>
      <c r="FR115" s="46">
        <f t="shared" si="577"/>
        <v>0</v>
      </c>
      <c r="FS115" s="46">
        <f t="shared" si="578"/>
        <v>0</v>
      </c>
      <c r="FT115" s="52">
        <f t="shared" si="579"/>
        <v>0</v>
      </c>
      <c r="FU115" s="52">
        <f t="shared" si="580"/>
        <v>0</v>
      </c>
      <c r="FV115" s="52">
        <f t="shared" si="581"/>
        <v>0</v>
      </c>
      <c r="FW115" s="26">
        <f>VLOOKUP($B115,факт!$D$7:$KT$85,204,0)</f>
        <v>0</v>
      </c>
      <c r="FX115" s="26">
        <f>VLOOKUP($B115,факт!$D$7:$KT$85,205,0)</f>
        <v>0</v>
      </c>
      <c r="FY115" s="26">
        <f>VLOOKUP($B115,факт!$D$7:$KT$85,206,0)</f>
        <v>0</v>
      </c>
      <c r="FZ115" s="26">
        <f>VLOOKUP($B115,факт!$D$7:$KT$85,207,0)</f>
        <v>0</v>
      </c>
      <c r="GA115" s="47">
        <f t="shared" si="582"/>
        <v>0</v>
      </c>
      <c r="GB115" s="47">
        <f t="shared" si="583"/>
        <v>0</v>
      </c>
      <c r="GC115" s="86">
        <f>VLOOKUP($B115,'СДП (план)'!$B$16:$CY$170,39,0)</f>
        <v>0</v>
      </c>
      <c r="GD115" s="86">
        <f>VLOOKUP($B115,'СДП (план)'!$B$16:$CY$170,40,0)</f>
        <v>0</v>
      </c>
      <c r="GE115" s="46">
        <f t="shared" si="584"/>
        <v>0</v>
      </c>
      <c r="GF115" s="46">
        <f t="shared" si="585"/>
        <v>0</v>
      </c>
      <c r="GG115" s="52">
        <f t="shared" si="586"/>
        <v>0</v>
      </c>
      <c r="GH115" s="52">
        <f t="shared" si="587"/>
        <v>0</v>
      </c>
      <c r="GI115" s="52">
        <f t="shared" si="588"/>
        <v>0</v>
      </c>
      <c r="GJ115" s="26">
        <f>VLOOKUP($B115,факт!$D$7:$KT$85,224,0)</f>
        <v>0</v>
      </c>
      <c r="GK115" s="26">
        <f>VLOOKUP($B115,факт!$D$7:$KT$85,225,0)</f>
        <v>0</v>
      </c>
      <c r="GL115" s="26">
        <f>VLOOKUP($B115,факт!$D$7:$KT$85,226,0)</f>
        <v>0</v>
      </c>
      <c r="GM115" s="26">
        <f>VLOOKUP($B115,факт!$D$7:$KT$85,227,0)</f>
        <v>0</v>
      </c>
      <c r="GN115" s="47">
        <f t="shared" si="589"/>
        <v>0</v>
      </c>
      <c r="GO115" s="47">
        <f t="shared" si="590"/>
        <v>0</v>
      </c>
      <c r="GP115" s="86">
        <f>VLOOKUP($B115,'СДП (план)'!$B$16:$CY$170,41,0)</f>
        <v>0</v>
      </c>
      <c r="GQ115" s="86">
        <f>VLOOKUP($B115,'СДП (план)'!$B$16:$CY$170,42,0)</f>
        <v>0</v>
      </c>
      <c r="GR115" s="46">
        <f t="shared" si="591"/>
        <v>0</v>
      </c>
      <c r="GS115" s="46">
        <f t="shared" si="592"/>
        <v>0</v>
      </c>
      <c r="GT115" s="52">
        <f t="shared" si="593"/>
        <v>0</v>
      </c>
      <c r="GU115" s="52">
        <f t="shared" si="594"/>
        <v>0</v>
      </c>
      <c r="GV115" s="52">
        <f t="shared" si="595"/>
        <v>0</v>
      </c>
      <c r="GW115" s="26">
        <f>VLOOKUP($B115,факт!$D$7:$KT$85,228,0)</f>
        <v>0</v>
      </c>
      <c r="GX115" s="26">
        <f>VLOOKUP($B115,факт!$D$7:$KT$85,229,0)</f>
        <v>0</v>
      </c>
      <c r="GY115" s="26">
        <f>VLOOKUP($B115,факт!$D$7:$KT$85,230,0)</f>
        <v>0</v>
      </c>
      <c r="GZ115" s="26">
        <f>VLOOKUP($B115,факт!$D$7:$KT$85,231,0)</f>
        <v>0</v>
      </c>
      <c r="HA115" s="47">
        <f t="shared" si="596"/>
        <v>0</v>
      </c>
      <c r="HB115" s="47">
        <f t="shared" si="597"/>
        <v>0</v>
      </c>
      <c r="HC115" s="86">
        <f>VLOOKUP($B115,'СДП (план)'!$B$16:$CY$170,43,0)</f>
        <v>0</v>
      </c>
      <c r="HD115" s="86">
        <f>VLOOKUP($B115,'СДП (план)'!$B$16:$CY$170,44,0)</f>
        <v>0</v>
      </c>
      <c r="HE115" s="46">
        <f t="shared" si="598"/>
        <v>0</v>
      </c>
      <c r="HF115" s="46">
        <f t="shared" si="599"/>
        <v>0</v>
      </c>
      <c r="HG115" s="52">
        <f t="shared" si="794"/>
        <v>0</v>
      </c>
      <c r="HH115" s="52">
        <f t="shared" si="795"/>
        <v>0</v>
      </c>
      <c r="HI115" s="52">
        <f t="shared" si="796"/>
        <v>0</v>
      </c>
      <c r="HJ115" s="26">
        <f>VLOOKUP($B115,факт!$D$7:$KT$85,232,0)</f>
        <v>0</v>
      </c>
      <c r="HK115" s="26">
        <f>VLOOKUP($B115,факт!$D$7:$KT$85,233,0)</f>
        <v>0</v>
      </c>
      <c r="HL115" s="26">
        <f>VLOOKUP($B115,факт!$D$7:$KT$85,234,0)</f>
        <v>0</v>
      </c>
      <c r="HM115" s="26">
        <f>VLOOKUP($B115,факт!$D$7:$KT$85,235,0)</f>
        <v>0</v>
      </c>
      <c r="HN115" s="47">
        <f t="shared" si="600"/>
        <v>0</v>
      </c>
      <c r="HO115" s="47">
        <f t="shared" si="601"/>
        <v>0</v>
      </c>
      <c r="HP115" s="86">
        <f>VLOOKUP($B115,'СДП (план)'!$B$16:$CY$170,45,0)</f>
        <v>32</v>
      </c>
      <c r="HQ115" s="86">
        <f>VLOOKUP($B115,'СДП (план)'!$B$16:$CY$170,46,0)</f>
        <v>836327.47161599994</v>
      </c>
      <c r="HR115" s="46">
        <f t="shared" si="602"/>
        <v>32</v>
      </c>
      <c r="HS115" s="46">
        <f t="shared" si="603"/>
        <v>836327.47161599994</v>
      </c>
      <c r="HT115" s="52">
        <f t="shared" si="604"/>
        <v>49.92</v>
      </c>
      <c r="HU115" s="52">
        <f t="shared" si="605"/>
        <v>49.92</v>
      </c>
      <c r="HV115" s="52">
        <f t="shared" si="606"/>
        <v>43.68</v>
      </c>
      <c r="HW115" s="26">
        <f>VLOOKUP($B115,факт!$D$7:$KT$85,236,0)</f>
        <v>28</v>
      </c>
      <c r="HX115" s="26">
        <f>VLOOKUP($B115,факт!$D$7:$KT$85,237,0)</f>
        <v>727772.14999999991</v>
      </c>
      <c r="HY115" s="26">
        <f>VLOOKUP($B115,факт!$D$7:$KT$85,238,0)</f>
        <v>0</v>
      </c>
      <c r="HZ115" s="26">
        <f>VLOOKUP($B115,факт!$D$7:$KT$85,239,0)</f>
        <v>0</v>
      </c>
      <c r="IA115" s="47">
        <f t="shared" si="607"/>
        <v>-4</v>
      </c>
      <c r="IB115" s="47">
        <f t="shared" si="608"/>
        <v>-108555.32161600003</v>
      </c>
      <c r="IC115" s="86">
        <f>VLOOKUP($B115,'СДП (план)'!$B$16:$CY$170,47,0)</f>
        <v>0</v>
      </c>
      <c r="ID115" s="86">
        <f>VLOOKUP($B115,'СДП (план)'!$B$16:$CY$170,48,0)</f>
        <v>0</v>
      </c>
      <c r="IE115" s="46">
        <f t="shared" si="609"/>
        <v>0</v>
      </c>
      <c r="IF115" s="46">
        <f t="shared" si="610"/>
        <v>0</v>
      </c>
      <c r="IG115" s="52">
        <f t="shared" si="611"/>
        <v>0</v>
      </c>
      <c r="IH115" s="52">
        <f t="shared" si="612"/>
        <v>0</v>
      </c>
      <c r="II115" s="52">
        <f t="shared" si="613"/>
        <v>0</v>
      </c>
      <c r="IJ115" s="26">
        <f>VLOOKUP($B115,факт!$D$7:$KT$85,244,0)</f>
        <v>0</v>
      </c>
      <c r="IK115" s="26">
        <f>VLOOKUP($B115,факт!$D$7:$KT$85,245,0)</f>
        <v>0</v>
      </c>
      <c r="IL115" s="26">
        <f>VLOOKUP($B115,факт!$D$7:$KT$85,246,0)</f>
        <v>0</v>
      </c>
      <c r="IM115" s="26">
        <f>VLOOKUP($B115,факт!$D$7:$KT$85,247,0)</f>
        <v>0</v>
      </c>
      <c r="IN115" s="47">
        <f t="shared" si="614"/>
        <v>0</v>
      </c>
      <c r="IO115" s="47">
        <f t="shared" si="615"/>
        <v>0</v>
      </c>
      <c r="IP115" s="86">
        <f>VLOOKUP($B115,'СДП (план)'!$B$16:$CY$170,49,0)</f>
        <v>0</v>
      </c>
      <c r="IQ115" s="86">
        <f>VLOOKUP($B115,'СДП (план)'!$B$16:$CY$170,50,0)</f>
        <v>0</v>
      </c>
      <c r="IR115" s="46">
        <f t="shared" si="616"/>
        <v>0</v>
      </c>
      <c r="IS115" s="46">
        <f t="shared" si="617"/>
        <v>0</v>
      </c>
      <c r="IT115" s="52">
        <f t="shared" si="618"/>
        <v>0</v>
      </c>
      <c r="IU115" s="52">
        <f t="shared" si="619"/>
        <v>0</v>
      </c>
      <c r="IV115" s="52">
        <f t="shared" si="620"/>
        <v>0</v>
      </c>
      <c r="IW115" s="26">
        <f>VLOOKUP($B115,факт!$D$7:$KT$85,264,0)</f>
        <v>0</v>
      </c>
      <c r="IX115" s="26">
        <f>VLOOKUP($B115,факт!$D$7:$KT$85,265,0)</f>
        <v>0</v>
      </c>
      <c r="IY115" s="26">
        <f>VLOOKUP($B115,факт!$D$7:$KT$85,266,0)</f>
        <v>0</v>
      </c>
      <c r="IZ115" s="26">
        <f>VLOOKUP($B115,факт!$D$7:$KT$85,267,0)</f>
        <v>0</v>
      </c>
      <c r="JA115" s="47">
        <f t="shared" si="621"/>
        <v>0</v>
      </c>
      <c r="JB115" s="47">
        <f t="shared" si="622"/>
        <v>0</v>
      </c>
      <c r="JC115" s="86">
        <f>VLOOKUP($B115,'СДП (план)'!$B$16:$CY$170,51,0)</f>
        <v>0</v>
      </c>
      <c r="JD115" s="86">
        <f>VLOOKUP($B115,'СДП (план)'!$B$16:$CY$170,52,0)</f>
        <v>0</v>
      </c>
      <c r="JE115" s="46">
        <f t="shared" si="623"/>
        <v>0</v>
      </c>
      <c r="JF115" s="46">
        <f t="shared" si="624"/>
        <v>0</v>
      </c>
      <c r="JG115" s="52">
        <f t="shared" si="625"/>
        <v>0</v>
      </c>
      <c r="JH115" s="52">
        <f t="shared" si="626"/>
        <v>0</v>
      </c>
      <c r="JI115" s="52">
        <f t="shared" si="627"/>
        <v>0</v>
      </c>
      <c r="JJ115" s="26">
        <f>VLOOKUP($B115,факт!$D$7:$KT$85,248,0)</f>
        <v>0</v>
      </c>
      <c r="JK115" s="26">
        <f>VLOOKUP($B115,факт!$D$7:$KT$85,249,0)</f>
        <v>0</v>
      </c>
      <c r="JL115" s="26">
        <f>VLOOKUP($B115,факт!$D$7:$KT$85,250,0)</f>
        <v>0</v>
      </c>
      <c r="JM115" s="26">
        <f>VLOOKUP($B115,факт!$D$7:$KT$85,251,0)</f>
        <v>0</v>
      </c>
      <c r="JN115" s="47">
        <f t="shared" si="628"/>
        <v>0</v>
      </c>
      <c r="JO115" s="47">
        <f t="shared" si="629"/>
        <v>0</v>
      </c>
      <c r="JP115" s="86">
        <f>VLOOKUP($B115,'СДП (план)'!$B$16:$CY$170,53,0)</f>
        <v>0</v>
      </c>
      <c r="JQ115" s="86">
        <f>VLOOKUP($B115,'СДП (план)'!$B$16:$CY$170,54,0)</f>
        <v>0</v>
      </c>
      <c r="JR115" s="46">
        <f t="shared" si="630"/>
        <v>0</v>
      </c>
      <c r="JS115" s="46">
        <f t="shared" si="631"/>
        <v>0</v>
      </c>
      <c r="JT115" s="52">
        <f t="shared" si="632"/>
        <v>0</v>
      </c>
      <c r="JU115" s="52">
        <f t="shared" si="633"/>
        <v>0</v>
      </c>
      <c r="JV115" s="52">
        <f t="shared" si="634"/>
        <v>0</v>
      </c>
      <c r="JW115" s="26">
        <f>VLOOKUP($B115,факт!$D$7:$KT$85,168,0)</f>
        <v>0</v>
      </c>
      <c r="JX115" s="26">
        <f>VLOOKUP($B115,факт!$D$7:$KT$85,169,0)</f>
        <v>0</v>
      </c>
      <c r="JY115" s="26">
        <f>VLOOKUP($B115,факт!$D$7:$KT$85,170,0)</f>
        <v>0</v>
      </c>
      <c r="JZ115" s="26">
        <f>VLOOKUP($B115,факт!$D$7:$KT$85,171,0)</f>
        <v>0</v>
      </c>
      <c r="KA115" s="47">
        <f t="shared" si="635"/>
        <v>0</v>
      </c>
      <c r="KB115" s="47">
        <f t="shared" si="636"/>
        <v>0</v>
      </c>
      <c r="KC115" s="86">
        <f>VLOOKUP($B115,'СДП (план)'!$B$16:$CY$170,55,0)</f>
        <v>0</v>
      </c>
      <c r="KD115" s="86">
        <f>VLOOKUP($B115,'СДП (план)'!$B$16:$CY$170,56,0)</f>
        <v>0</v>
      </c>
      <c r="KE115" s="46">
        <f t="shared" si="637"/>
        <v>0</v>
      </c>
      <c r="KF115" s="46">
        <f t="shared" si="638"/>
        <v>0</v>
      </c>
      <c r="KG115" s="52">
        <f t="shared" si="639"/>
        <v>0</v>
      </c>
      <c r="KH115" s="52">
        <f t="shared" si="640"/>
        <v>0</v>
      </c>
      <c r="KI115" s="52">
        <f t="shared" si="641"/>
        <v>0</v>
      </c>
      <c r="KJ115" s="26">
        <f>VLOOKUP($B115,факт!$D$7:$KT$85,172,0)</f>
        <v>0</v>
      </c>
      <c r="KK115" s="26">
        <f>VLOOKUP($B115,факт!$D$7:$KT$85,173,0)</f>
        <v>0</v>
      </c>
      <c r="KL115" s="26">
        <f>VLOOKUP($B115,факт!$D$7:$KT$85,174,0)</f>
        <v>0</v>
      </c>
      <c r="KM115" s="26">
        <f>VLOOKUP($B115,факт!$D$7:$KT$85,175,0)</f>
        <v>0</v>
      </c>
      <c r="KN115" s="47">
        <f t="shared" si="642"/>
        <v>0</v>
      </c>
      <c r="KO115" s="47">
        <f t="shared" si="643"/>
        <v>0</v>
      </c>
      <c r="KP115" s="26">
        <f t="shared" si="797"/>
        <v>100</v>
      </c>
      <c r="KQ115" s="26">
        <f t="shared" si="798"/>
        <v>2317324.0359359998</v>
      </c>
      <c r="KR115" s="26">
        <f t="shared" si="799"/>
        <v>100</v>
      </c>
      <c r="KS115" s="26">
        <f t="shared" si="800"/>
        <v>2317324.0359359998</v>
      </c>
      <c r="KT115" s="26">
        <f t="shared" si="801"/>
        <v>156</v>
      </c>
      <c r="KU115" s="26">
        <f t="shared" si="802"/>
        <v>156</v>
      </c>
      <c r="KV115" s="26">
        <f t="shared" si="803"/>
        <v>63.96</v>
      </c>
      <c r="KW115" s="26">
        <f t="shared" si="804"/>
        <v>41</v>
      </c>
      <c r="KX115" s="26">
        <f t="shared" si="805"/>
        <v>1013707.6499999999</v>
      </c>
      <c r="KY115" s="26">
        <f t="shared" si="806"/>
        <v>0</v>
      </c>
      <c r="KZ115" s="26">
        <f t="shared" si="807"/>
        <v>0</v>
      </c>
      <c r="LA115" s="26">
        <f t="shared" si="644"/>
        <v>-59</v>
      </c>
      <c r="LB115" s="26">
        <f t="shared" si="645"/>
        <v>-1303616.3859359999</v>
      </c>
      <c r="LC115" s="86">
        <f>VLOOKUP($B115,'СДП (план)'!$B$16:$CY$170,57,0)</f>
        <v>0</v>
      </c>
      <c r="LD115" s="86">
        <f>VLOOKUP($B115,'СДП (план)'!$B$16:$CY$170,58,0)</f>
        <v>0</v>
      </c>
      <c r="LE115" s="46">
        <f t="shared" si="646"/>
        <v>0</v>
      </c>
      <c r="LF115" s="46">
        <f t="shared" si="647"/>
        <v>0</v>
      </c>
      <c r="LG115" s="52">
        <f t="shared" si="648"/>
        <v>0</v>
      </c>
      <c r="LH115" s="52">
        <f t="shared" si="649"/>
        <v>0</v>
      </c>
      <c r="LI115" s="52">
        <f t="shared" si="650"/>
        <v>0</v>
      </c>
      <c r="LJ115" s="26">
        <f>VLOOKUP($B115,факт!$D$7:$KT$85,212,0)</f>
        <v>0</v>
      </c>
      <c r="LK115" s="26">
        <f>VLOOKUP($B115,факт!$D$7:$KT$85,213,0)</f>
        <v>0</v>
      </c>
      <c r="LL115" s="26">
        <f>VLOOKUP($B115,факт!$D$7:$KT$85,214,0)</f>
        <v>0</v>
      </c>
      <c r="LM115" s="26">
        <f>VLOOKUP($B115,факт!$D$7:$KT$85,215,0)</f>
        <v>0</v>
      </c>
      <c r="LN115" s="47">
        <f t="shared" si="651"/>
        <v>0</v>
      </c>
      <c r="LO115" s="47">
        <f t="shared" si="652"/>
        <v>0</v>
      </c>
      <c r="LP115" s="86">
        <f>VLOOKUP($B115,'СДП (план)'!$B$16:$CY$170,59,0)</f>
        <v>0</v>
      </c>
      <c r="LQ115" s="86">
        <f>VLOOKUP($B115,'СДП (план)'!$B$16:$CY$170,60,0)</f>
        <v>0</v>
      </c>
      <c r="LR115" s="46">
        <f t="shared" si="653"/>
        <v>0</v>
      </c>
      <c r="LS115" s="46">
        <f t="shared" si="654"/>
        <v>0</v>
      </c>
      <c r="LT115" s="52">
        <f t="shared" si="655"/>
        <v>0</v>
      </c>
      <c r="LU115" s="52">
        <f t="shared" si="656"/>
        <v>0</v>
      </c>
      <c r="LV115" s="52">
        <f t="shared" si="657"/>
        <v>0</v>
      </c>
      <c r="LW115" s="26">
        <f>VLOOKUP($B115,факт!$D$7:$KT$85,64,0)</f>
        <v>0</v>
      </c>
      <c r="LX115" s="26">
        <f>VLOOKUP($B115,факт!$D$7:$KT$85,65,0)</f>
        <v>0</v>
      </c>
      <c r="LY115" s="26">
        <f>VLOOKUP($B115,факт!$D$7:$KT$85,66,0)</f>
        <v>0</v>
      </c>
      <c r="LZ115" s="26">
        <f>VLOOKUP($B115,факт!$D$7:$KT$85,67,0)</f>
        <v>0</v>
      </c>
      <c r="MA115" s="47">
        <f t="shared" si="658"/>
        <v>0</v>
      </c>
      <c r="MB115" s="47">
        <f t="shared" si="659"/>
        <v>0</v>
      </c>
      <c r="MC115" s="86">
        <f>VLOOKUP($B115,'СДП (план)'!$B$16:$CY$170,61,0)</f>
        <v>0</v>
      </c>
      <c r="MD115" s="86">
        <f>VLOOKUP($B115,'СДП (план)'!$B$16:$CY$170,62,0)</f>
        <v>0</v>
      </c>
      <c r="ME115" s="46">
        <f t="shared" si="660"/>
        <v>0</v>
      </c>
      <c r="MF115" s="46">
        <f t="shared" si="661"/>
        <v>0</v>
      </c>
      <c r="MG115" s="52">
        <f t="shared" si="662"/>
        <v>0</v>
      </c>
      <c r="MH115" s="52">
        <f t="shared" si="663"/>
        <v>0</v>
      </c>
      <c r="MI115" s="52">
        <f t="shared" si="664"/>
        <v>0</v>
      </c>
      <c r="MJ115" s="26">
        <f>VLOOKUP($B115,факт!$D$7:$KT$85,108,0)</f>
        <v>0</v>
      </c>
      <c r="MK115" s="26">
        <f>VLOOKUP($B115,факт!$D$7:$KT$85,109,0)</f>
        <v>0</v>
      </c>
      <c r="ML115" s="26">
        <f>VLOOKUP($B115,факт!$D$7:$KT$85,110,0)</f>
        <v>0</v>
      </c>
      <c r="MM115" s="26">
        <f>VLOOKUP($B115,факт!$D$7:$KT$85,111,0)</f>
        <v>0</v>
      </c>
      <c r="MN115" s="47">
        <f t="shared" si="665"/>
        <v>0</v>
      </c>
      <c r="MO115" s="47">
        <f t="shared" si="666"/>
        <v>0</v>
      </c>
      <c r="MP115" s="86">
        <f>VLOOKUP($B115,'СДП (план)'!$B$16:$CY$170,63,0)</f>
        <v>0</v>
      </c>
      <c r="MQ115" s="86">
        <f>VLOOKUP($B115,'СДП (план)'!$B$16:$CY$170,64,0)</f>
        <v>0</v>
      </c>
      <c r="MR115" s="46">
        <f t="shared" si="667"/>
        <v>0</v>
      </c>
      <c r="MS115" s="46">
        <f t="shared" si="668"/>
        <v>0</v>
      </c>
      <c r="MT115" s="52">
        <f t="shared" si="669"/>
        <v>0</v>
      </c>
      <c r="MU115" s="52">
        <f t="shared" si="670"/>
        <v>0</v>
      </c>
      <c r="MV115" s="52">
        <f t="shared" si="671"/>
        <v>0</v>
      </c>
      <c r="MW115" s="26">
        <f>VLOOKUP($B115,факт!$D$7:$KT$85,72,0)</f>
        <v>0</v>
      </c>
      <c r="MX115" s="26">
        <f>VLOOKUP($B115,факт!$D$7:$KT$85,73,0)</f>
        <v>0</v>
      </c>
      <c r="MY115" s="26">
        <f>VLOOKUP($B115,факт!$D$7:$KT$85,74,0)</f>
        <v>0</v>
      </c>
      <c r="MZ115" s="26">
        <f>VLOOKUP($B115,факт!$D$7:$KT$85,75,0)</f>
        <v>0</v>
      </c>
      <c r="NA115" s="47">
        <f t="shared" si="672"/>
        <v>0</v>
      </c>
      <c r="NB115" s="47">
        <f t="shared" si="673"/>
        <v>0</v>
      </c>
      <c r="NC115" s="86">
        <f>VLOOKUP($B115,'СДП (план)'!$B$16:$CY$170,65,0)</f>
        <v>0</v>
      </c>
      <c r="ND115" s="86">
        <f>VLOOKUP($B115,'СДП (план)'!$B$16:$CY$170,66,0)</f>
        <v>0</v>
      </c>
      <c r="NE115" s="46">
        <f t="shared" si="674"/>
        <v>0</v>
      </c>
      <c r="NF115" s="46">
        <f t="shared" si="675"/>
        <v>0</v>
      </c>
      <c r="NG115" s="52">
        <f t="shared" si="808"/>
        <v>0</v>
      </c>
      <c r="NH115" s="52">
        <f t="shared" si="809"/>
        <v>0</v>
      </c>
      <c r="NI115" s="52">
        <f t="shared" si="810"/>
        <v>0</v>
      </c>
      <c r="NJ115" s="26">
        <f>VLOOKUP($B115,факт!$D$7:$KT$85,76,0)</f>
        <v>0</v>
      </c>
      <c r="NK115" s="26">
        <f>VLOOKUP($B115,факт!$D$7:$KT$85,77,0)</f>
        <v>0</v>
      </c>
      <c r="NL115" s="26">
        <f>VLOOKUP($B115,факт!$D$7:$KT$85,78,0)</f>
        <v>0</v>
      </c>
      <c r="NM115" s="26">
        <f>VLOOKUP($B115,факт!$D$7:$KT$85,79,0)</f>
        <v>0</v>
      </c>
      <c r="NN115" s="47">
        <f t="shared" si="676"/>
        <v>0</v>
      </c>
      <c r="NO115" s="47">
        <f t="shared" si="677"/>
        <v>0</v>
      </c>
      <c r="NP115" s="86">
        <f>VLOOKUP($B115,'СДП (план)'!$B$16:$CY$170,67,0)</f>
        <v>0</v>
      </c>
      <c r="NQ115" s="86">
        <f>VLOOKUP($B115,'СДП (план)'!$B$16:$CY$170,68,0)</f>
        <v>0</v>
      </c>
      <c r="NR115" s="46">
        <f t="shared" si="678"/>
        <v>0</v>
      </c>
      <c r="NS115" s="46">
        <f t="shared" si="679"/>
        <v>0</v>
      </c>
      <c r="NT115" s="52">
        <f t="shared" si="680"/>
        <v>0</v>
      </c>
      <c r="NU115" s="52">
        <f t="shared" si="681"/>
        <v>0</v>
      </c>
      <c r="NV115" s="52">
        <f t="shared" si="682"/>
        <v>0</v>
      </c>
      <c r="NW115" s="26">
        <f>VLOOKUP($B115,факт!$D$7:$KT$85,280,0)</f>
        <v>0</v>
      </c>
      <c r="NX115" s="26">
        <f>VLOOKUP($B115,факт!$D$7:$KT$85,281,0)</f>
        <v>0</v>
      </c>
      <c r="NY115" s="26">
        <f>VLOOKUP($B115,факт!$D$7:$KT$85,282,0)</f>
        <v>0</v>
      </c>
      <c r="NZ115" s="26">
        <f>VLOOKUP($B115,факт!$D$7:$KT$85,283,0)</f>
        <v>0</v>
      </c>
      <c r="OA115" s="47">
        <f t="shared" si="683"/>
        <v>0</v>
      </c>
      <c r="OB115" s="47">
        <f t="shared" si="684"/>
        <v>0</v>
      </c>
      <c r="OC115" s="86">
        <f>VLOOKUP($B115,'СДП (план)'!$B$16:$CY$170,69,0)</f>
        <v>0</v>
      </c>
      <c r="OD115" s="86">
        <f>VLOOKUP($B115,'СДП (план)'!$B$16:$CY$170,70,0)</f>
        <v>0</v>
      </c>
      <c r="OE115" s="46">
        <f t="shared" si="685"/>
        <v>0</v>
      </c>
      <c r="OF115" s="46">
        <f t="shared" si="686"/>
        <v>0</v>
      </c>
      <c r="OG115" s="52">
        <f t="shared" si="811"/>
        <v>0</v>
      </c>
      <c r="OH115" s="52">
        <f t="shared" si="812"/>
        <v>0</v>
      </c>
      <c r="OI115" s="52">
        <f t="shared" si="813"/>
        <v>0</v>
      </c>
      <c r="OJ115" s="26">
        <f>VLOOKUP($B115,факт!$D$7:$KT$85,276,0)</f>
        <v>0</v>
      </c>
      <c r="OK115" s="26">
        <f>VLOOKUP($B115,факт!$D$7:$KT$85,277,0)</f>
        <v>0</v>
      </c>
      <c r="OL115" s="26">
        <f>VLOOKUP($B115,факт!$D$7:$KT$85,278,0)</f>
        <v>0</v>
      </c>
      <c r="OM115" s="26">
        <f>VLOOKUP($B115,факт!$D$7:$KT$85,279,0)</f>
        <v>0</v>
      </c>
      <c r="ON115" s="47">
        <f t="shared" si="687"/>
        <v>0</v>
      </c>
      <c r="OO115" s="47">
        <f t="shared" si="688"/>
        <v>0</v>
      </c>
      <c r="OP115" s="86">
        <f>VLOOKUP($B115,'СДП (план)'!$B$16:$CY$170,71,0)</f>
        <v>0</v>
      </c>
      <c r="OQ115" s="86">
        <f>VLOOKUP($B115,'СДП (план)'!$B$16:$CY$170,72,0)</f>
        <v>0</v>
      </c>
      <c r="OR115" s="46">
        <f t="shared" si="689"/>
        <v>0</v>
      </c>
      <c r="OS115" s="46">
        <f t="shared" si="690"/>
        <v>0</v>
      </c>
      <c r="OT115" s="52">
        <f t="shared" si="691"/>
        <v>0</v>
      </c>
      <c r="OU115" s="52">
        <f t="shared" si="692"/>
        <v>0</v>
      </c>
      <c r="OV115" s="52">
        <f t="shared" si="693"/>
        <v>0</v>
      </c>
      <c r="OW115" s="26"/>
      <c r="OX115" s="26"/>
      <c r="OY115" s="26"/>
      <c r="OZ115" s="26"/>
      <c r="PA115" s="47">
        <f t="shared" si="848"/>
        <v>0</v>
      </c>
      <c r="PB115" s="47">
        <f t="shared" si="849"/>
        <v>0</v>
      </c>
      <c r="PC115" s="86">
        <f>VLOOKUP($B115,'СДП (план)'!$B$16:$CY$170,73,0)</f>
        <v>0</v>
      </c>
      <c r="PD115" s="86">
        <f>VLOOKUP($B115,'СДП (план)'!$B$16:$CY$170,74,0)</f>
        <v>0</v>
      </c>
      <c r="PE115" s="46">
        <f t="shared" si="694"/>
        <v>0</v>
      </c>
      <c r="PF115" s="46">
        <f t="shared" si="695"/>
        <v>0</v>
      </c>
      <c r="PG115" s="52">
        <f t="shared" si="696"/>
        <v>0</v>
      </c>
      <c r="PH115" s="52">
        <f t="shared" si="697"/>
        <v>0</v>
      </c>
      <c r="PI115" s="52">
        <f t="shared" si="698"/>
        <v>0</v>
      </c>
      <c r="PJ115" s="26">
        <f>VLOOKUP($B115,факт!$D$7:$KT$85,208,0)</f>
        <v>0</v>
      </c>
      <c r="PK115" s="26">
        <f>VLOOKUP($B115,факт!$D$7:$KT$85,209,0)</f>
        <v>0</v>
      </c>
      <c r="PL115" s="26">
        <f>VLOOKUP($B115,факт!$D$7:$KT$85,210,0)</f>
        <v>0</v>
      </c>
      <c r="PM115" s="26">
        <f>VLOOKUP($B115,факт!$D$7:$KT$85,211,0)</f>
        <v>0</v>
      </c>
      <c r="PN115" s="47">
        <f t="shared" si="699"/>
        <v>0</v>
      </c>
      <c r="PO115" s="47">
        <f t="shared" si="700"/>
        <v>0</v>
      </c>
      <c r="PP115" s="86">
        <f>VLOOKUP($B115,'СДП (план)'!$B$16:$CY$170,75,0)</f>
        <v>0</v>
      </c>
      <c r="PQ115" s="86">
        <f>VLOOKUP($B115,'СДП (план)'!$B$16:$CY$170,76,0)</f>
        <v>0</v>
      </c>
      <c r="PR115" s="46">
        <f t="shared" si="701"/>
        <v>0</v>
      </c>
      <c r="PS115" s="46">
        <f t="shared" si="702"/>
        <v>0</v>
      </c>
      <c r="PT115" s="52">
        <f t="shared" si="703"/>
        <v>0</v>
      </c>
      <c r="PU115" s="52">
        <f t="shared" si="704"/>
        <v>0</v>
      </c>
      <c r="PV115" s="52">
        <f t="shared" si="705"/>
        <v>0</v>
      </c>
      <c r="PW115" s="26">
        <f>VLOOKUP($B115,факт!$D$7:$KT$85,80,0)</f>
        <v>0</v>
      </c>
      <c r="PX115" s="26">
        <f>VLOOKUP($B115,факт!$D$7:$KT$85,81,0)</f>
        <v>0</v>
      </c>
      <c r="PY115" s="26">
        <f>VLOOKUP($B115,факт!$D$7:$KT$85,82,0)</f>
        <v>0</v>
      </c>
      <c r="PZ115" s="26">
        <f>VLOOKUP($B115,факт!$D$7:$KT$85,83,0)</f>
        <v>0</v>
      </c>
      <c r="QA115" s="47">
        <f t="shared" si="706"/>
        <v>0</v>
      </c>
      <c r="QB115" s="47">
        <f t="shared" si="707"/>
        <v>0</v>
      </c>
      <c r="QC115" s="86">
        <f>VLOOKUP($B115,'СДП (план)'!$B$16:$CY$170,77,0)</f>
        <v>0</v>
      </c>
      <c r="QD115" s="86">
        <f>VLOOKUP($B115,'СДП (план)'!$B$16:$CY$170,78,0)</f>
        <v>0</v>
      </c>
      <c r="QE115" s="46">
        <f t="shared" si="708"/>
        <v>0</v>
      </c>
      <c r="QF115" s="46">
        <f t="shared" si="709"/>
        <v>0</v>
      </c>
      <c r="QG115" s="52">
        <f t="shared" si="710"/>
        <v>0</v>
      </c>
      <c r="QH115" s="52">
        <f t="shared" si="711"/>
        <v>0</v>
      </c>
      <c r="QI115" s="52">
        <f t="shared" si="712"/>
        <v>0</v>
      </c>
      <c r="QJ115" s="26">
        <f>VLOOKUP($B115,факт!$D$7:$KT$85,112,0)</f>
        <v>0</v>
      </c>
      <c r="QK115" s="26">
        <f>VLOOKUP($B115,факт!$D$7:$KT$85,113,0)</f>
        <v>0</v>
      </c>
      <c r="QL115" s="26">
        <f>VLOOKUP($B115,факт!$D$7:$KT$85,114,0)</f>
        <v>0</v>
      </c>
      <c r="QM115" s="26">
        <f>VLOOKUP($B115,факт!$D$7:$KT$85,115,0)</f>
        <v>0</v>
      </c>
      <c r="QN115" s="47">
        <f t="shared" si="713"/>
        <v>0</v>
      </c>
      <c r="QO115" s="47">
        <f t="shared" si="714"/>
        <v>0</v>
      </c>
      <c r="QP115" s="86">
        <f>VLOOKUP($B115,'СДП (план)'!$B$16:$DC$170,79,0)+VLOOKUP($B115,'СДП (план)'!$B$16:$DC$170,103,0)</f>
        <v>0</v>
      </c>
      <c r="QQ115" s="86">
        <f>VLOOKUP($B115,'СДП (план)'!$B$16:$DC$170,80,0)+VLOOKUP($B115,'СДП (план)'!$B$16:$DC$170,104,0)</f>
        <v>0</v>
      </c>
      <c r="QR115" s="46">
        <f t="shared" si="715"/>
        <v>0</v>
      </c>
      <c r="QS115" s="46">
        <f t="shared" si="716"/>
        <v>0</v>
      </c>
      <c r="QT115" s="52">
        <f t="shared" si="717"/>
        <v>0</v>
      </c>
      <c r="QU115" s="52">
        <f t="shared" si="718"/>
        <v>0</v>
      </c>
      <c r="QV115" s="52">
        <f t="shared" si="719"/>
        <v>0</v>
      </c>
      <c r="QW115" s="26">
        <f>VLOOKUP($B115,факт!$D$7:$KT$85,88,0)</f>
        <v>0</v>
      </c>
      <c r="QX115" s="26">
        <f>VLOOKUP($B115,факт!$D$7:$KT$85,89,0)</f>
        <v>0</v>
      </c>
      <c r="QY115" s="26">
        <f>VLOOKUP($B115,факт!$D$7:$KT$85,90,0)</f>
        <v>0</v>
      </c>
      <c r="QZ115" s="26">
        <f>VLOOKUP($B115,факт!$D$7:$KT$85,91,0)</f>
        <v>0</v>
      </c>
      <c r="RA115" s="47">
        <f t="shared" si="720"/>
        <v>0</v>
      </c>
      <c r="RB115" s="47">
        <f t="shared" si="721"/>
        <v>0</v>
      </c>
      <c r="RC115" s="86">
        <f>VLOOKUP($B115,'СДП (план)'!$B$16:$CY$170,81,0)</f>
        <v>0</v>
      </c>
      <c r="RD115" s="86">
        <f>VLOOKUP($B115,'СДП (план)'!$B$16:$CY$170,82,0)</f>
        <v>0</v>
      </c>
      <c r="RE115" s="46">
        <f t="shared" si="722"/>
        <v>0</v>
      </c>
      <c r="RF115" s="46">
        <f t="shared" si="723"/>
        <v>0</v>
      </c>
      <c r="RG115" s="52">
        <f t="shared" si="724"/>
        <v>0</v>
      </c>
      <c r="RH115" s="52">
        <f t="shared" si="725"/>
        <v>0</v>
      </c>
      <c r="RI115" s="52">
        <f t="shared" si="726"/>
        <v>0</v>
      </c>
      <c r="RJ115" s="26">
        <f>VLOOKUP($B115,факт!$D$7:$KT$85,104,0)</f>
        <v>0</v>
      </c>
      <c r="RK115" s="26">
        <f>VLOOKUP($B115,факт!$D$7:$KT$85,105,0)</f>
        <v>0</v>
      </c>
      <c r="RL115" s="26">
        <f>VLOOKUP($B115,факт!$D$7:$KT$85,106,0)</f>
        <v>0</v>
      </c>
      <c r="RM115" s="26">
        <f>VLOOKUP($B115,факт!$D$7:$KT$85,107,0)</f>
        <v>0</v>
      </c>
      <c r="RN115" s="47">
        <f t="shared" si="727"/>
        <v>0</v>
      </c>
      <c r="RO115" s="47">
        <f t="shared" si="728"/>
        <v>0</v>
      </c>
      <c r="RP115" s="86">
        <f>VLOOKUP($B115,'СДП (план)'!$B$16:$CY$170,83,0)</f>
        <v>2</v>
      </c>
      <c r="RQ115" s="86">
        <f>VLOOKUP($B115,'СДП (план)'!$B$16:$CY$170,84,0)</f>
        <v>56485.884000000005</v>
      </c>
      <c r="RR115" s="46">
        <f t="shared" si="729"/>
        <v>2</v>
      </c>
      <c r="RS115" s="46">
        <f t="shared" si="730"/>
        <v>56485.884000000005</v>
      </c>
      <c r="RT115" s="52">
        <f t="shared" si="814"/>
        <v>3.12</v>
      </c>
      <c r="RU115" s="52">
        <f t="shared" si="815"/>
        <v>3.12</v>
      </c>
      <c r="RV115" s="52">
        <f t="shared" si="816"/>
        <v>0</v>
      </c>
      <c r="RW115" s="26">
        <f>VLOOKUP($B115,факт!$D$7:$KT$85,92,0)</f>
        <v>0</v>
      </c>
      <c r="RX115" s="26">
        <f>VLOOKUP($B115,факт!$D$7:$KT$85,93,0)</f>
        <v>0</v>
      </c>
      <c r="RY115" s="26">
        <f>VLOOKUP($B115,факт!$D$7:$KT$85,94,0)</f>
        <v>0</v>
      </c>
      <c r="RZ115" s="26">
        <f>VLOOKUP($B115,факт!$D$7:$KT$85,95,0)</f>
        <v>0</v>
      </c>
      <c r="SA115" s="47">
        <f t="shared" si="731"/>
        <v>-2</v>
      </c>
      <c r="SB115" s="47">
        <f t="shared" si="732"/>
        <v>-56485.884000000005</v>
      </c>
      <c r="SC115" s="86">
        <f>VLOOKUP($B115,'СДП (план)'!$B$16:$CY$170,85,0)</f>
        <v>0</v>
      </c>
      <c r="SD115" s="86">
        <f>VLOOKUP($B115,'СДП (план)'!$B$16:$CY$170,86,0)</f>
        <v>0</v>
      </c>
      <c r="SE115" s="46">
        <f t="shared" si="733"/>
        <v>0</v>
      </c>
      <c r="SF115" s="46">
        <f t="shared" si="734"/>
        <v>0</v>
      </c>
      <c r="SG115" s="52">
        <f t="shared" si="735"/>
        <v>0</v>
      </c>
      <c r="SH115" s="52">
        <f t="shared" si="736"/>
        <v>0</v>
      </c>
      <c r="SI115" s="52">
        <f t="shared" si="737"/>
        <v>0</v>
      </c>
      <c r="SJ115" s="26">
        <f>VLOOKUP($B115,факт!$D$7:$KT$85,68,0)</f>
        <v>0</v>
      </c>
      <c r="SK115" s="26">
        <f>VLOOKUP($B115,факт!$D$7:$KT$85,69,0)</f>
        <v>0</v>
      </c>
      <c r="SL115" s="26">
        <f>VLOOKUP($B115,факт!$D$7:$KT$85,70,0)</f>
        <v>0</v>
      </c>
      <c r="SM115" s="26">
        <f>VLOOKUP($B115,факт!$D$7:$KT$85,71,0)</f>
        <v>0</v>
      </c>
      <c r="SN115" s="47">
        <f t="shared" si="738"/>
        <v>0</v>
      </c>
      <c r="SO115" s="47">
        <f t="shared" si="739"/>
        <v>0</v>
      </c>
      <c r="SP115" s="86">
        <f>VLOOKUP($B115,'СДП (план)'!$B$16:$CY$170,87,0)</f>
        <v>0</v>
      </c>
      <c r="SQ115" s="86">
        <f>VLOOKUP($B115,'СДП (план)'!$B$16:$CY$170,88,0)</f>
        <v>0</v>
      </c>
      <c r="SR115" s="46">
        <f t="shared" si="740"/>
        <v>0</v>
      </c>
      <c r="SS115" s="46">
        <f t="shared" si="741"/>
        <v>0</v>
      </c>
      <c r="ST115" s="52">
        <f t="shared" si="742"/>
        <v>0</v>
      </c>
      <c r="SU115" s="52">
        <f t="shared" si="743"/>
        <v>0</v>
      </c>
      <c r="SV115" s="52">
        <f t="shared" si="744"/>
        <v>0</v>
      </c>
      <c r="SW115" s="26">
        <f>VLOOKUP($B115,факт!$D$7:$KT$85,96,0)</f>
        <v>0</v>
      </c>
      <c r="SX115" s="26">
        <f>VLOOKUP($B115,факт!$D$7:$KT$85,97,0)</f>
        <v>0</v>
      </c>
      <c r="SY115" s="26">
        <f>VLOOKUP($B115,факт!$D$7:$KT$85,98,0)</f>
        <v>0</v>
      </c>
      <c r="SZ115" s="26">
        <f>VLOOKUP($B115,факт!$D$7:$KT$85,99,0)</f>
        <v>0</v>
      </c>
      <c r="TA115" s="47">
        <f t="shared" si="745"/>
        <v>0</v>
      </c>
      <c r="TB115" s="47">
        <f t="shared" si="746"/>
        <v>0</v>
      </c>
      <c r="TC115" s="86">
        <f>VLOOKUP($B115,'СДП (план)'!$B$16:$CY$170,89,0)</f>
        <v>0</v>
      </c>
      <c r="TD115" s="86">
        <f>VLOOKUP($B115,'СДП (план)'!$B$16:$CY$170,90,0)</f>
        <v>0</v>
      </c>
      <c r="TE115" s="46">
        <f t="shared" si="747"/>
        <v>0</v>
      </c>
      <c r="TF115" s="46">
        <f t="shared" si="748"/>
        <v>0</v>
      </c>
      <c r="TG115" s="52">
        <f t="shared" si="749"/>
        <v>0</v>
      </c>
      <c r="TH115" s="52">
        <f t="shared" si="750"/>
        <v>0</v>
      </c>
      <c r="TI115" s="52">
        <f t="shared" si="751"/>
        <v>0</v>
      </c>
      <c r="TJ115" s="26">
        <f>VLOOKUP($B115,факт!$D$7:$KT$85,120,0)</f>
        <v>0</v>
      </c>
      <c r="TK115" s="26">
        <f>VLOOKUP($B115,факт!$D$7:$KT$85,121,0)</f>
        <v>0</v>
      </c>
      <c r="TL115" s="26">
        <f>VLOOKUP($B115,факт!$D$7:$KT$85,122,0)</f>
        <v>0</v>
      </c>
      <c r="TM115" s="26">
        <f>VLOOKUP($B115,факт!$D$7:$KT$85,123,0)</f>
        <v>0</v>
      </c>
      <c r="TN115" s="47">
        <f t="shared" si="752"/>
        <v>0</v>
      </c>
      <c r="TO115" s="47">
        <f t="shared" si="753"/>
        <v>0</v>
      </c>
      <c r="TP115" s="86">
        <f>VLOOKUP($B115,'СДП (план)'!$B$16:$CY$170,91,0)</f>
        <v>0</v>
      </c>
      <c r="TQ115" s="86">
        <f>VLOOKUP($B115,'СДП (план)'!$B$16:$CY$170,92,0)</f>
        <v>0</v>
      </c>
      <c r="TR115" s="46">
        <f t="shared" si="754"/>
        <v>0</v>
      </c>
      <c r="TS115" s="46">
        <f t="shared" si="755"/>
        <v>0</v>
      </c>
      <c r="TT115" s="52">
        <f t="shared" si="756"/>
        <v>0</v>
      </c>
      <c r="TU115" s="52">
        <f t="shared" si="757"/>
        <v>0</v>
      </c>
      <c r="TV115" s="52">
        <f t="shared" si="758"/>
        <v>0</v>
      </c>
      <c r="TW115" s="26">
        <f>VLOOKUP($B115,факт!$D$7:$KT$85,100,0)</f>
        <v>0</v>
      </c>
      <c r="TX115" s="26">
        <f>VLOOKUP($B115,факт!$D$7:$KT$85,101,0)</f>
        <v>0</v>
      </c>
      <c r="TY115" s="26">
        <f>VLOOKUP($B115,факт!$D$7:$KT$85,102,0)</f>
        <v>0</v>
      </c>
      <c r="TZ115" s="26">
        <f>VLOOKUP($B115,факт!$D$7:$KT$85,103,0)</f>
        <v>0</v>
      </c>
      <c r="UA115" s="47">
        <f t="shared" si="759"/>
        <v>0</v>
      </c>
      <c r="UB115" s="47">
        <f t="shared" si="760"/>
        <v>0</v>
      </c>
      <c r="UC115" s="86">
        <f>VLOOKUP($B115,'СДП (план)'!$B$16:$CY$170,93,0)</f>
        <v>0</v>
      </c>
      <c r="UD115" s="86">
        <f>VLOOKUP($B115,'СДП (план)'!$B$16:$CY$170,94,0)</f>
        <v>0</v>
      </c>
      <c r="UE115" s="46">
        <v>0</v>
      </c>
      <c r="UF115" s="46">
        <v>0</v>
      </c>
      <c r="UG115" s="52">
        <f t="shared" si="817"/>
        <v>0</v>
      </c>
      <c r="UH115" s="52">
        <f t="shared" si="818"/>
        <v>0</v>
      </c>
      <c r="UI115" s="52">
        <f t="shared" si="819"/>
        <v>0</v>
      </c>
      <c r="UJ115" s="26">
        <f>VLOOKUP($B115,факт!$D$7:$KT$85,56,0)</f>
        <v>0</v>
      </c>
      <c r="UK115" s="26">
        <f>VLOOKUP($B115,факт!$D$7:$KT$85,57,0)</f>
        <v>0</v>
      </c>
      <c r="UL115" s="26">
        <f>VLOOKUP($B115,факт!$D$7:$KT$85,58,0)</f>
        <v>0</v>
      </c>
      <c r="UM115" s="26">
        <f>VLOOKUP($B115,факт!$D$7:$KT$85,59,0)</f>
        <v>0</v>
      </c>
      <c r="UN115" s="47">
        <f t="shared" si="761"/>
        <v>0</v>
      </c>
      <c r="UO115" s="47">
        <f t="shared" si="762"/>
        <v>0</v>
      </c>
      <c r="UP115" s="86">
        <f>VLOOKUP($B115,'СДП (план)'!$B$16:$CY$170,95,0)</f>
        <v>0</v>
      </c>
      <c r="UQ115" s="86">
        <f>VLOOKUP($B115,'СДП (план)'!$B$16:$CY$170,96,0)</f>
        <v>0</v>
      </c>
      <c r="UR115" s="46">
        <f t="shared" si="763"/>
        <v>0</v>
      </c>
      <c r="US115" s="46">
        <f t="shared" si="764"/>
        <v>0</v>
      </c>
      <c r="UT115" s="52">
        <f t="shared" si="820"/>
        <v>0</v>
      </c>
      <c r="UU115" s="52">
        <f t="shared" si="821"/>
        <v>0</v>
      </c>
      <c r="UV115" s="52">
        <f t="shared" si="822"/>
        <v>0</v>
      </c>
      <c r="UW115" s="26">
        <f>VLOOKUP($B115,факт!$D$7:$KT$85,116,0)</f>
        <v>0</v>
      </c>
      <c r="UX115" s="26">
        <f>VLOOKUP($B115,факт!$D$7:$KT$85,117,0)</f>
        <v>0</v>
      </c>
      <c r="UY115" s="26">
        <f>VLOOKUP($B115,факт!$D$7:$KT$85,118,0)</f>
        <v>0</v>
      </c>
      <c r="UZ115" s="26">
        <f>VLOOKUP($B115,факт!$D$7:$KT$85,119,0)</f>
        <v>0</v>
      </c>
      <c r="VA115" s="47">
        <f t="shared" si="765"/>
        <v>0</v>
      </c>
      <c r="VB115" s="47">
        <f t="shared" si="766"/>
        <v>0</v>
      </c>
      <c r="VC115" s="86">
        <f>VLOOKUP($B115,'СДП (план)'!$B$16:$CY$170,97,0)</f>
        <v>0</v>
      </c>
      <c r="VD115" s="86">
        <f>VLOOKUP($B115,'СДП (план)'!$B$16:$CY$170,98,0)</f>
        <v>0</v>
      </c>
      <c r="VE115" s="46">
        <f t="shared" si="767"/>
        <v>0</v>
      </c>
      <c r="VF115" s="46">
        <f t="shared" si="768"/>
        <v>0</v>
      </c>
      <c r="VG115" s="52">
        <f t="shared" si="823"/>
        <v>0</v>
      </c>
      <c r="VH115" s="52">
        <f t="shared" si="824"/>
        <v>0</v>
      </c>
      <c r="VI115" s="52">
        <f t="shared" si="825"/>
        <v>0</v>
      </c>
      <c r="VJ115" s="26">
        <f>VLOOKUP($B115,факт!$D$7:$KT$85,60,0)</f>
        <v>0</v>
      </c>
      <c r="VK115" s="26">
        <f>VLOOKUP($B115,факт!$D$7:$KT$85,61,0)</f>
        <v>0</v>
      </c>
      <c r="VL115" s="26">
        <f>VLOOKUP($B115,факт!$D$7:$KT$85,62,0)</f>
        <v>0</v>
      </c>
      <c r="VM115" s="26">
        <f>VLOOKUP($B115,факт!$D$7:$KT$85,63,0)</f>
        <v>0</v>
      </c>
      <c r="VN115" s="47">
        <f t="shared" si="769"/>
        <v>0</v>
      </c>
      <c r="VO115" s="47">
        <f t="shared" si="770"/>
        <v>0</v>
      </c>
      <c r="VP115" s="86">
        <f>VLOOKUP($B115,'СДП (план)'!$B$16:$CY$170,99,0)</f>
        <v>0</v>
      </c>
      <c r="VQ115" s="86">
        <f>VLOOKUP($B115,'СДП (план)'!$B$16:$CY$170,100,0)</f>
        <v>0</v>
      </c>
      <c r="VR115" s="46">
        <f t="shared" si="771"/>
        <v>0</v>
      </c>
      <c r="VS115" s="46">
        <f t="shared" si="772"/>
        <v>0</v>
      </c>
      <c r="VT115" s="52">
        <f t="shared" si="773"/>
        <v>0</v>
      </c>
      <c r="VU115" s="52">
        <f t="shared" si="774"/>
        <v>0</v>
      </c>
      <c r="VV115" s="52">
        <f t="shared" si="775"/>
        <v>0</v>
      </c>
      <c r="VW115" s="26">
        <f>VLOOKUP($B115,факт!$D$7:$KT$85,84,0)</f>
        <v>0</v>
      </c>
      <c r="VX115" s="26">
        <f>VLOOKUP($B115,факт!$D$7:$KT$85,85,0)</f>
        <v>0</v>
      </c>
      <c r="VY115" s="26">
        <f>VLOOKUP($B115,факт!$D$7:$KT$85,86,0)</f>
        <v>0</v>
      </c>
      <c r="VZ115" s="26">
        <f>VLOOKUP($B115,факт!$D$7:$KT$85,87,0)</f>
        <v>0</v>
      </c>
      <c r="WA115" s="47">
        <f t="shared" si="776"/>
        <v>0</v>
      </c>
      <c r="WB115" s="47">
        <f t="shared" si="777"/>
        <v>0</v>
      </c>
      <c r="WC115" s="86">
        <f>VLOOKUP($B115,'СДП (план)'!$B$16:$CY$170,101,0)</f>
        <v>0</v>
      </c>
      <c r="WD115" s="86">
        <f>VLOOKUP($B115,'СДП (план)'!$B$16:$CY$170,102,0)</f>
        <v>0</v>
      </c>
      <c r="WE115" s="46">
        <f t="shared" si="778"/>
        <v>0</v>
      </c>
      <c r="WF115" s="46">
        <f t="shared" si="779"/>
        <v>0</v>
      </c>
      <c r="WG115" s="52">
        <f t="shared" si="780"/>
        <v>0</v>
      </c>
      <c r="WH115" s="52">
        <f t="shared" si="781"/>
        <v>0</v>
      </c>
      <c r="WI115" s="52">
        <f t="shared" si="782"/>
        <v>0</v>
      </c>
      <c r="WJ115" s="26">
        <f>VLOOKUP($B115,факт!$D$7:$KT$85,52,0)</f>
        <v>0</v>
      </c>
      <c r="WK115" s="26">
        <f>VLOOKUP($B115,факт!$D$7:$KT$85,53,0)</f>
        <v>0</v>
      </c>
      <c r="WL115" s="26">
        <f>VLOOKUP($B115,факт!$D$7:$KT$85,54,0)</f>
        <v>0</v>
      </c>
      <c r="WM115" s="26">
        <f>VLOOKUP($B115,факт!$D$7:$KT$85,55,0)</f>
        <v>0</v>
      </c>
      <c r="WN115" s="47">
        <f t="shared" si="783"/>
        <v>0</v>
      </c>
      <c r="WO115" s="47">
        <f t="shared" si="784"/>
        <v>0</v>
      </c>
      <c r="WP115" s="174">
        <f t="shared" si="826"/>
        <v>2</v>
      </c>
      <c r="WQ115" s="174">
        <f t="shared" si="827"/>
        <v>56485.884000000005</v>
      </c>
      <c r="WR115" s="174">
        <f t="shared" si="828"/>
        <v>2</v>
      </c>
      <c r="WS115" s="174">
        <f t="shared" si="829"/>
        <v>56485.884000000005</v>
      </c>
      <c r="WT115" s="174">
        <f t="shared" si="830"/>
        <v>3.12</v>
      </c>
      <c r="WU115" s="174">
        <f t="shared" si="831"/>
        <v>3.12</v>
      </c>
      <c r="WV115" s="174">
        <f t="shared" si="832"/>
        <v>0</v>
      </c>
      <c r="WW115" s="174">
        <f t="shared" si="833"/>
        <v>0</v>
      </c>
      <c r="WX115" s="174">
        <f t="shared" si="834"/>
        <v>0</v>
      </c>
      <c r="WY115" s="174">
        <f t="shared" si="835"/>
        <v>0</v>
      </c>
      <c r="WZ115" s="174">
        <f t="shared" si="836"/>
        <v>0</v>
      </c>
      <c r="XA115" s="26">
        <f t="shared" si="785"/>
        <v>-2</v>
      </c>
      <c r="XB115" s="26">
        <f t="shared" si="786"/>
        <v>-56485.884000000005</v>
      </c>
      <c r="XC115" s="174">
        <f t="shared" si="837"/>
        <v>102</v>
      </c>
      <c r="XD115" s="174">
        <f t="shared" si="838"/>
        <v>2373809.9199359999</v>
      </c>
      <c r="XE115" s="174">
        <f t="shared" si="839"/>
        <v>102</v>
      </c>
      <c r="XF115" s="174">
        <f t="shared" si="840"/>
        <v>2373809.9199359999</v>
      </c>
      <c r="XG115" s="174">
        <f t="shared" si="841"/>
        <v>159.12</v>
      </c>
      <c r="XH115" s="174">
        <f t="shared" si="842"/>
        <v>159.12</v>
      </c>
      <c r="XI115" s="174">
        <f t="shared" si="843"/>
        <v>63.96</v>
      </c>
      <c r="XJ115" s="174">
        <f t="shared" si="844"/>
        <v>41</v>
      </c>
      <c r="XK115" s="174">
        <f t="shared" si="845"/>
        <v>1013707.6499999999</v>
      </c>
      <c r="XL115" s="174">
        <f t="shared" si="846"/>
        <v>0</v>
      </c>
      <c r="XM115" s="174">
        <f t="shared" si="847"/>
        <v>0</v>
      </c>
      <c r="XN115" s="26">
        <f t="shared" si="787"/>
        <v>-61</v>
      </c>
      <c r="XO115" s="26">
        <f t="shared" si="788"/>
        <v>-1360102.269936</v>
      </c>
    </row>
    <row r="116" spans="1:639" ht="42.75" x14ac:dyDescent="0.25">
      <c r="A116" s="82" t="s">
        <v>285</v>
      </c>
      <c r="B116" s="111">
        <v>103</v>
      </c>
      <c r="C116" s="11" t="s">
        <v>508</v>
      </c>
      <c r="D116" s="12">
        <f>D115</f>
        <v>10127</v>
      </c>
      <c r="E116" s="12">
        <v>10127</v>
      </c>
      <c r="F116" s="273">
        <v>9620</v>
      </c>
      <c r="G116" s="96">
        <v>1.08</v>
      </c>
      <c r="H116" s="264"/>
      <c r="I116" s="13">
        <v>1</v>
      </c>
      <c r="J116" s="271"/>
      <c r="K116" s="12">
        <v>1.4</v>
      </c>
      <c r="L116" s="12">
        <v>1.68</v>
      </c>
      <c r="M116" s="12">
        <v>2.23</v>
      </c>
      <c r="N116" s="12">
        <v>2.39</v>
      </c>
      <c r="O116" s="123">
        <v>2.57</v>
      </c>
      <c r="P116" s="86">
        <f>VLOOKUP($B116,'СДП (план)'!$B$16:$CY$170,15,0)</f>
        <v>0</v>
      </c>
      <c r="Q116" s="86">
        <f>VLOOKUP($B116,'СДП (план)'!$B$16:$CY$170,16,0)</f>
        <v>0</v>
      </c>
      <c r="R116" s="46">
        <f t="shared" si="487"/>
        <v>0</v>
      </c>
      <c r="S116" s="46">
        <f t="shared" si="488"/>
        <v>0</v>
      </c>
      <c r="T116" s="52">
        <f t="shared" si="489"/>
        <v>0</v>
      </c>
      <c r="U116" s="52">
        <f t="shared" si="490"/>
        <v>0</v>
      </c>
      <c r="V116" s="52">
        <f t="shared" si="491"/>
        <v>0</v>
      </c>
      <c r="W116" s="26">
        <f>VLOOKUP($B116,факт!$D$7:$KT$85,20,0)</f>
        <v>0</v>
      </c>
      <c r="X116" s="26">
        <f>VLOOKUP($B116,факт!$D$7:$KT$85,21,0)</f>
        <v>0</v>
      </c>
      <c r="Y116" s="26">
        <f>VLOOKUP($B116,факт!$D$7:$KT$85,22,0)</f>
        <v>0</v>
      </c>
      <c r="Z116" s="26">
        <f>VLOOKUP($B116,факт!$D$7:$KT$85,23,0)</f>
        <v>0</v>
      </c>
      <c r="AA116" s="47">
        <f t="shared" si="492"/>
        <v>0</v>
      </c>
      <c r="AB116" s="47">
        <f t="shared" si="493"/>
        <v>0</v>
      </c>
      <c r="AC116" s="86">
        <f>VLOOKUP($B116,'СДП (план)'!$B$16:$CY$170,17,0)</f>
        <v>52</v>
      </c>
      <c r="AD116" s="86">
        <f>VLOOKUP($B116,'СДП (план)'!$B$16:$CY$170,18,0)</f>
        <v>777621.10607999994</v>
      </c>
      <c r="AE116" s="46">
        <f t="shared" si="494"/>
        <v>52</v>
      </c>
      <c r="AF116" s="46">
        <f t="shared" si="495"/>
        <v>777621.10607999994</v>
      </c>
      <c r="AG116" s="52">
        <f t="shared" si="496"/>
        <v>56.160000000000004</v>
      </c>
      <c r="AH116" s="52">
        <f t="shared" si="497"/>
        <v>56.160000000000004</v>
      </c>
      <c r="AI116" s="52">
        <f t="shared" si="498"/>
        <v>25.92</v>
      </c>
      <c r="AJ116" s="26">
        <f>VLOOKUP($B116,факт!$D$7:$KT$85,28,0)</f>
        <v>24</v>
      </c>
      <c r="AK116" s="26">
        <f>VLOOKUP($B116,факт!$D$7:$KT$85,29,0)</f>
        <v>357529.65</v>
      </c>
      <c r="AL116" s="26">
        <f>VLOOKUP($B116,факт!$D$7:$KT$85,30,0)</f>
        <v>0</v>
      </c>
      <c r="AM116" s="26">
        <f>VLOOKUP($B116,факт!$D$7:$KT$85,31,0)</f>
        <v>0</v>
      </c>
      <c r="AN116" s="47">
        <f t="shared" si="499"/>
        <v>-28</v>
      </c>
      <c r="AO116" s="47">
        <f t="shared" si="500"/>
        <v>-420091.45607999992</v>
      </c>
      <c r="AP116" s="86">
        <f>VLOOKUP($B116,'СДП (план)'!$B$16:$CY$170,19,0)</f>
        <v>0</v>
      </c>
      <c r="AQ116" s="86">
        <f>VLOOKUP($B116,'СДП (план)'!$B$16:$CY$170,20,0)</f>
        <v>0</v>
      </c>
      <c r="AR116" s="46">
        <f t="shared" si="501"/>
        <v>0</v>
      </c>
      <c r="AS116" s="46">
        <f t="shared" si="502"/>
        <v>0</v>
      </c>
      <c r="AT116" s="52">
        <f t="shared" si="503"/>
        <v>0</v>
      </c>
      <c r="AU116" s="52">
        <f t="shared" si="504"/>
        <v>0</v>
      </c>
      <c r="AV116" s="52">
        <f t="shared" si="505"/>
        <v>0</v>
      </c>
      <c r="AW116" s="26">
        <f>VLOOKUP($B116,факт!$D$7:$KT$85,48,0)</f>
        <v>0</v>
      </c>
      <c r="AX116" s="26">
        <f>VLOOKUP($B116,факт!$D$7:$KT$85,49,0)</f>
        <v>0</v>
      </c>
      <c r="AY116" s="26">
        <f>VLOOKUP($B116,факт!$D$7:$KT$85,50,0)</f>
        <v>0</v>
      </c>
      <c r="AZ116" s="26">
        <f>VLOOKUP($B116,факт!$D$7:$KT$85,51,0)</f>
        <v>0</v>
      </c>
      <c r="BA116" s="47">
        <f t="shared" si="506"/>
        <v>0</v>
      </c>
      <c r="BB116" s="47">
        <f t="shared" si="507"/>
        <v>0</v>
      </c>
      <c r="BC116" s="86">
        <f>VLOOKUP($B116,'СДП (план)'!$B$16:$CY$170,21,0)</f>
        <v>0</v>
      </c>
      <c r="BD116" s="86">
        <f>VLOOKUP($B116,'СДП (план)'!$B$16:$CY$170,22,0)</f>
        <v>0</v>
      </c>
      <c r="BE116" s="46">
        <f t="shared" si="508"/>
        <v>0</v>
      </c>
      <c r="BF116" s="46">
        <f t="shared" si="509"/>
        <v>0</v>
      </c>
      <c r="BG116" s="52">
        <f t="shared" si="510"/>
        <v>0</v>
      </c>
      <c r="BH116" s="52">
        <f t="shared" si="511"/>
        <v>0</v>
      </c>
      <c r="BI116" s="52">
        <f t="shared" si="512"/>
        <v>0</v>
      </c>
      <c r="BJ116" s="26">
        <f>VLOOKUP($B116,факт!$D$7:$KT$85,8,0)</f>
        <v>0</v>
      </c>
      <c r="BK116" s="26">
        <f>VLOOKUP($B116,факт!$D$7:$KT$85,9,0)</f>
        <v>0</v>
      </c>
      <c r="BL116" s="26">
        <f>VLOOKUP($B116,факт!$D$7:$KT$85,10,0)</f>
        <v>0</v>
      </c>
      <c r="BM116" s="26">
        <f>VLOOKUP($B116,факт!$D$7:$KT$85,11,0)</f>
        <v>0</v>
      </c>
      <c r="BN116" s="47">
        <f t="shared" si="513"/>
        <v>0</v>
      </c>
      <c r="BO116" s="47">
        <f t="shared" si="514"/>
        <v>0</v>
      </c>
      <c r="BP116" s="86">
        <f>VLOOKUP($B116,'СДП (план)'!$B$16:$CY$170,23,0)</f>
        <v>0</v>
      </c>
      <c r="BQ116" s="86">
        <f>VLOOKUP($B116,'СДП (план)'!$B$16:$CY$170,24,0)</f>
        <v>0</v>
      </c>
      <c r="BR116" s="46">
        <f t="shared" si="515"/>
        <v>0</v>
      </c>
      <c r="BS116" s="46">
        <f t="shared" si="516"/>
        <v>0</v>
      </c>
      <c r="BT116" s="52">
        <f t="shared" si="517"/>
        <v>0</v>
      </c>
      <c r="BU116" s="52">
        <f t="shared" si="518"/>
        <v>0</v>
      </c>
      <c r="BV116" s="52">
        <f t="shared" si="519"/>
        <v>0</v>
      </c>
      <c r="BW116" s="26">
        <f>VLOOKUP($B116,факт!$D$7:$KT$85,24,0)</f>
        <v>0</v>
      </c>
      <c r="BX116" s="26">
        <f>VLOOKUP($B116,факт!$D$7:$KT$85,25,0)</f>
        <v>0</v>
      </c>
      <c r="BY116" s="26">
        <f>VLOOKUP($B116,факт!$D$7:$KT$85,26,0)</f>
        <v>0</v>
      </c>
      <c r="BZ116" s="26">
        <f>VLOOKUP($B116,факт!$D$7:$KT$85,27,0)</f>
        <v>0</v>
      </c>
      <c r="CA116" s="47">
        <f t="shared" si="520"/>
        <v>0</v>
      </c>
      <c r="CB116" s="47">
        <f t="shared" si="521"/>
        <v>0</v>
      </c>
      <c r="CC116" s="86">
        <f>VLOOKUP($B116,'СДП (план)'!$B$16:$CY$170,25,0)</f>
        <v>0</v>
      </c>
      <c r="CD116" s="86">
        <f>VLOOKUP($B116,'СДП (план)'!$B$16:$CY$170,26,0)</f>
        <v>0</v>
      </c>
      <c r="CE116" s="46">
        <f t="shared" si="522"/>
        <v>0</v>
      </c>
      <c r="CF116" s="46">
        <f t="shared" si="523"/>
        <v>0</v>
      </c>
      <c r="CG116" s="52">
        <f t="shared" si="524"/>
        <v>0</v>
      </c>
      <c r="CH116" s="52">
        <f t="shared" si="525"/>
        <v>0</v>
      </c>
      <c r="CI116" s="52">
        <f t="shared" si="526"/>
        <v>0</v>
      </c>
      <c r="CJ116" s="26">
        <f>VLOOKUP($B116,факт!$D$7:$KT$85,260,0)</f>
        <v>0</v>
      </c>
      <c r="CK116" s="26">
        <f>VLOOKUP($B116,факт!$D$7:$KT$85,261,0)</f>
        <v>0</v>
      </c>
      <c r="CL116" s="26">
        <f>VLOOKUP($B116,факт!$D$7:$KT$85,262,0)</f>
        <v>0</v>
      </c>
      <c r="CM116" s="26">
        <f>VLOOKUP($B116,факт!$D$7:$KT$85,263,0)</f>
        <v>0</v>
      </c>
      <c r="CN116" s="47">
        <f t="shared" si="527"/>
        <v>0</v>
      </c>
      <c r="CO116" s="47">
        <f t="shared" si="528"/>
        <v>0</v>
      </c>
      <c r="CP116" s="86">
        <f>VLOOKUP($B116,'СДП (план)'!$B$16:$CY$170,27,0)</f>
        <v>0</v>
      </c>
      <c r="CQ116" s="86">
        <f>VLOOKUP($B116,'СДП (план)'!$B$16:$CY$170,28,0)</f>
        <v>0</v>
      </c>
      <c r="CR116" s="46">
        <f t="shared" si="529"/>
        <v>0</v>
      </c>
      <c r="CS116" s="46">
        <f t="shared" si="530"/>
        <v>0</v>
      </c>
      <c r="CT116" s="52">
        <f t="shared" si="531"/>
        <v>0</v>
      </c>
      <c r="CU116" s="52">
        <f t="shared" si="532"/>
        <v>0</v>
      </c>
      <c r="CV116" s="52">
        <f t="shared" si="533"/>
        <v>0</v>
      </c>
      <c r="CW116" s="26">
        <f>VLOOKUP($B116,факт!$D$7:$KT$85,284,0)</f>
        <v>0</v>
      </c>
      <c r="CX116" s="26">
        <f>VLOOKUP($B116,факт!$D$7:$KT$85,285,0)</f>
        <v>0</v>
      </c>
      <c r="CY116" s="26">
        <f>VLOOKUP($B116,факт!$D$7:$KT$85,286,0)</f>
        <v>0</v>
      </c>
      <c r="CZ116" s="26">
        <f>VLOOKUP($B116,факт!$D$7:$KT$85,287,0)</f>
        <v>0</v>
      </c>
      <c r="DA116" s="47">
        <f t="shared" si="534"/>
        <v>0</v>
      </c>
      <c r="DB116" s="47">
        <f t="shared" si="535"/>
        <v>0</v>
      </c>
      <c r="DC116" s="86">
        <f>VLOOKUP($B116,'СДП (план)'!$B$16:$CY$170,29,0)</f>
        <v>0</v>
      </c>
      <c r="DD116" s="86">
        <f>VLOOKUP($B116,'СДП (план)'!$B$16:$CY$170,30,0)</f>
        <v>0</v>
      </c>
      <c r="DE116" s="46">
        <f t="shared" si="536"/>
        <v>0</v>
      </c>
      <c r="DF116" s="46">
        <f t="shared" si="537"/>
        <v>0</v>
      </c>
      <c r="DG116" s="52">
        <f t="shared" si="538"/>
        <v>0</v>
      </c>
      <c r="DH116" s="52">
        <f t="shared" si="539"/>
        <v>0</v>
      </c>
      <c r="DI116" s="52">
        <f t="shared" si="540"/>
        <v>0</v>
      </c>
      <c r="DJ116" s="26">
        <f>VLOOKUP($B116,факт!$D$7:$KT$85,12,0)</f>
        <v>0</v>
      </c>
      <c r="DK116" s="26">
        <f>VLOOKUP($B116,факт!$D$7:$KT$85,13,0)</f>
        <v>0</v>
      </c>
      <c r="DL116" s="26">
        <f>VLOOKUP($B116,факт!$D$7:$KT$85,14,0)</f>
        <v>0</v>
      </c>
      <c r="DM116" s="26">
        <f>VLOOKUP($B116,факт!$D$7:$KT$85,15,0)</f>
        <v>0</v>
      </c>
      <c r="DN116" s="47">
        <f t="shared" si="541"/>
        <v>0</v>
      </c>
      <c r="DO116" s="47">
        <f t="shared" si="542"/>
        <v>0</v>
      </c>
      <c r="DP116" s="172">
        <f t="shared" si="543"/>
        <v>52</v>
      </c>
      <c r="DQ116" s="172">
        <f t="shared" si="544"/>
        <v>777621.10607999994</v>
      </c>
      <c r="DR116" s="172">
        <f t="shared" si="545"/>
        <v>52</v>
      </c>
      <c r="DS116" s="172">
        <f t="shared" si="546"/>
        <v>777621.10607999994</v>
      </c>
      <c r="DT116" s="172">
        <f t="shared" si="547"/>
        <v>56.160000000000004</v>
      </c>
      <c r="DU116" s="172">
        <f t="shared" si="548"/>
        <v>56.160000000000004</v>
      </c>
      <c r="DV116" s="172">
        <f t="shared" si="549"/>
        <v>25.92</v>
      </c>
      <c r="DW116" s="172">
        <f t="shared" si="550"/>
        <v>24</v>
      </c>
      <c r="DX116" s="172">
        <f t="shared" si="551"/>
        <v>357529.65</v>
      </c>
      <c r="DY116" s="172">
        <f t="shared" si="552"/>
        <v>0</v>
      </c>
      <c r="DZ116" s="172">
        <f t="shared" si="553"/>
        <v>0</v>
      </c>
      <c r="EA116" s="172">
        <f t="shared" si="554"/>
        <v>-28</v>
      </c>
      <c r="EB116" s="172">
        <f t="shared" si="555"/>
        <v>-420091.45607999992</v>
      </c>
      <c r="EC116" s="86">
        <f>VLOOKUP($B116,'СДП (план)'!$B$16:$CY$170,31,0)</f>
        <v>0</v>
      </c>
      <c r="ED116" s="86">
        <f>VLOOKUP($B116,'СДП (план)'!$B$16:$CY$170,32,0)</f>
        <v>0</v>
      </c>
      <c r="EE116" s="46">
        <f t="shared" si="556"/>
        <v>0</v>
      </c>
      <c r="EF116" s="46">
        <f t="shared" si="557"/>
        <v>0</v>
      </c>
      <c r="EG116" s="52">
        <f t="shared" si="558"/>
        <v>0</v>
      </c>
      <c r="EH116" s="52">
        <f t="shared" si="559"/>
        <v>0</v>
      </c>
      <c r="EI116" s="52">
        <f t="shared" si="560"/>
        <v>0</v>
      </c>
      <c r="EJ116" s="26">
        <f>VLOOKUP($B116,факт!$D$7:$KT$85,40,0)</f>
        <v>0</v>
      </c>
      <c r="EK116" s="26">
        <f>VLOOKUP($B116,факт!$D$7:$KT$85,41,0)</f>
        <v>0</v>
      </c>
      <c r="EL116" s="26">
        <f>VLOOKUP($B116,факт!$D$7:$KT$85,42,0)</f>
        <v>0</v>
      </c>
      <c r="EM116" s="26">
        <f>VLOOKUP($B116,факт!$D$7:$KT$85,43,0)</f>
        <v>0</v>
      </c>
      <c r="EN116" s="47">
        <f t="shared" si="561"/>
        <v>0</v>
      </c>
      <c r="EO116" s="47">
        <f t="shared" si="562"/>
        <v>0</v>
      </c>
      <c r="EP116" s="86">
        <f>VLOOKUP($B116,'СДП (план)'!$B$16:$CY$170,33,0)</f>
        <v>0</v>
      </c>
      <c r="EQ116" s="86">
        <f>VLOOKUP($B116,'СДП (план)'!$B$16:$CY$170,34,0)</f>
        <v>0</v>
      </c>
      <c r="ER116" s="46">
        <f t="shared" si="563"/>
        <v>0</v>
      </c>
      <c r="ES116" s="46">
        <f t="shared" si="564"/>
        <v>0</v>
      </c>
      <c r="ET116" s="52">
        <f t="shared" si="565"/>
        <v>0</v>
      </c>
      <c r="EU116" s="52">
        <f t="shared" si="566"/>
        <v>0</v>
      </c>
      <c r="EV116" s="52">
        <f t="shared" si="567"/>
        <v>0</v>
      </c>
      <c r="EW116" s="26">
        <f>VLOOKUP($B116,факт!$D$7:$KT$85,160,0)</f>
        <v>0</v>
      </c>
      <c r="EX116" s="26">
        <f>VLOOKUP($B116,факт!$D$7:$KT$85,161,0)</f>
        <v>0</v>
      </c>
      <c r="EY116" s="26">
        <f>VLOOKUP($B116,факт!$D$7:$KT$85,162,0)</f>
        <v>0</v>
      </c>
      <c r="EZ116" s="26">
        <f>VLOOKUP($B116,факт!$D$7:$KT$85,163,0)</f>
        <v>0</v>
      </c>
      <c r="FA116" s="47">
        <f t="shared" si="568"/>
        <v>0</v>
      </c>
      <c r="FB116" s="47">
        <f t="shared" si="569"/>
        <v>0</v>
      </c>
      <c r="FC116" s="86">
        <f>VLOOKUP($B116,'СДП (план)'!$B$16:$CY$170,35,0)</f>
        <v>0</v>
      </c>
      <c r="FD116" s="86">
        <f>VLOOKUP($B116,'СДП (план)'!$B$16:$CY$170,36,0)</f>
        <v>0</v>
      </c>
      <c r="FE116" s="46">
        <f t="shared" si="570"/>
        <v>0</v>
      </c>
      <c r="FF116" s="46">
        <f t="shared" si="571"/>
        <v>0</v>
      </c>
      <c r="FG116" s="52">
        <f t="shared" si="572"/>
        <v>0</v>
      </c>
      <c r="FH116" s="52">
        <f t="shared" si="573"/>
        <v>0</v>
      </c>
      <c r="FI116" s="52">
        <f t="shared" si="574"/>
        <v>0</v>
      </c>
      <c r="FJ116" s="26">
        <f>VLOOKUP($B116,факт!$D$7:$KT$85,176,0)</f>
        <v>0</v>
      </c>
      <c r="FK116" s="26">
        <f>VLOOKUP($B116,факт!$D$7:$KT$85,177,0)</f>
        <v>0</v>
      </c>
      <c r="FL116" s="26">
        <f>VLOOKUP($B116,факт!$D$7:$KT$85,178,0)</f>
        <v>0</v>
      </c>
      <c r="FM116" s="26">
        <f>VLOOKUP($B116,факт!$D$7:$KT$85,179,0)</f>
        <v>0</v>
      </c>
      <c r="FN116" s="47">
        <f t="shared" si="575"/>
        <v>0</v>
      </c>
      <c r="FO116" s="47">
        <f t="shared" si="576"/>
        <v>0</v>
      </c>
      <c r="FP116" s="86">
        <f>VLOOKUP($B116,'СДП (план)'!$B$16:$CY$170,37,0)</f>
        <v>0</v>
      </c>
      <c r="FQ116" s="86">
        <f>VLOOKUP($B116,'СДП (план)'!$B$16:$CY$170,38,0)</f>
        <v>0</v>
      </c>
      <c r="FR116" s="46">
        <f t="shared" si="577"/>
        <v>0</v>
      </c>
      <c r="FS116" s="46">
        <f t="shared" si="578"/>
        <v>0</v>
      </c>
      <c r="FT116" s="52">
        <f t="shared" si="579"/>
        <v>0</v>
      </c>
      <c r="FU116" s="52">
        <f t="shared" si="580"/>
        <v>0</v>
      </c>
      <c r="FV116" s="52">
        <f t="shared" si="581"/>
        <v>0</v>
      </c>
      <c r="FW116" s="26">
        <f>VLOOKUP($B116,факт!$D$7:$KT$85,204,0)</f>
        <v>0</v>
      </c>
      <c r="FX116" s="26">
        <f>VLOOKUP($B116,факт!$D$7:$KT$85,205,0)</f>
        <v>0</v>
      </c>
      <c r="FY116" s="26">
        <f>VLOOKUP($B116,факт!$D$7:$KT$85,206,0)</f>
        <v>0</v>
      </c>
      <c r="FZ116" s="26">
        <f>VLOOKUP($B116,факт!$D$7:$KT$85,207,0)</f>
        <v>0</v>
      </c>
      <c r="GA116" s="47">
        <f t="shared" si="582"/>
        <v>0</v>
      </c>
      <c r="GB116" s="47">
        <f t="shared" si="583"/>
        <v>0</v>
      </c>
      <c r="GC116" s="86">
        <f>VLOOKUP($B116,'СДП (план)'!$B$16:$CY$170,39,0)</f>
        <v>0</v>
      </c>
      <c r="GD116" s="86">
        <f>VLOOKUP($B116,'СДП (план)'!$B$16:$CY$170,40,0)</f>
        <v>0</v>
      </c>
      <c r="GE116" s="46">
        <f t="shared" si="584"/>
        <v>0</v>
      </c>
      <c r="GF116" s="46">
        <f t="shared" si="585"/>
        <v>0</v>
      </c>
      <c r="GG116" s="52">
        <f t="shared" si="586"/>
        <v>0</v>
      </c>
      <c r="GH116" s="52">
        <f t="shared" si="587"/>
        <v>0</v>
      </c>
      <c r="GI116" s="52">
        <f t="shared" si="588"/>
        <v>0</v>
      </c>
      <c r="GJ116" s="26">
        <f>VLOOKUP($B116,факт!$D$7:$KT$85,224,0)</f>
        <v>0</v>
      </c>
      <c r="GK116" s="26">
        <f>VLOOKUP($B116,факт!$D$7:$KT$85,225,0)</f>
        <v>0</v>
      </c>
      <c r="GL116" s="26">
        <f>VLOOKUP($B116,факт!$D$7:$KT$85,226,0)</f>
        <v>0</v>
      </c>
      <c r="GM116" s="26">
        <f>VLOOKUP($B116,факт!$D$7:$KT$85,227,0)</f>
        <v>0</v>
      </c>
      <c r="GN116" s="47">
        <f t="shared" si="589"/>
        <v>0</v>
      </c>
      <c r="GO116" s="47">
        <f t="shared" si="590"/>
        <v>0</v>
      </c>
      <c r="GP116" s="86">
        <f>VLOOKUP($B116,'СДП (план)'!$B$16:$CY$170,41,0)</f>
        <v>0</v>
      </c>
      <c r="GQ116" s="86">
        <f>VLOOKUP($B116,'СДП (план)'!$B$16:$CY$170,42,0)</f>
        <v>0</v>
      </c>
      <c r="GR116" s="46">
        <f t="shared" si="591"/>
        <v>0</v>
      </c>
      <c r="GS116" s="46">
        <f t="shared" si="592"/>
        <v>0</v>
      </c>
      <c r="GT116" s="52">
        <f t="shared" si="593"/>
        <v>0</v>
      </c>
      <c r="GU116" s="52">
        <f t="shared" si="594"/>
        <v>0</v>
      </c>
      <c r="GV116" s="52">
        <f t="shared" si="595"/>
        <v>0</v>
      </c>
      <c r="GW116" s="26">
        <f>VLOOKUP($B116,факт!$D$7:$KT$85,228,0)</f>
        <v>0</v>
      </c>
      <c r="GX116" s="26">
        <f>VLOOKUP($B116,факт!$D$7:$KT$85,229,0)</f>
        <v>0</v>
      </c>
      <c r="GY116" s="26">
        <f>VLOOKUP($B116,факт!$D$7:$KT$85,230,0)</f>
        <v>0</v>
      </c>
      <c r="GZ116" s="26">
        <f>VLOOKUP($B116,факт!$D$7:$KT$85,231,0)</f>
        <v>0</v>
      </c>
      <c r="HA116" s="47">
        <f t="shared" si="596"/>
        <v>0</v>
      </c>
      <c r="HB116" s="47">
        <f t="shared" si="597"/>
        <v>0</v>
      </c>
      <c r="HC116" s="86">
        <f>VLOOKUP($B116,'СДП (план)'!$B$16:$CY$170,43,0)</f>
        <v>0</v>
      </c>
      <c r="HD116" s="86">
        <f>VLOOKUP($B116,'СДП (план)'!$B$16:$CY$170,44,0)</f>
        <v>0</v>
      </c>
      <c r="HE116" s="46">
        <f t="shared" si="598"/>
        <v>0</v>
      </c>
      <c r="HF116" s="46">
        <f t="shared" si="599"/>
        <v>0</v>
      </c>
      <c r="HG116" s="52">
        <f t="shared" si="794"/>
        <v>0</v>
      </c>
      <c r="HH116" s="52">
        <f t="shared" si="795"/>
        <v>0</v>
      </c>
      <c r="HI116" s="52">
        <f t="shared" si="796"/>
        <v>0</v>
      </c>
      <c r="HJ116" s="26">
        <f>VLOOKUP($B116,факт!$D$7:$KT$85,232,0)</f>
        <v>0</v>
      </c>
      <c r="HK116" s="26">
        <f>VLOOKUP($B116,факт!$D$7:$KT$85,233,0)</f>
        <v>0</v>
      </c>
      <c r="HL116" s="26">
        <f>VLOOKUP($B116,факт!$D$7:$KT$85,234,0)</f>
        <v>0</v>
      </c>
      <c r="HM116" s="26">
        <f>VLOOKUP($B116,факт!$D$7:$KT$85,235,0)</f>
        <v>0</v>
      </c>
      <c r="HN116" s="47">
        <f t="shared" si="600"/>
        <v>0</v>
      </c>
      <c r="HO116" s="47">
        <f t="shared" si="601"/>
        <v>0</v>
      </c>
      <c r="HP116" s="86">
        <f>VLOOKUP($B116,'СДП (план)'!$B$16:$CY$170,45,0)</f>
        <v>0</v>
      </c>
      <c r="HQ116" s="86">
        <f>VLOOKUP($B116,'СДП (план)'!$B$16:$CY$170,46,0)</f>
        <v>0</v>
      </c>
      <c r="HR116" s="46">
        <f t="shared" si="602"/>
        <v>0</v>
      </c>
      <c r="HS116" s="46">
        <f t="shared" si="603"/>
        <v>0</v>
      </c>
      <c r="HT116" s="52">
        <f t="shared" si="604"/>
        <v>0</v>
      </c>
      <c r="HU116" s="52">
        <f t="shared" si="605"/>
        <v>0</v>
      </c>
      <c r="HV116" s="52">
        <f t="shared" si="606"/>
        <v>1.08</v>
      </c>
      <c r="HW116" s="26">
        <f>VLOOKUP($B116,факт!$D$7:$KT$85,236,0)</f>
        <v>1</v>
      </c>
      <c r="HX116" s="26">
        <f>VLOOKUP($B116,факт!$D$7:$KT$85,237,0)</f>
        <v>18558.91</v>
      </c>
      <c r="HY116" s="26">
        <f>VLOOKUP($B116,факт!$D$7:$KT$85,238,0)</f>
        <v>0</v>
      </c>
      <c r="HZ116" s="26">
        <f>VLOOKUP($B116,факт!$D$7:$KT$85,239,0)</f>
        <v>0</v>
      </c>
      <c r="IA116" s="47">
        <f t="shared" si="607"/>
        <v>1</v>
      </c>
      <c r="IB116" s="47">
        <f t="shared" si="608"/>
        <v>18558.91</v>
      </c>
      <c r="IC116" s="86">
        <f>VLOOKUP($B116,'СДП (план)'!$B$16:$CY$170,47,0)</f>
        <v>0</v>
      </c>
      <c r="ID116" s="86">
        <f>VLOOKUP($B116,'СДП (план)'!$B$16:$CY$170,48,0)</f>
        <v>0</v>
      </c>
      <c r="IE116" s="46">
        <f t="shared" si="609"/>
        <v>0</v>
      </c>
      <c r="IF116" s="46">
        <f t="shared" si="610"/>
        <v>0</v>
      </c>
      <c r="IG116" s="52">
        <f t="shared" si="611"/>
        <v>0</v>
      </c>
      <c r="IH116" s="52">
        <f t="shared" si="612"/>
        <v>0</v>
      </c>
      <c r="II116" s="52">
        <f t="shared" si="613"/>
        <v>0</v>
      </c>
      <c r="IJ116" s="26">
        <f>VLOOKUP($B116,факт!$D$7:$KT$85,244,0)</f>
        <v>0</v>
      </c>
      <c r="IK116" s="26">
        <f>VLOOKUP($B116,факт!$D$7:$KT$85,245,0)</f>
        <v>0</v>
      </c>
      <c r="IL116" s="26">
        <f>VLOOKUP($B116,факт!$D$7:$KT$85,246,0)</f>
        <v>0</v>
      </c>
      <c r="IM116" s="26">
        <f>VLOOKUP($B116,факт!$D$7:$KT$85,247,0)</f>
        <v>0</v>
      </c>
      <c r="IN116" s="47">
        <f t="shared" si="614"/>
        <v>0</v>
      </c>
      <c r="IO116" s="47">
        <f t="shared" si="615"/>
        <v>0</v>
      </c>
      <c r="IP116" s="86">
        <f>VLOOKUP($B116,'СДП (план)'!$B$16:$CY$170,49,0)</f>
        <v>30</v>
      </c>
      <c r="IQ116" s="86">
        <f>VLOOKUP($B116,'СДП (план)'!$B$16:$CY$170,50,0)</f>
        <v>542808.69552000007</v>
      </c>
      <c r="IR116" s="46">
        <f t="shared" si="616"/>
        <v>30</v>
      </c>
      <c r="IS116" s="46">
        <f t="shared" si="617"/>
        <v>542808.69552000007</v>
      </c>
      <c r="IT116" s="52">
        <f t="shared" si="618"/>
        <v>32.400000000000006</v>
      </c>
      <c r="IU116" s="52">
        <f t="shared" si="619"/>
        <v>32.400000000000006</v>
      </c>
      <c r="IV116" s="52">
        <f t="shared" si="620"/>
        <v>19.440000000000001</v>
      </c>
      <c r="IW116" s="26">
        <f>VLOOKUP($B116,факт!$D$7:$KT$85,264,0)</f>
        <v>18</v>
      </c>
      <c r="IX116" s="26">
        <f>VLOOKUP($B116,факт!$D$7:$KT$85,265,0)</f>
        <v>326062.99000000005</v>
      </c>
      <c r="IY116" s="26">
        <f>VLOOKUP($B116,факт!$D$7:$KT$85,266,0)</f>
        <v>1</v>
      </c>
      <c r="IZ116" s="26">
        <f>VLOOKUP($B116,факт!$D$7:$KT$85,267,0)</f>
        <v>17629.07</v>
      </c>
      <c r="JA116" s="47">
        <f t="shared" si="621"/>
        <v>-12</v>
      </c>
      <c r="JB116" s="47">
        <f t="shared" si="622"/>
        <v>-216745.70552000002</v>
      </c>
      <c r="JC116" s="86">
        <f>VLOOKUP($B116,'СДП (план)'!$B$16:$CY$170,51,0)</f>
        <v>0</v>
      </c>
      <c r="JD116" s="86">
        <f>VLOOKUP($B116,'СДП (план)'!$B$16:$CY$170,52,0)</f>
        <v>0</v>
      </c>
      <c r="JE116" s="46">
        <f t="shared" si="623"/>
        <v>0</v>
      </c>
      <c r="JF116" s="46">
        <f t="shared" si="624"/>
        <v>0</v>
      </c>
      <c r="JG116" s="52">
        <f t="shared" si="625"/>
        <v>0</v>
      </c>
      <c r="JH116" s="52">
        <f t="shared" si="626"/>
        <v>0</v>
      </c>
      <c r="JI116" s="52">
        <f t="shared" si="627"/>
        <v>0</v>
      </c>
      <c r="JJ116" s="26">
        <f>VLOOKUP($B116,факт!$D$7:$KT$85,248,0)</f>
        <v>0</v>
      </c>
      <c r="JK116" s="26">
        <f>VLOOKUP($B116,факт!$D$7:$KT$85,249,0)</f>
        <v>0</v>
      </c>
      <c r="JL116" s="26">
        <f>VLOOKUP($B116,факт!$D$7:$KT$85,250,0)</f>
        <v>0</v>
      </c>
      <c r="JM116" s="26">
        <f>VLOOKUP($B116,факт!$D$7:$KT$85,251,0)</f>
        <v>0</v>
      </c>
      <c r="JN116" s="47">
        <f t="shared" si="628"/>
        <v>0</v>
      </c>
      <c r="JO116" s="47">
        <f t="shared" si="629"/>
        <v>0</v>
      </c>
      <c r="JP116" s="86">
        <f>VLOOKUP($B116,'СДП (план)'!$B$16:$CY$170,53,0)</f>
        <v>0</v>
      </c>
      <c r="JQ116" s="86">
        <f>VLOOKUP($B116,'СДП (план)'!$B$16:$CY$170,54,0)</f>
        <v>0</v>
      </c>
      <c r="JR116" s="46">
        <f t="shared" si="630"/>
        <v>0</v>
      </c>
      <c r="JS116" s="46">
        <f t="shared" si="631"/>
        <v>0</v>
      </c>
      <c r="JT116" s="52">
        <f t="shared" si="632"/>
        <v>0</v>
      </c>
      <c r="JU116" s="52">
        <f t="shared" si="633"/>
        <v>0</v>
      </c>
      <c r="JV116" s="52">
        <f t="shared" si="634"/>
        <v>0</v>
      </c>
      <c r="JW116" s="26">
        <f>VLOOKUP($B116,факт!$D$7:$KT$85,168,0)</f>
        <v>0</v>
      </c>
      <c r="JX116" s="26">
        <f>VLOOKUP($B116,факт!$D$7:$KT$85,169,0)</f>
        <v>0</v>
      </c>
      <c r="JY116" s="26">
        <f>VLOOKUP($B116,факт!$D$7:$KT$85,170,0)</f>
        <v>0</v>
      </c>
      <c r="JZ116" s="26">
        <f>VLOOKUP($B116,факт!$D$7:$KT$85,171,0)</f>
        <v>0</v>
      </c>
      <c r="KA116" s="47">
        <f t="shared" si="635"/>
        <v>0</v>
      </c>
      <c r="KB116" s="47">
        <f t="shared" si="636"/>
        <v>0</v>
      </c>
      <c r="KC116" s="86">
        <f>VLOOKUP($B116,'СДП (план)'!$B$16:$CY$170,55,0)</f>
        <v>0</v>
      </c>
      <c r="KD116" s="86">
        <f>VLOOKUP($B116,'СДП (план)'!$B$16:$CY$170,56,0)</f>
        <v>0</v>
      </c>
      <c r="KE116" s="46">
        <f t="shared" si="637"/>
        <v>0</v>
      </c>
      <c r="KF116" s="46">
        <f t="shared" si="638"/>
        <v>0</v>
      </c>
      <c r="KG116" s="52">
        <f t="shared" si="639"/>
        <v>0</v>
      </c>
      <c r="KH116" s="52">
        <f t="shared" si="640"/>
        <v>0</v>
      </c>
      <c r="KI116" s="52">
        <f t="shared" si="641"/>
        <v>0</v>
      </c>
      <c r="KJ116" s="26">
        <f>VLOOKUP($B116,факт!$D$7:$KT$85,172,0)</f>
        <v>0</v>
      </c>
      <c r="KK116" s="26">
        <f>VLOOKUP($B116,факт!$D$7:$KT$85,173,0)</f>
        <v>0</v>
      </c>
      <c r="KL116" s="26">
        <f>VLOOKUP($B116,факт!$D$7:$KT$85,174,0)</f>
        <v>0</v>
      </c>
      <c r="KM116" s="26">
        <f>VLOOKUP($B116,факт!$D$7:$KT$85,175,0)</f>
        <v>0</v>
      </c>
      <c r="KN116" s="47">
        <f t="shared" si="642"/>
        <v>0</v>
      </c>
      <c r="KO116" s="47">
        <f t="shared" si="643"/>
        <v>0</v>
      </c>
      <c r="KP116" s="26">
        <f t="shared" si="797"/>
        <v>30</v>
      </c>
      <c r="KQ116" s="26">
        <f t="shared" si="798"/>
        <v>542808.69552000007</v>
      </c>
      <c r="KR116" s="26">
        <f t="shared" si="799"/>
        <v>30</v>
      </c>
      <c r="KS116" s="26">
        <f t="shared" si="800"/>
        <v>542808.69552000007</v>
      </c>
      <c r="KT116" s="26">
        <f t="shared" si="801"/>
        <v>32.400000000000006</v>
      </c>
      <c r="KU116" s="26">
        <f t="shared" si="802"/>
        <v>32.400000000000006</v>
      </c>
      <c r="KV116" s="26">
        <f t="shared" si="803"/>
        <v>20.520000000000003</v>
      </c>
      <c r="KW116" s="26">
        <f t="shared" si="804"/>
        <v>19</v>
      </c>
      <c r="KX116" s="26">
        <f t="shared" si="805"/>
        <v>344621.9</v>
      </c>
      <c r="KY116" s="26">
        <f t="shared" si="806"/>
        <v>1</v>
      </c>
      <c r="KZ116" s="26">
        <f t="shared" si="807"/>
        <v>17629.07</v>
      </c>
      <c r="LA116" s="26">
        <f t="shared" si="644"/>
        <v>-11</v>
      </c>
      <c r="LB116" s="26">
        <f t="shared" si="645"/>
        <v>-198186.79552000004</v>
      </c>
      <c r="LC116" s="86">
        <f>VLOOKUP($B116,'СДП (план)'!$B$16:$CY$170,57,0)</f>
        <v>0</v>
      </c>
      <c r="LD116" s="86">
        <f>VLOOKUP($B116,'СДП (план)'!$B$16:$CY$170,58,0)</f>
        <v>0</v>
      </c>
      <c r="LE116" s="46">
        <f t="shared" si="646"/>
        <v>0</v>
      </c>
      <c r="LF116" s="46">
        <f t="shared" si="647"/>
        <v>0</v>
      </c>
      <c r="LG116" s="52">
        <f t="shared" si="648"/>
        <v>0</v>
      </c>
      <c r="LH116" s="52">
        <f t="shared" si="649"/>
        <v>0</v>
      </c>
      <c r="LI116" s="52">
        <f t="shared" si="650"/>
        <v>0</v>
      </c>
      <c r="LJ116" s="26">
        <f>VLOOKUP($B116,факт!$D$7:$KT$85,212,0)</f>
        <v>0</v>
      </c>
      <c r="LK116" s="26">
        <f>VLOOKUP($B116,факт!$D$7:$KT$85,213,0)</f>
        <v>0</v>
      </c>
      <c r="LL116" s="26">
        <f>VLOOKUP($B116,факт!$D$7:$KT$85,214,0)</f>
        <v>0</v>
      </c>
      <c r="LM116" s="26">
        <f>VLOOKUP($B116,факт!$D$7:$KT$85,215,0)</f>
        <v>0</v>
      </c>
      <c r="LN116" s="47">
        <f t="shared" si="651"/>
        <v>0</v>
      </c>
      <c r="LO116" s="47">
        <f t="shared" si="652"/>
        <v>0</v>
      </c>
      <c r="LP116" s="86">
        <f>VLOOKUP($B116,'СДП (план)'!$B$16:$CY$170,59,0)</f>
        <v>21</v>
      </c>
      <c r="LQ116" s="86">
        <f>VLOOKUP($B116,'СДП (план)'!$B$16:$CY$170,60,0)</f>
        <v>284832.63899999997</v>
      </c>
      <c r="LR116" s="46">
        <f t="shared" si="653"/>
        <v>21</v>
      </c>
      <c r="LS116" s="46">
        <f t="shared" si="654"/>
        <v>284832.63899999997</v>
      </c>
      <c r="LT116" s="52">
        <f t="shared" si="655"/>
        <v>22.68</v>
      </c>
      <c r="LU116" s="52">
        <f t="shared" si="656"/>
        <v>22.68</v>
      </c>
      <c r="LV116" s="52">
        <f t="shared" si="657"/>
        <v>25.92</v>
      </c>
      <c r="LW116" s="26">
        <f>VLOOKUP($B116,факт!$D$7:$KT$85,64,0)</f>
        <v>24</v>
      </c>
      <c r="LX116" s="26">
        <f>VLOOKUP($B116,факт!$D$7:$KT$85,65,0)</f>
        <v>325379.44</v>
      </c>
      <c r="LY116" s="26">
        <f>VLOOKUP($B116,факт!$D$7:$KT$85,66,0)</f>
        <v>0</v>
      </c>
      <c r="LZ116" s="26">
        <f>VLOOKUP($B116,факт!$D$7:$KT$85,67,0)</f>
        <v>0</v>
      </c>
      <c r="MA116" s="47">
        <f t="shared" si="658"/>
        <v>3</v>
      </c>
      <c r="MB116" s="47">
        <f t="shared" si="659"/>
        <v>40546.801000000036</v>
      </c>
      <c r="MC116" s="86">
        <f>VLOOKUP($B116,'СДП (план)'!$B$16:$CY$170,61,0)</f>
        <v>0</v>
      </c>
      <c r="MD116" s="86">
        <f>VLOOKUP($B116,'СДП (план)'!$B$16:$CY$170,62,0)</f>
        <v>0</v>
      </c>
      <c r="ME116" s="46">
        <f t="shared" si="660"/>
        <v>0</v>
      </c>
      <c r="MF116" s="46">
        <f t="shared" si="661"/>
        <v>0</v>
      </c>
      <c r="MG116" s="52">
        <f t="shared" si="662"/>
        <v>0</v>
      </c>
      <c r="MH116" s="52">
        <f t="shared" si="663"/>
        <v>0</v>
      </c>
      <c r="MI116" s="52">
        <f t="shared" si="664"/>
        <v>0</v>
      </c>
      <c r="MJ116" s="26">
        <f>VLOOKUP($B116,факт!$D$7:$KT$85,108,0)</f>
        <v>0</v>
      </c>
      <c r="MK116" s="26">
        <f>VLOOKUP($B116,факт!$D$7:$KT$85,109,0)</f>
        <v>0</v>
      </c>
      <c r="ML116" s="26">
        <f>VLOOKUP($B116,факт!$D$7:$KT$85,110,0)</f>
        <v>0</v>
      </c>
      <c r="MM116" s="26">
        <f>VLOOKUP($B116,факт!$D$7:$KT$85,111,0)</f>
        <v>0</v>
      </c>
      <c r="MN116" s="47">
        <f t="shared" si="665"/>
        <v>0</v>
      </c>
      <c r="MO116" s="47">
        <f t="shared" si="666"/>
        <v>0</v>
      </c>
      <c r="MP116" s="86">
        <f>VLOOKUP($B116,'СДП (план)'!$B$16:$CY$170,63,0)</f>
        <v>36</v>
      </c>
      <c r="MQ116" s="86">
        <f>VLOOKUP($B116,'СДП (план)'!$B$16:$CY$170,64,0)</f>
        <v>659802.38688000012</v>
      </c>
      <c r="MR116" s="46">
        <f t="shared" si="667"/>
        <v>36</v>
      </c>
      <c r="MS116" s="46">
        <f t="shared" si="668"/>
        <v>659802.38688000012</v>
      </c>
      <c r="MT116" s="52">
        <f t="shared" si="669"/>
        <v>38.880000000000003</v>
      </c>
      <c r="MU116" s="52">
        <f t="shared" si="670"/>
        <v>38.880000000000003</v>
      </c>
      <c r="MV116" s="52">
        <f t="shared" si="671"/>
        <v>34.56</v>
      </c>
      <c r="MW116" s="26">
        <f>VLOOKUP($B116,факт!$D$7:$KT$85,72,0)</f>
        <v>32</v>
      </c>
      <c r="MX116" s="26">
        <f>VLOOKUP($B116,факт!$D$7:$KT$85,73,0)</f>
        <v>570527.99</v>
      </c>
      <c r="MY116" s="26">
        <f>VLOOKUP($B116,факт!$D$7:$KT$85,74,0)</f>
        <v>0</v>
      </c>
      <c r="MZ116" s="26">
        <f>VLOOKUP($B116,факт!$D$7:$KT$85,75,0)</f>
        <v>0</v>
      </c>
      <c r="NA116" s="47">
        <f t="shared" si="672"/>
        <v>-4</v>
      </c>
      <c r="NB116" s="47">
        <f t="shared" si="673"/>
        <v>-89274.396880000131</v>
      </c>
      <c r="NC116" s="86">
        <f>VLOOKUP($B116,'СДП (план)'!$B$16:$CY$170,65,0)</f>
        <v>82</v>
      </c>
      <c r="ND116" s="86">
        <f>VLOOKUP($B116,'СДП (план)'!$B$16:$CY$170,66,0)</f>
        <v>1553106.65328</v>
      </c>
      <c r="NE116" s="46">
        <f t="shared" si="674"/>
        <v>82</v>
      </c>
      <c r="NF116" s="46">
        <f t="shared" si="675"/>
        <v>1553106.65328</v>
      </c>
      <c r="NG116" s="52">
        <f t="shared" si="808"/>
        <v>88.56</v>
      </c>
      <c r="NH116" s="52">
        <f t="shared" si="809"/>
        <v>88.56</v>
      </c>
      <c r="NI116" s="52">
        <f t="shared" si="810"/>
        <v>52.92</v>
      </c>
      <c r="NJ116" s="26">
        <f>VLOOKUP($B116,факт!$D$7:$KT$85,76,0)</f>
        <v>49</v>
      </c>
      <c r="NK116" s="26">
        <f>VLOOKUP($B116,факт!$D$7:$KT$85,77,0)</f>
        <v>924865.99999999965</v>
      </c>
      <c r="NL116" s="26">
        <f>VLOOKUP($B116,факт!$D$7:$KT$85,78,0)</f>
        <v>0</v>
      </c>
      <c r="NM116" s="26">
        <f>VLOOKUP($B116,факт!$D$7:$KT$85,79,0)</f>
        <v>0</v>
      </c>
      <c r="NN116" s="47">
        <f t="shared" si="676"/>
        <v>-33</v>
      </c>
      <c r="NO116" s="47">
        <f t="shared" si="677"/>
        <v>-628240.65328000032</v>
      </c>
      <c r="NP116" s="86">
        <f>VLOOKUP($B116,'СДП (план)'!$B$16:$CY$170,67,0)</f>
        <v>0</v>
      </c>
      <c r="NQ116" s="86">
        <f>VLOOKUP($B116,'СДП (план)'!$B$16:$CY$170,68,0)</f>
        <v>0</v>
      </c>
      <c r="NR116" s="46">
        <f t="shared" si="678"/>
        <v>0</v>
      </c>
      <c r="NS116" s="46">
        <f t="shared" si="679"/>
        <v>0</v>
      </c>
      <c r="NT116" s="52">
        <f t="shared" si="680"/>
        <v>0</v>
      </c>
      <c r="NU116" s="52">
        <f t="shared" si="681"/>
        <v>0</v>
      </c>
      <c r="NV116" s="52">
        <f t="shared" si="682"/>
        <v>5.4</v>
      </c>
      <c r="NW116" s="26">
        <f>VLOOKUP($B116,факт!$D$7:$KT$85,280,0)</f>
        <v>5</v>
      </c>
      <c r="NX116" s="26">
        <f>VLOOKUP($B116,факт!$D$7:$KT$85,281,0)</f>
        <v>75795.959999999992</v>
      </c>
      <c r="NY116" s="26">
        <f>VLOOKUP($B116,факт!$D$7:$KT$85,282,0)</f>
        <v>0</v>
      </c>
      <c r="NZ116" s="26">
        <f>VLOOKUP($B116,факт!$D$7:$KT$85,283,0)</f>
        <v>0</v>
      </c>
      <c r="OA116" s="47">
        <f t="shared" si="683"/>
        <v>5</v>
      </c>
      <c r="OB116" s="47">
        <f t="shared" si="684"/>
        <v>75795.959999999992</v>
      </c>
      <c r="OC116" s="86">
        <f>VLOOKUP($B116,'СДП (план)'!$B$16:$CY$170,69,0)</f>
        <v>2</v>
      </c>
      <c r="OD116" s="86">
        <f>VLOOKUP($B116,'СДП (план)'!$B$16:$CY$170,70,0)</f>
        <v>35939.203372799995</v>
      </c>
      <c r="OE116" s="46">
        <f t="shared" si="685"/>
        <v>2</v>
      </c>
      <c r="OF116" s="46">
        <f t="shared" si="686"/>
        <v>35939.203372799995</v>
      </c>
      <c r="OG116" s="52">
        <f t="shared" si="811"/>
        <v>2.16</v>
      </c>
      <c r="OH116" s="52">
        <f t="shared" si="812"/>
        <v>2.16</v>
      </c>
      <c r="OI116" s="52">
        <f t="shared" si="813"/>
        <v>1.08</v>
      </c>
      <c r="OJ116" s="26">
        <f>VLOOKUP($B116,факт!$D$7:$KT$85,276,0)</f>
        <v>1</v>
      </c>
      <c r="OK116" s="26">
        <f>VLOOKUP($B116,факт!$D$7:$KT$85,277,0)</f>
        <v>17454.53</v>
      </c>
      <c r="OL116" s="26">
        <f>VLOOKUP($B116,факт!$D$7:$KT$85,278,0)</f>
        <v>0</v>
      </c>
      <c r="OM116" s="26">
        <f>VLOOKUP($B116,факт!$D$7:$KT$85,279,0)</f>
        <v>0</v>
      </c>
      <c r="ON116" s="47">
        <f t="shared" si="687"/>
        <v>-1</v>
      </c>
      <c r="OO116" s="47">
        <f t="shared" si="688"/>
        <v>-18484.673372799996</v>
      </c>
      <c r="OP116" s="86">
        <f>VLOOKUP($B116,'СДП (план)'!$B$16:$CY$170,71,0)</f>
        <v>0</v>
      </c>
      <c r="OQ116" s="86">
        <f>VLOOKUP($B116,'СДП (план)'!$B$16:$CY$170,72,0)</f>
        <v>0</v>
      </c>
      <c r="OR116" s="46">
        <f t="shared" si="689"/>
        <v>0</v>
      </c>
      <c r="OS116" s="46">
        <f t="shared" si="690"/>
        <v>0</v>
      </c>
      <c r="OT116" s="52">
        <f t="shared" si="691"/>
        <v>0</v>
      </c>
      <c r="OU116" s="52">
        <f t="shared" si="692"/>
        <v>0</v>
      </c>
      <c r="OV116" s="52">
        <f t="shared" si="693"/>
        <v>0</v>
      </c>
      <c r="OW116" s="26"/>
      <c r="OX116" s="26"/>
      <c r="OY116" s="26"/>
      <c r="OZ116" s="26"/>
      <c r="PA116" s="47">
        <f t="shared" si="848"/>
        <v>0</v>
      </c>
      <c r="PB116" s="47">
        <f t="shared" si="849"/>
        <v>0</v>
      </c>
      <c r="PC116" s="86">
        <f>VLOOKUP($B116,'СДП (план)'!$B$16:$CY$170,73,0)</f>
        <v>0</v>
      </c>
      <c r="PD116" s="86">
        <f>VLOOKUP($B116,'СДП (план)'!$B$16:$CY$170,74,0)</f>
        <v>0</v>
      </c>
      <c r="PE116" s="46">
        <f t="shared" si="694"/>
        <v>0</v>
      </c>
      <c r="PF116" s="46">
        <f t="shared" si="695"/>
        <v>0</v>
      </c>
      <c r="PG116" s="52">
        <f t="shared" si="696"/>
        <v>0</v>
      </c>
      <c r="PH116" s="52">
        <f t="shared" si="697"/>
        <v>0</v>
      </c>
      <c r="PI116" s="52">
        <f t="shared" si="698"/>
        <v>0</v>
      </c>
      <c r="PJ116" s="26">
        <f>VLOOKUP($B116,факт!$D$7:$KT$85,208,0)</f>
        <v>0</v>
      </c>
      <c r="PK116" s="26">
        <f>VLOOKUP($B116,факт!$D$7:$KT$85,209,0)</f>
        <v>0</v>
      </c>
      <c r="PL116" s="26">
        <f>VLOOKUP($B116,факт!$D$7:$KT$85,210,0)</f>
        <v>0</v>
      </c>
      <c r="PM116" s="26">
        <f>VLOOKUP($B116,факт!$D$7:$KT$85,211,0)</f>
        <v>0</v>
      </c>
      <c r="PN116" s="47">
        <f t="shared" si="699"/>
        <v>0</v>
      </c>
      <c r="PO116" s="47">
        <f t="shared" si="700"/>
        <v>0</v>
      </c>
      <c r="PP116" s="86">
        <f>VLOOKUP($B116,'СДП (план)'!$B$16:$CY$170,75,0)</f>
        <v>1</v>
      </c>
      <c r="PQ116" s="86">
        <f>VLOOKUP($B116,'СДП (план)'!$B$16:$CY$170,76,0)</f>
        <v>14974.668071999999</v>
      </c>
      <c r="PR116" s="46">
        <f t="shared" si="701"/>
        <v>1</v>
      </c>
      <c r="PS116" s="46">
        <f t="shared" si="702"/>
        <v>14974.668071999999</v>
      </c>
      <c r="PT116" s="52">
        <f t="shared" si="703"/>
        <v>1.08</v>
      </c>
      <c r="PU116" s="52">
        <f t="shared" si="704"/>
        <v>1.08</v>
      </c>
      <c r="PV116" s="52">
        <f t="shared" si="705"/>
        <v>0</v>
      </c>
      <c r="PW116" s="26">
        <f>VLOOKUP($B116,факт!$D$7:$KT$85,80,0)</f>
        <v>0</v>
      </c>
      <c r="PX116" s="26">
        <f>VLOOKUP($B116,факт!$D$7:$KT$85,81,0)</f>
        <v>0</v>
      </c>
      <c r="PY116" s="26">
        <f>VLOOKUP($B116,факт!$D$7:$KT$85,82,0)</f>
        <v>0</v>
      </c>
      <c r="PZ116" s="26">
        <f>VLOOKUP($B116,факт!$D$7:$KT$85,83,0)</f>
        <v>0</v>
      </c>
      <c r="QA116" s="47">
        <f t="shared" si="706"/>
        <v>-1</v>
      </c>
      <c r="QB116" s="47">
        <f t="shared" si="707"/>
        <v>-14974.668071999999</v>
      </c>
      <c r="QC116" s="86">
        <f>VLOOKUP($B116,'СДП (план)'!$B$16:$CY$170,77,0)</f>
        <v>25</v>
      </c>
      <c r="QD116" s="86">
        <f>VLOOKUP($B116,'СДП (план)'!$B$16:$CY$170,78,0)</f>
        <v>490198.23216000013</v>
      </c>
      <c r="QE116" s="46">
        <f t="shared" si="708"/>
        <v>25</v>
      </c>
      <c r="QF116" s="46">
        <f t="shared" si="709"/>
        <v>490198.23216000013</v>
      </c>
      <c r="QG116" s="52">
        <f t="shared" si="710"/>
        <v>27</v>
      </c>
      <c r="QH116" s="52">
        <f t="shared" si="711"/>
        <v>27</v>
      </c>
      <c r="QI116" s="52">
        <f t="shared" si="712"/>
        <v>7.5600000000000005</v>
      </c>
      <c r="QJ116" s="26">
        <f>VLOOKUP($B116,факт!$D$7:$KT$85,112,0)</f>
        <v>7</v>
      </c>
      <c r="QK116" s="26">
        <f>VLOOKUP($B116,факт!$D$7:$KT$85,113,0)</f>
        <v>136261.91999999998</v>
      </c>
      <c r="QL116" s="26">
        <f>VLOOKUP($B116,факт!$D$7:$KT$85,114,0)</f>
        <v>0</v>
      </c>
      <c r="QM116" s="26">
        <f>VLOOKUP($B116,факт!$D$7:$KT$85,115,0)</f>
        <v>0</v>
      </c>
      <c r="QN116" s="47">
        <f t="shared" si="713"/>
        <v>-18</v>
      </c>
      <c r="QO116" s="47">
        <f t="shared" si="714"/>
        <v>-353936.31216000015</v>
      </c>
      <c r="QP116" s="86">
        <f>VLOOKUP($B116,'СДП (план)'!$B$16:$DC$170,79,0)+VLOOKUP($B116,'СДП (план)'!$B$16:$DC$170,103,0)</f>
        <v>12</v>
      </c>
      <c r="QQ116" s="86">
        <f>VLOOKUP($B116,'СДП (план)'!$B$16:$DC$170,80,0)+VLOOKUP($B116,'СДП (план)'!$B$16:$DC$170,104,0)</f>
        <v>231412.45800000001</v>
      </c>
      <c r="QR116" s="46">
        <f t="shared" si="715"/>
        <v>12</v>
      </c>
      <c r="QS116" s="46">
        <f t="shared" si="716"/>
        <v>231412.45800000001</v>
      </c>
      <c r="QT116" s="52">
        <f t="shared" si="717"/>
        <v>12.96</v>
      </c>
      <c r="QU116" s="52">
        <f t="shared" si="718"/>
        <v>12.96</v>
      </c>
      <c r="QV116" s="52">
        <f t="shared" si="719"/>
        <v>4.32</v>
      </c>
      <c r="QW116" s="26">
        <f>VLOOKUP($B116,факт!$D$7:$KT$85,88,0)</f>
        <v>4</v>
      </c>
      <c r="QX116" s="26">
        <f>VLOOKUP($B116,факт!$D$7:$KT$85,89,0)</f>
        <v>77812.609999999986</v>
      </c>
      <c r="QY116" s="26">
        <f>VLOOKUP($B116,факт!$D$7:$KT$85,90,0)</f>
        <v>0</v>
      </c>
      <c r="QZ116" s="26">
        <f>VLOOKUP($B116,факт!$D$7:$KT$85,91,0)</f>
        <v>0</v>
      </c>
      <c r="RA116" s="47">
        <f t="shared" si="720"/>
        <v>-8</v>
      </c>
      <c r="RB116" s="47">
        <f t="shared" si="721"/>
        <v>-153599.84800000003</v>
      </c>
      <c r="RC116" s="86">
        <f>VLOOKUP($B116,'СДП (план)'!$B$16:$CY$170,81,0)</f>
        <v>15</v>
      </c>
      <c r="RD116" s="86">
        <f>VLOOKUP($B116,'СДП (план)'!$B$16:$CY$170,82,0)</f>
        <v>294118.939296</v>
      </c>
      <c r="RE116" s="46">
        <f t="shared" si="722"/>
        <v>15</v>
      </c>
      <c r="RF116" s="46">
        <f t="shared" si="723"/>
        <v>294118.939296</v>
      </c>
      <c r="RG116" s="52">
        <f t="shared" si="724"/>
        <v>16.200000000000003</v>
      </c>
      <c r="RH116" s="52">
        <f t="shared" si="725"/>
        <v>16.200000000000003</v>
      </c>
      <c r="RI116" s="52">
        <f t="shared" si="726"/>
        <v>8.64</v>
      </c>
      <c r="RJ116" s="26">
        <f>VLOOKUP($B116,факт!$D$7:$KT$85,104,0)</f>
        <v>8</v>
      </c>
      <c r="RK116" s="26">
        <f>VLOOKUP($B116,факт!$D$7:$KT$85,105,0)</f>
        <v>160688.67000000001</v>
      </c>
      <c r="RL116" s="26">
        <f>VLOOKUP($B116,факт!$D$7:$KT$85,106,0)</f>
        <v>0</v>
      </c>
      <c r="RM116" s="26">
        <f>VLOOKUP($B116,факт!$D$7:$KT$85,107,0)</f>
        <v>0</v>
      </c>
      <c r="RN116" s="47">
        <f t="shared" si="727"/>
        <v>-7</v>
      </c>
      <c r="RO116" s="47">
        <f t="shared" si="728"/>
        <v>-133430.26929599998</v>
      </c>
      <c r="RP116" s="86">
        <f>VLOOKUP($B116,'СДП (план)'!$B$16:$CY$170,83,0)</f>
        <v>30</v>
      </c>
      <c r="RQ116" s="86">
        <f>VLOOKUP($B116,'СДП (план)'!$B$16:$CY$170,84,0)</f>
        <v>586584.17999999993</v>
      </c>
      <c r="RR116" s="46">
        <f t="shared" si="729"/>
        <v>30</v>
      </c>
      <c r="RS116" s="46">
        <f t="shared" si="730"/>
        <v>586584.17999999993</v>
      </c>
      <c r="RT116" s="52">
        <f t="shared" si="814"/>
        <v>32.400000000000006</v>
      </c>
      <c r="RU116" s="52">
        <f t="shared" si="815"/>
        <v>32.400000000000006</v>
      </c>
      <c r="RV116" s="52">
        <f t="shared" si="816"/>
        <v>21.6</v>
      </c>
      <c r="RW116" s="26">
        <f>VLOOKUP($B116,факт!$D$7:$KT$85,92,0)</f>
        <v>20</v>
      </c>
      <c r="RX116" s="26">
        <f>VLOOKUP($B116,факт!$D$7:$KT$85,93,0)</f>
        <v>393301.67</v>
      </c>
      <c r="RY116" s="26">
        <f>VLOOKUP($B116,факт!$D$7:$KT$85,94,0)</f>
        <v>0</v>
      </c>
      <c r="RZ116" s="26">
        <f>VLOOKUP($B116,факт!$D$7:$KT$85,95,0)</f>
        <v>0</v>
      </c>
      <c r="SA116" s="47">
        <f t="shared" si="731"/>
        <v>-10</v>
      </c>
      <c r="SB116" s="47">
        <f t="shared" si="732"/>
        <v>-193282.50999999995</v>
      </c>
      <c r="SC116" s="86">
        <f>VLOOKUP($B116,'СДП (план)'!$B$16:$CY$170,85,0)</f>
        <v>35</v>
      </c>
      <c r="SD116" s="86">
        <f>VLOOKUP($B116,'СДП (план)'!$B$16:$CY$170,86,0)</f>
        <v>686277.52502399997</v>
      </c>
      <c r="SE116" s="46">
        <f t="shared" si="733"/>
        <v>35</v>
      </c>
      <c r="SF116" s="46">
        <f t="shared" si="734"/>
        <v>686277.52502399997</v>
      </c>
      <c r="SG116" s="52">
        <f t="shared" si="735"/>
        <v>37.800000000000004</v>
      </c>
      <c r="SH116" s="52">
        <f t="shared" si="736"/>
        <v>37.800000000000004</v>
      </c>
      <c r="SI116" s="52">
        <f t="shared" si="737"/>
        <v>31.32</v>
      </c>
      <c r="SJ116" s="26">
        <f>VLOOKUP($B116,факт!$D$7:$KT$85,68,0)</f>
        <v>29</v>
      </c>
      <c r="SK116" s="26">
        <f>VLOOKUP($B116,факт!$D$7:$KT$85,69,0)</f>
        <v>567449.04999999993</v>
      </c>
      <c r="SL116" s="26">
        <f>VLOOKUP($B116,факт!$D$7:$KT$85,70,0)</f>
        <v>0</v>
      </c>
      <c r="SM116" s="26">
        <f>VLOOKUP($B116,факт!$D$7:$KT$85,71,0)</f>
        <v>0</v>
      </c>
      <c r="SN116" s="47">
        <f t="shared" si="738"/>
        <v>-6</v>
      </c>
      <c r="SO116" s="47">
        <f t="shared" si="739"/>
        <v>-118828.47502400004</v>
      </c>
      <c r="SP116" s="86">
        <f>VLOOKUP($B116,'СДП (план)'!$B$16:$CY$170,87,0)</f>
        <v>32</v>
      </c>
      <c r="SQ116" s="86">
        <f>VLOOKUP($B116,'СДП (план)'!$B$16:$CY$170,88,0)</f>
        <v>521816.48063999997</v>
      </c>
      <c r="SR116" s="46">
        <f t="shared" si="740"/>
        <v>32</v>
      </c>
      <c r="SS116" s="46">
        <f t="shared" si="741"/>
        <v>521816.48063999997</v>
      </c>
      <c r="ST116" s="52">
        <f t="shared" si="742"/>
        <v>34.56</v>
      </c>
      <c r="SU116" s="52">
        <f t="shared" si="743"/>
        <v>34.56</v>
      </c>
      <c r="SV116" s="52">
        <f t="shared" si="744"/>
        <v>11.88</v>
      </c>
      <c r="SW116" s="26">
        <f>VLOOKUP($B116,факт!$D$7:$KT$85,96,0)</f>
        <v>11</v>
      </c>
      <c r="SX116" s="26">
        <f>VLOOKUP($B116,факт!$D$7:$KT$85,97,0)</f>
        <v>179685.11</v>
      </c>
      <c r="SY116" s="26">
        <f>VLOOKUP($B116,факт!$D$7:$KT$85,98,0)</f>
        <v>0</v>
      </c>
      <c r="SZ116" s="26">
        <f>VLOOKUP($B116,факт!$D$7:$KT$85,99,0)</f>
        <v>0</v>
      </c>
      <c r="TA116" s="47">
        <f t="shared" si="745"/>
        <v>-21</v>
      </c>
      <c r="TB116" s="47">
        <f t="shared" si="746"/>
        <v>-342131.37063999998</v>
      </c>
      <c r="TC116" s="86">
        <f>VLOOKUP($B116,'СДП (план)'!$B$16:$CY$170,89,0)</f>
        <v>22</v>
      </c>
      <c r="TD116" s="86">
        <f>VLOOKUP($B116,'СДП (план)'!$B$16:$CY$170,90,0)</f>
        <v>358748.83044000005</v>
      </c>
      <c r="TE116" s="46">
        <f t="shared" si="747"/>
        <v>22</v>
      </c>
      <c r="TF116" s="46">
        <f t="shared" si="748"/>
        <v>358748.83044000005</v>
      </c>
      <c r="TG116" s="52">
        <f t="shared" si="749"/>
        <v>23.76</v>
      </c>
      <c r="TH116" s="52">
        <f t="shared" si="750"/>
        <v>23.76</v>
      </c>
      <c r="TI116" s="52">
        <f t="shared" si="751"/>
        <v>11.88</v>
      </c>
      <c r="TJ116" s="26">
        <f>VLOOKUP($B116,факт!$D$7:$KT$85,120,0)</f>
        <v>11</v>
      </c>
      <c r="TK116" s="26">
        <f>VLOOKUP($B116,факт!$D$7:$KT$85,121,0)</f>
        <v>173862.90000000002</v>
      </c>
      <c r="TL116" s="26">
        <f>VLOOKUP($B116,факт!$D$7:$KT$85,122,0)</f>
        <v>0</v>
      </c>
      <c r="TM116" s="26">
        <f>VLOOKUP($B116,факт!$D$7:$KT$85,123,0)</f>
        <v>0</v>
      </c>
      <c r="TN116" s="47">
        <f t="shared" si="752"/>
        <v>-11</v>
      </c>
      <c r="TO116" s="47">
        <f t="shared" si="753"/>
        <v>-184885.93044000003</v>
      </c>
      <c r="TP116" s="86">
        <f>VLOOKUP($B116,'СДП (план)'!$B$16:$CY$170,91,0)</f>
        <v>0</v>
      </c>
      <c r="TQ116" s="86">
        <f>VLOOKUP($B116,'СДП (план)'!$B$16:$CY$170,92,0)</f>
        <v>0</v>
      </c>
      <c r="TR116" s="46">
        <f t="shared" si="754"/>
        <v>0</v>
      </c>
      <c r="TS116" s="46">
        <f t="shared" si="755"/>
        <v>0</v>
      </c>
      <c r="TT116" s="52">
        <f t="shared" si="756"/>
        <v>0</v>
      </c>
      <c r="TU116" s="52">
        <f t="shared" si="757"/>
        <v>0</v>
      </c>
      <c r="TV116" s="52">
        <f t="shared" si="758"/>
        <v>0</v>
      </c>
      <c r="TW116" s="26">
        <f>VLOOKUP($B116,факт!$D$7:$KT$85,100,0)</f>
        <v>0</v>
      </c>
      <c r="TX116" s="26">
        <f>VLOOKUP($B116,факт!$D$7:$KT$85,101,0)</f>
        <v>0</v>
      </c>
      <c r="TY116" s="26">
        <f>VLOOKUP($B116,факт!$D$7:$KT$85,102,0)</f>
        <v>0</v>
      </c>
      <c r="TZ116" s="26">
        <f>VLOOKUP($B116,факт!$D$7:$KT$85,103,0)</f>
        <v>0</v>
      </c>
      <c r="UA116" s="47">
        <f t="shared" si="759"/>
        <v>0</v>
      </c>
      <c r="UB116" s="47">
        <f t="shared" si="760"/>
        <v>0</v>
      </c>
      <c r="UC116" s="86">
        <f>VLOOKUP($B116,'СДП (план)'!$B$16:$CY$170,93,0)</f>
        <v>1</v>
      </c>
      <c r="UD116" s="86">
        <f>VLOOKUP($B116,'СДП (план)'!$B$16:$CY$170,94,0)</f>
        <v>27562.73</v>
      </c>
      <c r="UE116" s="46">
        <v>1</v>
      </c>
      <c r="UF116" s="46">
        <v>27562.73</v>
      </c>
      <c r="UG116" s="52">
        <f t="shared" si="817"/>
        <v>1.08</v>
      </c>
      <c r="UH116" s="52">
        <f t="shared" si="818"/>
        <v>1.08</v>
      </c>
      <c r="UI116" s="52">
        <f t="shared" si="819"/>
        <v>1.08</v>
      </c>
      <c r="UJ116" s="26">
        <f>VLOOKUP($B116,факт!$D$7:$KT$85,56,0)</f>
        <v>1</v>
      </c>
      <c r="UK116" s="26">
        <f>VLOOKUP($B116,факт!$D$7:$KT$85,57,0)</f>
        <v>27562.73</v>
      </c>
      <c r="UL116" s="26">
        <f>VLOOKUP($B116,факт!$D$7:$KT$85,58,0)</f>
        <v>0</v>
      </c>
      <c r="UM116" s="26">
        <f>VLOOKUP($B116,факт!$D$7:$KT$85,59,0)</f>
        <v>0</v>
      </c>
      <c r="UN116" s="47">
        <f t="shared" si="761"/>
        <v>0</v>
      </c>
      <c r="UO116" s="47">
        <f t="shared" si="762"/>
        <v>0</v>
      </c>
      <c r="UP116" s="86">
        <f>VLOOKUP($B116,'СДП (план)'!$B$16:$CY$170,95,0)</f>
        <v>50</v>
      </c>
      <c r="UQ116" s="86">
        <f>VLOOKUP($B116,'СДП (план)'!$B$16:$CY$170,96,0)</f>
        <v>1312961.8319999999</v>
      </c>
      <c r="UR116" s="46">
        <f t="shared" si="763"/>
        <v>50</v>
      </c>
      <c r="US116" s="46">
        <f t="shared" si="764"/>
        <v>1312961.8319999999</v>
      </c>
      <c r="UT116" s="52">
        <f t="shared" si="820"/>
        <v>54</v>
      </c>
      <c r="UU116" s="52">
        <f t="shared" si="821"/>
        <v>54</v>
      </c>
      <c r="UV116" s="52">
        <f t="shared" si="822"/>
        <v>33.480000000000004</v>
      </c>
      <c r="UW116" s="26">
        <f>VLOOKUP($B116,факт!$D$7:$KT$85,116,0)</f>
        <v>31</v>
      </c>
      <c r="UX116" s="26">
        <f>VLOOKUP($B116,факт!$D$7:$KT$85,117,0)</f>
        <v>843397.11</v>
      </c>
      <c r="UY116" s="26">
        <f>VLOOKUP($B116,факт!$D$7:$KT$85,118,0)</f>
        <v>0</v>
      </c>
      <c r="UZ116" s="26">
        <f>VLOOKUP($B116,факт!$D$7:$KT$85,119,0)</f>
        <v>0</v>
      </c>
      <c r="VA116" s="47">
        <f t="shared" si="765"/>
        <v>-19</v>
      </c>
      <c r="VB116" s="47">
        <f t="shared" si="766"/>
        <v>-469564.72199999995</v>
      </c>
      <c r="VC116" s="86">
        <f>VLOOKUP($B116,'СДП (план)'!$B$16:$CY$170,97,0)</f>
        <v>4</v>
      </c>
      <c r="VD116" s="86">
        <f>VLOOKUP($B116,'СДП (план)'!$B$16:$CY$170,98,0)</f>
        <v>106261.90847999998</v>
      </c>
      <c r="VE116" s="46">
        <f t="shared" si="767"/>
        <v>4</v>
      </c>
      <c r="VF116" s="46">
        <f t="shared" si="768"/>
        <v>106261.90847999998</v>
      </c>
      <c r="VG116" s="52">
        <f t="shared" si="823"/>
        <v>4.32</v>
      </c>
      <c r="VH116" s="52">
        <f t="shared" si="824"/>
        <v>4.32</v>
      </c>
      <c r="VI116" s="52">
        <f t="shared" si="825"/>
        <v>0</v>
      </c>
      <c r="VJ116" s="26">
        <f>VLOOKUP($B116,факт!$D$7:$KT$85,60,0)</f>
        <v>0</v>
      </c>
      <c r="VK116" s="26">
        <f>VLOOKUP($B116,факт!$D$7:$KT$85,61,0)</f>
        <v>0</v>
      </c>
      <c r="VL116" s="26">
        <f>VLOOKUP($B116,факт!$D$7:$KT$85,62,0)</f>
        <v>0</v>
      </c>
      <c r="VM116" s="26">
        <f>VLOOKUP($B116,факт!$D$7:$KT$85,63,0)</f>
        <v>0</v>
      </c>
      <c r="VN116" s="47">
        <f t="shared" si="769"/>
        <v>-4</v>
      </c>
      <c r="VO116" s="47">
        <f t="shared" si="770"/>
        <v>-106261.90847999998</v>
      </c>
      <c r="VP116" s="86">
        <f>VLOOKUP($B116,'СДП (план)'!$B$16:$CY$170,99,0)</f>
        <v>3</v>
      </c>
      <c r="VQ116" s="86">
        <f>VLOOKUP($B116,'СДП (план)'!$B$16:$CY$170,100,0)</f>
        <v>119969.75016000001</v>
      </c>
      <c r="VR116" s="46">
        <f t="shared" si="771"/>
        <v>3</v>
      </c>
      <c r="VS116" s="46">
        <f t="shared" si="772"/>
        <v>119969.75016</v>
      </c>
      <c r="VT116" s="52">
        <f t="shared" si="773"/>
        <v>3.24</v>
      </c>
      <c r="VU116" s="52">
        <f t="shared" si="774"/>
        <v>3.24</v>
      </c>
      <c r="VV116" s="52">
        <f t="shared" si="775"/>
        <v>2.16</v>
      </c>
      <c r="VW116" s="26">
        <f>VLOOKUP($B116,факт!$D$7:$KT$85,84,0)</f>
        <v>2</v>
      </c>
      <c r="VX116" s="26">
        <f>VLOOKUP($B116,факт!$D$7:$KT$85,85,0)</f>
        <v>84328.84</v>
      </c>
      <c r="VY116" s="26">
        <f>VLOOKUP($B116,факт!$D$7:$KT$85,86,0)</f>
        <v>0</v>
      </c>
      <c r="VZ116" s="26">
        <f>VLOOKUP($B116,факт!$D$7:$KT$85,87,0)</f>
        <v>0</v>
      </c>
      <c r="WA116" s="47">
        <f t="shared" si="776"/>
        <v>-1</v>
      </c>
      <c r="WB116" s="47">
        <f t="shared" si="777"/>
        <v>-35640.910159999999</v>
      </c>
      <c r="WC116" s="86">
        <f>VLOOKUP($B116,'СДП (план)'!$B$16:$CY$170,101,0)</f>
        <v>4</v>
      </c>
      <c r="WD116" s="86">
        <f>VLOOKUP($B116,'СДП (план)'!$B$16:$CY$170,102,0)</f>
        <v>141050.03328</v>
      </c>
      <c r="WE116" s="46">
        <f t="shared" si="778"/>
        <v>4</v>
      </c>
      <c r="WF116" s="46">
        <f t="shared" si="779"/>
        <v>141050.03328</v>
      </c>
      <c r="WG116" s="52">
        <f t="shared" si="780"/>
        <v>4.32</v>
      </c>
      <c r="WH116" s="52">
        <f t="shared" si="781"/>
        <v>4.32</v>
      </c>
      <c r="WI116" s="52">
        <f t="shared" si="782"/>
        <v>1.08</v>
      </c>
      <c r="WJ116" s="26">
        <f>VLOOKUP($B116,факт!$D$7:$KT$85,52,0)</f>
        <v>1</v>
      </c>
      <c r="WK116" s="26">
        <f>VLOOKUP($B116,факт!$D$7:$KT$85,53,0)</f>
        <v>36586.25</v>
      </c>
      <c r="WL116" s="26">
        <f>VLOOKUP($B116,факт!$D$7:$KT$85,54,0)</f>
        <v>0</v>
      </c>
      <c r="WM116" s="26">
        <f>VLOOKUP($B116,факт!$D$7:$KT$85,55,0)</f>
        <v>0</v>
      </c>
      <c r="WN116" s="47">
        <f t="shared" si="783"/>
        <v>-3</v>
      </c>
      <c r="WO116" s="47">
        <f t="shared" si="784"/>
        <v>-104463.78328</v>
      </c>
      <c r="WP116" s="174">
        <f t="shared" si="826"/>
        <v>375</v>
      </c>
      <c r="WQ116" s="174">
        <f t="shared" si="827"/>
        <v>7425618.4500847999</v>
      </c>
      <c r="WR116" s="174">
        <f t="shared" si="828"/>
        <v>375</v>
      </c>
      <c r="WS116" s="174">
        <f t="shared" si="829"/>
        <v>7425618.4500847999</v>
      </c>
      <c r="WT116" s="174">
        <f t="shared" si="830"/>
        <v>405.00000000000006</v>
      </c>
      <c r="WU116" s="174">
        <f t="shared" si="831"/>
        <v>405.00000000000006</v>
      </c>
      <c r="WV116" s="174">
        <f t="shared" si="832"/>
        <v>254.88000000000002</v>
      </c>
      <c r="WW116" s="174">
        <f t="shared" si="833"/>
        <v>236</v>
      </c>
      <c r="WX116" s="174">
        <f t="shared" si="834"/>
        <v>4594960.7799999993</v>
      </c>
      <c r="WY116" s="174">
        <f t="shared" si="835"/>
        <v>0</v>
      </c>
      <c r="WZ116" s="174">
        <f t="shared" si="836"/>
        <v>0</v>
      </c>
      <c r="XA116" s="26">
        <f t="shared" si="785"/>
        <v>-139</v>
      </c>
      <c r="XB116" s="26">
        <f t="shared" si="786"/>
        <v>-2830657.6700848006</v>
      </c>
      <c r="XC116" s="174">
        <f t="shared" si="837"/>
        <v>457</v>
      </c>
      <c r="XD116" s="174">
        <f t="shared" si="838"/>
        <v>8746048.2516847998</v>
      </c>
      <c r="XE116" s="174">
        <f t="shared" si="839"/>
        <v>457</v>
      </c>
      <c r="XF116" s="174">
        <f t="shared" si="840"/>
        <v>8746048.2516847998</v>
      </c>
      <c r="XG116" s="174">
        <f t="shared" si="841"/>
        <v>493.56000000000006</v>
      </c>
      <c r="XH116" s="174">
        <f t="shared" si="842"/>
        <v>493.56000000000006</v>
      </c>
      <c r="XI116" s="174">
        <f t="shared" si="843"/>
        <v>301.32000000000005</v>
      </c>
      <c r="XJ116" s="174">
        <f t="shared" si="844"/>
        <v>279</v>
      </c>
      <c r="XK116" s="174">
        <f t="shared" si="845"/>
        <v>5297112.3299999991</v>
      </c>
      <c r="XL116" s="174">
        <f t="shared" si="846"/>
        <v>1</v>
      </c>
      <c r="XM116" s="174">
        <f t="shared" si="847"/>
        <v>17629.07</v>
      </c>
      <c r="XN116" s="26">
        <f t="shared" si="787"/>
        <v>-178</v>
      </c>
      <c r="XO116" s="26">
        <f t="shared" si="788"/>
        <v>-3448935.9216848006</v>
      </c>
    </row>
    <row r="117" spans="1:639" ht="120" x14ac:dyDescent="0.25">
      <c r="A117" s="145"/>
      <c r="B117" s="111">
        <v>104</v>
      </c>
      <c r="C117" s="11" t="s">
        <v>509</v>
      </c>
      <c r="D117" s="12">
        <f>D32</f>
        <v>10127</v>
      </c>
      <c r="E117" s="12">
        <v>10127</v>
      </c>
      <c r="F117" s="273">
        <v>9620</v>
      </c>
      <c r="G117" s="96">
        <v>1.41</v>
      </c>
      <c r="H117" s="264"/>
      <c r="I117" s="13">
        <v>1</v>
      </c>
      <c r="J117" s="271"/>
      <c r="K117" s="12">
        <v>1.4</v>
      </c>
      <c r="L117" s="12">
        <v>1.68</v>
      </c>
      <c r="M117" s="12">
        <v>2.23</v>
      </c>
      <c r="N117" s="12">
        <v>2.39</v>
      </c>
      <c r="O117" s="123">
        <v>2.57</v>
      </c>
      <c r="P117" s="86">
        <f>VLOOKUP($B117,'СДП (план)'!$B$16:$CY$170,15,0)</f>
        <v>0</v>
      </c>
      <c r="Q117" s="86">
        <f>VLOOKUP($B117,'СДП (план)'!$B$16:$CY$170,16,0)</f>
        <v>0</v>
      </c>
      <c r="R117" s="46">
        <f t="shared" si="487"/>
        <v>0</v>
      </c>
      <c r="S117" s="46">
        <f t="shared" si="488"/>
        <v>0</v>
      </c>
      <c r="T117" s="52">
        <f t="shared" si="489"/>
        <v>0</v>
      </c>
      <c r="U117" s="52">
        <f t="shared" si="490"/>
        <v>0</v>
      </c>
      <c r="V117" s="52">
        <f t="shared" si="491"/>
        <v>0</v>
      </c>
      <c r="W117" s="26">
        <f>VLOOKUP($B117,факт!$D$7:$KT$85,20,0)</f>
        <v>0</v>
      </c>
      <c r="X117" s="26">
        <f>VLOOKUP($B117,факт!$D$7:$KT$85,21,0)</f>
        <v>0</v>
      </c>
      <c r="Y117" s="26">
        <f>VLOOKUP($B117,факт!$D$7:$KT$85,22,0)</f>
        <v>0</v>
      </c>
      <c r="Z117" s="26">
        <f>VLOOKUP($B117,факт!$D$7:$KT$85,23,0)</f>
        <v>0</v>
      </c>
      <c r="AA117" s="47">
        <f t="shared" si="492"/>
        <v>0</v>
      </c>
      <c r="AB117" s="47">
        <f t="shared" si="493"/>
        <v>0</v>
      </c>
      <c r="AC117" s="86">
        <f>VLOOKUP($B117,'СДП (план)'!$B$16:$CY$170,17,0)</f>
        <v>43</v>
      </c>
      <c r="AD117" s="86">
        <f>VLOOKUP($B117,'СДП (план)'!$B$16:$CY$170,18,0)</f>
        <v>839515.09369000001</v>
      </c>
      <c r="AE117" s="46">
        <f t="shared" si="494"/>
        <v>43</v>
      </c>
      <c r="AF117" s="46">
        <f t="shared" si="495"/>
        <v>839515.09369000001</v>
      </c>
      <c r="AG117" s="52">
        <f t="shared" si="496"/>
        <v>60.629999999999995</v>
      </c>
      <c r="AH117" s="52">
        <f t="shared" si="497"/>
        <v>60.629999999999995</v>
      </c>
      <c r="AI117" s="52">
        <f t="shared" si="498"/>
        <v>93.059999999999988</v>
      </c>
      <c r="AJ117" s="26">
        <f>VLOOKUP($B117,факт!$D$7:$KT$85,28,0)</f>
        <v>66</v>
      </c>
      <c r="AK117" s="26">
        <f>VLOOKUP($B117,факт!$D$7:$KT$85,29,0)</f>
        <v>1289785.7999999991</v>
      </c>
      <c r="AL117" s="26">
        <f>VLOOKUP($B117,факт!$D$7:$KT$85,30,0)</f>
        <v>1</v>
      </c>
      <c r="AM117" s="26">
        <f>VLOOKUP($B117,факт!$D$7:$KT$85,31,0)</f>
        <v>18989.88</v>
      </c>
      <c r="AN117" s="47">
        <f t="shared" si="499"/>
        <v>23</v>
      </c>
      <c r="AO117" s="47">
        <f t="shared" si="500"/>
        <v>450270.70630999911</v>
      </c>
      <c r="AP117" s="86">
        <f>VLOOKUP($B117,'СДП (план)'!$B$16:$CY$170,19,0)</f>
        <v>0</v>
      </c>
      <c r="AQ117" s="86">
        <f>VLOOKUP($B117,'СДП (план)'!$B$16:$CY$170,20,0)</f>
        <v>0</v>
      </c>
      <c r="AR117" s="46">
        <f t="shared" si="501"/>
        <v>0</v>
      </c>
      <c r="AS117" s="46">
        <f t="shared" si="502"/>
        <v>0</v>
      </c>
      <c r="AT117" s="52">
        <f t="shared" si="503"/>
        <v>0</v>
      </c>
      <c r="AU117" s="52">
        <f t="shared" si="504"/>
        <v>0</v>
      </c>
      <c r="AV117" s="52">
        <f t="shared" si="505"/>
        <v>0</v>
      </c>
      <c r="AW117" s="26">
        <f>VLOOKUP($B117,факт!$D$7:$KT$85,48,0)</f>
        <v>0</v>
      </c>
      <c r="AX117" s="26">
        <f>VLOOKUP($B117,факт!$D$7:$KT$85,49,0)</f>
        <v>0</v>
      </c>
      <c r="AY117" s="26">
        <f>VLOOKUP($B117,факт!$D$7:$KT$85,50,0)</f>
        <v>0</v>
      </c>
      <c r="AZ117" s="26">
        <f>VLOOKUP($B117,факт!$D$7:$KT$85,51,0)</f>
        <v>0</v>
      </c>
      <c r="BA117" s="47">
        <f t="shared" si="506"/>
        <v>0</v>
      </c>
      <c r="BB117" s="47">
        <f t="shared" si="507"/>
        <v>0</v>
      </c>
      <c r="BC117" s="86">
        <f>VLOOKUP($B117,'СДП (план)'!$B$16:$CY$170,21,0)</f>
        <v>0</v>
      </c>
      <c r="BD117" s="86">
        <f>VLOOKUP($B117,'СДП (план)'!$B$16:$CY$170,22,0)</f>
        <v>0</v>
      </c>
      <c r="BE117" s="46">
        <f t="shared" si="508"/>
        <v>0</v>
      </c>
      <c r="BF117" s="46">
        <f t="shared" si="509"/>
        <v>0</v>
      </c>
      <c r="BG117" s="52">
        <f t="shared" si="510"/>
        <v>0</v>
      </c>
      <c r="BH117" s="52">
        <f t="shared" si="511"/>
        <v>0</v>
      </c>
      <c r="BI117" s="52">
        <f t="shared" si="512"/>
        <v>0</v>
      </c>
      <c r="BJ117" s="26">
        <f>VLOOKUP($B117,факт!$D$7:$KT$85,8,0)</f>
        <v>0</v>
      </c>
      <c r="BK117" s="26">
        <f>VLOOKUP($B117,факт!$D$7:$KT$85,9,0)</f>
        <v>0</v>
      </c>
      <c r="BL117" s="26">
        <f>VLOOKUP($B117,факт!$D$7:$KT$85,10,0)</f>
        <v>0</v>
      </c>
      <c r="BM117" s="26">
        <f>VLOOKUP($B117,факт!$D$7:$KT$85,11,0)</f>
        <v>0</v>
      </c>
      <c r="BN117" s="47">
        <f t="shared" si="513"/>
        <v>0</v>
      </c>
      <c r="BO117" s="47">
        <f t="shared" si="514"/>
        <v>0</v>
      </c>
      <c r="BP117" s="86">
        <f>VLOOKUP($B117,'СДП (план)'!$B$16:$CY$170,23,0)</f>
        <v>0</v>
      </c>
      <c r="BQ117" s="86">
        <f>VLOOKUP($B117,'СДП (план)'!$B$16:$CY$170,24,0)</f>
        <v>0</v>
      </c>
      <c r="BR117" s="46">
        <f t="shared" si="515"/>
        <v>0</v>
      </c>
      <c r="BS117" s="46">
        <f t="shared" si="516"/>
        <v>0</v>
      </c>
      <c r="BT117" s="52">
        <f t="shared" si="517"/>
        <v>0</v>
      </c>
      <c r="BU117" s="52">
        <f t="shared" si="518"/>
        <v>0</v>
      </c>
      <c r="BV117" s="52">
        <f t="shared" si="519"/>
        <v>0</v>
      </c>
      <c r="BW117" s="26">
        <f>VLOOKUP($B117,факт!$D$7:$KT$85,24,0)</f>
        <v>0</v>
      </c>
      <c r="BX117" s="26">
        <f>VLOOKUP($B117,факт!$D$7:$KT$85,25,0)</f>
        <v>0</v>
      </c>
      <c r="BY117" s="26">
        <f>VLOOKUP($B117,факт!$D$7:$KT$85,26,0)</f>
        <v>0</v>
      </c>
      <c r="BZ117" s="26">
        <f>VLOOKUP($B117,факт!$D$7:$KT$85,27,0)</f>
        <v>0</v>
      </c>
      <c r="CA117" s="47">
        <f t="shared" si="520"/>
        <v>0</v>
      </c>
      <c r="CB117" s="47">
        <f t="shared" si="521"/>
        <v>0</v>
      </c>
      <c r="CC117" s="86">
        <f>VLOOKUP($B117,'СДП (план)'!$B$16:$CY$170,25,0)</f>
        <v>0</v>
      </c>
      <c r="CD117" s="86">
        <f>VLOOKUP($B117,'СДП (план)'!$B$16:$CY$170,26,0)</f>
        <v>0</v>
      </c>
      <c r="CE117" s="46">
        <f t="shared" si="522"/>
        <v>0</v>
      </c>
      <c r="CF117" s="46">
        <f t="shared" si="523"/>
        <v>0</v>
      </c>
      <c r="CG117" s="52">
        <f t="shared" si="524"/>
        <v>0</v>
      </c>
      <c r="CH117" s="52">
        <f t="shared" si="525"/>
        <v>0</v>
      </c>
      <c r="CI117" s="52">
        <f t="shared" si="526"/>
        <v>0</v>
      </c>
      <c r="CJ117" s="26">
        <f>VLOOKUP($B117,факт!$D$7:$KT$85,260,0)</f>
        <v>0</v>
      </c>
      <c r="CK117" s="26">
        <f>VLOOKUP($B117,факт!$D$7:$KT$85,261,0)</f>
        <v>0</v>
      </c>
      <c r="CL117" s="26">
        <f>VLOOKUP($B117,факт!$D$7:$KT$85,262,0)</f>
        <v>0</v>
      </c>
      <c r="CM117" s="26">
        <f>VLOOKUP($B117,факт!$D$7:$KT$85,263,0)</f>
        <v>0</v>
      </c>
      <c r="CN117" s="47">
        <f t="shared" si="527"/>
        <v>0</v>
      </c>
      <c r="CO117" s="47">
        <f t="shared" si="528"/>
        <v>0</v>
      </c>
      <c r="CP117" s="86">
        <f>VLOOKUP($B117,'СДП (план)'!$B$16:$CY$170,27,0)</f>
        <v>0</v>
      </c>
      <c r="CQ117" s="86">
        <f>VLOOKUP($B117,'СДП (план)'!$B$16:$CY$170,28,0)</f>
        <v>0</v>
      </c>
      <c r="CR117" s="46">
        <f t="shared" si="529"/>
        <v>0</v>
      </c>
      <c r="CS117" s="46">
        <f t="shared" si="530"/>
        <v>0</v>
      </c>
      <c r="CT117" s="52">
        <f t="shared" si="531"/>
        <v>0</v>
      </c>
      <c r="CU117" s="52">
        <f t="shared" si="532"/>
        <v>0</v>
      </c>
      <c r="CV117" s="52">
        <f t="shared" si="533"/>
        <v>0</v>
      </c>
      <c r="CW117" s="26">
        <f>VLOOKUP($B117,факт!$D$7:$KT$85,284,0)</f>
        <v>0</v>
      </c>
      <c r="CX117" s="26">
        <f>VLOOKUP($B117,факт!$D$7:$KT$85,285,0)</f>
        <v>0</v>
      </c>
      <c r="CY117" s="26">
        <f>VLOOKUP($B117,факт!$D$7:$KT$85,286,0)</f>
        <v>0</v>
      </c>
      <c r="CZ117" s="26">
        <f>VLOOKUP($B117,факт!$D$7:$KT$85,287,0)</f>
        <v>0</v>
      </c>
      <c r="DA117" s="47">
        <f t="shared" si="534"/>
        <v>0</v>
      </c>
      <c r="DB117" s="47">
        <f t="shared" si="535"/>
        <v>0</v>
      </c>
      <c r="DC117" s="86">
        <f>VLOOKUP($B117,'СДП (план)'!$B$16:$CY$170,29,0)</f>
        <v>0</v>
      </c>
      <c r="DD117" s="86">
        <f>VLOOKUP($B117,'СДП (план)'!$B$16:$CY$170,30,0)</f>
        <v>0</v>
      </c>
      <c r="DE117" s="46">
        <f t="shared" si="536"/>
        <v>0</v>
      </c>
      <c r="DF117" s="46">
        <f t="shared" si="537"/>
        <v>0</v>
      </c>
      <c r="DG117" s="52">
        <f t="shared" si="538"/>
        <v>0</v>
      </c>
      <c r="DH117" s="52">
        <f t="shared" si="539"/>
        <v>0</v>
      </c>
      <c r="DI117" s="52">
        <f t="shared" si="540"/>
        <v>0</v>
      </c>
      <c r="DJ117" s="26">
        <f>VLOOKUP($B117,факт!$D$7:$KT$85,12,0)</f>
        <v>0</v>
      </c>
      <c r="DK117" s="26">
        <f>VLOOKUP($B117,факт!$D$7:$KT$85,13,0)</f>
        <v>0</v>
      </c>
      <c r="DL117" s="26">
        <f>VLOOKUP($B117,факт!$D$7:$KT$85,14,0)</f>
        <v>0</v>
      </c>
      <c r="DM117" s="26">
        <f>VLOOKUP($B117,факт!$D$7:$KT$85,15,0)</f>
        <v>0</v>
      </c>
      <c r="DN117" s="47">
        <f t="shared" si="541"/>
        <v>0</v>
      </c>
      <c r="DO117" s="47">
        <f t="shared" si="542"/>
        <v>0</v>
      </c>
      <c r="DP117" s="172">
        <f t="shared" si="543"/>
        <v>43</v>
      </c>
      <c r="DQ117" s="172">
        <f t="shared" si="544"/>
        <v>839515.09369000001</v>
      </c>
      <c r="DR117" s="172">
        <f t="shared" si="545"/>
        <v>43</v>
      </c>
      <c r="DS117" s="172">
        <f t="shared" si="546"/>
        <v>839515.09369000001</v>
      </c>
      <c r="DT117" s="172">
        <f t="shared" si="547"/>
        <v>60.629999999999995</v>
      </c>
      <c r="DU117" s="172">
        <f t="shared" si="548"/>
        <v>60.629999999999995</v>
      </c>
      <c r="DV117" s="172">
        <f t="shared" si="549"/>
        <v>93.059999999999988</v>
      </c>
      <c r="DW117" s="172">
        <f t="shared" si="550"/>
        <v>66</v>
      </c>
      <c r="DX117" s="172">
        <f t="shared" si="551"/>
        <v>1289785.7999999991</v>
      </c>
      <c r="DY117" s="172">
        <f t="shared" si="552"/>
        <v>1</v>
      </c>
      <c r="DZ117" s="172">
        <f t="shared" si="553"/>
        <v>18989.88</v>
      </c>
      <c r="EA117" s="172">
        <f t="shared" si="554"/>
        <v>23</v>
      </c>
      <c r="EB117" s="172">
        <f t="shared" si="555"/>
        <v>450270.70630999911</v>
      </c>
      <c r="EC117" s="86">
        <f>VLOOKUP($B117,'СДП (план)'!$B$16:$CY$170,31,0)</f>
        <v>27</v>
      </c>
      <c r="ED117" s="86">
        <f>VLOOKUP($B117,'СДП (план)'!$B$16:$CY$170,32,0)</f>
        <v>531500.18102999986</v>
      </c>
      <c r="EE117" s="46">
        <f t="shared" si="556"/>
        <v>27</v>
      </c>
      <c r="EF117" s="46">
        <f t="shared" si="557"/>
        <v>531500.18102999986</v>
      </c>
      <c r="EG117" s="52">
        <f t="shared" si="558"/>
        <v>38.07</v>
      </c>
      <c r="EH117" s="52">
        <f t="shared" si="559"/>
        <v>38.07</v>
      </c>
      <c r="EI117" s="52">
        <f t="shared" si="560"/>
        <v>0</v>
      </c>
      <c r="EJ117" s="26">
        <f>VLOOKUP($B117,факт!$D$7:$KT$85,40,0)</f>
        <v>0</v>
      </c>
      <c r="EK117" s="26">
        <f>VLOOKUP($B117,факт!$D$7:$KT$85,41,0)</f>
        <v>0</v>
      </c>
      <c r="EL117" s="26">
        <f>VLOOKUP($B117,факт!$D$7:$KT$85,42,0)</f>
        <v>0</v>
      </c>
      <c r="EM117" s="26">
        <f>VLOOKUP($B117,факт!$D$7:$KT$85,43,0)</f>
        <v>0</v>
      </c>
      <c r="EN117" s="47">
        <f t="shared" si="561"/>
        <v>-27</v>
      </c>
      <c r="EO117" s="47">
        <f t="shared" si="562"/>
        <v>-531500.18102999986</v>
      </c>
      <c r="EP117" s="86">
        <f>VLOOKUP($B117,'СДП (план)'!$B$16:$CY$170,33,0)</f>
        <v>0</v>
      </c>
      <c r="EQ117" s="86">
        <f>VLOOKUP($B117,'СДП (план)'!$B$16:$CY$170,34,0)</f>
        <v>0</v>
      </c>
      <c r="ER117" s="46">
        <f t="shared" si="563"/>
        <v>0</v>
      </c>
      <c r="ES117" s="46">
        <f t="shared" si="564"/>
        <v>0</v>
      </c>
      <c r="ET117" s="52">
        <f t="shared" si="565"/>
        <v>0</v>
      </c>
      <c r="EU117" s="52">
        <f t="shared" si="566"/>
        <v>0</v>
      </c>
      <c r="EV117" s="52">
        <f t="shared" si="567"/>
        <v>0</v>
      </c>
      <c r="EW117" s="26">
        <f>VLOOKUP($B117,факт!$D$7:$KT$85,160,0)</f>
        <v>0</v>
      </c>
      <c r="EX117" s="26">
        <f>VLOOKUP($B117,факт!$D$7:$KT$85,161,0)</f>
        <v>0</v>
      </c>
      <c r="EY117" s="26">
        <f>VLOOKUP($B117,факт!$D$7:$KT$85,162,0)</f>
        <v>0</v>
      </c>
      <c r="EZ117" s="26">
        <f>VLOOKUP($B117,факт!$D$7:$KT$85,163,0)</f>
        <v>0</v>
      </c>
      <c r="FA117" s="47">
        <f t="shared" si="568"/>
        <v>0</v>
      </c>
      <c r="FB117" s="47">
        <f t="shared" si="569"/>
        <v>0</v>
      </c>
      <c r="FC117" s="86">
        <f>VLOOKUP($B117,'СДП (план)'!$B$16:$CY$170,35,0)</f>
        <v>0</v>
      </c>
      <c r="FD117" s="86">
        <f>VLOOKUP($B117,'СДП (план)'!$B$16:$CY$170,36,0)</f>
        <v>0</v>
      </c>
      <c r="FE117" s="46">
        <f t="shared" si="570"/>
        <v>0</v>
      </c>
      <c r="FF117" s="46">
        <f t="shared" si="571"/>
        <v>0</v>
      </c>
      <c r="FG117" s="52">
        <f t="shared" si="572"/>
        <v>0</v>
      </c>
      <c r="FH117" s="52">
        <f t="shared" si="573"/>
        <v>0</v>
      </c>
      <c r="FI117" s="52">
        <f t="shared" si="574"/>
        <v>0</v>
      </c>
      <c r="FJ117" s="26">
        <f>VLOOKUP($B117,факт!$D$7:$KT$85,176,0)</f>
        <v>0</v>
      </c>
      <c r="FK117" s="26">
        <f>VLOOKUP($B117,факт!$D$7:$KT$85,177,0)</f>
        <v>0</v>
      </c>
      <c r="FL117" s="26">
        <f>VLOOKUP($B117,факт!$D$7:$KT$85,178,0)</f>
        <v>0</v>
      </c>
      <c r="FM117" s="26">
        <f>VLOOKUP($B117,факт!$D$7:$KT$85,179,0)</f>
        <v>0</v>
      </c>
      <c r="FN117" s="47">
        <f t="shared" si="575"/>
        <v>0</v>
      </c>
      <c r="FO117" s="47">
        <f t="shared" si="576"/>
        <v>0</v>
      </c>
      <c r="FP117" s="86">
        <f>VLOOKUP($B117,'СДП (план)'!$B$16:$CY$170,37,0)</f>
        <v>0</v>
      </c>
      <c r="FQ117" s="86">
        <f>VLOOKUP($B117,'СДП (план)'!$B$16:$CY$170,38,0)</f>
        <v>0</v>
      </c>
      <c r="FR117" s="46">
        <f t="shared" si="577"/>
        <v>0</v>
      </c>
      <c r="FS117" s="46">
        <f t="shared" si="578"/>
        <v>0</v>
      </c>
      <c r="FT117" s="52">
        <f t="shared" si="579"/>
        <v>0</v>
      </c>
      <c r="FU117" s="52">
        <f t="shared" si="580"/>
        <v>0</v>
      </c>
      <c r="FV117" s="52">
        <f t="shared" si="581"/>
        <v>0</v>
      </c>
      <c r="FW117" s="26">
        <f>VLOOKUP($B117,факт!$D$7:$KT$85,204,0)</f>
        <v>0</v>
      </c>
      <c r="FX117" s="26">
        <f>VLOOKUP($B117,факт!$D$7:$KT$85,205,0)</f>
        <v>0</v>
      </c>
      <c r="FY117" s="26">
        <f>VLOOKUP($B117,факт!$D$7:$KT$85,206,0)</f>
        <v>0</v>
      </c>
      <c r="FZ117" s="26">
        <f>VLOOKUP($B117,факт!$D$7:$KT$85,207,0)</f>
        <v>0</v>
      </c>
      <c r="GA117" s="47">
        <f t="shared" si="582"/>
        <v>0</v>
      </c>
      <c r="GB117" s="47">
        <f t="shared" si="583"/>
        <v>0</v>
      </c>
      <c r="GC117" s="86">
        <f>VLOOKUP($B117,'СДП (план)'!$B$16:$CY$170,39,0)</f>
        <v>0</v>
      </c>
      <c r="GD117" s="86">
        <f>VLOOKUP($B117,'СДП (план)'!$B$16:$CY$170,40,0)</f>
        <v>0</v>
      </c>
      <c r="GE117" s="46">
        <f t="shared" si="584"/>
        <v>0</v>
      </c>
      <c r="GF117" s="46">
        <f t="shared" si="585"/>
        <v>0</v>
      </c>
      <c r="GG117" s="52">
        <f t="shared" si="586"/>
        <v>0</v>
      </c>
      <c r="GH117" s="52">
        <f t="shared" si="587"/>
        <v>0</v>
      </c>
      <c r="GI117" s="52">
        <f t="shared" si="588"/>
        <v>0</v>
      </c>
      <c r="GJ117" s="26">
        <f>VLOOKUP($B117,факт!$D$7:$KT$85,224,0)</f>
        <v>0</v>
      </c>
      <c r="GK117" s="26">
        <f>VLOOKUP($B117,факт!$D$7:$KT$85,225,0)</f>
        <v>0</v>
      </c>
      <c r="GL117" s="26">
        <f>VLOOKUP($B117,факт!$D$7:$KT$85,226,0)</f>
        <v>0</v>
      </c>
      <c r="GM117" s="26">
        <f>VLOOKUP($B117,факт!$D$7:$KT$85,227,0)</f>
        <v>0</v>
      </c>
      <c r="GN117" s="47">
        <f t="shared" si="589"/>
        <v>0</v>
      </c>
      <c r="GO117" s="47">
        <f t="shared" si="590"/>
        <v>0</v>
      </c>
      <c r="GP117" s="86">
        <f>VLOOKUP($B117,'СДП (план)'!$B$16:$CY$170,41,0)</f>
        <v>8</v>
      </c>
      <c r="GQ117" s="86">
        <f>VLOOKUP($B117,'СДП (план)'!$B$16:$CY$170,42,0)</f>
        <v>188977.84214399997</v>
      </c>
      <c r="GR117" s="46">
        <f t="shared" si="591"/>
        <v>8</v>
      </c>
      <c r="GS117" s="46">
        <f t="shared" si="592"/>
        <v>188977.84214399997</v>
      </c>
      <c r="GT117" s="52">
        <f t="shared" si="593"/>
        <v>11.28</v>
      </c>
      <c r="GU117" s="52">
        <f t="shared" si="594"/>
        <v>11.28</v>
      </c>
      <c r="GV117" s="52">
        <f t="shared" si="595"/>
        <v>7.05</v>
      </c>
      <c r="GW117" s="26">
        <f>VLOOKUP($B117,факт!$D$7:$KT$85,228,0)</f>
        <v>5</v>
      </c>
      <c r="GX117" s="26">
        <f>VLOOKUP($B117,факт!$D$7:$KT$85,229,0)</f>
        <v>117506.54999999999</v>
      </c>
      <c r="GY117" s="26">
        <f>VLOOKUP($B117,факт!$D$7:$KT$85,230,0)</f>
        <v>0</v>
      </c>
      <c r="GZ117" s="26">
        <f>VLOOKUP($B117,факт!$D$7:$KT$85,231,0)</f>
        <v>0</v>
      </c>
      <c r="HA117" s="47">
        <f t="shared" si="596"/>
        <v>-3</v>
      </c>
      <c r="HB117" s="47">
        <f t="shared" si="597"/>
        <v>-71471.292143999977</v>
      </c>
      <c r="HC117" s="86">
        <f>VLOOKUP($B117,'СДП (план)'!$B$16:$CY$170,43,0)</f>
        <v>0</v>
      </c>
      <c r="HD117" s="86">
        <f>VLOOKUP($B117,'СДП (план)'!$B$16:$CY$170,44,0)</f>
        <v>0</v>
      </c>
      <c r="HE117" s="46">
        <f t="shared" si="598"/>
        <v>0</v>
      </c>
      <c r="HF117" s="46">
        <f t="shared" si="599"/>
        <v>0</v>
      </c>
      <c r="HG117" s="52">
        <f t="shared" si="794"/>
        <v>0</v>
      </c>
      <c r="HH117" s="52">
        <f t="shared" si="795"/>
        <v>0</v>
      </c>
      <c r="HI117" s="52">
        <f t="shared" si="796"/>
        <v>0</v>
      </c>
      <c r="HJ117" s="26">
        <f>VLOOKUP($B117,факт!$D$7:$KT$85,232,0)</f>
        <v>0</v>
      </c>
      <c r="HK117" s="26">
        <f>VLOOKUP($B117,факт!$D$7:$KT$85,233,0)</f>
        <v>0</v>
      </c>
      <c r="HL117" s="26">
        <f>VLOOKUP($B117,факт!$D$7:$KT$85,234,0)</f>
        <v>0</v>
      </c>
      <c r="HM117" s="26">
        <f>VLOOKUP($B117,факт!$D$7:$KT$85,235,0)</f>
        <v>0</v>
      </c>
      <c r="HN117" s="47">
        <f t="shared" si="600"/>
        <v>0</v>
      </c>
      <c r="HO117" s="47">
        <f t="shared" si="601"/>
        <v>0</v>
      </c>
      <c r="HP117" s="86">
        <f>VLOOKUP($B117,'СДП (план)'!$B$16:$CY$170,45,0)</f>
        <v>8</v>
      </c>
      <c r="HQ117" s="86">
        <f>VLOOKUP($B117,'СДП (план)'!$B$16:$CY$170,46,0)</f>
        <v>188977.84214399997</v>
      </c>
      <c r="HR117" s="46">
        <f t="shared" si="602"/>
        <v>8</v>
      </c>
      <c r="HS117" s="46">
        <f t="shared" si="603"/>
        <v>188977.84214399997</v>
      </c>
      <c r="HT117" s="52">
        <f t="shared" si="604"/>
        <v>11.28</v>
      </c>
      <c r="HU117" s="52">
        <f t="shared" si="605"/>
        <v>11.28</v>
      </c>
      <c r="HV117" s="52">
        <f t="shared" si="606"/>
        <v>22.56</v>
      </c>
      <c r="HW117" s="26">
        <f>VLOOKUP($B117,факт!$D$7:$KT$85,236,0)</f>
        <v>16</v>
      </c>
      <c r="HX117" s="26">
        <f>VLOOKUP($B117,факт!$D$7:$KT$85,237,0)</f>
        <v>379177.23</v>
      </c>
      <c r="HY117" s="26">
        <f>VLOOKUP($B117,факт!$D$7:$KT$85,238,0)</f>
        <v>0</v>
      </c>
      <c r="HZ117" s="26">
        <f>VLOOKUP($B117,факт!$D$7:$KT$85,239,0)</f>
        <v>0</v>
      </c>
      <c r="IA117" s="47">
        <f t="shared" si="607"/>
        <v>8</v>
      </c>
      <c r="IB117" s="47">
        <f t="shared" si="608"/>
        <v>190199.38785600002</v>
      </c>
      <c r="IC117" s="86">
        <f>VLOOKUP($B117,'СДП (план)'!$B$16:$CY$170,47,0)</f>
        <v>0</v>
      </c>
      <c r="ID117" s="86">
        <f>VLOOKUP($B117,'СДП (план)'!$B$16:$CY$170,48,0)</f>
        <v>0</v>
      </c>
      <c r="IE117" s="46">
        <f t="shared" si="609"/>
        <v>0</v>
      </c>
      <c r="IF117" s="46">
        <f t="shared" si="610"/>
        <v>0</v>
      </c>
      <c r="IG117" s="52">
        <f t="shared" si="611"/>
        <v>0</v>
      </c>
      <c r="IH117" s="52">
        <f t="shared" si="612"/>
        <v>0</v>
      </c>
      <c r="II117" s="52">
        <f t="shared" si="613"/>
        <v>0</v>
      </c>
      <c r="IJ117" s="26">
        <f>VLOOKUP($B117,факт!$D$7:$KT$85,244,0)</f>
        <v>0</v>
      </c>
      <c r="IK117" s="26">
        <f>VLOOKUP($B117,факт!$D$7:$KT$85,245,0)</f>
        <v>0</v>
      </c>
      <c r="IL117" s="26">
        <f>VLOOKUP($B117,факт!$D$7:$KT$85,246,0)</f>
        <v>0</v>
      </c>
      <c r="IM117" s="26">
        <f>VLOOKUP($B117,факт!$D$7:$KT$85,247,0)</f>
        <v>0</v>
      </c>
      <c r="IN117" s="47">
        <f t="shared" si="614"/>
        <v>0</v>
      </c>
      <c r="IO117" s="47">
        <f t="shared" si="615"/>
        <v>0</v>
      </c>
      <c r="IP117" s="86">
        <f>VLOOKUP($B117,'СДП (план)'!$B$16:$CY$170,49,0)</f>
        <v>0</v>
      </c>
      <c r="IQ117" s="86">
        <f>VLOOKUP($B117,'СДП (план)'!$B$16:$CY$170,50,0)</f>
        <v>0</v>
      </c>
      <c r="IR117" s="46">
        <f t="shared" si="616"/>
        <v>0</v>
      </c>
      <c r="IS117" s="46">
        <f t="shared" si="617"/>
        <v>0</v>
      </c>
      <c r="IT117" s="52">
        <f t="shared" si="618"/>
        <v>0</v>
      </c>
      <c r="IU117" s="52">
        <f t="shared" si="619"/>
        <v>0</v>
      </c>
      <c r="IV117" s="52">
        <f t="shared" si="620"/>
        <v>0</v>
      </c>
      <c r="IW117" s="26">
        <f>VLOOKUP($B117,факт!$D$7:$KT$85,264,0)</f>
        <v>0</v>
      </c>
      <c r="IX117" s="26">
        <f>VLOOKUP($B117,факт!$D$7:$KT$85,265,0)</f>
        <v>0</v>
      </c>
      <c r="IY117" s="26">
        <f>VLOOKUP($B117,факт!$D$7:$KT$85,266,0)</f>
        <v>0</v>
      </c>
      <c r="IZ117" s="26">
        <f>VLOOKUP($B117,факт!$D$7:$KT$85,267,0)</f>
        <v>0</v>
      </c>
      <c r="JA117" s="47">
        <f t="shared" si="621"/>
        <v>0</v>
      </c>
      <c r="JB117" s="47">
        <f t="shared" si="622"/>
        <v>0</v>
      </c>
      <c r="JC117" s="86">
        <f>VLOOKUP($B117,'СДП (план)'!$B$16:$CY$170,51,0)</f>
        <v>0</v>
      </c>
      <c r="JD117" s="86">
        <f>VLOOKUP($B117,'СДП (план)'!$B$16:$CY$170,52,0)</f>
        <v>0</v>
      </c>
      <c r="JE117" s="46">
        <f t="shared" si="623"/>
        <v>0</v>
      </c>
      <c r="JF117" s="46">
        <f t="shared" si="624"/>
        <v>0</v>
      </c>
      <c r="JG117" s="52">
        <f t="shared" si="625"/>
        <v>0</v>
      </c>
      <c r="JH117" s="52">
        <f t="shared" si="626"/>
        <v>0</v>
      </c>
      <c r="JI117" s="52">
        <f t="shared" si="627"/>
        <v>0</v>
      </c>
      <c r="JJ117" s="26">
        <f>VLOOKUP($B117,факт!$D$7:$KT$85,248,0)</f>
        <v>0</v>
      </c>
      <c r="JK117" s="26">
        <f>VLOOKUP($B117,факт!$D$7:$KT$85,249,0)</f>
        <v>0</v>
      </c>
      <c r="JL117" s="26">
        <f>VLOOKUP($B117,факт!$D$7:$KT$85,250,0)</f>
        <v>0</v>
      </c>
      <c r="JM117" s="26">
        <f>VLOOKUP($B117,факт!$D$7:$KT$85,251,0)</f>
        <v>0</v>
      </c>
      <c r="JN117" s="47">
        <f t="shared" si="628"/>
        <v>0</v>
      </c>
      <c r="JO117" s="47">
        <f t="shared" si="629"/>
        <v>0</v>
      </c>
      <c r="JP117" s="86">
        <f>VLOOKUP($B117,'СДП (план)'!$B$16:$CY$170,53,0)</f>
        <v>0</v>
      </c>
      <c r="JQ117" s="86">
        <f>VLOOKUP($B117,'СДП (план)'!$B$16:$CY$170,54,0)</f>
        <v>0</v>
      </c>
      <c r="JR117" s="46">
        <f t="shared" si="630"/>
        <v>0</v>
      </c>
      <c r="JS117" s="46">
        <f t="shared" si="631"/>
        <v>0</v>
      </c>
      <c r="JT117" s="52">
        <f t="shared" si="632"/>
        <v>0</v>
      </c>
      <c r="JU117" s="52">
        <f t="shared" si="633"/>
        <v>0</v>
      </c>
      <c r="JV117" s="52">
        <f t="shared" si="634"/>
        <v>0</v>
      </c>
      <c r="JW117" s="26">
        <f>VLOOKUP($B117,факт!$D$7:$KT$85,168,0)</f>
        <v>0</v>
      </c>
      <c r="JX117" s="26">
        <f>VLOOKUP($B117,факт!$D$7:$KT$85,169,0)</f>
        <v>0</v>
      </c>
      <c r="JY117" s="26">
        <f>VLOOKUP($B117,факт!$D$7:$KT$85,170,0)</f>
        <v>0</v>
      </c>
      <c r="JZ117" s="26">
        <f>VLOOKUP($B117,факт!$D$7:$KT$85,171,0)</f>
        <v>0</v>
      </c>
      <c r="KA117" s="47">
        <f t="shared" si="635"/>
        <v>0</v>
      </c>
      <c r="KB117" s="47">
        <f t="shared" si="636"/>
        <v>0</v>
      </c>
      <c r="KC117" s="86">
        <f>VLOOKUP($B117,'СДП (план)'!$B$16:$CY$170,55,0)</f>
        <v>0</v>
      </c>
      <c r="KD117" s="86">
        <f>VLOOKUP($B117,'СДП (план)'!$B$16:$CY$170,56,0)</f>
        <v>0</v>
      </c>
      <c r="KE117" s="46">
        <f t="shared" si="637"/>
        <v>0</v>
      </c>
      <c r="KF117" s="46">
        <f t="shared" si="638"/>
        <v>0</v>
      </c>
      <c r="KG117" s="52">
        <f t="shared" si="639"/>
        <v>0</v>
      </c>
      <c r="KH117" s="52">
        <f t="shared" si="640"/>
        <v>0</v>
      </c>
      <c r="KI117" s="52">
        <f t="shared" si="641"/>
        <v>0</v>
      </c>
      <c r="KJ117" s="26">
        <f>VLOOKUP($B117,факт!$D$7:$KT$85,172,0)</f>
        <v>0</v>
      </c>
      <c r="KK117" s="26">
        <f>VLOOKUP($B117,факт!$D$7:$KT$85,173,0)</f>
        <v>0</v>
      </c>
      <c r="KL117" s="26">
        <f>VLOOKUP($B117,факт!$D$7:$KT$85,174,0)</f>
        <v>0</v>
      </c>
      <c r="KM117" s="26">
        <f>VLOOKUP($B117,факт!$D$7:$KT$85,175,0)</f>
        <v>0</v>
      </c>
      <c r="KN117" s="47">
        <f t="shared" si="642"/>
        <v>0</v>
      </c>
      <c r="KO117" s="47">
        <f t="shared" si="643"/>
        <v>0</v>
      </c>
      <c r="KP117" s="26">
        <f t="shared" si="797"/>
        <v>43</v>
      </c>
      <c r="KQ117" s="26">
        <f t="shared" si="798"/>
        <v>909455.86531799985</v>
      </c>
      <c r="KR117" s="26">
        <f t="shared" si="799"/>
        <v>43</v>
      </c>
      <c r="KS117" s="26">
        <f t="shared" si="800"/>
        <v>909455.86531799985</v>
      </c>
      <c r="KT117" s="26">
        <f t="shared" si="801"/>
        <v>60.63</v>
      </c>
      <c r="KU117" s="26">
        <f t="shared" si="802"/>
        <v>60.63</v>
      </c>
      <c r="KV117" s="26">
        <f t="shared" si="803"/>
        <v>29.61</v>
      </c>
      <c r="KW117" s="26">
        <f t="shared" si="804"/>
        <v>21</v>
      </c>
      <c r="KX117" s="26">
        <f t="shared" si="805"/>
        <v>496683.77999999997</v>
      </c>
      <c r="KY117" s="26">
        <f t="shared" si="806"/>
        <v>0</v>
      </c>
      <c r="KZ117" s="26">
        <f t="shared" si="807"/>
        <v>0</v>
      </c>
      <c r="LA117" s="26">
        <f t="shared" si="644"/>
        <v>-22</v>
      </c>
      <c r="LB117" s="26">
        <f t="shared" si="645"/>
        <v>-412772.08531799988</v>
      </c>
      <c r="LC117" s="86">
        <f>VLOOKUP($B117,'СДП (план)'!$B$16:$CY$170,57,0)</f>
        <v>0</v>
      </c>
      <c r="LD117" s="86">
        <f>VLOOKUP($B117,'СДП (план)'!$B$16:$CY$170,58,0)</f>
        <v>0</v>
      </c>
      <c r="LE117" s="46">
        <f t="shared" si="646"/>
        <v>0</v>
      </c>
      <c r="LF117" s="46">
        <f t="shared" si="647"/>
        <v>0</v>
      </c>
      <c r="LG117" s="52">
        <f t="shared" si="648"/>
        <v>0</v>
      </c>
      <c r="LH117" s="52">
        <f t="shared" si="649"/>
        <v>0</v>
      </c>
      <c r="LI117" s="52">
        <f t="shared" si="650"/>
        <v>0</v>
      </c>
      <c r="LJ117" s="26">
        <f>VLOOKUP($B117,факт!$D$7:$KT$85,212,0)</f>
        <v>0</v>
      </c>
      <c r="LK117" s="26">
        <f>VLOOKUP($B117,факт!$D$7:$KT$85,213,0)</f>
        <v>0</v>
      </c>
      <c r="LL117" s="26">
        <f>VLOOKUP($B117,факт!$D$7:$KT$85,214,0)</f>
        <v>0</v>
      </c>
      <c r="LM117" s="26">
        <f>VLOOKUP($B117,факт!$D$7:$KT$85,215,0)</f>
        <v>0</v>
      </c>
      <c r="LN117" s="47">
        <f t="shared" si="651"/>
        <v>0</v>
      </c>
      <c r="LO117" s="47">
        <f t="shared" si="652"/>
        <v>0</v>
      </c>
      <c r="LP117" s="86">
        <f>VLOOKUP($B117,'СДП (план)'!$B$16:$CY$170,59,0)</f>
        <v>0</v>
      </c>
      <c r="LQ117" s="86">
        <f>VLOOKUP($B117,'СДП (план)'!$B$16:$CY$170,60,0)</f>
        <v>0</v>
      </c>
      <c r="LR117" s="46">
        <f t="shared" si="653"/>
        <v>0</v>
      </c>
      <c r="LS117" s="46">
        <f t="shared" si="654"/>
        <v>0</v>
      </c>
      <c r="LT117" s="52">
        <f t="shared" si="655"/>
        <v>0</v>
      </c>
      <c r="LU117" s="52">
        <f t="shared" si="656"/>
        <v>0</v>
      </c>
      <c r="LV117" s="52">
        <f t="shared" si="657"/>
        <v>0</v>
      </c>
      <c r="LW117" s="26">
        <f>VLOOKUP($B117,факт!$D$7:$KT$85,64,0)</f>
        <v>0</v>
      </c>
      <c r="LX117" s="26">
        <f>VLOOKUP($B117,факт!$D$7:$KT$85,65,0)</f>
        <v>0</v>
      </c>
      <c r="LY117" s="26">
        <f>VLOOKUP($B117,факт!$D$7:$KT$85,66,0)</f>
        <v>0</v>
      </c>
      <c r="LZ117" s="26">
        <f>VLOOKUP($B117,факт!$D$7:$KT$85,67,0)</f>
        <v>0</v>
      </c>
      <c r="MA117" s="47">
        <f t="shared" si="658"/>
        <v>0</v>
      </c>
      <c r="MB117" s="47">
        <f t="shared" si="659"/>
        <v>0</v>
      </c>
      <c r="MC117" s="86">
        <f>VLOOKUP($B117,'СДП (план)'!$B$16:$CY$170,61,0)</f>
        <v>0</v>
      </c>
      <c r="MD117" s="86">
        <f>VLOOKUP($B117,'СДП (план)'!$B$16:$CY$170,62,0)</f>
        <v>0</v>
      </c>
      <c r="ME117" s="46">
        <f t="shared" si="660"/>
        <v>0</v>
      </c>
      <c r="MF117" s="46">
        <f t="shared" si="661"/>
        <v>0</v>
      </c>
      <c r="MG117" s="52">
        <f t="shared" si="662"/>
        <v>0</v>
      </c>
      <c r="MH117" s="52">
        <f t="shared" si="663"/>
        <v>0</v>
      </c>
      <c r="MI117" s="52">
        <f t="shared" si="664"/>
        <v>0</v>
      </c>
      <c r="MJ117" s="26">
        <f>VLOOKUP($B117,факт!$D$7:$KT$85,108,0)</f>
        <v>0</v>
      </c>
      <c r="MK117" s="26">
        <f>VLOOKUP($B117,факт!$D$7:$KT$85,109,0)</f>
        <v>0</v>
      </c>
      <c r="ML117" s="26">
        <f>VLOOKUP($B117,факт!$D$7:$KT$85,110,0)</f>
        <v>0</v>
      </c>
      <c r="MM117" s="26">
        <f>VLOOKUP($B117,факт!$D$7:$KT$85,111,0)</f>
        <v>0</v>
      </c>
      <c r="MN117" s="47">
        <f t="shared" si="665"/>
        <v>0</v>
      </c>
      <c r="MO117" s="47">
        <f t="shared" si="666"/>
        <v>0</v>
      </c>
      <c r="MP117" s="86">
        <f>VLOOKUP($B117,'СДП (план)'!$B$16:$CY$170,63,0)</f>
        <v>11</v>
      </c>
      <c r="MQ117" s="86">
        <f>VLOOKUP($B117,'СДП (план)'!$B$16:$CY$170,64,0)</f>
        <v>263208.20525999996</v>
      </c>
      <c r="MR117" s="46">
        <f t="shared" si="667"/>
        <v>11</v>
      </c>
      <c r="MS117" s="46">
        <f t="shared" si="668"/>
        <v>263208.20525999996</v>
      </c>
      <c r="MT117" s="52">
        <f t="shared" si="669"/>
        <v>15.51</v>
      </c>
      <c r="MU117" s="52">
        <f t="shared" si="670"/>
        <v>15.51</v>
      </c>
      <c r="MV117" s="52">
        <f t="shared" si="671"/>
        <v>4.2299999999999995</v>
      </c>
      <c r="MW117" s="26">
        <f>VLOOKUP($B117,факт!$D$7:$KT$85,72,0)</f>
        <v>3</v>
      </c>
      <c r="MX117" s="26">
        <f>VLOOKUP($B117,факт!$D$7:$KT$85,73,0)</f>
        <v>70647.240000000005</v>
      </c>
      <c r="MY117" s="26">
        <f>VLOOKUP($B117,факт!$D$7:$KT$85,74,0)</f>
        <v>0</v>
      </c>
      <c r="MZ117" s="26">
        <f>VLOOKUP($B117,факт!$D$7:$KT$85,75,0)</f>
        <v>0</v>
      </c>
      <c r="NA117" s="47">
        <f t="shared" si="672"/>
        <v>-8</v>
      </c>
      <c r="NB117" s="47">
        <f t="shared" si="673"/>
        <v>-192560.96525999997</v>
      </c>
      <c r="NC117" s="86">
        <f>VLOOKUP($B117,'СДП (план)'!$B$16:$CY$170,65,0)</f>
        <v>28</v>
      </c>
      <c r="ND117" s="86">
        <f>VLOOKUP($B117,'СДП (план)'!$B$16:$CY$170,66,0)</f>
        <v>692374.10424000002</v>
      </c>
      <c r="NE117" s="46">
        <f t="shared" si="674"/>
        <v>28</v>
      </c>
      <c r="NF117" s="46">
        <f t="shared" si="675"/>
        <v>692374.10424000002</v>
      </c>
      <c r="NG117" s="52">
        <f t="shared" si="808"/>
        <v>39.479999999999997</v>
      </c>
      <c r="NH117" s="52">
        <f t="shared" si="809"/>
        <v>39.479999999999997</v>
      </c>
      <c r="NI117" s="52">
        <f t="shared" si="810"/>
        <v>26.79</v>
      </c>
      <c r="NJ117" s="26">
        <f>VLOOKUP($B117,факт!$D$7:$KT$85,76,0)</f>
        <v>19</v>
      </c>
      <c r="NK117" s="26">
        <f>VLOOKUP($B117,факт!$D$7:$KT$85,77,0)</f>
        <v>459670.71000000008</v>
      </c>
      <c r="NL117" s="26">
        <f>VLOOKUP($B117,факт!$D$7:$KT$85,78,0)</f>
        <v>1</v>
      </c>
      <c r="NM117" s="26">
        <f>VLOOKUP($B117,факт!$D$7:$KT$85,79,0)</f>
        <v>23989.79</v>
      </c>
      <c r="NN117" s="47">
        <f t="shared" si="676"/>
        <v>-9</v>
      </c>
      <c r="NO117" s="47">
        <f t="shared" si="677"/>
        <v>-232703.39423999994</v>
      </c>
      <c r="NP117" s="86">
        <f>VLOOKUP($B117,'СДП (план)'!$B$16:$CY$170,67,0)</f>
        <v>0</v>
      </c>
      <c r="NQ117" s="86">
        <f>VLOOKUP($B117,'СДП (план)'!$B$16:$CY$170,68,0)</f>
        <v>0</v>
      </c>
      <c r="NR117" s="46">
        <f t="shared" si="678"/>
        <v>0</v>
      </c>
      <c r="NS117" s="46">
        <f t="shared" si="679"/>
        <v>0</v>
      </c>
      <c r="NT117" s="52">
        <f t="shared" si="680"/>
        <v>0</v>
      </c>
      <c r="NU117" s="52">
        <f t="shared" si="681"/>
        <v>0</v>
      </c>
      <c r="NV117" s="52">
        <f t="shared" si="682"/>
        <v>1.41</v>
      </c>
      <c r="NW117" s="26">
        <f>VLOOKUP($B117,факт!$D$7:$KT$85,280,0)</f>
        <v>1</v>
      </c>
      <c r="NX117" s="26">
        <f>VLOOKUP($B117,факт!$D$7:$KT$85,281,0)</f>
        <v>19991.490000000002</v>
      </c>
      <c r="NY117" s="26">
        <f>VLOOKUP($B117,факт!$D$7:$KT$85,282,0)</f>
        <v>0</v>
      </c>
      <c r="NZ117" s="26">
        <f>VLOOKUP($B117,факт!$D$7:$KT$85,283,0)</f>
        <v>0</v>
      </c>
      <c r="OA117" s="47">
        <f t="shared" si="683"/>
        <v>1</v>
      </c>
      <c r="OB117" s="47">
        <f t="shared" si="684"/>
        <v>19991.490000000002</v>
      </c>
      <c r="OC117" s="86">
        <f>VLOOKUP($B117,'СДП (план)'!$B$16:$CY$170,69,0)</f>
        <v>0</v>
      </c>
      <c r="OD117" s="86">
        <f>VLOOKUP($B117,'СДП (план)'!$B$16:$CY$170,70,0)</f>
        <v>0</v>
      </c>
      <c r="OE117" s="46">
        <f t="shared" si="685"/>
        <v>0</v>
      </c>
      <c r="OF117" s="46">
        <f t="shared" si="686"/>
        <v>0</v>
      </c>
      <c r="OG117" s="52">
        <f t="shared" si="811"/>
        <v>0</v>
      </c>
      <c r="OH117" s="52">
        <f t="shared" si="812"/>
        <v>0</v>
      </c>
      <c r="OI117" s="52">
        <f t="shared" si="813"/>
        <v>0</v>
      </c>
      <c r="OJ117" s="26">
        <f>VLOOKUP($B117,факт!$D$7:$KT$85,276,0)</f>
        <v>0</v>
      </c>
      <c r="OK117" s="26">
        <f>VLOOKUP($B117,факт!$D$7:$KT$85,277,0)</f>
        <v>0</v>
      </c>
      <c r="OL117" s="26">
        <f>VLOOKUP($B117,факт!$D$7:$KT$85,278,0)</f>
        <v>0</v>
      </c>
      <c r="OM117" s="26">
        <f>VLOOKUP($B117,факт!$D$7:$KT$85,279,0)</f>
        <v>0</v>
      </c>
      <c r="ON117" s="47">
        <f t="shared" si="687"/>
        <v>0</v>
      </c>
      <c r="OO117" s="47">
        <f t="shared" si="688"/>
        <v>0</v>
      </c>
      <c r="OP117" s="86">
        <f>VLOOKUP($B117,'СДП (план)'!$B$16:$CY$170,71,0)</f>
        <v>0</v>
      </c>
      <c r="OQ117" s="86">
        <f>VLOOKUP($B117,'СДП (план)'!$B$16:$CY$170,72,0)</f>
        <v>0</v>
      </c>
      <c r="OR117" s="46">
        <f t="shared" si="689"/>
        <v>0</v>
      </c>
      <c r="OS117" s="46">
        <f t="shared" si="690"/>
        <v>0</v>
      </c>
      <c r="OT117" s="52">
        <f t="shared" si="691"/>
        <v>0</v>
      </c>
      <c r="OU117" s="52">
        <f t="shared" si="692"/>
        <v>0</v>
      </c>
      <c r="OV117" s="52">
        <f t="shared" si="693"/>
        <v>0</v>
      </c>
      <c r="OW117" s="26"/>
      <c r="OX117" s="26"/>
      <c r="OY117" s="26"/>
      <c r="OZ117" s="26"/>
      <c r="PA117" s="47">
        <f t="shared" si="848"/>
        <v>0</v>
      </c>
      <c r="PB117" s="47">
        <f t="shared" si="849"/>
        <v>0</v>
      </c>
      <c r="PC117" s="86">
        <f>VLOOKUP($B117,'СДП (план)'!$B$16:$CY$170,73,0)</f>
        <v>0</v>
      </c>
      <c r="PD117" s="86">
        <f>VLOOKUP($B117,'СДП (план)'!$B$16:$CY$170,74,0)</f>
        <v>0</v>
      </c>
      <c r="PE117" s="46">
        <f t="shared" si="694"/>
        <v>0</v>
      </c>
      <c r="PF117" s="46">
        <f t="shared" si="695"/>
        <v>0</v>
      </c>
      <c r="PG117" s="52">
        <f t="shared" si="696"/>
        <v>0</v>
      </c>
      <c r="PH117" s="52">
        <f t="shared" si="697"/>
        <v>0</v>
      </c>
      <c r="PI117" s="52">
        <f t="shared" si="698"/>
        <v>0</v>
      </c>
      <c r="PJ117" s="26">
        <f>VLOOKUP($B117,факт!$D$7:$KT$85,208,0)</f>
        <v>0</v>
      </c>
      <c r="PK117" s="26">
        <f>VLOOKUP($B117,факт!$D$7:$KT$85,209,0)</f>
        <v>0</v>
      </c>
      <c r="PL117" s="26">
        <f>VLOOKUP($B117,факт!$D$7:$KT$85,210,0)</f>
        <v>0</v>
      </c>
      <c r="PM117" s="26">
        <f>VLOOKUP($B117,факт!$D$7:$KT$85,211,0)</f>
        <v>0</v>
      </c>
      <c r="PN117" s="47">
        <f t="shared" si="699"/>
        <v>0</v>
      </c>
      <c r="PO117" s="47">
        <f t="shared" si="700"/>
        <v>0</v>
      </c>
      <c r="PP117" s="86">
        <f>VLOOKUP($B117,'СДП (план)'!$B$16:$CY$170,75,0)</f>
        <v>0</v>
      </c>
      <c r="PQ117" s="86">
        <f>VLOOKUP($B117,'СДП (план)'!$B$16:$CY$170,76,0)</f>
        <v>0</v>
      </c>
      <c r="PR117" s="46">
        <f t="shared" si="701"/>
        <v>0</v>
      </c>
      <c r="PS117" s="46">
        <f t="shared" si="702"/>
        <v>0</v>
      </c>
      <c r="PT117" s="52">
        <f t="shared" si="703"/>
        <v>0</v>
      </c>
      <c r="PU117" s="52">
        <f t="shared" si="704"/>
        <v>0</v>
      </c>
      <c r="PV117" s="52">
        <f t="shared" si="705"/>
        <v>0</v>
      </c>
      <c r="PW117" s="26">
        <f>VLOOKUP($B117,факт!$D$7:$KT$85,80,0)</f>
        <v>0</v>
      </c>
      <c r="PX117" s="26">
        <f>VLOOKUP($B117,факт!$D$7:$KT$85,81,0)</f>
        <v>0</v>
      </c>
      <c r="PY117" s="26">
        <f>VLOOKUP($B117,факт!$D$7:$KT$85,82,0)</f>
        <v>0</v>
      </c>
      <c r="PZ117" s="26">
        <f>VLOOKUP($B117,факт!$D$7:$KT$85,83,0)</f>
        <v>0</v>
      </c>
      <c r="QA117" s="47">
        <f t="shared" si="706"/>
        <v>0</v>
      </c>
      <c r="QB117" s="47">
        <f t="shared" si="707"/>
        <v>0</v>
      </c>
      <c r="QC117" s="86">
        <f>VLOOKUP($B117,'СДП (план)'!$B$16:$CY$170,77,0)</f>
        <v>0</v>
      </c>
      <c r="QD117" s="86">
        <f>VLOOKUP($B117,'СДП (план)'!$B$16:$CY$170,78,0)</f>
        <v>0</v>
      </c>
      <c r="QE117" s="46">
        <f t="shared" si="708"/>
        <v>0</v>
      </c>
      <c r="QF117" s="46">
        <f t="shared" si="709"/>
        <v>0</v>
      </c>
      <c r="QG117" s="52">
        <f t="shared" si="710"/>
        <v>0</v>
      </c>
      <c r="QH117" s="52">
        <f t="shared" si="711"/>
        <v>0</v>
      </c>
      <c r="QI117" s="52">
        <f t="shared" si="712"/>
        <v>0</v>
      </c>
      <c r="QJ117" s="26">
        <f>VLOOKUP($B117,факт!$D$7:$KT$85,112,0)</f>
        <v>0</v>
      </c>
      <c r="QK117" s="26">
        <f>VLOOKUP($B117,факт!$D$7:$KT$85,113,0)</f>
        <v>0</v>
      </c>
      <c r="QL117" s="26">
        <f>VLOOKUP($B117,факт!$D$7:$KT$85,114,0)</f>
        <v>0</v>
      </c>
      <c r="QM117" s="26">
        <f>VLOOKUP($B117,факт!$D$7:$KT$85,115,0)</f>
        <v>0</v>
      </c>
      <c r="QN117" s="47">
        <f t="shared" si="713"/>
        <v>0</v>
      </c>
      <c r="QO117" s="47">
        <f t="shared" si="714"/>
        <v>0</v>
      </c>
      <c r="QP117" s="86">
        <f>VLOOKUP($B117,'СДП (план)'!$B$16:$DC$170,79,0)+VLOOKUP($B117,'СДП (план)'!$B$16:$DC$170,103,0)</f>
        <v>0</v>
      </c>
      <c r="QQ117" s="86">
        <f>VLOOKUP($B117,'СДП (план)'!$B$16:$DC$170,80,0)+VLOOKUP($B117,'СДП (план)'!$B$16:$DC$170,104,0)</f>
        <v>0</v>
      </c>
      <c r="QR117" s="46">
        <f t="shared" si="715"/>
        <v>0</v>
      </c>
      <c r="QS117" s="46">
        <f t="shared" si="716"/>
        <v>0</v>
      </c>
      <c r="QT117" s="52">
        <f t="shared" si="717"/>
        <v>0</v>
      </c>
      <c r="QU117" s="52">
        <f t="shared" si="718"/>
        <v>0</v>
      </c>
      <c r="QV117" s="52">
        <f t="shared" si="719"/>
        <v>0</v>
      </c>
      <c r="QW117" s="26">
        <f>VLOOKUP($B117,факт!$D$7:$KT$85,88,0)</f>
        <v>0</v>
      </c>
      <c r="QX117" s="26">
        <f>VLOOKUP($B117,факт!$D$7:$KT$85,89,0)</f>
        <v>0</v>
      </c>
      <c r="QY117" s="26">
        <f>VLOOKUP($B117,факт!$D$7:$KT$85,90,0)</f>
        <v>0</v>
      </c>
      <c r="QZ117" s="26">
        <f>VLOOKUP($B117,факт!$D$7:$KT$85,91,0)</f>
        <v>0</v>
      </c>
      <c r="RA117" s="47">
        <f t="shared" si="720"/>
        <v>0</v>
      </c>
      <c r="RB117" s="47">
        <f t="shared" si="721"/>
        <v>0</v>
      </c>
      <c r="RC117" s="86">
        <f>VLOOKUP($B117,'СДП (план)'!$B$16:$CY$170,81,0)</f>
        <v>0</v>
      </c>
      <c r="RD117" s="86">
        <f>VLOOKUP($B117,'СДП (план)'!$B$16:$CY$170,82,0)</f>
        <v>0</v>
      </c>
      <c r="RE117" s="46">
        <f t="shared" si="722"/>
        <v>0</v>
      </c>
      <c r="RF117" s="46">
        <f t="shared" si="723"/>
        <v>0</v>
      </c>
      <c r="RG117" s="52">
        <f t="shared" si="724"/>
        <v>0</v>
      </c>
      <c r="RH117" s="52">
        <f t="shared" si="725"/>
        <v>0</v>
      </c>
      <c r="RI117" s="52">
        <f t="shared" si="726"/>
        <v>1.41</v>
      </c>
      <c r="RJ117" s="26">
        <f>VLOOKUP($B117,факт!$D$7:$KT$85,104,0)</f>
        <v>1</v>
      </c>
      <c r="RK117" s="26">
        <f>VLOOKUP($B117,факт!$D$7:$KT$85,105,0)</f>
        <v>26388.76</v>
      </c>
      <c r="RL117" s="26">
        <f>VLOOKUP($B117,факт!$D$7:$KT$85,106,0)</f>
        <v>0</v>
      </c>
      <c r="RM117" s="26">
        <f>VLOOKUP($B117,факт!$D$7:$KT$85,107,0)</f>
        <v>0</v>
      </c>
      <c r="RN117" s="47">
        <f t="shared" si="727"/>
        <v>1</v>
      </c>
      <c r="RO117" s="47">
        <f t="shared" si="728"/>
        <v>26388.76</v>
      </c>
      <c r="RP117" s="86">
        <f>VLOOKUP($B117,'СДП (план)'!$B$16:$CY$170,83,0)</f>
        <v>0</v>
      </c>
      <c r="RQ117" s="86">
        <f>VLOOKUP($B117,'СДП (план)'!$B$16:$CY$170,84,0)</f>
        <v>0</v>
      </c>
      <c r="RR117" s="46">
        <f t="shared" si="729"/>
        <v>0</v>
      </c>
      <c r="RS117" s="46">
        <f t="shared" si="730"/>
        <v>0</v>
      </c>
      <c r="RT117" s="52">
        <f t="shared" si="814"/>
        <v>0</v>
      </c>
      <c r="RU117" s="52">
        <f t="shared" si="815"/>
        <v>0</v>
      </c>
      <c r="RV117" s="52">
        <f t="shared" si="816"/>
        <v>0</v>
      </c>
      <c r="RW117" s="26">
        <f>VLOOKUP($B117,факт!$D$7:$KT$85,92,0)</f>
        <v>0</v>
      </c>
      <c r="RX117" s="26">
        <f>VLOOKUP($B117,факт!$D$7:$KT$85,93,0)</f>
        <v>0</v>
      </c>
      <c r="RY117" s="26">
        <f>VLOOKUP($B117,факт!$D$7:$KT$85,94,0)</f>
        <v>0</v>
      </c>
      <c r="RZ117" s="26">
        <f>VLOOKUP($B117,факт!$D$7:$KT$85,95,0)</f>
        <v>0</v>
      </c>
      <c r="SA117" s="47">
        <f t="shared" si="731"/>
        <v>0</v>
      </c>
      <c r="SB117" s="47">
        <f t="shared" si="732"/>
        <v>0</v>
      </c>
      <c r="SC117" s="86">
        <f>VLOOKUP($B117,'СДП (план)'!$B$16:$CY$170,85,0)</f>
        <v>2</v>
      </c>
      <c r="SD117" s="86">
        <f>VLOOKUP($B117,'СДП (план)'!$B$16:$CY$170,86,0)</f>
        <v>51198.482025599995</v>
      </c>
      <c r="SE117" s="46">
        <f t="shared" si="733"/>
        <v>2</v>
      </c>
      <c r="SF117" s="46">
        <f t="shared" si="734"/>
        <v>51198.482025599995</v>
      </c>
      <c r="SG117" s="52">
        <f t="shared" si="735"/>
        <v>2.82</v>
      </c>
      <c r="SH117" s="52">
        <f t="shared" si="736"/>
        <v>2.82</v>
      </c>
      <c r="SI117" s="52">
        <f t="shared" si="737"/>
        <v>1.41</v>
      </c>
      <c r="SJ117" s="26">
        <f>VLOOKUP($B117,факт!$D$7:$KT$85,68,0)</f>
        <v>1</v>
      </c>
      <c r="SK117" s="26">
        <f>VLOOKUP($B117,факт!$D$7:$KT$85,69,0)</f>
        <v>26388.76</v>
      </c>
      <c r="SL117" s="26">
        <f>VLOOKUP($B117,факт!$D$7:$KT$85,70,0)</f>
        <v>0</v>
      </c>
      <c r="SM117" s="26">
        <f>VLOOKUP($B117,факт!$D$7:$KT$85,71,0)</f>
        <v>0</v>
      </c>
      <c r="SN117" s="47">
        <f t="shared" si="738"/>
        <v>-1</v>
      </c>
      <c r="SO117" s="47">
        <f t="shared" si="739"/>
        <v>-24809.722025599996</v>
      </c>
      <c r="SP117" s="86">
        <f>VLOOKUP($B117,'СДП (план)'!$B$16:$CY$170,87,0)</f>
        <v>0</v>
      </c>
      <c r="SQ117" s="86">
        <f>VLOOKUP($B117,'СДП (план)'!$B$16:$CY$170,88,0)</f>
        <v>0</v>
      </c>
      <c r="SR117" s="46">
        <f t="shared" si="740"/>
        <v>0</v>
      </c>
      <c r="SS117" s="46">
        <f t="shared" si="741"/>
        <v>0</v>
      </c>
      <c r="ST117" s="52">
        <f t="shared" si="742"/>
        <v>0</v>
      </c>
      <c r="SU117" s="52">
        <f t="shared" si="743"/>
        <v>0</v>
      </c>
      <c r="SV117" s="52">
        <f t="shared" si="744"/>
        <v>0</v>
      </c>
      <c r="SW117" s="26">
        <f>VLOOKUP($B117,факт!$D$7:$KT$85,96,0)</f>
        <v>0</v>
      </c>
      <c r="SX117" s="26">
        <f>VLOOKUP($B117,факт!$D$7:$KT$85,97,0)</f>
        <v>0</v>
      </c>
      <c r="SY117" s="26">
        <f>VLOOKUP($B117,факт!$D$7:$KT$85,98,0)</f>
        <v>0</v>
      </c>
      <c r="SZ117" s="26">
        <f>VLOOKUP($B117,факт!$D$7:$KT$85,99,0)</f>
        <v>0</v>
      </c>
      <c r="TA117" s="47">
        <f t="shared" si="745"/>
        <v>0</v>
      </c>
      <c r="TB117" s="47">
        <f t="shared" si="746"/>
        <v>0</v>
      </c>
      <c r="TC117" s="86">
        <f>VLOOKUP($B117,'СДП (план)'!$B$16:$CY$170,89,0)</f>
        <v>0</v>
      </c>
      <c r="TD117" s="86">
        <f>VLOOKUP($B117,'СДП (план)'!$B$16:$CY$170,90,0)</f>
        <v>0</v>
      </c>
      <c r="TE117" s="46">
        <f t="shared" si="747"/>
        <v>0</v>
      </c>
      <c r="TF117" s="46">
        <f t="shared" si="748"/>
        <v>0</v>
      </c>
      <c r="TG117" s="52">
        <f t="shared" si="749"/>
        <v>0</v>
      </c>
      <c r="TH117" s="52">
        <f t="shared" si="750"/>
        <v>0</v>
      </c>
      <c r="TI117" s="52">
        <f t="shared" si="751"/>
        <v>0</v>
      </c>
      <c r="TJ117" s="26">
        <f>VLOOKUP($B117,факт!$D$7:$KT$85,120,0)</f>
        <v>0</v>
      </c>
      <c r="TK117" s="26">
        <f>VLOOKUP($B117,факт!$D$7:$KT$85,121,0)</f>
        <v>0</v>
      </c>
      <c r="TL117" s="26">
        <f>VLOOKUP($B117,факт!$D$7:$KT$85,122,0)</f>
        <v>0</v>
      </c>
      <c r="TM117" s="26">
        <f>VLOOKUP($B117,факт!$D$7:$KT$85,123,0)</f>
        <v>0</v>
      </c>
      <c r="TN117" s="47">
        <f t="shared" si="752"/>
        <v>0</v>
      </c>
      <c r="TO117" s="47">
        <f t="shared" si="753"/>
        <v>0</v>
      </c>
      <c r="TP117" s="86">
        <f>VLOOKUP($B117,'СДП (план)'!$B$16:$CY$170,91,0)</f>
        <v>0</v>
      </c>
      <c r="TQ117" s="86">
        <f>VLOOKUP($B117,'СДП (план)'!$B$16:$CY$170,92,0)</f>
        <v>0</v>
      </c>
      <c r="TR117" s="46">
        <f t="shared" si="754"/>
        <v>0</v>
      </c>
      <c r="TS117" s="46">
        <f t="shared" si="755"/>
        <v>0</v>
      </c>
      <c r="TT117" s="52">
        <f t="shared" si="756"/>
        <v>0</v>
      </c>
      <c r="TU117" s="52">
        <f t="shared" si="757"/>
        <v>0</v>
      </c>
      <c r="TV117" s="52">
        <f t="shared" si="758"/>
        <v>0</v>
      </c>
      <c r="TW117" s="26">
        <f>VLOOKUP($B117,факт!$D$7:$KT$85,100,0)</f>
        <v>0</v>
      </c>
      <c r="TX117" s="26">
        <f>VLOOKUP($B117,факт!$D$7:$KT$85,101,0)</f>
        <v>0</v>
      </c>
      <c r="TY117" s="26">
        <f>VLOOKUP($B117,факт!$D$7:$KT$85,102,0)</f>
        <v>0</v>
      </c>
      <c r="TZ117" s="26">
        <f>VLOOKUP($B117,факт!$D$7:$KT$85,103,0)</f>
        <v>0</v>
      </c>
      <c r="UA117" s="47">
        <f t="shared" si="759"/>
        <v>0</v>
      </c>
      <c r="UB117" s="47">
        <f t="shared" si="760"/>
        <v>0</v>
      </c>
      <c r="UC117" s="86">
        <f>VLOOKUP($B117,'СДП (план)'!$B$16:$CY$170,93,0)</f>
        <v>0</v>
      </c>
      <c r="UD117" s="86">
        <f>VLOOKUP($B117,'СДП (план)'!$B$16:$CY$170,94,0)</f>
        <v>0</v>
      </c>
      <c r="UE117" s="46">
        <v>0</v>
      </c>
      <c r="UF117" s="46">
        <v>0</v>
      </c>
      <c r="UG117" s="52">
        <f t="shared" si="817"/>
        <v>0</v>
      </c>
      <c r="UH117" s="52">
        <f t="shared" si="818"/>
        <v>0</v>
      </c>
      <c r="UI117" s="52">
        <f t="shared" si="819"/>
        <v>0</v>
      </c>
      <c r="UJ117" s="26">
        <f>VLOOKUP($B117,факт!$D$7:$KT$85,56,0)</f>
        <v>0</v>
      </c>
      <c r="UK117" s="26">
        <f>VLOOKUP($B117,факт!$D$7:$KT$85,57,0)</f>
        <v>0</v>
      </c>
      <c r="UL117" s="26">
        <f>VLOOKUP($B117,факт!$D$7:$KT$85,58,0)</f>
        <v>0</v>
      </c>
      <c r="UM117" s="26">
        <f>VLOOKUP($B117,факт!$D$7:$KT$85,59,0)</f>
        <v>0</v>
      </c>
      <c r="UN117" s="47">
        <f t="shared" si="761"/>
        <v>0</v>
      </c>
      <c r="UO117" s="47">
        <f t="shared" si="762"/>
        <v>0</v>
      </c>
      <c r="UP117" s="86">
        <f>VLOOKUP($B117,'СДП (план)'!$B$16:$CY$170,95,0)</f>
        <v>9</v>
      </c>
      <c r="UQ117" s="86">
        <f>VLOOKUP($B117,'СДП (план)'!$B$16:$CY$170,96,0)</f>
        <v>308546.03051999997</v>
      </c>
      <c r="UR117" s="46">
        <f t="shared" si="763"/>
        <v>9</v>
      </c>
      <c r="US117" s="46">
        <f t="shared" si="764"/>
        <v>308546.03051999997</v>
      </c>
      <c r="UT117" s="52">
        <f t="shared" si="820"/>
        <v>12.69</v>
      </c>
      <c r="UU117" s="52">
        <f t="shared" si="821"/>
        <v>12.69</v>
      </c>
      <c r="UV117" s="52">
        <f t="shared" si="822"/>
        <v>1.41</v>
      </c>
      <c r="UW117" s="26">
        <f>VLOOKUP($B117,факт!$D$7:$KT$85,116,0)</f>
        <v>1</v>
      </c>
      <c r="UX117" s="26">
        <f>VLOOKUP($B117,факт!$D$7:$KT$85,117,0)</f>
        <v>35984.68</v>
      </c>
      <c r="UY117" s="26">
        <f>VLOOKUP($B117,факт!$D$7:$KT$85,118,0)</f>
        <v>0</v>
      </c>
      <c r="UZ117" s="26">
        <f>VLOOKUP($B117,факт!$D$7:$KT$85,119,0)</f>
        <v>0</v>
      </c>
      <c r="VA117" s="47">
        <f t="shared" si="765"/>
        <v>-8</v>
      </c>
      <c r="VB117" s="47">
        <f t="shared" si="766"/>
        <v>-272561.35051999998</v>
      </c>
      <c r="VC117" s="86">
        <f>VLOOKUP($B117,'СДП (план)'!$B$16:$CY$170,97,0)</f>
        <v>0</v>
      </c>
      <c r="VD117" s="86">
        <f>VLOOKUP($B117,'СДП (план)'!$B$16:$CY$170,98,0)</f>
        <v>0</v>
      </c>
      <c r="VE117" s="46">
        <f t="shared" si="767"/>
        <v>0</v>
      </c>
      <c r="VF117" s="46">
        <f t="shared" si="768"/>
        <v>0</v>
      </c>
      <c r="VG117" s="52">
        <f t="shared" si="823"/>
        <v>0</v>
      </c>
      <c r="VH117" s="52">
        <f t="shared" si="824"/>
        <v>0</v>
      </c>
      <c r="VI117" s="52">
        <f t="shared" si="825"/>
        <v>0</v>
      </c>
      <c r="VJ117" s="26">
        <f>VLOOKUP($B117,факт!$D$7:$KT$85,60,0)</f>
        <v>0</v>
      </c>
      <c r="VK117" s="26">
        <f>VLOOKUP($B117,факт!$D$7:$KT$85,61,0)</f>
        <v>0</v>
      </c>
      <c r="VL117" s="26">
        <f>VLOOKUP($B117,факт!$D$7:$KT$85,62,0)</f>
        <v>0</v>
      </c>
      <c r="VM117" s="26">
        <f>VLOOKUP($B117,факт!$D$7:$KT$85,63,0)</f>
        <v>0</v>
      </c>
      <c r="VN117" s="47">
        <f t="shared" si="769"/>
        <v>0</v>
      </c>
      <c r="VO117" s="47">
        <f t="shared" si="770"/>
        <v>0</v>
      </c>
      <c r="VP117" s="86">
        <f>VLOOKUP($B117,'СДП (план)'!$B$16:$CY$170,99,0)</f>
        <v>0</v>
      </c>
      <c r="VQ117" s="86">
        <f>VLOOKUP($B117,'СДП (план)'!$B$16:$CY$170,100,0)</f>
        <v>0</v>
      </c>
      <c r="VR117" s="46">
        <f t="shared" si="771"/>
        <v>0</v>
      </c>
      <c r="VS117" s="46">
        <f t="shared" si="772"/>
        <v>0</v>
      </c>
      <c r="VT117" s="52">
        <f t="shared" si="773"/>
        <v>0</v>
      </c>
      <c r="VU117" s="52">
        <f t="shared" si="774"/>
        <v>0</v>
      </c>
      <c r="VV117" s="52">
        <f t="shared" si="775"/>
        <v>4.2299999999999995</v>
      </c>
      <c r="VW117" s="26">
        <f>VLOOKUP($B117,факт!$D$7:$KT$85,84,0)</f>
        <v>3</v>
      </c>
      <c r="VX117" s="26">
        <f>VLOOKUP($B117,факт!$D$7:$KT$85,85,0)</f>
        <v>165143.97</v>
      </c>
      <c r="VY117" s="26">
        <f>VLOOKUP($B117,факт!$D$7:$KT$85,86,0)</f>
        <v>0</v>
      </c>
      <c r="VZ117" s="26">
        <f>VLOOKUP($B117,факт!$D$7:$KT$85,87,0)</f>
        <v>0</v>
      </c>
      <c r="WA117" s="47">
        <f t="shared" si="776"/>
        <v>3</v>
      </c>
      <c r="WB117" s="47">
        <f t="shared" si="777"/>
        <v>165143.97</v>
      </c>
      <c r="WC117" s="86">
        <f>VLOOKUP($B117,'СДП (план)'!$B$16:$CY$170,101,0)</f>
        <v>0</v>
      </c>
      <c r="WD117" s="86">
        <f>VLOOKUP($B117,'СДП (план)'!$B$16:$CY$170,102,0)</f>
        <v>0</v>
      </c>
      <c r="WE117" s="46">
        <f t="shared" si="778"/>
        <v>0</v>
      </c>
      <c r="WF117" s="46">
        <f t="shared" si="779"/>
        <v>0</v>
      </c>
      <c r="WG117" s="52">
        <f t="shared" si="780"/>
        <v>0</v>
      </c>
      <c r="WH117" s="52">
        <f t="shared" si="781"/>
        <v>0</v>
      </c>
      <c r="WI117" s="52">
        <f t="shared" si="782"/>
        <v>0</v>
      </c>
      <c r="WJ117" s="26">
        <f>VLOOKUP($B117,факт!$D$7:$KT$85,52,0)</f>
        <v>0</v>
      </c>
      <c r="WK117" s="26">
        <f>VLOOKUP($B117,факт!$D$7:$KT$85,53,0)</f>
        <v>0</v>
      </c>
      <c r="WL117" s="26">
        <f>VLOOKUP($B117,факт!$D$7:$KT$85,54,0)</f>
        <v>0</v>
      </c>
      <c r="WM117" s="26">
        <f>VLOOKUP($B117,факт!$D$7:$KT$85,55,0)</f>
        <v>0</v>
      </c>
      <c r="WN117" s="47">
        <f t="shared" si="783"/>
        <v>0</v>
      </c>
      <c r="WO117" s="47">
        <f t="shared" si="784"/>
        <v>0</v>
      </c>
      <c r="WP117" s="174">
        <f t="shared" si="826"/>
        <v>50</v>
      </c>
      <c r="WQ117" s="174">
        <f t="shared" si="827"/>
        <v>1315326.8220456</v>
      </c>
      <c r="WR117" s="174">
        <f t="shared" si="828"/>
        <v>50</v>
      </c>
      <c r="WS117" s="174">
        <f t="shared" si="829"/>
        <v>1315326.8220456</v>
      </c>
      <c r="WT117" s="174">
        <f t="shared" si="830"/>
        <v>70.5</v>
      </c>
      <c r="WU117" s="174">
        <f t="shared" si="831"/>
        <v>70.5</v>
      </c>
      <c r="WV117" s="174">
        <f t="shared" si="832"/>
        <v>40.889999999999986</v>
      </c>
      <c r="WW117" s="174">
        <f t="shared" si="833"/>
        <v>29</v>
      </c>
      <c r="WX117" s="174">
        <f t="shared" si="834"/>
        <v>804215.6100000001</v>
      </c>
      <c r="WY117" s="174">
        <f t="shared" si="835"/>
        <v>1</v>
      </c>
      <c r="WZ117" s="174">
        <f t="shared" si="836"/>
        <v>23989.79</v>
      </c>
      <c r="XA117" s="26">
        <f t="shared" si="785"/>
        <v>-21</v>
      </c>
      <c r="XB117" s="26">
        <f t="shared" si="786"/>
        <v>-511111.21204559994</v>
      </c>
      <c r="XC117" s="174">
        <f t="shared" si="837"/>
        <v>136</v>
      </c>
      <c r="XD117" s="174">
        <f t="shared" si="838"/>
        <v>3064297.7810535999</v>
      </c>
      <c r="XE117" s="174">
        <f t="shared" si="839"/>
        <v>136</v>
      </c>
      <c r="XF117" s="174">
        <f t="shared" si="840"/>
        <v>3064297.7810535999</v>
      </c>
      <c r="XG117" s="174">
        <f t="shared" si="841"/>
        <v>191.76</v>
      </c>
      <c r="XH117" s="174">
        <f t="shared" si="842"/>
        <v>191.76</v>
      </c>
      <c r="XI117" s="174">
        <f t="shared" si="843"/>
        <v>163.55999999999997</v>
      </c>
      <c r="XJ117" s="174">
        <f t="shared" si="844"/>
        <v>116</v>
      </c>
      <c r="XK117" s="174">
        <f t="shared" si="845"/>
        <v>2590685.1899999995</v>
      </c>
      <c r="XL117" s="174">
        <f t="shared" si="846"/>
        <v>2</v>
      </c>
      <c r="XM117" s="174">
        <f t="shared" si="847"/>
        <v>42979.67</v>
      </c>
      <c r="XN117" s="26">
        <f t="shared" si="787"/>
        <v>-20</v>
      </c>
      <c r="XO117" s="26">
        <f t="shared" si="788"/>
        <v>-473612.59105360042</v>
      </c>
    </row>
    <row r="118" spans="1:639" x14ac:dyDescent="0.25">
      <c r="A118" s="145"/>
      <c r="B118" s="111">
        <v>105</v>
      </c>
      <c r="C118" s="11" t="s">
        <v>66</v>
      </c>
      <c r="D118" s="12">
        <f>D117</f>
        <v>10127</v>
      </c>
      <c r="E118" s="12">
        <v>10127</v>
      </c>
      <c r="F118" s="273">
        <v>9620</v>
      </c>
      <c r="G118" s="96">
        <v>2.58</v>
      </c>
      <c r="H118" s="264"/>
      <c r="I118" s="13">
        <v>1</v>
      </c>
      <c r="J118" s="271"/>
      <c r="K118" s="12">
        <v>1.4</v>
      </c>
      <c r="L118" s="12">
        <v>1.68</v>
      </c>
      <c r="M118" s="12">
        <v>2.23</v>
      </c>
      <c r="N118" s="12">
        <v>2.39</v>
      </c>
      <c r="O118" s="123">
        <v>2.57</v>
      </c>
      <c r="P118" s="86">
        <f>VLOOKUP($B118,'СДП (план)'!$B$16:$CY$170,15,0)</f>
        <v>0</v>
      </c>
      <c r="Q118" s="86">
        <f>VLOOKUP($B118,'СДП (план)'!$B$16:$CY$170,16,0)</f>
        <v>0</v>
      </c>
      <c r="R118" s="46">
        <f t="shared" si="487"/>
        <v>0</v>
      </c>
      <c r="S118" s="46">
        <f t="shared" si="488"/>
        <v>0</v>
      </c>
      <c r="T118" s="52">
        <f t="shared" si="489"/>
        <v>0</v>
      </c>
      <c r="U118" s="52">
        <f t="shared" si="490"/>
        <v>0</v>
      </c>
      <c r="V118" s="52">
        <f t="shared" si="491"/>
        <v>0</v>
      </c>
      <c r="W118" s="26"/>
      <c r="X118" s="26"/>
      <c r="Y118" s="26"/>
      <c r="Z118" s="26"/>
      <c r="AA118" s="47">
        <f t="shared" si="492"/>
        <v>0</v>
      </c>
      <c r="AB118" s="47">
        <f t="shared" si="493"/>
        <v>0</v>
      </c>
      <c r="AC118" s="86">
        <f>VLOOKUP($B118,'СДП (план)'!$B$16:$CY$170,17,0)</f>
        <v>0</v>
      </c>
      <c r="AD118" s="86">
        <f>VLOOKUP($B118,'СДП (план)'!$B$16:$CY$170,18,0)</f>
        <v>0</v>
      </c>
      <c r="AE118" s="46">
        <f t="shared" si="494"/>
        <v>0</v>
      </c>
      <c r="AF118" s="46">
        <f t="shared" si="495"/>
        <v>0</v>
      </c>
      <c r="AG118" s="52">
        <f t="shared" si="496"/>
        <v>0</v>
      </c>
      <c r="AH118" s="52">
        <f t="shared" si="497"/>
        <v>0</v>
      </c>
      <c r="AI118" s="52">
        <f t="shared" si="498"/>
        <v>0</v>
      </c>
      <c r="AJ118" s="26"/>
      <c r="AK118" s="26"/>
      <c r="AL118" s="26"/>
      <c r="AM118" s="26"/>
      <c r="AN118" s="47">
        <f t="shared" si="499"/>
        <v>0</v>
      </c>
      <c r="AO118" s="47">
        <f t="shared" si="500"/>
        <v>0</v>
      </c>
      <c r="AP118" s="86">
        <f>VLOOKUP($B118,'СДП (план)'!$B$16:$CY$170,19,0)</f>
        <v>0</v>
      </c>
      <c r="AQ118" s="86">
        <f>VLOOKUP($B118,'СДП (план)'!$B$16:$CY$170,20,0)</f>
        <v>0</v>
      </c>
      <c r="AR118" s="46">
        <f t="shared" si="501"/>
        <v>0</v>
      </c>
      <c r="AS118" s="46">
        <f t="shared" si="502"/>
        <v>0</v>
      </c>
      <c r="AT118" s="52">
        <f t="shared" si="503"/>
        <v>0</v>
      </c>
      <c r="AU118" s="52">
        <f t="shared" si="504"/>
        <v>0</v>
      </c>
      <c r="AV118" s="52">
        <f t="shared" si="505"/>
        <v>0</v>
      </c>
      <c r="AW118" s="26"/>
      <c r="AX118" s="26"/>
      <c r="AY118" s="26"/>
      <c r="AZ118" s="26"/>
      <c r="BA118" s="47">
        <f t="shared" si="506"/>
        <v>0</v>
      </c>
      <c r="BB118" s="47">
        <f t="shared" si="507"/>
        <v>0</v>
      </c>
      <c r="BC118" s="86">
        <f>VLOOKUP($B118,'СДП (план)'!$B$16:$CY$170,21,0)</f>
        <v>0</v>
      </c>
      <c r="BD118" s="86">
        <f>VLOOKUP($B118,'СДП (план)'!$B$16:$CY$170,22,0)</f>
        <v>0</v>
      </c>
      <c r="BE118" s="46">
        <f t="shared" si="508"/>
        <v>0</v>
      </c>
      <c r="BF118" s="46">
        <f t="shared" si="509"/>
        <v>0</v>
      </c>
      <c r="BG118" s="52">
        <f t="shared" si="510"/>
        <v>0</v>
      </c>
      <c r="BH118" s="52">
        <f t="shared" si="511"/>
        <v>0</v>
      </c>
      <c r="BI118" s="52">
        <f t="shared" si="512"/>
        <v>0</v>
      </c>
      <c r="BJ118" s="26"/>
      <c r="BK118" s="26"/>
      <c r="BL118" s="26"/>
      <c r="BM118" s="26"/>
      <c r="BN118" s="47">
        <f t="shared" si="513"/>
        <v>0</v>
      </c>
      <c r="BO118" s="47">
        <f t="shared" si="514"/>
        <v>0</v>
      </c>
      <c r="BP118" s="86">
        <f>VLOOKUP($B118,'СДП (план)'!$B$16:$CY$170,23,0)</f>
        <v>0</v>
      </c>
      <c r="BQ118" s="86">
        <f>VLOOKUP($B118,'СДП (план)'!$B$16:$CY$170,24,0)</f>
        <v>0</v>
      </c>
      <c r="BR118" s="46">
        <f t="shared" si="515"/>
        <v>0</v>
      </c>
      <c r="BS118" s="46">
        <f t="shared" si="516"/>
        <v>0</v>
      </c>
      <c r="BT118" s="52">
        <f t="shared" si="517"/>
        <v>0</v>
      </c>
      <c r="BU118" s="52">
        <f t="shared" si="518"/>
        <v>0</v>
      </c>
      <c r="BV118" s="52">
        <f t="shared" si="519"/>
        <v>0</v>
      </c>
      <c r="BW118" s="26"/>
      <c r="BX118" s="26"/>
      <c r="BY118" s="26"/>
      <c r="BZ118" s="26"/>
      <c r="CA118" s="47">
        <f t="shared" si="520"/>
        <v>0</v>
      </c>
      <c r="CB118" s="47">
        <f t="shared" si="521"/>
        <v>0</v>
      </c>
      <c r="CC118" s="86">
        <f>VLOOKUP($B118,'СДП (план)'!$B$16:$CY$170,25,0)</f>
        <v>0</v>
      </c>
      <c r="CD118" s="86">
        <f>VLOOKUP($B118,'СДП (план)'!$B$16:$CY$170,26,0)</f>
        <v>0</v>
      </c>
      <c r="CE118" s="46">
        <f t="shared" si="522"/>
        <v>0</v>
      </c>
      <c r="CF118" s="46">
        <f t="shared" si="523"/>
        <v>0</v>
      </c>
      <c r="CG118" s="52">
        <f t="shared" si="524"/>
        <v>0</v>
      </c>
      <c r="CH118" s="52">
        <f t="shared" si="525"/>
        <v>0</v>
      </c>
      <c r="CI118" s="52">
        <f t="shared" si="526"/>
        <v>0</v>
      </c>
      <c r="CJ118" s="26"/>
      <c r="CK118" s="26"/>
      <c r="CL118" s="26"/>
      <c r="CM118" s="26"/>
      <c r="CN118" s="47">
        <f t="shared" si="527"/>
        <v>0</v>
      </c>
      <c r="CO118" s="47">
        <f t="shared" si="528"/>
        <v>0</v>
      </c>
      <c r="CP118" s="86">
        <f>VLOOKUP($B118,'СДП (план)'!$B$16:$CY$170,27,0)</f>
        <v>0</v>
      </c>
      <c r="CQ118" s="86">
        <f>VLOOKUP($B118,'СДП (план)'!$B$16:$CY$170,28,0)</f>
        <v>0</v>
      </c>
      <c r="CR118" s="46">
        <f t="shared" si="529"/>
        <v>0</v>
      </c>
      <c r="CS118" s="46">
        <f t="shared" si="530"/>
        <v>0</v>
      </c>
      <c r="CT118" s="52">
        <f t="shared" si="531"/>
        <v>0</v>
      </c>
      <c r="CU118" s="52">
        <f t="shared" si="532"/>
        <v>0</v>
      </c>
      <c r="CV118" s="52">
        <f t="shared" si="533"/>
        <v>0</v>
      </c>
      <c r="CW118" s="26"/>
      <c r="CX118" s="26"/>
      <c r="CY118" s="26"/>
      <c r="CZ118" s="26"/>
      <c r="DA118" s="47">
        <f t="shared" si="534"/>
        <v>0</v>
      </c>
      <c r="DB118" s="47">
        <f t="shared" si="535"/>
        <v>0</v>
      </c>
      <c r="DC118" s="86">
        <f>VLOOKUP($B118,'СДП (план)'!$B$16:$CY$170,29,0)</f>
        <v>0</v>
      </c>
      <c r="DD118" s="86">
        <f>VLOOKUP($B118,'СДП (план)'!$B$16:$CY$170,30,0)</f>
        <v>0</v>
      </c>
      <c r="DE118" s="46">
        <f t="shared" si="536"/>
        <v>0</v>
      </c>
      <c r="DF118" s="46">
        <f t="shared" si="537"/>
        <v>0</v>
      </c>
      <c r="DG118" s="52">
        <f t="shared" si="538"/>
        <v>0</v>
      </c>
      <c r="DH118" s="52">
        <f t="shared" si="539"/>
        <v>0</v>
      </c>
      <c r="DI118" s="52">
        <f t="shared" si="540"/>
        <v>0</v>
      </c>
      <c r="DJ118" s="26"/>
      <c r="DK118" s="26"/>
      <c r="DL118" s="26"/>
      <c r="DM118" s="26"/>
      <c r="DN118" s="47">
        <f t="shared" si="541"/>
        <v>0</v>
      </c>
      <c r="DO118" s="47">
        <f t="shared" si="542"/>
        <v>0</v>
      </c>
      <c r="DP118" s="172">
        <f t="shared" si="543"/>
        <v>0</v>
      </c>
      <c r="DQ118" s="172">
        <f t="shared" si="544"/>
        <v>0</v>
      </c>
      <c r="DR118" s="172">
        <f t="shared" si="545"/>
        <v>0</v>
      </c>
      <c r="DS118" s="172">
        <f t="shared" si="546"/>
        <v>0</v>
      </c>
      <c r="DT118" s="172">
        <f t="shared" si="547"/>
        <v>0</v>
      </c>
      <c r="DU118" s="172">
        <f t="shared" si="548"/>
        <v>0</v>
      </c>
      <c r="DV118" s="172">
        <f t="shared" si="549"/>
        <v>0</v>
      </c>
      <c r="DW118" s="172">
        <f t="shared" si="550"/>
        <v>0</v>
      </c>
      <c r="DX118" s="172">
        <f t="shared" si="551"/>
        <v>0</v>
      </c>
      <c r="DY118" s="172">
        <f t="shared" si="552"/>
        <v>0</v>
      </c>
      <c r="DZ118" s="172">
        <f t="shared" si="553"/>
        <v>0</v>
      </c>
      <c r="EA118" s="172">
        <f t="shared" si="554"/>
        <v>0</v>
      </c>
      <c r="EB118" s="172">
        <f t="shared" si="555"/>
        <v>0</v>
      </c>
      <c r="EC118" s="86">
        <f>VLOOKUP($B118,'СДП (план)'!$B$16:$CY$170,31,0)</f>
        <v>0</v>
      </c>
      <c r="ED118" s="86">
        <f>VLOOKUP($B118,'СДП (план)'!$B$16:$CY$170,32,0)</f>
        <v>0</v>
      </c>
      <c r="EE118" s="46">
        <f t="shared" si="556"/>
        <v>0</v>
      </c>
      <c r="EF118" s="46">
        <f t="shared" si="557"/>
        <v>0</v>
      </c>
      <c r="EG118" s="52">
        <f t="shared" si="558"/>
        <v>0</v>
      </c>
      <c r="EH118" s="52">
        <f t="shared" si="559"/>
        <v>0</v>
      </c>
      <c r="EI118" s="52">
        <f t="shared" si="560"/>
        <v>0</v>
      </c>
      <c r="EJ118" s="26"/>
      <c r="EK118" s="26"/>
      <c r="EL118" s="26"/>
      <c r="EM118" s="26"/>
      <c r="EN118" s="47">
        <f t="shared" si="561"/>
        <v>0</v>
      </c>
      <c r="EO118" s="47">
        <f t="shared" si="562"/>
        <v>0</v>
      </c>
      <c r="EP118" s="86">
        <f>VLOOKUP($B118,'СДП (план)'!$B$16:$CY$170,33,0)</f>
        <v>0</v>
      </c>
      <c r="EQ118" s="86">
        <f>VLOOKUP($B118,'СДП (план)'!$B$16:$CY$170,34,0)</f>
        <v>0</v>
      </c>
      <c r="ER118" s="46">
        <f t="shared" si="563"/>
        <v>0</v>
      </c>
      <c r="ES118" s="46">
        <f t="shared" si="564"/>
        <v>0</v>
      </c>
      <c r="ET118" s="52">
        <f t="shared" si="565"/>
        <v>0</v>
      </c>
      <c r="EU118" s="52">
        <f t="shared" si="566"/>
        <v>0</v>
      </c>
      <c r="EV118" s="52">
        <f t="shared" si="567"/>
        <v>0</v>
      </c>
      <c r="EW118" s="26"/>
      <c r="EX118" s="26"/>
      <c r="EY118" s="26"/>
      <c r="EZ118" s="26"/>
      <c r="FA118" s="47">
        <f t="shared" si="568"/>
        <v>0</v>
      </c>
      <c r="FB118" s="47">
        <f t="shared" si="569"/>
        <v>0</v>
      </c>
      <c r="FC118" s="86">
        <f>VLOOKUP($B118,'СДП (план)'!$B$16:$CY$170,35,0)</f>
        <v>0</v>
      </c>
      <c r="FD118" s="86">
        <f>VLOOKUP($B118,'СДП (план)'!$B$16:$CY$170,36,0)</f>
        <v>0</v>
      </c>
      <c r="FE118" s="46">
        <f t="shared" si="570"/>
        <v>0</v>
      </c>
      <c r="FF118" s="46">
        <f t="shared" si="571"/>
        <v>0</v>
      </c>
      <c r="FG118" s="52">
        <f t="shared" si="572"/>
        <v>0</v>
      </c>
      <c r="FH118" s="52">
        <f t="shared" si="573"/>
        <v>0</v>
      </c>
      <c r="FI118" s="52">
        <f t="shared" si="574"/>
        <v>0</v>
      </c>
      <c r="FJ118" s="26"/>
      <c r="FK118" s="26"/>
      <c r="FL118" s="26"/>
      <c r="FM118" s="26"/>
      <c r="FN118" s="47">
        <f t="shared" si="575"/>
        <v>0</v>
      </c>
      <c r="FO118" s="47">
        <f t="shared" si="576"/>
        <v>0</v>
      </c>
      <c r="FP118" s="86">
        <f>VLOOKUP($B118,'СДП (план)'!$B$16:$CY$170,37,0)</f>
        <v>0</v>
      </c>
      <c r="FQ118" s="86">
        <f>VLOOKUP($B118,'СДП (план)'!$B$16:$CY$170,38,0)</f>
        <v>0</v>
      </c>
      <c r="FR118" s="46">
        <f t="shared" si="577"/>
        <v>0</v>
      </c>
      <c r="FS118" s="46">
        <f t="shared" si="578"/>
        <v>0</v>
      </c>
      <c r="FT118" s="52">
        <f t="shared" si="579"/>
        <v>0</v>
      </c>
      <c r="FU118" s="52">
        <f t="shared" si="580"/>
        <v>0</v>
      </c>
      <c r="FV118" s="52">
        <f t="shared" si="581"/>
        <v>0</v>
      </c>
      <c r="FW118" s="26"/>
      <c r="FX118" s="26"/>
      <c r="FY118" s="26"/>
      <c r="FZ118" s="26"/>
      <c r="GA118" s="47">
        <f t="shared" si="582"/>
        <v>0</v>
      </c>
      <c r="GB118" s="47">
        <f t="shared" si="583"/>
        <v>0</v>
      </c>
      <c r="GC118" s="86">
        <f>VLOOKUP($B118,'СДП (план)'!$B$16:$CY$170,39,0)</f>
        <v>0</v>
      </c>
      <c r="GD118" s="86">
        <f>VLOOKUP($B118,'СДП (план)'!$B$16:$CY$170,40,0)</f>
        <v>0</v>
      </c>
      <c r="GE118" s="46">
        <f t="shared" si="584"/>
        <v>0</v>
      </c>
      <c r="GF118" s="46">
        <f t="shared" si="585"/>
        <v>0</v>
      </c>
      <c r="GG118" s="52">
        <f t="shared" si="586"/>
        <v>0</v>
      </c>
      <c r="GH118" s="52">
        <f t="shared" si="587"/>
        <v>0</v>
      </c>
      <c r="GI118" s="52">
        <f t="shared" si="588"/>
        <v>0</v>
      </c>
      <c r="GJ118" s="26"/>
      <c r="GK118" s="26"/>
      <c r="GL118" s="26"/>
      <c r="GM118" s="26"/>
      <c r="GN118" s="47">
        <f t="shared" si="589"/>
        <v>0</v>
      </c>
      <c r="GO118" s="47">
        <f t="shared" si="590"/>
        <v>0</v>
      </c>
      <c r="GP118" s="86">
        <f>VLOOKUP($B118,'СДП (план)'!$B$16:$CY$170,41,0)</f>
        <v>0</v>
      </c>
      <c r="GQ118" s="86">
        <f>VLOOKUP($B118,'СДП (план)'!$B$16:$CY$170,42,0)</f>
        <v>0</v>
      </c>
      <c r="GR118" s="46">
        <f t="shared" si="591"/>
        <v>0</v>
      </c>
      <c r="GS118" s="46">
        <f t="shared" si="592"/>
        <v>0</v>
      </c>
      <c r="GT118" s="52">
        <f t="shared" si="593"/>
        <v>0</v>
      </c>
      <c r="GU118" s="52">
        <f t="shared" si="594"/>
        <v>0</v>
      </c>
      <c r="GV118" s="52">
        <f t="shared" si="595"/>
        <v>0</v>
      </c>
      <c r="GW118" s="26"/>
      <c r="GX118" s="26"/>
      <c r="GY118" s="26"/>
      <c r="GZ118" s="26"/>
      <c r="HA118" s="47">
        <f t="shared" si="596"/>
        <v>0</v>
      </c>
      <c r="HB118" s="47">
        <f t="shared" si="597"/>
        <v>0</v>
      </c>
      <c r="HC118" s="86">
        <f>VLOOKUP($B118,'СДП (план)'!$B$16:$CY$170,43,0)</f>
        <v>0</v>
      </c>
      <c r="HD118" s="86">
        <f>VLOOKUP($B118,'СДП (план)'!$B$16:$CY$170,44,0)</f>
        <v>0</v>
      </c>
      <c r="HE118" s="46">
        <f t="shared" si="598"/>
        <v>0</v>
      </c>
      <c r="HF118" s="46">
        <f t="shared" si="599"/>
        <v>0</v>
      </c>
      <c r="HG118" s="52">
        <f t="shared" si="794"/>
        <v>0</v>
      </c>
      <c r="HH118" s="52">
        <f t="shared" si="795"/>
        <v>0</v>
      </c>
      <c r="HI118" s="52">
        <f t="shared" si="796"/>
        <v>0</v>
      </c>
      <c r="HJ118" s="26"/>
      <c r="HK118" s="26"/>
      <c r="HL118" s="26"/>
      <c r="HM118" s="26"/>
      <c r="HN118" s="47">
        <f t="shared" si="600"/>
        <v>0</v>
      </c>
      <c r="HO118" s="47">
        <f t="shared" si="601"/>
        <v>0</v>
      </c>
      <c r="HP118" s="86">
        <f>VLOOKUP($B118,'СДП (план)'!$B$16:$CY$170,45,0)</f>
        <v>0</v>
      </c>
      <c r="HQ118" s="86">
        <f>VLOOKUP($B118,'СДП (план)'!$B$16:$CY$170,46,0)</f>
        <v>0</v>
      </c>
      <c r="HR118" s="46">
        <f t="shared" si="602"/>
        <v>0</v>
      </c>
      <c r="HS118" s="46">
        <f t="shared" si="603"/>
        <v>0</v>
      </c>
      <c r="HT118" s="52">
        <f t="shared" si="604"/>
        <v>0</v>
      </c>
      <c r="HU118" s="52">
        <f t="shared" si="605"/>
        <v>0</v>
      </c>
      <c r="HV118" s="52">
        <f t="shared" si="606"/>
        <v>0</v>
      </c>
      <c r="HW118" s="26"/>
      <c r="HX118" s="26"/>
      <c r="HY118" s="26"/>
      <c r="HZ118" s="26"/>
      <c r="IA118" s="47">
        <f t="shared" si="607"/>
        <v>0</v>
      </c>
      <c r="IB118" s="47">
        <f t="shared" si="608"/>
        <v>0</v>
      </c>
      <c r="IC118" s="86">
        <f>VLOOKUP($B118,'СДП (план)'!$B$16:$CY$170,47,0)</f>
        <v>0</v>
      </c>
      <c r="ID118" s="86">
        <f>VLOOKUP($B118,'СДП (план)'!$B$16:$CY$170,48,0)</f>
        <v>0</v>
      </c>
      <c r="IE118" s="46">
        <f t="shared" si="609"/>
        <v>0</v>
      </c>
      <c r="IF118" s="46">
        <f t="shared" si="610"/>
        <v>0</v>
      </c>
      <c r="IG118" s="52">
        <f t="shared" si="611"/>
        <v>0</v>
      </c>
      <c r="IH118" s="52">
        <f t="shared" si="612"/>
        <v>0</v>
      </c>
      <c r="II118" s="52">
        <f t="shared" si="613"/>
        <v>0</v>
      </c>
      <c r="IJ118" s="26"/>
      <c r="IK118" s="26"/>
      <c r="IL118" s="26"/>
      <c r="IM118" s="26"/>
      <c r="IN118" s="47">
        <f t="shared" si="614"/>
        <v>0</v>
      </c>
      <c r="IO118" s="47">
        <f t="shared" si="615"/>
        <v>0</v>
      </c>
      <c r="IP118" s="86">
        <f>VLOOKUP($B118,'СДП (план)'!$B$16:$CY$170,49,0)</f>
        <v>0</v>
      </c>
      <c r="IQ118" s="86">
        <f>VLOOKUP($B118,'СДП (план)'!$B$16:$CY$170,50,0)</f>
        <v>0</v>
      </c>
      <c r="IR118" s="46">
        <f t="shared" si="616"/>
        <v>0</v>
      </c>
      <c r="IS118" s="46">
        <f t="shared" si="617"/>
        <v>0</v>
      </c>
      <c r="IT118" s="52">
        <f t="shared" si="618"/>
        <v>0</v>
      </c>
      <c r="IU118" s="52">
        <f t="shared" si="619"/>
        <v>0</v>
      </c>
      <c r="IV118" s="52">
        <f t="shared" si="620"/>
        <v>0</v>
      </c>
      <c r="IW118" s="26"/>
      <c r="IX118" s="26"/>
      <c r="IY118" s="26"/>
      <c r="IZ118" s="26"/>
      <c r="JA118" s="47">
        <f t="shared" si="621"/>
        <v>0</v>
      </c>
      <c r="JB118" s="47">
        <f t="shared" si="622"/>
        <v>0</v>
      </c>
      <c r="JC118" s="86">
        <f>VLOOKUP($B118,'СДП (план)'!$B$16:$CY$170,51,0)</f>
        <v>0</v>
      </c>
      <c r="JD118" s="86">
        <f>VLOOKUP($B118,'СДП (план)'!$B$16:$CY$170,52,0)</f>
        <v>0</v>
      </c>
      <c r="JE118" s="46">
        <f t="shared" si="623"/>
        <v>0</v>
      </c>
      <c r="JF118" s="46">
        <f t="shared" si="624"/>
        <v>0</v>
      </c>
      <c r="JG118" s="52">
        <f t="shared" si="625"/>
        <v>0</v>
      </c>
      <c r="JH118" s="52">
        <f t="shared" si="626"/>
        <v>0</v>
      </c>
      <c r="JI118" s="52">
        <f t="shared" si="627"/>
        <v>0</v>
      </c>
      <c r="JJ118" s="26"/>
      <c r="JK118" s="26"/>
      <c r="JL118" s="26"/>
      <c r="JM118" s="26"/>
      <c r="JN118" s="47">
        <f t="shared" si="628"/>
        <v>0</v>
      </c>
      <c r="JO118" s="47">
        <f t="shared" si="629"/>
        <v>0</v>
      </c>
      <c r="JP118" s="86">
        <f>VLOOKUP($B118,'СДП (план)'!$B$16:$CY$170,53,0)</f>
        <v>0</v>
      </c>
      <c r="JQ118" s="86">
        <f>VLOOKUP($B118,'СДП (план)'!$B$16:$CY$170,54,0)</f>
        <v>0</v>
      </c>
      <c r="JR118" s="46">
        <f t="shared" si="630"/>
        <v>0</v>
      </c>
      <c r="JS118" s="46">
        <f t="shared" si="631"/>
        <v>0</v>
      </c>
      <c r="JT118" s="52">
        <f t="shared" si="632"/>
        <v>0</v>
      </c>
      <c r="JU118" s="52">
        <f t="shared" si="633"/>
        <v>0</v>
      </c>
      <c r="JV118" s="52">
        <f t="shared" si="634"/>
        <v>0</v>
      </c>
      <c r="JW118" s="26"/>
      <c r="JX118" s="26"/>
      <c r="JY118" s="26"/>
      <c r="JZ118" s="26"/>
      <c r="KA118" s="47">
        <f t="shared" si="635"/>
        <v>0</v>
      </c>
      <c r="KB118" s="47">
        <f t="shared" si="636"/>
        <v>0</v>
      </c>
      <c r="KC118" s="86">
        <f>VLOOKUP($B118,'СДП (план)'!$B$16:$CY$170,55,0)</f>
        <v>0</v>
      </c>
      <c r="KD118" s="86">
        <f>VLOOKUP($B118,'СДП (план)'!$B$16:$CY$170,56,0)</f>
        <v>0</v>
      </c>
      <c r="KE118" s="46">
        <f t="shared" si="637"/>
        <v>0</v>
      </c>
      <c r="KF118" s="46">
        <f t="shared" si="638"/>
        <v>0</v>
      </c>
      <c r="KG118" s="52">
        <f t="shared" si="639"/>
        <v>0</v>
      </c>
      <c r="KH118" s="52">
        <f t="shared" si="640"/>
        <v>0</v>
      </c>
      <c r="KI118" s="52">
        <f t="shared" si="641"/>
        <v>0</v>
      </c>
      <c r="KJ118" s="26"/>
      <c r="KK118" s="26"/>
      <c r="KL118" s="26"/>
      <c r="KM118" s="26"/>
      <c r="KN118" s="47">
        <f t="shared" si="642"/>
        <v>0</v>
      </c>
      <c r="KO118" s="47">
        <f t="shared" si="643"/>
        <v>0</v>
      </c>
      <c r="KP118" s="26">
        <f t="shared" si="797"/>
        <v>0</v>
      </c>
      <c r="KQ118" s="26">
        <f t="shared" si="798"/>
        <v>0</v>
      </c>
      <c r="KR118" s="26">
        <f t="shared" si="799"/>
        <v>0</v>
      </c>
      <c r="KS118" s="26">
        <f t="shared" si="800"/>
        <v>0</v>
      </c>
      <c r="KT118" s="26">
        <f t="shared" si="801"/>
        <v>0</v>
      </c>
      <c r="KU118" s="26">
        <f t="shared" si="802"/>
        <v>0</v>
      </c>
      <c r="KV118" s="26">
        <f t="shared" si="803"/>
        <v>0</v>
      </c>
      <c r="KW118" s="26">
        <f t="shared" si="804"/>
        <v>0</v>
      </c>
      <c r="KX118" s="26">
        <f t="shared" si="805"/>
        <v>0</v>
      </c>
      <c r="KY118" s="26">
        <f t="shared" si="806"/>
        <v>0</v>
      </c>
      <c r="KZ118" s="26">
        <f t="shared" si="807"/>
        <v>0</v>
      </c>
      <c r="LA118" s="26">
        <f t="shared" si="644"/>
        <v>0</v>
      </c>
      <c r="LB118" s="26">
        <f t="shared" si="645"/>
        <v>0</v>
      </c>
      <c r="LC118" s="86">
        <f>VLOOKUP($B118,'СДП (план)'!$B$16:$CY$170,57,0)</f>
        <v>0</v>
      </c>
      <c r="LD118" s="86">
        <f>VLOOKUP($B118,'СДП (план)'!$B$16:$CY$170,58,0)</f>
        <v>0</v>
      </c>
      <c r="LE118" s="46">
        <f t="shared" si="646"/>
        <v>0</v>
      </c>
      <c r="LF118" s="46">
        <f t="shared" si="647"/>
        <v>0</v>
      </c>
      <c r="LG118" s="52">
        <f t="shared" si="648"/>
        <v>0</v>
      </c>
      <c r="LH118" s="52">
        <f t="shared" si="649"/>
        <v>0</v>
      </c>
      <c r="LI118" s="52">
        <f t="shared" si="650"/>
        <v>0</v>
      </c>
      <c r="LJ118" s="26"/>
      <c r="LK118" s="26"/>
      <c r="LL118" s="26"/>
      <c r="LM118" s="26"/>
      <c r="LN118" s="47">
        <f t="shared" si="651"/>
        <v>0</v>
      </c>
      <c r="LO118" s="47">
        <f t="shared" si="652"/>
        <v>0</v>
      </c>
      <c r="LP118" s="86">
        <f>VLOOKUP($B118,'СДП (план)'!$B$16:$CY$170,59,0)</f>
        <v>0</v>
      </c>
      <c r="LQ118" s="86">
        <f>VLOOKUP($B118,'СДП (план)'!$B$16:$CY$170,60,0)</f>
        <v>0</v>
      </c>
      <c r="LR118" s="46">
        <f t="shared" si="653"/>
        <v>0</v>
      </c>
      <c r="LS118" s="46">
        <f t="shared" si="654"/>
        <v>0</v>
      </c>
      <c r="LT118" s="52">
        <f t="shared" si="655"/>
        <v>0</v>
      </c>
      <c r="LU118" s="52">
        <f t="shared" si="656"/>
        <v>0</v>
      </c>
      <c r="LV118" s="52">
        <f t="shared" si="657"/>
        <v>0</v>
      </c>
      <c r="LW118" s="26"/>
      <c r="LX118" s="26"/>
      <c r="LY118" s="26"/>
      <c r="LZ118" s="26"/>
      <c r="MA118" s="47">
        <f t="shared" si="658"/>
        <v>0</v>
      </c>
      <c r="MB118" s="47">
        <f t="shared" si="659"/>
        <v>0</v>
      </c>
      <c r="MC118" s="86">
        <f>VLOOKUP($B118,'СДП (план)'!$B$16:$CY$170,61,0)</f>
        <v>0</v>
      </c>
      <c r="MD118" s="86">
        <f>VLOOKUP($B118,'СДП (план)'!$B$16:$CY$170,62,0)</f>
        <v>0</v>
      </c>
      <c r="ME118" s="46">
        <f t="shared" si="660"/>
        <v>0</v>
      </c>
      <c r="MF118" s="46">
        <f t="shared" si="661"/>
        <v>0</v>
      </c>
      <c r="MG118" s="52">
        <f t="shared" si="662"/>
        <v>0</v>
      </c>
      <c r="MH118" s="52">
        <f t="shared" si="663"/>
        <v>0</v>
      </c>
      <c r="MI118" s="52">
        <f t="shared" si="664"/>
        <v>0</v>
      </c>
      <c r="MJ118" s="26"/>
      <c r="MK118" s="26"/>
      <c r="ML118" s="26"/>
      <c r="MM118" s="26"/>
      <c r="MN118" s="47">
        <f t="shared" si="665"/>
        <v>0</v>
      </c>
      <c r="MO118" s="47">
        <f t="shared" si="666"/>
        <v>0</v>
      </c>
      <c r="MP118" s="86">
        <f>VLOOKUP($B118,'СДП (план)'!$B$16:$CY$170,63,0)</f>
        <v>0</v>
      </c>
      <c r="MQ118" s="86">
        <f>VLOOKUP($B118,'СДП (план)'!$B$16:$CY$170,64,0)</f>
        <v>0</v>
      </c>
      <c r="MR118" s="46">
        <f t="shared" si="667"/>
        <v>0</v>
      </c>
      <c r="MS118" s="46">
        <f t="shared" si="668"/>
        <v>0</v>
      </c>
      <c r="MT118" s="52">
        <f t="shared" si="669"/>
        <v>0</v>
      </c>
      <c r="MU118" s="52">
        <f t="shared" si="670"/>
        <v>0</v>
      </c>
      <c r="MV118" s="52">
        <f t="shared" si="671"/>
        <v>0</v>
      </c>
      <c r="MW118" s="26"/>
      <c r="MX118" s="26"/>
      <c r="MY118" s="26"/>
      <c r="MZ118" s="26"/>
      <c r="NA118" s="47">
        <f t="shared" si="672"/>
        <v>0</v>
      </c>
      <c r="NB118" s="47">
        <f t="shared" si="673"/>
        <v>0</v>
      </c>
      <c r="NC118" s="86">
        <f>VLOOKUP($B118,'СДП (план)'!$B$16:$CY$170,65,0)</f>
        <v>0</v>
      </c>
      <c r="ND118" s="86">
        <f>VLOOKUP($B118,'СДП (план)'!$B$16:$CY$170,66,0)</f>
        <v>0</v>
      </c>
      <c r="NE118" s="46">
        <f t="shared" si="674"/>
        <v>0</v>
      </c>
      <c r="NF118" s="46">
        <f t="shared" si="675"/>
        <v>0</v>
      </c>
      <c r="NG118" s="52">
        <f t="shared" si="808"/>
        <v>0</v>
      </c>
      <c r="NH118" s="52">
        <f t="shared" si="809"/>
        <v>0</v>
      </c>
      <c r="NI118" s="52">
        <f t="shared" si="810"/>
        <v>0</v>
      </c>
      <c r="NJ118" s="26"/>
      <c r="NK118" s="26"/>
      <c r="NL118" s="26"/>
      <c r="NM118" s="26"/>
      <c r="NN118" s="47">
        <f t="shared" si="676"/>
        <v>0</v>
      </c>
      <c r="NO118" s="47">
        <f t="shared" si="677"/>
        <v>0</v>
      </c>
      <c r="NP118" s="86">
        <f>VLOOKUP($B118,'СДП (план)'!$B$16:$CY$170,67,0)</f>
        <v>0</v>
      </c>
      <c r="NQ118" s="86">
        <f>VLOOKUP($B118,'СДП (план)'!$B$16:$CY$170,68,0)</f>
        <v>0</v>
      </c>
      <c r="NR118" s="46">
        <f t="shared" si="678"/>
        <v>0</v>
      </c>
      <c r="NS118" s="46">
        <f t="shared" si="679"/>
        <v>0</v>
      </c>
      <c r="NT118" s="52">
        <f t="shared" si="680"/>
        <v>0</v>
      </c>
      <c r="NU118" s="52">
        <f t="shared" si="681"/>
        <v>0</v>
      </c>
      <c r="NV118" s="52">
        <f t="shared" si="682"/>
        <v>0</v>
      </c>
      <c r="NW118" s="26"/>
      <c r="NX118" s="26"/>
      <c r="NY118" s="26"/>
      <c r="NZ118" s="26"/>
      <c r="OA118" s="47">
        <f t="shared" si="683"/>
        <v>0</v>
      </c>
      <c r="OB118" s="47">
        <f t="shared" si="684"/>
        <v>0</v>
      </c>
      <c r="OC118" s="86">
        <f>VLOOKUP($B118,'СДП (план)'!$B$16:$CY$170,69,0)</f>
        <v>0</v>
      </c>
      <c r="OD118" s="86">
        <f>VLOOKUP($B118,'СДП (план)'!$B$16:$CY$170,70,0)</f>
        <v>0</v>
      </c>
      <c r="OE118" s="46">
        <f t="shared" si="685"/>
        <v>0</v>
      </c>
      <c r="OF118" s="46">
        <f t="shared" si="686"/>
        <v>0</v>
      </c>
      <c r="OG118" s="52">
        <f t="shared" si="811"/>
        <v>0</v>
      </c>
      <c r="OH118" s="52">
        <f t="shared" si="812"/>
        <v>0</v>
      </c>
      <c r="OI118" s="52">
        <f t="shared" si="813"/>
        <v>0</v>
      </c>
      <c r="OJ118" s="26"/>
      <c r="OK118" s="26"/>
      <c r="OL118" s="26"/>
      <c r="OM118" s="26"/>
      <c r="ON118" s="47">
        <f t="shared" si="687"/>
        <v>0</v>
      </c>
      <c r="OO118" s="47">
        <f t="shared" si="688"/>
        <v>0</v>
      </c>
      <c r="OP118" s="86">
        <f>VLOOKUP($B118,'СДП (план)'!$B$16:$CY$170,71,0)</f>
        <v>0</v>
      </c>
      <c r="OQ118" s="86">
        <f>VLOOKUP($B118,'СДП (план)'!$B$16:$CY$170,72,0)</f>
        <v>0</v>
      </c>
      <c r="OR118" s="46">
        <f t="shared" si="689"/>
        <v>0</v>
      </c>
      <c r="OS118" s="46">
        <f t="shared" si="690"/>
        <v>0</v>
      </c>
      <c r="OT118" s="52">
        <f t="shared" si="691"/>
        <v>0</v>
      </c>
      <c r="OU118" s="52">
        <f t="shared" si="692"/>
        <v>0</v>
      </c>
      <c r="OV118" s="52">
        <f t="shared" si="693"/>
        <v>0</v>
      </c>
      <c r="OW118" s="26"/>
      <c r="OX118" s="26"/>
      <c r="OY118" s="26"/>
      <c r="OZ118" s="26"/>
      <c r="PA118" s="47">
        <f t="shared" si="848"/>
        <v>0</v>
      </c>
      <c r="PB118" s="47">
        <f t="shared" si="849"/>
        <v>0</v>
      </c>
      <c r="PC118" s="86">
        <f>VLOOKUP($B118,'СДП (план)'!$B$16:$CY$170,73,0)</f>
        <v>0</v>
      </c>
      <c r="PD118" s="86">
        <f>VLOOKUP($B118,'СДП (план)'!$B$16:$CY$170,74,0)</f>
        <v>0</v>
      </c>
      <c r="PE118" s="46">
        <f t="shared" si="694"/>
        <v>0</v>
      </c>
      <c r="PF118" s="46">
        <f t="shared" si="695"/>
        <v>0</v>
      </c>
      <c r="PG118" s="52">
        <f t="shared" si="696"/>
        <v>0</v>
      </c>
      <c r="PH118" s="52">
        <f t="shared" si="697"/>
        <v>0</v>
      </c>
      <c r="PI118" s="52">
        <f t="shared" si="698"/>
        <v>0</v>
      </c>
      <c r="PJ118" s="26"/>
      <c r="PK118" s="26"/>
      <c r="PL118" s="26"/>
      <c r="PM118" s="26"/>
      <c r="PN118" s="47">
        <f t="shared" si="699"/>
        <v>0</v>
      </c>
      <c r="PO118" s="47">
        <f t="shared" si="700"/>
        <v>0</v>
      </c>
      <c r="PP118" s="86">
        <f>VLOOKUP($B118,'СДП (план)'!$B$16:$CY$170,75,0)</f>
        <v>0</v>
      </c>
      <c r="PQ118" s="86">
        <f>VLOOKUP($B118,'СДП (план)'!$B$16:$CY$170,76,0)</f>
        <v>0</v>
      </c>
      <c r="PR118" s="46">
        <f t="shared" si="701"/>
        <v>0</v>
      </c>
      <c r="PS118" s="46">
        <f t="shared" si="702"/>
        <v>0</v>
      </c>
      <c r="PT118" s="52">
        <f t="shared" si="703"/>
        <v>0</v>
      </c>
      <c r="PU118" s="52">
        <f t="shared" si="704"/>
        <v>0</v>
      </c>
      <c r="PV118" s="52">
        <f t="shared" si="705"/>
        <v>0</v>
      </c>
      <c r="PW118" s="26"/>
      <c r="PX118" s="26"/>
      <c r="PY118" s="26"/>
      <c r="PZ118" s="26"/>
      <c r="QA118" s="47">
        <f t="shared" si="706"/>
        <v>0</v>
      </c>
      <c r="QB118" s="47">
        <f t="shared" si="707"/>
        <v>0</v>
      </c>
      <c r="QC118" s="86">
        <f>VLOOKUP($B118,'СДП (план)'!$B$16:$CY$170,77,0)</f>
        <v>0</v>
      </c>
      <c r="QD118" s="86">
        <f>VLOOKUP($B118,'СДП (план)'!$B$16:$CY$170,78,0)</f>
        <v>0</v>
      </c>
      <c r="QE118" s="46">
        <f t="shared" si="708"/>
        <v>0</v>
      </c>
      <c r="QF118" s="46">
        <f t="shared" si="709"/>
        <v>0</v>
      </c>
      <c r="QG118" s="52">
        <f t="shared" si="710"/>
        <v>0</v>
      </c>
      <c r="QH118" s="52">
        <f t="shared" si="711"/>
        <v>0</v>
      </c>
      <c r="QI118" s="52">
        <f t="shared" si="712"/>
        <v>0</v>
      </c>
      <c r="QJ118" s="26"/>
      <c r="QK118" s="26"/>
      <c r="QL118" s="26"/>
      <c r="QM118" s="26"/>
      <c r="QN118" s="47">
        <f t="shared" si="713"/>
        <v>0</v>
      </c>
      <c r="QO118" s="47">
        <f t="shared" si="714"/>
        <v>0</v>
      </c>
      <c r="QP118" s="86">
        <f>VLOOKUP($B118,'СДП (план)'!$B$16:$DC$170,79,0)+VLOOKUP($B118,'СДП (план)'!$B$16:$DC$170,103,0)</f>
        <v>0</v>
      </c>
      <c r="QQ118" s="86">
        <f>VLOOKUP($B118,'СДП (план)'!$B$16:$DC$170,80,0)+VLOOKUP($B118,'СДП (план)'!$B$16:$DC$170,104,0)</f>
        <v>0</v>
      </c>
      <c r="QR118" s="46">
        <f t="shared" si="715"/>
        <v>0</v>
      </c>
      <c r="QS118" s="46">
        <f t="shared" si="716"/>
        <v>0</v>
      </c>
      <c r="QT118" s="52">
        <f t="shared" si="717"/>
        <v>0</v>
      </c>
      <c r="QU118" s="52">
        <f t="shared" si="718"/>
        <v>0</v>
      </c>
      <c r="QV118" s="52">
        <f t="shared" si="719"/>
        <v>0</v>
      </c>
      <c r="QW118" s="26"/>
      <c r="QX118" s="26"/>
      <c r="QY118" s="26"/>
      <c r="QZ118" s="26"/>
      <c r="RA118" s="47">
        <f t="shared" si="720"/>
        <v>0</v>
      </c>
      <c r="RB118" s="47">
        <f t="shared" si="721"/>
        <v>0</v>
      </c>
      <c r="RC118" s="86">
        <f>VLOOKUP($B118,'СДП (план)'!$B$16:$CY$170,81,0)</f>
        <v>0</v>
      </c>
      <c r="RD118" s="86">
        <f>VLOOKUP($B118,'СДП (план)'!$B$16:$CY$170,82,0)</f>
        <v>0</v>
      </c>
      <c r="RE118" s="46">
        <f t="shared" si="722"/>
        <v>0</v>
      </c>
      <c r="RF118" s="46">
        <f t="shared" si="723"/>
        <v>0</v>
      </c>
      <c r="RG118" s="52">
        <f t="shared" si="724"/>
        <v>0</v>
      </c>
      <c r="RH118" s="52">
        <f t="shared" si="725"/>
        <v>0</v>
      </c>
      <c r="RI118" s="52">
        <f t="shared" si="726"/>
        <v>0</v>
      </c>
      <c r="RJ118" s="26"/>
      <c r="RK118" s="26"/>
      <c r="RL118" s="26"/>
      <c r="RM118" s="26"/>
      <c r="RN118" s="47">
        <f t="shared" si="727"/>
        <v>0</v>
      </c>
      <c r="RO118" s="47">
        <f t="shared" si="728"/>
        <v>0</v>
      </c>
      <c r="RP118" s="86">
        <f>VLOOKUP($B118,'СДП (план)'!$B$16:$CY$170,83,0)</f>
        <v>0</v>
      </c>
      <c r="RQ118" s="86">
        <f>VLOOKUP($B118,'СДП (план)'!$B$16:$CY$170,84,0)</f>
        <v>0</v>
      </c>
      <c r="RR118" s="46">
        <f t="shared" si="729"/>
        <v>0</v>
      </c>
      <c r="RS118" s="46">
        <f t="shared" si="730"/>
        <v>0</v>
      </c>
      <c r="RT118" s="52">
        <f t="shared" si="814"/>
        <v>0</v>
      </c>
      <c r="RU118" s="52">
        <f t="shared" si="815"/>
        <v>0</v>
      </c>
      <c r="RV118" s="52">
        <f t="shared" si="816"/>
        <v>0</v>
      </c>
      <c r="RW118" s="26"/>
      <c r="RX118" s="26"/>
      <c r="RY118" s="26"/>
      <c r="RZ118" s="26"/>
      <c r="SA118" s="47">
        <f t="shared" si="731"/>
        <v>0</v>
      </c>
      <c r="SB118" s="47">
        <f t="shared" si="732"/>
        <v>0</v>
      </c>
      <c r="SC118" s="86">
        <f>VLOOKUP($B118,'СДП (план)'!$B$16:$CY$170,85,0)</f>
        <v>0</v>
      </c>
      <c r="SD118" s="86">
        <f>VLOOKUP($B118,'СДП (план)'!$B$16:$CY$170,86,0)</f>
        <v>0</v>
      </c>
      <c r="SE118" s="46">
        <f t="shared" si="733"/>
        <v>0</v>
      </c>
      <c r="SF118" s="46">
        <f t="shared" si="734"/>
        <v>0</v>
      </c>
      <c r="SG118" s="52">
        <f t="shared" si="735"/>
        <v>0</v>
      </c>
      <c r="SH118" s="52">
        <f t="shared" si="736"/>
        <v>0</v>
      </c>
      <c r="SI118" s="52">
        <f t="shared" si="737"/>
        <v>0</v>
      </c>
      <c r="SJ118" s="26"/>
      <c r="SK118" s="26"/>
      <c r="SL118" s="26"/>
      <c r="SM118" s="26"/>
      <c r="SN118" s="47">
        <f t="shared" si="738"/>
        <v>0</v>
      </c>
      <c r="SO118" s="47">
        <f t="shared" si="739"/>
        <v>0</v>
      </c>
      <c r="SP118" s="86">
        <f>VLOOKUP($B118,'СДП (план)'!$B$16:$CY$170,87,0)</f>
        <v>0</v>
      </c>
      <c r="SQ118" s="86">
        <f>VLOOKUP($B118,'СДП (план)'!$B$16:$CY$170,88,0)</f>
        <v>0</v>
      </c>
      <c r="SR118" s="46">
        <f t="shared" si="740"/>
        <v>0</v>
      </c>
      <c r="SS118" s="46">
        <f t="shared" si="741"/>
        <v>0</v>
      </c>
      <c r="ST118" s="52">
        <f t="shared" si="742"/>
        <v>0</v>
      </c>
      <c r="SU118" s="52">
        <f t="shared" si="743"/>
        <v>0</v>
      </c>
      <c r="SV118" s="52">
        <f t="shared" si="744"/>
        <v>0</v>
      </c>
      <c r="SW118" s="26"/>
      <c r="SX118" s="26"/>
      <c r="SY118" s="26"/>
      <c r="SZ118" s="26"/>
      <c r="TA118" s="47">
        <f t="shared" si="745"/>
        <v>0</v>
      </c>
      <c r="TB118" s="47">
        <f t="shared" si="746"/>
        <v>0</v>
      </c>
      <c r="TC118" s="86">
        <f>VLOOKUP($B118,'СДП (план)'!$B$16:$CY$170,89,0)</f>
        <v>0</v>
      </c>
      <c r="TD118" s="86">
        <f>VLOOKUP($B118,'СДП (план)'!$B$16:$CY$170,90,0)</f>
        <v>0</v>
      </c>
      <c r="TE118" s="46">
        <f t="shared" si="747"/>
        <v>0</v>
      </c>
      <c r="TF118" s="46">
        <f t="shared" si="748"/>
        <v>0</v>
      </c>
      <c r="TG118" s="52">
        <f t="shared" si="749"/>
        <v>0</v>
      </c>
      <c r="TH118" s="52">
        <f t="shared" si="750"/>
        <v>0</v>
      </c>
      <c r="TI118" s="52">
        <f t="shared" si="751"/>
        <v>0</v>
      </c>
      <c r="TJ118" s="26"/>
      <c r="TK118" s="26"/>
      <c r="TL118" s="26"/>
      <c r="TM118" s="26"/>
      <c r="TN118" s="47">
        <f t="shared" si="752"/>
        <v>0</v>
      </c>
      <c r="TO118" s="47">
        <f t="shared" si="753"/>
        <v>0</v>
      </c>
      <c r="TP118" s="86">
        <f>VLOOKUP($B118,'СДП (план)'!$B$16:$CY$170,91,0)</f>
        <v>0</v>
      </c>
      <c r="TQ118" s="86">
        <f>VLOOKUP($B118,'СДП (план)'!$B$16:$CY$170,92,0)</f>
        <v>0</v>
      </c>
      <c r="TR118" s="46">
        <f t="shared" si="754"/>
        <v>0</v>
      </c>
      <c r="TS118" s="46">
        <f t="shared" si="755"/>
        <v>0</v>
      </c>
      <c r="TT118" s="52">
        <f t="shared" si="756"/>
        <v>0</v>
      </c>
      <c r="TU118" s="52">
        <f t="shared" si="757"/>
        <v>0</v>
      </c>
      <c r="TV118" s="52">
        <f t="shared" si="758"/>
        <v>0</v>
      </c>
      <c r="TW118" s="26"/>
      <c r="TX118" s="26"/>
      <c r="TY118" s="26"/>
      <c r="TZ118" s="26"/>
      <c r="UA118" s="47">
        <f t="shared" si="759"/>
        <v>0</v>
      </c>
      <c r="UB118" s="47">
        <f t="shared" si="760"/>
        <v>0</v>
      </c>
      <c r="UC118" s="86">
        <f>VLOOKUP($B118,'СДП (план)'!$B$16:$CY$170,93,0)</f>
        <v>0</v>
      </c>
      <c r="UD118" s="86">
        <f>VLOOKUP($B118,'СДП (план)'!$B$16:$CY$170,94,0)</f>
        <v>0</v>
      </c>
      <c r="UE118" s="46">
        <v>0</v>
      </c>
      <c r="UF118" s="46">
        <v>0</v>
      </c>
      <c r="UG118" s="52">
        <f t="shared" si="817"/>
        <v>0</v>
      </c>
      <c r="UH118" s="52">
        <f t="shared" si="818"/>
        <v>0</v>
      </c>
      <c r="UI118" s="52">
        <f t="shared" si="819"/>
        <v>0</v>
      </c>
      <c r="UJ118" s="26"/>
      <c r="UK118" s="26"/>
      <c r="UL118" s="26"/>
      <c r="UM118" s="26"/>
      <c r="UN118" s="47">
        <f t="shared" si="761"/>
        <v>0</v>
      </c>
      <c r="UO118" s="47">
        <f t="shared" si="762"/>
        <v>0</v>
      </c>
      <c r="UP118" s="86">
        <f>VLOOKUP($B118,'СДП (план)'!$B$16:$CY$170,95,0)</f>
        <v>0</v>
      </c>
      <c r="UQ118" s="86">
        <f>VLOOKUP($B118,'СДП (план)'!$B$16:$CY$170,96,0)</f>
        <v>0</v>
      </c>
      <c r="UR118" s="46">
        <f t="shared" si="763"/>
        <v>0</v>
      </c>
      <c r="US118" s="46">
        <f t="shared" si="764"/>
        <v>0</v>
      </c>
      <c r="UT118" s="52">
        <f t="shared" si="820"/>
        <v>0</v>
      </c>
      <c r="UU118" s="52">
        <f t="shared" si="821"/>
        <v>0</v>
      </c>
      <c r="UV118" s="52">
        <f t="shared" si="822"/>
        <v>0</v>
      </c>
      <c r="UW118" s="26"/>
      <c r="UX118" s="26"/>
      <c r="UY118" s="26"/>
      <c r="UZ118" s="26"/>
      <c r="VA118" s="47">
        <f t="shared" si="765"/>
        <v>0</v>
      </c>
      <c r="VB118" s="47">
        <f t="shared" si="766"/>
        <v>0</v>
      </c>
      <c r="VC118" s="86">
        <f>VLOOKUP($B118,'СДП (план)'!$B$16:$CY$170,97,0)</f>
        <v>0</v>
      </c>
      <c r="VD118" s="86">
        <f>VLOOKUP($B118,'СДП (план)'!$B$16:$CY$170,98,0)</f>
        <v>0</v>
      </c>
      <c r="VE118" s="46">
        <f t="shared" si="767"/>
        <v>0</v>
      </c>
      <c r="VF118" s="46">
        <f t="shared" si="768"/>
        <v>0</v>
      </c>
      <c r="VG118" s="52">
        <f t="shared" si="823"/>
        <v>0</v>
      </c>
      <c r="VH118" s="52">
        <f t="shared" si="824"/>
        <v>0</v>
      </c>
      <c r="VI118" s="52">
        <f t="shared" si="825"/>
        <v>0</v>
      </c>
      <c r="VJ118" s="26"/>
      <c r="VK118" s="26"/>
      <c r="VL118" s="26"/>
      <c r="VM118" s="26"/>
      <c r="VN118" s="47">
        <f t="shared" si="769"/>
        <v>0</v>
      </c>
      <c r="VO118" s="47">
        <f t="shared" si="770"/>
        <v>0</v>
      </c>
      <c r="VP118" s="86">
        <f>VLOOKUP($B118,'СДП (план)'!$B$16:$CY$170,99,0)</f>
        <v>0</v>
      </c>
      <c r="VQ118" s="86">
        <f>VLOOKUP($B118,'СДП (план)'!$B$16:$CY$170,100,0)</f>
        <v>0</v>
      </c>
      <c r="VR118" s="46">
        <f t="shared" si="771"/>
        <v>0</v>
      </c>
      <c r="VS118" s="46">
        <f t="shared" si="772"/>
        <v>0</v>
      </c>
      <c r="VT118" s="52">
        <f t="shared" si="773"/>
        <v>0</v>
      </c>
      <c r="VU118" s="52">
        <f t="shared" si="774"/>
        <v>0</v>
      </c>
      <c r="VV118" s="52">
        <f t="shared" si="775"/>
        <v>0</v>
      </c>
      <c r="VW118" s="26"/>
      <c r="VX118" s="26"/>
      <c r="VY118" s="26"/>
      <c r="VZ118" s="26"/>
      <c r="WA118" s="47">
        <f t="shared" si="776"/>
        <v>0</v>
      </c>
      <c r="WB118" s="47">
        <f t="shared" si="777"/>
        <v>0</v>
      </c>
      <c r="WC118" s="86">
        <f>VLOOKUP($B118,'СДП (план)'!$B$16:$CY$170,101,0)</f>
        <v>0</v>
      </c>
      <c r="WD118" s="86">
        <f>VLOOKUP($B118,'СДП (план)'!$B$16:$CY$170,102,0)</f>
        <v>0</v>
      </c>
      <c r="WE118" s="46">
        <f t="shared" si="778"/>
        <v>0</v>
      </c>
      <c r="WF118" s="46">
        <f t="shared" si="779"/>
        <v>0</v>
      </c>
      <c r="WG118" s="52">
        <f t="shared" si="780"/>
        <v>0</v>
      </c>
      <c r="WH118" s="52">
        <f t="shared" si="781"/>
        <v>0</v>
      </c>
      <c r="WI118" s="52">
        <f t="shared" si="782"/>
        <v>0</v>
      </c>
      <c r="WJ118" s="26"/>
      <c r="WK118" s="26"/>
      <c r="WL118" s="26"/>
      <c r="WM118" s="26"/>
      <c r="WN118" s="47">
        <f t="shared" si="783"/>
        <v>0</v>
      </c>
      <c r="WO118" s="47">
        <f t="shared" si="784"/>
        <v>0</v>
      </c>
      <c r="WP118" s="174">
        <f t="shared" si="826"/>
        <v>0</v>
      </c>
      <c r="WQ118" s="174">
        <f t="shared" si="827"/>
        <v>0</v>
      </c>
      <c r="WR118" s="174">
        <f t="shared" si="828"/>
        <v>0</v>
      </c>
      <c r="WS118" s="174">
        <f t="shared" si="829"/>
        <v>0</v>
      </c>
      <c r="WT118" s="174">
        <f t="shared" si="830"/>
        <v>0</v>
      </c>
      <c r="WU118" s="174">
        <f t="shared" si="831"/>
        <v>0</v>
      </c>
      <c r="WV118" s="174">
        <f t="shared" si="832"/>
        <v>0</v>
      </c>
      <c r="WW118" s="174">
        <f t="shared" si="833"/>
        <v>0</v>
      </c>
      <c r="WX118" s="174">
        <f t="shared" si="834"/>
        <v>0</v>
      </c>
      <c r="WY118" s="174">
        <f t="shared" si="835"/>
        <v>0</v>
      </c>
      <c r="WZ118" s="174">
        <f t="shared" si="836"/>
        <v>0</v>
      </c>
      <c r="XA118" s="26">
        <f t="shared" si="785"/>
        <v>0</v>
      </c>
      <c r="XB118" s="26">
        <f t="shared" si="786"/>
        <v>0</v>
      </c>
      <c r="XC118" s="174">
        <f t="shared" si="837"/>
        <v>0</v>
      </c>
      <c r="XD118" s="174">
        <f t="shared" si="838"/>
        <v>0</v>
      </c>
      <c r="XE118" s="174">
        <f t="shared" si="839"/>
        <v>0</v>
      </c>
      <c r="XF118" s="174">
        <f t="shared" si="840"/>
        <v>0</v>
      </c>
      <c r="XG118" s="174">
        <f t="shared" si="841"/>
        <v>0</v>
      </c>
      <c r="XH118" s="174">
        <f t="shared" si="842"/>
        <v>0</v>
      </c>
      <c r="XI118" s="174">
        <f t="shared" si="843"/>
        <v>0</v>
      </c>
      <c r="XJ118" s="174">
        <f t="shared" si="844"/>
        <v>0</v>
      </c>
      <c r="XK118" s="174">
        <f t="shared" si="845"/>
        <v>0</v>
      </c>
      <c r="XL118" s="174">
        <f t="shared" si="846"/>
        <v>0</v>
      </c>
      <c r="XM118" s="174">
        <f t="shared" si="847"/>
        <v>0</v>
      </c>
      <c r="XN118" s="26">
        <f t="shared" si="787"/>
        <v>0</v>
      </c>
      <c r="XO118" s="26">
        <f t="shared" si="788"/>
        <v>0</v>
      </c>
    </row>
    <row r="119" spans="1:639" ht="45" x14ac:dyDescent="0.25">
      <c r="A119" s="145"/>
      <c r="B119" s="111">
        <v>106</v>
      </c>
      <c r="C119" s="11" t="s">
        <v>510</v>
      </c>
      <c r="D119" s="12">
        <f>D118</f>
        <v>10127</v>
      </c>
      <c r="E119" s="12">
        <v>10127</v>
      </c>
      <c r="F119" s="273">
        <v>9620</v>
      </c>
      <c r="G119" s="89">
        <v>12.27</v>
      </c>
      <c r="H119" s="89"/>
      <c r="I119" s="13">
        <v>1</v>
      </c>
      <c r="J119" s="271"/>
      <c r="K119" s="12">
        <v>1.4</v>
      </c>
      <c r="L119" s="12">
        <v>1.68</v>
      </c>
      <c r="M119" s="12">
        <v>2.23</v>
      </c>
      <c r="N119" s="12">
        <v>2.39</v>
      </c>
      <c r="O119" s="123">
        <v>2.57</v>
      </c>
      <c r="P119" s="86">
        <f>VLOOKUP($B119,'СДП (план)'!$B$16:$CY$170,15,0)</f>
        <v>0</v>
      </c>
      <c r="Q119" s="86">
        <f>VLOOKUP($B119,'СДП (план)'!$B$16:$CY$170,16,0)</f>
        <v>0</v>
      </c>
      <c r="R119" s="46">
        <f t="shared" si="487"/>
        <v>0</v>
      </c>
      <c r="S119" s="46">
        <f t="shared" si="488"/>
        <v>0</v>
      </c>
      <c r="T119" s="52">
        <f t="shared" si="489"/>
        <v>0</v>
      </c>
      <c r="U119" s="52">
        <f t="shared" si="490"/>
        <v>0</v>
      </c>
      <c r="V119" s="52">
        <f t="shared" si="491"/>
        <v>0</v>
      </c>
      <c r="W119" s="26"/>
      <c r="X119" s="26"/>
      <c r="Y119" s="26"/>
      <c r="Z119" s="26"/>
      <c r="AA119" s="47">
        <f t="shared" si="492"/>
        <v>0</v>
      </c>
      <c r="AB119" s="47">
        <f t="shared" si="493"/>
        <v>0</v>
      </c>
      <c r="AC119" s="86">
        <f>VLOOKUP($B119,'СДП (план)'!$B$16:$CY$170,17,0)</f>
        <v>0</v>
      </c>
      <c r="AD119" s="86">
        <f>VLOOKUP($B119,'СДП (план)'!$B$16:$CY$170,18,0)</f>
        <v>0</v>
      </c>
      <c r="AE119" s="46">
        <f t="shared" si="494"/>
        <v>0</v>
      </c>
      <c r="AF119" s="46">
        <f t="shared" si="495"/>
        <v>0</v>
      </c>
      <c r="AG119" s="52">
        <f t="shared" si="496"/>
        <v>0</v>
      </c>
      <c r="AH119" s="52">
        <f t="shared" si="497"/>
        <v>0</v>
      </c>
      <c r="AI119" s="52">
        <f t="shared" si="498"/>
        <v>0</v>
      </c>
      <c r="AJ119" s="26"/>
      <c r="AK119" s="26"/>
      <c r="AL119" s="26"/>
      <c r="AM119" s="26"/>
      <c r="AN119" s="47">
        <f t="shared" si="499"/>
        <v>0</v>
      </c>
      <c r="AO119" s="47">
        <f t="shared" si="500"/>
        <v>0</v>
      </c>
      <c r="AP119" s="86">
        <f>VLOOKUP($B119,'СДП (план)'!$B$16:$CY$170,19,0)</f>
        <v>0</v>
      </c>
      <c r="AQ119" s="86">
        <f>VLOOKUP($B119,'СДП (план)'!$B$16:$CY$170,20,0)</f>
        <v>0</v>
      </c>
      <c r="AR119" s="46">
        <f t="shared" si="501"/>
        <v>0</v>
      </c>
      <c r="AS119" s="46">
        <f t="shared" si="502"/>
        <v>0</v>
      </c>
      <c r="AT119" s="52">
        <f t="shared" si="503"/>
        <v>0</v>
      </c>
      <c r="AU119" s="52">
        <f t="shared" si="504"/>
        <v>0</v>
      </c>
      <c r="AV119" s="52">
        <f t="shared" si="505"/>
        <v>0</v>
      </c>
      <c r="AW119" s="26"/>
      <c r="AX119" s="26"/>
      <c r="AY119" s="26"/>
      <c r="AZ119" s="26"/>
      <c r="BA119" s="47">
        <f t="shared" si="506"/>
        <v>0</v>
      </c>
      <c r="BB119" s="47">
        <f t="shared" si="507"/>
        <v>0</v>
      </c>
      <c r="BC119" s="86">
        <f>VLOOKUP($B119,'СДП (план)'!$B$16:$CY$170,21,0)</f>
        <v>0</v>
      </c>
      <c r="BD119" s="86">
        <f>VLOOKUP($B119,'СДП (план)'!$B$16:$CY$170,22,0)</f>
        <v>0</v>
      </c>
      <c r="BE119" s="46">
        <f t="shared" si="508"/>
        <v>0</v>
      </c>
      <c r="BF119" s="46">
        <f t="shared" si="509"/>
        <v>0</v>
      </c>
      <c r="BG119" s="52">
        <f t="shared" si="510"/>
        <v>0</v>
      </c>
      <c r="BH119" s="52">
        <f t="shared" si="511"/>
        <v>0</v>
      </c>
      <c r="BI119" s="52">
        <f t="shared" si="512"/>
        <v>0</v>
      </c>
      <c r="BJ119" s="26"/>
      <c r="BK119" s="26"/>
      <c r="BL119" s="26"/>
      <c r="BM119" s="26"/>
      <c r="BN119" s="47">
        <f t="shared" si="513"/>
        <v>0</v>
      </c>
      <c r="BO119" s="47">
        <f t="shared" si="514"/>
        <v>0</v>
      </c>
      <c r="BP119" s="86">
        <f>VLOOKUP($B119,'СДП (план)'!$B$16:$CY$170,23,0)</f>
        <v>0</v>
      </c>
      <c r="BQ119" s="86">
        <f>VLOOKUP($B119,'СДП (план)'!$B$16:$CY$170,24,0)</f>
        <v>0</v>
      </c>
      <c r="BR119" s="46">
        <f t="shared" si="515"/>
        <v>0</v>
      </c>
      <c r="BS119" s="46">
        <f t="shared" si="516"/>
        <v>0</v>
      </c>
      <c r="BT119" s="52">
        <f t="shared" si="517"/>
        <v>0</v>
      </c>
      <c r="BU119" s="52">
        <f t="shared" si="518"/>
        <v>0</v>
      </c>
      <c r="BV119" s="52">
        <f t="shared" si="519"/>
        <v>0</v>
      </c>
      <c r="BW119" s="26"/>
      <c r="BX119" s="26"/>
      <c r="BY119" s="26"/>
      <c r="BZ119" s="26"/>
      <c r="CA119" s="47">
        <f t="shared" si="520"/>
        <v>0</v>
      </c>
      <c r="CB119" s="47">
        <f t="shared" si="521"/>
        <v>0</v>
      </c>
      <c r="CC119" s="86">
        <f>VLOOKUP($B119,'СДП (план)'!$B$16:$CY$170,25,0)</f>
        <v>0</v>
      </c>
      <c r="CD119" s="86">
        <f>VLOOKUP($B119,'СДП (план)'!$B$16:$CY$170,26,0)</f>
        <v>0</v>
      </c>
      <c r="CE119" s="46">
        <f t="shared" si="522"/>
        <v>0</v>
      </c>
      <c r="CF119" s="46">
        <f t="shared" si="523"/>
        <v>0</v>
      </c>
      <c r="CG119" s="52">
        <f t="shared" si="524"/>
        <v>0</v>
      </c>
      <c r="CH119" s="52">
        <f t="shared" si="525"/>
        <v>0</v>
      </c>
      <c r="CI119" s="52">
        <f t="shared" si="526"/>
        <v>0</v>
      </c>
      <c r="CJ119" s="26"/>
      <c r="CK119" s="26"/>
      <c r="CL119" s="26"/>
      <c r="CM119" s="26"/>
      <c r="CN119" s="47">
        <f t="shared" si="527"/>
        <v>0</v>
      </c>
      <c r="CO119" s="47">
        <f t="shared" si="528"/>
        <v>0</v>
      </c>
      <c r="CP119" s="86">
        <f>VLOOKUP($B119,'СДП (план)'!$B$16:$CY$170,27,0)</f>
        <v>0</v>
      </c>
      <c r="CQ119" s="86">
        <f>VLOOKUP($B119,'СДП (план)'!$B$16:$CY$170,28,0)</f>
        <v>0</v>
      </c>
      <c r="CR119" s="46">
        <f t="shared" si="529"/>
        <v>0</v>
      </c>
      <c r="CS119" s="46">
        <f t="shared" si="530"/>
        <v>0</v>
      </c>
      <c r="CT119" s="52">
        <f t="shared" si="531"/>
        <v>0</v>
      </c>
      <c r="CU119" s="52">
        <f t="shared" si="532"/>
        <v>0</v>
      </c>
      <c r="CV119" s="52">
        <f t="shared" si="533"/>
        <v>0</v>
      </c>
      <c r="CW119" s="26"/>
      <c r="CX119" s="26"/>
      <c r="CY119" s="26"/>
      <c r="CZ119" s="26"/>
      <c r="DA119" s="47">
        <f t="shared" si="534"/>
        <v>0</v>
      </c>
      <c r="DB119" s="47">
        <f t="shared" si="535"/>
        <v>0</v>
      </c>
      <c r="DC119" s="86">
        <f>VLOOKUP($B119,'СДП (план)'!$B$16:$CY$170,29,0)</f>
        <v>0</v>
      </c>
      <c r="DD119" s="86">
        <f>VLOOKUP($B119,'СДП (план)'!$B$16:$CY$170,30,0)</f>
        <v>0</v>
      </c>
      <c r="DE119" s="46">
        <f t="shared" si="536"/>
        <v>0</v>
      </c>
      <c r="DF119" s="46">
        <f t="shared" si="537"/>
        <v>0</v>
      </c>
      <c r="DG119" s="52">
        <f t="shared" si="538"/>
        <v>0</v>
      </c>
      <c r="DH119" s="52">
        <f t="shared" si="539"/>
        <v>0</v>
      </c>
      <c r="DI119" s="52">
        <f t="shared" si="540"/>
        <v>0</v>
      </c>
      <c r="DJ119" s="26"/>
      <c r="DK119" s="26"/>
      <c r="DL119" s="26"/>
      <c r="DM119" s="26"/>
      <c r="DN119" s="47">
        <f t="shared" si="541"/>
        <v>0</v>
      </c>
      <c r="DO119" s="47">
        <f t="shared" si="542"/>
        <v>0</v>
      </c>
      <c r="DP119" s="172">
        <f t="shared" si="543"/>
        <v>0</v>
      </c>
      <c r="DQ119" s="172">
        <f t="shared" si="544"/>
        <v>0</v>
      </c>
      <c r="DR119" s="172">
        <f t="shared" si="545"/>
        <v>0</v>
      </c>
      <c r="DS119" s="172">
        <f t="shared" si="546"/>
        <v>0</v>
      </c>
      <c r="DT119" s="172">
        <f t="shared" si="547"/>
        <v>0</v>
      </c>
      <c r="DU119" s="172">
        <f t="shared" si="548"/>
        <v>0</v>
      </c>
      <c r="DV119" s="172">
        <f t="shared" si="549"/>
        <v>0</v>
      </c>
      <c r="DW119" s="172">
        <f t="shared" si="550"/>
        <v>0</v>
      </c>
      <c r="DX119" s="172">
        <f t="shared" si="551"/>
        <v>0</v>
      </c>
      <c r="DY119" s="172">
        <f t="shared" si="552"/>
        <v>0</v>
      </c>
      <c r="DZ119" s="172">
        <f t="shared" si="553"/>
        <v>0</v>
      </c>
      <c r="EA119" s="172">
        <f t="shared" si="554"/>
        <v>0</v>
      </c>
      <c r="EB119" s="172">
        <f t="shared" si="555"/>
        <v>0</v>
      </c>
      <c r="EC119" s="86">
        <f>VLOOKUP($B119,'СДП (план)'!$B$16:$CY$170,31,0)</f>
        <v>0</v>
      </c>
      <c r="ED119" s="86">
        <f>VLOOKUP($B119,'СДП (план)'!$B$16:$CY$170,32,0)</f>
        <v>0</v>
      </c>
      <c r="EE119" s="46">
        <f t="shared" si="556"/>
        <v>0</v>
      </c>
      <c r="EF119" s="46">
        <f t="shared" si="557"/>
        <v>0</v>
      </c>
      <c r="EG119" s="52">
        <f t="shared" si="558"/>
        <v>0</v>
      </c>
      <c r="EH119" s="52">
        <f t="shared" si="559"/>
        <v>0</v>
      </c>
      <c r="EI119" s="52">
        <f t="shared" si="560"/>
        <v>0</v>
      </c>
      <c r="EJ119" s="26"/>
      <c r="EK119" s="26"/>
      <c r="EL119" s="26"/>
      <c r="EM119" s="26"/>
      <c r="EN119" s="47">
        <f t="shared" si="561"/>
        <v>0</v>
      </c>
      <c r="EO119" s="47">
        <f t="shared" si="562"/>
        <v>0</v>
      </c>
      <c r="EP119" s="86">
        <f>VLOOKUP($B119,'СДП (план)'!$B$16:$CY$170,33,0)</f>
        <v>0</v>
      </c>
      <c r="EQ119" s="86">
        <f>VLOOKUP($B119,'СДП (план)'!$B$16:$CY$170,34,0)</f>
        <v>0</v>
      </c>
      <c r="ER119" s="46">
        <f t="shared" si="563"/>
        <v>0</v>
      </c>
      <c r="ES119" s="46">
        <f t="shared" si="564"/>
        <v>0</v>
      </c>
      <c r="ET119" s="52">
        <f t="shared" si="565"/>
        <v>0</v>
      </c>
      <c r="EU119" s="52">
        <f t="shared" si="566"/>
        <v>0</v>
      </c>
      <c r="EV119" s="52">
        <f t="shared" si="567"/>
        <v>0</v>
      </c>
      <c r="EW119" s="26"/>
      <c r="EX119" s="26"/>
      <c r="EY119" s="26"/>
      <c r="EZ119" s="26"/>
      <c r="FA119" s="47">
        <f t="shared" si="568"/>
        <v>0</v>
      </c>
      <c r="FB119" s="47">
        <f t="shared" si="569"/>
        <v>0</v>
      </c>
      <c r="FC119" s="86">
        <f>VLOOKUP($B119,'СДП (план)'!$B$16:$CY$170,35,0)</f>
        <v>0</v>
      </c>
      <c r="FD119" s="86">
        <f>VLOOKUP($B119,'СДП (план)'!$B$16:$CY$170,36,0)</f>
        <v>0</v>
      </c>
      <c r="FE119" s="46">
        <f t="shared" si="570"/>
        <v>0</v>
      </c>
      <c r="FF119" s="46">
        <f t="shared" si="571"/>
        <v>0</v>
      </c>
      <c r="FG119" s="52">
        <f t="shared" si="572"/>
        <v>0</v>
      </c>
      <c r="FH119" s="52">
        <f t="shared" si="573"/>
        <v>0</v>
      </c>
      <c r="FI119" s="52">
        <f t="shared" si="574"/>
        <v>0</v>
      </c>
      <c r="FJ119" s="26"/>
      <c r="FK119" s="26"/>
      <c r="FL119" s="26"/>
      <c r="FM119" s="26"/>
      <c r="FN119" s="47">
        <f t="shared" si="575"/>
        <v>0</v>
      </c>
      <c r="FO119" s="47">
        <f t="shared" si="576"/>
        <v>0</v>
      </c>
      <c r="FP119" s="86">
        <f>VLOOKUP($B119,'СДП (план)'!$B$16:$CY$170,37,0)</f>
        <v>0</v>
      </c>
      <c r="FQ119" s="86">
        <f>VLOOKUP($B119,'СДП (план)'!$B$16:$CY$170,38,0)</f>
        <v>0</v>
      </c>
      <c r="FR119" s="46">
        <f t="shared" si="577"/>
        <v>0</v>
      </c>
      <c r="FS119" s="46">
        <f t="shared" si="578"/>
        <v>0</v>
      </c>
      <c r="FT119" s="52">
        <f t="shared" si="579"/>
        <v>0</v>
      </c>
      <c r="FU119" s="52">
        <f t="shared" si="580"/>
        <v>0</v>
      </c>
      <c r="FV119" s="52">
        <f t="shared" si="581"/>
        <v>0</v>
      </c>
      <c r="FW119" s="26"/>
      <c r="FX119" s="26"/>
      <c r="FY119" s="26"/>
      <c r="FZ119" s="26"/>
      <c r="GA119" s="47">
        <f t="shared" si="582"/>
        <v>0</v>
      </c>
      <c r="GB119" s="47">
        <f t="shared" si="583"/>
        <v>0</v>
      </c>
      <c r="GC119" s="86">
        <f>VLOOKUP($B119,'СДП (план)'!$B$16:$CY$170,39,0)</f>
        <v>0</v>
      </c>
      <c r="GD119" s="86">
        <f>VLOOKUP($B119,'СДП (план)'!$B$16:$CY$170,40,0)</f>
        <v>0</v>
      </c>
      <c r="GE119" s="46">
        <f t="shared" si="584"/>
        <v>0</v>
      </c>
      <c r="GF119" s="46">
        <f t="shared" si="585"/>
        <v>0</v>
      </c>
      <c r="GG119" s="52">
        <f t="shared" si="586"/>
        <v>0</v>
      </c>
      <c r="GH119" s="52">
        <f t="shared" si="587"/>
        <v>0</v>
      </c>
      <c r="GI119" s="52">
        <f t="shared" si="588"/>
        <v>0</v>
      </c>
      <c r="GJ119" s="26"/>
      <c r="GK119" s="26"/>
      <c r="GL119" s="26"/>
      <c r="GM119" s="26"/>
      <c r="GN119" s="47">
        <f t="shared" si="589"/>
        <v>0</v>
      </c>
      <c r="GO119" s="47">
        <f t="shared" si="590"/>
        <v>0</v>
      </c>
      <c r="GP119" s="86">
        <f>VLOOKUP($B119,'СДП (план)'!$B$16:$CY$170,41,0)</f>
        <v>0</v>
      </c>
      <c r="GQ119" s="86">
        <f>VLOOKUP($B119,'СДП (план)'!$B$16:$CY$170,42,0)</f>
        <v>0</v>
      </c>
      <c r="GR119" s="46">
        <f t="shared" si="591"/>
        <v>0</v>
      </c>
      <c r="GS119" s="46">
        <f t="shared" si="592"/>
        <v>0</v>
      </c>
      <c r="GT119" s="52">
        <f t="shared" si="593"/>
        <v>0</v>
      </c>
      <c r="GU119" s="52">
        <f t="shared" si="594"/>
        <v>0</v>
      </c>
      <c r="GV119" s="52">
        <f t="shared" si="595"/>
        <v>0</v>
      </c>
      <c r="GW119" s="26"/>
      <c r="GX119" s="26"/>
      <c r="GY119" s="26"/>
      <c r="GZ119" s="26"/>
      <c r="HA119" s="47">
        <f t="shared" si="596"/>
        <v>0</v>
      </c>
      <c r="HB119" s="47">
        <f t="shared" si="597"/>
        <v>0</v>
      </c>
      <c r="HC119" s="86">
        <f>VLOOKUP($B119,'СДП (план)'!$B$16:$CY$170,43,0)</f>
        <v>0</v>
      </c>
      <c r="HD119" s="86">
        <f>VLOOKUP($B119,'СДП (план)'!$B$16:$CY$170,44,0)</f>
        <v>0</v>
      </c>
      <c r="HE119" s="46">
        <f t="shared" si="598"/>
        <v>0</v>
      </c>
      <c r="HF119" s="46">
        <f t="shared" si="599"/>
        <v>0</v>
      </c>
      <c r="HG119" s="52">
        <f t="shared" si="794"/>
        <v>0</v>
      </c>
      <c r="HH119" s="52">
        <f t="shared" si="795"/>
        <v>0</v>
      </c>
      <c r="HI119" s="52">
        <f t="shared" si="796"/>
        <v>0</v>
      </c>
      <c r="HJ119" s="26"/>
      <c r="HK119" s="26"/>
      <c r="HL119" s="26"/>
      <c r="HM119" s="26"/>
      <c r="HN119" s="47">
        <f t="shared" si="600"/>
        <v>0</v>
      </c>
      <c r="HO119" s="47">
        <f t="shared" si="601"/>
        <v>0</v>
      </c>
      <c r="HP119" s="86">
        <f>VLOOKUP($B119,'СДП (план)'!$B$16:$CY$170,45,0)</f>
        <v>0</v>
      </c>
      <c r="HQ119" s="86">
        <f>VLOOKUP($B119,'СДП (план)'!$B$16:$CY$170,46,0)</f>
        <v>0</v>
      </c>
      <c r="HR119" s="46">
        <f t="shared" si="602"/>
        <v>0</v>
      </c>
      <c r="HS119" s="46">
        <f t="shared" si="603"/>
        <v>0</v>
      </c>
      <c r="HT119" s="52">
        <f t="shared" si="604"/>
        <v>0</v>
      </c>
      <c r="HU119" s="52">
        <f t="shared" si="605"/>
        <v>0</v>
      </c>
      <c r="HV119" s="52">
        <f t="shared" si="606"/>
        <v>0</v>
      </c>
      <c r="HW119" s="26"/>
      <c r="HX119" s="26"/>
      <c r="HY119" s="26"/>
      <c r="HZ119" s="26"/>
      <c r="IA119" s="47">
        <f t="shared" si="607"/>
        <v>0</v>
      </c>
      <c r="IB119" s="47">
        <f t="shared" si="608"/>
        <v>0</v>
      </c>
      <c r="IC119" s="86">
        <f>VLOOKUP($B119,'СДП (план)'!$B$16:$CY$170,47,0)</f>
        <v>0</v>
      </c>
      <c r="ID119" s="86">
        <f>VLOOKUP($B119,'СДП (план)'!$B$16:$CY$170,48,0)</f>
        <v>0</v>
      </c>
      <c r="IE119" s="46">
        <f t="shared" si="609"/>
        <v>0</v>
      </c>
      <c r="IF119" s="46">
        <f t="shared" si="610"/>
        <v>0</v>
      </c>
      <c r="IG119" s="52">
        <f t="shared" si="611"/>
        <v>0</v>
      </c>
      <c r="IH119" s="52">
        <f t="shared" si="612"/>
        <v>0</v>
      </c>
      <c r="II119" s="52">
        <f t="shared" si="613"/>
        <v>0</v>
      </c>
      <c r="IJ119" s="26"/>
      <c r="IK119" s="26"/>
      <c r="IL119" s="26"/>
      <c r="IM119" s="26"/>
      <c r="IN119" s="47">
        <f t="shared" si="614"/>
        <v>0</v>
      </c>
      <c r="IO119" s="47">
        <f t="shared" si="615"/>
        <v>0</v>
      </c>
      <c r="IP119" s="86">
        <f>VLOOKUP($B119,'СДП (план)'!$B$16:$CY$170,49,0)</f>
        <v>0</v>
      </c>
      <c r="IQ119" s="86">
        <f>VLOOKUP($B119,'СДП (план)'!$B$16:$CY$170,50,0)</f>
        <v>0</v>
      </c>
      <c r="IR119" s="46">
        <f t="shared" si="616"/>
        <v>0</v>
      </c>
      <c r="IS119" s="46">
        <f t="shared" si="617"/>
        <v>0</v>
      </c>
      <c r="IT119" s="52">
        <f t="shared" si="618"/>
        <v>0</v>
      </c>
      <c r="IU119" s="52">
        <f t="shared" si="619"/>
        <v>0</v>
      </c>
      <c r="IV119" s="52">
        <f t="shared" si="620"/>
        <v>0</v>
      </c>
      <c r="IW119" s="26"/>
      <c r="IX119" s="26"/>
      <c r="IY119" s="26"/>
      <c r="IZ119" s="26"/>
      <c r="JA119" s="47">
        <f t="shared" si="621"/>
        <v>0</v>
      </c>
      <c r="JB119" s="47">
        <f t="shared" si="622"/>
        <v>0</v>
      </c>
      <c r="JC119" s="86">
        <f>VLOOKUP($B119,'СДП (план)'!$B$16:$CY$170,51,0)</f>
        <v>0</v>
      </c>
      <c r="JD119" s="86">
        <f>VLOOKUP($B119,'СДП (план)'!$B$16:$CY$170,52,0)</f>
        <v>0</v>
      </c>
      <c r="JE119" s="46">
        <f t="shared" si="623"/>
        <v>0</v>
      </c>
      <c r="JF119" s="46">
        <f t="shared" si="624"/>
        <v>0</v>
      </c>
      <c r="JG119" s="52">
        <f t="shared" si="625"/>
        <v>0</v>
      </c>
      <c r="JH119" s="52">
        <f t="shared" si="626"/>
        <v>0</v>
      </c>
      <c r="JI119" s="52">
        <f t="shared" si="627"/>
        <v>0</v>
      </c>
      <c r="JJ119" s="26"/>
      <c r="JK119" s="26"/>
      <c r="JL119" s="26"/>
      <c r="JM119" s="26"/>
      <c r="JN119" s="47">
        <f t="shared" si="628"/>
        <v>0</v>
      </c>
      <c r="JO119" s="47">
        <f t="shared" si="629"/>
        <v>0</v>
      </c>
      <c r="JP119" s="86">
        <f>VLOOKUP($B119,'СДП (план)'!$B$16:$CY$170,53,0)</f>
        <v>0</v>
      </c>
      <c r="JQ119" s="86">
        <f>VLOOKUP($B119,'СДП (план)'!$B$16:$CY$170,54,0)</f>
        <v>0</v>
      </c>
      <c r="JR119" s="46">
        <f t="shared" si="630"/>
        <v>0</v>
      </c>
      <c r="JS119" s="46">
        <f t="shared" si="631"/>
        <v>0</v>
      </c>
      <c r="JT119" s="52">
        <f t="shared" si="632"/>
        <v>0</v>
      </c>
      <c r="JU119" s="52">
        <f t="shared" si="633"/>
        <v>0</v>
      </c>
      <c r="JV119" s="52">
        <f t="shared" si="634"/>
        <v>0</v>
      </c>
      <c r="JW119" s="26"/>
      <c r="JX119" s="26"/>
      <c r="JY119" s="26"/>
      <c r="JZ119" s="26"/>
      <c r="KA119" s="47">
        <f t="shared" si="635"/>
        <v>0</v>
      </c>
      <c r="KB119" s="47">
        <f t="shared" si="636"/>
        <v>0</v>
      </c>
      <c r="KC119" s="86">
        <f>VLOOKUP($B119,'СДП (план)'!$B$16:$CY$170,55,0)</f>
        <v>0</v>
      </c>
      <c r="KD119" s="86">
        <f>VLOOKUP($B119,'СДП (план)'!$B$16:$CY$170,56,0)</f>
        <v>0</v>
      </c>
      <c r="KE119" s="46">
        <f t="shared" si="637"/>
        <v>0</v>
      </c>
      <c r="KF119" s="46">
        <f t="shared" si="638"/>
        <v>0</v>
      </c>
      <c r="KG119" s="52">
        <f t="shared" si="639"/>
        <v>0</v>
      </c>
      <c r="KH119" s="52">
        <f t="shared" si="640"/>
        <v>0</v>
      </c>
      <c r="KI119" s="52">
        <f t="shared" si="641"/>
        <v>0</v>
      </c>
      <c r="KJ119" s="26"/>
      <c r="KK119" s="26"/>
      <c r="KL119" s="26"/>
      <c r="KM119" s="26"/>
      <c r="KN119" s="47">
        <f t="shared" si="642"/>
        <v>0</v>
      </c>
      <c r="KO119" s="47">
        <f t="shared" si="643"/>
        <v>0</v>
      </c>
      <c r="KP119" s="26">
        <f t="shared" si="797"/>
        <v>0</v>
      </c>
      <c r="KQ119" s="26">
        <f t="shared" si="798"/>
        <v>0</v>
      </c>
      <c r="KR119" s="26">
        <f t="shared" si="799"/>
        <v>0</v>
      </c>
      <c r="KS119" s="26">
        <f t="shared" si="800"/>
        <v>0</v>
      </c>
      <c r="KT119" s="26">
        <f t="shared" si="801"/>
        <v>0</v>
      </c>
      <c r="KU119" s="26">
        <f t="shared" si="802"/>
        <v>0</v>
      </c>
      <c r="KV119" s="26">
        <f t="shared" si="803"/>
        <v>0</v>
      </c>
      <c r="KW119" s="26">
        <f t="shared" si="804"/>
        <v>0</v>
      </c>
      <c r="KX119" s="26">
        <f t="shared" si="805"/>
        <v>0</v>
      </c>
      <c r="KY119" s="26">
        <f t="shared" si="806"/>
        <v>0</v>
      </c>
      <c r="KZ119" s="26">
        <f t="shared" si="807"/>
        <v>0</v>
      </c>
      <c r="LA119" s="26">
        <f t="shared" si="644"/>
        <v>0</v>
      </c>
      <c r="LB119" s="26">
        <f t="shared" si="645"/>
        <v>0</v>
      </c>
      <c r="LC119" s="86">
        <f>VLOOKUP($B119,'СДП (план)'!$B$16:$CY$170,57,0)</f>
        <v>0</v>
      </c>
      <c r="LD119" s="86">
        <f>VLOOKUP($B119,'СДП (план)'!$B$16:$CY$170,58,0)</f>
        <v>0</v>
      </c>
      <c r="LE119" s="46">
        <f t="shared" si="646"/>
        <v>0</v>
      </c>
      <c r="LF119" s="46">
        <f t="shared" si="647"/>
        <v>0</v>
      </c>
      <c r="LG119" s="52">
        <f t="shared" si="648"/>
        <v>0</v>
      </c>
      <c r="LH119" s="52">
        <f t="shared" si="649"/>
        <v>0</v>
      </c>
      <c r="LI119" s="52">
        <f t="shared" si="650"/>
        <v>0</v>
      </c>
      <c r="LJ119" s="26"/>
      <c r="LK119" s="26"/>
      <c r="LL119" s="26"/>
      <c r="LM119" s="26"/>
      <c r="LN119" s="47">
        <f t="shared" si="651"/>
        <v>0</v>
      </c>
      <c r="LO119" s="47">
        <f t="shared" si="652"/>
        <v>0</v>
      </c>
      <c r="LP119" s="86">
        <f>VLOOKUP($B119,'СДП (план)'!$B$16:$CY$170,59,0)</f>
        <v>0</v>
      </c>
      <c r="LQ119" s="86">
        <f>VLOOKUP($B119,'СДП (план)'!$B$16:$CY$170,60,0)</f>
        <v>0</v>
      </c>
      <c r="LR119" s="46">
        <f t="shared" si="653"/>
        <v>0</v>
      </c>
      <c r="LS119" s="46">
        <f t="shared" si="654"/>
        <v>0</v>
      </c>
      <c r="LT119" s="52">
        <f t="shared" si="655"/>
        <v>0</v>
      </c>
      <c r="LU119" s="52">
        <f t="shared" si="656"/>
        <v>0</v>
      </c>
      <c r="LV119" s="52">
        <f t="shared" si="657"/>
        <v>0</v>
      </c>
      <c r="LW119" s="26"/>
      <c r="LX119" s="26"/>
      <c r="LY119" s="26"/>
      <c r="LZ119" s="26"/>
      <c r="MA119" s="47">
        <f t="shared" si="658"/>
        <v>0</v>
      </c>
      <c r="MB119" s="47">
        <f t="shared" si="659"/>
        <v>0</v>
      </c>
      <c r="MC119" s="86">
        <f>VLOOKUP($B119,'СДП (план)'!$B$16:$CY$170,61,0)</f>
        <v>0</v>
      </c>
      <c r="MD119" s="86">
        <f>VLOOKUP($B119,'СДП (план)'!$B$16:$CY$170,62,0)</f>
        <v>0</v>
      </c>
      <c r="ME119" s="46">
        <f t="shared" si="660"/>
        <v>0</v>
      </c>
      <c r="MF119" s="46">
        <f t="shared" si="661"/>
        <v>0</v>
      </c>
      <c r="MG119" s="52">
        <f t="shared" si="662"/>
        <v>0</v>
      </c>
      <c r="MH119" s="52">
        <f t="shared" si="663"/>
        <v>0</v>
      </c>
      <c r="MI119" s="52">
        <f t="shared" si="664"/>
        <v>0</v>
      </c>
      <c r="MJ119" s="26"/>
      <c r="MK119" s="26"/>
      <c r="ML119" s="26"/>
      <c r="MM119" s="26"/>
      <c r="MN119" s="47">
        <f t="shared" si="665"/>
        <v>0</v>
      </c>
      <c r="MO119" s="47">
        <f t="shared" si="666"/>
        <v>0</v>
      </c>
      <c r="MP119" s="86">
        <f>VLOOKUP($B119,'СДП (план)'!$B$16:$CY$170,63,0)</f>
        <v>0</v>
      </c>
      <c r="MQ119" s="86">
        <f>VLOOKUP($B119,'СДП (план)'!$B$16:$CY$170,64,0)</f>
        <v>0</v>
      </c>
      <c r="MR119" s="46">
        <f t="shared" si="667"/>
        <v>0</v>
      </c>
      <c r="MS119" s="46">
        <f t="shared" si="668"/>
        <v>0</v>
      </c>
      <c r="MT119" s="52">
        <f t="shared" si="669"/>
        <v>0</v>
      </c>
      <c r="MU119" s="52">
        <f t="shared" si="670"/>
        <v>0</v>
      </c>
      <c r="MV119" s="52">
        <f t="shared" si="671"/>
        <v>0</v>
      </c>
      <c r="MW119" s="26"/>
      <c r="MX119" s="26"/>
      <c r="MY119" s="26"/>
      <c r="MZ119" s="26"/>
      <c r="NA119" s="47">
        <f t="shared" si="672"/>
        <v>0</v>
      </c>
      <c r="NB119" s="47">
        <f t="shared" si="673"/>
        <v>0</v>
      </c>
      <c r="NC119" s="86">
        <f>VLOOKUP($B119,'СДП (план)'!$B$16:$CY$170,65,0)</f>
        <v>0</v>
      </c>
      <c r="ND119" s="86">
        <f>VLOOKUP($B119,'СДП (план)'!$B$16:$CY$170,66,0)</f>
        <v>0</v>
      </c>
      <c r="NE119" s="46">
        <f t="shared" si="674"/>
        <v>0</v>
      </c>
      <c r="NF119" s="46">
        <f t="shared" si="675"/>
        <v>0</v>
      </c>
      <c r="NG119" s="52">
        <f t="shared" si="808"/>
        <v>0</v>
      </c>
      <c r="NH119" s="52">
        <f t="shared" si="809"/>
        <v>0</v>
      </c>
      <c r="NI119" s="52">
        <f t="shared" si="810"/>
        <v>0</v>
      </c>
      <c r="NJ119" s="26"/>
      <c r="NK119" s="26"/>
      <c r="NL119" s="26"/>
      <c r="NM119" s="26"/>
      <c r="NN119" s="47">
        <f t="shared" si="676"/>
        <v>0</v>
      </c>
      <c r="NO119" s="47">
        <f t="shared" si="677"/>
        <v>0</v>
      </c>
      <c r="NP119" s="86">
        <f>VLOOKUP($B119,'СДП (план)'!$B$16:$CY$170,67,0)</f>
        <v>0</v>
      </c>
      <c r="NQ119" s="86">
        <f>VLOOKUP($B119,'СДП (план)'!$B$16:$CY$170,68,0)</f>
        <v>0</v>
      </c>
      <c r="NR119" s="46">
        <f t="shared" si="678"/>
        <v>0</v>
      </c>
      <c r="NS119" s="46">
        <f t="shared" si="679"/>
        <v>0</v>
      </c>
      <c r="NT119" s="52">
        <f t="shared" si="680"/>
        <v>0</v>
      </c>
      <c r="NU119" s="52">
        <f t="shared" si="681"/>
        <v>0</v>
      </c>
      <c r="NV119" s="52">
        <f t="shared" si="682"/>
        <v>0</v>
      </c>
      <c r="NW119" s="26"/>
      <c r="NX119" s="26"/>
      <c r="NY119" s="26"/>
      <c r="NZ119" s="26"/>
      <c r="OA119" s="47">
        <f t="shared" si="683"/>
        <v>0</v>
      </c>
      <c r="OB119" s="47">
        <f t="shared" si="684"/>
        <v>0</v>
      </c>
      <c r="OC119" s="86">
        <f>VLOOKUP($B119,'СДП (план)'!$B$16:$CY$170,69,0)</f>
        <v>0</v>
      </c>
      <c r="OD119" s="86">
        <f>VLOOKUP($B119,'СДП (план)'!$B$16:$CY$170,70,0)</f>
        <v>0</v>
      </c>
      <c r="OE119" s="46">
        <f t="shared" si="685"/>
        <v>0</v>
      </c>
      <c r="OF119" s="46">
        <f t="shared" si="686"/>
        <v>0</v>
      </c>
      <c r="OG119" s="52">
        <f t="shared" si="811"/>
        <v>0</v>
      </c>
      <c r="OH119" s="52">
        <f t="shared" si="812"/>
        <v>0</v>
      </c>
      <c r="OI119" s="52">
        <f t="shared" si="813"/>
        <v>0</v>
      </c>
      <c r="OJ119" s="26"/>
      <c r="OK119" s="26"/>
      <c r="OL119" s="26"/>
      <c r="OM119" s="26"/>
      <c r="ON119" s="47">
        <f t="shared" si="687"/>
        <v>0</v>
      </c>
      <c r="OO119" s="47">
        <f t="shared" si="688"/>
        <v>0</v>
      </c>
      <c r="OP119" s="86">
        <f>VLOOKUP($B119,'СДП (план)'!$B$16:$CY$170,71,0)</f>
        <v>0</v>
      </c>
      <c r="OQ119" s="86">
        <f>VLOOKUP($B119,'СДП (план)'!$B$16:$CY$170,72,0)</f>
        <v>0</v>
      </c>
      <c r="OR119" s="46">
        <f t="shared" si="689"/>
        <v>0</v>
      </c>
      <c r="OS119" s="46">
        <f t="shared" si="690"/>
        <v>0</v>
      </c>
      <c r="OT119" s="52">
        <f t="shared" si="691"/>
        <v>0</v>
      </c>
      <c r="OU119" s="52">
        <f t="shared" si="692"/>
        <v>0</v>
      </c>
      <c r="OV119" s="52">
        <f t="shared" si="693"/>
        <v>0</v>
      </c>
      <c r="OW119" s="26"/>
      <c r="OX119" s="26"/>
      <c r="OY119" s="26"/>
      <c r="OZ119" s="26"/>
      <c r="PA119" s="47">
        <f t="shared" si="848"/>
        <v>0</v>
      </c>
      <c r="PB119" s="47">
        <f t="shared" si="849"/>
        <v>0</v>
      </c>
      <c r="PC119" s="86">
        <f>VLOOKUP($B119,'СДП (план)'!$B$16:$CY$170,73,0)</f>
        <v>0</v>
      </c>
      <c r="PD119" s="86">
        <f>VLOOKUP($B119,'СДП (план)'!$B$16:$CY$170,74,0)</f>
        <v>0</v>
      </c>
      <c r="PE119" s="46">
        <f t="shared" si="694"/>
        <v>0</v>
      </c>
      <c r="PF119" s="46">
        <f t="shared" si="695"/>
        <v>0</v>
      </c>
      <c r="PG119" s="52">
        <f t="shared" si="696"/>
        <v>0</v>
      </c>
      <c r="PH119" s="52">
        <f t="shared" si="697"/>
        <v>0</v>
      </c>
      <c r="PI119" s="52">
        <f t="shared" si="698"/>
        <v>0</v>
      </c>
      <c r="PJ119" s="26"/>
      <c r="PK119" s="26"/>
      <c r="PL119" s="26"/>
      <c r="PM119" s="26"/>
      <c r="PN119" s="47">
        <f t="shared" si="699"/>
        <v>0</v>
      </c>
      <c r="PO119" s="47">
        <f t="shared" si="700"/>
        <v>0</v>
      </c>
      <c r="PP119" s="86">
        <f>VLOOKUP($B119,'СДП (план)'!$B$16:$CY$170,75,0)</f>
        <v>0</v>
      </c>
      <c r="PQ119" s="86">
        <f>VLOOKUP($B119,'СДП (план)'!$B$16:$CY$170,76,0)</f>
        <v>0</v>
      </c>
      <c r="PR119" s="46">
        <f t="shared" si="701"/>
        <v>0</v>
      </c>
      <c r="PS119" s="46">
        <f t="shared" si="702"/>
        <v>0</v>
      </c>
      <c r="PT119" s="52">
        <f t="shared" si="703"/>
        <v>0</v>
      </c>
      <c r="PU119" s="52">
        <f t="shared" si="704"/>
        <v>0</v>
      </c>
      <c r="PV119" s="52">
        <f t="shared" si="705"/>
        <v>0</v>
      </c>
      <c r="PW119" s="26"/>
      <c r="PX119" s="26"/>
      <c r="PY119" s="26"/>
      <c r="PZ119" s="26"/>
      <c r="QA119" s="47">
        <f t="shared" si="706"/>
        <v>0</v>
      </c>
      <c r="QB119" s="47">
        <f t="shared" si="707"/>
        <v>0</v>
      </c>
      <c r="QC119" s="86">
        <f>VLOOKUP($B119,'СДП (план)'!$B$16:$CY$170,77,0)</f>
        <v>0</v>
      </c>
      <c r="QD119" s="86">
        <f>VLOOKUP($B119,'СДП (план)'!$B$16:$CY$170,78,0)</f>
        <v>0</v>
      </c>
      <c r="QE119" s="46">
        <f t="shared" si="708"/>
        <v>0</v>
      </c>
      <c r="QF119" s="46">
        <f t="shared" si="709"/>
        <v>0</v>
      </c>
      <c r="QG119" s="52">
        <f t="shared" si="710"/>
        <v>0</v>
      </c>
      <c r="QH119" s="52">
        <f t="shared" si="711"/>
        <v>0</v>
      </c>
      <c r="QI119" s="52">
        <f t="shared" si="712"/>
        <v>0</v>
      </c>
      <c r="QJ119" s="26"/>
      <c r="QK119" s="26"/>
      <c r="QL119" s="26"/>
      <c r="QM119" s="26"/>
      <c r="QN119" s="47">
        <f t="shared" si="713"/>
        <v>0</v>
      </c>
      <c r="QO119" s="47">
        <f t="shared" si="714"/>
        <v>0</v>
      </c>
      <c r="QP119" s="86">
        <f>VLOOKUP($B119,'СДП (план)'!$B$16:$DC$170,79,0)+VLOOKUP($B119,'СДП (план)'!$B$16:$DC$170,103,0)</f>
        <v>0</v>
      </c>
      <c r="QQ119" s="86">
        <f>VLOOKUP($B119,'СДП (план)'!$B$16:$DC$170,80,0)+VLOOKUP($B119,'СДП (план)'!$B$16:$DC$170,104,0)</f>
        <v>0</v>
      </c>
      <c r="QR119" s="46">
        <f t="shared" si="715"/>
        <v>0</v>
      </c>
      <c r="QS119" s="46">
        <f t="shared" si="716"/>
        <v>0</v>
      </c>
      <c r="QT119" s="52">
        <f t="shared" si="717"/>
        <v>0</v>
      </c>
      <c r="QU119" s="52">
        <f t="shared" si="718"/>
        <v>0</v>
      </c>
      <c r="QV119" s="52">
        <f t="shared" si="719"/>
        <v>0</v>
      </c>
      <c r="QW119" s="26"/>
      <c r="QX119" s="26"/>
      <c r="QY119" s="26"/>
      <c r="QZ119" s="26"/>
      <c r="RA119" s="47">
        <f t="shared" si="720"/>
        <v>0</v>
      </c>
      <c r="RB119" s="47">
        <f t="shared" si="721"/>
        <v>0</v>
      </c>
      <c r="RC119" s="86">
        <f>VLOOKUP($B119,'СДП (план)'!$B$16:$CY$170,81,0)</f>
        <v>0</v>
      </c>
      <c r="RD119" s="86">
        <f>VLOOKUP($B119,'СДП (план)'!$B$16:$CY$170,82,0)</f>
        <v>0</v>
      </c>
      <c r="RE119" s="46">
        <f t="shared" si="722"/>
        <v>0</v>
      </c>
      <c r="RF119" s="46">
        <f t="shared" si="723"/>
        <v>0</v>
      </c>
      <c r="RG119" s="52">
        <f t="shared" si="724"/>
        <v>0</v>
      </c>
      <c r="RH119" s="52">
        <f t="shared" si="725"/>
        <v>0</v>
      </c>
      <c r="RI119" s="52">
        <f t="shared" si="726"/>
        <v>0</v>
      </c>
      <c r="RJ119" s="26"/>
      <c r="RK119" s="26"/>
      <c r="RL119" s="26"/>
      <c r="RM119" s="26"/>
      <c r="RN119" s="47">
        <f t="shared" si="727"/>
        <v>0</v>
      </c>
      <c r="RO119" s="47">
        <f t="shared" si="728"/>
        <v>0</v>
      </c>
      <c r="RP119" s="86">
        <f>VLOOKUP($B119,'СДП (план)'!$B$16:$CY$170,83,0)</f>
        <v>0</v>
      </c>
      <c r="RQ119" s="86">
        <f>VLOOKUP($B119,'СДП (план)'!$B$16:$CY$170,84,0)</f>
        <v>0</v>
      </c>
      <c r="RR119" s="46">
        <f t="shared" si="729"/>
        <v>0</v>
      </c>
      <c r="RS119" s="46">
        <f t="shared" si="730"/>
        <v>0</v>
      </c>
      <c r="RT119" s="52">
        <f t="shared" si="814"/>
        <v>0</v>
      </c>
      <c r="RU119" s="52">
        <f t="shared" si="815"/>
        <v>0</v>
      </c>
      <c r="RV119" s="52">
        <f t="shared" si="816"/>
        <v>0</v>
      </c>
      <c r="RW119" s="26"/>
      <c r="RX119" s="26"/>
      <c r="RY119" s="26"/>
      <c r="RZ119" s="26"/>
      <c r="SA119" s="47">
        <f t="shared" si="731"/>
        <v>0</v>
      </c>
      <c r="SB119" s="47">
        <f t="shared" si="732"/>
        <v>0</v>
      </c>
      <c r="SC119" s="86">
        <f>VLOOKUP($B119,'СДП (план)'!$B$16:$CY$170,85,0)</f>
        <v>0</v>
      </c>
      <c r="SD119" s="86">
        <f>VLOOKUP($B119,'СДП (план)'!$B$16:$CY$170,86,0)</f>
        <v>0</v>
      </c>
      <c r="SE119" s="46">
        <f t="shared" si="733"/>
        <v>0</v>
      </c>
      <c r="SF119" s="46">
        <f t="shared" si="734"/>
        <v>0</v>
      </c>
      <c r="SG119" s="52">
        <f t="shared" si="735"/>
        <v>0</v>
      </c>
      <c r="SH119" s="52">
        <f t="shared" si="736"/>
        <v>0</v>
      </c>
      <c r="SI119" s="52">
        <f t="shared" si="737"/>
        <v>0</v>
      </c>
      <c r="SJ119" s="26"/>
      <c r="SK119" s="26"/>
      <c r="SL119" s="26"/>
      <c r="SM119" s="26"/>
      <c r="SN119" s="47">
        <f t="shared" si="738"/>
        <v>0</v>
      </c>
      <c r="SO119" s="47">
        <f t="shared" si="739"/>
        <v>0</v>
      </c>
      <c r="SP119" s="86">
        <f>VLOOKUP($B119,'СДП (план)'!$B$16:$CY$170,87,0)</f>
        <v>0</v>
      </c>
      <c r="SQ119" s="86">
        <f>VLOOKUP($B119,'СДП (план)'!$B$16:$CY$170,88,0)</f>
        <v>0</v>
      </c>
      <c r="SR119" s="46">
        <f t="shared" si="740"/>
        <v>0</v>
      </c>
      <c r="SS119" s="46">
        <f t="shared" si="741"/>
        <v>0</v>
      </c>
      <c r="ST119" s="52">
        <f t="shared" si="742"/>
        <v>0</v>
      </c>
      <c r="SU119" s="52">
        <f t="shared" si="743"/>
        <v>0</v>
      </c>
      <c r="SV119" s="52">
        <f t="shared" si="744"/>
        <v>0</v>
      </c>
      <c r="SW119" s="26"/>
      <c r="SX119" s="26"/>
      <c r="SY119" s="26"/>
      <c r="SZ119" s="26"/>
      <c r="TA119" s="47">
        <f t="shared" si="745"/>
        <v>0</v>
      </c>
      <c r="TB119" s="47">
        <f t="shared" si="746"/>
        <v>0</v>
      </c>
      <c r="TC119" s="86">
        <f>VLOOKUP($B119,'СДП (план)'!$B$16:$CY$170,89,0)</f>
        <v>0</v>
      </c>
      <c r="TD119" s="86">
        <f>VLOOKUP($B119,'СДП (план)'!$B$16:$CY$170,90,0)</f>
        <v>0</v>
      </c>
      <c r="TE119" s="46">
        <f t="shared" si="747"/>
        <v>0</v>
      </c>
      <c r="TF119" s="46">
        <f t="shared" si="748"/>
        <v>0</v>
      </c>
      <c r="TG119" s="52">
        <f t="shared" si="749"/>
        <v>0</v>
      </c>
      <c r="TH119" s="52">
        <f t="shared" si="750"/>
        <v>0</v>
      </c>
      <c r="TI119" s="52">
        <f t="shared" si="751"/>
        <v>0</v>
      </c>
      <c r="TJ119" s="26"/>
      <c r="TK119" s="26"/>
      <c r="TL119" s="26"/>
      <c r="TM119" s="26"/>
      <c r="TN119" s="47">
        <f t="shared" si="752"/>
        <v>0</v>
      </c>
      <c r="TO119" s="47">
        <f t="shared" si="753"/>
        <v>0</v>
      </c>
      <c r="TP119" s="86">
        <f>VLOOKUP($B119,'СДП (план)'!$B$16:$CY$170,91,0)</f>
        <v>0</v>
      </c>
      <c r="TQ119" s="86">
        <f>VLOOKUP($B119,'СДП (план)'!$B$16:$CY$170,92,0)</f>
        <v>0</v>
      </c>
      <c r="TR119" s="46">
        <f t="shared" si="754"/>
        <v>0</v>
      </c>
      <c r="TS119" s="46">
        <f t="shared" si="755"/>
        <v>0</v>
      </c>
      <c r="TT119" s="52">
        <f t="shared" si="756"/>
        <v>0</v>
      </c>
      <c r="TU119" s="52">
        <f t="shared" si="757"/>
        <v>0</v>
      </c>
      <c r="TV119" s="52">
        <f t="shared" si="758"/>
        <v>0</v>
      </c>
      <c r="TW119" s="26"/>
      <c r="TX119" s="26"/>
      <c r="TY119" s="26"/>
      <c r="TZ119" s="26"/>
      <c r="UA119" s="47">
        <f t="shared" si="759"/>
        <v>0</v>
      </c>
      <c r="UB119" s="47">
        <f t="shared" si="760"/>
        <v>0</v>
      </c>
      <c r="UC119" s="86">
        <f>VLOOKUP($B119,'СДП (план)'!$B$16:$CY$170,93,0)</f>
        <v>0</v>
      </c>
      <c r="UD119" s="86">
        <f>VLOOKUP($B119,'СДП (план)'!$B$16:$CY$170,94,0)</f>
        <v>0</v>
      </c>
      <c r="UE119" s="46">
        <v>0</v>
      </c>
      <c r="UF119" s="46">
        <v>0</v>
      </c>
      <c r="UG119" s="52">
        <f t="shared" si="817"/>
        <v>0</v>
      </c>
      <c r="UH119" s="52">
        <f t="shared" si="818"/>
        <v>0</v>
      </c>
      <c r="UI119" s="52">
        <f t="shared" si="819"/>
        <v>0</v>
      </c>
      <c r="UJ119" s="26"/>
      <c r="UK119" s="26"/>
      <c r="UL119" s="26"/>
      <c r="UM119" s="26"/>
      <c r="UN119" s="47">
        <f t="shared" si="761"/>
        <v>0</v>
      </c>
      <c r="UO119" s="47">
        <f t="shared" si="762"/>
        <v>0</v>
      </c>
      <c r="UP119" s="86">
        <f>VLOOKUP($B119,'СДП (план)'!$B$16:$CY$170,95,0)</f>
        <v>0</v>
      </c>
      <c r="UQ119" s="86">
        <f>VLOOKUP($B119,'СДП (план)'!$B$16:$CY$170,96,0)</f>
        <v>0</v>
      </c>
      <c r="UR119" s="46">
        <f t="shared" si="763"/>
        <v>0</v>
      </c>
      <c r="US119" s="46">
        <f t="shared" si="764"/>
        <v>0</v>
      </c>
      <c r="UT119" s="52">
        <f t="shared" si="820"/>
        <v>0</v>
      </c>
      <c r="UU119" s="52">
        <f t="shared" si="821"/>
        <v>0</v>
      </c>
      <c r="UV119" s="52">
        <f t="shared" si="822"/>
        <v>0</v>
      </c>
      <c r="UW119" s="26"/>
      <c r="UX119" s="26"/>
      <c r="UY119" s="26"/>
      <c r="UZ119" s="26"/>
      <c r="VA119" s="47">
        <f t="shared" si="765"/>
        <v>0</v>
      </c>
      <c r="VB119" s="47">
        <f t="shared" si="766"/>
        <v>0</v>
      </c>
      <c r="VC119" s="86">
        <f>VLOOKUP($B119,'СДП (план)'!$B$16:$CY$170,97,0)</f>
        <v>0</v>
      </c>
      <c r="VD119" s="86">
        <f>VLOOKUP($B119,'СДП (план)'!$B$16:$CY$170,98,0)</f>
        <v>0</v>
      </c>
      <c r="VE119" s="46">
        <f t="shared" si="767"/>
        <v>0</v>
      </c>
      <c r="VF119" s="46">
        <f t="shared" si="768"/>
        <v>0</v>
      </c>
      <c r="VG119" s="52">
        <f t="shared" si="823"/>
        <v>0</v>
      </c>
      <c r="VH119" s="52">
        <f t="shared" si="824"/>
        <v>0</v>
      </c>
      <c r="VI119" s="52">
        <f t="shared" si="825"/>
        <v>0</v>
      </c>
      <c r="VJ119" s="26"/>
      <c r="VK119" s="26"/>
      <c r="VL119" s="26"/>
      <c r="VM119" s="26"/>
      <c r="VN119" s="47">
        <f t="shared" si="769"/>
        <v>0</v>
      </c>
      <c r="VO119" s="47">
        <f t="shared" si="770"/>
        <v>0</v>
      </c>
      <c r="VP119" s="86">
        <f>VLOOKUP($B119,'СДП (план)'!$B$16:$CY$170,99,0)</f>
        <v>0</v>
      </c>
      <c r="VQ119" s="86">
        <f>VLOOKUP($B119,'СДП (план)'!$B$16:$CY$170,100,0)</f>
        <v>0</v>
      </c>
      <c r="VR119" s="46">
        <f t="shared" si="771"/>
        <v>0</v>
      </c>
      <c r="VS119" s="46">
        <f t="shared" si="772"/>
        <v>0</v>
      </c>
      <c r="VT119" s="52">
        <f t="shared" si="773"/>
        <v>0</v>
      </c>
      <c r="VU119" s="52">
        <f t="shared" si="774"/>
        <v>0</v>
      </c>
      <c r="VV119" s="52">
        <f t="shared" si="775"/>
        <v>0</v>
      </c>
      <c r="VW119" s="26"/>
      <c r="VX119" s="26"/>
      <c r="VY119" s="26"/>
      <c r="VZ119" s="26"/>
      <c r="WA119" s="47">
        <f t="shared" si="776"/>
        <v>0</v>
      </c>
      <c r="WB119" s="47">
        <f t="shared" si="777"/>
        <v>0</v>
      </c>
      <c r="WC119" s="86">
        <f>VLOOKUP($B119,'СДП (план)'!$B$16:$CY$170,101,0)</f>
        <v>0</v>
      </c>
      <c r="WD119" s="86">
        <f>VLOOKUP($B119,'СДП (план)'!$B$16:$CY$170,102,0)</f>
        <v>0</v>
      </c>
      <c r="WE119" s="46">
        <f t="shared" si="778"/>
        <v>0</v>
      </c>
      <c r="WF119" s="46">
        <f t="shared" si="779"/>
        <v>0</v>
      </c>
      <c r="WG119" s="52">
        <f t="shared" si="780"/>
        <v>0</v>
      </c>
      <c r="WH119" s="52">
        <f t="shared" si="781"/>
        <v>0</v>
      </c>
      <c r="WI119" s="52">
        <f t="shared" si="782"/>
        <v>0</v>
      </c>
      <c r="WJ119" s="26"/>
      <c r="WK119" s="26"/>
      <c r="WL119" s="26"/>
      <c r="WM119" s="26"/>
      <c r="WN119" s="47">
        <f t="shared" si="783"/>
        <v>0</v>
      </c>
      <c r="WO119" s="47">
        <f t="shared" si="784"/>
        <v>0</v>
      </c>
      <c r="WP119" s="174">
        <f t="shared" si="826"/>
        <v>0</v>
      </c>
      <c r="WQ119" s="174">
        <f t="shared" si="827"/>
        <v>0</v>
      </c>
      <c r="WR119" s="174">
        <f t="shared" si="828"/>
        <v>0</v>
      </c>
      <c r="WS119" s="174">
        <f t="shared" si="829"/>
        <v>0</v>
      </c>
      <c r="WT119" s="174">
        <f t="shared" si="830"/>
        <v>0</v>
      </c>
      <c r="WU119" s="174">
        <f t="shared" si="831"/>
        <v>0</v>
      </c>
      <c r="WV119" s="174">
        <f t="shared" si="832"/>
        <v>0</v>
      </c>
      <c r="WW119" s="174">
        <f t="shared" si="833"/>
        <v>0</v>
      </c>
      <c r="WX119" s="174">
        <f t="shared" si="834"/>
        <v>0</v>
      </c>
      <c r="WY119" s="174">
        <f t="shared" si="835"/>
        <v>0</v>
      </c>
      <c r="WZ119" s="174">
        <f t="shared" si="836"/>
        <v>0</v>
      </c>
      <c r="XA119" s="26">
        <f t="shared" si="785"/>
        <v>0</v>
      </c>
      <c r="XB119" s="26">
        <f t="shared" si="786"/>
        <v>0</v>
      </c>
      <c r="XC119" s="174">
        <f t="shared" si="837"/>
        <v>0</v>
      </c>
      <c r="XD119" s="174">
        <f t="shared" si="838"/>
        <v>0</v>
      </c>
      <c r="XE119" s="174">
        <f t="shared" si="839"/>
        <v>0</v>
      </c>
      <c r="XF119" s="174">
        <f t="shared" si="840"/>
        <v>0</v>
      </c>
      <c r="XG119" s="174">
        <f t="shared" si="841"/>
        <v>0</v>
      </c>
      <c r="XH119" s="174">
        <f t="shared" si="842"/>
        <v>0</v>
      </c>
      <c r="XI119" s="174">
        <f t="shared" si="843"/>
        <v>0</v>
      </c>
      <c r="XJ119" s="174">
        <f t="shared" si="844"/>
        <v>0</v>
      </c>
      <c r="XK119" s="174">
        <f t="shared" si="845"/>
        <v>0</v>
      </c>
      <c r="XL119" s="174">
        <f t="shared" si="846"/>
        <v>0</v>
      </c>
      <c r="XM119" s="174">
        <f t="shared" si="847"/>
        <v>0</v>
      </c>
      <c r="XN119" s="26">
        <f t="shared" si="787"/>
        <v>0</v>
      </c>
      <c r="XO119" s="26">
        <f t="shared" si="788"/>
        <v>0</v>
      </c>
    </row>
    <row r="120" spans="1:639" ht="60" x14ac:dyDescent="0.25">
      <c r="A120" s="82" t="s">
        <v>286</v>
      </c>
      <c r="B120" s="111">
        <v>107</v>
      </c>
      <c r="C120" s="16" t="s">
        <v>68</v>
      </c>
      <c r="D120" s="12">
        <f>D119</f>
        <v>10127</v>
      </c>
      <c r="E120" s="12">
        <v>10127</v>
      </c>
      <c r="F120" s="273">
        <v>9620</v>
      </c>
      <c r="G120" s="96">
        <v>0.56000000000000005</v>
      </c>
      <c r="H120" s="264"/>
      <c r="I120" s="13">
        <v>1</v>
      </c>
      <c r="J120" s="271"/>
      <c r="K120" s="12">
        <v>1.4</v>
      </c>
      <c r="L120" s="12">
        <v>1.68</v>
      </c>
      <c r="M120" s="12">
        <v>2.23</v>
      </c>
      <c r="N120" s="12">
        <v>2.39</v>
      </c>
      <c r="O120" s="123">
        <v>2.57</v>
      </c>
      <c r="P120" s="86">
        <f>VLOOKUP($B120,'СДП (план)'!$B$16:$CY$170,15,0)</f>
        <v>0</v>
      </c>
      <c r="Q120" s="86">
        <f>VLOOKUP($B120,'СДП (план)'!$B$16:$CY$170,16,0)</f>
        <v>0</v>
      </c>
      <c r="R120" s="46">
        <f t="shared" si="487"/>
        <v>0</v>
      </c>
      <c r="S120" s="46">
        <f t="shared" si="488"/>
        <v>0</v>
      </c>
      <c r="T120" s="52">
        <f t="shared" si="489"/>
        <v>0</v>
      </c>
      <c r="U120" s="52">
        <f t="shared" si="490"/>
        <v>0</v>
      </c>
      <c r="V120" s="52">
        <f t="shared" si="491"/>
        <v>0</v>
      </c>
      <c r="W120" s="26">
        <f>VLOOKUP($B120,факт!$D$7:$KT$85,20,0)</f>
        <v>0</v>
      </c>
      <c r="X120" s="26">
        <f>VLOOKUP($B120,факт!$D$7:$KT$85,21,0)</f>
        <v>0</v>
      </c>
      <c r="Y120" s="26">
        <f>VLOOKUP($B120,факт!$D$7:$KT$85,22,0)</f>
        <v>0</v>
      </c>
      <c r="Z120" s="26">
        <f>VLOOKUP($B120,факт!$D$7:$KT$85,23,0)</f>
        <v>0</v>
      </c>
      <c r="AA120" s="47">
        <f t="shared" si="492"/>
        <v>0</v>
      </c>
      <c r="AB120" s="47">
        <f t="shared" si="493"/>
        <v>0</v>
      </c>
      <c r="AC120" s="86">
        <f>VLOOKUP($B120,'СДП (план)'!$B$16:$CY$170,17,0)</f>
        <v>0</v>
      </c>
      <c r="AD120" s="86">
        <f>VLOOKUP($B120,'СДП (план)'!$B$16:$CY$170,18,0)</f>
        <v>0</v>
      </c>
      <c r="AE120" s="46">
        <f t="shared" si="494"/>
        <v>0</v>
      </c>
      <c r="AF120" s="46">
        <f t="shared" si="495"/>
        <v>0</v>
      </c>
      <c r="AG120" s="52">
        <f t="shared" si="496"/>
        <v>0</v>
      </c>
      <c r="AH120" s="52">
        <f t="shared" si="497"/>
        <v>0</v>
      </c>
      <c r="AI120" s="52">
        <f t="shared" si="498"/>
        <v>0</v>
      </c>
      <c r="AJ120" s="26">
        <f>VLOOKUP($B120,факт!$D$7:$KT$85,28,0)</f>
        <v>0</v>
      </c>
      <c r="AK120" s="26">
        <f>VLOOKUP($B120,факт!$D$7:$KT$85,29,0)</f>
        <v>0</v>
      </c>
      <c r="AL120" s="26">
        <f>VLOOKUP($B120,факт!$D$7:$KT$85,30,0)</f>
        <v>0</v>
      </c>
      <c r="AM120" s="26">
        <f>VLOOKUP($B120,факт!$D$7:$KT$85,31,0)</f>
        <v>0</v>
      </c>
      <c r="AN120" s="47">
        <f t="shared" si="499"/>
        <v>0</v>
      </c>
      <c r="AO120" s="47">
        <f t="shared" si="500"/>
        <v>0</v>
      </c>
      <c r="AP120" s="86">
        <f>VLOOKUP($B120,'СДП (план)'!$B$16:$CY$170,19,0)</f>
        <v>0</v>
      </c>
      <c r="AQ120" s="86">
        <f>VLOOKUP($B120,'СДП (план)'!$B$16:$CY$170,20,0)</f>
        <v>0</v>
      </c>
      <c r="AR120" s="46">
        <f t="shared" si="501"/>
        <v>0</v>
      </c>
      <c r="AS120" s="46">
        <f t="shared" si="502"/>
        <v>0</v>
      </c>
      <c r="AT120" s="52">
        <f t="shared" si="503"/>
        <v>0</v>
      </c>
      <c r="AU120" s="52">
        <f t="shared" si="504"/>
        <v>0</v>
      </c>
      <c r="AV120" s="52">
        <f t="shared" si="505"/>
        <v>0</v>
      </c>
      <c r="AW120" s="26">
        <f>VLOOKUP($B120,факт!$D$7:$KT$85,48,0)</f>
        <v>0</v>
      </c>
      <c r="AX120" s="26">
        <f>VLOOKUP($B120,факт!$D$7:$KT$85,49,0)</f>
        <v>0</v>
      </c>
      <c r="AY120" s="26">
        <f>VLOOKUP($B120,факт!$D$7:$KT$85,50,0)</f>
        <v>0</v>
      </c>
      <c r="AZ120" s="26">
        <f>VLOOKUP($B120,факт!$D$7:$KT$85,51,0)</f>
        <v>0</v>
      </c>
      <c r="BA120" s="47">
        <f t="shared" si="506"/>
        <v>0</v>
      </c>
      <c r="BB120" s="47">
        <f t="shared" si="507"/>
        <v>0</v>
      </c>
      <c r="BC120" s="86">
        <f>VLOOKUP($B120,'СДП (план)'!$B$16:$CY$170,21,0)</f>
        <v>0</v>
      </c>
      <c r="BD120" s="86">
        <f>VLOOKUP($B120,'СДП (план)'!$B$16:$CY$170,22,0)</f>
        <v>0</v>
      </c>
      <c r="BE120" s="46">
        <f t="shared" si="508"/>
        <v>0</v>
      </c>
      <c r="BF120" s="46">
        <f t="shared" si="509"/>
        <v>0</v>
      </c>
      <c r="BG120" s="52">
        <f t="shared" si="510"/>
        <v>0</v>
      </c>
      <c r="BH120" s="52">
        <f t="shared" si="511"/>
        <v>0</v>
      </c>
      <c r="BI120" s="52">
        <f t="shared" si="512"/>
        <v>1.1200000000000001</v>
      </c>
      <c r="BJ120" s="26">
        <f>VLOOKUP($B120,факт!$D$7:$KT$85,8,0)</f>
        <v>2</v>
      </c>
      <c r="BK120" s="26">
        <f>VLOOKUP($B120,факт!$D$7:$KT$85,9,0)</f>
        <v>15481.96</v>
      </c>
      <c r="BL120" s="26">
        <f>VLOOKUP($B120,факт!$D$7:$KT$85,10,0)</f>
        <v>0</v>
      </c>
      <c r="BM120" s="26">
        <f>VLOOKUP($B120,факт!$D$7:$KT$85,11,0)</f>
        <v>0</v>
      </c>
      <c r="BN120" s="47">
        <f t="shared" si="513"/>
        <v>2</v>
      </c>
      <c r="BO120" s="47">
        <f t="shared" si="514"/>
        <v>15481.96</v>
      </c>
      <c r="BP120" s="86">
        <f>VLOOKUP($B120,'СДП (план)'!$B$16:$CY$170,23,0)</f>
        <v>0</v>
      </c>
      <c r="BQ120" s="86">
        <f>VLOOKUP($B120,'СДП (план)'!$B$16:$CY$170,24,0)</f>
        <v>0</v>
      </c>
      <c r="BR120" s="46">
        <f t="shared" si="515"/>
        <v>0</v>
      </c>
      <c r="BS120" s="46">
        <f t="shared" si="516"/>
        <v>0</v>
      </c>
      <c r="BT120" s="52">
        <f t="shared" si="517"/>
        <v>0</v>
      </c>
      <c r="BU120" s="52">
        <f t="shared" si="518"/>
        <v>0</v>
      </c>
      <c r="BV120" s="52">
        <f t="shared" si="519"/>
        <v>0</v>
      </c>
      <c r="BW120" s="26">
        <f>VLOOKUP($B120,факт!$D$7:$KT$85,24,0)</f>
        <v>0</v>
      </c>
      <c r="BX120" s="26">
        <f>VLOOKUP($B120,факт!$D$7:$KT$85,25,0)</f>
        <v>0</v>
      </c>
      <c r="BY120" s="26">
        <f>VLOOKUP($B120,факт!$D$7:$KT$85,26,0)</f>
        <v>0</v>
      </c>
      <c r="BZ120" s="26">
        <f>VLOOKUP($B120,факт!$D$7:$KT$85,27,0)</f>
        <v>0</v>
      </c>
      <c r="CA120" s="47">
        <f t="shared" si="520"/>
        <v>0</v>
      </c>
      <c r="CB120" s="47">
        <f t="shared" si="521"/>
        <v>0</v>
      </c>
      <c r="CC120" s="86">
        <f>VLOOKUP($B120,'СДП (план)'!$B$16:$CY$170,25,0)</f>
        <v>0</v>
      </c>
      <c r="CD120" s="86">
        <f>VLOOKUP($B120,'СДП (план)'!$B$16:$CY$170,26,0)</f>
        <v>0</v>
      </c>
      <c r="CE120" s="46">
        <f t="shared" si="522"/>
        <v>0</v>
      </c>
      <c r="CF120" s="46">
        <f t="shared" si="523"/>
        <v>0</v>
      </c>
      <c r="CG120" s="52">
        <f t="shared" si="524"/>
        <v>0</v>
      </c>
      <c r="CH120" s="52">
        <f t="shared" si="525"/>
        <v>0</v>
      </c>
      <c r="CI120" s="52">
        <f t="shared" si="526"/>
        <v>0</v>
      </c>
      <c r="CJ120" s="26">
        <f>VLOOKUP($B120,факт!$D$7:$KT$85,260,0)</f>
        <v>0</v>
      </c>
      <c r="CK120" s="26">
        <f>VLOOKUP($B120,факт!$D$7:$KT$85,261,0)</f>
        <v>0</v>
      </c>
      <c r="CL120" s="26">
        <f>VLOOKUP($B120,факт!$D$7:$KT$85,262,0)</f>
        <v>0</v>
      </c>
      <c r="CM120" s="26">
        <f>VLOOKUP($B120,факт!$D$7:$KT$85,263,0)</f>
        <v>0</v>
      </c>
      <c r="CN120" s="47">
        <f t="shared" si="527"/>
        <v>0</v>
      </c>
      <c r="CO120" s="47">
        <f t="shared" si="528"/>
        <v>0</v>
      </c>
      <c r="CP120" s="86">
        <f>VLOOKUP($B120,'СДП (план)'!$B$16:$CY$170,27,0)</f>
        <v>0</v>
      </c>
      <c r="CQ120" s="86">
        <f>VLOOKUP($B120,'СДП (план)'!$B$16:$CY$170,28,0)</f>
        <v>0</v>
      </c>
      <c r="CR120" s="46">
        <f t="shared" si="529"/>
        <v>0</v>
      </c>
      <c r="CS120" s="46">
        <f t="shared" si="530"/>
        <v>0</v>
      </c>
      <c r="CT120" s="52">
        <f t="shared" si="531"/>
        <v>0</v>
      </c>
      <c r="CU120" s="52">
        <f t="shared" si="532"/>
        <v>0</v>
      </c>
      <c r="CV120" s="52">
        <f t="shared" si="533"/>
        <v>0</v>
      </c>
      <c r="CW120" s="26">
        <f>VLOOKUP($B120,факт!$D$7:$KT$85,284,0)</f>
        <v>0</v>
      </c>
      <c r="CX120" s="26">
        <f>VLOOKUP($B120,факт!$D$7:$KT$85,285,0)</f>
        <v>0</v>
      </c>
      <c r="CY120" s="26">
        <f>VLOOKUP($B120,факт!$D$7:$KT$85,286,0)</f>
        <v>0</v>
      </c>
      <c r="CZ120" s="26">
        <f>VLOOKUP($B120,факт!$D$7:$KT$85,287,0)</f>
        <v>0</v>
      </c>
      <c r="DA120" s="47">
        <f t="shared" si="534"/>
        <v>0</v>
      </c>
      <c r="DB120" s="47">
        <f t="shared" si="535"/>
        <v>0</v>
      </c>
      <c r="DC120" s="86">
        <f>VLOOKUP($B120,'СДП (план)'!$B$16:$CY$170,29,0)</f>
        <v>0</v>
      </c>
      <c r="DD120" s="86">
        <f>VLOOKUP($B120,'СДП (план)'!$B$16:$CY$170,30,0)</f>
        <v>0</v>
      </c>
      <c r="DE120" s="46">
        <f t="shared" si="536"/>
        <v>0</v>
      </c>
      <c r="DF120" s="46">
        <f t="shared" si="537"/>
        <v>0</v>
      </c>
      <c r="DG120" s="52">
        <f t="shared" si="538"/>
        <v>0</v>
      </c>
      <c r="DH120" s="52">
        <f t="shared" si="539"/>
        <v>0</v>
      </c>
      <c r="DI120" s="52">
        <f t="shared" si="540"/>
        <v>0</v>
      </c>
      <c r="DJ120" s="26">
        <f>VLOOKUP($B120,факт!$D$7:$KT$85,12,0)</f>
        <v>0</v>
      </c>
      <c r="DK120" s="26">
        <f>VLOOKUP($B120,факт!$D$7:$KT$85,13,0)</f>
        <v>0</v>
      </c>
      <c r="DL120" s="26">
        <f>VLOOKUP($B120,факт!$D$7:$KT$85,14,0)</f>
        <v>0</v>
      </c>
      <c r="DM120" s="26">
        <f>VLOOKUP($B120,факт!$D$7:$KT$85,15,0)</f>
        <v>0</v>
      </c>
      <c r="DN120" s="47">
        <f t="shared" si="541"/>
        <v>0</v>
      </c>
      <c r="DO120" s="47">
        <f t="shared" si="542"/>
        <v>0</v>
      </c>
      <c r="DP120" s="172">
        <f t="shared" si="543"/>
        <v>0</v>
      </c>
      <c r="DQ120" s="172">
        <f t="shared" si="544"/>
        <v>0</v>
      </c>
      <c r="DR120" s="172">
        <f t="shared" si="545"/>
        <v>0</v>
      </c>
      <c r="DS120" s="172">
        <f t="shared" si="546"/>
        <v>0</v>
      </c>
      <c r="DT120" s="172">
        <f t="shared" si="547"/>
        <v>0</v>
      </c>
      <c r="DU120" s="172">
        <f t="shared" si="548"/>
        <v>0</v>
      </c>
      <c r="DV120" s="172">
        <f t="shared" si="549"/>
        <v>1.1200000000000001</v>
      </c>
      <c r="DW120" s="172">
        <f t="shared" si="550"/>
        <v>2</v>
      </c>
      <c r="DX120" s="172">
        <f t="shared" si="551"/>
        <v>15481.96</v>
      </c>
      <c r="DY120" s="172">
        <f t="shared" si="552"/>
        <v>0</v>
      </c>
      <c r="DZ120" s="172">
        <f t="shared" si="553"/>
        <v>0</v>
      </c>
      <c r="EA120" s="172">
        <f t="shared" si="554"/>
        <v>2</v>
      </c>
      <c r="EB120" s="172">
        <f t="shared" si="555"/>
        <v>15481.96</v>
      </c>
      <c r="EC120" s="86">
        <f>VLOOKUP($B120,'СДП (план)'!$B$16:$CY$170,31,0)</f>
        <v>0</v>
      </c>
      <c r="ED120" s="86">
        <f>VLOOKUP($B120,'СДП (план)'!$B$16:$CY$170,32,0)</f>
        <v>0</v>
      </c>
      <c r="EE120" s="46">
        <f t="shared" si="556"/>
        <v>0</v>
      </c>
      <c r="EF120" s="46">
        <f t="shared" si="557"/>
        <v>0</v>
      </c>
      <c r="EG120" s="52">
        <f t="shared" si="558"/>
        <v>0</v>
      </c>
      <c r="EH120" s="52">
        <f t="shared" si="559"/>
        <v>0</v>
      </c>
      <c r="EI120" s="52">
        <f t="shared" si="560"/>
        <v>0</v>
      </c>
      <c r="EJ120" s="26">
        <f>VLOOKUP($B120,факт!$D$7:$KT$85,40,0)</f>
        <v>0</v>
      </c>
      <c r="EK120" s="26">
        <f>VLOOKUP($B120,факт!$D$7:$KT$85,41,0)</f>
        <v>0</v>
      </c>
      <c r="EL120" s="26">
        <f>VLOOKUP($B120,факт!$D$7:$KT$85,42,0)</f>
        <v>0</v>
      </c>
      <c r="EM120" s="26">
        <f>VLOOKUP($B120,факт!$D$7:$KT$85,43,0)</f>
        <v>0</v>
      </c>
      <c r="EN120" s="47">
        <f t="shared" si="561"/>
        <v>0</v>
      </c>
      <c r="EO120" s="47">
        <f t="shared" si="562"/>
        <v>0</v>
      </c>
      <c r="EP120" s="86">
        <f>VLOOKUP($B120,'СДП (план)'!$B$16:$CY$170,33,0)</f>
        <v>0</v>
      </c>
      <c r="EQ120" s="86">
        <f>VLOOKUP($B120,'СДП (план)'!$B$16:$CY$170,34,0)</f>
        <v>0</v>
      </c>
      <c r="ER120" s="46">
        <f t="shared" si="563"/>
        <v>0</v>
      </c>
      <c r="ES120" s="46">
        <f t="shared" si="564"/>
        <v>0</v>
      </c>
      <c r="ET120" s="52">
        <f t="shared" si="565"/>
        <v>0</v>
      </c>
      <c r="EU120" s="52">
        <f t="shared" si="566"/>
        <v>0</v>
      </c>
      <c r="EV120" s="52">
        <f t="shared" si="567"/>
        <v>0</v>
      </c>
      <c r="EW120" s="26">
        <f>VLOOKUP($B120,факт!$D$7:$KT$85,160,0)</f>
        <v>0</v>
      </c>
      <c r="EX120" s="26">
        <f>VLOOKUP($B120,факт!$D$7:$KT$85,161,0)</f>
        <v>0</v>
      </c>
      <c r="EY120" s="26">
        <f>VLOOKUP($B120,факт!$D$7:$KT$85,162,0)</f>
        <v>0</v>
      </c>
      <c r="EZ120" s="26">
        <f>VLOOKUP($B120,факт!$D$7:$KT$85,163,0)</f>
        <v>0</v>
      </c>
      <c r="FA120" s="47">
        <f t="shared" si="568"/>
        <v>0</v>
      </c>
      <c r="FB120" s="47">
        <f t="shared" si="569"/>
        <v>0</v>
      </c>
      <c r="FC120" s="86">
        <f>VLOOKUP($B120,'СДП (план)'!$B$16:$CY$170,35,0)</f>
        <v>0</v>
      </c>
      <c r="FD120" s="86">
        <f>VLOOKUP($B120,'СДП (план)'!$B$16:$CY$170,36,0)</f>
        <v>0</v>
      </c>
      <c r="FE120" s="46">
        <f t="shared" si="570"/>
        <v>0</v>
      </c>
      <c r="FF120" s="46">
        <f t="shared" si="571"/>
        <v>0</v>
      </c>
      <c r="FG120" s="52">
        <f t="shared" si="572"/>
        <v>0</v>
      </c>
      <c r="FH120" s="52">
        <f t="shared" si="573"/>
        <v>0</v>
      </c>
      <c r="FI120" s="52">
        <f t="shared" si="574"/>
        <v>0</v>
      </c>
      <c r="FJ120" s="26">
        <f>VLOOKUP($B120,факт!$D$7:$KT$85,176,0)</f>
        <v>0</v>
      </c>
      <c r="FK120" s="26">
        <f>VLOOKUP($B120,факт!$D$7:$KT$85,177,0)</f>
        <v>0</v>
      </c>
      <c r="FL120" s="26">
        <f>VLOOKUP($B120,факт!$D$7:$KT$85,178,0)</f>
        <v>0</v>
      </c>
      <c r="FM120" s="26">
        <f>VLOOKUP($B120,факт!$D$7:$KT$85,179,0)</f>
        <v>0</v>
      </c>
      <c r="FN120" s="47">
        <f t="shared" si="575"/>
        <v>0</v>
      </c>
      <c r="FO120" s="47">
        <f t="shared" si="576"/>
        <v>0</v>
      </c>
      <c r="FP120" s="86">
        <f>VLOOKUP($B120,'СДП (план)'!$B$16:$CY$170,37,0)</f>
        <v>0</v>
      </c>
      <c r="FQ120" s="86">
        <f>VLOOKUP($B120,'СДП (план)'!$B$16:$CY$170,38,0)</f>
        <v>0</v>
      </c>
      <c r="FR120" s="46">
        <f t="shared" si="577"/>
        <v>0</v>
      </c>
      <c r="FS120" s="46">
        <f t="shared" si="578"/>
        <v>0</v>
      </c>
      <c r="FT120" s="52">
        <f t="shared" si="579"/>
        <v>0</v>
      </c>
      <c r="FU120" s="52">
        <f t="shared" si="580"/>
        <v>0</v>
      </c>
      <c r="FV120" s="52">
        <f t="shared" si="581"/>
        <v>0</v>
      </c>
      <c r="FW120" s="26">
        <f>VLOOKUP($B120,факт!$D$7:$KT$85,204,0)</f>
        <v>0</v>
      </c>
      <c r="FX120" s="26">
        <f>VLOOKUP($B120,факт!$D$7:$KT$85,205,0)</f>
        <v>0</v>
      </c>
      <c r="FY120" s="26">
        <f>VLOOKUP($B120,факт!$D$7:$KT$85,206,0)</f>
        <v>0</v>
      </c>
      <c r="FZ120" s="26">
        <f>VLOOKUP($B120,факт!$D$7:$KT$85,207,0)</f>
        <v>0</v>
      </c>
      <c r="GA120" s="47">
        <f t="shared" si="582"/>
        <v>0</v>
      </c>
      <c r="GB120" s="47">
        <f t="shared" si="583"/>
        <v>0</v>
      </c>
      <c r="GC120" s="86">
        <f>VLOOKUP($B120,'СДП (план)'!$B$16:$CY$170,39,0)</f>
        <v>0</v>
      </c>
      <c r="GD120" s="86">
        <f>VLOOKUP($B120,'СДП (план)'!$B$16:$CY$170,40,0)</f>
        <v>0</v>
      </c>
      <c r="GE120" s="46">
        <f t="shared" si="584"/>
        <v>0</v>
      </c>
      <c r="GF120" s="46">
        <f t="shared" si="585"/>
        <v>0</v>
      </c>
      <c r="GG120" s="52">
        <f t="shared" si="586"/>
        <v>0</v>
      </c>
      <c r="GH120" s="52">
        <f t="shared" si="587"/>
        <v>0</v>
      </c>
      <c r="GI120" s="52">
        <f t="shared" si="588"/>
        <v>0</v>
      </c>
      <c r="GJ120" s="26">
        <f>VLOOKUP($B120,факт!$D$7:$KT$85,224,0)</f>
        <v>0</v>
      </c>
      <c r="GK120" s="26">
        <f>VLOOKUP($B120,факт!$D$7:$KT$85,225,0)</f>
        <v>0</v>
      </c>
      <c r="GL120" s="26">
        <f>VLOOKUP($B120,факт!$D$7:$KT$85,226,0)</f>
        <v>0</v>
      </c>
      <c r="GM120" s="26">
        <f>VLOOKUP($B120,факт!$D$7:$KT$85,227,0)</f>
        <v>0</v>
      </c>
      <c r="GN120" s="47">
        <f t="shared" si="589"/>
        <v>0</v>
      </c>
      <c r="GO120" s="47">
        <f t="shared" si="590"/>
        <v>0</v>
      </c>
      <c r="GP120" s="86">
        <f>VLOOKUP($B120,'СДП (план)'!$B$16:$CY$170,41,0)</f>
        <v>0</v>
      </c>
      <c r="GQ120" s="86">
        <f>VLOOKUP($B120,'СДП (план)'!$B$16:$CY$170,42,0)</f>
        <v>0</v>
      </c>
      <c r="GR120" s="46">
        <f t="shared" si="591"/>
        <v>0</v>
      </c>
      <c r="GS120" s="46">
        <f t="shared" si="592"/>
        <v>0</v>
      </c>
      <c r="GT120" s="52">
        <f t="shared" si="593"/>
        <v>0</v>
      </c>
      <c r="GU120" s="52">
        <f t="shared" si="594"/>
        <v>0</v>
      </c>
      <c r="GV120" s="52">
        <f t="shared" si="595"/>
        <v>0</v>
      </c>
      <c r="GW120" s="26">
        <f>VLOOKUP($B120,факт!$D$7:$KT$85,228,0)</f>
        <v>0</v>
      </c>
      <c r="GX120" s="26">
        <f>VLOOKUP($B120,факт!$D$7:$KT$85,229,0)</f>
        <v>0</v>
      </c>
      <c r="GY120" s="26">
        <f>VLOOKUP($B120,факт!$D$7:$KT$85,230,0)</f>
        <v>0</v>
      </c>
      <c r="GZ120" s="26">
        <f>VLOOKUP($B120,факт!$D$7:$KT$85,231,0)</f>
        <v>0</v>
      </c>
      <c r="HA120" s="47">
        <f t="shared" si="596"/>
        <v>0</v>
      </c>
      <c r="HB120" s="47">
        <f t="shared" si="597"/>
        <v>0</v>
      </c>
      <c r="HC120" s="86">
        <f>VLOOKUP($B120,'СДП (план)'!$B$16:$CY$170,43,0)</f>
        <v>0</v>
      </c>
      <c r="HD120" s="86">
        <f>VLOOKUP($B120,'СДП (план)'!$B$16:$CY$170,44,0)</f>
        <v>0</v>
      </c>
      <c r="HE120" s="46">
        <f t="shared" si="598"/>
        <v>0</v>
      </c>
      <c r="HF120" s="46">
        <f t="shared" si="599"/>
        <v>0</v>
      </c>
      <c r="HG120" s="52">
        <f t="shared" si="794"/>
        <v>0</v>
      </c>
      <c r="HH120" s="52">
        <f t="shared" si="795"/>
        <v>0</v>
      </c>
      <c r="HI120" s="52">
        <f t="shared" si="796"/>
        <v>0</v>
      </c>
      <c r="HJ120" s="26">
        <f>VLOOKUP($B120,факт!$D$7:$KT$85,232,0)</f>
        <v>0</v>
      </c>
      <c r="HK120" s="26">
        <f>VLOOKUP($B120,факт!$D$7:$KT$85,233,0)</f>
        <v>0</v>
      </c>
      <c r="HL120" s="26">
        <f>VLOOKUP($B120,факт!$D$7:$KT$85,234,0)</f>
        <v>0</v>
      </c>
      <c r="HM120" s="26">
        <f>VLOOKUP($B120,факт!$D$7:$KT$85,235,0)</f>
        <v>0</v>
      </c>
      <c r="HN120" s="47">
        <f t="shared" si="600"/>
        <v>0</v>
      </c>
      <c r="HO120" s="47">
        <f t="shared" si="601"/>
        <v>0</v>
      </c>
      <c r="HP120" s="86">
        <f>VLOOKUP($B120,'СДП (план)'!$B$16:$CY$170,45,0)</f>
        <v>0</v>
      </c>
      <c r="HQ120" s="86">
        <f>VLOOKUP($B120,'СДП (план)'!$B$16:$CY$170,46,0)</f>
        <v>0</v>
      </c>
      <c r="HR120" s="46">
        <f t="shared" si="602"/>
        <v>0</v>
      </c>
      <c r="HS120" s="46">
        <f t="shared" si="603"/>
        <v>0</v>
      </c>
      <c r="HT120" s="52">
        <f t="shared" si="604"/>
        <v>0</v>
      </c>
      <c r="HU120" s="52">
        <f t="shared" si="605"/>
        <v>0</v>
      </c>
      <c r="HV120" s="52">
        <f t="shared" si="606"/>
        <v>0</v>
      </c>
      <c r="HW120" s="26">
        <f>VLOOKUP($B120,факт!$D$7:$KT$85,236,0)</f>
        <v>0</v>
      </c>
      <c r="HX120" s="26">
        <f>VLOOKUP($B120,факт!$D$7:$KT$85,237,0)</f>
        <v>0</v>
      </c>
      <c r="HY120" s="26">
        <f>VLOOKUP($B120,факт!$D$7:$KT$85,238,0)</f>
        <v>0</v>
      </c>
      <c r="HZ120" s="26">
        <f>VLOOKUP($B120,факт!$D$7:$KT$85,239,0)</f>
        <v>0</v>
      </c>
      <c r="IA120" s="47">
        <f t="shared" si="607"/>
        <v>0</v>
      </c>
      <c r="IB120" s="47">
        <f t="shared" si="608"/>
        <v>0</v>
      </c>
      <c r="IC120" s="86">
        <f>VLOOKUP($B120,'СДП (план)'!$B$16:$CY$170,47,0)</f>
        <v>0</v>
      </c>
      <c r="ID120" s="86">
        <f>VLOOKUP($B120,'СДП (план)'!$B$16:$CY$170,48,0)</f>
        <v>0</v>
      </c>
      <c r="IE120" s="46">
        <f t="shared" si="609"/>
        <v>0</v>
      </c>
      <c r="IF120" s="46">
        <f t="shared" si="610"/>
        <v>0</v>
      </c>
      <c r="IG120" s="52">
        <f t="shared" si="611"/>
        <v>0</v>
      </c>
      <c r="IH120" s="52">
        <f t="shared" si="612"/>
        <v>0</v>
      </c>
      <c r="II120" s="52">
        <f t="shared" si="613"/>
        <v>0</v>
      </c>
      <c r="IJ120" s="26">
        <f>VLOOKUP($B120,факт!$D$7:$KT$85,244,0)</f>
        <v>0</v>
      </c>
      <c r="IK120" s="26">
        <f>VLOOKUP($B120,факт!$D$7:$KT$85,245,0)</f>
        <v>0</v>
      </c>
      <c r="IL120" s="26">
        <f>VLOOKUP($B120,факт!$D$7:$KT$85,246,0)</f>
        <v>0</v>
      </c>
      <c r="IM120" s="26">
        <f>VLOOKUP($B120,факт!$D$7:$KT$85,247,0)</f>
        <v>0</v>
      </c>
      <c r="IN120" s="47">
        <f t="shared" si="614"/>
        <v>0</v>
      </c>
      <c r="IO120" s="47">
        <f t="shared" si="615"/>
        <v>0</v>
      </c>
      <c r="IP120" s="86">
        <f>VLOOKUP($B120,'СДП (план)'!$B$16:$CY$170,49,0)</f>
        <v>0</v>
      </c>
      <c r="IQ120" s="86">
        <f>VLOOKUP($B120,'СДП (план)'!$B$16:$CY$170,50,0)</f>
        <v>0</v>
      </c>
      <c r="IR120" s="46">
        <f t="shared" si="616"/>
        <v>0</v>
      </c>
      <c r="IS120" s="46">
        <f t="shared" si="617"/>
        <v>0</v>
      </c>
      <c r="IT120" s="52">
        <f t="shared" si="618"/>
        <v>0</v>
      </c>
      <c r="IU120" s="52">
        <f t="shared" si="619"/>
        <v>0</v>
      </c>
      <c r="IV120" s="52">
        <f t="shared" si="620"/>
        <v>0</v>
      </c>
      <c r="IW120" s="26">
        <f>VLOOKUP($B120,факт!$D$7:$KT$85,264,0)</f>
        <v>0</v>
      </c>
      <c r="IX120" s="26">
        <f>VLOOKUP($B120,факт!$D$7:$KT$85,265,0)</f>
        <v>0</v>
      </c>
      <c r="IY120" s="26">
        <f>VLOOKUP($B120,факт!$D$7:$KT$85,266,0)</f>
        <v>0</v>
      </c>
      <c r="IZ120" s="26">
        <f>VLOOKUP($B120,факт!$D$7:$KT$85,267,0)</f>
        <v>0</v>
      </c>
      <c r="JA120" s="47">
        <f t="shared" si="621"/>
        <v>0</v>
      </c>
      <c r="JB120" s="47">
        <f t="shared" si="622"/>
        <v>0</v>
      </c>
      <c r="JC120" s="86">
        <f>VLOOKUP($B120,'СДП (план)'!$B$16:$CY$170,51,0)</f>
        <v>0</v>
      </c>
      <c r="JD120" s="86">
        <f>VLOOKUP($B120,'СДП (план)'!$B$16:$CY$170,52,0)</f>
        <v>0</v>
      </c>
      <c r="JE120" s="46">
        <f t="shared" si="623"/>
        <v>0</v>
      </c>
      <c r="JF120" s="46">
        <f t="shared" si="624"/>
        <v>0</v>
      </c>
      <c r="JG120" s="52">
        <f t="shared" si="625"/>
        <v>0</v>
      </c>
      <c r="JH120" s="52">
        <f t="shared" si="626"/>
        <v>0</v>
      </c>
      <c r="JI120" s="52">
        <f t="shared" si="627"/>
        <v>0</v>
      </c>
      <c r="JJ120" s="26">
        <f>VLOOKUP($B120,факт!$D$7:$KT$85,248,0)</f>
        <v>0</v>
      </c>
      <c r="JK120" s="26">
        <f>VLOOKUP($B120,факт!$D$7:$KT$85,249,0)</f>
        <v>0</v>
      </c>
      <c r="JL120" s="26">
        <f>VLOOKUP($B120,факт!$D$7:$KT$85,250,0)</f>
        <v>0</v>
      </c>
      <c r="JM120" s="26">
        <f>VLOOKUP($B120,факт!$D$7:$KT$85,251,0)</f>
        <v>0</v>
      </c>
      <c r="JN120" s="47">
        <f t="shared" si="628"/>
        <v>0</v>
      </c>
      <c r="JO120" s="47">
        <f t="shared" si="629"/>
        <v>0</v>
      </c>
      <c r="JP120" s="86">
        <f>VLOOKUP($B120,'СДП (план)'!$B$16:$CY$170,53,0)</f>
        <v>0</v>
      </c>
      <c r="JQ120" s="86">
        <f>VLOOKUP($B120,'СДП (план)'!$B$16:$CY$170,54,0)</f>
        <v>0</v>
      </c>
      <c r="JR120" s="46">
        <f t="shared" si="630"/>
        <v>0</v>
      </c>
      <c r="JS120" s="46">
        <f t="shared" si="631"/>
        <v>0</v>
      </c>
      <c r="JT120" s="52">
        <f t="shared" si="632"/>
        <v>0</v>
      </c>
      <c r="JU120" s="52">
        <f t="shared" si="633"/>
        <v>0</v>
      </c>
      <c r="JV120" s="52">
        <f t="shared" si="634"/>
        <v>4.4800000000000004</v>
      </c>
      <c r="JW120" s="26">
        <f>VLOOKUP($B120,факт!$D$7:$KT$85,168,0)</f>
        <v>8</v>
      </c>
      <c r="JX120" s="26">
        <f>VLOOKUP($B120,факт!$D$7:$KT$85,169,0)</f>
        <v>74313.440000000002</v>
      </c>
      <c r="JY120" s="26">
        <f>VLOOKUP($B120,факт!$D$7:$KT$85,170,0)</f>
        <v>3</v>
      </c>
      <c r="JZ120" s="26">
        <f>VLOOKUP($B120,факт!$D$7:$KT$85,171,0)</f>
        <v>28106.22</v>
      </c>
      <c r="KA120" s="47">
        <f t="shared" si="635"/>
        <v>8</v>
      </c>
      <c r="KB120" s="47">
        <f t="shared" si="636"/>
        <v>74313.440000000002</v>
      </c>
      <c r="KC120" s="86">
        <f>VLOOKUP($B120,'СДП (план)'!$B$16:$CY$170,55,0)</f>
        <v>0</v>
      </c>
      <c r="KD120" s="86">
        <f>VLOOKUP($B120,'СДП (план)'!$B$16:$CY$170,56,0)</f>
        <v>0</v>
      </c>
      <c r="KE120" s="46">
        <f t="shared" si="637"/>
        <v>0</v>
      </c>
      <c r="KF120" s="46">
        <f t="shared" si="638"/>
        <v>0</v>
      </c>
      <c r="KG120" s="52">
        <f t="shared" si="639"/>
        <v>0</v>
      </c>
      <c r="KH120" s="52">
        <f t="shared" si="640"/>
        <v>0</v>
      </c>
      <c r="KI120" s="52">
        <f t="shared" si="641"/>
        <v>0</v>
      </c>
      <c r="KJ120" s="26">
        <f>VLOOKUP($B120,факт!$D$7:$KT$85,172,0)</f>
        <v>0</v>
      </c>
      <c r="KK120" s="26">
        <f>VLOOKUP($B120,факт!$D$7:$KT$85,173,0)</f>
        <v>0</v>
      </c>
      <c r="KL120" s="26">
        <f>VLOOKUP($B120,факт!$D$7:$KT$85,174,0)</f>
        <v>0</v>
      </c>
      <c r="KM120" s="26">
        <f>VLOOKUP($B120,факт!$D$7:$KT$85,175,0)</f>
        <v>0</v>
      </c>
      <c r="KN120" s="47">
        <f t="shared" si="642"/>
        <v>0</v>
      </c>
      <c r="KO120" s="47">
        <f t="shared" si="643"/>
        <v>0</v>
      </c>
      <c r="KP120" s="26">
        <f t="shared" si="797"/>
        <v>0</v>
      </c>
      <c r="KQ120" s="26">
        <f t="shared" si="798"/>
        <v>0</v>
      </c>
      <c r="KR120" s="26">
        <f t="shared" si="799"/>
        <v>0</v>
      </c>
      <c r="KS120" s="26">
        <f t="shared" si="800"/>
        <v>0</v>
      </c>
      <c r="KT120" s="26">
        <f t="shared" si="801"/>
        <v>0</v>
      </c>
      <c r="KU120" s="26">
        <f t="shared" si="802"/>
        <v>0</v>
      </c>
      <c r="KV120" s="26">
        <f t="shared" si="803"/>
        <v>4.4800000000000004</v>
      </c>
      <c r="KW120" s="26">
        <f t="shared" si="804"/>
        <v>8</v>
      </c>
      <c r="KX120" s="26">
        <f t="shared" si="805"/>
        <v>74313.440000000002</v>
      </c>
      <c r="KY120" s="26">
        <f t="shared" si="806"/>
        <v>3</v>
      </c>
      <c r="KZ120" s="26">
        <f t="shared" si="807"/>
        <v>28106.22</v>
      </c>
      <c r="LA120" s="26">
        <f t="shared" si="644"/>
        <v>8</v>
      </c>
      <c r="LB120" s="26">
        <f t="shared" si="645"/>
        <v>74313.440000000002</v>
      </c>
      <c r="LC120" s="86">
        <f>VLOOKUP($B120,'СДП (план)'!$B$16:$CY$170,57,0)</f>
        <v>0</v>
      </c>
      <c r="LD120" s="86">
        <f>VLOOKUP($B120,'СДП (план)'!$B$16:$CY$170,58,0)</f>
        <v>0</v>
      </c>
      <c r="LE120" s="46">
        <f t="shared" si="646"/>
        <v>0</v>
      </c>
      <c r="LF120" s="46">
        <f t="shared" si="647"/>
        <v>0</v>
      </c>
      <c r="LG120" s="52">
        <f t="shared" si="648"/>
        <v>0</v>
      </c>
      <c r="LH120" s="52">
        <f t="shared" si="649"/>
        <v>0</v>
      </c>
      <c r="LI120" s="52">
        <f t="shared" si="650"/>
        <v>0</v>
      </c>
      <c r="LJ120" s="26">
        <f>VLOOKUP($B120,факт!$D$7:$KT$85,212,0)</f>
        <v>0</v>
      </c>
      <c r="LK120" s="26">
        <f>VLOOKUP($B120,факт!$D$7:$KT$85,213,0)</f>
        <v>0</v>
      </c>
      <c r="LL120" s="26">
        <f>VLOOKUP($B120,факт!$D$7:$KT$85,214,0)</f>
        <v>0</v>
      </c>
      <c r="LM120" s="26">
        <f>VLOOKUP($B120,факт!$D$7:$KT$85,215,0)</f>
        <v>0</v>
      </c>
      <c r="LN120" s="47">
        <f t="shared" si="651"/>
        <v>0</v>
      </c>
      <c r="LO120" s="47">
        <f t="shared" si="652"/>
        <v>0</v>
      </c>
      <c r="LP120" s="86">
        <f>VLOOKUP($B120,'СДП (план)'!$B$16:$CY$170,59,0)</f>
        <v>0</v>
      </c>
      <c r="LQ120" s="86">
        <f>VLOOKUP($B120,'СДП (план)'!$B$16:$CY$170,60,0)</f>
        <v>0</v>
      </c>
      <c r="LR120" s="46">
        <f t="shared" si="653"/>
        <v>0</v>
      </c>
      <c r="LS120" s="46">
        <f t="shared" si="654"/>
        <v>0</v>
      </c>
      <c r="LT120" s="52">
        <f t="shared" si="655"/>
        <v>0</v>
      </c>
      <c r="LU120" s="52">
        <f t="shared" si="656"/>
        <v>0</v>
      </c>
      <c r="LV120" s="52">
        <f t="shared" si="657"/>
        <v>0</v>
      </c>
      <c r="LW120" s="26">
        <f>VLOOKUP($B120,факт!$D$7:$KT$85,64,0)</f>
        <v>0</v>
      </c>
      <c r="LX120" s="26">
        <f>VLOOKUP($B120,факт!$D$7:$KT$85,65,0)</f>
        <v>0</v>
      </c>
      <c r="LY120" s="26">
        <f>VLOOKUP($B120,факт!$D$7:$KT$85,66,0)</f>
        <v>0</v>
      </c>
      <c r="LZ120" s="26">
        <f>VLOOKUP($B120,факт!$D$7:$KT$85,67,0)</f>
        <v>0</v>
      </c>
      <c r="MA120" s="47">
        <f t="shared" si="658"/>
        <v>0</v>
      </c>
      <c r="MB120" s="47">
        <f t="shared" si="659"/>
        <v>0</v>
      </c>
      <c r="MC120" s="86">
        <f>VLOOKUP($B120,'СДП (план)'!$B$16:$CY$170,61,0)</f>
        <v>0</v>
      </c>
      <c r="MD120" s="86">
        <f>VLOOKUP($B120,'СДП (план)'!$B$16:$CY$170,62,0)</f>
        <v>0</v>
      </c>
      <c r="ME120" s="46">
        <f t="shared" si="660"/>
        <v>0</v>
      </c>
      <c r="MF120" s="46">
        <f t="shared" si="661"/>
        <v>0</v>
      </c>
      <c r="MG120" s="52">
        <f t="shared" si="662"/>
        <v>0</v>
      </c>
      <c r="MH120" s="52">
        <f t="shared" si="663"/>
        <v>0</v>
      </c>
      <c r="MI120" s="52">
        <f t="shared" si="664"/>
        <v>0</v>
      </c>
      <c r="MJ120" s="26">
        <f>VLOOKUP($B120,факт!$D$7:$KT$85,108,0)</f>
        <v>0</v>
      </c>
      <c r="MK120" s="26">
        <f>VLOOKUP($B120,факт!$D$7:$KT$85,109,0)</f>
        <v>0</v>
      </c>
      <c r="ML120" s="26">
        <f>VLOOKUP($B120,факт!$D$7:$KT$85,110,0)</f>
        <v>0</v>
      </c>
      <c r="MM120" s="26">
        <f>VLOOKUP($B120,факт!$D$7:$KT$85,111,0)</f>
        <v>0</v>
      </c>
      <c r="MN120" s="47">
        <f t="shared" si="665"/>
        <v>0</v>
      </c>
      <c r="MO120" s="47">
        <f t="shared" si="666"/>
        <v>0</v>
      </c>
      <c r="MP120" s="86">
        <f>VLOOKUP($B120,'СДП (план)'!$B$16:$CY$170,63,0)</f>
        <v>0</v>
      </c>
      <c r="MQ120" s="86">
        <f>VLOOKUP($B120,'СДП (план)'!$B$16:$CY$170,64,0)</f>
        <v>0</v>
      </c>
      <c r="MR120" s="46">
        <f t="shared" si="667"/>
        <v>0</v>
      </c>
      <c r="MS120" s="46">
        <f t="shared" si="668"/>
        <v>0</v>
      </c>
      <c r="MT120" s="52">
        <f t="shared" si="669"/>
        <v>0</v>
      </c>
      <c r="MU120" s="52">
        <f t="shared" si="670"/>
        <v>0</v>
      </c>
      <c r="MV120" s="52">
        <f t="shared" si="671"/>
        <v>0</v>
      </c>
      <c r="MW120" s="26">
        <f>VLOOKUP($B120,факт!$D$7:$KT$85,72,0)</f>
        <v>0</v>
      </c>
      <c r="MX120" s="26">
        <f>VLOOKUP($B120,факт!$D$7:$KT$85,73,0)</f>
        <v>0</v>
      </c>
      <c r="MY120" s="26">
        <f>VLOOKUP($B120,факт!$D$7:$KT$85,74,0)</f>
        <v>0</v>
      </c>
      <c r="MZ120" s="26">
        <f>VLOOKUP($B120,факт!$D$7:$KT$85,75,0)</f>
        <v>0</v>
      </c>
      <c r="NA120" s="47">
        <f t="shared" si="672"/>
        <v>0</v>
      </c>
      <c r="NB120" s="47">
        <f t="shared" si="673"/>
        <v>0</v>
      </c>
      <c r="NC120" s="86">
        <f>VLOOKUP($B120,'СДП (план)'!$B$16:$CY$170,65,0)</f>
        <v>0</v>
      </c>
      <c r="ND120" s="86">
        <f>VLOOKUP($B120,'СДП (план)'!$B$16:$CY$170,66,0)</f>
        <v>0</v>
      </c>
      <c r="NE120" s="46">
        <f t="shared" si="674"/>
        <v>0</v>
      </c>
      <c r="NF120" s="46">
        <f t="shared" si="675"/>
        <v>0</v>
      </c>
      <c r="NG120" s="52">
        <f t="shared" si="808"/>
        <v>0</v>
      </c>
      <c r="NH120" s="52">
        <f t="shared" si="809"/>
        <v>0</v>
      </c>
      <c r="NI120" s="52">
        <f t="shared" si="810"/>
        <v>0.56000000000000005</v>
      </c>
      <c r="NJ120" s="26">
        <f>VLOOKUP($B120,факт!$D$7:$KT$85,76,0)</f>
        <v>1</v>
      </c>
      <c r="NK120" s="26">
        <f>VLOOKUP($B120,факт!$D$7:$KT$85,77,0)</f>
        <v>9955.5499999999993</v>
      </c>
      <c r="NL120" s="26">
        <f>VLOOKUP($B120,факт!$D$7:$KT$85,78,0)</f>
        <v>0</v>
      </c>
      <c r="NM120" s="26">
        <f>VLOOKUP($B120,факт!$D$7:$KT$85,79,0)</f>
        <v>0</v>
      </c>
      <c r="NN120" s="47">
        <f t="shared" si="676"/>
        <v>1</v>
      </c>
      <c r="NO120" s="47">
        <f t="shared" si="677"/>
        <v>9955.5499999999993</v>
      </c>
      <c r="NP120" s="86">
        <f>VLOOKUP($B120,'СДП (план)'!$B$16:$CY$170,67,0)</f>
        <v>0</v>
      </c>
      <c r="NQ120" s="86">
        <f>VLOOKUP($B120,'СДП (план)'!$B$16:$CY$170,68,0)</f>
        <v>0</v>
      </c>
      <c r="NR120" s="46">
        <f t="shared" si="678"/>
        <v>0</v>
      </c>
      <c r="NS120" s="46">
        <f t="shared" si="679"/>
        <v>0</v>
      </c>
      <c r="NT120" s="52">
        <f t="shared" si="680"/>
        <v>0</v>
      </c>
      <c r="NU120" s="52">
        <f t="shared" si="681"/>
        <v>0</v>
      </c>
      <c r="NV120" s="52">
        <f t="shared" si="682"/>
        <v>0</v>
      </c>
      <c r="NW120" s="26">
        <f>VLOOKUP($B120,факт!$D$7:$KT$85,280,0)</f>
        <v>0</v>
      </c>
      <c r="NX120" s="26">
        <f>VLOOKUP($B120,факт!$D$7:$KT$85,281,0)</f>
        <v>0</v>
      </c>
      <c r="NY120" s="26">
        <f>VLOOKUP($B120,факт!$D$7:$KT$85,282,0)</f>
        <v>0</v>
      </c>
      <c r="NZ120" s="26">
        <f>VLOOKUP($B120,факт!$D$7:$KT$85,283,0)</f>
        <v>0</v>
      </c>
      <c r="OA120" s="47">
        <f t="shared" si="683"/>
        <v>0</v>
      </c>
      <c r="OB120" s="47">
        <f t="shared" si="684"/>
        <v>0</v>
      </c>
      <c r="OC120" s="86">
        <f>VLOOKUP($B120,'СДП (план)'!$B$16:$CY$170,69,0)</f>
        <v>0</v>
      </c>
      <c r="OD120" s="86">
        <f>VLOOKUP($B120,'СДП (план)'!$B$16:$CY$170,70,0)</f>
        <v>0</v>
      </c>
      <c r="OE120" s="46">
        <f t="shared" si="685"/>
        <v>0</v>
      </c>
      <c r="OF120" s="46">
        <f t="shared" si="686"/>
        <v>0</v>
      </c>
      <c r="OG120" s="52">
        <f t="shared" si="811"/>
        <v>0</v>
      </c>
      <c r="OH120" s="52">
        <f t="shared" si="812"/>
        <v>0</v>
      </c>
      <c r="OI120" s="52">
        <f t="shared" si="813"/>
        <v>0</v>
      </c>
      <c r="OJ120" s="26">
        <f>VLOOKUP($B120,факт!$D$7:$KT$85,276,0)</f>
        <v>0</v>
      </c>
      <c r="OK120" s="26">
        <f>VLOOKUP($B120,факт!$D$7:$KT$85,277,0)</f>
        <v>0</v>
      </c>
      <c r="OL120" s="26">
        <f>VLOOKUP($B120,факт!$D$7:$KT$85,278,0)</f>
        <v>0</v>
      </c>
      <c r="OM120" s="26">
        <f>VLOOKUP($B120,факт!$D$7:$KT$85,279,0)</f>
        <v>0</v>
      </c>
      <c r="ON120" s="47">
        <f t="shared" si="687"/>
        <v>0</v>
      </c>
      <c r="OO120" s="47">
        <f t="shared" si="688"/>
        <v>0</v>
      </c>
      <c r="OP120" s="86">
        <f>VLOOKUP($B120,'СДП (план)'!$B$16:$CY$170,71,0)</f>
        <v>0</v>
      </c>
      <c r="OQ120" s="86">
        <f>VLOOKUP($B120,'СДП (план)'!$B$16:$CY$170,72,0)</f>
        <v>0</v>
      </c>
      <c r="OR120" s="46">
        <f t="shared" si="689"/>
        <v>0</v>
      </c>
      <c r="OS120" s="46">
        <f t="shared" si="690"/>
        <v>0</v>
      </c>
      <c r="OT120" s="52">
        <f t="shared" si="691"/>
        <v>0</v>
      </c>
      <c r="OU120" s="52">
        <f t="shared" si="692"/>
        <v>0</v>
      </c>
      <c r="OV120" s="52">
        <f t="shared" si="693"/>
        <v>0</v>
      </c>
      <c r="OW120" s="26"/>
      <c r="OX120" s="26"/>
      <c r="OY120" s="26"/>
      <c r="OZ120" s="26"/>
      <c r="PA120" s="47">
        <f t="shared" si="848"/>
        <v>0</v>
      </c>
      <c r="PB120" s="47">
        <f t="shared" si="849"/>
        <v>0</v>
      </c>
      <c r="PC120" s="86">
        <f>VLOOKUP($B120,'СДП (план)'!$B$16:$CY$170,73,0)</f>
        <v>0</v>
      </c>
      <c r="PD120" s="86">
        <f>VLOOKUP($B120,'СДП (план)'!$B$16:$CY$170,74,0)</f>
        <v>0</v>
      </c>
      <c r="PE120" s="46">
        <f t="shared" si="694"/>
        <v>0</v>
      </c>
      <c r="PF120" s="46">
        <f t="shared" si="695"/>
        <v>0</v>
      </c>
      <c r="PG120" s="52">
        <f t="shared" si="696"/>
        <v>0</v>
      </c>
      <c r="PH120" s="52">
        <f t="shared" si="697"/>
        <v>0</v>
      </c>
      <c r="PI120" s="52">
        <f t="shared" si="698"/>
        <v>0</v>
      </c>
      <c r="PJ120" s="26">
        <f>VLOOKUP($B120,факт!$D$7:$KT$85,208,0)</f>
        <v>0</v>
      </c>
      <c r="PK120" s="26">
        <f>VLOOKUP($B120,факт!$D$7:$KT$85,209,0)</f>
        <v>0</v>
      </c>
      <c r="PL120" s="26">
        <f>VLOOKUP($B120,факт!$D$7:$KT$85,210,0)</f>
        <v>0</v>
      </c>
      <c r="PM120" s="26">
        <f>VLOOKUP($B120,факт!$D$7:$KT$85,211,0)</f>
        <v>0</v>
      </c>
      <c r="PN120" s="47">
        <f t="shared" si="699"/>
        <v>0</v>
      </c>
      <c r="PO120" s="47">
        <f t="shared" si="700"/>
        <v>0</v>
      </c>
      <c r="PP120" s="86">
        <f>VLOOKUP($B120,'СДП (план)'!$B$16:$CY$170,75,0)</f>
        <v>0</v>
      </c>
      <c r="PQ120" s="86">
        <f>VLOOKUP($B120,'СДП (план)'!$B$16:$CY$170,76,0)</f>
        <v>0</v>
      </c>
      <c r="PR120" s="46">
        <f t="shared" si="701"/>
        <v>0</v>
      </c>
      <c r="PS120" s="46">
        <f t="shared" si="702"/>
        <v>0</v>
      </c>
      <c r="PT120" s="52">
        <f t="shared" si="703"/>
        <v>0</v>
      </c>
      <c r="PU120" s="52">
        <f t="shared" si="704"/>
        <v>0</v>
      </c>
      <c r="PV120" s="52">
        <f t="shared" si="705"/>
        <v>0</v>
      </c>
      <c r="PW120" s="26">
        <f>VLOOKUP($B120,факт!$D$7:$KT$85,80,0)</f>
        <v>0</v>
      </c>
      <c r="PX120" s="26">
        <f>VLOOKUP($B120,факт!$D$7:$KT$85,81,0)</f>
        <v>0</v>
      </c>
      <c r="PY120" s="26">
        <f>VLOOKUP($B120,факт!$D$7:$KT$85,82,0)</f>
        <v>0</v>
      </c>
      <c r="PZ120" s="26">
        <f>VLOOKUP($B120,факт!$D$7:$KT$85,83,0)</f>
        <v>0</v>
      </c>
      <c r="QA120" s="47">
        <f t="shared" si="706"/>
        <v>0</v>
      </c>
      <c r="QB120" s="47">
        <f t="shared" si="707"/>
        <v>0</v>
      </c>
      <c r="QC120" s="86">
        <f>VLOOKUP($B120,'СДП (план)'!$B$16:$CY$170,77,0)</f>
        <v>0</v>
      </c>
      <c r="QD120" s="86">
        <f>VLOOKUP($B120,'СДП (план)'!$B$16:$CY$170,78,0)</f>
        <v>0</v>
      </c>
      <c r="QE120" s="46">
        <f t="shared" si="708"/>
        <v>0</v>
      </c>
      <c r="QF120" s="46">
        <f t="shared" si="709"/>
        <v>0</v>
      </c>
      <c r="QG120" s="52">
        <f t="shared" si="710"/>
        <v>0</v>
      </c>
      <c r="QH120" s="52">
        <f t="shared" si="711"/>
        <v>0</v>
      </c>
      <c r="QI120" s="52">
        <f t="shared" si="712"/>
        <v>0</v>
      </c>
      <c r="QJ120" s="26">
        <f>VLOOKUP($B120,факт!$D$7:$KT$85,112,0)</f>
        <v>0</v>
      </c>
      <c r="QK120" s="26">
        <f>VLOOKUP($B120,факт!$D$7:$KT$85,113,0)</f>
        <v>0</v>
      </c>
      <c r="QL120" s="26">
        <f>VLOOKUP($B120,факт!$D$7:$KT$85,114,0)</f>
        <v>0</v>
      </c>
      <c r="QM120" s="26">
        <f>VLOOKUP($B120,факт!$D$7:$KT$85,115,0)</f>
        <v>0</v>
      </c>
      <c r="QN120" s="47">
        <f t="shared" si="713"/>
        <v>0</v>
      </c>
      <c r="QO120" s="47">
        <f t="shared" si="714"/>
        <v>0</v>
      </c>
      <c r="QP120" s="86">
        <f>VLOOKUP($B120,'СДП (план)'!$B$16:$DC$170,79,0)+VLOOKUP($B120,'СДП (план)'!$B$16:$DC$170,103,0)</f>
        <v>0</v>
      </c>
      <c r="QQ120" s="86">
        <f>VLOOKUP($B120,'СДП (план)'!$B$16:$DC$170,80,0)+VLOOKUP($B120,'СДП (план)'!$B$16:$DC$170,104,0)</f>
        <v>0</v>
      </c>
      <c r="QR120" s="46">
        <f t="shared" si="715"/>
        <v>0</v>
      </c>
      <c r="QS120" s="46">
        <f t="shared" si="716"/>
        <v>0</v>
      </c>
      <c r="QT120" s="52">
        <f t="shared" si="717"/>
        <v>0</v>
      </c>
      <c r="QU120" s="52">
        <f t="shared" si="718"/>
        <v>0</v>
      </c>
      <c r="QV120" s="52">
        <f t="shared" si="719"/>
        <v>0</v>
      </c>
      <c r="QW120" s="26">
        <f>VLOOKUP($B120,факт!$D$7:$KT$85,88,0)</f>
        <v>0</v>
      </c>
      <c r="QX120" s="26">
        <f>VLOOKUP($B120,факт!$D$7:$KT$85,89,0)</f>
        <v>0</v>
      </c>
      <c r="QY120" s="26">
        <f>VLOOKUP($B120,факт!$D$7:$KT$85,90,0)</f>
        <v>0</v>
      </c>
      <c r="QZ120" s="26">
        <f>VLOOKUP($B120,факт!$D$7:$KT$85,91,0)</f>
        <v>0</v>
      </c>
      <c r="RA120" s="47">
        <f t="shared" si="720"/>
        <v>0</v>
      </c>
      <c r="RB120" s="47">
        <f t="shared" si="721"/>
        <v>0</v>
      </c>
      <c r="RC120" s="86">
        <f>VLOOKUP($B120,'СДП (план)'!$B$16:$CY$170,81,0)</f>
        <v>0</v>
      </c>
      <c r="RD120" s="86">
        <f>VLOOKUP($B120,'СДП (план)'!$B$16:$CY$170,82,0)</f>
        <v>0</v>
      </c>
      <c r="RE120" s="46">
        <f t="shared" si="722"/>
        <v>0</v>
      </c>
      <c r="RF120" s="46">
        <f t="shared" si="723"/>
        <v>0</v>
      </c>
      <c r="RG120" s="52">
        <f t="shared" si="724"/>
        <v>0</v>
      </c>
      <c r="RH120" s="52">
        <f t="shared" si="725"/>
        <v>0</v>
      </c>
      <c r="RI120" s="52">
        <f t="shared" si="726"/>
        <v>0</v>
      </c>
      <c r="RJ120" s="26">
        <f>VLOOKUP($B120,факт!$D$7:$KT$85,104,0)</f>
        <v>0</v>
      </c>
      <c r="RK120" s="26">
        <f>VLOOKUP($B120,факт!$D$7:$KT$85,105,0)</f>
        <v>0</v>
      </c>
      <c r="RL120" s="26">
        <f>VLOOKUP($B120,факт!$D$7:$KT$85,106,0)</f>
        <v>0</v>
      </c>
      <c r="RM120" s="26">
        <f>VLOOKUP($B120,факт!$D$7:$KT$85,107,0)</f>
        <v>0</v>
      </c>
      <c r="RN120" s="47">
        <f t="shared" si="727"/>
        <v>0</v>
      </c>
      <c r="RO120" s="47">
        <f t="shared" si="728"/>
        <v>0</v>
      </c>
      <c r="RP120" s="86">
        <f>VLOOKUP($B120,'СДП (план)'!$B$16:$CY$170,83,0)</f>
        <v>0</v>
      </c>
      <c r="RQ120" s="86">
        <f>VLOOKUP($B120,'СДП (план)'!$B$16:$CY$170,84,0)</f>
        <v>0</v>
      </c>
      <c r="RR120" s="46">
        <f t="shared" si="729"/>
        <v>0</v>
      </c>
      <c r="RS120" s="46">
        <f t="shared" si="730"/>
        <v>0</v>
      </c>
      <c r="RT120" s="52">
        <f t="shared" si="814"/>
        <v>0</v>
      </c>
      <c r="RU120" s="52">
        <f t="shared" si="815"/>
        <v>0</v>
      </c>
      <c r="RV120" s="52">
        <f t="shared" si="816"/>
        <v>0</v>
      </c>
      <c r="RW120" s="26">
        <f>VLOOKUP($B120,факт!$D$7:$KT$85,92,0)</f>
        <v>0</v>
      </c>
      <c r="RX120" s="26">
        <f>VLOOKUP($B120,факт!$D$7:$KT$85,93,0)</f>
        <v>0</v>
      </c>
      <c r="RY120" s="26">
        <f>VLOOKUP($B120,факт!$D$7:$KT$85,94,0)</f>
        <v>0</v>
      </c>
      <c r="RZ120" s="26">
        <f>VLOOKUP($B120,факт!$D$7:$KT$85,95,0)</f>
        <v>0</v>
      </c>
      <c r="SA120" s="47">
        <f t="shared" si="731"/>
        <v>0</v>
      </c>
      <c r="SB120" s="47">
        <f t="shared" si="732"/>
        <v>0</v>
      </c>
      <c r="SC120" s="86">
        <f>VLOOKUP($B120,'СДП (план)'!$B$16:$CY$170,85,0)</f>
        <v>0</v>
      </c>
      <c r="SD120" s="86">
        <f>VLOOKUP($B120,'СДП (план)'!$B$16:$CY$170,86,0)</f>
        <v>0</v>
      </c>
      <c r="SE120" s="46">
        <f t="shared" si="733"/>
        <v>0</v>
      </c>
      <c r="SF120" s="46">
        <f t="shared" si="734"/>
        <v>0</v>
      </c>
      <c r="SG120" s="52">
        <f t="shared" si="735"/>
        <v>0</v>
      </c>
      <c r="SH120" s="52">
        <f t="shared" si="736"/>
        <v>0</v>
      </c>
      <c r="SI120" s="52">
        <f t="shared" si="737"/>
        <v>0.56000000000000005</v>
      </c>
      <c r="SJ120" s="26">
        <f>VLOOKUP($B120,факт!$D$7:$KT$85,68,0)</f>
        <v>1</v>
      </c>
      <c r="SK120" s="26">
        <f>VLOOKUP($B120,факт!$D$7:$KT$85,69,0)</f>
        <v>10480.64</v>
      </c>
      <c r="SL120" s="26">
        <f>VLOOKUP($B120,факт!$D$7:$KT$85,70,0)</f>
        <v>0</v>
      </c>
      <c r="SM120" s="26">
        <f>VLOOKUP($B120,факт!$D$7:$KT$85,71,0)</f>
        <v>0</v>
      </c>
      <c r="SN120" s="47">
        <f t="shared" si="738"/>
        <v>1</v>
      </c>
      <c r="SO120" s="47">
        <f t="shared" si="739"/>
        <v>10480.64</v>
      </c>
      <c r="SP120" s="86">
        <f>VLOOKUP($B120,'СДП (план)'!$B$16:$CY$170,87,0)</f>
        <v>0</v>
      </c>
      <c r="SQ120" s="86">
        <f>VLOOKUP($B120,'СДП (план)'!$B$16:$CY$170,88,0)</f>
        <v>0</v>
      </c>
      <c r="SR120" s="46">
        <f t="shared" si="740"/>
        <v>0</v>
      </c>
      <c r="SS120" s="46">
        <f t="shared" si="741"/>
        <v>0</v>
      </c>
      <c r="ST120" s="52">
        <f t="shared" si="742"/>
        <v>0</v>
      </c>
      <c r="SU120" s="52">
        <f t="shared" si="743"/>
        <v>0</v>
      </c>
      <c r="SV120" s="52">
        <f t="shared" si="744"/>
        <v>0</v>
      </c>
      <c r="SW120" s="26">
        <f>VLOOKUP($B120,факт!$D$7:$KT$85,96,0)</f>
        <v>0</v>
      </c>
      <c r="SX120" s="26">
        <f>VLOOKUP($B120,факт!$D$7:$KT$85,97,0)</f>
        <v>0</v>
      </c>
      <c r="SY120" s="26">
        <f>VLOOKUP($B120,факт!$D$7:$KT$85,98,0)</f>
        <v>0</v>
      </c>
      <c r="SZ120" s="26">
        <f>VLOOKUP($B120,факт!$D$7:$KT$85,99,0)</f>
        <v>0</v>
      </c>
      <c r="TA120" s="47">
        <f t="shared" si="745"/>
        <v>0</v>
      </c>
      <c r="TB120" s="47">
        <f t="shared" si="746"/>
        <v>0</v>
      </c>
      <c r="TC120" s="86">
        <f>VLOOKUP($B120,'СДП (план)'!$B$16:$CY$170,89,0)</f>
        <v>0</v>
      </c>
      <c r="TD120" s="86">
        <f>VLOOKUP($B120,'СДП (план)'!$B$16:$CY$170,90,0)</f>
        <v>0</v>
      </c>
      <c r="TE120" s="46">
        <f t="shared" si="747"/>
        <v>0</v>
      </c>
      <c r="TF120" s="46">
        <f t="shared" si="748"/>
        <v>0</v>
      </c>
      <c r="TG120" s="52">
        <f t="shared" si="749"/>
        <v>0</v>
      </c>
      <c r="TH120" s="52">
        <f t="shared" si="750"/>
        <v>0</v>
      </c>
      <c r="TI120" s="52">
        <f t="shared" si="751"/>
        <v>0</v>
      </c>
      <c r="TJ120" s="26">
        <f>VLOOKUP($B120,факт!$D$7:$KT$85,120,0)</f>
        <v>0</v>
      </c>
      <c r="TK120" s="26">
        <f>VLOOKUP($B120,факт!$D$7:$KT$85,121,0)</f>
        <v>0</v>
      </c>
      <c r="TL120" s="26">
        <f>VLOOKUP($B120,факт!$D$7:$KT$85,122,0)</f>
        <v>0</v>
      </c>
      <c r="TM120" s="26">
        <f>VLOOKUP($B120,факт!$D$7:$KT$85,123,0)</f>
        <v>0</v>
      </c>
      <c r="TN120" s="47">
        <f t="shared" si="752"/>
        <v>0</v>
      </c>
      <c r="TO120" s="47">
        <f t="shared" si="753"/>
        <v>0</v>
      </c>
      <c r="TP120" s="86">
        <f>VLOOKUP($B120,'СДП (план)'!$B$16:$CY$170,91,0)</f>
        <v>0</v>
      </c>
      <c r="TQ120" s="86">
        <f>VLOOKUP($B120,'СДП (план)'!$B$16:$CY$170,92,0)</f>
        <v>0</v>
      </c>
      <c r="TR120" s="46">
        <f t="shared" si="754"/>
        <v>0</v>
      </c>
      <c r="TS120" s="46">
        <f t="shared" si="755"/>
        <v>0</v>
      </c>
      <c r="TT120" s="52">
        <f t="shared" si="756"/>
        <v>0</v>
      </c>
      <c r="TU120" s="52">
        <f t="shared" si="757"/>
        <v>0</v>
      </c>
      <c r="TV120" s="52">
        <f t="shared" si="758"/>
        <v>0</v>
      </c>
      <c r="TW120" s="26">
        <f>VLOOKUP($B120,факт!$D$7:$KT$85,100,0)</f>
        <v>0</v>
      </c>
      <c r="TX120" s="26">
        <f>VLOOKUP($B120,факт!$D$7:$KT$85,101,0)</f>
        <v>0</v>
      </c>
      <c r="TY120" s="26">
        <f>VLOOKUP($B120,факт!$D$7:$KT$85,102,0)</f>
        <v>0</v>
      </c>
      <c r="TZ120" s="26">
        <f>VLOOKUP($B120,факт!$D$7:$KT$85,103,0)</f>
        <v>0</v>
      </c>
      <c r="UA120" s="47">
        <f t="shared" si="759"/>
        <v>0</v>
      </c>
      <c r="UB120" s="47">
        <f t="shared" si="760"/>
        <v>0</v>
      </c>
      <c r="UC120" s="86">
        <f>VLOOKUP($B120,'СДП (план)'!$B$16:$CY$170,93,0)</f>
        <v>0</v>
      </c>
      <c r="UD120" s="86">
        <f>VLOOKUP($B120,'СДП (план)'!$B$16:$CY$170,94,0)</f>
        <v>0</v>
      </c>
      <c r="UE120" s="46">
        <v>0</v>
      </c>
      <c r="UF120" s="46">
        <v>0</v>
      </c>
      <c r="UG120" s="52">
        <f t="shared" si="817"/>
        <v>0</v>
      </c>
      <c r="UH120" s="52">
        <f t="shared" si="818"/>
        <v>0</v>
      </c>
      <c r="UI120" s="52">
        <f t="shared" si="819"/>
        <v>0</v>
      </c>
      <c r="UJ120" s="26">
        <f>VLOOKUP($B120,факт!$D$7:$KT$85,56,0)</f>
        <v>0</v>
      </c>
      <c r="UK120" s="26">
        <f>VLOOKUP($B120,факт!$D$7:$KT$85,57,0)</f>
        <v>0</v>
      </c>
      <c r="UL120" s="26">
        <f>VLOOKUP($B120,факт!$D$7:$KT$85,58,0)</f>
        <v>0</v>
      </c>
      <c r="UM120" s="26">
        <f>VLOOKUP($B120,факт!$D$7:$KT$85,59,0)</f>
        <v>0</v>
      </c>
      <c r="UN120" s="47">
        <f t="shared" si="761"/>
        <v>0</v>
      </c>
      <c r="UO120" s="47">
        <f t="shared" si="762"/>
        <v>0</v>
      </c>
      <c r="UP120" s="86">
        <f>VLOOKUP($B120,'СДП (план)'!$B$16:$CY$170,95,0)</f>
        <v>0</v>
      </c>
      <c r="UQ120" s="86">
        <f>VLOOKUP($B120,'СДП (план)'!$B$16:$CY$170,96,0)</f>
        <v>0</v>
      </c>
      <c r="UR120" s="46">
        <f t="shared" si="763"/>
        <v>0</v>
      </c>
      <c r="US120" s="46">
        <f t="shared" si="764"/>
        <v>0</v>
      </c>
      <c r="UT120" s="52">
        <f t="shared" si="820"/>
        <v>0</v>
      </c>
      <c r="UU120" s="52">
        <f t="shared" si="821"/>
        <v>0</v>
      </c>
      <c r="UV120" s="52">
        <f t="shared" si="822"/>
        <v>0</v>
      </c>
      <c r="UW120" s="26">
        <f>VLOOKUP($B120,факт!$D$7:$KT$85,116,0)</f>
        <v>0</v>
      </c>
      <c r="UX120" s="26">
        <f>VLOOKUP($B120,факт!$D$7:$KT$85,117,0)</f>
        <v>0</v>
      </c>
      <c r="UY120" s="26">
        <f>VLOOKUP($B120,факт!$D$7:$KT$85,118,0)</f>
        <v>0</v>
      </c>
      <c r="UZ120" s="26">
        <f>VLOOKUP($B120,факт!$D$7:$KT$85,119,0)</f>
        <v>0</v>
      </c>
      <c r="VA120" s="47">
        <f t="shared" si="765"/>
        <v>0</v>
      </c>
      <c r="VB120" s="47">
        <f t="shared" si="766"/>
        <v>0</v>
      </c>
      <c r="VC120" s="86">
        <f>VLOOKUP($B120,'СДП (план)'!$B$16:$CY$170,97,0)</f>
        <v>0</v>
      </c>
      <c r="VD120" s="86">
        <f>VLOOKUP($B120,'СДП (план)'!$B$16:$CY$170,98,0)</f>
        <v>0</v>
      </c>
      <c r="VE120" s="46">
        <f t="shared" si="767"/>
        <v>0</v>
      </c>
      <c r="VF120" s="46">
        <f t="shared" si="768"/>
        <v>0</v>
      </c>
      <c r="VG120" s="52">
        <f t="shared" si="823"/>
        <v>0</v>
      </c>
      <c r="VH120" s="52">
        <f t="shared" si="824"/>
        <v>0</v>
      </c>
      <c r="VI120" s="52">
        <f t="shared" si="825"/>
        <v>0</v>
      </c>
      <c r="VJ120" s="26">
        <f>VLOOKUP($B120,факт!$D$7:$KT$85,60,0)</f>
        <v>0</v>
      </c>
      <c r="VK120" s="26">
        <f>VLOOKUP($B120,факт!$D$7:$KT$85,61,0)</f>
        <v>0</v>
      </c>
      <c r="VL120" s="26">
        <f>VLOOKUP($B120,факт!$D$7:$KT$85,62,0)</f>
        <v>0</v>
      </c>
      <c r="VM120" s="26">
        <f>VLOOKUP($B120,факт!$D$7:$KT$85,63,0)</f>
        <v>0</v>
      </c>
      <c r="VN120" s="47">
        <f t="shared" si="769"/>
        <v>0</v>
      </c>
      <c r="VO120" s="47">
        <f t="shared" si="770"/>
        <v>0</v>
      </c>
      <c r="VP120" s="86">
        <f>VLOOKUP($B120,'СДП (план)'!$B$16:$CY$170,99,0)</f>
        <v>0</v>
      </c>
      <c r="VQ120" s="86">
        <f>VLOOKUP($B120,'СДП (план)'!$B$16:$CY$170,100,0)</f>
        <v>0</v>
      </c>
      <c r="VR120" s="46">
        <f t="shared" si="771"/>
        <v>0</v>
      </c>
      <c r="VS120" s="46">
        <f t="shared" si="772"/>
        <v>0</v>
      </c>
      <c r="VT120" s="52">
        <f t="shared" si="773"/>
        <v>0</v>
      </c>
      <c r="VU120" s="52">
        <f t="shared" si="774"/>
        <v>0</v>
      </c>
      <c r="VV120" s="52">
        <f t="shared" si="775"/>
        <v>0</v>
      </c>
      <c r="VW120" s="26">
        <f>VLOOKUP($B120,факт!$D$7:$KT$85,84,0)</f>
        <v>0</v>
      </c>
      <c r="VX120" s="26">
        <f>VLOOKUP($B120,факт!$D$7:$KT$85,85,0)</f>
        <v>0</v>
      </c>
      <c r="VY120" s="26">
        <f>VLOOKUP($B120,факт!$D$7:$KT$85,86,0)</f>
        <v>0</v>
      </c>
      <c r="VZ120" s="26">
        <f>VLOOKUP($B120,факт!$D$7:$KT$85,87,0)</f>
        <v>0</v>
      </c>
      <c r="WA120" s="47">
        <f t="shared" si="776"/>
        <v>0</v>
      </c>
      <c r="WB120" s="47">
        <f t="shared" si="777"/>
        <v>0</v>
      </c>
      <c r="WC120" s="86">
        <f>VLOOKUP($B120,'СДП (план)'!$B$16:$CY$170,101,0)</f>
        <v>0</v>
      </c>
      <c r="WD120" s="86">
        <f>VLOOKUP($B120,'СДП (план)'!$B$16:$CY$170,102,0)</f>
        <v>0</v>
      </c>
      <c r="WE120" s="46">
        <f t="shared" si="778"/>
        <v>0</v>
      </c>
      <c r="WF120" s="46">
        <f t="shared" si="779"/>
        <v>0</v>
      </c>
      <c r="WG120" s="52">
        <f t="shared" si="780"/>
        <v>0</v>
      </c>
      <c r="WH120" s="52">
        <f t="shared" si="781"/>
        <v>0</v>
      </c>
      <c r="WI120" s="52">
        <f t="shared" si="782"/>
        <v>0</v>
      </c>
      <c r="WJ120" s="26">
        <f>VLOOKUP($B120,факт!$D$7:$KT$85,52,0)</f>
        <v>0</v>
      </c>
      <c r="WK120" s="26">
        <f>VLOOKUP($B120,факт!$D$7:$KT$85,53,0)</f>
        <v>0</v>
      </c>
      <c r="WL120" s="26">
        <f>VLOOKUP($B120,факт!$D$7:$KT$85,54,0)</f>
        <v>0</v>
      </c>
      <c r="WM120" s="26">
        <f>VLOOKUP($B120,факт!$D$7:$KT$85,55,0)</f>
        <v>0</v>
      </c>
      <c r="WN120" s="47">
        <f t="shared" si="783"/>
        <v>0</v>
      </c>
      <c r="WO120" s="47">
        <f t="shared" si="784"/>
        <v>0</v>
      </c>
      <c r="WP120" s="174">
        <f t="shared" si="826"/>
        <v>0</v>
      </c>
      <c r="WQ120" s="174">
        <f t="shared" si="827"/>
        <v>0</v>
      </c>
      <c r="WR120" s="174">
        <f t="shared" si="828"/>
        <v>0</v>
      </c>
      <c r="WS120" s="174">
        <f t="shared" si="829"/>
        <v>0</v>
      </c>
      <c r="WT120" s="174">
        <f t="shared" si="830"/>
        <v>0</v>
      </c>
      <c r="WU120" s="174">
        <f t="shared" si="831"/>
        <v>0</v>
      </c>
      <c r="WV120" s="174">
        <f t="shared" si="832"/>
        <v>1.1200000000000001</v>
      </c>
      <c r="WW120" s="174">
        <f t="shared" si="833"/>
        <v>2</v>
      </c>
      <c r="WX120" s="174">
        <f t="shared" si="834"/>
        <v>20436.189999999999</v>
      </c>
      <c r="WY120" s="174">
        <f t="shared" si="835"/>
        <v>0</v>
      </c>
      <c r="WZ120" s="174">
        <f t="shared" si="836"/>
        <v>0</v>
      </c>
      <c r="XA120" s="26">
        <f t="shared" si="785"/>
        <v>2</v>
      </c>
      <c r="XB120" s="26">
        <f t="shared" si="786"/>
        <v>20436.189999999999</v>
      </c>
      <c r="XC120" s="174">
        <f t="shared" si="837"/>
        <v>0</v>
      </c>
      <c r="XD120" s="174">
        <f t="shared" si="838"/>
        <v>0</v>
      </c>
      <c r="XE120" s="174">
        <f t="shared" si="839"/>
        <v>0</v>
      </c>
      <c r="XF120" s="174">
        <f t="shared" si="840"/>
        <v>0</v>
      </c>
      <c r="XG120" s="174">
        <f t="shared" si="841"/>
        <v>0</v>
      </c>
      <c r="XH120" s="174">
        <f t="shared" si="842"/>
        <v>0</v>
      </c>
      <c r="XI120" s="174">
        <f t="shared" si="843"/>
        <v>6.7200000000000006</v>
      </c>
      <c r="XJ120" s="174">
        <f t="shared" si="844"/>
        <v>12</v>
      </c>
      <c r="XK120" s="174">
        <f t="shared" si="845"/>
        <v>110231.59</v>
      </c>
      <c r="XL120" s="174">
        <f t="shared" si="846"/>
        <v>3</v>
      </c>
      <c r="XM120" s="174">
        <f t="shared" si="847"/>
        <v>28106.22</v>
      </c>
      <c r="XN120" s="26">
        <f t="shared" si="787"/>
        <v>12</v>
      </c>
      <c r="XO120" s="26">
        <f t="shared" si="788"/>
        <v>110231.59</v>
      </c>
    </row>
    <row r="121" spans="1:639" ht="75" x14ac:dyDescent="0.25">
      <c r="A121" s="145"/>
      <c r="B121" s="111">
        <v>108</v>
      </c>
      <c r="C121" s="11" t="s">
        <v>511</v>
      </c>
      <c r="D121" s="12">
        <f t="shared" si="850"/>
        <v>10127</v>
      </c>
      <c r="E121" s="12">
        <v>10127</v>
      </c>
      <c r="F121" s="273">
        <v>9620</v>
      </c>
      <c r="G121" s="96">
        <v>0.46</v>
      </c>
      <c r="H121" s="264"/>
      <c r="I121" s="13">
        <v>1</v>
      </c>
      <c r="J121" s="271"/>
      <c r="K121" s="12">
        <v>1.4</v>
      </c>
      <c r="L121" s="12">
        <v>1.68</v>
      </c>
      <c r="M121" s="12">
        <v>2.23</v>
      </c>
      <c r="N121" s="12">
        <v>2.39</v>
      </c>
      <c r="O121" s="123">
        <v>2.57</v>
      </c>
      <c r="P121" s="86">
        <f>VLOOKUP($B121,'СДП (план)'!$B$16:$CY$170,15,0)</f>
        <v>0</v>
      </c>
      <c r="Q121" s="86">
        <f>VLOOKUP($B121,'СДП (план)'!$B$16:$CY$170,16,0)</f>
        <v>0</v>
      </c>
      <c r="R121" s="46">
        <f t="shared" si="487"/>
        <v>0</v>
      </c>
      <c r="S121" s="46">
        <f t="shared" si="488"/>
        <v>0</v>
      </c>
      <c r="T121" s="52">
        <f t="shared" si="489"/>
        <v>0</v>
      </c>
      <c r="U121" s="52">
        <f t="shared" si="490"/>
        <v>0</v>
      </c>
      <c r="V121" s="52">
        <f t="shared" si="491"/>
        <v>0</v>
      </c>
      <c r="W121" s="26">
        <f>VLOOKUP($B121,факт!$D$7:$KT$85,20,0)</f>
        <v>0</v>
      </c>
      <c r="X121" s="26">
        <f>VLOOKUP($B121,факт!$D$7:$KT$85,21,0)</f>
        <v>0</v>
      </c>
      <c r="Y121" s="26">
        <f>VLOOKUP($B121,факт!$D$7:$KT$85,22,0)</f>
        <v>0</v>
      </c>
      <c r="Z121" s="26">
        <f>VLOOKUP($B121,факт!$D$7:$KT$85,23,0)</f>
        <v>0</v>
      </c>
      <c r="AA121" s="47">
        <f t="shared" si="492"/>
        <v>0</v>
      </c>
      <c r="AB121" s="47">
        <f t="shared" si="493"/>
        <v>0</v>
      </c>
      <c r="AC121" s="86">
        <f>VLOOKUP($B121,'СДП (план)'!$B$16:$CY$170,17,0)</f>
        <v>0</v>
      </c>
      <c r="AD121" s="86">
        <f>VLOOKUP($B121,'СДП (план)'!$B$16:$CY$170,18,0)</f>
        <v>0</v>
      </c>
      <c r="AE121" s="46">
        <f t="shared" si="494"/>
        <v>0</v>
      </c>
      <c r="AF121" s="46">
        <f t="shared" si="495"/>
        <v>0</v>
      </c>
      <c r="AG121" s="52">
        <f t="shared" si="496"/>
        <v>0</v>
      </c>
      <c r="AH121" s="52">
        <f t="shared" si="497"/>
        <v>0</v>
      </c>
      <c r="AI121" s="52">
        <f t="shared" si="498"/>
        <v>0.46</v>
      </c>
      <c r="AJ121" s="26">
        <f>VLOOKUP($B121,факт!$D$7:$KT$85,28,0)</f>
        <v>1</v>
      </c>
      <c r="AK121" s="26">
        <f>VLOOKUP($B121,факт!$D$7:$KT$85,29,0)</f>
        <v>6522.05</v>
      </c>
      <c r="AL121" s="26">
        <f>VLOOKUP($B121,факт!$D$7:$KT$85,30,0)</f>
        <v>0</v>
      </c>
      <c r="AM121" s="26">
        <f>VLOOKUP($B121,факт!$D$7:$KT$85,31,0)</f>
        <v>0</v>
      </c>
      <c r="AN121" s="47">
        <f t="shared" si="499"/>
        <v>1</v>
      </c>
      <c r="AO121" s="47">
        <f t="shared" si="500"/>
        <v>6522.05</v>
      </c>
      <c r="AP121" s="86">
        <f>VLOOKUP($B121,'СДП (план)'!$B$16:$CY$170,19,0)</f>
        <v>0</v>
      </c>
      <c r="AQ121" s="86">
        <f>VLOOKUP($B121,'СДП (план)'!$B$16:$CY$170,20,0)</f>
        <v>0</v>
      </c>
      <c r="AR121" s="46">
        <f t="shared" si="501"/>
        <v>0</v>
      </c>
      <c r="AS121" s="46">
        <f t="shared" si="502"/>
        <v>0</v>
      </c>
      <c r="AT121" s="52">
        <f t="shared" si="503"/>
        <v>0</v>
      </c>
      <c r="AU121" s="52">
        <f t="shared" si="504"/>
        <v>0</v>
      </c>
      <c r="AV121" s="52">
        <f t="shared" si="505"/>
        <v>0</v>
      </c>
      <c r="AW121" s="26">
        <f>VLOOKUP($B121,факт!$D$7:$KT$85,48,0)</f>
        <v>0</v>
      </c>
      <c r="AX121" s="26">
        <f>VLOOKUP($B121,факт!$D$7:$KT$85,49,0)</f>
        <v>0</v>
      </c>
      <c r="AY121" s="26">
        <f>VLOOKUP($B121,факт!$D$7:$KT$85,50,0)</f>
        <v>0</v>
      </c>
      <c r="AZ121" s="26">
        <f>VLOOKUP($B121,факт!$D$7:$KT$85,51,0)</f>
        <v>0</v>
      </c>
      <c r="BA121" s="47">
        <f t="shared" si="506"/>
        <v>0</v>
      </c>
      <c r="BB121" s="47">
        <f t="shared" si="507"/>
        <v>0</v>
      </c>
      <c r="BC121" s="86">
        <f>VLOOKUP($B121,'СДП (план)'!$B$16:$CY$170,21,0)</f>
        <v>0</v>
      </c>
      <c r="BD121" s="86">
        <f>VLOOKUP($B121,'СДП (план)'!$B$16:$CY$170,22,0)</f>
        <v>0</v>
      </c>
      <c r="BE121" s="46">
        <f t="shared" si="508"/>
        <v>0</v>
      </c>
      <c r="BF121" s="46">
        <f t="shared" si="509"/>
        <v>0</v>
      </c>
      <c r="BG121" s="52">
        <f t="shared" si="510"/>
        <v>0</v>
      </c>
      <c r="BH121" s="52">
        <f t="shared" si="511"/>
        <v>0</v>
      </c>
      <c r="BI121" s="52">
        <f t="shared" si="512"/>
        <v>0</v>
      </c>
      <c r="BJ121" s="26">
        <f>VLOOKUP($B121,факт!$D$7:$KT$85,8,0)</f>
        <v>0</v>
      </c>
      <c r="BK121" s="26">
        <f>VLOOKUP($B121,факт!$D$7:$KT$85,9,0)</f>
        <v>0</v>
      </c>
      <c r="BL121" s="26">
        <f>VLOOKUP($B121,факт!$D$7:$KT$85,10,0)</f>
        <v>0</v>
      </c>
      <c r="BM121" s="26">
        <f>VLOOKUP($B121,факт!$D$7:$KT$85,11,0)</f>
        <v>0</v>
      </c>
      <c r="BN121" s="47">
        <f t="shared" si="513"/>
        <v>0</v>
      </c>
      <c r="BO121" s="47">
        <f t="shared" si="514"/>
        <v>0</v>
      </c>
      <c r="BP121" s="86">
        <f>VLOOKUP($B121,'СДП (план)'!$B$16:$CY$170,23,0)</f>
        <v>0</v>
      </c>
      <c r="BQ121" s="86">
        <f>VLOOKUP($B121,'СДП (план)'!$B$16:$CY$170,24,0)</f>
        <v>0</v>
      </c>
      <c r="BR121" s="46">
        <f t="shared" si="515"/>
        <v>0</v>
      </c>
      <c r="BS121" s="46">
        <f t="shared" si="516"/>
        <v>0</v>
      </c>
      <c r="BT121" s="52">
        <f t="shared" si="517"/>
        <v>0</v>
      </c>
      <c r="BU121" s="52">
        <f t="shared" si="518"/>
        <v>0</v>
      </c>
      <c r="BV121" s="52">
        <f t="shared" si="519"/>
        <v>0</v>
      </c>
      <c r="BW121" s="26">
        <f>VLOOKUP($B121,факт!$D$7:$KT$85,24,0)</f>
        <v>0</v>
      </c>
      <c r="BX121" s="26">
        <f>VLOOKUP($B121,факт!$D$7:$KT$85,25,0)</f>
        <v>0</v>
      </c>
      <c r="BY121" s="26">
        <f>VLOOKUP($B121,факт!$D$7:$KT$85,26,0)</f>
        <v>0</v>
      </c>
      <c r="BZ121" s="26">
        <f>VLOOKUP($B121,факт!$D$7:$KT$85,27,0)</f>
        <v>0</v>
      </c>
      <c r="CA121" s="47">
        <f t="shared" si="520"/>
        <v>0</v>
      </c>
      <c r="CB121" s="47">
        <f t="shared" si="521"/>
        <v>0</v>
      </c>
      <c r="CC121" s="86">
        <f>VLOOKUP($B121,'СДП (план)'!$B$16:$CY$170,25,0)</f>
        <v>0</v>
      </c>
      <c r="CD121" s="86">
        <f>VLOOKUP($B121,'СДП (план)'!$B$16:$CY$170,26,0)</f>
        <v>0</v>
      </c>
      <c r="CE121" s="46">
        <f t="shared" si="522"/>
        <v>0</v>
      </c>
      <c r="CF121" s="46">
        <f t="shared" si="523"/>
        <v>0</v>
      </c>
      <c r="CG121" s="52">
        <f t="shared" si="524"/>
        <v>0</v>
      </c>
      <c r="CH121" s="52">
        <f t="shared" si="525"/>
        <v>0</v>
      </c>
      <c r="CI121" s="52">
        <f t="shared" si="526"/>
        <v>0</v>
      </c>
      <c r="CJ121" s="26">
        <f>VLOOKUP($B121,факт!$D$7:$KT$85,260,0)</f>
        <v>0</v>
      </c>
      <c r="CK121" s="26">
        <f>VLOOKUP($B121,факт!$D$7:$KT$85,261,0)</f>
        <v>0</v>
      </c>
      <c r="CL121" s="26">
        <f>VLOOKUP($B121,факт!$D$7:$KT$85,262,0)</f>
        <v>0</v>
      </c>
      <c r="CM121" s="26">
        <f>VLOOKUP($B121,факт!$D$7:$KT$85,263,0)</f>
        <v>0</v>
      </c>
      <c r="CN121" s="47">
        <f t="shared" si="527"/>
        <v>0</v>
      </c>
      <c r="CO121" s="47">
        <f t="shared" si="528"/>
        <v>0</v>
      </c>
      <c r="CP121" s="86">
        <f>VLOOKUP($B121,'СДП (план)'!$B$16:$CY$170,27,0)</f>
        <v>0</v>
      </c>
      <c r="CQ121" s="86">
        <f>VLOOKUP($B121,'СДП (план)'!$B$16:$CY$170,28,0)</f>
        <v>0</v>
      </c>
      <c r="CR121" s="46">
        <f t="shared" si="529"/>
        <v>0</v>
      </c>
      <c r="CS121" s="46">
        <f t="shared" si="530"/>
        <v>0</v>
      </c>
      <c r="CT121" s="52">
        <f t="shared" si="531"/>
        <v>0</v>
      </c>
      <c r="CU121" s="52">
        <f t="shared" si="532"/>
        <v>0</v>
      </c>
      <c r="CV121" s="52">
        <f t="shared" si="533"/>
        <v>0</v>
      </c>
      <c r="CW121" s="26">
        <f>VLOOKUP($B121,факт!$D$7:$KT$85,284,0)</f>
        <v>0</v>
      </c>
      <c r="CX121" s="26">
        <f>VLOOKUP($B121,факт!$D$7:$KT$85,285,0)</f>
        <v>0</v>
      </c>
      <c r="CY121" s="26">
        <f>VLOOKUP($B121,факт!$D$7:$KT$85,286,0)</f>
        <v>0</v>
      </c>
      <c r="CZ121" s="26">
        <f>VLOOKUP($B121,факт!$D$7:$KT$85,287,0)</f>
        <v>0</v>
      </c>
      <c r="DA121" s="47">
        <f t="shared" si="534"/>
        <v>0</v>
      </c>
      <c r="DB121" s="47">
        <f t="shared" si="535"/>
        <v>0</v>
      </c>
      <c r="DC121" s="86">
        <f>VLOOKUP($B121,'СДП (план)'!$B$16:$CY$170,29,0)</f>
        <v>0</v>
      </c>
      <c r="DD121" s="86">
        <f>VLOOKUP($B121,'СДП (план)'!$B$16:$CY$170,30,0)</f>
        <v>0</v>
      </c>
      <c r="DE121" s="46">
        <f t="shared" si="536"/>
        <v>0</v>
      </c>
      <c r="DF121" s="46">
        <f t="shared" si="537"/>
        <v>0</v>
      </c>
      <c r="DG121" s="52">
        <f t="shared" si="538"/>
        <v>0</v>
      </c>
      <c r="DH121" s="52">
        <f t="shared" si="539"/>
        <v>0</v>
      </c>
      <c r="DI121" s="52">
        <f t="shared" si="540"/>
        <v>0</v>
      </c>
      <c r="DJ121" s="26">
        <f>VLOOKUP($B121,факт!$D$7:$KT$85,12,0)</f>
        <v>0</v>
      </c>
      <c r="DK121" s="26">
        <f>VLOOKUP($B121,факт!$D$7:$KT$85,13,0)</f>
        <v>0</v>
      </c>
      <c r="DL121" s="26">
        <f>VLOOKUP($B121,факт!$D$7:$KT$85,14,0)</f>
        <v>0</v>
      </c>
      <c r="DM121" s="26">
        <f>VLOOKUP($B121,факт!$D$7:$KT$85,15,0)</f>
        <v>0</v>
      </c>
      <c r="DN121" s="47">
        <f t="shared" si="541"/>
        <v>0</v>
      </c>
      <c r="DO121" s="47">
        <f t="shared" si="542"/>
        <v>0</v>
      </c>
      <c r="DP121" s="172">
        <f t="shared" si="543"/>
        <v>0</v>
      </c>
      <c r="DQ121" s="172">
        <f t="shared" si="544"/>
        <v>0</v>
      </c>
      <c r="DR121" s="172">
        <f t="shared" si="545"/>
        <v>0</v>
      </c>
      <c r="DS121" s="172">
        <f t="shared" si="546"/>
        <v>0</v>
      </c>
      <c r="DT121" s="172">
        <f t="shared" si="547"/>
        <v>0</v>
      </c>
      <c r="DU121" s="172">
        <f t="shared" si="548"/>
        <v>0</v>
      </c>
      <c r="DV121" s="172">
        <f t="shared" si="549"/>
        <v>0.46</v>
      </c>
      <c r="DW121" s="172">
        <f t="shared" si="550"/>
        <v>1</v>
      </c>
      <c r="DX121" s="172">
        <f t="shared" si="551"/>
        <v>6522.05</v>
      </c>
      <c r="DY121" s="172">
        <f t="shared" si="552"/>
        <v>0</v>
      </c>
      <c r="DZ121" s="172">
        <f t="shared" si="553"/>
        <v>0</v>
      </c>
      <c r="EA121" s="172">
        <f t="shared" si="554"/>
        <v>1</v>
      </c>
      <c r="EB121" s="172">
        <f t="shared" si="555"/>
        <v>6522.05</v>
      </c>
      <c r="EC121" s="86">
        <f>VLOOKUP($B121,'СДП (план)'!$B$16:$CY$170,31,0)</f>
        <v>0</v>
      </c>
      <c r="ED121" s="86">
        <f>VLOOKUP($B121,'СДП (план)'!$B$16:$CY$170,32,0)</f>
        <v>0</v>
      </c>
      <c r="EE121" s="46">
        <f t="shared" si="556"/>
        <v>0</v>
      </c>
      <c r="EF121" s="46">
        <f t="shared" si="557"/>
        <v>0</v>
      </c>
      <c r="EG121" s="52">
        <f t="shared" si="558"/>
        <v>0</v>
      </c>
      <c r="EH121" s="52">
        <f t="shared" si="559"/>
        <v>0</v>
      </c>
      <c r="EI121" s="52">
        <f t="shared" si="560"/>
        <v>0</v>
      </c>
      <c r="EJ121" s="26">
        <f>VLOOKUP($B121,факт!$D$7:$KT$85,40,0)</f>
        <v>0</v>
      </c>
      <c r="EK121" s="26">
        <f>VLOOKUP($B121,факт!$D$7:$KT$85,41,0)</f>
        <v>0</v>
      </c>
      <c r="EL121" s="26">
        <f>VLOOKUP($B121,факт!$D$7:$KT$85,42,0)</f>
        <v>0</v>
      </c>
      <c r="EM121" s="26">
        <f>VLOOKUP($B121,факт!$D$7:$KT$85,43,0)</f>
        <v>0</v>
      </c>
      <c r="EN121" s="47">
        <f t="shared" si="561"/>
        <v>0</v>
      </c>
      <c r="EO121" s="47">
        <f t="shared" si="562"/>
        <v>0</v>
      </c>
      <c r="EP121" s="86">
        <f>VLOOKUP($B121,'СДП (план)'!$B$16:$CY$170,33,0)</f>
        <v>0</v>
      </c>
      <c r="EQ121" s="86">
        <f>VLOOKUP($B121,'СДП (план)'!$B$16:$CY$170,34,0)</f>
        <v>0</v>
      </c>
      <c r="ER121" s="46">
        <f t="shared" si="563"/>
        <v>0</v>
      </c>
      <c r="ES121" s="46">
        <f t="shared" si="564"/>
        <v>0</v>
      </c>
      <c r="ET121" s="52">
        <f t="shared" si="565"/>
        <v>0</v>
      </c>
      <c r="EU121" s="52">
        <f t="shared" si="566"/>
        <v>0</v>
      </c>
      <c r="EV121" s="52">
        <f t="shared" si="567"/>
        <v>0</v>
      </c>
      <c r="EW121" s="26">
        <f>VLOOKUP($B121,факт!$D$7:$KT$85,160,0)</f>
        <v>0</v>
      </c>
      <c r="EX121" s="26">
        <f>VLOOKUP($B121,факт!$D$7:$KT$85,161,0)</f>
        <v>0</v>
      </c>
      <c r="EY121" s="26">
        <f>VLOOKUP($B121,факт!$D$7:$KT$85,162,0)</f>
        <v>0</v>
      </c>
      <c r="EZ121" s="26">
        <f>VLOOKUP($B121,факт!$D$7:$KT$85,163,0)</f>
        <v>0</v>
      </c>
      <c r="FA121" s="47">
        <f t="shared" si="568"/>
        <v>0</v>
      </c>
      <c r="FB121" s="47">
        <f t="shared" si="569"/>
        <v>0</v>
      </c>
      <c r="FC121" s="86">
        <f>VLOOKUP($B121,'СДП (план)'!$B$16:$CY$170,35,0)</f>
        <v>0</v>
      </c>
      <c r="FD121" s="86">
        <f>VLOOKUP($B121,'СДП (план)'!$B$16:$CY$170,36,0)</f>
        <v>0</v>
      </c>
      <c r="FE121" s="46">
        <f t="shared" si="570"/>
        <v>0</v>
      </c>
      <c r="FF121" s="46">
        <f t="shared" si="571"/>
        <v>0</v>
      </c>
      <c r="FG121" s="52">
        <f t="shared" si="572"/>
        <v>0</v>
      </c>
      <c r="FH121" s="52">
        <f t="shared" si="573"/>
        <v>0</v>
      </c>
      <c r="FI121" s="52">
        <f t="shared" si="574"/>
        <v>0</v>
      </c>
      <c r="FJ121" s="26">
        <f>VLOOKUP($B121,факт!$D$7:$KT$85,176,0)</f>
        <v>0</v>
      </c>
      <c r="FK121" s="26">
        <f>VLOOKUP($B121,факт!$D$7:$KT$85,177,0)</f>
        <v>0</v>
      </c>
      <c r="FL121" s="26">
        <f>VLOOKUP($B121,факт!$D$7:$KT$85,178,0)</f>
        <v>0</v>
      </c>
      <c r="FM121" s="26">
        <f>VLOOKUP($B121,факт!$D$7:$KT$85,179,0)</f>
        <v>0</v>
      </c>
      <c r="FN121" s="47">
        <f t="shared" si="575"/>
        <v>0</v>
      </c>
      <c r="FO121" s="47">
        <f t="shared" si="576"/>
        <v>0</v>
      </c>
      <c r="FP121" s="86">
        <f>VLOOKUP($B121,'СДП (план)'!$B$16:$CY$170,37,0)</f>
        <v>0</v>
      </c>
      <c r="FQ121" s="86">
        <f>VLOOKUP($B121,'СДП (план)'!$B$16:$CY$170,38,0)</f>
        <v>0</v>
      </c>
      <c r="FR121" s="46">
        <f t="shared" si="577"/>
        <v>0</v>
      </c>
      <c r="FS121" s="46">
        <f t="shared" si="578"/>
        <v>0</v>
      </c>
      <c r="FT121" s="52">
        <f t="shared" si="579"/>
        <v>0</v>
      </c>
      <c r="FU121" s="52">
        <f t="shared" si="580"/>
        <v>0</v>
      </c>
      <c r="FV121" s="52">
        <f t="shared" si="581"/>
        <v>0</v>
      </c>
      <c r="FW121" s="26">
        <f>VLOOKUP($B121,факт!$D$7:$KT$85,204,0)</f>
        <v>0</v>
      </c>
      <c r="FX121" s="26">
        <f>VLOOKUP($B121,факт!$D$7:$KT$85,205,0)</f>
        <v>0</v>
      </c>
      <c r="FY121" s="26">
        <f>VLOOKUP($B121,факт!$D$7:$KT$85,206,0)</f>
        <v>0</v>
      </c>
      <c r="FZ121" s="26">
        <f>VLOOKUP($B121,факт!$D$7:$KT$85,207,0)</f>
        <v>0</v>
      </c>
      <c r="GA121" s="47">
        <f t="shared" si="582"/>
        <v>0</v>
      </c>
      <c r="GB121" s="47">
        <f t="shared" si="583"/>
        <v>0</v>
      </c>
      <c r="GC121" s="86">
        <f>VLOOKUP($B121,'СДП (план)'!$B$16:$CY$170,39,0)</f>
        <v>0</v>
      </c>
      <c r="GD121" s="86">
        <f>VLOOKUP($B121,'СДП (план)'!$B$16:$CY$170,40,0)</f>
        <v>0</v>
      </c>
      <c r="GE121" s="46">
        <f t="shared" si="584"/>
        <v>0</v>
      </c>
      <c r="GF121" s="46">
        <f t="shared" si="585"/>
        <v>0</v>
      </c>
      <c r="GG121" s="52">
        <f t="shared" si="586"/>
        <v>0</v>
      </c>
      <c r="GH121" s="52">
        <f t="shared" si="587"/>
        <v>0</v>
      </c>
      <c r="GI121" s="52">
        <f t="shared" si="588"/>
        <v>0</v>
      </c>
      <c r="GJ121" s="26">
        <f>VLOOKUP($B121,факт!$D$7:$KT$85,224,0)</f>
        <v>0</v>
      </c>
      <c r="GK121" s="26">
        <f>VLOOKUP($B121,факт!$D$7:$KT$85,225,0)</f>
        <v>0</v>
      </c>
      <c r="GL121" s="26">
        <f>VLOOKUP($B121,факт!$D$7:$KT$85,226,0)</f>
        <v>0</v>
      </c>
      <c r="GM121" s="26">
        <f>VLOOKUP($B121,факт!$D$7:$KT$85,227,0)</f>
        <v>0</v>
      </c>
      <c r="GN121" s="47">
        <f t="shared" si="589"/>
        <v>0</v>
      </c>
      <c r="GO121" s="47">
        <f t="shared" si="590"/>
        <v>0</v>
      </c>
      <c r="GP121" s="86">
        <f>VLOOKUP($B121,'СДП (план)'!$B$16:$CY$170,41,0)</f>
        <v>0</v>
      </c>
      <c r="GQ121" s="86">
        <f>VLOOKUP($B121,'СДП (план)'!$B$16:$CY$170,42,0)</f>
        <v>0</v>
      </c>
      <c r="GR121" s="46">
        <f t="shared" si="591"/>
        <v>0</v>
      </c>
      <c r="GS121" s="46">
        <f t="shared" si="592"/>
        <v>0</v>
      </c>
      <c r="GT121" s="52">
        <f t="shared" si="593"/>
        <v>0</v>
      </c>
      <c r="GU121" s="52">
        <f t="shared" si="594"/>
        <v>0</v>
      </c>
      <c r="GV121" s="52">
        <f t="shared" si="595"/>
        <v>0</v>
      </c>
      <c r="GW121" s="26">
        <f>VLOOKUP($B121,факт!$D$7:$KT$85,228,0)</f>
        <v>0</v>
      </c>
      <c r="GX121" s="26">
        <f>VLOOKUP($B121,факт!$D$7:$KT$85,229,0)</f>
        <v>0</v>
      </c>
      <c r="GY121" s="26">
        <f>VLOOKUP($B121,факт!$D$7:$KT$85,230,0)</f>
        <v>0</v>
      </c>
      <c r="GZ121" s="26">
        <f>VLOOKUP($B121,факт!$D$7:$KT$85,231,0)</f>
        <v>0</v>
      </c>
      <c r="HA121" s="47">
        <f t="shared" si="596"/>
        <v>0</v>
      </c>
      <c r="HB121" s="47">
        <f t="shared" si="597"/>
        <v>0</v>
      </c>
      <c r="HC121" s="86">
        <f>VLOOKUP($B121,'СДП (план)'!$B$16:$CY$170,43,0)</f>
        <v>0</v>
      </c>
      <c r="HD121" s="86">
        <f>VLOOKUP($B121,'СДП (план)'!$B$16:$CY$170,44,0)</f>
        <v>0</v>
      </c>
      <c r="HE121" s="46">
        <f t="shared" si="598"/>
        <v>0</v>
      </c>
      <c r="HF121" s="46">
        <f t="shared" si="599"/>
        <v>0</v>
      </c>
      <c r="HG121" s="52">
        <f t="shared" si="794"/>
        <v>0</v>
      </c>
      <c r="HH121" s="52">
        <f t="shared" si="795"/>
        <v>0</v>
      </c>
      <c r="HI121" s="52">
        <f t="shared" si="796"/>
        <v>0</v>
      </c>
      <c r="HJ121" s="26">
        <f>VLOOKUP($B121,факт!$D$7:$KT$85,232,0)</f>
        <v>0</v>
      </c>
      <c r="HK121" s="26">
        <f>VLOOKUP($B121,факт!$D$7:$KT$85,233,0)</f>
        <v>0</v>
      </c>
      <c r="HL121" s="26">
        <f>VLOOKUP($B121,факт!$D$7:$KT$85,234,0)</f>
        <v>0</v>
      </c>
      <c r="HM121" s="26">
        <f>VLOOKUP($B121,факт!$D$7:$KT$85,235,0)</f>
        <v>0</v>
      </c>
      <c r="HN121" s="47">
        <f t="shared" si="600"/>
        <v>0</v>
      </c>
      <c r="HO121" s="47">
        <f t="shared" si="601"/>
        <v>0</v>
      </c>
      <c r="HP121" s="86">
        <f>VLOOKUP($B121,'СДП (план)'!$B$16:$CY$170,45,0)</f>
        <v>0</v>
      </c>
      <c r="HQ121" s="86">
        <f>VLOOKUP($B121,'СДП (план)'!$B$16:$CY$170,46,0)</f>
        <v>0</v>
      </c>
      <c r="HR121" s="46">
        <f t="shared" si="602"/>
        <v>0</v>
      </c>
      <c r="HS121" s="46">
        <f t="shared" si="603"/>
        <v>0</v>
      </c>
      <c r="HT121" s="52">
        <f t="shared" si="604"/>
        <v>0</v>
      </c>
      <c r="HU121" s="52">
        <f t="shared" si="605"/>
        <v>0</v>
      </c>
      <c r="HV121" s="52">
        <f t="shared" si="606"/>
        <v>0</v>
      </c>
      <c r="HW121" s="26">
        <f>VLOOKUP($B121,факт!$D$7:$KT$85,236,0)</f>
        <v>0</v>
      </c>
      <c r="HX121" s="26">
        <f>VLOOKUP($B121,факт!$D$7:$KT$85,237,0)</f>
        <v>0</v>
      </c>
      <c r="HY121" s="26">
        <f>VLOOKUP($B121,факт!$D$7:$KT$85,238,0)</f>
        <v>0</v>
      </c>
      <c r="HZ121" s="26">
        <f>VLOOKUP($B121,факт!$D$7:$KT$85,239,0)</f>
        <v>0</v>
      </c>
      <c r="IA121" s="47">
        <f t="shared" si="607"/>
        <v>0</v>
      </c>
      <c r="IB121" s="47">
        <f t="shared" si="608"/>
        <v>0</v>
      </c>
      <c r="IC121" s="86">
        <f>VLOOKUP($B121,'СДП (план)'!$B$16:$CY$170,47,0)</f>
        <v>0</v>
      </c>
      <c r="ID121" s="86">
        <f>VLOOKUP($B121,'СДП (план)'!$B$16:$CY$170,48,0)</f>
        <v>0</v>
      </c>
      <c r="IE121" s="46">
        <f t="shared" si="609"/>
        <v>0</v>
      </c>
      <c r="IF121" s="46">
        <f t="shared" si="610"/>
        <v>0</v>
      </c>
      <c r="IG121" s="52">
        <f t="shared" si="611"/>
        <v>0</v>
      </c>
      <c r="IH121" s="52">
        <f t="shared" si="612"/>
        <v>0</v>
      </c>
      <c r="II121" s="52">
        <f t="shared" si="613"/>
        <v>0</v>
      </c>
      <c r="IJ121" s="26">
        <f>VLOOKUP($B121,факт!$D$7:$KT$85,244,0)</f>
        <v>0</v>
      </c>
      <c r="IK121" s="26">
        <f>VLOOKUP($B121,факт!$D$7:$KT$85,245,0)</f>
        <v>0</v>
      </c>
      <c r="IL121" s="26">
        <f>VLOOKUP($B121,факт!$D$7:$KT$85,246,0)</f>
        <v>0</v>
      </c>
      <c r="IM121" s="26">
        <f>VLOOKUP($B121,факт!$D$7:$KT$85,247,0)</f>
        <v>0</v>
      </c>
      <c r="IN121" s="47">
        <f t="shared" si="614"/>
        <v>0</v>
      </c>
      <c r="IO121" s="47">
        <f t="shared" si="615"/>
        <v>0</v>
      </c>
      <c r="IP121" s="86">
        <f>VLOOKUP($B121,'СДП (план)'!$B$16:$CY$170,49,0)</f>
        <v>0</v>
      </c>
      <c r="IQ121" s="86">
        <f>VLOOKUP($B121,'СДП (план)'!$B$16:$CY$170,50,0)</f>
        <v>0</v>
      </c>
      <c r="IR121" s="46">
        <f t="shared" si="616"/>
        <v>0</v>
      </c>
      <c r="IS121" s="46">
        <f t="shared" si="617"/>
        <v>0</v>
      </c>
      <c r="IT121" s="52">
        <f t="shared" si="618"/>
        <v>0</v>
      </c>
      <c r="IU121" s="52">
        <f t="shared" si="619"/>
        <v>0</v>
      </c>
      <c r="IV121" s="52">
        <f t="shared" si="620"/>
        <v>0</v>
      </c>
      <c r="IW121" s="26">
        <f>VLOOKUP($B121,факт!$D$7:$KT$85,264,0)</f>
        <v>0</v>
      </c>
      <c r="IX121" s="26">
        <f>VLOOKUP($B121,факт!$D$7:$KT$85,265,0)</f>
        <v>0</v>
      </c>
      <c r="IY121" s="26">
        <f>VLOOKUP($B121,факт!$D$7:$KT$85,266,0)</f>
        <v>0</v>
      </c>
      <c r="IZ121" s="26">
        <f>VLOOKUP($B121,факт!$D$7:$KT$85,267,0)</f>
        <v>0</v>
      </c>
      <c r="JA121" s="47">
        <f t="shared" si="621"/>
        <v>0</v>
      </c>
      <c r="JB121" s="47">
        <f t="shared" si="622"/>
        <v>0</v>
      </c>
      <c r="JC121" s="86">
        <f>VLOOKUP($B121,'СДП (план)'!$B$16:$CY$170,51,0)</f>
        <v>0</v>
      </c>
      <c r="JD121" s="86">
        <f>VLOOKUP($B121,'СДП (план)'!$B$16:$CY$170,52,0)</f>
        <v>0</v>
      </c>
      <c r="JE121" s="46">
        <f t="shared" si="623"/>
        <v>0</v>
      </c>
      <c r="JF121" s="46">
        <f t="shared" si="624"/>
        <v>0</v>
      </c>
      <c r="JG121" s="52">
        <f t="shared" si="625"/>
        <v>0</v>
      </c>
      <c r="JH121" s="52">
        <f t="shared" si="626"/>
        <v>0</v>
      </c>
      <c r="JI121" s="52">
        <f t="shared" si="627"/>
        <v>0</v>
      </c>
      <c r="JJ121" s="26">
        <f>VLOOKUP($B121,факт!$D$7:$KT$85,248,0)</f>
        <v>0</v>
      </c>
      <c r="JK121" s="26">
        <f>VLOOKUP($B121,факт!$D$7:$KT$85,249,0)</f>
        <v>0</v>
      </c>
      <c r="JL121" s="26">
        <f>VLOOKUP($B121,факт!$D$7:$KT$85,250,0)</f>
        <v>0</v>
      </c>
      <c r="JM121" s="26">
        <f>VLOOKUP($B121,факт!$D$7:$KT$85,251,0)</f>
        <v>0</v>
      </c>
      <c r="JN121" s="47">
        <f t="shared" si="628"/>
        <v>0</v>
      </c>
      <c r="JO121" s="47">
        <f t="shared" si="629"/>
        <v>0</v>
      </c>
      <c r="JP121" s="86">
        <f>VLOOKUP($B121,'СДП (план)'!$B$16:$CY$170,53,0)</f>
        <v>0</v>
      </c>
      <c r="JQ121" s="86">
        <f>VLOOKUP($B121,'СДП (план)'!$B$16:$CY$170,54,0)</f>
        <v>0</v>
      </c>
      <c r="JR121" s="46">
        <f t="shared" si="630"/>
        <v>0</v>
      </c>
      <c r="JS121" s="46">
        <f t="shared" si="631"/>
        <v>0</v>
      </c>
      <c r="JT121" s="52">
        <f t="shared" si="632"/>
        <v>0</v>
      </c>
      <c r="JU121" s="52">
        <f t="shared" si="633"/>
        <v>0</v>
      </c>
      <c r="JV121" s="52">
        <f t="shared" si="634"/>
        <v>0</v>
      </c>
      <c r="JW121" s="26">
        <f>VLOOKUP($B121,факт!$D$7:$KT$85,168,0)</f>
        <v>0</v>
      </c>
      <c r="JX121" s="26">
        <f>VLOOKUP($B121,факт!$D$7:$KT$85,169,0)</f>
        <v>0</v>
      </c>
      <c r="JY121" s="26">
        <f>VLOOKUP($B121,факт!$D$7:$KT$85,170,0)</f>
        <v>0</v>
      </c>
      <c r="JZ121" s="26">
        <f>VLOOKUP($B121,факт!$D$7:$KT$85,171,0)</f>
        <v>0</v>
      </c>
      <c r="KA121" s="47">
        <f t="shared" si="635"/>
        <v>0</v>
      </c>
      <c r="KB121" s="47">
        <f t="shared" si="636"/>
        <v>0</v>
      </c>
      <c r="KC121" s="86">
        <f>VLOOKUP($B121,'СДП (план)'!$B$16:$CY$170,55,0)</f>
        <v>0</v>
      </c>
      <c r="KD121" s="86">
        <f>VLOOKUP($B121,'СДП (план)'!$B$16:$CY$170,56,0)</f>
        <v>0</v>
      </c>
      <c r="KE121" s="46">
        <f t="shared" si="637"/>
        <v>0</v>
      </c>
      <c r="KF121" s="46">
        <f t="shared" si="638"/>
        <v>0</v>
      </c>
      <c r="KG121" s="52">
        <f t="shared" si="639"/>
        <v>0</v>
      </c>
      <c r="KH121" s="52">
        <f t="shared" si="640"/>
        <v>0</v>
      </c>
      <c r="KI121" s="52">
        <f t="shared" si="641"/>
        <v>0</v>
      </c>
      <c r="KJ121" s="26">
        <f>VLOOKUP($B121,факт!$D$7:$KT$85,172,0)</f>
        <v>0</v>
      </c>
      <c r="KK121" s="26">
        <f>VLOOKUP($B121,факт!$D$7:$KT$85,173,0)</f>
        <v>0</v>
      </c>
      <c r="KL121" s="26">
        <f>VLOOKUP($B121,факт!$D$7:$KT$85,174,0)</f>
        <v>0</v>
      </c>
      <c r="KM121" s="26">
        <f>VLOOKUP($B121,факт!$D$7:$KT$85,175,0)</f>
        <v>0</v>
      </c>
      <c r="KN121" s="47">
        <f t="shared" si="642"/>
        <v>0</v>
      </c>
      <c r="KO121" s="47">
        <f t="shared" si="643"/>
        <v>0</v>
      </c>
      <c r="KP121" s="26">
        <f t="shared" si="797"/>
        <v>0</v>
      </c>
      <c r="KQ121" s="26">
        <f t="shared" si="798"/>
        <v>0</v>
      </c>
      <c r="KR121" s="26">
        <f t="shared" si="799"/>
        <v>0</v>
      </c>
      <c r="KS121" s="26">
        <f t="shared" si="800"/>
        <v>0</v>
      </c>
      <c r="KT121" s="26">
        <f t="shared" si="801"/>
        <v>0</v>
      </c>
      <c r="KU121" s="26">
        <f t="shared" si="802"/>
        <v>0</v>
      </c>
      <c r="KV121" s="26">
        <f t="shared" si="803"/>
        <v>0</v>
      </c>
      <c r="KW121" s="26">
        <f t="shared" si="804"/>
        <v>0</v>
      </c>
      <c r="KX121" s="26">
        <f t="shared" si="805"/>
        <v>0</v>
      </c>
      <c r="KY121" s="26">
        <f t="shared" si="806"/>
        <v>0</v>
      </c>
      <c r="KZ121" s="26">
        <f t="shared" si="807"/>
        <v>0</v>
      </c>
      <c r="LA121" s="26">
        <f t="shared" si="644"/>
        <v>0</v>
      </c>
      <c r="LB121" s="26">
        <f t="shared" si="645"/>
        <v>0</v>
      </c>
      <c r="LC121" s="86">
        <f>VLOOKUP($B121,'СДП (план)'!$B$16:$CY$170,57,0)</f>
        <v>0</v>
      </c>
      <c r="LD121" s="86">
        <f>VLOOKUP($B121,'СДП (план)'!$B$16:$CY$170,58,0)</f>
        <v>0</v>
      </c>
      <c r="LE121" s="46">
        <f t="shared" si="646"/>
        <v>0</v>
      </c>
      <c r="LF121" s="46">
        <f t="shared" si="647"/>
        <v>0</v>
      </c>
      <c r="LG121" s="52">
        <f t="shared" si="648"/>
        <v>0</v>
      </c>
      <c r="LH121" s="52">
        <f t="shared" si="649"/>
        <v>0</v>
      </c>
      <c r="LI121" s="52">
        <f t="shared" si="650"/>
        <v>0</v>
      </c>
      <c r="LJ121" s="26">
        <f>VLOOKUP($B121,факт!$D$7:$KT$85,212,0)</f>
        <v>0</v>
      </c>
      <c r="LK121" s="26">
        <f>VLOOKUP($B121,факт!$D$7:$KT$85,213,0)</f>
        <v>0</v>
      </c>
      <c r="LL121" s="26">
        <f>VLOOKUP($B121,факт!$D$7:$KT$85,214,0)</f>
        <v>0</v>
      </c>
      <c r="LM121" s="26">
        <f>VLOOKUP($B121,факт!$D$7:$KT$85,215,0)</f>
        <v>0</v>
      </c>
      <c r="LN121" s="47">
        <f t="shared" si="651"/>
        <v>0</v>
      </c>
      <c r="LO121" s="47">
        <f t="shared" si="652"/>
        <v>0</v>
      </c>
      <c r="LP121" s="86">
        <f>VLOOKUP($B121,'СДП (план)'!$B$16:$CY$170,59,0)</f>
        <v>0</v>
      </c>
      <c r="LQ121" s="86">
        <f>VLOOKUP($B121,'СДП (план)'!$B$16:$CY$170,60,0)</f>
        <v>0</v>
      </c>
      <c r="LR121" s="46">
        <f t="shared" si="653"/>
        <v>0</v>
      </c>
      <c r="LS121" s="46">
        <f t="shared" si="654"/>
        <v>0</v>
      </c>
      <c r="LT121" s="52">
        <f t="shared" si="655"/>
        <v>0</v>
      </c>
      <c r="LU121" s="52">
        <f t="shared" si="656"/>
        <v>0</v>
      </c>
      <c r="LV121" s="52">
        <f t="shared" si="657"/>
        <v>0</v>
      </c>
      <c r="LW121" s="26">
        <f>VLOOKUP($B121,факт!$D$7:$KT$85,64,0)</f>
        <v>0</v>
      </c>
      <c r="LX121" s="26">
        <f>VLOOKUP($B121,факт!$D$7:$KT$85,65,0)</f>
        <v>0</v>
      </c>
      <c r="LY121" s="26">
        <f>VLOOKUP($B121,факт!$D$7:$KT$85,66,0)</f>
        <v>0</v>
      </c>
      <c r="LZ121" s="26">
        <f>VLOOKUP($B121,факт!$D$7:$KT$85,67,0)</f>
        <v>0</v>
      </c>
      <c r="MA121" s="47">
        <f t="shared" si="658"/>
        <v>0</v>
      </c>
      <c r="MB121" s="47">
        <f t="shared" si="659"/>
        <v>0</v>
      </c>
      <c r="MC121" s="86">
        <f>VLOOKUP($B121,'СДП (план)'!$B$16:$CY$170,61,0)</f>
        <v>0</v>
      </c>
      <c r="MD121" s="86">
        <f>VLOOKUP($B121,'СДП (план)'!$B$16:$CY$170,62,0)</f>
        <v>0</v>
      </c>
      <c r="ME121" s="46">
        <f t="shared" si="660"/>
        <v>0</v>
      </c>
      <c r="MF121" s="46">
        <f t="shared" si="661"/>
        <v>0</v>
      </c>
      <c r="MG121" s="52">
        <f t="shared" si="662"/>
        <v>0</v>
      </c>
      <c r="MH121" s="52">
        <f t="shared" si="663"/>
        <v>0</v>
      </c>
      <c r="MI121" s="52">
        <f t="shared" si="664"/>
        <v>0</v>
      </c>
      <c r="MJ121" s="26">
        <f>VLOOKUP($B121,факт!$D$7:$KT$85,108,0)</f>
        <v>0</v>
      </c>
      <c r="MK121" s="26">
        <f>VLOOKUP($B121,факт!$D$7:$KT$85,109,0)</f>
        <v>0</v>
      </c>
      <c r="ML121" s="26">
        <f>VLOOKUP($B121,факт!$D$7:$KT$85,110,0)</f>
        <v>0</v>
      </c>
      <c r="MM121" s="26">
        <f>VLOOKUP($B121,факт!$D$7:$KT$85,111,0)</f>
        <v>0</v>
      </c>
      <c r="MN121" s="47">
        <f t="shared" si="665"/>
        <v>0</v>
      </c>
      <c r="MO121" s="47">
        <f t="shared" si="666"/>
        <v>0</v>
      </c>
      <c r="MP121" s="86">
        <f>VLOOKUP($B121,'СДП (план)'!$B$16:$CY$170,63,0)</f>
        <v>0</v>
      </c>
      <c r="MQ121" s="86">
        <f>VLOOKUP($B121,'СДП (план)'!$B$16:$CY$170,64,0)</f>
        <v>0</v>
      </c>
      <c r="MR121" s="46">
        <f t="shared" si="667"/>
        <v>0</v>
      </c>
      <c r="MS121" s="46">
        <f t="shared" si="668"/>
        <v>0</v>
      </c>
      <c r="MT121" s="52">
        <f t="shared" si="669"/>
        <v>0</v>
      </c>
      <c r="MU121" s="52">
        <f t="shared" si="670"/>
        <v>0</v>
      </c>
      <c r="MV121" s="52">
        <f t="shared" si="671"/>
        <v>0.46</v>
      </c>
      <c r="MW121" s="26">
        <f>VLOOKUP($B121,факт!$D$7:$KT$85,72,0)</f>
        <v>1</v>
      </c>
      <c r="MX121" s="26">
        <f>VLOOKUP($B121,факт!$D$7:$KT$85,73,0)</f>
        <v>8609.1</v>
      </c>
      <c r="MY121" s="26">
        <f>VLOOKUP($B121,факт!$D$7:$KT$85,74,0)</f>
        <v>0</v>
      </c>
      <c r="MZ121" s="26">
        <f>VLOOKUP($B121,факт!$D$7:$KT$85,75,0)</f>
        <v>0</v>
      </c>
      <c r="NA121" s="47">
        <f t="shared" si="672"/>
        <v>1</v>
      </c>
      <c r="NB121" s="47">
        <f t="shared" si="673"/>
        <v>8609.1</v>
      </c>
      <c r="NC121" s="86">
        <f>VLOOKUP($B121,'СДП (план)'!$B$16:$CY$170,65,0)</f>
        <v>0</v>
      </c>
      <c r="ND121" s="86">
        <f>VLOOKUP($B121,'СДП (план)'!$B$16:$CY$170,66,0)</f>
        <v>0</v>
      </c>
      <c r="NE121" s="46">
        <f t="shared" si="674"/>
        <v>0</v>
      </c>
      <c r="NF121" s="46">
        <f t="shared" si="675"/>
        <v>0</v>
      </c>
      <c r="NG121" s="52">
        <f t="shared" si="808"/>
        <v>0</v>
      </c>
      <c r="NH121" s="52">
        <f t="shared" si="809"/>
        <v>0</v>
      </c>
      <c r="NI121" s="52">
        <f t="shared" si="810"/>
        <v>0</v>
      </c>
      <c r="NJ121" s="26">
        <f>VLOOKUP($B121,факт!$D$7:$KT$85,76,0)</f>
        <v>0</v>
      </c>
      <c r="NK121" s="26">
        <f>VLOOKUP($B121,факт!$D$7:$KT$85,77,0)</f>
        <v>0</v>
      </c>
      <c r="NL121" s="26">
        <f>VLOOKUP($B121,факт!$D$7:$KT$85,78,0)</f>
        <v>0</v>
      </c>
      <c r="NM121" s="26">
        <f>VLOOKUP($B121,факт!$D$7:$KT$85,79,0)</f>
        <v>0</v>
      </c>
      <c r="NN121" s="47">
        <f t="shared" si="676"/>
        <v>0</v>
      </c>
      <c r="NO121" s="47">
        <f t="shared" si="677"/>
        <v>0</v>
      </c>
      <c r="NP121" s="86">
        <f>VLOOKUP($B121,'СДП (план)'!$B$16:$CY$170,67,0)</f>
        <v>0</v>
      </c>
      <c r="NQ121" s="86">
        <f>VLOOKUP($B121,'СДП (план)'!$B$16:$CY$170,68,0)</f>
        <v>0</v>
      </c>
      <c r="NR121" s="46">
        <f t="shared" si="678"/>
        <v>0</v>
      </c>
      <c r="NS121" s="46">
        <f t="shared" si="679"/>
        <v>0</v>
      </c>
      <c r="NT121" s="52">
        <f t="shared" si="680"/>
        <v>0</v>
      </c>
      <c r="NU121" s="52">
        <f t="shared" si="681"/>
        <v>0</v>
      </c>
      <c r="NV121" s="52">
        <f t="shared" si="682"/>
        <v>0</v>
      </c>
      <c r="NW121" s="26">
        <f>VLOOKUP($B121,факт!$D$7:$KT$85,280,0)</f>
        <v>0</v>
      </c>
      <c r="NX121" s="26">
        <f>VLOOKUP($B121,факт!$D$7:$KT$85,281,0)</f>
        <v>0</v>
      </c>
      <c r="NY121" s="26">
        <f>VLOOKUP($B121,факт!$D$7:$KT$85,282,0)</f>
        <v>0</v>
      </c>
      <c r="NZ121" s="26">
        <f>VLOOKUP($B121,факт!$D$7:$KT$85,283,0)</f>
        <v>0</v>
      </c>
      <c r="OA121" s="47">
        <f t="shared" si="683"/>
        <v>0</v>
      </c>
      <c r="OB121" s="47">
        <f t="shared" si="684"/>
        <v>0</v>
      </c>
      <c r="OC121" s="86">
        <f>VLOOKUP($B121,'СДП (план)'!$B$16:$CY$170,69,0)</f>
        <v>0</v>
      </c>
      <c r="OD121" s="86">
        <f>VLOOKUP($B121,'СДП (план)'!$B$16:$CY$170,70,0)</f>
        <v>0</v>
      </c>
      <c r="OE121" s="46">
        <f t="shared" si="685"/>
        <v>0</v>
      </c>
      <c r="OF121" s="46">
        <f t="shared" si="686"/>
        <v>0</v>
      </c>
      <c r="OG121" s="52">
        <f t="shared" si="811"/>
        <v>0</v>
      </c>
      <c r="OH121" s="52">
        <f t="shared" si="812"/>
        <v>0</v>
      </c>
      <c r="OI121" s="52">
        <f t="shared" si="813"/>
        <v>0</v>
      </c>
      <c r="OJ121" s="26">
        <f>VLOOKUP($B121,факт!$D$7:$KT$85,276,0)</f>
        <v>0</v>
      </c>
      <c r="OK121" s="26">
        <f>VLOOKUP($B121,факт!$D$7:$KT$85,277,0)</f>
        <v>0</v>
      </c>
      <c r="OL121" s="26">
        <f>VLOOKUP($B121,факт!$D$7:$KT$85,278,0)</f>
        <v>0</v>
      </c>
      <c r="OM121" s="26">
        <f>VLOOKUP($B121,факт!$D$7:$KT$85,279,0)</f>
        <v>0</v>
      </c>
      <c r="ON121" s="47">
        <f t="shared" si="687"/>
        <v>0</v>
      </c>
      <c r="OO121" s="47">
        <f t="shared" si="688"/>
        <v>0</v>
      </c>
      <c r="OP121" s="86">
        <f>VLOOKUP($B121,'СДП (план)'!$B$16:$CY$170,71,0)</f>
        <v>0</v>
      </c>
      <c r="OQ121" s="86">
        <f>VLOOKUP($B121,'СДП (план)'!$B$16:$CY$170,72,0)</f>
        <v>0</v>
      </c>
      <c r="OR121" s="46">
        <f t="shared" si="689"/>
        <v>0</v>
      </c>
      <c r="OS121" s="46">
        <f t="shared" si="690"/>
        <v>0</v>
      </c>
      <c r="OT121" s="52">
        <f t="shared" si="691"/>
        <v>0</v>
      </c>
      <c r="OU121" s="52">
        <f t="shared" si="692"/>
        <v>0</v>
      </c>
      <c r="OV121" s="52">
        <f t="shared" si="693"/>
        <v>0</v>
      </c>
      <c r="OW121" s="26"/>
      <c r="OX121" s="26"/>
      <c r="OY121" s="26"/>
      <c r="OZ121" s="26"/>
      <c r="PA121" s="47">
        <f t="shared" si="848"/>
        <v>0</v>
      </c>
      <c r="PB121" s="47">
        <f t="shared" si="849"/>
        <v>0</v>
      </c>
      <c r="PC121" s="86">
        <f>VLOOKUP($B121,'СДП (план)'!$B$16:$CY$170,73,0)</f>
        <v>0</v>
      </c>
      <c r="PD121" s="86">
        <f>VLOOKUP($B121,'СДП (план)'!$B$16:$CY$170,74,0)</f>
        <v>0</v>
      </c>
      <c r="PE121" s="46">
        <f t="shared" si="694"/>
        <v>0</v>
      </c>
      <c r="PF121" s="46">
        <f t="shared" si="695"/>
        <v>0</v>
      </c>
      <c r="PG121" s="52">
        <f t="shared" si="696"/>
        <v>0</v>
      </c>
      <c r="PH121" s="52">
        <f t="shared" si="697"/>
        <v>0</v>
      </c>
      <c r="PI121" s="52">
        <f t="shared" si="698"/>
        <v>0</v>
      </c>
      <c r="PJ121" s="26">
        <f>VLOOKUP($B121,факт!$D$7:$KT$85,208,0)</f>
        <v>0</v>
      </c>
      <c r="PK121" s="26">
        <f>VLOOKUP($B121,факт!$D$7:$KT$85,209,0)</f>
        <v>0</v>
      </c>
      <c r="PL121" s="26">
        <f>VLOOKUP($B121,факт!$D$7:$KT$85,210,0)</f>
        <v>0</v>
      </c>
      <c r="PM121" s="26">
        <f>VLOOKUP($B121,факт!$D$7:$KT$85,211,0)</f>
        <v>0</v>
      </c>
      <c r="PN121" s="47">
        <f t="shared" si="699"/>
        <v>0</v>
      </c>
      <c r="PO121" s="47">
        <f t="shared" si="700"/>
        <v>0</v>
      </c>
      <c r="PP121" s="86">
        <f>VLOOKUP($B121,'СДП (план)'!$B$16:$CY$170,75,0)</f>
        <v>0</v>
      </c>
      <c r="PQ121" s="86">
        <f>VLOOKUP($B121,'СДП (план)'!$B$16:$CY$170,76,0)</f>
        <v>0</v>
      </c>
      <c r="PR121" s="46">
        <f t="shared" si="701"/>
        <v>0</v>
      </c>
      <c r="PS121" s="46">
        <f t="shared" si="702"/>
        <v>0</v>
      </c>
      <c r="PT121" s="52">
        <f t="shared" si="703"/>
        <v>0</v>
      </c>
      <c r="PU121" s="52">
        <f t="shared" si="704"/>
        <v>0</v>
      </c>
      <c r="PV121" s="52">
        <f t="shared" si="705"/>
        <v>0</v>
      </c>
      <c r="PW121" s="26">
        <f>VLOOKUP($B121,факт!$D$7:$KT$85,80,0)</f>
        <v>0</v>
      </c>
      <c r="PX121" s="26">
        <f>VLOOKUP($B121,факт!$D$7:$KT$85,81,0)</f>
        <v>0</v>
      </c>
      <c r="PY121" s="26">
        <f>VLOOKUP($B121,факт!$D$7:$KT$85,82,0)</f>
        <v>0</v>
      </c>
      <c r="PZ121" s="26">
        <f>VLOOKUP($B121,факт!$D$7:$KT$85,83,0)</f>
        <v>0</v>
      </c>
      <c r="QA121" s="47">
        <f t="shared" si="706"/>
        <v>0</v>
      </c>
      <c r="QB121" s="47">
        <f t="shared" si="707"/>
        <v>0</v>
      </c>
      <c r="QC121" s="86">
        <f>VLOOKUP($B121,'СДП (план)'!$B$16:$CY$170,77,0)</f>
        <v>4</v>
      </c>
      <c r="QD121" s="86">
        <f>VLOOKUP($B121,'СДП (план)'!$B$16:$CY$170,78,0)</f>
        <v>33406.101747199995</v>
      </c>
      <c r="QE121" s="46">
        <f t="shared" si="708"/>
        <v>4</v>
      </c>
      <c r="QF121" s="46">
        <f t="shared" si="709"/>
        <v>33406.101747199995</v>
      </c>
      <c r="QG121" s="52">
        <f t="shared" si="710"/>
        <v>1.84</v>
      </c>
      <c r="QH121" s="52">
        <f t="shared" si="711"/>
        <v>1.84</v>
      </c>
      <c r="QI121" s="52">
        <f t="shared" si="712"/>
        <v>0.46</v>
      </c>
      <c r="QJ121" s="26">
        <f>VLOOKUP($B121,факт!$D$7:$KT$85,112,0)</f>
        <v>1</v>
      </c>
      <c r="QK121" s="26">
        <f>VLOOKUP($B121,факт!$D$7:$KT$85,113,0)</f>
        <v>8108.21</v>
      </c>
      <c r="QL121" s="26">
        <f>VLOOKUP($B121,факт!$D$7:$KT$85,114,0)</f>
        <v>0</v>
      </c>
      <c r="QM121" s="26">
        <f>VLOOKUP($B121,факт!$D$7:$KT$85,115,0)</f>
        <v>0</v>
      </c>
      <c r="QN121" s="47">
        <f t="shared" si="713"/>
        <v>-3</v>
      </c>
      <c r="QO121" s="47">
        <f t="shared" si="714"/>
        <v>-25297.891747199996</v>
      </c>
      <c r="QP121" s="86">
        <f>VLOOKUP($B121,'СДП (план)'!$B$16:$DC$170,79,0)+VLOOKUP($B121,'СДП (план)'!$B$16:$DC$170,103,0)</f>
        <v>0</v>
      </c>
      <c r="QQ121" s="86">
        <f>VLOOKUP($B121,'СДП (план)'!$B$16:$DC$170,80,0)+VLOOKUP($B121,'СДП (план)'!$B$16:$DC$170,104,0)</f>
        <v>0</v>
      </c>
      <c r="QR121" s="46">
        <f t="shared" si="715"/>
        <v>0</v>
      </c>
      <c r="QS121" s="46">
        <f t="shared" si="716"/>
        <v>0</v>
      </c>
      <c r="QT121" s="52">
        <f t="shared" si="717"/>
        <v>0</v>
      </c>
      <c r="QU121" s="52">
        <f t="shared" si="718"/>
        <v>0</v>
      </c>
      <c r="QV121" s="52">
        <f t="shared" si="719"/>
        <v>0.46</v>
      </c>
      <c r="QW121" s="26">
        <f>VLOOKUP($B121,факт!$D$7:$KT$85,88,0)</f>
        <v>1</v>
      </c>
      <c r="QX121" s="26">
        <f>VLOOKUP($B121,факт!$D$7:$KT$85,89,0)</f>
        <v>8177.77</v>
      </c>
      <c r="QY121" s="26">
        <f>VLOOKUP($B121,факт!$D$7:$KT$85,90,0)</f>
        <v>0</v>
      </c>
      <c r="QZ121" s="26">
        <f>VLOOKUP($B121,факт!$D$7:$KT$85,91,0)</f>
        <v>0</v>
      </c>
      <c r="RA121" s="47">
        <f t="shared" si="720"/>
        <v>1</v>
      </c>
      <c r="RB121" s="47">
        <f t="shared" si="721"/>
        <v>8177.77</v>
      </c>
      <c r="RC121" s="86">
        <f>VLOOKUP($B121,'СДП (план)'!$B$16:$CY$170,81,0)</f>
        <v>0</v>
      </c>
      <c r="RD121" s="86">
        <f>VLOOKUP($B121,'СДП (план)'!$B$16:$CY$170,82,0)</f>
        <v>0</v>
      </c>
      <c r="RE121" s="46">
        <f t="shared" si="722"/>
        <v>0</v>
      </c>
      <c r="RF121" s="46">
        <f t="shared" si="723"/>
        <v>0</v>
      </c>
      <c r="RG121" s="52">
        <f t="shared" si="724"/>
        <v>0</v>
      </c>
      <c r="RH121" s="52">
        <f t="shared" si="725"/>
        <v>0</v>
      </c>
      <c r="RI121" s="52">
        <f t="shared" si="726"/>
        <v>0</v>
      </c>
      <c r="RJ121" s="26">
        <f>VLOOKUP($B121,факт!$D$7:$KT$85,104,0)</f>
        <v>0</v>
      </c>
      <c r="RK121" s="26">
        <f>VLOOKUP($B121,факт!$D$7:$KT$85,105,0)</f>
        <v>0</v>
      </c>
      <c r="RL121" s="26">
        <f>VLOOKUP($B121,факт!$D$7:$KT$85,106,0)</f>
        <v>0</v>
      </c>
      <c r="RM121" s="26">
        <f>VLOOKUP($B121,факт!$D$7:$KT$85,107,0)</f>
        <v>0</v>
      </c>
      <c r="RN121" s="47">
        <f t="shared" si="727"/>
        <v>0</v>
      </c>
      <c r="RO121" s="47">
        <f t="shared" si="728"/>
        <v>0</v>
      </c>
      <c r="RP121" s="86">
        <f>VLOOKUP($B121,'СДП (план)'!$B$16:$CY$170,83,0)</f>
        <v>10</v>
      </c>
      <c r="RQ121" s="86">
        <f>VLOOKUP($B121,'СДП (план)'!$B$16:$CY$170,84,0)</f>
        <v>83280.47</v>
      </c>
      <c r="RR121" s="46">
        <f t="shared" si="729"/>
        <v>10</v>
      </c>
      <c r="RS121" s="46">
        <f t="shared" si="730"/>
        <v>83280.47</v>
      </c>
      <c r="RT121" s="52">
        <f t="shared" si="814"/>
        <v>4.6000000000000005</v>
      </c>
      <c r="RU121" s="52">
        <f t="shared" si="815"/>
        <v>4.6000000000000005</v>
      </c>
      <c r="RV121" s="52">
        <f t="shared" si="816"/>
        <v>2.3000000000000003</v>
      </c>
      <c r="RW121" s="26">
        <f>VLOOKUP($B121,факт!$D$7:$KT$85,92,0)</f>
        <v>5</v>
      </c>
      <c r="RX121" s="26">
        <f>VLOOKUP($B121,факт!$D$7:$KT$85,93,0)</f>
        <v>41400.19</v>
      </c>
      <c r="RY121" s="26">
        <f>VLOOKUP($B121,факт!$D$7:$KT$85,94,0)</f>
        <v>0</v>
      </c>
      <c r="RZ121" s="26">
        <f>VLOOKUP($B121,факт!$D$7:$KT$85,95,0)</f>
        <v>0</v>
      </c>
      <c r="SA121" s="47">
        <f t="shared" si="731"/>
        <v>-5</v>
      </c>
      <c r="SB121" s="47">
        <f t="shared" si="732"/>
        <v>-41880.28</v>
      </c>
      <c r="SC121" s="86">
        <f>VLOOKUP($B121,'СДП (план)'!$B$16:$CY$170,85,0)</f>
        <v>0</v>
      </c>
      <c r="SD121" s="86">
        <f>VLOOKUP($B121,'СДП (план)'!$B$16:$CY$170,86,0)</f>
        <v>0</v>
      </c>
      <c r="SE121" s="46">
        <f t="shared" si="733"/>
        <v>0</v>
      </c>
      <c r="SF121" s="46">
        <f t="shared" si="734"/>
        <v>0</v>
      </c>
      <c r="SG121" s="52">
        <f t="shared" si="735"/>
        <v>0</v>
      </c>
      <c r="SH121" s="52">
        <f t="shared" si="736"/>
        <v>0</v>
      </c>
      <c r="SI121" s="52">
        <f t="shared" si="737"/>
        <v>0</v>
      </c>
      <c r="SJ121" s="26">
        <f>VLOOKUP($B121,факт!$D$7:$KT$85,68,0)</f>
        <v>0</v>
      </c>
      <c r="SK121" s="26">
        <f>VLOOKUP($B121,факт!$D$7:$KT$85,69,0)</f>
        <v>0</v>
      </c>
      <c r="SL121" s="26">
        <f>VLOOKUP($B121,факт!$D$7:$KT$85,70,0)</f>
        <v>0</v>
      </c>
      <c r="SM121" s="26">
        <f>VLOOKUP($B121,факт!$D$7:$KT$85,71,0)</f>
        <v>0</v>
      </c>
      <c r="SN121" s="47">
        <f t="shared" si="738"/>
        <v>0</v>
      </c>
      <c r="SO121" s="47">
        <f t="shared" si="739"/>
        <v>0</v>
      </c>
      <c r="SP121" s="86">
        <f>VLOOKUP($B121,'СДП (план)'!$B$16:$CY$170,87,0)</f>
        <v>0</v>
      </c>
      <c r="SQ121" s="86">
        <f>VLOOKUP($B121,'СДП (план)'!$B$16:$CY$170,88,0)</f>
        <v>0</v>
      </c>
      <c r="SR121" s="46">
        <f t="shared" si="740"/>
        <v>0</v>
      </c>
      <c r="SS121" s="46">
        <f t="shared" si="741"/>
        <v>0</v>
      </c>
      <c r="ST121" s="52">
        <f t="shared" si="742"/>
        <v>0</v>
      </c>
      <c r="SU121" s="52">
        <f t="shared" si="743"/>
        <v>0</v>
      </c>
      <c r="SV121" s="52">
        <f t="shared" si="744"/>
        <v>0.46</v>
      </c>
      <c r="SW121" s="26">
        <f>VLOOKUP($B121,факт!$D$7:$KT$85,96,0)</f>
        <v>1</v>
      </c>
      <c r="SX121" s="26">
        <f>VLOOKUP($B121,факт!$D$7:$KT$85,97,0)</f>
        <v>3407.41</v>
      </c>
      <c r="SY121" s="26">
        <f>VLOOKUP($B121,факт!$D$7:$KT$85,98,0)</f>
        <v>0</v>
      </c>
      <c r="SZ121" s="26">
        <f>VLOOKUP($B121,факт!$D$7:$KT$85,99,0)</f>
        <v>0</v>
      </c>
      <c r="TA121" s="47">
        <f t="shared" si="745"/>
        <v>1</v>
      </c>
      <c r="TB121" s="47">
        <f t="shared" si="746"/>
        <v>3407.41</v>
      </c>
      <c r="TC121" s="86">
        <f>VLOOKUP($B121,'СДП (план)'!$B$16:$CY$170,89,0)</f>
        <v>0</v>
      </c>
      <c r="TD121" s="86">
        <f>VLOOKUP($B121,'СДП (план)'!$B$16:$CY$170,90,0)</f>
        <v>0</v>
      </c>
      <c r="TE121" s="46">
        <f t="shared" si="747"/>
        <v>0</v>
      </c>
      <c r="TF121" s="46">
        <f t="shared" si="748"/>
        <v>0</v>
      </c>
      <c r="TG121" s="52">
        <f t="shared" si="749"/>
        <v>0</v>
      </c>
      <c r="TH121" s="52">
        <f t="shared" si="750"/>
        <v>0</v>
      </c>
      <c r="TI121" s="52">
        <f t="shared" si="751"/>
        <v>0.92</v>
      </c>
      <c r="TJ121" s="26">
        <f>VLOOKUP($B121,факт!$D$7:$KT$85,120,0)</f>
        <v>2</v>
      </c>
      <c r="TK121" s="26">
        <f>VLOOKUP($B121,факт!$D$7:$KT$85,121,0)</f>
        <v>13989.060000000001</v>
      </c>
      <c r="TL121" s="26">
        <f>VLOOKUP($B121,факт!$D$7:$KT$85,122,0)</f>
        <v>0</v>
      </c>
      <c r="TM121" s="26">
        <f>VLOOKUP($B121,факт!$D$7:$KT$85,123,0)</f>
        <v>0</v>
      </c>
      <c r="TN121" s="47">
        <f t="shared" si="752"/>
        <v>2</v>
      </c>
      <c r="TO121" s="47">
        <f t="shared" si="753"/>
        <v>13989.060000000001</v>
      </c>
      <c r="TP121" s="86">
        <f>VLOOKUP($B121,'СДП (план)'!$B$16:$CY$170,91,0)</f>
        <v>0</v>
      </c>
      <c r="TQ121" s="86">
        <f>VLOOKUP($B121,'СДП (план)'!$B$16:$CY$170,92,0)</f>
        <v>0</v>
      </c>
      <c r="TR121" s="46">
        <f t="shared" si="754"/>
        <v>0</v>
      </c>
      <c r="TS121" s="46">
        <f t="shared" si="755"/>
        <v>0</v>
      </c>
      <c r="TT121" s="52">
        <f t="shared" si="756"/>
        <v>0</v>
      </c>
      <c r="TU121" s="52">
        <f t="shared" si="757"/>
        <v>0</v>
      </c>
      <c r="TV121" s="52">
        <f t="shared" si="758"/>
        <v>0</v>
      </c>
      <c r="TW121" s="26">
        <f>VLOOKUP($B121,факт!$D$7:$KT$85,100,0)</f>
        <v>0</v>
      </c>
      <c r="TX121" s="26">
        <f>VLOOKUP($B121,факт!$D$7:$KT$85,101,0)</f>
        <v>0</v>
      </c>
      <c r="TY121" s="26">
        <f>VLOOKUP($B121,факт!$D$7:$KT$85,102,0)</f>
        <v>0</v>
      </c>
      <c r="TZ121" s="26">
        <f>VLOOKUP($B121,факт!$D$7:$KT$85,103,0)</f>
        <v>0</v>
      </c>
      <c r="UA121" s="47">
        <f t="shared" si="759"/>
        <v>0</v>
      </c>
      <c r="UB121" s="47">
        <f t="shared" si="760"/>
        <v>0</v>
      </c>
      <c r="UC121" s="86">
        <f>VLOOKUP($B121,'СДП (план)'!$B$16:$CY$170,93,0)</f>
        <v>0</v>
      </c>
      <c r="UD121" s="86">
        <f>VLOOKUP($B121,'СДП (план)'!$B$16:$CY$170,94,0)</f>
        <v>0</v>
      </c>
      <c r="UE121" s="46">
        <v>0</v>
      </c>
      <c r="UF121" s="46">
        <v>0</v>
      </c>
      <c r="UG121" s="52">
        <f t="shared" si="817"/>
        <v>0</v>
      </c>
      <c r="UH121" s="52">
        <f t="shared" si="818"/>
        <v>0</v>
      </c>
      <c r="UI121" s="52">
        <f t="shared" si="819"/>
        <v>0</v>
      </c>
      <c r="UJ121" s="26">
        <f>VLOOKUP($B121,факт!$D$7:$KT$85,56,0)</f>
        <v>0</v>
      </c>
      <c r="UK121" s="26">
        <f>VLOOKUP($B121,факт!$D$7:$KT$85,57,0)</f>
        <v>0</v>
      </c>
      <c r="UL121" s="26">
        <f>VLOOKUP($B121,факт!$D$7:$KT$85,58,0)</f>
        <v>0</v>
      </c>
      <c r="UM121" s="26">
        <f>VLOOKUP($B121,факт!$D$7:$KT$85,59,0)</f>
        <v>0</v>
      </c>
      <c r="UN121" s="47">
        <f t="shared" si="761"/>
        <v>0</v>
      </c>
      <c r="UO121" s="47">
        <f t="shared" si="762"/>
        <v>0</v>
      </c>
      <c r="UP121" s="86">
        <f>VLOOKUP($B121,'СДП (план)'!$B$16:$CY$170,95,0)</f>
        <v>0</v>
      </c>
      <c r="UQ121" s="86">
        <f>VLOOKUP($B121,'СДП (план)'!$B$16:$CY$170,96,0)</f>
        <v>0</v>
      </c>
      <c r="UR121" s="46">
        <f t="shared" si="763"/>
        <v>0</v>
      </c>
      <c r="US121" s="46">
        <f t="shared" si="764"/>
        <v>0</v>
      </c>
      <c r="UT121" s="52">
        <f t="shared" si="820"/>
        <v>0</v>
      </c>
      <c r="UU121" s="52">
        <f t="shared" si="821"/>
        <v>0</v>
      </c>
      <c r="UV121" s="52">
        <f t="shared" si="822"/>
        <v>0.92</v>
      </c>
      <c r="UW121" s="26">
        <f>VLOOKUP($B121,факт!$D$7:$KT$85,116,0)</f>
        <v>2</v>
      </c>
      <c r="UX121" s="26">
        <f>VLOOKUP($B121,факт!$D$7:$KT$85,117,0)</f>
        <v>17609.52</v>
      </c>
      <c r="UY121" s="26">
        <f>VLOOKUP($B121,факт!$D$7:$KT$85,118,0)</f>
        <v>0</v>
      </c>
      <c r="UZ121" s="26">
        <f>VLOOKUP($B121,факт!$D$7:$KT$85,119,0)</f>
        <v>0</v>
      </c>
      <c r="VA121" s="47">
        <f t="shared" si="765"/>
        <v>2</v>
      </c>
      <c r="VB121" s="47">
        <f t="shared" si="766"/>
        <v>17609.52</v>
      </c>
      <c r="VC121" s="86">
        <f>VLOOKUP($B121,'СДП (план)'!$B$16:$CY$170,97,0)</f>
        <v>0</v>
      </c>
      <c r="VD121" s="86">
        <f>VLOOKUP($B121,'СДП (план)'!$B$16:$CY$170,98,0)</f>
        <v>0</v>
      </c>
      <c r="VE121" s="46">
        <f t="shared" si="767"/>
        <v>0</v>
      </c>
      <c r="VF121" s="46">
        <f t="shared" si="768"/>
        <v>0</v>
      </c>
      <c r="VG121" s="52">
        <f t="shared" si="823"/>
        <v>0</v>
      </c>
      <c r="VH121" s="52">
        <f t="shared" si="824"/>
        <v>0</v>
      </c>
      <c r="VI121" s="52">
        <f t="shared" si="825"/>
        <v>0</v>
      </c>
      <c r="VJ121" s="26">
        <f>VLOOKUP($B121,факт!$D$7:$KT$85,60,0)</f>
        <v>0</v>
      </c>
      <c r="VK121" s="26">
        <f>VLOOKUP($B121,факт!$D$7:$KT$85,61,0)</f>
        <v>0</v>
      </c>
      <c r="VL121" s="26">
        <f>VLOOKUP($B121,факт!$D$7:$KT$85,62,0)</f>
        <v>0</v>
      </c>
      <c r="VM121" s="26">
        <f>VLOOKUP($B121,факт!$D$7:$KT$85,63,0)</f>
        <v>0</v>
      </c>
      <c r="VN121" s="47">
        <f t="shared" si="769"/>
        <v>0</v>
      </c>
      <c r="VO121" s="47">
        <f t="shared" si="770"/>
        <v>0</v>
      </c>
      <c r="VP121" s="86">
        <f>VLOOKUP($B121,'СДП (план)'!$B$16:$CY$170,99,0)</f>
        <v>0</v>
      </c>
      <c r="VQ121" s="86">
        <f>VLOOKUP($B121,'СДП (план)'!$B$16:$CY$170,100,0)</f>
        <v>0</v>
      </c>
      <c r="VR121" s="46">
        <f t="shared" si="771"/>
        <v>0</v>
      </c>
      <c r="VS121" s="46">
        <f t="shared" si="772"/>
        <v>0</v>
      </c>
      <c r="VT121" s="52">
        <f t="shared" si="773"/>
        <v>0</v>
      </c>
      <c r="VU121" s="52">
        <f t="shared" si="774"/>
        <v>0</v>
      </c>
      <c r="VV121" s="52">
        <f t="shared" si="775"/>
        <v>0</v>
      </c>
      <c r="VW121" s="26">
        <f>VLOOKUP($B121,факт!$D$7:$KT$85,84,0)</f>
        <v>0</v>
      </c>
      <c r="VX121" s="26">
        <f>VLOOKUP($B121,факт!$D$7:$KT$85,85,0)</f>
        <v>0</v>
      </c>
      <c r="VY121" s="26">
        <f>VLOOKUP($B121,факт!$D$7:$KT$85,86,0)</f>
        <v>0</v>
      </c>
      <c r="VZ121" s="26">
        <f>VLOOKUP($B121,факт!$D$7:$KT$85,87,0)</f>
        <v>0</v>
      </c>
      <c r="WA121" s="47">
        <f t="shared" si="776"/>
        <v>0</v>
      </c>
      <c r="WB121" s="47">
        <f t="shared" si="777"/>
        <v>0</v>
      </c>
      <c r="WC121" s="86">
        <f>VLOOKUP($B121,'СДП (план)'!$B$16:$CY$170,101,0)</f>
        <v>0</v>
      </c>
      <c r="WD121" s="86">
        <f>VLOOKUP($B121,'СДП (план)'!$B$16:$CY$170,102,0)</f>
        <v>0</v>
      </c>
      <c r="WE121" s="46">
        <f t="shared" si="778"/>
        <v>0</v>
      </c>
      <c r="WF121" s="46">
        <f t="shared" si="779"/>
        <v>0</v>
      </c>
      <c r="WG121" s="52">
        <f t="shared" si="780"/>
        <v>0</v>
      </c>
      <c r="WH121" s="52">
        <f t="shared" si="781"/>
        <v>0</v>
      </c>
      <c r="WI121" s="52">
        <f t="shared" si="782"/>
        <v>0</v>
      </c>
      <c r="WJ121" s="26">
        <f>VLOOKUP($B121,факт!$D$7:$KT$85,52,0)</f>
        <v>0</v>
      </c>
      <c r="WK121" s="26">
        <f>VLOOKUP($B121,факт!$D$7:$KT$85,53,0)</f>
        <v>0</v>
      </c>
      <c r="WL121" s="26">
        <f>VLOOKUP($B121,факт!$D$7:$KT$85,54,0)</f>
        <v>0</v>
      </c>
      <c r="WM121" s="26">
        <f>VLOOKUP($B121,факт!$D$7:$KT$85,55,0)</f>
        <v>0</v>
      </c>
      <c r="WN121" s="47">
        <f t="shared" si="783"/>
        <v>0</v>
      </c>
      <c r="WO121" s="47">
        <f t="shared" si="784"/>
        <v>0</v>
      </c>
      <c r="WP121" s="174">
        <f t="shared" si="826"/>
        <v>14</v>
      </c>
      <c r="WQ121" s="174">
        <f t="shared" si="827"/>
        <v>116686.5717472</v>
      </c>
      <c r="WR121" s="174">
        <f t="shared" si="828"/>
        <v>14</v>
      </c>
      <c r="WS121" s="174">
        <f t="shared" si="829"/>
        <v>116686.5717472</v>
      </c>
      <c r="WT121" s="174">
        <f t="shared" si="830"/>
        <v>6.44</v>
      </c>
      <c r="WU121" s="174">
        <f t="shared" si="831"/>
        <v>6.44</v>
      </c>
      <c r="WV121" s="174">
        <f t="shared" si="832"/>
        <v>5.98</v>
      </c>
      <c r="WW121" s="174">
        <f t="shared" si="833"/>
        <v>13</v>
      </c>
      <c r="WX121" s="174">
        <f t="shared" si="834"/>
        <v>101301.26000000001</v>
      </c>
      <c r="WY121" s="174">
        <f t="shared" si="835"/>
        <v>0</v>
      </c>
      <c r="WZ121" s="174">
        <f t="shared" si="836"/>
        <v>0</v>
      </c>
      <c r="XA121" s="26">
        <f t="shared" si="785"/>
        <v>-1</v>
      </c>
      <c r="XB121" s="26">
        <f t="shared" si="786"/>
        <v>-15385.311747199987</v>
      </c>
      <c r="XC121" s="174">
        <f t="shared" si="837"/>
        <v>14</v>
      </c>
      <c r="XD121" s="174">
        <f t="shared" si="838"/>
        <v>116686.5717472</v>
      </c>
      <c r="XE121" s="174">
        <f t="shared" si="839"/>
        <v>14</v>
      </c>
      <c r="XF121" s="174">
        <f t="shared" si="840"/>
        <v>116686.5717472</v>
      </c>
      <c r="XG121" s="174">
        <f t="shared" si="841"/>
        <v>6.44</v>
      </c>
      <c r="XH121" s="174">
        <f t="shared" si="842"/>
        <v>6.44</v>
      </c>
      <c r="XI121" s="174">
        <f t="shared" si="843"/>
        <v>6.44</v>
      </c>
      <c r="XJ121" s="174">
        <f t="shared" si="844"/>
        <v>14</v>
      </c>
      <c r="XK121" s="174">
        <f t="shared" si="845"/>
        <v>107823.31000000001</v>
      </c>
      <c r="XL121" s="174">
        <f t="shared" si="846"/>
        <v>0</v>
      </c>
      <c r="XM121" s="174">
        <f t="shared" si="847"/>
        <v>0</v>
      </c>
      <c r="XN121" s="26">
        <f t="shared" si="787"/>
        <v>0</v>
      </c>
      <c r="XO121" s="26">
        <f t="shared" si="788"/>
        <v>-8863.2617471999838</v>
      </c>
    </row>
    <row r="122" spans="1:639" ht="45" x14ac:dyDescent="0.25">
      <c r="A122" s="145"/>
      <c r="B122" s="111">
        <v>109</v>
      </c>
      <c r="C122" s="11" t="s">
        <v>512</v>
      </c>
      <c r="D122" s="12">
        <f t="shared" si="850"/>
        <v>10127</v>
      </c>
      <c r="E122" s="12">
        <v>10127</v>
      </c>
      <c r="F122" s="273">
        <v>9620</v>
      </c>
      <c r="G122" s="96">
        <v>9.74</v>
      </c>
      <c r="H122" s="264"/>
      <c r="I122" s="13">
        <v>1</v>
      </c>
      <c r="J122" s="271"/>
      <c r="K122" s="12">
        <v>1.4</v>
      </c>
      <c r="L122" s="12">
        <v>1.68</v>
      </c>
      <c r="M122" s="12">
        <v>2.23</v>
      </c>
      <c r="N122" s="12">
        <v>2.39</v>
      </c>
      <c r="O122" s="123">
        <v>2.57</v>
      </c>
      <c r="P122" s="86">
        <f>VLOOKUP($B122,'СДП (план)'!$B$16:$CY$170,15,0)</f>
        <v>0</v>
      </c>
      <c r="Q122" s="86">
        <f>VLOOKUP($B122,'СДП (план)'!$B$16:$CY$170,16,0)</f>
        <v>0</v>
      </c>
      <c r="R122" s="46">
        <f t="shared" si="487"/>
        <v>0</v>
      </c>
      <c r="S122" s="46">
        <f t="shared" si="488"/>
        <v>0</v>
      </c>
      <c r="T122" s="52">
        <f t="shared" si="489"/>
        <v>0</v>
      </c>
      <c r="U122" s="52">
        <f t="shared" si="490"/>
        <v>0</v>
      </c>
      <c r="V122" s="52">
        <f t="shared" si="491"/>
        <v>0</v>
      </c>
      <c r="W122" s="26"/>
      <c r="X122" s="26"/>
      <c r="Y122" s="26"/>
      <c r="Z122" s="26"/>
      <c r="AA122" s="47">
        <f t="shared" si="492"/>
        <v>0</v>
      </c>
      <c r="AB122" s="47">
        <f t="shared" si="493"/>
        <v>0</v>
      </c>
      <c r="AC122" s="86">
        <f>VLOOKUP($B122,'СДП (план)'!$B$16:$CY$170,17,0)</f>
        <v>0</v>
      </c>
      <c r="AD122" s="86">
        <f>VLOOKUP($B122,'СДП (план)'!$B$16:$CY$170,18,0)</f>
        <v>0</v>
      </c>
      <c r="AE122" s="46">
        <f t="shared" si="494"/>
        <v>0</v>
      </c>
      <c r="AF122" s="46">
        <f t="shared" si="495"/>
        <v>0</v>
      </c>
      <c r="AG122" s="52">
        <f t="shared" si="496"/>
        <v>0</v>
      </c>
      <c r="AH122" s="52">
        <f t="shared" si="497"/>
        <v>0</v>
      </c>
      <c r="AI122" s="52">
        <f t="shared" si="498"/>
        <v>9.74</v>
      </c>
      <c r="AJ122" s="26">
        <f>VLOOKUP($B122,факт!$D$7:$KT$85,28,0)</f>
        <v>1</v>
      </c>
      <c r="AK122" s="26">
        <f>VLOOKUP($B122,факт!$D$7:$KT$85,29,0)</f>
        <v>131178.32</v>
      </c>
      <c r="AL122" s="26">
        <f>VLOOKUP($B122,факт!$D$7:$KT$85,30,0)</f>
        <v>0</v>
      </c>
      <c r="AM122" s="26">
        <f>VLOOKUP($B122,факт!$D$7:$KT$85,31,0)</f>
        <v>0</v>
      </c>
      <c r="AN122" s="47">
        <f t="shared" si="499"/>
        <v>1</v>
      </c>
      <c r="AO122" s="47">
        <f t="shared" si="500"/>
        <v>131178.32</v>
      </c>
      <c r="AP122" s="86">
        <f>VLOOKUP($B122,'СДП (план)'!$B$16:$CY$170,19,0)</f>
        <v>0</v>
      </c>
      <c r="AQ122" s="86">
        <f>VLOOKUP($B122,'СДП (план)'!$B$16:$CY$170,20,0)</f>
        <v>0</v>
      </c>
      <c r="AR122" s="46">
        <f t="shared" si="501"/>
        <v>0</v>
      </c>
      <c r="AS122" s="46">
        <f t="shared" si="502"/>
        <v>0</v>
      </c>
      <c r="AT122" s="52">
        <f t="shared" si="503"/>
        <v>0</v>
      </c>
      <c r="AU122" s="52">
        <f t="shared" si="504"/>
        <v>0</v>
      </c>
      <c r="AV122" s="52">
        <f t="shared" si="505"/>
        <v>0</v>
      </c>
      <c r="AW122" s="26"/>
      <c r="AX122" s="26"/>
      <c r="AY122" s="26"/>
      <c r="AZ122" s="26"/>
      <c r="BA122" s="47"/>
      <c r="BB122" s="47"/>
      <c r="BC122" s="86">
        <f>VLOOKUP($B122,'СДП (план)'!$B$16:$CY$170,21,0)</f>
        <v>0</v>
      </c>
      <c r="BD122" s="86">
        <f>VLOOKUP($B122,'СДП (план)'!$B$16:$CY$170,22,0)</f>
        <v>0</v>
      </c>
      <c r="BE122" s="46">
        <f t="shared" si="508"/>
        <v>0</v>
      </c>
      <c r="BF122" s="46">
        <f t="shared" si="509"/>
        <v>0</v>
      </c>
      <c r="BG122" s="52">
        <f t="shared" si="510"/>
        <v>0</v>
      </c>
      <c r="BH122" s="52">
        <f t="shared" si="511"/>
        <v>0</v>
      </c>
      <c r="BI122" s="52">
        <f t="shared" si="512"/>
        <v>0</v>
      </c>
      <c r="BJ122" s="26"/>
      <c r="BK122" s="26"/>
      <c r="BL122" s="26"/>
      <c r="BM122" s="26"/>
      <c r="BN122" s="47">
        <f t="shared" si="513"/>
        <v>0</v>
      </c>
      <c r="BO122" s="47">
        <f t="shared" si="514"/>
        <v>0</v>
      </c>
      <c r="BP122" s="86">
        <f>VLOOKUP($B122,'СДП (план)'!$B$16:$CY$170,23,0)</f>
        <v>0</v>
      </c>
      <c r="BQ122" s="86">
        <f>VLOOKUP($B122,'СДП (план)'!$B$16:$CY$170,24,0)</f>
        <v>0</v>
      </c>
      <c r="BR122" s="46">
        <f t="shared" si="515"/>
        <v>0</v>
      </c>
      <c r="BS122" s="46">
        <f t="shared" si="516"/>
        <v>0</v>
      </c>
      <c r="BT122" s="52">
        <f t="shared" si="517"/>
        <v>0</v>
      </c>
      <c r="BU122" s="52">
        <f t="shared" si="518"/>
        <v>0</v>
      </c>
      <c r="BV122" s="52">
        <f t="shared" si="519"/>
        <v>0</v>
      </c>
      <c r="BW122" s="26"/>
      <c r="BX122" s="26"/>
      <c r="BY122" s="26"/>
      <c r="BZ122" s="26"/>
      <c r="CA122" s="47">
        <f t="shared" si="520"/>
        <v>0</v>
      </c>
      <c r="CB122" s="47">
        <f t="shared" si="521"/>
        <v>0</v>
      </c>
      <c r="CC122" s="86">
        <f>VLOOKUP($B122,'СДП (план)'!$B$16:$CY$170,25,0)</f>
        <v>0</v>
      </c>
      <c r="CD122" s="86">
        <f>VLOOKUP($B122,'СДП (план)'!$B$16:$CY$170,26,0)</f>
        <v>0</v>
      </c>
      <c r="CE122" s="46">
        <f t="shared" si="522"/>
        <v>0</v>
      </c>
      <c r="CF122" s="46">
        <f t="shared" si="523"/>
        <v>0</v>
      </c>
      <c r="CG122" s="52">
        <f t="shared" si="524"/>
        <v>0</v>
      </c>
      <c r="CH122" s="52">
        <f t="shared" si="525"/>
        <v>0</v>
      </c>
      <c r="CI122" s="52">
        <f t="shared" si="526"/>
        <v>0</v>
      </c>
      <c r="CJ122" s="26"/>
      <c r="CK122" s="26"/>
      <c r="CL122" s="26"/>
      <c r="CM122" s="26"/>
      <c r="CN122" s="47">
        <f t="shared" si="527"/>
        <v>0</v>
      </c>
      <c r="CO122" s="47">
        <f t="shared" si="528"/>
        <v>0</v>
      </c>
      <c r="CP122" s="86">
        <f>VLOOKUP($B122,'СДП (план)'!$B$16:$CY$170,27,0)</f>
        <v>0</v>
      </c>
      <c r="CQ122" s="86">
        <f>VLOOKUP($B122,'СДП (план)'!$B$16:$CY$170,28,0)</f>
        <v>0</v>
      </c>
      <c r="CR122" s="46">
        <f t="shared" si="529"/>
        <v>0</v>
      </c>
      <c r="CS122" s="46">
        <f t="shared" si="530"/>
        <v>0</v>
      </c>
      <c r="CT122" s="52">
        <f t="shared" si="531"/>
        <v>0</v>
      </c>
      <c r="CU122" s="52">
        <f t="shared" si="532"/>
        <v>0</v>
      </c>
      <c r="CV122" s="52">
        <f t="shared" si="533"/>
        <v>0</v>
      </c>
      <c r="CW122" s="26"/>
      <c r="CX122" s="26"/>
      <c r="CY122" s="26"/>
      <c r="CZ122" s="26"/>
      <c r="DA122" s="47">
        <f t="shared" si="534"/>
        <v>0</v>
      </c>
      <c r="DB122" s="47">
        <f t="shared" si="535"/>
        <v>0</v>
      </c>
      <c r="DC122" s="86">
        <f>VLOOKUP($B122,'СДП (план)'!$B$16:$CY$170,29,0)</f>
        <v>0</v>
      </c>
      <c r="DD122" s="86">
        <f>VLOOKUP($B122,'СДП (план)'!$B$16:$CY$170,30,0)</f>
        <v>0</v>
      </c>
      <c r="DE122" s="46">
        <f t="shared" si="536"/>
        <v>0</v>
      </c>
      <c r="DF122" s="46">
        <f t="shared" si="537"/>
        <v>0</v>
      </c>
      <c r="DG122" s="52">
        <f t="shared" si="538"/>
        <v>0</v>
      </c>
      <c r="DH122" s="52">
        <f t="shared" si="539"/>
        <v>0</v>
      </c>
      <c r="DI122" s="52">
        <f t="shared" si="540"/>
        <v>0</v>
      </c>
      <c r="DJ122" s="26"/>
      <c r="DK122" s="26"/>
      <c r="DL122" s="26"/>
      <c r="DM122" s="26"/>
      <c r="DN122" s="47">
        <f t="shared" si="541"/>
        <v>0</v>
      </c>
      <c r="DO122" s="47">
        <f t="shared" si="542"/>
        <v>0</v>
      </c>
      <c r="DP122" s="172">
        <f t="shared" si="543"/>
        <v>0</v>
      </c>
      <c r="DQ122" s="172">
        <f t="shared" si="544"/>
        <v>0</v>
      </c>
      <c r="DR122" s="172">
        <f t="shared" si="545"/>
        <v>0</v>
      </c>
      <c r="DS122" s="172">
        <f t="shared" si="546"/>
        <v>0</v>
      </c>
      <c r="DT122" s="172">
        <f t="shared" si="547"/>
        <v>0</v>
      </c>
      <c r="DU122" s="172">
        <f t="shared" si="548"/>
        <v>0</v>
      </c>
      <c r="DV122" s="172">
        <f t="shared" si="549"/>
        <v>9.74</v>
      </c>
      <c r="DW122" s="172">
        <f t="shared" si="550"/>
        <v>1</v>
      </c>
      <c r="DX122" s="172">
        <f t="shared" si="551"/>
        <v>131178.32</v>
      </c>
      <c r="DY122" s="172">
        <f t="shared" si="552"/>
        <v>0</v>
      </c>
      <c r="DZ122" s="172">
        <f t="shared" si="553"/>
        <v>0</v>
      </c>
      <c r="EA122" s="172">
        <f t="shared" si="554"/>
        <v>1</v>
      </c>
      <c r="EB122" s="172">
        <f t="shared" si="555"/>
        <v>131178.32</v>
      </c>
      <c r="EC122" s="86">
        <f>VLOOKUP($B122,'СДП (план)'!$B$16:$CY$170,31,0)</f>
        <v>0</v>
      </c>
      <c r="ED122" s="86">
        <f>VLOOKUP($B122,'СДП (план)'!$B$16:$CY$170,32,0)</f>
        <v>0</v>
      </c>
      <c r="EE122" s="46">
        <f t="shared" si="556"/>
        <v>0</v>
      </c>
      <c r="EF122" s="46">
        <f t="shared" si="557"/>
        <v>0</v>
      </c>
      <c r="EG122" s="52">
        <f t="shared" si="558"/>
        <v>0</v>
      </c>
      <c r="EH122" s="52">
        <f t="shared" si="559"/>
        <v>0</v>
      </c>
      <c r="EI122" s="52">
        <f t="shared" si="560"/>
        <v>0</v>
      </c>
      <c r="EJ122" s="26"/>
      <c r="EK122" s="26"/>
      <c r="EL122" s="26"/>
      <c r="EM122" s="26"/>
      <c r="EN122" s="47">
        <f t="shared" si="561"/>
        <v>0</v>
      </c>
      <c r="EO122" s="47">
        <f t="shared" si="562"/>
        <v>0</v>
      </c>
      <c r="EP122" s="86">
        <f>VLOOKUP($B122,'СДП (план)'!$B$16:$CY$170,33,0)</f>
        <v>0</v>
      </c>
      <c r="EQ122" s="86">
        <f>VLOOKUP($B122,'СДП (план)'!$B$16:$CY$170,34,0)</f>
        <v>0</v>
      </c>
      <c r="ER122" s="46">
        <f t="shared" si="563"/>
        <v>0</v>
      </c>
      <c r="ES122" s="46">
        <f t="shared" si="564"/>
        <v>0</v>
      </c>
      <c r="ET122" s="52">
        <f t="shared" si="565"/>
        <v>0</v>
      </c>
      <c r="EU122" s="52">
        <f t="shared" si="566"/>
        <v>0</v>
      </c>
      <c r="EV122" s="52">
        <f t="shared" si="567"/>
        <v>0</v>
      </c>
      <c r="EW122" s="26">
        <f>VLOOKUP($B122,факт!$D$7:$KT$85,160,0)</f>
        <v>0</v>
      </c>
      <c r="EX122" s="26">
        <f>VLOOKUP($B122,факт!$D$7:$KT$85,161,0)</f>
        <v>0</v>
      </c>
      <c r="EY122" s="26">
        <f>VLOOKUP($B122,факт!$D$7:$KT$85,162,0)</f>
        <v>0</v>
      </c>
      <c r="EZ122" s="26">
        <f>VLOOKUP($B122,факт!$D$7:$KT$85,163,0)</f>
        <v>0</v>
      </c>
      <c r="FA122" s="47">
        <f t="shared" si="568"/>
        <v>0</v>
      </c>
      <c r="FB122" s="47">
        <f t="shared" si="569"/>
        <v>0</v>
      </c>
      <c r="FC122" s="86">
        <f>VLOOKUP($B122,'СДП (план)'!$B$16:$CY$170,35,0)</f>
        <v>0</v>
      </c>
      <c r="FD122" s="86">
        <f>VLOOKUP($B122,'СДП (план)'!$B$16:$CY$170,36,0)</f>
        <v>0</v>
      </c>
      <c r="FE122" s="46">
        <f t="shared" si="570"/>
        <v>0</v>
      </c>
      <c r="FF122" s="46">
        <f t="shared" si="571"/>
        <v>0</v>
      </c>
      <c r="FG122" s="52">
        <f t="shared" si="572"/>
        <v>0</v>
      </c>
      <c r="FH122" s="52">
        <f t="shared" si="573"/>
        <v>0</v>
      </c>
      <c r="FI122" s="52">
        <f t="shared" si="574"/>
        <v>0</v>
      </c>
      <c r="FJ122" s="26"/>
      <c r="FK122" s="26"/>
      <c r="FL122" s="26"/>
      <c r="FM122" s="26"/>
      <c r="FN122" s="47">
        <f t="shared" si="575"/>
        <v>0</v>
      </c>
      <c r="FO122" s="47">
        <f t="shared" si="576"/>
        <v>0</v>
      </c>
      <c r="FP122" s="86">
        <f>VLOOKUP($B122,'СДП (план)'!$B$16:$CY$170,37,0)</f>
        <v>0</v>
      </c>
      <c r="FQ122" s="86">
        <f>VLOOKUP($B122,'СДП (план)'!$B$16:$CY$170,38,0)</f>
        <v>0</v>
      </c>
      <c r="FR122" s="46">
        <f t="shared" si="577"/>
        <v>0</v>
      </c>
      <c r="FS122" s="46">
        <f t="shared" si="578"/>
        <v>0</v>
      </c>
      <c r="FT122" s="52">
        <f t="shared" si="579"/>
        <v>0</v>
      </c>
      <c r="FU122" s="52">
        <f t="shared" si="580"/>
        <v>0</v>
      </c>
      <c r="FV122" s="52">
        <f t="shared" si="581"/>
        <v>0</v>
      </c>
      <c r="FW122" s="26"/>
      <c r="FX122" s="26"/>
      <c r="FY122" s="26"/>
      <c r="FZ122" s="26"/>
      <c r="GA122" s="47">
        <f t="shared" si="582"/>
        <v>0</v>
      </c>
      <c r="GB122" s="47">
        <f t="shared" si="583"/>
        <v>0</v>
      </c>
      <c r="GC122" s="86">
        <f>VLOOKUP($B122,'СДП (план)'!$B$16:$CY$170,39,0)</f>
        <v>0</v>
      </c>
      <c r="GD122" s="86">
        <f>VLOOKUP($B122,'СДП (план)'!$B$16:$CY$170,40,0)</f>
        <v>0</v>
      </c>
      <c r="GE122" s="46">
        <f t="shared" si="584"/>
        <v>0</v>
      </c>
      <c r="GF122" s="46">
        <f t="shared" si="585"/>
        <v>0</v>
      </c>
      <c r="GG122" s="52">
        <f t="shared" si="586"/>
        <v>0</v>
      </c>
      <c r="GH122" s="52">
        <f t="shared" si="587"/>
        <v>0</v>
      </c>
      <c r="GI122" s="52">
        <f t="shared" si="588"/>
        <v>0</v>
      </c>
      <c r="GJ122" s="26"/>
      <c r="GK122" s="26"/>
      <c r="GL122" s="26"/>
      <c r="GM122" s="26"/>
      <c r="GN122" s="47">
        <f t="shared" si="589"/>
        <v>0</v>
      </c>
      <c r="GO122" s="47">
        <f t="shared" si="590"/>
        <v>0</v>
      </c>
      <c r="GP122" s="86">
        <f>VLOOKUP($B122,'СДП (план)'!$B$16:$CY$170,41,0)</f>
        <v>0</v>
      </c>
      <c r="GQ122" s="86">
        <f>VLOOKUP($B122,'СДП (план)'!$B$16:$CY$170,42,0)</f>
        <v>0</v>
      </c>
      <c r="GR122" s="46">
        <f t="shared" si="591"/>
        <v>0</v>
      </c>
      <c r="GS122" s="46">
        <f t="shared" si="592"/>
        <v>0</v>
      </c>
      <c r="GT122" s="52">
        <f t="shared" si="593"/>
        <v>0</v>
      </c>
      <c r="GU122" s="52">
        <f t="shared" si="594"/>
        <v>0</v>
      </c>
      <c r="GV122" s="52">
        <f t="shared" si="595"/>
        <v>0</v>
      </c>
      <c r="GW122" s="26"/>
      <c r="GX122" s="26"/>
      <c r="GY122" s="26"/>
      <c r="GZ122" s="26">
        <f>VLOOKUP($B122,факт!$D$7:$KT$85,231,0)</f>
        <v>0</v>
      </c>
      <c r="HA122" s="47">
        <f t="shared" si="596"/>
        <v>0</v>
      </c>
      <c r="HB122" s="47">
        <f t="shared" si="597"/>
        <v>0</v>
      </c>
      <c r="HC122" s="86">
        <f>VLOOKUP($B122,'СДП (план)'!$B$16:$CY$170,43,0)</f>
        <v>0</v>
      </c>
      <c r="HD122" s="86">
        <f>VLOOKUP($B122,'СДП (план)'!$B$16:$CY$170,44,0)</f>
        <v>0</v>
      </c>
      <c r="HE122" s="46">
        <f t="shared" si="598"/>
        <v>0</v>
      </c>
      <c r="HF122" s="46">
        <f t="shared" si="599"/>
        <v>0</v>
      </c>
      <c r="HG122" s="52">
        <f t="shared" si="794"/>
        <v>0</v>
      </c>
      <c r="HH122" s="52">
        <f t="shared" si="795"/>
        <v>0</v>
      </c>
      <c r="HI122" s="52">
        <f t="shared" si="796"/>
        <v>0</v>
      </c>
      <c r="HJ122" s="26"/>
      <c r="HK122" s="26"/>
      <c r="HL122" s="26"/>
      <c r="HM122" s="26"/>
      <c r="HN122" s="47">
        <f t="shared" si="600"/>
        <v>0</v>
      </c>
      <c r="HO122" s="47">
        <f t="shared" si="601"/>
        <v>0</v>
      </c>
      <c r="HP122" s="86">
        <f>VLOOKUP($B122,'СДП (план)'!$B$16:$CY$170,45,0)</f>
        <v>0</v>
      </c>
      <c r="HQ122" s="86">
        <f>VLOOKUP($B122,'СДП (план)'!$B$16:$CY$170,46,0)</f>
        <v>0</v>
      </c>
      <c r="HR122" s="46">
        <f t="shared" si="602"/>
        <v>0</v>
      </c>
      <c r="HS122" s="46">
        <f t="shared" si="603"/>
        <v>0</v>
      </c>
      <c r="HT122" s="52">
        <f t="shared" si="604"/>
        <v>0</v>
      </c>
      <c r="HU122" s="52">
        <f t="shared" si="605"/>
        <v>0</v>
      </c>
      <c r="HV122" s="52">
        <f t="shared" si="606"/>
        <v>0</v>
      </c>
      <c r="HW122" s="26">
        <f>VLOOKUP($B122,факт!$D$7:$KT$85,236,0)</f>
        <v>0</v>
      </c>
      <c r="HX122" s="26">
        <f>VLOOKUP($B122,факт!$D$7:$KT$85,237,0)</f>
        <v>0</v>
      </c>
      <c r="HY122" s="26">
        <f>VLOOKUP($B122,факт!$D$7:$KT$85,238,0)</f>
        <v>0</v>
      </c>
      <c r="HZ122" s="26">
        <f>VLOOKUP($B122,факт!$D$7:$KT$85,239,0)</f>
        <v>0</v>
      </c>
      <c r="IA122" s="47">
        <f t="shared" si="607"/>
        <v>0</v>
      </c>
      <c r="IB122" s="47">
        <f t="shared" si="608"/>
        <v>0</v>
      </c>
      <c r="IC122" s="86">
        <f>VLOOKUP($B122,'СДП (план)'!$B$16:$CY$170,47,0)</f>
        <v>0</v>
      </c>
      <c r="ID122" s="86">
        <f>VLOOKUP($B122,'СДП (план)'!$B$16:$CY$170,48,0)</f>
        <v>0</v>
      </c>
      <c r="IE122" s="46">
        <f t="shared" si="609"/>
        <v>0</v>
      </c>
      <c r="IF122" s="46">
        <f t="shared" si="610"/>
        <v>0</v>
      </c>
      <c r="IG122" s="52">
        <f t="shared" si="611"/>
        <v>0</v>
      </c>
      <c r="IH122" s="52">
        <f t="shared" si="612"/>
        <v>0</v>
      </c>
      <c r="II122" s="52">
        <f t="shared" si="613"/>
        <v>0</v>
      </c>
      <c r="IJ122" s="26"/>
      <c r="IK122" s="26"/>
      <c r="IL122" s="26"/>
      <c r="IM122" s="26"/>
      <c r="IN122" s="47">
        <f t="shared" si="614"/>
        <v>0</v>
      </c>
      <c r="IO122" s="47">
        <f t="shared" si="615"/>
        <v>0</v>
      </c>
      <c r="IP122" s="86">
        <f>VLOOKUP($B122,'СДП (план)'!$B$16:$CY$170,49,0)</f>
        <v>0</v>
      </c>
      <c r="IQ122" s="86">
        <f>VLOOKUP($B122,'СДП (план)'!$B$16:$CY$170,50,0)</f>
        <v>0</v>
      </c>
      <c r="IR122" s="46">
        <f t="shared" si="616"/>
        <v>0</v>
      </c>
      <c r="IS122" s="46">
        <f t="shared" si="617"/>
        <v>0</v>
      </c>
      <c r="IT122" s="52">
        <f t="shared" si="618"/>
        <v>0</v>
      </c>
      <c r="IU122" s="52">
        <f t="shared" si="619"/>
        <v>0</v>
      </c>
      <c r="IV122" s="52">
        <f t="shared" si="620"/>
        <v>0</v>
      </c>
      <c r="IW122" s="26"/>
      <c r="IX122" s="26"/>
      <c r="IY122" s="26"/>
      <c r="IZ122" s="26"/>
      <c r="JA122" s="47">
        <f t="shared" si="621"/>
        <v>0</v>
      </c>
      <c r="JB122" s="47">
        <f t="shared" si="622"/>
        <v>0</v>
      </c>
      <c r="JC122" s="86">
        <f>VLOOKUP($B122,'СДП (план)'!$B$16:$CY$170,51,0)</f>
        <v>0</v>
      </c>
      <c r="JD122" s="86">
        <f>VLOOKUP($B122,'СДП (план)'!$B$16:$CY$170,52,0)</f>
        <v>0</v>
      </c>
      <c r="JE122" s="46">
        <f t="shared" si="623"/>
        <v>0</v>
      </c>
      <c r="JF122" s="46">
        <f t="shared" si="624"/>
        <v>0</v>
      </c>
      <c r="JG122" s="52">
        <f t="shared" si="625"/>
        <v>0</v>
      </c>
      <c r="JH122" s="52">
        <f t="shared" si="626"/>
        <v>0</v>
      </c>
      <c r="JI122" s="52">
        <f t="shared" si="627"/>
        <v>0</v>
      </c>
      <c r="JJ122" s="26"/>
      <c r="JK122" s="26"/>
      <c r="JL122" s="26"/>
      <c r="JM122" s="26"/>
      <c r="JN122" s="47">
        <f t="shared" si="628"/>
        <v>0</v>
      </c>
      <c r="JO122" s="47">
        <f t="shared" si="629"/>
        <v>0</v>
      </c>
      <c r="JP122" s="86">
        <f>VLOOKUP($B122,'СДП (план)'!$B$16:$CY$170,53,0)</f>
        <v>0</v>
      </c>
      <c r="JQ122" s="86">
        <f>VLOOKUP($B122,'СДП (план)'!$B$16:$CY$170,54,0)</f>
        <v>0</v>
      </c>
      <c r="JR122" s="46">
        <f t="shared" si="630"/>
        <v>0</v>
      </c>
      <c r="JS122" s="46">
        <f t="shared" si="631"/>
        <v>0</v>
      </c>
      <c r="JT122" s="52">
        <f t="shared" si="632"/>
        <v>0</v>
      </c>
      <c r="JU122" s="52">
        <f t="shared" si="633"/>
        <v>0</v>
      </c>
      <c r="JV122" s="52">
        <f t="shared" si="634"/>
        <v>0</v>
      </c>
      <c r="JW122" s="26"/>
      <c r="JX122" s="26"/>
      <c r="JY122" s="26"/>
      <c r="JZ122" s="26"/>
      <c r="KA122" s="47">
        <f t="shared" si="635"/>
        <v>0</v>
      </c>
      <c r="KB122" s="47">
        <f t="shared" si="636"/>
        <v>0</v>
      </c>
      <c r="KC122" s="86">
        <f>VLOOKUP($B122,'СДП (план)'!$B$16:$CY$170,55,0)</f>
        <v>0</v>
      </c>
      <c r="KD122" s="86">
        <f>VLOOKUP($B122,'СДП (план)'!$B$16:$CY$170,56,0)</f>
        <v>0</v>
      </c>
      <c r="KE122" s="46">
        <f t="shared" si="637"/>
        <v>0</v>
      </c>
      <c r="KF122" s="46">
        <f t="shared" si="638"/>
        <v>0</v>
      </c>
      <c r="KG122" s="52">
        <f t="shared" si="639"/>
        <v>0</v>
      </c>
      <c r="KH122" s="52">
        <f t="shared" si="640"/>
        <v>0</v>
      </c>
      <c r="KI122" s="52">
        <f t="shared" si="641"/>
        <v>0</v>
      </c>
      <c r="KJ122" s="26"/>
      <c r="KK122" s="26"/>
      <c r="KL122" s="26"/>
      <c r="KM122" s="26"/>
      <c r="KN122" s="47">
        <f t="shared" si="642"/>
        <v>0</v>
      </c>
      <c r="KO122" s="47">
        <f t="shared" si="643"/>
        <v>0</v>
      </c>
      <c r="KP122" s="26">
        <f t="shared" si="797"/>
        <v>0</v>
      </c>
      <c r="KQ122" s="26">
        <f t="shared" si="798"/>
        <v>0</v>
      </c>
      <c r="KR122" s="26">
        <f t="shared" si="799"/>
        <v>0</v>
      </c>
      <c r="KS122" s="26">
        <f t="shared" si="800"/>
        <v>0</v>
      </c>
      <c r="KT122" s="26">
        <f t="shared" si="801"/>
        <v>0</v>
      </c>
      <c r="KU122" s="26">
        <f t="shared" si="802"/>
        <v>0</v>
      </c>
      <c r="KV122" s="26">
        <f t="shared" si="803"/>
        <v>0</v>
      </c>
      <c r="KW122" s="26">
        <f t="shared" si="804"/>
        <v>0</v>
      </c>
      <c r="KX122" s="26">
        <f t="shared" si="805"/>
        <v>0</v>
      </c>
      <c r="KY122" s="26">
        <f t="shared" si="806"/>
        <v>0</v>
      </c>
      <c r="KZ122" s="26">
        <f t="shared" si="807"/>
        <v>0</v>
      </c>
      <c r="LA122" s="26">
        <f t="shared" si="644"/>
        <v>0</v>
      </c>
      <c r="LB122" s="26">
        <f t="shared" si="645"/>
        <v>0</v>
      </c>
      <c r="LC122" s="86">
        <f>VLOOKUP($B122,'СДП (план)'!$B$16:$CY$170,57,0)</f>
        <v>0</v>
      </c>
      <c r="LD122" s="86">
        <f>VLOOKUP($B122,'СДП (план)'!$B$16:$CY$170,58,0)</f>
        <v>0</v>
      </c>
      <c r="LE122" s="46">
        <f t="shared" si="646"/>
        <v>0</v>
      </c>
      <c r="LF122" s="46">
        <f t="shared" si="647"/>
        <v>0</v>
      </c>
      <c r="LG122" s="52">
        <f t="shared" si="648"/>
        <v>0</v>
      </c>
      <c r="LH122" s="52">
        <f t="shared" si="649"/>
        <v>0</v>
      </c>
      <c r="LI122" s="52">
        <f t="shared" si="650"/>
        <v>0</v>
      </c>
      <c r="LJ122" s="26"/>
      <c r="LK122" s="26"/>
      <c r="LL122" s="26"/>
      <c r="LM122" s="26"/>
      <c r="LN122" s="47">
        <f t="shared" si="651"/>
        <v>0</v>
      </c>
      <c r="LO122" s="47">
        <f t="shared" si="652"/>
        <v>0</v>
      </c>
      <c r="LP122" s="86">
        <f>VLOOKUP($B122,'СДП (план)'!$B$16:$CY$170,59,0)</f>
        <v>0</v>
      </c>
      <c r="LQ122" s="86">
        <f>VLOOKUP($B122,'СДП (план)'!$B$16:$CY$170,60,0)</f>
        <v>0</v>
      </c>
      <c r="LR122" s="46">
        <f t="shared" si="653"/>
        <v>0</v>
      </c>
      <c r="LS122" s="46">
        <f t="shared" si="654"/>
        <v>0</v>
      </c>
      <c r="LT122" s="52">
        <f t="shared" si="655"/>
        <v>0</v>
      </c>
      <c r="LU122" s="52">
        <f t="shared" si="656"/>
        <v>0</v>
      </c>
      <c r="LV122" s="52">
        <f t="shared" si="657"/>
        <v>0</v>
      </c>
      <c r="LW122" s="26"/>
      <c r="LX122" s="26"/>
      <c r="LY122" s="26"/>
      <c r="LZ122" s="26"/>
      <c r="MA122" s="47">
        <f t="shared" si="658"/>
        <v>0</v>
      </c>
      <c r="MB122" s="47">
        <f t="shared" si="659"/>
        <v>0</v>
      </c>
      <c r="MC122" s="86">
        <f>VLOOKUP($B122,'СДП (план)'!$B$16:$CY$170,61,0)</f>
        <v>0</v>
      </c>
      <c r="MD122" s="86">
        <f>VLOOKUP($B122,'СДП (план)'!$B$16:$CY$170,62,0)</f>
        <v>0</v>
      </c>
      <c r="ME122" s="46">
        <f t="shared" si="660"/>
        <v>0</v>
      </c>
      <c r="MF122" s="46">
        <f t="shared" si="661"/>
        <v>0</v>
      </c>
      <c r="MG122" s="52">
        <f t="shared" si="662"/>
        <v>0</v>
      </c>
      <c r="MH122" s="52">
        <f t="shared" si="663"/>
        <v>0</v>
      </c>
      <c r="MI122" s="52">
        <f t="shared" si="664"/>
        <v>0</v>
      </c>
      <c r="MJ122" s="26"/>
      <c r="MK122" s="26"/>
      <c r="ML122" s="26"/>
      <c r="MM122" s="26"/>
      <c r="MN122" s="47">
        <f t="shared" si="665"/>
        <v>0</v>
      </c>
      <c r="MO122" s="47">
        <f t="shared" si="666"/>
        <v>0</v>
      </c>
      <c r="MP122" s="86">
        <f>VLOOKUP($B122,'СДП (план)'!$B$16:$CY$170,63,0)</f>
        <v>0</v>
      </c>
      <c r="MQ122" s="86">
        <f>VLOOKUP($B122,'СДП (план)'!$B$16:$CY$170,64,0)</f>
        <v>0</v>
      </c>
      <c r="MR122" s="46">
        <f t="shared" si="667"/>
        <v>0</v>
      </c>
      <c r="MS122" s="46">
        <f t="shared" si="668"/>
        <v>0</v>
      </c>
      <c r="MT122" s="52">
        <f t="shared" si="669"/>
        <v>0</v>
      </c>
      <c r="MU122" s="52">
        <f t="shared" si="670"/>
        <v>0</v>
      </c>
      <c r="MV122" s="52">
        <f t="shared" si="671"/>
        <v>0</v>
      </c>
      <c r="MW122" s="26"/>
      <c r="MX122" s="26"/>
      <c r="MY122" s="26"/>
      <c r="MZ122" s="26"/>
      <c r="NA122" s="47">
        <f t="shared" si="672"/>
        <v>0</v>
      </c>
      <c r="NB122" s="47">
        <f t="shared" si="673"/>
        <v>0</v>
      </c>
      <c r="NC122" s="86">
        <f>VLOOKUP($B122,'СДП (план)'!$B$16:$CY$170,65,0)</f>
        <v>0</v>
      </c>
      <c r="ND122" s="86">
        <f>VLOOKUP($B122,'СДП (план)'!$B$16:$CY$170,66,0)</f>
        <v>0</v>
      </c>
      <c r="NE122" s="46">
        <f t="shared" si="674"/>
        <v>0</v>
      </c>
      <c r="NF122" s="46">
        <f t="shared" si="675"/>
        <v>0</v>
      </c>
      <c r="NG122" s="52">
        <f t="shared" si="808"/>
        <v>0</v>
      </c>
      <c r="NH122" s="52">
        <f t="shared" si="809"/>
        <v>0</v>
      </c>
      <c r="NI122" s="52">
        <f t="shared" si="810"/>
        <v>0</v>
      </c>
      <c r="NJ122" s="26"/>
      <c r="NK122" s="26"/>
      <c r="NL122" s="26"/>
      <c r="NM122" s="26"/>
      <c r="NN122" s="47">
        <f t="shared" si="676"/>
        <v>0</v>
      </c>
      <c r="NO122" s="47">
        <f t="shared" si="677"/>
        <v>0</v>
      </c>
      <c r="NP122" s="86">
        <f>VLOOKUP($B122,'СДП (план)'!$B$16:$CY$170,67,0)</f>
        <v>0</v>
      </c>
      <c r="NQ122" s="86">
        <f>VLOOKUP($B122,'СДП (план)'!$B$16:$CY$170,68,0)</f>
        <v>0</v>
      </c>
      <c r="NR122" s="46">
        <f t="shared" si="678"/>
        <v>0</v>
      </c>
      <c r="NS122" s="46">
        <f t="shared" si="679"/>
        <v>0</v>
      </c>
      <c r="NT122" s="52">
        <f t="shared" si="680"/>
        <v>0</v>
      </c>
      <c r="NU122" s="52">
        <f t="shared" si="681"/>
        <v>0</v>
      </c>
      <c r="NV122" s="52">
        <f t="shared" si="682"/>
        <v>0</v>
      </c>
      <c r="NW122" s="26"/>
      <c r="NX122" s="26"/>
      <c r="NY122" s="26"/>
      <c r="NZ122" s="26"/>
      <c r="OA122" s="47">
        <f t="shared" si="683"/>
        <v>0</v>
      </c>
      <c r="OB122" s="47">
        <f t="shared" si="684"/>
        <v>0</v>
      </c>
      <c r="OC122" s="86">
        <f>VLOOKUP($B122,'СДП (план)'!$B$16:$CY$170,69,0)</f>
        <v>0</v>
      </c>
      <c r="OD122" s="86">
        <f>VLOOKUP($B122,'СДП (план)'!$B$16:$CY$170,70,0)</f>
        <v>0</v>
      </c>
      <c r="OE122" s="46">
        <f t="shared" si="685"/>
        <v>0</v>
      </c>
      <c r="OF122" s="46">
        <f t="shared" si="686"/>
        <v>0</v>
      </c>
      <c r="OG122" s="52">
        <f t="shared" si="811"/>
        <v>0</v>
      </c>
      <c r="OH122" s="52">
        <f t="shared" si="812"/>
        <v>0</v>
      </c>
      <c r="OI122" s="52">
        <f t="shared" si="813"/>
        <v>0</v>
      </c>
      <c r="OJ122" s="26"/>
      <c r="OK122" s="26"/>
      <c r="OL122" s="26"/>
      <c r="OM122" s="26"/>
      <c r="ON122" s="47">
        <f t="shared" si="687"/>
        <v>0</v>
      </c>
      <c r="OO122" s="47">
        <f t="shared" si="688"/>
        <v>0</v>
      </c>
      <c r="OP122" s="86">
        <f>VLOOKUP($B122,'СДП (план)'!$B$16:$CY$170,71,0)</f>
        <v>0</v>
      </c>
      <c r="OQ122" s="86">
        <f>VLOOKUP($B122,'СДП (план)'!$B$16:$CY$170,72,0)</f>
        <v>0</v>
      </c>
      <c r="OR122" s="46">
        <f t="shared" si="689"/>
        <v>0</v>
      </c>
      <c r="OS122" s="46">
        <f t="shared" si="690"/>
        <v>0</v>
      </c>
      <c r="OT122" s="52">
        <f t="shared" si="691"/>
        <v>0</v>
      </c>
      <c r="OU122" s="52">
        <f t="shared" si="692"/>
        <v>0</v>
      </c>
      <c r="OV122" s="52">
        <f t="shared" si="693"/>
        <v>0</v>
      </c>
      <c r="OW122" s="26"/>
      <c r="OX122" s="26"/>
      <c r="OY122" s="26"/>
      <c r="OZ122" s="26"/>
      <c r="PA122" s="47">
        <f t="shared" si="848"/>
        <v>0</v>
      </c>
      <c r="PB122" s="47">
        <f t="shared" si="849"/>
        <v>0</v>
      </c>
      <c r="PC122" s="86">
        <f>VLOOKUP($B122,'СДП (план)'!$B$16:$CY$170,73,0)</f>
        <v>0</v>
      </c>
      <c r="PD122" s="86">
        <f>VLOOKUP($B122,'СДП (план)'!$B$16:$CY$170,74,0)</f>
        <v>0</v>
      </c>
      <c r="PE122" s="46">
        <f t="shared" si="694"/>
        <v>0</v>
      </c>
      <c r="PF122" s="46">
        <f t="shared" si="695"/>
        <v>0</v>
      </c>
      <c r="PG122" s="52">
        <f t="shared" si="696"/>
        <v>0</v>
      </c>
      <c r="PH122" s="52">
        <f t="shared" si="697"/>
        <v>0</v>
      </c>
      <c r="PI122" s="52">
        <f t="shared" si="698"/>
        <v>0</v>
      </c>
      <c r="PJ122" s="26"/>
      <c r="PK122" s="26"/>
      <c r="PL122" s="26"/>
      <c r="PM122" s="26"/>
      <c r="PN122" s="47">
        <f t="shared" si="699"/>
        <v>0</v>
      </c>
      <c r="PO122" s="47">
        <f t="shared" si="700"/>
        <v>0</v>
      </c>
      <c r="PP122" s="86">
        <f>VLOOKUP($B122,'СДП (план)'!$B$16:$CY$170,75,0)</f>
        <v>0</v>
      </c>
      <c r="PQ122" s="86">
        <f>VLOOKUP($B122,'СДП (план)'!$B$16:$CY$170,76,0)</f>
        <v>0</v>
      </c>
      <c r="PR122" s="46">
        <f t="shared" si="701"/>
        <v>0</v>
      </c>
      <c r="PS122" s="46">
        <f t="shared" si="702"/>
        <v>0</v>
      </c>
      <c r="PT122" s="52">
        <f t="shared" si="703"/>
        <v>0</v>
      </c>
      <c r="PU122" s="52">
        <f t="shared" si="704"/>
        <v>0</v>
      </c>
      <c r="PV122" s="52">
        <f t="shared" si="705"/>
        <v>0</v>
      </c>
      <c r="PW122" s="26"/>
      <c r="PX122" s="26"/>
      <c r="PY122" s="26"/>
      <c r="PZ122" s="26"/>
      <c r="QA122" s="47">
        <f t="shared" si="706"/>
        <v>0</v>
      </c>
      <c r="QB122" s="47">
        <f t="shared" si="707"/>
        <v>0</v>
      </c>
      <c r="QC122" s="86">
        <f>VLOOKUP($B122,'СДП (план)'!$B$16:$CY$170,77,0)</f>
        <v>0</v>
      </c>
      <c r="QD122" s="86">
        <f>VLOOKUP($B122,'СДП (план)'!$B$16:$CY$170,78,0)</f>
        <v>0</v>
      </c>
      <c r="QE122" s="46">
        <f t="shared" si="708"/>
        <v>0</v>
      </c>
      <c r="QF122" s="46">
        <f t="shared" si="709"/>
        <v>0</v>
      </c>
      <c r="QG122" s="52">
        <f t="shared" si="710"/>
        <v>0</v>
      </c>
      <c r="QH122" s="52">
        <f t="shared" si="711"/>
        <v>0</v>
      </c>
      <c r="QI122" s="52">
        <f t="shared" si="712"/>
        <v>0</v>
      </c>
      <c r="QJ122" s="26"/>
      <c r="QK122" s="26"/>
      <c r="QL122" s="26"/>
      <c r="QM122" s="26"/>
      <c r="QN122" s="47">
        <f t="shared" si="713"/>
        <v>0</v>
      </c>
      <c r="QO122" s="47">
        <f t="shared" si="714"/>
        <v>0</v>
      </c>
      <c r="QP122" s="86">
        <f>VLOOKUP($B122,'СДП (план)'!$B$16:$DC$170,79,0)+VLOOKUP($B122,'СДП (план)'!$B$16:$DC$170,103,0)</f>
        <v>0</v>
      </c>
      <c r="QQ122" s="86">
        <f>VLOOKUP($B122,'СДП (план)'!$B$16:$DC$170,80,0)+VLOOKUP($B122,'СДП (план)'!$B$16:$DC$170,104,0)</f>
        <v>0</v>
      </c>
      <c r="QR122" s="46">
        <f t="shared" si="715"/>
        <v>0</v>
      </c>
      <c r="QS122" s="46">
        <f t="shared" si="716"/>
        <v>0</v>
      </c>
      <c r="QT122" s="52">
        <f t="shared" si="717"/>
        <v>0</v>
      </c>
      <c r="QU122" s="52">
        <f t="shared" si="718"/>
        <v>0</v>
      </c>
      <c r="QV122" s="52">
        <f t="shared" si="719"/>
        <v>0</v>
      </c>
      <c r="QW122" s="26"/>
      <c r="QX122" s="26"/>
      <c r="QY122" s="26"/>
      <c r="QZ122" s="26"/>
      <c r="RA122" s="47">
        <f t="shared" si="720"/>
        <v>0</v>
      </c>
      <c r="RB122" s="47">
        <f t="shared" si="721"/>
        <v>0</v>
      </c>
      <c r="RC122" s="86">
        <f>VLOOKUP($B122,'СДП (план)'!$B$16:$CY$170,81,0)</f>
        <v>0</v>
      </c>
      <c r="RD122" s="86">
        <f>VLOOKUP($B122,'СДП (план)'!$B$16:$CY$170,82,0)</f>
        <v>0</v>
      </c>
      <c r="RE122" s="46">
        <f t="shared" si="722"/>
        <v>0</v>
      </c>
      <c r="RF122" s="46">
        <f t="shared" si="723"/>
        <v>0</v>
      </c>
      <c r="RG122" s="52">
        <f t="shared" si="724"/>
        <v>0</v>
      </c>
      <c r="RH122" s="52">
        <f t="shared" si="725"/>
        <v>0</v>
      </c>
      <c r="RI122" s="52">
        <f t="shared" si="726"/>
        <v>0</v>
      </c>
      <c r="RJ122" s="26"/>
      <c r="RK122" s="26"/>
      <c r="RL122" s="26"/>
      <c r="RM122" s="26"/>
      <c r="RN122" s="47">
        <f t="shared" si="727"/>
        <v>0</v>
      </c>
      <c r="RO122" s="47">
        <f t="shared" si="728"/>
        <v>0</v>
      </c>
      <c r="RP122" s="86">
        <f>VLOOKUP($B122,'СДП (план)'!$B$16:$CY$170,83,0)</f>
        <v>0</v>
      </c>
      <c r="RQ122" s="86">
        <f>VLOOKUP($B122,'СДП (план)'!$B$16:$CY$170,84,0)</f>
        <v>0</v>
      </c>
      <c r="RR122" s="46">
        <f t="shared" si="729"/>
        <v>0</v>
      </c>
      <c r="RS122" s="46">
        <f t="shared" si="730"/>
        <v>0</v>
      </c>
      <c r="RT122" s="52">
        <f t="shared" si="814"/>
        <v>0</v>
      </c>
      <c r="RU122" s="52">
        <f t="shared" si="815"/>
        <v>0</v>
      </c>
      <c r="RV122" s="52">
        <f t="shared" si="816"/>
        <v>0</v>
      </c>
      <c r="RW122" s="26"/>
      <c r="RX122" s="26"/>
      <c r="RY122" s="26"/>
      <c r="RZ122" s="26"/>
      <c r="SA122" s="47">
        <f t="shared" si="731"/>
        <v>0</v>
      </c>
      <c r="SB122" s="47">
        <f t="shared" si="732"/>
        <v>0</v>
      </c>
      <c r="SC122" s="86">
        <f>VLOOKUP($B122,'СДП (план)'!$B$16:$CY$170,85,0)</f>
        <v>0</v>
      </c>
      <c r="SD122" s="86">
        <f>VLOOKUP($B122,'СДП (план)'!$B$16:$CY$170,86,0)</f>
        <v>0</v>
      </c>
      <c r="SE122" s="46">
        <f t="shared" si="733"/>
        <v>0</v>
      </c>
      <c r="SF122" s="46">
        <f t="shared" si="734"/>
        <v>0</v>
      </c>
      <c r="SG122" s="52">
        <f t="shared" si="735"/>
        <v>0</v>
      </c>
      <c r="SH122" s="52">
        <f t="shared" si="736"/>
        <v>0</v>
      </c>
      <c r="SI122" s="52">
        <f t="shared" si="737"/>
        <v>0</v>
      </c>
      <c r="SJ122" s="26"/>
      <c r="SK122" s="26"/>
      <c r="SL122" s="26"/>
      <c r="SM122" s="26"/>
      <c r="SN122" s="47">
        <f t="shared" si="738"/>
        <v>0</v>
      </c>
      <c r="SO122" s="47">
        <f t="shared" si="739"/>
        <v>0</v>
      </c>
      <c r="SP122" s="86">
        <f>VLOOKUP($B122,'СДП (план)'!$B$16:$CY$170,87,0)</f>
        <v>0</v>
      </c>
      <c r="SQ122" s="86">
        <f>VLOOKUP($B122,'СДП (план)'!$B$16:$CY$170,88,0)</f>
        <v>0</v>
      </c>
      <c r="SR122" s="46">
        <f t="shared" si="740"/>
        <v>0</v>
      </c>
      <c r="SS122" s="46">
        <f t="shared" si="741"/>
        <v>0</v>
      </c>
      <c r="ST122" s="52">
        <f t="shared" si="742"/>
        <v>0</v>
      </c>
      <c r="SU122" s="52">
        <f t="shared" si="743"/>
        <v>0</v>
      </c>
      <c r="SV122" s="52">
        <f t="shared" si="744"/>
        <v>0</v>
      </c>
      <c r="SW122" s="26"/>
      <c r="SX122" s="26"/>
      <c r="SY122" s="26"/>
      <c r="SZ122" s="26"/>
      <c r="TA122" s="47">
        <f t="shared" si="745"/>
        <v>0</v>
      </c>
      <c r="TB122" s="47">
        <f t="shared" si="746"/>
        <v>0</v>
      </c>
      <c r="TC122" s="86">
        <f>VLOOKUP($B122,'СДП (план)'!$B$16:$CY$170,89,0)</f>
        <v>0</v>
      </c>
      <c r="TD122" s="86">
        <f>VLOOKUP($B122,'СДП (план)'!$B$16:$CY$170,90,0)</f>
        <v>0</v>
      </c>
      <c r="TE122" s="46">
        <f t="shared" si="747"/>
        <v>0</v>
      </c>
      <c r="TF122" s="46">
        <f t="shared" si="748"/>
        <v>0</v>
      </c>
      <c r="TG122" s="52">
        <f t="shared" si="749"/>
        <v>0</v>
      </c>
      <c r="TH122" s="52">
        <f t="shared" si="750"/>
        <v>0</v>
      </c>
      <c r="TI122" s="52">
        <f t="shared" si="751"/>
        <v>0</v>
      </c>
      <c r="TJ122" s="26"/>
      <c r="TK122" s="26"/>
      <c r="TL122" s="26"/>
      <c r="TM122" s="26"/>
      <c r="TN122" s="47">
        <f t="shared" si="752"/>
        <v>0</v>
      </c>
      <c r="TO122" s="47">
        <f t="shared" si="753"/>
        <v>0</v>
      </c>
      <c r="TP122" s="86">
        <f>VLOOKUP($B122,'СДП (план)'!$B$16:$CY$170,91,0)</f>
        <v>0</v>
      </c>
      <c r="TQ122" s="86">
        <f>VLOOKUP($B122,'СДП (план)'!$B$16:$CY$170,92,0)</f>
        <v>0</v>
      </c>
      <c r="TR122" s="46">
        <f t="shared" si="754"/>
        <v>0</v>
      </c>
      <c r="TS122" s="46">
        <f t="shared" si="755"/>
        <v>0</v>
      </c>
      <c r="TT122" s="52">
        <f t="shared" si="756"/>
        <v>0</v>
      </c>
      <c r="TU122" s="52">
        <f t="shared" si="757"/>
        <v>0</v>
      </c>
      <c r="TV122" s="52">
        <f t="shared" si="758"/>
        <v>0</v>
      </c>
      <c r="TW122" s="26"/>
      <c r="TX122" s="26"/>
      <c r="TY122" s="26"/>
      <c r="TZ122" s="26"/>
      <c r="UA122" s="47">
        <f t="shared" si="759"/>
        <v>0</v>
      </c>
      <c r="UB122" s="47">
        <f t="shared" si="760"/>
        <v>0</v>
      </c>
      <c r="UC122" s="86">
        <f>VLOOKUP($B122,'СДП (план)'!$B$16:$CY$170,93,0)</f>
        <v>0</v>
      </c>
      <c r="UD122" s="86">
        <f>VLOOKUP($B122,'СДП (план)'!$B$16:$CY$170,94,0)</f>
        <v>0</v>
      </c>
      <c r="UE122" s="46">
        <v>0</v>
      </c>
      <c r="UF122" s="46">
        <v>0</v>
      </c>
      <c r="UG122" s="52">
        <f t="shared" si="817"/>
        <v>0</v>
      </c>
      <c r="UH122" s="52">
        <f t="shared" si="818"/>
        <v>0</v>
      </c>
      <c r="UI122" s="52">
        <f t="shared" si="819"/>
        <v>0</v>
      </c>
      <c r="UJ122" s="26"/>
      <c r="UK122" s="26"/>
      <c r="UL122" s="26"/>
      <c r="UM122" s="26"/>
      <c r="UN122" s="47">
        <f t="shared" si="761"/>
        <v>0</v>
      </c>
      <c r="UO122" s="47">
        <f t="shared" si="762"/>
        <v>0</v>
      </c>
      <c r="UP122" s="86">
        <f>VLOOKUP($B122,'СДП (план)'!$B$16:$CY$170,95,0)</f>
        <v>0</v>
      </c>
      <c r="UQ122" s="86">
        <f>VLOOKUP($B122,'СДП (план)'!$B$16:$CY$170,96,0)</f>
        <v>0</v>
      </c>
      <c r="UR122" s="46">
        <f t="shared" si="763"/>
        <v>0</v>
      </c>
      <c r="US122" s="46">
        <f t="shared" si="764"/>
        <v>0</v>
      </c>
      <c r="UT122" s="52">
        <f t="shared" si="820"/>
        <v>0</v>
      </c>
      <c r="UU122" s="52">
        <f t="shared" si="821"/>
        <v>0</v>
      </c>
      <c r="UV122" s="52">
        <f t="shared" si="822"/>
        <v>0</v>
      </c>
      <c r="UW122" s="26"/>
      <c r="UX122" s="26"/>
      <c r="UY122" s="26"/>
      <c r="UZ122" s="26"/>
      <c r="VA122" s="47">
        <f t="shared" si="765"/>
        <v>0</v>
      </c>
      <c r="VB122" s="47">
        <f t="shared" si="766"/>
        <v>0</v>
      </c>
      <c r="VC122" s="86">
        <f>VLOOKUP($B122,'СДП (план)'!$B$16:$CY$170,97,0)</f>
        <v>0</v>
      </c>
      <c r="VD122" s="86">
        <f>VLOOKUP($B122,'СДП (план)'!$B$16:$CY$170,98,0)</f>
        <v>0</v>
      </c>
      <c r="VE122" s="46">
        <f t="shared" si="767"/>
        <v>0</v>
      </c>
      <c r="VF122" s="46">
        <f t="shared" si="768"/>
        <v>0</v>
      </c>
      <c r="VG122" s="52">
        <f t="shared" si="823"/>
        <v>0</v>
      </c>
      <c r="VH122" s="52">
        <f t="shared" si="824"/>
        <v>0</v>
      </c>
      <c r="VI122" s="52">
        <f t="shared" si="825"/>
        <v>0</v>
      </c>
      <c r="VJ122" s="26"/>
      <c r="VK122" s="26"/>
      <c r="VL122" s="26"/>
      <c r="VM122" s="26"/>
      <c r="VN122" s="47">
        <f t="shared" si="769"/>
        <v>0</v>
      </c>
      <c r="VO122" s="47">
        <f t="shared" si="770"/>
        <v>0</v>
      </c>
      <c r="VP122" s="86">
        <f>VLOOKUP($B122,'СДП (план)'!$B$16:$CY$170,99,0)</f>
        <v>0</v>
      </c>
      <c r="VQ122" s="86">
        <f>VLOOKUP($B122,'СДП (план)'!$B$16:$CY$170,100,0)</f>
        <v>0</v>
      </c>
      <c r="VR122" s="46">
        <f t="shared" si="771"/>
        <v>0</v>
      </c>
      <c r="VS122" s="46">
        <f t="shared" si="772"/>
        <v>0</v>
      </c>
      <c r="VT122" s="52">
        <f t="shared" si="773"/>
        <v>0</v>
      </c>
      <c r="VU122" s="52">
        <f t="shared" si="774"/>
        <v>0</v>
      </c>
      <c r="VV122" s="52">
        <f t="shared" si="775"/>
        <v>0</v>
      </c>
      <c r="VW122" s="26"/>
      <c r="VX122" s="26"/>
      <c r="VY122" s="26"/>
      <c r="VZ122" s="26"/>
      <c r="WA122" s="47">
        <f t="shared" si="776"/>
        <v>0</v>
      </c>
      <c r="WB122" s="47">
        <f t="shared" si="777"/>
        <v>0</v>
      </c>
      <c r="WC122" s="86">
        <f>VLOOKUP($B122,'СДП (план)'!$B$16:$CY$170,101,0)</f>
        <v>0</v>
      </c>
      <c r="WD122" s="86">
        <f>VLOOKUP($B122,'СДП (план)'!$B$16:$CY$170,102,0)</f>
        <v>0</v>
      </c>
      <c r="WE122" s="46">
        <f t="shared" si="778"/>
        <v>0</v>
      </c>
      <c r="WF122" s="46">
        <f t="shared" si="779"/>
        <v>0</v>
      </c>
      <c r="WG122" s="52">
        <f t="shared" si="780"/>
        <v>0</v>
      </c>
      <c r="WH122" s="52">
        <f t="shared" si="781"/>
        <v>0</v>
      </c>
      <c r="WI122" s="52">
        <f t="shared" si="782"/>
        <v>0</v>
      </c>
      <c r="WJ122" s="26"/>
      <c r="WK122" s="26"/>
      <c r="WL122" s="26"/>
      <c r="WM122" s="26"/>
      <c r="WN122" s="47">
        <f t="shared" si="783"/>
        <v>0</v>
      </c>
      <c r="WO122" s="47">
        <f t="shared" si="784"/>
        <v>0</v>
      </c>
      <c r="WP122" s="174">
        <f t="shared" si="826"/>
        <v>0</v>
      </c>
      <c r="WQ122" s="174">
        <f t="shared" si="827"/>
        <v>0</v>
      </c>
      <c r="WR122" s="174">
        <f t="shared" si="828"/>
        <v>0</v>
      </c>
      <c r="WS122" s="174">
        <f t="shared" si="829"/>
        <v>0</v>
      </c>
      <c r="WT122" s="174">
        <f t="shared" si="830"/>
        <v>0</v>
      </c>
      <c r="WU122" s="174">
        <f t="shared" si="831"/>
        <v>0</v>
      </c>
      <c r="WV122" s="174">
        <f t="shared" si="832"/>
        <v>0</v>
      </c>
      <c r="WW122" s="174">
        <f t="shared" si="833"/>
        <v>0</v>
      </c>
      <c r="WX122" s="174">
        <f t="shared" si="834"/>
        <v>0</v>
      </c>
      <c r="WY122" s="174">
        <f t="shared" si="835"/>
        <v>0</v>
      </c>
      <c r="WZ122" s="174">
        <f t="shared" si="836"/>
        <v>0</v>
      </c>
      <c r="XA122" s="26">
        <f t="shared" si="785"/>
        <v>0</v>
      </c>
      <c r="XB122" s="26">
        <f t="shared" si="786"/>
        <v>0</v>
      </c>
      <c r="XC122" s="174">
        <f t="shared" si="837"/>
        <v>0</v>
      </c>
      <c r="XD122" s="174">
        <f t="shared" si="838"/>
        <v>0</v>
      </c>
      <c r="XE122" s="174">
        <f t="shared" si="839"/>
        <v>0</v>
      </c>
      <c r="XF122" s="174">
        <f t="shared" si="840"/>
        <v>0</v>
      </c>
      <c r="XG122" s="174">
        <f t="shared" si="841"/>
        <v>0</v>
      </c>
      <c r="XH122" s="174">
        <f t="shared" si="842"/>
        <v>0</v>
      </c>
      <c r="XI122" s="174">
        <f t="shared" si="843"/>
        <v>9.74</v>
      </c>
      <c r="XJ122" s="174">
        <f t="shared" si="844"/>
        <v>1</v>
      </c>
      <c r="XK122" s="174">
        <f t="shared" si="845"/>
        <v>131178.32</v>
      </c>
      <c r="XL122" s="174">
        <f t="shared" si="846"/>
        <v>0</v>
      </c>
      <c r="XM122" s="174">
        <f t="shared" si="847"/>
        <v>0</v>
      </c>
      <c r="XN122" s="26">
        <f t="shared" si="787"/>
        <v>1</v>
      </c>
      <c r="XO122" s="26">
        <f t="shared" si="788"/>
        <v>131178.32</v>
      </c>
    </row>
    <row r="123" spans="1:639" ht="45" x14ac:dyDescent="0.25">
      <c r="A123" s="145"/>
      <c r="B123" s="111">
        <v>110</v>
      </c>
      <c r="C123" s="11" t="s">
        <v>513</v>
      </c>
      <c r="D123" s="12">
        <f>D122</f>
        <v>10127</v>
      </c>
      <c r="E123" s="12">
        <v>10127</v>
      </c>
      <c r="F123" s="273">
        <v>9620</v>
      </c>
      <c r="G123" s="89">
        <v>7.4</v>
      </c>
      <c r="H123" s="89"/>
      <c r="I123" s="13">
        <v>1</v>
      </c>
      <c r="J123" s="271"/>
      <c r="K123" s="12">
        <v>1.4</v>
      </c>
      <c r="L123" s="12">
        <v>1.68</v>
      </c>
      <c r="M123" s="12">
        <v>2.23</v>
      </c>
      <c r="N123" s="12">
        <v>2.39</v>
      </c>
      <c r="O123" s="123">
        <v>2.57</v>
      </c>
      <c r="P123" s="86">
        <f>VLOOKUP($B123,'СДП (план)'!$B$16:$CY$170,15,0)</f>
        <v>0</v>
      </c>
      <c r="Q123" s="86">
        <f>VLOOKUP($B123,'СДП (план)'!$B$16:$CY$170,16,0)</f>
        <v>0</v>
      </c>
      <c r="R123" s="46">
        <f t="shared" si="487"/>
        <v>0</v>
      </c>
      <c r="S123" s="46">
        <f t="shared" si="488"/>
        <v>0</v>
      </c>
      <c r="T123" s="52">
        <f t="shared" si="489"/>
        <v>0</v>
      </c>
      <c r="U123" s="52">
        <f t="shared" si="490"/>
        <v>0</v>
      </c>
      <c r="V123" s="52">
        <f t="shared" si="491"/>
        <v>0</v>
      </c>
      <c r="W123" s="26"/>
      <c r="X123" s="26"/>
      <c r="Y123" s="26"/>
      <c r="Z123" s="26"/>
      <c r="AA123" s="47">
        <f t="shared" si="492"/>
        <v>0</v>
      </c>
      <c r="AB123" s="47">
        <f t="shared" si="493"/>
        <v>0</v>
      </c>
      <c r="AC123" s="86">
        <f>VLOOKUP($B123,'СДП (план)'!$B$16:$CY$170,17,0)</f>
        <v>0</v>
      </c>
      <c r="AD123" s="86">
        <f>VLOOKUP($B123,'СДП (план)'!$B$16:$CY$170,18,0)</f>
        <v>0</v>
      </c>
      <c r="AE123" s="46">
        <f t="shared" si="494"/>
        <v>0</v>
      </c>
      <c r="AF123" s="46">
        <f t="shared" si="495"/>
        <v>0</v>
      </c>
      <c r="AG123" s="52">
        <f t="shared" si="496"/>
        <v>0</v>
      </c>
      <c r="AH123" s="52">
        <f t="shared" si="497"/>
        <v>0</v>
      </c>
      <c r="AI123" s="52">
        <f t="shared" si="498"/>
        <v>0</v>
      </c>
      <c r="AJ123" s="26">
        <f>VLOOKUP($B123,факт!$D$7:$KT$85,28,0)</f>
        <v>0</v>
      </c>
      <c r="AK123" s="26">
        <f>VLOOKUP($B123,факт!$D$7:$KT$85,29,0)</f>
        <v>0</v>
      </c>
      <c r="AL123" s="26">
        <f>VLOOKUP($B123,факт!$D$7:$KT$85,30,0)</f>
        <v>0</v>
      </c>
      <c r="AM123" s="26">
        <f>VLOOKUP($B123,факт!$D$7:$KT$85,31,0)</f>
        <v>0</v>
      </c>
      <c r="AN123" s="47">
        <f t="shared" si="499"/>
        <v>0</v>
      </c>
      <c r="AO123" s="47">
        <f t="shared" si="500"/>
        <v>0</v>
      </c>
      <c r="AP123" s="86">
        <f>VLOOKUP($B123,'СДП (план)'!$B$16:$CY$170,19,0)</f>
        <v>0</v>
      </c>
      <c r="AQ123" s="86">
        <f>VLOOKUP($B123,'СДП (план)'!$B$16:$CY$170,20,0)</f>
        <v>0</v>
      </c>
      <c r="AR123" s="46">
        <f t="shared" si="501"/>
        <v>0</v>
      </c>
      <c r="AS123" s="46">
        <f t="shared" si="502"/>
        <v>0</v>
      </c>
      <c r="AT123" s="52">
        <f t="shared" si="503"/>
        <v>0</v>
      </c>
      <c r="AU123" s="52">
        <f t="shared" si="504"/>
        <v>0</v>
      </c>
      <c r="AV123" s="52">
        <f t="shared" si="505"/>
        <v>14.8</v>
      </c>
      <c r="AW123" s="26">
        <f>VLOOKUP($B123,факт!$D$7:$KT$85,48,0)</f>
        <v>2</v>
      </c>
      <c r="AX123" s="26">
        <f>VLOOKUP($B123,факт!$D$7:$KT$85,49,0)</f>
        <v>204583.06</v>
      </c>
      <c r="AY123" s="26">
        <f>VLOOKUP($B123,факт!$D$7:$KT$85,50,0)</f>
        <v>0</v>
      </c>
      <c r="AZ123" s="26">
        <f>VLOOKUP($B123,факт!$D$7:$KT$85,51,0)</f>
        <v>0</v>
      </c>
      <c r="BA123" s="47">
        <f t="shared" ref="BA123" si="851">SUM(AW123-AR123)</f>
        <v>2</v>
      </c>
      <c r="BB123" s="47">
        <f t="shared" ref="BB123" si="852">SUM(AX123-AS123)</f>
        <v>204583.06</v>
      </c>
      <c r="BC123" s="86">
        <f>VLOOKUP($B123,'СДП (план)'!$B$16:$CY$170,21,0)</f>
        <v>0</v>
      </c>
      <c r="BD123" s="86">
        <f>VLOOKUP($B123,'СДП (план)'!$B$16:$CY$170,22,0)</f>
        <v>0</v>
      </c>
      <c r="BE123" s="46">
        <f t="shared" si="508"/>
        <v>0</v>
      </c>
      <c r="BF123" s="46">
        <f t="shared" si="509"/>
        <v>0</v>
      </c>
      <c r="BG123" s="52">
        <f t="shared" si="510"/>
        <v>0</v>
      </c>
      <c r="BH123" s="52">
        <f t="shared" si="511"/>
        <v>0</v>
      </c>
      <c r="BI123" s="52">
        <f t="shared" si="512"/>
        <v>0</v>
      </c>
      <c r="BJ123" s="26"/>
      <c r="BK123" s="26"/>
      <c r="BL123" s="26"/>
      <c r="BM123" s="26"/>
      <c r="BN123" s="47">
        <f t="shared" si="513"/>
        <v>0</v>
      </c>
      <c r="BO123" s="47">
        <f t="shared" si="514"/>
        <v>0</v>
      </c>
      <c r="BP123" s="86">
        <f>VLOOKUP($B123,'СДП (план)'!$B$16:$CY$170,23,0)</f>
        <v>0</v>
      </c>
      <c r="BQ123" s="86">
        <f>VLOOKUP($B123,'СДП (план)'!$B$16:$CY$170,24,0)</f>
        <v>0</v>
      </c>
      <c r="BR123" s="46">
        <f t="shared" si="515"/>
        <v>0</v>
      </c>
      <c r="BS123" s="46">
        <f t="shared" si="516"/>
        <v>0</v>
      </c>
      <c r="BT123" s="52">
        <f t="shared" si="517"/>
        <v>0</v>
      </c>
      <c r="BU123" s="52">
        <f t="shared" si="518"/>
        <v>0</v>
      </c>
      <c r="BV123" s="52">
        <f t="shared" si="519"/>
        <v>0</v>
      </c>
      <c r="BW123" s="26"/>
      <c r="BX123" s="26"/>
      <c r="BY123" s="26"/>
      <c r="BZ123" s="26"/>
      <c r="CA123" s="47">
        <f t="shared" si="520"/>
        <v>0</v>
      </c>
      <c r="CB123" s="47">
        <f t="shared" si="521"/>
        <v>0</v>
      </c>
      <c r="CC123" s="86">
        <f>VLOOKUP($B123,'СДП (план)'!$B$16:$CY$170,25,0)</f>
        <v>0</v>
      </c>
      <c r="CD123" s="86">
        <f>VLOOKUP($B123,'СДП (план)'!$B$16:$CY$170,26,0)</f>
        <v>0</v>
      </c>
      <c r="CE123" s="46">
        <f t="shared" si="522"/>
        <v>0</v>
      </c>
      <c r="CF123" s="46">
        <f t="shared" si="523"/>
        <v>0</v>
      </c>
      <c r="CG123" s="52">
        <f t="shared" si="524"/>
        <v>0</v>
      </c>
      <c r="CH123" s="52">
        <f t="shared" si="525"/>
        <v>0</v>
      </c>
      <c r="CI123" s="52">
        <f t="shared" si="526"/>
        <v>0</v>
      </c>
      <c r="CJ123" s="26"/>
      <c r="CK123" s="26"/>
      <c r="CL123" s="26"/>
      <c r="CM123" s="26"/>
      <c r="CN123" s="47">
        <f t="shared" si="527"/>
        <v>0</v>
      </c>
      <c r="CO123" s="47">
        <f t="shared" si="528"/>
        <v>0</v>
      </c>
      <c r="CP123" s="86">
        <f>VLOOKUP($B123,'СДП (план)'!$B$16:$CY$170,27,0)</f>
        <v>0</v>
      </c>
      <c r="CQ123" s="86">
        <f>VLOOKUP($B123,'СДП (план)'!$B$16:$CY$170,28,0)</f>
        <v>0</v>
      </c>
      <c r="CR123" s="46">
        <f t="shared" si="529"/>
        <v>0</v>
      </c>
      <c r="CS123" s="46">
        <f t="shared" si="530"/>
        <v>0</v>
      </c>
      <c r="CT123" s="52">
        <f t="shared" si="531"/>
        <v>0</v>
      </c>
      <c r="CU123" s="52">
        <f t="shared" si="532"/>
        <v>0</v>
      </c>
      <c r="CV123" s="52">
        <f t="shared" si="533"/>
        <v>0</v>
      </c>
      <c r="CW123" s="26"/>
      <c r="CX123" s="26"/>
      <c r="CY123" s="26"/>
      <c r="CZ123" s="26"/>
      <c r="DA123" s="47">
        <f t="shared" si="534"/>
        <v>0</v>
      </c>
      <c r="DB123" s="47">
        <f t="shared" si="535"/>
        <v>0</v>
      </c>
      <c r="DC123" s="86">
        <f>VLOOKUP($B123,'СДП (план)'!$B$16:$CY$170,29,0)</f>
        <v>0</v>
      </c>
      <c r="DD123" s="86">
        <f>VLOOKUP($B123,'СДП (план)'!$B$16:$CY$170,30,0)</f>
        <v>0</v>
      </c>
      <c r="DE123" s="46">
        <f t="shared" si="536"/>
        <v>0</v>
      </c>
      <c r="DF123" s="46">
        <f t="shared" si="537"/>
        <v>0</v>
      </c>
      <c r="DG123" s="52">
        <f t="shared" si="538"/>
        <v>0</v>
      </c>
      <c r="DH123" s="52">
        <f t="shared" si="539"/>
        <v>0</v>
      </c>
      <c r="DI123" s="52">
        <f t="shared" si="540"/>
        <v>0</v>
      </c>
      <c r="DJ123" s="26"/>
      <c r="DK123" s="26"/>
      <c r="DL123" s="26"/>
      <c r="DM123" s="26"/>
      <c r="DN123" s="47">
        <f t="shared" si="541"/>
        <v>0</v>
      </c>
      <c r="DO123" s="47">
        <f t="shared" si="542"/>
        <v>0</v>
      </c>
      <c r="DP123" s="172">
        <f t="shared" si="543"/>
        <v>0</v>
      </c>
      <c r="DQ123" s="172">
        <f t="shared" si="544"/>
        <v>0</v>
      </c>
      <c r="DR123" s="172">
        <f t="shared" si="545"/>
        <v>0</v>
      </c>
      <c r="DS123" s="172">
        <f t="shared" si="546"/>
        <v>0</v>
      </c>
      <c r="DT123" s="172">
        <f t="shared" si="547"/>
        <v>0</v>
      </c>
      <c r="DU123" s="172">
        <f t="shared" si="548"/>
        <v>0</v>
      </c>
      <c r="DV123" s="172">
        <f t="shared" si="549"/>
        <v>14.8</v>
      </c>
      <c r="DW123" s="172">
        <f t="shared" si="550"/>
        <v>2</v>
      </c>
      <c r="DX123" s="172">
        <f t="shared" si="551"/>
        <v>204583.06</v>
      </c>
      <c r="DY123" s="172">
        <f t="shared" si="552"/>
        <v>0</v>
      </c>
      <c r="DZ123" s="172">
        <f t="shared" si="553"/>
        <v>0</v>
      </c>
      <c r="EA123" s="172">
        <f t="shared" si="554"/>
        <v>2</v>
      </c>
      <c r="EB123" s="172">
        <f t="shared" si="555"/>
        <v>204583.06</v>
      </c>
      <c r="EC123" s="86">
        <f>VLOOKUP($B123,'СДП (план)'!$B$16:$CY$170,31,0)</f>
        <v>0</v>
      </c>
      <c r="ED123" s="86">
        <f>VLOOKUP($B123,'СДП (план)'!$B$16:$CY$170,32,0)</f>
        <v>0</v>
      </c>
      <c r="EE123" s="46">
        <f t="shared" si="556"/>
        <v>0</v>
      </c>
      <c r="EF123" s="46">
        <f t="shared" si="557"/>
        <v>0</v>
      </c>
      <c r="EG123" s="52">
        <f t="shared" si="558"/>
        <v>0</v>
      </c>
      <c r="EH123" s="52">
        <f t="shared" si="559"/>
        <v>0</v>
      </c>
      <c r="EI123" s="52">
        <f t="shared" si="560"/>
        <v>0</v>
      </c>
      <c r="EJ123" s="26"/>
      <c r="EK123" s="26"/>
      <c r="EL123" s="26"/>
      <c r="EM123" s="26"/>
      <c r="EN123" s="47">
        <f t="shared" si="561"/>
        <v>0</v>
      </c>
      <c r="EO123" s="47">
        <f t="shared" si="562"/>
        <v>0</v>
      </c>
      <c r="EP123" s="86">
        <f>VLOOKUP($B123,'СДП (план)'!$B$16:$CY$170,33,0)</f>
        <v>0</v>
      </c>
      <c r="EQ123" s="86">
        <f>VLOOKUP($B123,'СДП (план)'!$B$16:$CY$170,34,0)</f>
        <v>0</v>
      </c>
      <c r="ER123" s="46">
        <f t="shared" si="563"/>
        <v>0</v>
      </c>
      <c r="ES123" s="46">
        <f t="shared" si="564"/>
        <v>0</v>
      </c>
      <c r="ET123" s="52">
        <f t="shared" si="565"/>
        <v>0</v>
      </c>
      <c r="EU123" s="52">
        <f t="shared" si="566"/>
        <v>0</v>
      </c>
      <c r="EV123" s="52">
        <f t="shared" si="567"/>
        <v>0</v>
      </c>
      <c r="EW123" s="26">
        <f>VLOOKUP($B123,факт!$D$7:$KT$85,160,0)</f>
        <v>0</v>
      </c>
      <c r="EX123" s="26">
        <f>VLOOKUP($B123,факт!$D$7:$KT$85,161,0)</f>
        <v>0</v>
      </c>
      <c r="EY123" s="26">
        <f>VLOOKUP($B123,факт!$D$7:$KT$85,162,0)</f>
        <v>0</v>
      </c>
      <c r="EZ123" s="26">
        <f>VLOOKUP($B123,факт!$D$7:$KT$85,163,0)</f>
        <v>0</v>
      </c>
      <c r="FA123" s="47">
        <f t="shared" si="568"/>
        <v>0</v>
      </c>
      <c r="FB123" s="47">
        <f t="shared" si="569"/>
        <v>0</v>
      </c>
      <c r="FC123" s="86">
        <f>VLOOKUP($B123,'СДП (план)'!$B$16:$CY$170,35,0)</f>
        <v>0</v>
      </c>
      <c r="FD123" s="86">
        <f>VLOOKUP($B123,'СДП (план)'!$B$16:$CY$170,36,0)</f>
        <v>0</v>
      </c>
      <c r="FE123" s="46">
        <f t="shared" si="570"/>
        <v>0</v>
      </c>
      <c r="FF123" s="46">
        <f t="shared" si="571"/>
        <v>0</v>
      </c>
      <c r="FG123" s="52">
        <f t="shared" si="572"/>
        <v>0</v>
      </c>
      <c r="FH123" s="52">
        <f t="shared" si="573"/>
        <v>0</v>
      </c>
      <c r="FI123" s="52">
        <f t="shared" si="574"/>
        <v>0</v>
      </c>
      <c r="FJ123" s="26"/>
      <c r="FK123" s="26"/>
      <c r="FL123" s="26"/>
      <c r="FM123" s="26"/>
      <c r="FN123" s="47">
        <f t="shared" si="575"/>
        <v>0</v>
      </c>
      <c r="FO123" s="47">
        <f t="shared" si="576"/>
        <v>0</v>
      </c>
      <c r="FP123" s="86">
        <f>VLOOKUP($B123,'СДП (план)'!$B$16:$CY$170,37,0)</f>
        <v>0</v>
      </c>
      <c r="FQ123" s="86">
        <f>VLOOKUP($B123,'СДП (план)'!$B$16:$CY$170,38,0)</f>
        <v>0</v>
      </c>
      <c r="FR123" s="46">
        <f t="shared" si="577"/>
        <v>0</v>
      </c>
      <c r="FS123" s="46">
        <f t="shared" si="578"/>
        <v>0</v>
      </c>
      <c r="FT123" s="52">
        <f t="shared" si="579"/>
        <v>0</v>
      </c>
      <c r="FU123" s="52">
        <f t="shared" si="580"/>
        <v>0</v>
      </c>
      <c r="FV123" s="52">
        <f t="shared" si="581"/>
        <v>0</v>
      </c>
      <c r="FW123" s="26">
        <f>VLOOKUP($B123,факт!$D$7:$KT$85,204,0)</f>
        <v>0</v>
      </c>
      <c r="FX123" s="26">
        <f>VLOOKUP($B123,факт!$D$7:$KT$85,205,0)</f>
        <v>0</v>
      </c>
      <c r="FY123" s="26">
        <f>VLOOKUP($B123,факт!$D$7:$KT$85,206,0)</f>
        <v>0</v>
      </c>
      <c r="FZ123" s="26">
        <f>VLOOKUP($B123,факт!$D$7:$KT$85,207,0)</f>
        <v>0</v>
      </c>
      <c r="GA123" s="47">
        <f t="shared" si="582"/>
        <v>0</v>
      </c>
      <c r="GB123" s="47">
        <f t="shared" si="583"/>
        <v>0</v>
      </c>
      <c r="GC123" s="86">
        <f>VLOOKUP($B123,'СДП (план)'!$B$16:$CY$170,39,0)</f>
        <v>0</v>
      </c>
      <c r="GD123" s="86">
        <f>VLOOKUP($B123,'СДП (план)'!$B$16:$CY$170,40,0)</f>
        <v>0</v>
      </c>
      <c r="GE123" s="46">
        <f t="shared" si="584"/>
        <v>0</v>
      </c>
      <c r="GF123" s="46">
        <f t="shared" si="585"/>
        <v>0</v>
      </c>
      <c r="GG123" s="52">
        <f t="shared" si="586"/>
        <v>0</v>
      </c>
      <c r="GH123" s="52">
        <f t="shared" si="587"/>
        <v>0</v>
      </c>
      <c r="GI123" s="52">
        <f t="shared" si="588"/>
        <v>0</v>
      </c>
      <c r="GJ123" s="26"/>
      <c r="GK123" s="26"/>
      <c r="GL123" s="26"/>
      <c r="GM123" s="26"/>
      <c r="GN123" s="47">
        <f t="shared" si="589"/>
        <v>0</v>
      </c>
      <c r="GO123" s="47">
        <f t="shared" si="590"/>
        <v>0</v>
      </c>
      <c r="GP123" s="86">
        <f>VLOOKUP($B123,'СДП (план)'!$B$16:$CY$170,41,0)</f>
        <v>0</v>
      </c>
      <c r="GQ123" s="86">
        <f>VLOOKUP($B123,'СДП (план)'!$B$16:$CY$170,42,0)</f>
        <v>0</v>
      </c>
      <c r="GR123" s="46">
        <f t="shared" si="591"/>
        <v>0</v>
      </c>
      <c r="GS123" s="46">
        <f t="shared" si="592"/>
        <v>0</v>
      </c>
      <c r="GT123" s="52">
        <f t="shared" si="593"/>
        <v>0</v>
      </c>
      <c r="GU123" s="52">
        <f t="shared" si="594"/>
        <v>0</v>
      </c>
      <c r="GV123" s="52">
        <f t="shared" si="595"/>
        <v>0</v>
      </c>
      <c r="GW123" s="26"/>
      <c r="GX123" s="26"/>
      <c r="GY123" s="26"/>
      <c r="GZ123" s="26">
        <f>VLOOKUP($B123,факт!$D$7:$KT$85,231,0)</f>
        <v>0</v>
      </c>
      <c r="HA123" s="47">
        <f t="shared" si="596"/>
        <v>0</v>
      </c>
      <c r="HB123" s="47">
        <f t="shared" si="597"/>
        <v>0</v>
      </c>
      <c r="HC123" s="86">
        <f>VLOOKUP($B123,'СДП (план)'!$B$16:$CY$170,43,0)</f>
        <v>0</v>
      </c>
      <c r="HD123" s="86">
        <f>VLOOKUP($B123,'СДП (план)'!$B$16:$CY$170,44,0)</f>
        <v>0</v>
      </c>
      <c r="HE123" s="46">
        <f t="shared" si="598"/>
        <v>0</v>
      </c>
      <c r="HF123" s="46">
        <f t="shared" si="599"/>
        <v>0</v>
      </c>
      <c r="HG123" s="52">
        <f t="shared" si="794"/>
        <v>0</v>
      </c>
      <c r="HH123" s="52">
        <f t="shared" si="795"/>
        <v>0</v>
      </c>
      <c r="HI123" s="52">
        <f t="shared" si="796"/>
        <v>0</v>
      </c>
      <c r="HJ123" s="26">
        <f>VLOOKUP($B123,факт!$D$7:$KT$85,232,0)</f>
        <v>0</v>
      </c>
      <c r="HK123" s="26">
        <f>VLOOKUP($B123,факт!$D$7:$KT$85,233,0)</f>
        <v>0</v>
      </c>
      <c r="HL123" s="26">
        <f>VLOOKUP($B123,факт!$D$7:$KT$85,234,0)</f>
        <v>0</v>
      </c>
      <c r="HM123" s="26">
        <f>VLOOKUP($B123,факт!$D$7:$KT$85,235,0)</f>
        <v>0</v>
      </c>
      <c r="HN123" s="47">
        <f t="shared" si="600"/>
        <v>0</v>
      </c>
      <c r="HO123" s="47">
        <f t="shared" si="601"/>
        <v>0</v>
      </c>
      <c r="HP123" s="86">
        <f>VLOOKUP($B123,'СДП (план)'!$B$16:$CY$170,45,0)</f>
        <v>0</v>
      </c>
      <c r="HQ123" s="86">
        <f>VLOOKUP($B123,'СДП (план)'!$B$16:$CY$170,46,0)</f>
        <v>0</v>
      </c>
      <c r="HR123" s="46">
        <f t="shared" si="602"/>
        <v>0</v>
      </c>
      <c r="HS123" s="46">
        <f t="shared" si="603"/>
        <v>0</v>
      </c>
      <c r="HT123" s="52">
        <f t="shared" si="604"/>
        <v>0</v>
      </c>
      <c r="HU123" s="52">
        <f t="shared" si="605"/>
        <v>0</v>
      </c>
      <c r="HV123" s="52">
        <f t="shared" si="606"/>
        <v>0</v>
      </c>
      <c r="HW123" s="26">
        <f>VLOOKUP($B123,факт!$D$7:$KT$85,236,0)</f>
        <v>0</v>
      </c>
      <c r="HX123" s="26">
        <f>VLOOKUP($B123,факт!$D$7:$KT$85,237,0)</f>
        <v>0</v>
      </c>
      <c r="HY123" s="26">
        <f>VLOOKUP($B123,факт!$D$7:$KT$85,238,0)</f>
        <v>0</v>
      </c>
      <c r="HZ123" s="26">
        <f>VLOOKUP($B123,факт!$D$7:$KT$85,239,0)</f>
        <v>0</v>
      </c>
      <c r="IA123" s="47">
        <f t="shared" si="607"/>
        <v>0</v>
      </c>
      <c r="IB123" s="47">
        <f t="shared" si="608"/>
        <v>0</v>
      </c>
      <c r="IC123" s="86">
        <f>VLOOKUP($B123,'СДП (план)'!$B$16:$CY$170,47,0)</f>
        <v>0</v>
      </c>
      <c r="ID123" s="86">
        <f>VLOOKUP($B123,'СДП (план)'!$B$16:$CY$170,48,0)</f>
        <v>0</v>
      </c>
      <c r="IE123" s="46">
        <f t="shared" si="609"/>
        <v>0</v>
      </c>
      <c r="IF123" s="46">
        <f t="shared" si="610"/>
        <v>0</v>
      </c>
      <c r="IG123" s="52">
        <f t="shared" si="611"/>
        <v>0</v>
      </c>
      <c r="IH123" s="52">
        <f t="shared" si="612"/>
        <v>0</v>
      </c>
      <c r="II123" s="52">
        <f t="shared" si="613"/>
        <v>0</v>
      </c>
      <c r="IJ123" s="26">
        <f>VLOOKUP($B123,факт!$D$7:$KT$85,244,0)</f>
        <v>0</v>
      </c>
      <c r="IK123" s="26">
        <f>VLOOKUP($B123,факт!$D$7:$KT$85,245,0)</f>
        <v>0</v>
      </c>
      <c r="IL123" s="26">
        <f>VLOOKUP($B123,факт!$D$7:$KT$85,246,0)</f>
        <v>0</v>
      </c>
      <c r="IM123" s="26">
        <f>VLOOKUP($B123,факт!$D$7:$KT$85,247,0)</f>
        <v>0</v>
      </c>
      <c r="IN123" s="47">
        <f t="shared" si="614"/>
        <v>0</v>
      </c>
      <c r="IO123" s="47">
        <f t="shared" si="615"/>
        <v>0</v>
      </c>
      <c r="IP123" s="86">
        <f>VLOOKUP($B123,'СДП (план)'!$B$16:$CY$170,49,0)</f>
        <v>0</v>
      </c>
      <c r="IQ123" s="86">
        <f>VLOOKUP($B123,'СДП (план)'!$B$16:$CY$170,50,0)</f>
        <v>0</v>
      </c>
      <c r="IR123" s="46">
        <f t="shared" si="616"/>
        <v>0</v>
      </c>
      <c r="IS123" s="46">
        <f t="shared" si="617"/>
        <v>0</v>
      </c>
      <c r="IT123" s="52">
        <f t="shared" si="618"/>
        <v>0</v>
      </c>
      <c r="IU123" s="52">
        <f t="shared" si="619"/>
        <v>0</v>
      </c>
      <c r="IV123" s="52">
        <f t="shared" si="620"/>
        <v>0</v>
      </c>
      <c r="IW123" s="26"/>
      <c r="IX123" s="26"/>
      <c r="IY123" s="26"/>
      <c r="IZ123" s="26"/>
      <c r="JA123" s="47">
        <f t="shared" si="621"/>
        <v>0</v>
      </c>
      <c r="JB123" s="47">
        <f t="shared" si="622"/>
        <v>0</v>
      </c>
      <c r="JC123" s="86">
        <f>VLOOKUP($B123,'СДП (план)'!$B$16:$CY$170,51,0)</f>
        <v>0</v>
      </c>
      <c r="JD123" s="86">
        <f>VLOOKUP($B123,'СДП (план)'!$B$16:$CY$170,52,0)</f>
        <v>0</v>
      </c>
      <c r="JE123" s="46">
        <f t="shared" si="623"/>
        <v>0</v>
      </c>
      <c r="JF123" s="46">
        <f t="shared" si="624"/>
        <v>0</v>
      </c>
      <c r="JG123" s="52">
        <f t="shared" si="625"/>
        <v>0</v>
      </c>
      <c r="JH123" s="52">
        <f t="shared" si="626"/>
        <v>0</v>
      </c>
      <c r="JI123" s="52">
        <f t="shared" si="627"/>
        <v>0</v>
      </c>
      <c r="JJ123" s="26"/>
      <c r="JK123" s="26"/>
      <c r="JL123" s="26"/>
      <c r="JM123" s="26"/>
      <c r="JN123" s="47">
        <f t="shared" si="628"/>
        <v>0</v>
      </c>
      <c r="JO123" s="47">
        <f t="shared" si="629"/>
        <v>0</v>
      </c>
      <c r="JP123" s="86">
        <f>VLOOKUP($B123,'СДП (план)'!$B$16:$CY$170,53,0)</f>
        <v>0</v>
      </c>
      <c r="JQ123" s="86">
        <f>VLOOKUP($B123,'СДП (план)'!$B$16:$CY$170,54,0)</f>
        <v>0</v>
      </c>
      <c r="JR123" s="46">
        <f t="shared" si="630"/>
        <v>0</v>
      </c>
      <c r="JS123" s="46">
        <f t="shared" si="631"/>
        <v>0</v>
      </c>
      <c r="JT123" s="52">
        <f t="shared" si="632"/>
        <v>0</v>
      </c>
      <c r="JU123" s="52">
        <f t="shared" si="633"/>
        <v>0</v>
      </c>
      <c r="JV123" s="52">
        <f t="shared" si="634"/>
        <v>0</v>
      </c>
      <c r="JW123" s="26"/>
      <c r="JX123" s="26"/>
      <c r="JY123" s="26"/>
      <c r="JZ123" s="26"/>
      <c r="KA123" s="47">
        <f t="shared" si="635"/>
        <v>0</v>
      </c>
      <c r="KB123" s="47">
        <f t="shared" si="636"/>
        <v>0</v>
      </c>
      <c r="KC123" s="86">
        <f>VLOOKUP($B123,'СДП (план)'!$B$16:$CY$170,55,0)</f>
        <v>0</v>
      </c>
      <c r="KD123" s="86">
        <f>VLOOKUP($B123,'СДП (план)'!$B$16:$CY$170,56,0)</f>
        <v>0</v>
      </c>
      <c r="KE123" s="46">
        <f t="shared" si="637"/>
        <v>0</v>
      </c>
      <c r="KF123" s="46">
        <f t="shared" si="638"/>
        <v>0</v>
      </c>
      <c r="KG123" s="52">
        <f t="shared" si="639"/>
        <v>0</v>
      </c>
      <c r="KH123" s="52">
        <f t="shared" si="640"/>
        <v>0</v>
      </c>
      <c r="KI123" s="52">
        <f t="shared" si="641"/>
        <v>0</v>
      </c>
      <c r="KJ123" s="26">
        <f>VLOOKUP($B123,факт!$D$7:$KT$85,172,0)</f>
        <v>0</v>
      </c>
      <c r="KK123" s="26">
        <f>VLOOKUP($B123,факт!$D$7:$KT$85,173,0)</f>
        <v>0</v>
      </c>
      <c r="KL123" s="26">
        <f>VLOOKUP($B123,факт!$D$7:$KT$85,174,0)</f>
        <v>0</v>
      </c>
      <c r="KM123" s="26">
        <f>VLOOKUP($B123,факт!$D$7:$KT$85,175,0)</f>
        <v>0</v>
      </c>
      <c r="KN123" s="47">
        <f t="shared" si="642"/>
        <v>0</v>
      </c>
      <c r="KO123" s="47">
        <f t="shared" si="643"/>
        <v>0</v>
      </c>
      <c r="KP123" s="26">
        <f t="shared" si="797"/>
        <v>0</v>
      </c>
      <c r="KQ123" s="26">
        <f t="shared" si="798"/>
        <v>0</v>
      </c>
      <c r="KR123" s="26">
        <f t="shared" si="799"/>
        <v>0</v>
      </c>
      <c r="KS123" s="26">
        <f t="shared" si="800"/>
        <v>0</v>
      </c>
      <c r="KT123" s="26">
        <f t="shared" si="801"/>
        <v>0</v>
      </c>
      <c r="KU123" s="26">
        <f t="shared" si="802"/>
        <v>0</v>
      </c>
      <c r="KV123" s="26">
        <f t="shared" si="803"/>
        <v>0</v>
      </c>
      <c r="KW123" s="26">
        <f t="shared" si="804"/>
        <v>0</v>
      </c>
      <c r="KX123" s="26">
        <f t="shared" si="805"/>
        <v>0</v>
      </c>
      <c r="KY123" s="26">
        <f t="shared" si="806"/>
        <v>0</v>
      </c>
      <c r="KZ123" s="26">
        <f t="shared" si="807"/>
        <v>0</v>
      </c>
      <c r="LA123" s="26">
        <f t="shared" si="644"/>
        <v>0</v>
      </c>
      <c r="LB123" s="26">
        <f t="shared" si="645"/>
        <v>0</v>
      </c>
      <c r="LC123" s="86">
        <f>VLOOKUP($B123,'СДП (план)'!$B$16:$CY$170,57,0)</f>
        <v>0</v>
      </c>
      <c r="LD123" s="86">
        <f>VLOOKUP($B123,'СДП (план)'!$B$16:$CY$170,58,0)</f>
        <v>0</v>
      </c>
      <c r="LE123" s="46">
        <f t="shared" si="646"/>
        <v>0</v>
      </c>
      <c r="LF123" s="46">
        <f t="shared" si="647"/>
        <v>0</v>
      </c>
      <c r="LG123" s="52">
        <f t="shared" si="648"/>
        <v>0</v>
      </c>
      <c r="LH123" s="52">
        <f t="shared" si="649"/>
        <v>0</v>
      </c>
      <c r="LI123" s="52">
        <f t="shared" si="650"/>
        <v>0</v>
      </c>
      <c r="LJ123" s="26"/>
      <c r="LK123" s="26"/>
      <c r="LL123" s="26"/>
      <c r="LM123" s="26"/>
      <c r="LN123" s="47">
        <f t="shared" si="651"/>
        <v>0</v>
      </c>
      <c r="LO123" s="47">
        <f t="shared" si="652"/>
        <v>0</v>
      </c>
      <c r="LP123" s="86">
        <f>VLOOKUP($B123,'СДП (план)'!$B$16:$CY$170,59,0)</f>
        <v>0</v>
      </c>
      <c r="LQ123" s="86">
        <f>VLOOKUP($B123,'СДП (план)'!$B$16:$CY$170,60,0)</f>
        <v>0</v>
      </c>
      <c r="LR123" s="46">
        <f t="shared" si="653"/>
        <v>0</v>
      </c>
      <c r="LS123" s="46">
        <f t="shared" si="654"/>
        <v>0</v>
      </c>
      <c r="LT123" s="52">
        <f t="shared" si="655"/>
        <v>0</v>
      </c>
      <c r="LU123" s="52">
        <f t="shared" si="656"/>
        <v>0</v>
      </c>
      <c r="LV123" s="52">
        <f t="shared" si="657"/>
        <v>0</v>
      </c>
      <c r="LW123" s="26"/>
      <c r="LX123" s="26"/>
      <c r="LY123" s="26"/>
      <c r="LZ123" s="26"/>
      <c r="MA123" s="47">
        <f t="shared" si="658"/>
        <v>0</v>
      </c>
      <c r="MB123" s="47">
        <f t="shared" si="659"/>
        <v>0</v>
      </c>
      <c r="MC123" s="86">
        <f>VLOOKUP($B123,'СДП (план)'!$B$16:$CY$170,61,0)</f>
        <v>0</v>
      </c>
      <c r="MD123" s="86">
        <f>VLOOKUP($B123,'СДП (план)'!$B$16:$CY$170,62,0)</f>
        <v>0</v>
      </c>
      <c r="ME123" s="46">
        <f t="shared" si="660"/>
        <v>0</v>
      </c>
      <c r="MF123" s="46">
        <f t="shared" si="661"/>
        <v>0</v>
      </c>
      <c r="MG123" s="52">
        <f t="shared" si="662"/>
        <v>0</v>
      </c>
      <c r="MH123" s="52">
        <f t="shared" si="663"/>
        <v>0</v>
      </c>
      <c r="MI123" s="52">
        <f t="shared" si="664"/>
        <v>0</v>
      </c>
      <c r="MJ123" s="26"/>
      <c r="MK123" s="26"/>
      <c r="ML123" s="26"/>
      <c r="MM123" s="26"/>
      <c r="MN123" s="47">
        <f t="shared" si="665"/>
        <v>0</v>
      </c>
      <c r="MO123" s="47">
        <f t="shared" si="666"/>
        <v>0</v>
      </c>
      <c r="MP123" s="86">
        <f>VLOOKUP($B123,'СДП (план)'!$B$16:$CY$170,63,0)</f>
        <v>0</v>
      </c>
      <c r="MQ123" s="86">
        <f>VLOOKUP($B123,'СДП (план)'!$B$16:$CY$170,64,0)</f>
        <v>0</v>
      </c>
      <c r="MR123" s="46">
        <f t="shared" si="667"/>
        <v>0</v>
      </c>
      <c r="MS123" s="46">
        <f t="shared" si="668"/>
        <v>0</v>
      </c>
      <c r="MT123" s="52">
        <f t="shared" si="669"/>
        <v>0</v>
      </c>
      <c r="MU123" s="52">
        <f t="shared" si="670"/>
        <v>0</v>
      </c>
      <c r="MV123" s="52">
        <f t="shared" si="671"/>
        <v>0</v>
      </c>
      <c r="MW123" s="26"/>
      <c r="MX123" s="26"/>
      <c r="MY123" s="26"/>
      <c r="MZ123" s="26"/>
      <c r="NA123" s="47">
        <f t="shared" si="672"/>
        <v>0</v>
      </c>
      <c r="NB123" s="47">
        <f t="shared" si="673"/>
        <v>0</v>
      </c>
      <c r="NC123" s="86">
        <f>VLOOKUP($B123,'СДП (план)'!$B$16:$CY$170,65,0)</f>
        <v>0</v>
      </c>
      <c r="ND123" s="86">
        <f>VLOOKUP($B123,'СДП (план)'!$B$16:$CY$170,66,0)</f>
        <v>0</v>
      </c>
      <c r="NE123" s="46">
        <f t="shared" si="674"/>
        <v>0</v>
      </c>
      <c r="NF123" s="46">
        <f t="shared" si="675"/>
        <v>0</v>
      </c>
      <c r="NG123" s="52">
        <f t="shared" si="808"/>
        <v>0</v>
      </c>
      <c r="NH123" s="52">
        <f t="shared" si="809"/>
        <v>0</v>
      </c>
      <c r="NI123" s="52">
        <f t="shared" si="810"/>
        <v>0</v>
      </c>
      <c r="NJ123" s="26">
        <f>VLOOKUP($B123,факт!$D$7:$KT$85,76,0)</f>
        <v>0</v>
      </c>
      <c r="NK123" s="26">
        <f>VLOOKUP($B123,факт!$D$7:$KT$85,77,0)</f>
        <v>0</v>
      </c>
      <c r="NL123" s="26">
        <f>VLOOKUP($B123,факт!$D$7:$KT$85,78,0)</f>
        <v>0</v>
      </c>
      <c r="NM123" s="26">
        <f>VLOOKUP($B123,факт!$D$7:$KT$85,79,0)</f>
        <v>0</v>
      </c>
      <c r="NN123" s="47">
        <f t="shared" si="676"/>
        <v>0</v>
      </c>
      <c r="NO123" s="47">
        <f t="shared" si="677"/>
        <v>0</v>
      </c>
      <c r="NP123" s="86">
        <f>VLOOKUP($B123,'СДП (план)'!$B$16:$CY$170,67,0)</f>
        <v>0</v>
      </c>
      <c r="NQ123" s="86">
        <f>VLOOKUP($B123,'СДП (план)'!$B$16:$CY$170,68,0)</f>
        <v>0</v>
      </c>
      <c r="NR123" s="46">
        <f t="shared" si="678"/>
        <v>0</v>
      </c>
      <c r="NS123" s="46">
        <f t="shared" si="679"/>
        <v>0</v>
      </c>
      <c r="NT123" s="52">
        <f t="shared" si="680"/>
        <v>0</v>
      </c>
      <c r="NU123" s="52">
        <f t="shared" si="681"/>
        <v>0</v>
      </c>
      <c r="NV123" s="52">
        <f t="shared" si="682"/>
        <v>0</v>
      </c>
      <c r="NW123" s="26"/>
      <c r="NX123" s="26"/>
      <c r="NY123" s="26"/>
      <c r="NZ123" s="26"/>
      <c r="OA123" s="47">
        <f t="shared" si="683"/>
        <v>0</v>
      </c>
      <c r="OB123" s="47">
        <f t="shared" si="684"/>
        <v>0</v>
      </c>
      <c r="OC123" s="86">
        <f>VLOOKUP($B123,'СДП (план)'!$B$16:$CY$170,69,0)</f>
        <v>0</v>
      </c>
      <c r="OD123" s="86">
        <f>VLOOKUP($B123,'СДП (план)'!$B$16:$CY$170,70,0)</f>
        <v>0</v>
      </c>
      <c r="OE123" s="46">
        <f t="shared" si="685"/>
        <v>0</v>
      </c>
      <c r="OF123" s="46">
        <f t="shared" si="686"/>
        <v>0</v>
      </c>
      <c r="OG123" s="52">
        <f t="shared" si="811"/>
        <v>0</v>
      </c>
      <c r="OH123" s="52">
        <f t="shared" si="812"/>
        <v>0</v>
      </c>
      <c r="OI123" s="52">
        <f t="shared" si="813"/>
        <v>0</v>
      </c>
      <c r="OJ123" s="26"/>
      <c r="OK123" s="26"/>
      <c r="OL123" s="26"/>
      <c r="OM123" s="26"/>
      <c r="ON123" s="47">
        <f t="shared" si="687"/>
        <v>0</v>
      </c>
      <c r="OO123" s="47">
        <f t="shared" si="688"/>
        <v>0</v>
      </c>
      <c r="OP123" s="86">
        <f>VLOOKUP($B123,'СДП (план)'!$B$16:$CY$170,71,0)</f>
        <v>0</v>
      </c>
      <c r="OQ123" s="86">
        <f>VLOOKUP($B123,'СДП (план)'!$B$16:$CY$170,72,0)</f>
        <v>0</v>
      </c>
      <c r="OR123" s="46">
        <f t="shared" si="689"/>
        <v>0</v>
      </c>
      <c r="OS123" s="46">
        <f t="shared" si="690"/>
        <v>0</v>
      </c>
      <c r="OT123" s="52">
        <f t="shared" si="691"/>
        <v>0</v>
      </c>
      <c r="OU123" s="52">
        <f t="shared" si="692"/>
        <v>0</v>
      </c>
      <c r="OV123" s="52">
        <f t="shared" si="693"/>
        <v>0</v>
      </c>
      <c r="OW123" s="26"/>
      <c r="OX123" s="26"/>
      <c r="OY123" s="26"/>
      <c r="OZ123" s="26"/>
      <c r="PA123" s="47">
        <f t="shared" si="848"/>
        <v>0</v>
      </c>
      <c r="PB123" s="47">
        <f t="shared" si="849"/>
        <v>0</v>
      </c>
      <c r="PC123" s="86">
        <f>VLOOKUP($B123,'СДП (план)'!$B$16:$CY$170,73,0)</f>
        <v>0</v>
      </c>
      <c r="PD123" s="86">
        <f>VLOOKUP($B123,'СДП (план)'!$B$16:$CY$170,74,0)</f>
        <v>0</v>
      </c>
      <c r="PE123" s="46">
        <f t="shared" si="694"/>
        <v>0</v>
      </c>
      <c r="PF123" s="46">
        <f t="shared" si="695"/>
        <v>0</v>
      </c>
      <c r="PG123" s="52">
        <f t="shared" si="696"/>
        <v>0</v>
      </c>
      <c r="PH123" s="52">
        <f t="shared" si="697"/>
        <v>0</v>
      </c>
      <c r="PI123" s="52">
        <f t="shared" si="698"/>
        <v>0</v>
      </c>
      <c r="PJ123" s="26"/>
      <c r="PK123" s="26"/>
      <c r="PL123" s="26"/>
      <c r="PM123" s="26"/>
      <c r="PN123" s="47">
        <f t="shared" si="699"/>
        <v>0</v>
      </c>
      <c r="PO123" s="47">
        <f t="shared" si="700"/>
        <v>0</v>
      </c>
      <c r="PP123" s="86">
        <f>VLOOKUP($B123,'СДП (план)'!$B$16:$CY$170,75,0)</f>
        <v>0</v>
      </c>
      <c r="PQ123" s="86">
        <f>VLOOKUP($B123,'СДП (план)'!$B$16:$CY$170,76,0)</f>
        <v>0</v>
      </c>
      <c r="PR123" s="46">
        <f t="shared" si="701"/>
        <v>0</v>
      </c>
      <c r="PS123" s="46">
        <f t="shared" si="702"/>
        <v>0</v>
      </c>
      <c r="PT123" s="52">
        <f t="shared" si="703"/>
        <v>0</v>
      </c>
      <c r="PU123" s="52">
        <f t="shared" si="704"/>
        <v>0</v>
      </c>
      <c r="PV123" s="52">
        <f t="shared" si="705"/>
        <v>0</v>
      </c>
      <c r="PW123" s="26"/>
      <c r="PX123" s="26"/>
      <c r="PY123" s="26"/>
      <c r="PZ123" s="26"/>
      <c r="QA123" s="47">
        <f t="shared" si="706"/>
        <v>0</v>
      </c>
      <c r="QB123" s="47">
        <f t="shared" si="707"/>
        <v>0</v>
      </c>
      <c r="QC123" s="86">
        <f>VLOOKUP($B123,'СДП (план)'!$B$16:$CY$170,77,0)</f>
        <v>0</v>
      </c>
      <c r="QD123" s="86">
        <f>VLOOKUP($B123,'СДП (план)'!$B$16:$CY$170,78,0)</f>
        <v>0</v>
      </c>
      <c r="QE123" s="46">
        <f t="shared" si="708"/>
        <v>0</v>
      </c>
      <c r="QF123" s="46">
        <f t="shared" si="709"/>
        <v>0</v>
      </c>
      <c r="QG123" s="52">
        <f t="shared" si="710"/>
        <v>0</v>
      </c>
      <c r="QH123" s="52">
        <f t="shared" si="711"/>
        <v>0</v>
      </c>
      <c r="QI123" s="52">
        <f t="shared" si="712"/>
        <v>0</v>
      </c>
      <c r="QJ123" s="26"/>
      <c r="QK123" s="26"/>
      <c r="QL123" s="26"/>
      <c r="QM123" s="26"/>
      <c r="QN123" s="47">
        <f t="shared" si="713"/>
        <v>0</v>
      </c>
      <c r="QO123" s="47">
        <f t="shared" si="714"/>
        <v>0</v>
      </c>
      <c r="QP123" s="86">
        <f>VLOOKUP($B123,'СДП (план)'!$B$16:$DC$170,79,0)+VLOOKUP($B123,'СДП (план)'!$B$16:$DC$170,103,0)</f>
        <v>0</v>
      </c>
      <c r="QQ123" s="86">
        <f>VLOOKUP($B123,'СДП (план)'!$B$16:$DC$170,80,0)+VLOOKUP($B123,'СДП (план)'!$B$16:$DC$170,104,0)</f>
        <v>0</v>
      </c>
      <c r="QR123" s="46">
        <f t="shared" si="715"/>
        <v>0</v>
      </c>
      <c r="QS123" s="46">
        <f t="shared" si="716"/>
        <v>0</v>
      </c>
      <c r="QT123" s="52">
        <f t="shared" si="717"/>
        <v>0</v>
      </c>
      <c r="QU123" s="52">
        <f t="shared" si="718"/>
        <v>0</v>
      </c>
      <c r="QV123" s="52">
        <f t="shared" si="719"/>
        <v>0</v>
      </c>
      <c r="QW123" s="26"/>
      <c r="QX123" s="26"/>
      <c r="QY123" s="26"/>
      <c r="QZ123" s="26"/>
      <c r="RA123" s="47">
        <f t="shared" si="720"/>
        <v>0</v>
      </c>
      <c r="RB123" s="47">
        <f t="shared" si="721"/>
        <v>0</v>
      </c>
      <c r="RC123" s="86">
        <f>VLOOKUP($B123,'СДП (план)'!$B$16:$CY$170,81,0)</f>
        <v>0</v>
      </c>
      <c r="RD123" s="86">
        <f>VLOOKUP($B123,'СДП (план)'!$B$16:$CY$170,82,0)</f>
        <v>0</v>
      </c>
      <c r="RE123" s="46">
        <f t="shared" si="722"/>
        <v>0</v>
      </c>
      <c r="RF123" s="46">
        <f t="shared" si="723"/>
        <v>0</v>
      </c>
      <c r="RG123" s="52">
        <f t="shared" si="724"/>
        <v>0</v>
      </c>
      <c r="RH123" s="52">
        <f t="shared" si="725"/>
        <v>0</v>
      </c>
      <c r="RI123" s="52">
        <f t="shared" si="726"/>
        <v>0</v>
      </c>
      <c r="RJ123" s="26"/>
      <c r="RK123" s="26"/>
      <c r="RL123" s="26"/>
      <c r="RM123" s="26"/>
      <c r="RN123" s="47">
        <f t="shared" si="727"/>
        <v>0</v>
      </c>
      <c r="RO123" s="47">
        <f t="shared" si="728"/>
        <v>0</v>
      </c>
      <c r="RP123" s="86">
        <f>VLOOKUP($B123,'СДП (план)'!$B$16:$CY$170,83,0)</f>
        <v>0</v>
      </c>
      <c r="RQ123" s="86">
        <f>VLOOKUP($B123,'СДП (план)'!$B$16:$CY$170,84,0)</f>
        <v>0</v>
      </c>
      <c r="RR123" s="46">
        <f t="shared" si="729"/>
        <v>0</v>
      </c>
      <c r="RS123" s="46">
        <f t="shared" si="730"/>
        <v>0</v>
      </c>
      <c r="RT123" s="52">
        <f t="shared" si="814"/>
        <v>0</v>
      </c>
      <c r="RU123" s="52">
        <f t="shared" si="815"/>
        <v>0</v>
      </c>
      <c r="RV123" s="52">
        <f t="shared" si="816"/>
        <v>0</v>
      </c>
      <c r="RW123" s="26">
        <f>VLOOKUP($B123,факт!$D$7:$KT$85,92,0)</f>
        <v>0</v>
      </c>
      <c r="RX123" s="26">
        <f>VLOOKUP($B123,факт!$D$7:$KT$85,93,0)</f>
        <v>0</v>
      </c>
      <c r="RY123" s="26">
        <f>VLOOKUP($B123,факт!$D$7:$KT$85,94,0)</f>
        <v>0</v>
      </c>
      <c r="RZ123" s="26">
        <f>VLOOKUP($B123,факт!$D$7:$KT$85,95,0)</f>
        <v>0</v>
      </c>
      <c r="SA123" s="47">
        <f t="shared" si="731"/>
        <v>0</v>
      </c>
      <c r="SB123" s="47">
        <f t="shared" si="732"/>
        <v>0</v>
      </c>
      <c r="SC123" s="86">
        <f>VLOOKUP($B123,'СДП (план)'!$B$16:$CY$170,85,0)</f>
        <v>0</v>
      </c>
      <c r="SD123" s="86">
        <f>VLOOKUP($B123,'СДП (план)'!$B$16:$CY$170,86,0)</f>
        <v>0</v>
      </c>
      <c r="SE123" s="46">
        <f t="shared" si="733"/>
        <v>0</v>
      </c>
      <c r="SF123" s="46">
        <f t="shared" si="734"/>
        <v>0</v>
      </c>
      <c r="SG123" s="52">
        <f t="shared" si="735"/>
        <v>0</v>
      </c>
      <c r="SH123" s="52">
        <f t="shared" si="736"/>
        <v>0</v>
      </c>
      <c r="SI123" s="52">
        <f t="shared" si="737"/>
        <v>0</v>
      </c>
      <c r="SJ123" s="26">
        <f>VLOOKUP($B123,факт!$D$7:$KT$85,68,0)</f>
        <v>0</v>
      </c>
      <c r="SK123" s="26">
        <f>VLOOKUP($B123,факт!$D$7:$KT$85,69,0)</f>
        <v>0</v>
      </c>
      <c r="SL123" s="26">
        <f>VLOOKUP($B123,факт!$D$7:$KT$85,70,0)</f>
        <v>0</v>
      </c>
      <c r="SM123" s="26">
        <f>VLOOKUP($B123,факт!$D$7:$KT$85,71,0)</f>
        <v>0</v>
      </c>
      <c r="SN123" s="47">
        <f t="shared" si="738"/>
        <v>0</v>
      </c>
      <c r="SO123" s="47">
        <f t="shared" si="739"/>
        <v>0</v>
      </c>
      <c r="SP123" s="86">
        <f>VLOOKUP($B123,'СДП (план)'!$B$16:$CY$170,87,0)</f>
        <v>0</v>
      </c>
      <c r="SQ123" s="86">
        <f>VLOOKUP($B123,'СДП (план)'!$B$16:$CY$170,88,0)</f>
        <v>0</v>
      </c>
      <c r="SR123" s="46">
        <f t="shared" si="740"/>
        <v>0</v>
      </c>
      <c r="SS123" s="46">
        <f t="shared" si="741"/>
        <v>0</v>
      </c>
      <c r="ST123" s="52">
        <f t="shared" si="742"/>
        <v>0</v>
      </c>
      <c r="SU123" s="52">
        <f t="shared" si="743"/>
        <v>0</v>
      </c>
      <c r="SV123" s="52">
        <f t="shared" si="744"/>
        <v>0</v>
      </c>
      <c r="SW123" s="26"/>
      <c r="SX123" s="26"/>
      <c r="SY123" s="26"/>
      <c r="SZ123" s="26"/>
      <c r="TA123" s="47">
        <f t="shared" si="745"/>
        <v>0</v>
      </c>
      <c r="TB123" s="47">
        <f t="shared" si="746"/>
        <v>0</v>
      </c>
      <c r="TC123" s="86">
        <f>VLOOKUP($B123,'СДП (план)'!$B$16:$CY$170,89,0)</f>
        <v>0</v>
      </c>
      <c r="TD123" s="86">
        <f>VLOOKUP($B123,'СДП (план)'!$B$16:$CY$170,90,0)</f>
        <v>0</v>
      </c>
      <c r="TE123" s="46">
        <f t="shared" si="747"/>
        <v>0</v>
      </c>
      <c r="TF123" s="46">
        <f t="shared" si="748"/>
        <v>0</v>
      </c>
      <c r="TG123" s="52">
        <f t="shared" si="749"/>
        <v>0</v>
      </c>
      <c r="TH123" s="52">
        <f t="shared" si="750"/>
        <v>0</v>
      </c>
      <c r="TI123" s="52">
        <f t="shared" si="751"/>
        <v>0</v>
      </c>
      <c r="TJ123" s="26"/>
      <c r="TK123" s="26"/>
      <c r="TL123" s="26"/>
      <c r="TM123" s="26"/>
      <c r="TN123" s="47">
        <f t="shared" si="752"/>
        <v>0</v>
      </c>
      <c r="TO123" s="47">
        <f t="shared" si="753"/>
        <v>0</v>
      </c>
      <c r="TP123" s="86">
        <f>VLOOKUP($B123,'СДП (план)'!$B$16:$CY$170,91,0)</f>
        <v>0</v>
      </c>
      <c r="TQ123" s="86">
        <f>VLOOKUP($B123,'СДП (план)'!$B$16:$CY$170,92,0)</f>
        <v>0</v>
      </c>
      <c r="TR123" s="46">
        <f t="shared" si="754"/>
        <v>0</v>
      </c>
      <c r="TS123" s="46">
        <f t="shared" si="755"/>
        <v>0</v>
      </c>
      <c r="TT123" s="52">
        <f t="shared" si="756"/>
        <v>0</v>
      </c>
      <c r="TU123" s="52">
        <f t="shared" si="757"/>
        <v>0</v>
      </c>
      <c r="TV123" s="52">
        <f t="shared" si="758"/>
        <v>0</v>
      </c>
      <c r="TW123" s="26">
        <f>VLOOKUP($B123,факт!$D$7:$KT$85,100,0)</f>
        <v>0</v>
      </c>
      <c r="TX123" s="26">
        <f>VLOOKUP($B123,факт!$D$7:$KT$85,101,0)</f>
        <v>0</v>
      </c>
      <c r="TY123" s="26">
        <f>VLOOKUP($B123,факт!$D$7:$KT$85,102,0)</f>
        <v>0</v>
      </c>
      <c r="TZ123" s="26">
        <f>VLOOKUP($B123,факт!$D$7:$KT$85,103,0)</f>
        <v>0</v>
      </c>
      <c r="UA123" s="47">
        <f t="shared" si="759"/>
        <v>0</v>
      </c>
      <c r="UB123" s="47">
        <f t="shared" si="760"/>
        <v>0</v>
      </c>
      <c r="UC123" s="86">
        <f>VLOOKUP($B123,'СДП (план)'!$B$16:$CY$170,93,0)</f>
        <v>0</v>
      </c>
      <c r="UD123" s="86">
        <f>VLOOKUP($B123,'СДП (план)'!$B$16:$CY$170,94,0)</f>
        <v>0</v>
      </c>
      <c r="UE123" s="46">
        <v>0</v>
      </c>
      <c r="UF123" s="46">
        <v>0</v>
      </c>
      <c r="UG123" s="52">
        <f t="shared" si="817"/>
        <v>0</v>
      </c>
      <c r="UH123" s="52">
        <f t="shared" si="818"/>
        <v>0</v>
      </c>
      <c r="UI123" s="52">
        <f t="shared" si="819"/>
        <v>0</v>
      </c>
      <c r="UJ123" s="26"/>
      <c r="UK123" s="26"/>
      <c r="UL123" s="26"/>
      <c r="UM123" s="26"/>
      <c r="UN123" s="47">
        <f t="shared" si="761"/>
        <v>0</v>
      </c>
      <c r="UO123" s="47">
        <f t="shared" si="762"/>
        <v>0</v>
      </c>
      <c r="UP123" s="86">
        <f>VLOOKUP($B123,'СДП (план)'!$B$16:$CY$170,95,0)</f>
        <v>0</v>
      </c>
      <c r="UQ123" s="86">
        <f>VLOOKUP($B123,'СДП (план)'!$B$16:$CY$170,96,0)</f>
        <v>0</v>
      </c>
      <c r="UR123" s="46">
        <f t="shared" si="763"/>
        <v>0</v>
      </c>
      <c r="US123" s="46">
        <f t="shared" si="764"/>
        <v>0</v>
      </c>
      <c r="UT123" s="52">
        <f t="shared" si="820"/>
        <v>0</v>
      </c>
      <c r="UU123" s="52">
        <f t="shared" si="821"/>
        <v>0</v>
      </c>
      <c r="UV123" s="52">
        <f t="shared" si="822"/>
        <v>0</v>
      </c>
      <c r="UW123" s="26"/>
      <c r="UX123" s="26"/>
      <c r="UY123" s="26"/>
      <c r="UZ123" s="26"/>
      <c r="VA123" s="47">
        <f t="shared" si="765"/>
        <v>0</v>
      </c>
      <c r="VB123" s="47">
        <f t="shared" si="766"/>
        <v>0</v>
      </c>
      <c r="VC123" s="86">
        <f>VLOOKUP($B123,'СДП (план)'!$B$16:$CY$170,97,0)</f>
        <v>0</v>
      </c>
      <c r="VD123" s="86">
        <f>VLOOKUP($B123,'СДП (план)'!$B$16:$CY$170,98,0)</f>
        <v>0</v>
      </c>
      <c r="VE123" s="46">
        <f t="shared" si="767"/>
        <v>0</v>
      </c>
      <c r="VF123" s="46">
        <f t="shared" si="768"/>
        <v>0</v>
      </c>
      <c r="VG123" s="52">
        <f t="shared" si="823"/>
        <v>0</v>
      </c>
      <c r="VH123" s="52">
        <f t="shared" si="824"/>
        <v>0</v>
      </c>
      <c r="VI123" s="52">
        <f t="shared" si="825"/>
        <v>0</v>
      </c>
      <c r="VJ123" s="26"/>
      <c r="VK123" s="26"/>
      <c r="VL123" s="26"/>
      <c r="VM123" s="26"/>
      <c r="VN123" s="47">
        <f t="shared" si="769"/>
        <v>0</v>
      </c>
      <c r="VO123" s="47">
        <f t="shared" si="770"/>
        <v>0</v>
      </c>
      <c r="VP123" s="86">
        <f>VLOOKUP($B123,'СДП (план)'!$B$16:$CY$170,99,0)</f>
        <v>0</v>
      </c>
      <c r="VQ123" s="86">
        <f>VLOOKUP($B123,'СДП (план)'!$B$16:$CY$170,100,0)</f>
        <v>0</v>
      </c>
      <c r="VR123" s="46">
        <f t="shared" si="771"/>
        <v>0</v>
      </c>
      <c r="VS123" s="46">
        <f t="shared" si="772"/>
        <v>0</v>
      </c>
      <c r="VT123" s="52">
        <f t="shared" si="773"/>
        <v>0</v>
      </c>
      <c r="VU123" s="52">
        <f t="shared" si="774"/>
        <v>0</v>
      </c>
      <c r="VV123" s="52">
        <f t="shared" si="775"/>
        <v>0</v>
      </c>
      <c r="VW123" s="26">
        <f>VLOOKUP($B123,факт!$D$7:$KT$85,84,0)</f>
        <v>0</v>
      </c>
      <c r="VX123" s="26">
        <f>VLOOKUP($B123,факт!$D$7:$KT$85,85,0)</f>
        <v>0</v>
      </c>
      <c r="VY123" s="26">
        <f>VLOOKUP($B123,факт!$D$7:$KT$85,86,0)</f>
        <v>0</v>
      </c>
      <c r="VZ123" s="26">
        <f>VLOOKUP($B123,факт!$D$7:$KT$85,87,0)</f>
        <v>0</v>
      </c>
      <c r="WA123" s="47">
        <f t="shared" si="776"/>
        <v>0</v>
      </c>
      <c r="WB123" s="47">
        <f t="shared" si="777"/>
        <v>0</v>
      </c>
      <c r="WC123" s="86">
        <f>VLOOKUP($B123,'СДП (план)'!$B$16:$CY$170,101,0)</f>
        <v>0</v>
      </c>
      <c r="WD123" s="86">
        <f>VLOOKUP($B123,'СДП (план)'!$B$16:$CY$170,102,0)</f>
        <v>0</v>
      </c>
      <c r="WE123" s="46">
        <f t="shared" si="778"/>
        <v>0</v>
      </c>
      <c r="WF123" s="46">
        <f t="shared" si="779"/>
        <v>0</v>
      </c>
      <c r="WG123" s="52">
        <f t="shared" si="780"/>
        <v>0</v>
      </c>
      <c r="WH123" s="52">
        <f t="shared" si="781"/>
        <v>0</v>
      </c>
      <c r="WI123" s="52">
        <f t="shared" si="782"/>
        <v>0</v>
      </c>
      <c r="WJ123" s="26"/>
      <c r="WK123" s="26"/>
      <c r="WL123" s="26"/>
      <c r="WM123" s="26"/>
      <c r="WN123" s="47">
        <f t="shared" si="783"/>
        <v>0</v>
      </c>
      <c r="WO123" s="47">
        <f t="shared" si="784"/>
        <v>0</v>
      </c>
      <c r="WP123" s="174">
        <f t="shared" si="826"/>
        <v>0</v>
      </c>
      <c r="WQ123" s="174">
        <f t="shared" si="827"/>
        <v>0</v>
      </c>
      <c r="WR123" s="174">
        <f t="shared" si="828"/>
        <v>0</v>
      </c>
      <c r="WS123" s="174">
        <f t="shared" si="829"/>
        <v>0</v>
      </c>
      <c r="WT123" s="174">
        <f t="shared" si="830"/>
        <v>0</v>
      </c>
      <c r="WU123" s="174">
        <f t="shared" si="831"/>
        <v>0</v>
      </c>
      <c r="WV123" s="174">
        <f t="shared" si="832"/>
        <v>0</v>
      </c>
      <c r="WW123" s="174">
        <f t="shared" si="833"/>
        <v>0</v>
      </c>
      <c r="WX123" s="174">
        <f t="shared" si="834"/>
        <v>0</v>
      </c>
      <c r="WY123" s="174">
        <f t="shared" si="835"/>
        <v>0</v>
      </c>
      <c r="WZ123" s="174">
        <f t="shared" si="836"/>
        <v>0</v>
      </c>
      <c r="XA123" s="26">
        <f t="shared" si="785"/>
        <v>0</v>
      </c>
      <c r="XB123" s="26">
        <f t="shared" si="786"/>
        <v>0</v>
      </c>
      <c r="XC123" s="174">
        <f t="shared" si="837"/>
        <v>0</v>
      </c>
      <c r="XD123" s="174">
        <f t="shared" si="838"/>
        <v>0</v>
      </c>
      <c r="XE123" s="174">
        <f t="shared" si="839"/>
        <v>0</v>
      </c>
      <c r="XF123" s="174">
        <f t="shared" si="840"/>
        <v>0</v>
      </c>
      <c r="XG123" s="174">
        <f t="shared" si="841"/>
        <v>0</v>
      </c>
      <c r="XH123" s="174">
        <f t="shared" si="842"/>
        <v>0</v>
      </c>
      <c r="XI123" s="174">
        <f t="shared" si="843"/>
        <v>14.8</v>
      </c>
      <c r="XJ123" s="174">
        <f t="shared" si="844"/>
        <v>2</v>
      </c>
      <c r="XK123" s="174">
        <f t="shared" si="845"/>
        <v>204583.06</v>
      </c>
      <c r="XL123" s="174">
        <f t="shared" si="846"/>
        <v>0</v>
      </c>
      <c r="XM123" s="174">
        <f t="shared" si="847"/>
        <v>0</v>
      </c>
      <c r="XN123" s="26">
        <f t="shared" si="787"/>
        <v>2</v>
      </c>
      <c r="XO123" s="26">
        <f t="shared" si="788"/>
        <v>204583.06</v>
      </c>
    </row>
    <row r="124" spans="1:639" ht="42.75" x14ac:dyDescent="0.25">
      <c r="A124" s="82" t="s">
        <v>514</v>
      </c>
      <c r="B124" s="111">
        <v>111</v>
      </c>
      <c r="C124" s="11" t="s">
        <v>515</v>
      </c>
      <c r="D124" s="12">
        <f>D123</f>
        <v>10127</v>
      </c>
      <c r="E124" s="12">
        <v>10127</v>
      </c>
      <c r="F124" s="273">
        <v>9620</v>
      </c>
      <c r="G124" s="96">
        <v>3</v>
      </c>
      <c r="H124" s="264"/>
      <c r="I124" s="13">
        <v>1</v>
      </c>
      <c r="J124" s="271"/>
      <c r="K124" s="12">
        <v>1.4</v>
      </c>
      <c r="L124" s="12">
        <v>1.68</v>
      </c>
      <c r="M124" s="12">
        <v>2.23</v>
      </c>
      <c r="N124" s="12">
        <v>2.39</v>
      </c>
      <c r="O124" s="123">
        <v>2.57</v>
      </c>
      <c r="P124" s="86">
        <f>VLOOKUP($B124,'СДП (план)'!$B$16:$CY$170,15,0)</f>
        <v>0</v>
      </c>
      <c r="Q124" s="86">
        <f>VLOOKUP($B124,'СДП (план)'!$B$16:$CY$170,16,0)</f>
        <v>0</v>
      </c>
      <c r="R124" s="46">
        <f t="shared" si="487"/>
        <v>0</v>
      </c>
      <c r="S124" s="46">
        <f t="shared" si="488"/>
        <v>0</v>
      </c>
      <c r="T124" s="52">
        <f t="shared" si="489"/>
        <v>0</v>
      </c>
      <c r="U124" s="52">
        <f t="shared" si="490"/>
        <v>0</v>
      </c>
      <c r="V124" s="52">
        <f t="shared" si="491"/>
        <v>0</v>
      </c>
      <c r="W124" s="26">
        <f>VLOOKUP($B124,факт!$D$7:$KT$85,20,0)</f>
        <v>0</v>
      </c>
      <c r="X124" s="26">
        <f>VLOOKUP($B124,факт!$D$7:$KT$85,21,0)</f>
        <v>0</v>
      </c>
      <c r="Y124" s="26">
        <f>VLOOKUP($B124,факт!$D$7:$KT$85,22,0)</f>
        <v>0</v>
      </c>
      <c r="Z124" s="26">
        <f>VLOOKUP($B124,факт!$D$7:$KT$85,23,0)</f>
        <v>0</v>
      </c>
      <c r="AA124" s="47">
        <f t="shared" si="492"/>
        <v>0</v>
      </c>
      <c r="AB124" s="47">
        <f t="shared" si="493"/>
        <v>0</v>
      </c>
      <c r="AC124" s="86">
        <f>VLOOKUP($B124,'СДП (план)'!$B$16:$CY$170,17,0)</f>
        <v>0</v>
      </c>
      <c r="AD124" s="86">
        <f>VLOOKUP($B124,'СДП (план)'!$B$16:$CY$170,18,0)</f>
        <v>0</v>
      </c>
      <c r="AE124" s="46">
        <f t="shared" si="494"/>
        <v>0</v>
      </c>
      <c r="AF124" s="46">
        <f t="shared" si="495"/>
        <v>0</v>
      </c>
      <c r="AG124" s="52">
        <f t="shared" si="496"/>
        <v>0</v>
      </c>
      <c r="AH124" s="52">
        <f t="shared" si="497"/>
        <v>0</v>
      </c>
      <c r="AI124" s="52">
        <f t="shared" si="498"/>
        <v>0</v>
      </c>
      <c r="AJ124" s="26">
        <f>VLOOKUP($B124,факт!$D$7:$KT$85,28,0)</f>
        <v>0</v>
      </c>
      <c r="AK124" s="26">
        <f>VLOOKUP($B124,факт!$D$7:$KT$85,29,0)</f>
        <v>0</v>
      </c>
      <c r="AL124" s="26">
        <f>VLOOKUP($B124,факт!$D$7:$KT$85,30,0)</f>
        <v>0</v>
      </c>
      <c r="AM124" s="26">
        <f>VLOOKUP($B124,факт!$D$7:$KT$85,31,0)</f>
        <v>0</v>
      </c>
      <c r="AN124" s="47">
        <f t="shared" si="499"/>
        <v>0</v>
      </c>
      <c r="AO124" s="47">
        <f t="shared" si="500"/>
        <v>0</v>
      </c>
      <c r="AP124" s="86">
        <f>VLOOKUP($B124,'СДП (план)'!$B$16:$CY$170,19,0)</f>
        <v>0</v>
      </c>
      <c r="AQ124" s="86">
        <f>VLOOKUP($B124,'СДП (план)'!$B$16:$CY$170,20,0)</f>
        <v>0</v>
      </c>
      <c r="AR124" s="46">
        <f t="shared" si="501"/>
        <v>0</v>
      </c>
      <c r="AS124" s="46">
        <f t="shared" si="502"/>
        <v>0</v>
      </c>
      <c r="AT124" s="52">
        <f t="shared" si="503"/>
        <v>0</v>
      </c>
      <c r="AU124" s="52">
        <f t="shared" si="504"/>
        <v>0</v>
      </c>
      <c r="AV124" s="52">
        <f t="shared" si="505"/>
        <v>0</v>
      </c>
      <c r="AW124" s="26">
        <f>VLOOKUP($B124,факт!$D$7:$KT$85,48,0)</f>
        <v>0</v>
      </c>
      <c r="AX124" s="26">
        <f>VLOOKUP($B124,факт!$D$7:$KT$85,49,0)</f>
        <v>0</v>
      </c>
      <c r="AY124" s="26">
        <f>VLOOKUP($B124,факт!$D$7:$KT$85,50,0)</f>
        <v>0</v>
      </c>
      <c r="AZ124" s="26">
        <f>VLOOKUP($B124,факт!$D$7:$KT$85,51,0)</f>
        <v>0</v>
      </c>
      <c r="BA124" s="47">
        <f t="shared" si="506"/>
        <v>0</v>
      </c>
      <c r="BB124" s="47">
        <f t="shared" si="507"/>
        <v>0</v>
      </c>
      <c r="BC124" s="86">
        <f>VLOOKUP($B124,'СДП (план)'!$B$16:$CY$170,21,0)</f>
        <v>0</v>
      </c>
      <c r="BD124" s="86">
        <f>VLOOKUP($B124,'СДП (план)'!$B$16:$CY$170,22,0)</f>
        <v>0</v>
      </c>
      <c r="BE124" s="46">
        <f t="shared" si="508"/>
        <v>0</v>
      </c>
      <c r="BF124" s="46">
        <f t="shared" si="509"/>
        <v>0</v>
      </c>
      <c r="BG124" s="52">
        <f t="shared" si="510"/>
        <v>0</v>
      </c>
      <c r="BH124" s="52">
        <f t="shared" si="511"/>
        <v>0</v>
      </c>
      <c r="BI124" s="52">
        <f t="shared" si="512"/>
        <v>0</v>
      </c>
      <c r="BJ124" s="26">
        <f>VLOOKUP($B124,факт!$D$7:$KT$85,8,0)</f>
        <v>0</v>
      </c>
      <c r="BK124" s="26">
        <f>VLOOKUP($B124,факт!$D$7:$KT$85,9,0)</f>
        <v>0</v>
      </c>
      <c r="BL124" s="26">
        <f>VLOOKUP($B124,факт!$D$7:$KT$85,10,0)</f>
        <v>0</v>
      </c>
      <c r="BM124" s="26">
        <f>VLOOKUP($B124,факт!$D$7:$KT$85,11,0)</f>
        <v>0</v>
      </c>
      <c r="BN124" s="47">
        <f t="shared" si="513"/>
        <v>0</v>
      </c>
      <c r="BO124" s="47">
        <f t="shared" si="514"/>
        <v>0</v>
      </c>
      <c r="BP124" s="86">
        <f>VLOOKUP($B124,'СДП (план)'!$B$16:$CY$170,23,0)</f>
        <v>0</v>
      </c>
      <c r="BQ124" s="86">
        <f>VLOOKUP($B124,'СДП (план)'!$B$16:$CY$170,24,0)</f>
        <v>0</v>
      </c>
      <c r="BR124" s="46">
        <f t="shared" si="515"/>
        <v>0</v>
      </c>
      <c r="BS124" s="46">
        <f t="shared" si="516"/>
        <v>0</v>
      </c>
      <c r="BT124" s="52">
        <f t="shared" si="517"/>
        <v>0</v>
      </c>
      <c r="BU124" s="52">
        <f t="shared" si="518"/>
        <v>0</v>
      </c>
      <c r="BV124" s="52">
        <f t="shared" si="519"/>
        <v>0</v>
      </c>
      <c r="BW124" s="26">
        <f>VLOOKUP($B124,факт!$D$7:$KT$85,24,0)</f>
        <v>0</v>
      </c>
      <c r="BX124" s="26">
        <f>VLOOKUP($B124,факт!$D$7:$KT$85,25,0)</f>
        <v>0</v>
      </c>
      <c r="BY124" s="26">
        <f>VLOOKUP($B124,факт!$D$7:$KT$85,26,0)</f>
        <v>0</v>
      </c>
      <c r="BZ124" s="26">
        <f>VLOOKUP($B124,факт!$D$7:$KT$85,27,0)</f>
        <v>0</v>
      </c>
      <c r="CA124" s="47">
        <f t="shared" si="520"/>
        <v>0</v>
      </c>
      <c r="CB124" s="47">
        <f t="shared" si="521"/>
        <v>0</v>
      </c>
      <c r="CC124" s="86">
        <f>VLOOKUP($B124,'СДП (план)'!$B$16:$CY$170,25,0)</f>
        <v>0</v>
      </c>
      <c r="CD124" s="86">
        <f>VLOOKUP($B124,'СДП (план)'!$B$16:$CY$170,26,0)</f>
        <v>0</v>
      </c>
      <c r="CE124" s="46">
        <f t="shared" si="522"/>
        <v>0</v>
      </c>
      <c r="CF124" s="46">
        <f t="shared" si="523"/>
        <v>0</v>
      </c>
      <c r="CG124" s="52">
        <f t="shared" si="524"/>
        <v>0</v>
      </c>
      <c r="CH124" s="52">
        <f t="shared" si="525"/>
        <v>0</v>
      </c>
      <c r="CI124" s="52">
        <f t="shared" si="526"/>
        <v>0</v>
      </c>
      <c r="CJ124" s="26">
        <f>VLOOKUP($B124,факт!$D$7:$KT$85,260,0)</f>
        <v>0</v>
      </c>
      <c r="CK124" s="26">
        <f>VLOOKUP($B124,факт!$D$7:$KT$85,261,0)</f>
        <v>0</v>
      </c>
      <c r="CL124" s="26">
        <f>VLOOKUP($B124,факт!$D$7:$KT$85,262,0)</f>
        <v>0</v>
      </c>
      <c r="CM124" s="26">
        <f>VLOOKUP($B124,факт!$D$7:$KT$85,263,0)</f>
        <v>0</v>
      </c>
      <c r="CN124" s="47">
        <f t="shared" si="527"/>
        <v>0</v>
      </c>
      <c r="CO124" s="47">
        <f t="shared" si="528"/>
        <v>0</v>
      </c>
      <c r="CP124" s="86">
        <f>VLOOKUP($B124,'СДП (план)'!$B$16:$CY$170,27,0)</f>
        <v>0</v>
      </c>
      <c r="CQ124" s="86">
        <f>VLOOKUP($B124,'СДП (план)'!$B$16:$CY$170,28,0)</f>
        <v>0</v>
      </c>
      <c r="CR124" s="46">
        <f t="shared" si="529"/>
        <v>0</v>
      </c>
      <c r="CS124" s="46">
        <f t="shared" si="530"/>
        <v>0</v>
      </c>
      <c r="CT124" s="52">
        <f t="shared" si="531"/>
        <v>0</v>
      </c>
      <c r="CU124" s="52">
        <f t="shared" si="532"/>
        <v>0</v>
      </c>
      <c r="CV124" s="52">
        <f t="shared" si="533"/>
        <v>0</v>
      </c>
      <c r="CW124" s="26">
        <f>VLOOKUP($B124,факт!$D$7:$KT$85,284,0)</f>
        <v>0</v>
      </c>
      <c r="CX124" s="26">
        <f>VLOOKUP($B124,факт!$D$7:$KT$85,285,0)</f>
        <v>0</v>
      </c>
      <c r="CY124" s="26">
        <f>VLOOKUP($B124,факт!$D$7:$KT$85,286,0)</f>
        <v>0</v>
      </c>
      <c r="CZ124" s="26">
        <f>VLOOKUP($B124,факт!$D$7:$KT$85,287,0)</f>
        <v>0</v>
      </c>
      <c r="DA124" s="47">
        <f t="shared" si="534"/>
        <v>0</v>
      </c>
      <c r="DB124" s="47">
        <f t="shared" si="535"/>
        <v>0</v>
      </c>
      <c r="DC124" s="86">
        <f>VLOOKUP($B124,'СДП (план)'!$B$16:$CY$170,29,0)</f>
        <v>0</v>
      </c>
      <c r="DD124" s="86">
        <f>VLOOKUP($B124,'СДП (план)'!$B$16:$CY$170,30,0)</f>
        <v>0</v>
      </c>
      <c r="DE124" s="46">
        <f t="shared" si="536"/>
        <v>0</v>
      </c>
      <c r="DF124" s="46">
        <f t="shared" si="537"/>
        <v>0</v>
      </c>
      <c r="DG124" s="52">
        <f t="shared" si="538"/>
        <v>0</v>
      </c>
      <c r="DH124" s="52">
        <f t="shared" si="539"/>
        <v>0</v>
      </c>
      <c r="DI124" s="52">
        <f t="shared" si="540"/>
        <v>0</v>
      </c>
      <c r="DJ124" s="26">
        <f>VLOOKUP($B124,факт!$D$7:$KT$85,12,0)</f>
        <v>0</v>
      </c>
      <c r="DK124" s="26">
        <f>VLOOKUP($B124,факт!$D$7:$KT$85,13,0)</f>
        <v>0</v>
      </c>
      <c r="DL124" s="26">
        <f>VLOOKUP($B124,факт!$D$7:$KT$85,14,0)</f>
        <v>0</v>
      </c>
      <c r="DM124" s="26">
        <f>VLOOKUP($B124,факт!$D$7:$KT$85,15,0)</f>
        <v>0</v>
      </c>
      <c r="DN124" s="47">
        <f t="shared" si="541"/>
        <v>0</v>
      </c>
      <c r="DO124" s="47">
        <f t="shared" si="542"/>
        <v>0</v>
      </c>
      <c r="DP124" s="172">
        <f t="shared" si="543"/>
        <v>0</v>
      </c>
      <c r="DQ124" s="172">
        <f t="shared" si="544"/>
        <v>0</v>
      </c>
      <c r="DR124" s="172">
        <f t="shared" si="545"/>
        <v>0</v>
      </c>
      <c r="DS124" s="172">
        <f t="shared" si="546"/>
        <v>0</v>
      </c>
      <c r="DT124" s="172">
        <f t="shared" si="547"/>
        <v>0</v>
      </c>
      <c r="DU124" s="172">
        <f t="shared" si="548"/>
        <v>0</v>
      </c>
      <c r="DV124" s="172">
        <f t="shared" si="549"/>
        <v>0</v>
      </c>
      <c r="DW124" s="172">
        <f t="shared" si="550"/>
        <v>0</v>
      </c>
      <c r="DX124" s="172">
        <f t="shared" si="551"/>
        <v>0</v>
      </c>
      <c r="DY124" s="172">
        <f t="shared" si="552"/>
        <v>0</v>
      </c>
      <c r="DZ124" s="172">
        <f t="shared" si="553"/>
        <v>0</v>
      </c>
      <c r="EA124" s="172">
        <f t="shared" si="554"/>
        <v>0</v>
      </c>
      <c r="EB124" s="172">
        <f t="shared" si="555"/>
        <v>0</v>
      </c>
      <c r="EC124" s="86">
        <f>VLOOKUP($B124,'СДП (план)'!$B$16:$CY$170,31,0)</f>
        <v>0</v>
      </c>
      <c r="ED124" s="86">
        <f>VLOOKUP($B124,'СДП (план)'!$B$16:$CY$170,32,0)</f>
        <v>0</v>
      </c>
      <c r="EE124" s="46">
        <f t="shared" si="556"/>
        <v>0</v>
      </c>
      <c r="EF124" s="46">
        <f t="shared" si="557"/>
        <v>0</v>
      </c>
      <c r="EG124" s="52">
        <f t="shared" si="558"/>
        <v>0</v>
      </c>
      <c r="EH124" s="52">
        <f t="shared" si="559"/>
        <v>0</v>
      </c>
      <c r="EI124" s="52">
        <f t="shared" si="560"/>
        <v>0</v>
      </c>
      <c r="EJ124" s="26">
        <f>VLOOKUP($B124,факт!$D$7:$KT$85,40,0)</f>
        <v>0</v>
      </c>
      <c r="EK124" s="26">
        <f>VLOOKUP($B124,факт!$D$7:$KT$85,41,0)</f>
        <v>0</v>
      </c>
      <c r="EL124" s="26">
        <f>VLOOKUP($B124,факт!$D$7:$KT$85,42,0)</f>
        <v>0</v>
      </c>
      <c r="EM124" s="26">
        <f>VLOOKUP($B124,факт!$D$7:$KT$85,43,0)</f>
        <v>0</v>
      </c>
      <c r="EN124" s="47">
        <f t="shared" si="561"/>
        <v>0</v>
      </c>
      <c r="EO124" s="47">
        <f t="shared" si="562"/>
        <v>0</v>
      </c>
      <c r="EP124" s="86">
        <f>VLOOKUP($B124,'СДП (план)'!$B$16:$CY$170,33,0)</f>
        <v>0</v>
      </c>
      <c r="EQ124" s="86">
        <f>VLOOKUP($B124,'СДП (план)'!$B$16:$CY$170,34,0)</f>
        <v>0</v>
      </c>
      <c r="ER124" s="46">
        <f t="shared" si="563"/>
        <v>0</v>
      </c>
      <c r="ES124" s="46">
        <f t="shared" si="564"/>
        <v>0</v>
      </c>
      <c r="ET124" s="52">
        <f t="shared" si="565"/>
        <v>0</v>
      </c>
      <c r="EU124" s="52">
        <f t="shared" si="566"/>
        <v>0</v>
      </c>
      <c r="EV124" s="52">
        <f t="shared" si="567"/>
        <v>0</v>
      </c>
      <c r="EW124" s="26">
        <f>VLOOKUP($B124,факт!$D$7:$KT$85,160,0)</f>
        <v>0</v>
      </c>
      <c r="EX124" s="26">
        <f>VLOOKUP($B124,факт!$D$7:$KT$85,161,0)</f>
        <v>0</v>
      </c>
      <c r="EY124" s="26">
        <f>VLOOKUP($B124,факт!$D$7:$KT$85,162,0)</f>
        <v>0</v>
      </c>
      <c r="EZ124" s="26">
        <f>VLOOKUP($B124,факт!$D$7:$KT$85,163,0)</f>
        <v>0</v>
      </c>
      <c r="FA124" s="47">
        <f t="shared" si="568"/>
        <v>0</v>
      </c>
      <c r="FB124" s="47">
        <f t="shared" si="569"/>
        <v>0</v>
      </c>
      <c r="FC124" s="86">
        <f>VLOOKUP($B124,'СДП (план)'!$B$16:$CY$170,35,0)</f>
        <v>0</v>
      </c>
      <c r="FD124" s="86">
        <f>VLOOKUP($B124,'СДП (план)'!$B$16:$CY$170,36,0)</f>
        <v>0</v>
      </c>
      <c r="FE124" s="46">
        <f t="shared" si="570"/>
        <v>0</v>
      </c>
      <c r="FF124" s="46">
        <f t="shared" si="571"/>
        <v>0</v>
      </c>
      <c r="FG124" s="52">
        <f t="shared" si="572"/>
        <v>0</v>
      </c>
      <c r="FH124" s="52">
        <f t="shared" si="573"/>
        <v>0</v>
      </c>
      <c r="FI124" s="52">
        <f t="shared" si="574"/>
        <v>0</v>
      </c>
      <c r="FJ124" s="26">
        <f>VLOOKUP($B124,факт!$D$7:$KT$85,176,0)</f>
        <v>0</v>
      </c>
      <c r="FK124" s="26">
        <f>VLOOKUP($B124,факт!$D$7:$KT$85,177,0)</f>
        <v>0</v>
      </c>
      <c r="FL124" s="26">
        <f>VLOOKUP($B124,факт!$D$7:$KT$85,178,0)</f>
        <v>0</v>
      </c>
      <c r="FM124" s="26">
        <f>VLOOKUP($B124,факт!$D$7:$KT$85,179,0)</f>
        <v>0</v>
      </c>
      <c r="FN124" s="47">
        <f t="shared" si="575"/>
        <v>0</v>
      </c>
      <c r="FO124" s="47">
        <f t="shared" si="576"/>
        <v>0</v>
      </c>
      <c r="FP124" s="86">
        <f>VLOOKUP($B124,'СДП (план)'!$B$16:$CY$170,37,0)</f>
        <v>0</v>
      </c>
      <c r="FQ124" s="86">
        <f>VLOOKUP($B124,'СДП (план)'!$B$16:$CY$170,38,0)</f>
        <v>0</v>
      </c>
      <c r="FR124" s="46">
        <f t="shared" si="577"/>
        <v>0</v>
      </c>
      <c r="FS124" s="46">
        <f t="shared" si="578"/>
        <v>0</v>
      </c>
      <c r="FT124" s="52">
        <f t="shared" si="579"/>
        <v>0</v>
      </c>
      <c r="FU124" s="52">
        <f t="shared" si="580"/>
        <v>0</v>
      </c>
      <c r="FV124" s="52">
        <f t="shared" si="581"/>
        <v>3</v>
      </c>
      <c r="FW124" s="26">
        <f>VLOOKUP($B124,факт!$D$7:$KT$85,204,0)</f>
        <v>1</v>
      </c>
      <c r="FX124" s="26">
        <f>VLOOKUP($B124,факт!$D$7:$KT$85,205,0)</f>
        <v>42960.43</v>
      </c>
      <c r="FY124" s="26">
        <f>VLOOKUP($B124,факт!$D$7:$KT$85,206,0)</f>
        <v>0</v>
      </c>
      <c r="FZ124" s="26">
        <f>VLOOKUP($B124,факт!$D$7:$KT$85,207,0)</f>
        <v>0</v>
      </c>
      <c r="GA124" s="47">
        <f t="shared" si="582"/>
        <v>1</v>
      </c>
      <c r="GB124" s="47">
        <f t="shared" si="583"/>
        <v>42960.43</v>
      </c>
      <c r="GC124" s="86">
        <f>VLOOKUP($B124,'СДП (план)'!$B$16:$CY$170,39,0)</f>
        <v>0</v>
      </c>
      <c r="GD124" s="86">
        <f>VLOOKUP($B124,'СДП (план)'!$B$16:$CY$170,40,0)</f>
        <v>0</v>
      </c>
      <c r="GE124" s="46">
        <f t="shared" si="584"/>
        <v>0</v>
      </c>
      <c r="GF124" s="46">
        <f t="shared" si="585"/>
        <v>0</v>
      </c>
      <c r="GG124" s="52">
        <f t="shared" si="586"/>
        <v>0</v>
      </c>
      <c r="GH124" s="52">
        <f t="shared" si="587"/>
        <v>0</v>
      </c>
      <c r="GI124" s="52">
        <f t="shared" si="588"/>
        <v>0</v>
      </c>
      <c r="GJ124" s="26">
        <f>VLOOKUP($B124,факт!$D$7:$KT$85,224,0)</f>
        <v>0</v>
      </c>
      <c r="GK124" s="26">
        <f>VLOOKUP($B124,факт!$D$7:$KT$85,225,0)</f>
        <v>0</v>
      </c>
      <c r="GL124" s="26">
        <f>VLOOKUP($B124,факт!$D$7:$KT$85,226,0)</f>
        <v>0</v>
      </c>
      <c r="GM124" s="26">
        <f>VLOOKUP($B124,факт!$D$7:$KT$85,227,0)</f>
        <v>0</v>
      </c>
      <c r="GN124" s="47">
        <f t="shared" si="589"/>
        <v>0</v>
      </c>
      <c r="GO124" s="47">
        <f t="shared" si="590"/>
        <v>0</v>
      </c>
      <c r="GP124" s="86">
        <f>VLOOKUP($B124,'СДП (план)'!$B$16:$CY$170,41,0)</f>
        <v>0</v>
      </c>
      <c r="GQ124" s="86">
        <f>VLOOKUP($B124,'СДП (план)'!$B$16:$CY$170,42,0)</f>
        <v>0</v>
      </c>
      <c r="GR124" s="46">
        <f t="shared" si="591"/>
        <v>0</v>
      </c>
      <c r="GS124" s="46">
        <f t="shared" si="592"/>
        <v>0</v>
      </c>
      <c r="GT124" s="52">
        <f t="shared" si="593"/>
        <v>0</v>
      </c>
      <c r="GU124" s="52">
        <f t="shared" si="594"/>
        <v>0</v>
      </c>
      <c r="GV124" s="52">
        <f t="shared" si="595"/>
        <v>0</v>
      </c>
      <c r="GW124" s="26">
        <f>VLOOKUP($B124,факт!$D$7:$KT$85,228,0)</f>
        <v>0</v>
      </c>
      <c r="GX124" s="26">
        <f>VLOOKUP($B124,факт!$D$7:$KT$85,229,0)</f>
        <v>0</v>
      </c>
      <c r="GY124" s="26">
        <f>VLOOKUP($B124,факт!$D$7:$KT$85,230,0)</f>
        <v>0</v>
      </c>
      <c r="GZ124" s="26">
        <f>VLOOKUP($B124,факт!$D$7:$KT$85,231,0)</f>
        <v>0</v>
      </c>
      <c r="HA124" s="47">
        <f t="shared" si="596"/>
        <v>0</v>
      </c>
      <c r="HB124" s="47">
        <f t="shared" si="597"/>
        <v>0</v>
      </c>
      <c r="HC124" s="86">
        <f>VLOOKUP($B124,'СДП (план)'!$B$16:$CY$170,43,0)</f>
        <v>0</v>
      </c>
      <c r="HD124" s="86">
        <f>VLOOKUP($B124,'СДП (план)'!$B$16:$CY$170,44,0)</f>
        <v>0</v>
      </c>
      <c r="HE124" s="46">
        <f t="shared" si="598"/>
        <v>0</v>
      </c>
      <c r="HF124" s="46">
        <f t="shared" si="599"/>
        <v>0</v>
      </c>
      <c r="HG124" s="52">
        <f t="shared" si="794"/>
        <v>0</v>
      </c>
      <c r="HH124" s="52">
        <f t="shared" si="795"/>
        <v>0</v>
      </c>
      <c r="HI124" s="52">
        <f t="shared" si="796"/>
        <v>0</v>
      </c>
      <c r="HJ124" s="26">
        <f>VLOOKUP($B124,факт!$D$7:$KT$85,232,0)</f>
        <v>0</v>
      </c>
      <c r="HK124" s="26">
        <f>VLOOKUP($B124,факт!$D$7:$KT$85,233,0)</f>
        <v>0</v>
      </c>
      <c r="HL124" s="26">
        <f>VLOOKUP($B124,факт!$D$7:$KT$85,234,0)</f>
        <v>0</v>
      </c>
      <c r="HM124" s="26">
        <f>VLOOKUP($B124,факт!$D$7:$KT$85,235,0)</f>
        <v>0</v>
      </c>
      <c r="HN124" s="47">
        <f t="shared" si="600"/>
        <v>0</v>
      </c>
      <c r="HO124" s="47">
        <f t="shared" si="601"/>
        <v>0</v>
      </c>
      <c r="HP124" s="86">
        <f>VLOOKUP($B124,'СДП (план)'!$B$16:$CY$170,45,0)</f>
        <v>0</v>
      </c>
      <c r="HQ124" s="86">
        <f>VLOOKUP($B124,'СДП (план)'!$B$16:$CY$170,46,0)</f>
        <v>0</v>
      </c>
      <c r="HR124" s="46">
        <f t="shared" si="602"/>
        <v>0</v>
      </c>
      <c r="HS124" s="46">
        <f t="shared" si="603"/>
        <v>0</v>
      </c>
      <c r="HT124" s="52">
        <f t="shared" si="604"/>
        <v>0</v>
      </c>
      <c r="HU124" s="52">
        <f t="shared" si="605"/>
        <v>0</v>
      </c>
      <c r="HV124" s="52">
        <f t="shared" si="606"/>
        <v>0</v>
      </c>
      <c r="HW124" s="26">
        <f>VLOOKUP($B124,факт!$D$7:$KT$85,236,0)</f>
        <v>0</v>
      </c>
      <c r="HX124" s="26">
        <f>VLOOKUP($B124,факт!$D$7:$KT$85,237,0)</f>
        <v>0</v>
      </c>
      <c r="HY124" s="26">
        <f>VLOOKUP($B124,факт!$D$7:$KT$85,238,0)</f>
        <v>0</v>
      </c>
      <c r="HZ124" s="26">
        <f>VLOOKUP($B124,факт!$D$7:$KT$85,239,0)</f>
        <v>0</v>
      </c>
      <c r="IA124" s="47">
        <f t="shared" si="607"/>
        <v>0</v>
      </c>
      <c r="IB124" s="47">
        <f t="shared" si="608"/>
        <v>0</v>
      </c>
      <c r="IC124" s="86">
        <f>VLOOKUP($B124,'СДП (план)'!$B$16:$CY$170,47,0)</f>
        <v>0</v>
      </c>
      <c r="ID124" s="86">
        <f>VLOOKUP($B124,'СДП (план)'!$B$16:$CY$170,48,0)</f>
        <v>0</v>
      </c>
      <c r="IE124" s="46">
        <f t="shared" si="609"/>
        <v>0</v>
      </c>
      <c r="IF124" s="46">
        <f t="shared" si="610"/>
        <v>0</v>
      </c>
      <c r="IG124" s="52">
        <f t="shared" si="611"/>
        <v>0</v>
      </c>
      <c r="IH124" s="52">
        <f t="shared" si="612"/>
        <v>0</v>
      </c>
      <c r="II124" s="52">
        <f t="shared" si="613"/>
        <v>0</v>
      </c>
      <c r="IJ124" s="26">
        <f>VLOOKUP($B124,факт!$D$7:$KT$85,244,0)</f>
        <v>0</v>
      </c>
      <c r="IK124" s="26">
        <f>VLOOKUP($B124,факт!$D$7:$KT$85,245,0)</f>
        <v>0</v>
      </c>
      <c r="IL124" s="26">
        <f>VLOOKUP($B124,факт!$D$7:$KT$85,246,0)</f>
        <v>0</v>
      </c>
      <c r="IM124" s="26">
        <f>VLOOKUP($B124,факт!$D$7:$KT$85,247,0)</f>
        <v>0</v>
      </c>
      <c r="IN124" s="47">
        <f t="shared" si="614"/>
        <v>0</v>
      </c>
      <c r="IO124" s="47">
        <f t="shared" si="615"/>
        <v>0</v>
      </c>
      <c r="IP124" s="86">
        <f>VLOOKUP($B124,'СДП (план)'!$B$16:$CY$170,49,0)</f>
        <v>0</v>
      </c>
      <c r="IQ124" s="86">
        <f>VLOOKUP($B124,'СДП (план)'!$B$16:$CY$170,50,0)</f>
        <v>0</v>
      </c>
      <c r="IR124" s="46">
        <f t="shared" si="616"/>
        <v>0</v>
      </c>
      <c r="IS124" s="46">
        <f t="shared" si="617"/>
        <v>0</v>
      </c>
      <c r="IT124" s="52">
        <f t="shared" si="618"/>
        <v>0</v>
      </c>
      <c r="IU124" s="52">
        <f t="shared" si="619"/>
        <v>0</v>
      </c>
      <c r="IV124" s="52">
        <f t="shared" si="620"/>
        <v>0</v>
      </c>
      <c r="IW124" s="26">
        <f>VLOOKUP($B124,факт!$D$7:$KT$85,264,0)</f>
        <v>0</v>
      </c>
      <c r="IX124" s="26">
        <f>VLOOKUP($B124,факт!$D$7:$KT$85,265,0)</f>
        <v>0</v>
      </c>
      <c r="IY124" s="26">
        <f>VLOOKUP($B124,факт!$D$7:$KT$85,266,0)</f>
        <v>0</v>
      </c>
      <c r="IZ124" s="26">
        <f>VLOOKUP($B124,факт!$D$7:$KT$85,267,0)</f>
        <v>0</v>
      </c>
      <c r="JA124" s="47">
        <f t="shared" si="621"/>
        <v>0</v>
      </c>
      <c r="JB124" s="47">
        <f t="shared" si="622"/>
        <v>0</v>
      </c>
      <c r="JC124" s="86">
        <f>VLOOKUP($B124,'СДП (план)'!$B$16:$CY$170,51,0)</f>
        <v>0</v>
      </c>
      <c r="JD124" s="86">
        <f>VLOOKUP($B124,'СДП (план)'!$B$16:$CY$170,52,0)</f>
        <v>0</v>
      </c>
      <c r="JE124" s="46">
        <f t="shared" si="623"/>
        <v>0</v>
      </c>
      <c r="JF124" s="46">
        <f t="shared" si="624"/>
        <v>0</v>
      </c>
      <c r="JG124" s="52">
        <f t="shared" si="625"/>
        <v>0</v>
      </c>
      <c r="JH124" s="52">
        <f t="shared" si="626"/>
        <v>0</v>
      </c>
      <c r="JI124" s="52">
        <f t="shared" si="627"/>
        <v>0</v>
      </c>
      <c r="JJ124" s="26">
        <f>VLOOKUP($B124,факт!$D$7:$KT$85,248,0)</f>
        <v>0</v>
      </c>
      <c r="JK124" s="26">
        <f>VLOOKUP($B124,факт!$D$7:$KT$85,249,0)</f>
        <v>0</v>
      </c>
      <c r="JL124" s="26">
        <f>VLOOKUP($B124,факт!$D$7:$KT$85,250,0)</f>
        <v>0</v>
      </c>
      <c r="JM124" s="26">
        <f>VLOOKUP($B124,факт!$D$7:$KT$85,251,0)</f>
        <v>0</v>
      </c>
      <c r="JN124" s="47">
        <f t="shared" si="628"/>
        <v>0</v>
      </c>
      <c r="JO124" s="47">
        <f t="shared" si="629"/>
        <v>0</v>
      </c>
      <c r="JP124" s="86">
        <f>VLOOKUP($B124,'СДП (план)'!$B$16:$CY$170,53,0)</f>
        <v>0</v>
      </c>
      <c r="JQ124" s="86">
        <f>VLOOKUP($B124,'СДП (план)'!$B$16:$CY$170,54,0)</f>
        <v>0</v>
      </c>
      <c r="JR124" s="46">
        <f t="shared" si="630"/>
        <v>0</v>
      </c>
      <c r="JS124" s="46">
        <f t="shared" si="631"/>
        <v>0</v>
      </c>
      <c r="JT124" s="52">
        <f t="shared" si="632"/>
        <v>0</v>
      </c>
      <c r="JU124" s="52">
        <f t="shared" si="633"/>
        <v>0</v>
      </c>
      <c r="JV124" s="52">
        <f t="shared" si="634"/>
        <v>0</v>
      </c>
      <c r="JW124" s="26">
        <f>VLOOKUP($B124,факт!$D$7:$KT$85,168,0)</f>
        <v>0</v>
      </c>
      <c r="JX124" s="26">
        <f>VLOOKUP($B124,факт!$D$7:$KT$85,169,0)</f>
        <v>0</v>
      </c>
      <c r="JY124" s="26">
        <f>VLOOKUP($B124,факт!$D$7:$KT$85,170,0)</f>
        <v>0</v>
      </c>
      <c r="JZ124" s="26">
        <f>VLOOKUP($B124,факт!$D$7:$KT$85,171,0)</f>
        <v>0</v>
      </c>
      <c r="KA124" s="47">
        <f t="shared" si="635"/>
        <v>0</v>
      </c>
      <c r="KB124" s="47">
        <f t="shared" si="636"/>
        <v>0</v>
      </c>
      <c r="KC124" s="86">
        <f>VLOOKUP($B124,'СДП (план)'!$B$16:$CY$170,55,0)</f>
        <v>0</v>
      </c>
      <c r="KD124" s="86">
        <f>VLOOKUP($B124,'СДП (план)'!$B$16:$CY$170,56,0)</f>
        <v>0</v>
      </c>
      <c r="KE124" s="46">
        <f t="shared" si="637"/>
        <v>0</v>
      </c>
      <c r="KF124" s="46">
        <f t="shared" si="638"/>
        <v>0</v>
      </c>
      <c r="KG124" s="52">
        <f t="shared" si="639"/>
        <v>0</v>
      </c>
      <c r="KH124" s="52">
        <f t="shared" si="640"/>
        <v>0</v>
      </c>
      <c r="KI124" s="52">
        <f t="shared" si="641"/>
        <v>0</v>
      </c>
      <c r="KJ124" s="26">
        <f>VLOOKUP($B124,факт!$D$7:$KT$85,172,0)</f>
        <v>0</v>
      </c>
      <c r="KK124" s="26">
        <f>VLOOKUP($B124,факт!$D$7:$KT$85,173,0)</f>
        <v>0</v>
      </c>
      <c r="KL124" s="26">
        <f>VLOOKUP($B124,факт!$D$7:$KT$85,174,0)</f>
        <v>0</v>
      </c>
      <c r="KM124" s="26">
        <f>VLOOKUP($B124,факт!$D$7:$KT$85,175,0)</f>
        <v>0</v>
      </c>
      <c r="KN124" s="47">
        <f t="shared" si="642"/>
        <v>0</v>
      </c>
      <c r="KO124" s="47">
        <f t="shared" si="643"/>
        <v>0</v>
      </c>
      <c r="KP124" s="26">
        <f t="shared" si="797"/>
        <v>0</v>
      </c>
      <c r="KQ124" s="26">
        <f t="shared" si="798"/>
        <v>0</v>
      </c>
      <c r="KR124" s="26">
        <f t="shared" si="799"/>
        <v>0</v>
      </c>
      <c r="KS124" s="26">
        <f t="shared" si="800"/>
        <v>0</v>
      </c>
      <c r="KT124" s="26">
        <f t="shared" si="801"/>
        <v>0</v>
      </c>
      <c r="KU124" s="26">
        <f t="shared" si="802"/>
        <v>0</v>
      </c>
      <c r="KV124" s="26">
        <f t="shared" si="803"/>
        <v>3</v>
      </c>
      <c r="KW124" s="26">
        <f t="shared" si="804"/>
        <v>1</v>
      </c>
      <c r="KX124" s="26">
        <f t="shared" si="805"/>
        <v>42960.43</v>
      </c>
      <c r="KY124" s="26">
        <f t="shared" si="806"/>
        <v>0</v>
      </c>
      <c r="KZ124" s="26">
        <f t="shared" si="807"/>
        <v>0</v>
      </c>
      <c r="LA124" s="26">
        <f t="shared" si="644"/>
        <v>1</v>
      </c>
      <c r="LB124" s="26">
        <f t="shared" si="645"/>
        <v>42960.43</v>
      </c>
      <c r="LC124" s="86">
        <f>VLOOKUP($B124,'СДП (план)'!$B$16:$CY$170,57,0)</f>
        <v>0</v>
      </c>
      <c r="LD124" s="86">
        <f>VLOOKUP($B124,'СДП (план)'!$B$16:$CY$170,58,0)</f>
        <v>0</v>
      </c>
      <c r="LE124" s="46">
        <f t="shared" si="646"/>
        <v>0</v>
      </c>
      <c r="LF124" s="46">
        <f t="shared" si="647"/>
        <v>0</v>
      </c>
      <c r="LG124" s="52">
        <f t="shared" si="648"/>
        <v>0</v>
      </c>
      <c r="LH124" s="52">
        <f t="shared" si="649"/>
        <v>0</v>
      </c>
      <c r="LI124" s="52">
        <f t="shared" si="650"/>
        <v>0</v>
      </c>
      <c r="LJ124" s="26">
        <f>VLOOKUP($B124,факт!$D$7:$KT$85,212,0)</f>
        <v>0</v>
      </c>
      <c r="LK124" s="26">
        <f>VLOOKUP($B124,факт!$D$7:$KT$85,213,0)</f>
        <v>0</v>
      </c>
      <c r="LL124" s="26">
        <f>VLOOKUP($B124,факт!$D$7:$KT$85,214,0)</f>
        <v>0</v>
      </c>
      <c r="LM124" s="26">
        <f>VLOOKUP($B124,факт!$D$7:$KT$85,215,0)</f>
        <v>0</v>
      </c>
      <c r="LN124" s="47">
        <f t="shared" si="651"/>
        <v>0</v>
      </c>
      <c r="LO124" s="47">
        <f t="shared" si="652"/>
        <v>0</v>
      </c>
      <c r="LP124" s="86">
        <f>VLOOKUP($B124,'СДП (план)'!$B$16:$CY$170,59,0)</f>
        <v>0</v>
      </c>
      <c r="LQ124" s="86">
        <f>VLOOKUP($B124,'СДП (план)'!$B$16:$CY$170,60,0)</f>
        <v>0</v>
      </c>
      <c r="LR124" s="46">
        <f t="shared" si="653"/>
        <v>0</v>
      </c>
      <c r="LS124" s="46">
        <f t="shared" si="654"/>
        <v>0</v>
      </c>
      <c r="LT124" s="52">
        <f t="shared" si="655"/>
        <v>0</v>
      </c>
      <c r="LU124" s="52">
        <f t="shared" si="656"/>
        <v>0</v>
      </c>
      <c r="LV124" s="52">
        <f t="shared" si="657"/>
        <v>0</v>
      </c>
      <c r="LW124" s="26">
        <f>VLOOKUP($B124,факт!$D$7:$KT$85,64,0)</f>
        <v>0</v>
      </c>
      <c r="LX124" s="26">
        <f>VLOOKUP($B124,факт!$D$7:$KT$85,65,0)</f>
        <v>0</v>
      </c>
      <c r="LY124" s="26">
        <f>VLOOKUP($B124,факт!$D$7:$KT$85,66,0)</f>
        <v>0</v>
      </c>
      <c r="LZ124" s="26">
        <f>VLOOKUP($B124,факт!$D$7:$KT$85,67,0)</f>
        <v>0</v>
      </c>
      <c r="MA124" s="47">
        <f t="shared" si="658"/>
        <v>0</v>
      </c>
      <c r="MB124" s="47">
        <f t="shared" si="659"/>
        <v>0</v>
      </c>
      <c r="MC124" s="86">
        <f>VLOOKUP($B124,'СДП (план)'!$B$16:$CY$170,61,0)</f>
        <v>0</v>
      </c>
      <c r="MD124" s="86">
        <f>VLOOKUP($B124,'СДП (план)'!$B$16:$CY$170,62,0)</f>
        <v>0</v>
      </c>
      <c r="ME124" s="46">
        <f t="shared" si="660"/>
        <v>0</v>
      </c>
      <c r="MF124" s="46">
        <f t="shared" si="661"/>
        <v>0</v>
      </c>
      <c r="MG124" s="52">
        <f t="shared" si="662"/>
        <v>0</v>
      </c>
      <c r="MH124" s="52">
        <f t="shared" si="663"/>
        <v>0</v>
      </c>
      <c r="MI124" s="52">
        <f t="shared" si="664"/>
        <v>0</v>
      </c>
      <c r="MJ124" s="26">
        <f>VLOOKUP($B124,факт!$D$7:$KT$85,108,0)</f>
        <v>0</v>
      </c>
      <c r="MK124" s="26">
        <f>VLOOKUP($B124,факт!$D$7:$KT$85,109,0)</f>
        <v>0</v>
      </c>
      <c r="ML124" s="26">
        <f>VLOOKUP($B124,факт!$D$7:$KT$85,110,0)</f>
        <v>0</v>
      </c>
      <c r="MM124" s="26">
        <f>VLOOKUP($B124,факт!$D$7:$KT$85,111,0)</f>
        <v>0</v>
      </c>
      <c r="MN124" s="47">
        <f t="shared" si="665"/>
        <v>0</v>
      </c>
      <c r="MO124" s="47">
        <f t="shared" si="666"/>
        <v>0</v>
      </c>
      <c r="MP124" s="86">
        <f>VLOOKUP($B124,'СДП (план)'!$B$16:$CY$170,63,0)</f>
        <v>0</v>
      </c>
      <c r="MQ124" s="86">
        <f>VLOOKUP($B124,'СДП (план)'!$B$16:$CY$170,64,0)</f>
        <v>0</v>
      </c>
      <c r="MR124" s="46">
        <f t="shared" si="667"/>
        <v>0</v>
      </c>
      <c r="MS124" s="46">
        <f t="shared" si="668"/>
        <v>0</v>
      </c>
      <c r="MT124" s="52">
        <f t="shared" si="669"/>
        <v>0</v>
      </c>
      <c r="MU124" s="52">
        <f t="shared" si="670"/>
        <v>0</v>
      </c>
      <c r="MV124" s="52">
        <f t="shared" si="671"/>
        <v>0</v>
      </c>
      <c r="MW124" s="26">
        <f>VLOOKUP($B124,факт!$D$7:$KT$85,72,0)</f>
        <v>0</v>
      </c>
      <c r="MX124" s="26">
        <f>VLOOKUP($B124,факт!$D$7:$KT$85,73,0)</f>
        <v>0</v>
      </c>
      <c r="MY124" s="26">
        <f>VLOOKUP($B124,факт!$D$7:$KT$85,74,0)</f>
        <v>0</v>
      </c>
      <c r="MZ124" s="26">
        <f>VLOOKUP($B124,факт!$D$7:$KT$85,75,0)</f>
        <v>0</v>
      </c>
      <c r="NA124" s="47">
        <f t="shared" si="672"/>
        <v>0</v>
      </c>
      <c r="NB124" s="47">
        <f t="shared" si="673"/>
        <v>0</v>
      </c>
      <c r="NC124" s="86">
        <f>VLOOKUP($B124,'СДП (план)'!$B$16:$CY$170,65,0)</f>
        <v>0</v>
      </c>
      <c r="ND124" s="86">
        <f>VLOOKUP($B124,'СДП (план)'!$B$16:$CY$170,66,0)</f>
        <v>0</v>
      </c>
      <c r="NE124" s="46">
        <f t="shared" si="674"/>
        <v>0</v>
      </c>
      <c r="NF124" s="46">
        <f t="shared" si="675"/>
        <v>0</v>
      </c>
      <c r="NG124" s="52">
        <f t="shared" si="808"/>
        <v>0</v>
      </c>
      <c r="NH124" s="52">
        <f t="shared" si="809"/>
        <v>0</v>
      </c>
      <c r="NI124" s="52">
        <f t="shared" si="810"/>
        <v>0</v>
      </c>
      <c r="NJ124" s="26">
        <f>VLOOKUP($B124,факт!$D$7:$KT$85,76,0)</f>
        <v>0</v>
      </c>
      <c r="NK124" s="26">
        <f>VLOOKUP($B124,факт!$D$7:$KT$85,77,0)</f>
        <v>0</v>
      </c>
      <c r="NL124" s="26">
        <f>VLOOKUP($B124,факт!$D$7:$KT$85,78,0)</f>
        <v>0</v>
      </c>
      <c r="NM124" s="26">
        <f>VLOOKUP($B124,факт!$D$7:$KT$85,79,0)</f>
        <v>0</v>
      </c>
      <c r="NN124" s="47">
        <f t="shared" si="676"/>
        <v>0</v>
      </c>
      <c r="NO124" s="47">
        <f t="shared" si="677"/>
        <v>0</v>
      </c>
      <c r="NP124" s="86">
        <f>VLOOKUP($B124,'СДП (план)'!$B$16:$CY$170,67,0)</f>
        <v>0</v>
      </c>
      <c r="NQ124" s="86">
        <f>VLOOKUP($B124,'СДП (план)'!$B$16:$CY$170,68,0)</f>
        <v>0</v>
      </c>
      <c r="NR124" s="46">
        <f t="shared" si="678"/>
        <v>0</v>
      </c>
      <c r="NS124" s="46">
        <f t="shared" si="679"/>
        <v>0</v>
      </c>
      <c r="NT124" s="52">
        <f t="shared" si="680"/>
        <v>0</v>
      </c>
      <c r="NU124" s="52">
        <f t="shared" si="681"/>
        <v>0</v>
      </c>
      <c r="NV124" s="52">
        <f t="shared" si="682"/>
        <v>0</v>
      </c>
      <c r="NW124" s="26">
        <f>VLOOKUP($B124,факт!$D$7:$KT$85,280,0)</f>
        <v>0</v>
      </c>
      <c r="NX124" s="26">
        <f>VLOOKUP($B124,факт!$D$7:$KT$85,281,0)</f>
        <v>0</v>
      </c>
      <c r="NY124" s="26">
        <f>VLOOKUP($B124,факт!$D$7:$KT$85,282,0)</f>
        <v>0</v>
      </c>
      <c r="NZ124" s="26">
        <f>VLOOKUP($B124,факт!$D$7:$KT$85,283,0)</f>
        <v>0</v>
      </c>
      <c r="OA124" s="47">
        <f t="shared" si="683"/>
        <v>0</v>
      </c>
      <c r="OB124" s="47">
        <f t="shared" si="684"/>
        <v>0</v>
      </c>
      <c r="OC124" s="86">
        <f>VLOOKUP($B124,'СДП (план)'!$B$16:$CY$170,69,0)</f>
        <v>0</v>
      </c>
      <c r="OD124" s="86">
        <f>VLOOKUP($B124,'СДП (план)'!$B$16:$CY$170,70,0)</f>
        <v>0</v>
      </c>
      <c r="OE124" s="46">
        <f t="shared" si="685"/>
        <v>0</v>
      </c>
      <c r="OF124" s="46">
        <f t="shared" si="686"/>
        <v>0</v>
      </c>
      <c r="OG124" s="52">
        <f t="shared" si="811"/>
        <v>0</v>
      </c>
      <c r="OH124" s="52">
        <f t="shared" si="812"/>
        <v>0</v>
      </c>
      <c r="OI124" s="52">
        <f t="shared" si="813"/>
        <v>0</v>
      </c>
      <c r="OJ124" s="26">
        <f>VLOOKUP($B124,факт!$D$7:$KT$85,276,0)</f>
        <v>0</v>
      </c>
      <c r="OK124" s="26">
        <f>VLOOKUP($B124,факт!$D$7:$KT$85,277,0)</f>
        <v>0</v>
      </c>
      <c r="OL124" s="26">
        <f>VLOOKUP($B124,факт!$D$7:$KT$85,278,0)</f>
        <v>0</v>
      </c>
      <c r="OM124" s="26">
        <f>VLOOKUP($B124,факт!$D$7:$KT$85,279,0)</f>
        <v>0</v>
      </c>
      <c r="ON124" s="47">
        <f t="shared" si="687"/>
        <v>0</v>
      </c>
      <c r="OO124" s="47">
        <f t="shared" si="688"/>
        <v>0</v>
      </c>
      <c r="OP124" s="86">
        <f>VLOOKUP($B124,'СДП (план)'!$B$16:$CY$170,71,0)</f>
        <v>0</v>
      </c>
      <c r="OQ124" s="86">
        <f>VLOOKUP($B124,'СДП (план)'!$B$16:$CY$170,72,0)</f>
        <v>0</v>
      </c>
      <c r="OR124" s="46">
        <f t="shared" si="689"/>
        <v>0</v>
      </c>
      <c r="OS124" s="46">
        <f t="shared" si="690"/>
        <v>0</v>
      </c>
      <c r="OT124" s="52">
        <f t="shared" si="691"/>
        <v>0</v>
      </c>
      <c r="OU124" s="52">
        <f t="shared" si="692"/>
        <v>0</v>
      </c>
      <c r="OV124" s="52">
        <f t="shared" si="693"/>
        <v>0</v>
      </c>
      <c r="OW124" s="26"/>
      <c r="OX124" s="26"/>
      <c r="OY124" s="26"/>
      <c r="OZ124" s="26"/>
      <c r="PA124" s="47">
        <f t="shared" si="848"/>
        <v>0</v>
      </c>
      <c r="PB124" s="47">
        <f t="shared" si="849"/>
        <v>0</v>
      </c>
      <c r="PC124" s="86">
        <f>VLOOKUP($B124,'СДП (план)'!$B$16:$CY$170,73,0)</f>
        <v>0</v>
      </c>
      <c r="PD124" s="86">
        <f>VLOOKUP($B124,'СДП (план)'!$B$16:$CY$170,74,0)</f>
        <v>0</v>
      </c>
      <c r="PE124" s="46">
        <f t="shared" si="694"/>
        <v>0</v>
      </c>
      <c r="PF124" s="46">
        <f t="shared" si="695"/>
        <v>0</v>
      </c>
      <c r="PG124" s="52">
        <f t="shared" si="696"/>
        <v>0</v>
      </c>
      <c r="PH124" s="52">
        <f t="shared" si="697"/>
        <v>0</v>
      </c>
      <c r="PI124" s="52">
        <f t="shared" si="698"/>
        <v>0</v>
      </c>
      <c r="PJ124" s="26">
        <f>VLOOKUP($B124,факт!$D$7:$KT$85,208,0)</f>
        <v>0</v>
      </c>
      <c r="PK124" s="26">
        <f>VLOOKUP($B124,факт!$D$7:$KT$85,209,0)</f>
        <v>0</v>
      </c>
      <c r="PL124" s="26">
        <f>VLOOKUP($B124,факт!$D$7:$KT$85,210,0)</f>
        <v>0</v>
      </c>
      <c r="PM124" s="26">
        <f>VLOOKUP($B124,факт!$D$7:$KT$85,211,0)</f>
        <v>0</v>
      </c>
      <c r="PN124" s="47">
        <f t="shared" si="699"/>
        <v>0</v>
      </c>
      <c r="PO124" s="47">
        <f t="shared" si="700"/>
        <v>0</v>
      </c>
      <c r="PP124" s="86">
        <f>VLOOKUP($B124,'СДП (план)'!$B$16:$CY$170,75,0)</f>
        <v>0</v>
      </c>
      <c r="PQ124" s="86">
        <f>VLOOKUP($B124,'СДП (план)'!$B$16:$CY$170,76,0)</f>
        <v>0</v>
      </c>
      <c r="PR124" s="46">
        <f t="shared" si="701"/>
        <v>0</v>
      </c>
      <c r="PS124" s="46">
        <f t="shared" si="702"/>
        <v>0</v>
      </c>
      <c r="PT124" s="52">
        <f t="shared" si="703"/>
        <v>0</v>
      </c>
      <c r="PU124" s="52">
        <f t="shared" si="704"/>
        <v>0</v>
      </c>
      <c r="PV124" s="52">
        <f t="shared" si="705"/>
        <v>0</v>
      </c>
      <c r="PW124" s="26">
        <f>VLOOKUP($B124,факт!$D$7:$KT$85,80,0)</f>
        <v>0</v>
      </c>
      <c r="PX124" s="26">
        <f>VLOOKUP($B124,факт!$D$7:$KT$85,81,0)</f>
        <v>0</v>
      </c>
      <c r="PY124" s="26">
        <f>VLOOKUP($B124,факт!$D$7:$KT$85,82,0)</f>
        <v>0</v>
      </c>
      <c r="PZ124" s="26">
        <f>VLOOKUP($B124,факт!$D$7:$KT$85,83,0)</f>
        <v>0</v>
      </c>
      <c r="QA124" s="47">
        <f t="shared" si="706"/>
        <v>0</v>
      </c>
      <c r="QB124" s="47">
        <f t="shared" si="707"/>
        <v>0</v>
      </c>
      <c r="QC124" s="86">
        <f>VLOOKUP($B124,'СДП (план)'!$B$16:$CY$170,77,0)</f>
        <v>0</v>
      </c>
      <c r="QD124" s="86">
        <f>VLOOKUP($B124,'СДП (план)'!$B$16:$CY$170,78,0)</f>
        <v>0</v>
      </c>
      <c r="QE124" s="46">
        <f t="shared" si="708"/>
        <v>0</v>
      </c>
      <c r="QF124" s="46">
        <f t="shared" si="709"/>
        <v>0</v>
      </c>
      <c r="QG124" s="52">
        <f t="shared" si="710"/>
        <v>0</v>
      </c>
      <c r="QH124" s="52">
        <f t="shared" si="711"/>
        <v>0</v>
      </c>
      <c r="QI124" s="52">
        <f t="shared" si="712"/>
        <v>0</v>
      </c>
      <c r="QJ124" s="26">
        <f>VLOOKUP($B124,факт!$D$7:$KT$85,112,0)</f>
        <v>0</v>
      </c>
      <c r="QK124" s="26">
        <f>VLOOKUP($B124,факт!$D$7:$KT$85,113,0)</f>
        <v>0</v>
      </c>
      <c r="QL124" s="26">
        <f>VLOOKUP($B124,факт!$D$7:$KT$85,114,0)</f>
        <v>0</v>
      </c>
      <c r="QM124" s="26">
        <f>VLOOKUP($B124,факт!$D$7:$KT$85,115,0)</f>
        <v>0</v>
      </c>
      <c r="QN124" s="47">
        <f t="shared" si="713"/>
        <v>0</v>
      </c>
      <c r="QO124" s="47">
        <f t="shared" si="714"/>
        <v>0</v>
      </c>
      <c r="QP124" s="86">
        <f>VLOOKUP($B124,'СДП (план)'!$B$16:$DC$170,79,0)+VLOOKUP($B124,'СДП (план)'!$B$16:$DC$170,103,0)</f>
        <v>0</v>
      </c>
      <c r="QQ124" s="86">
        <f>VLOOKUP($B124,'СДП (план)'!$B$16:$DC$170,80,0)+VLOOKUP($B124,'СДП (план)'!$B$16:$DC$170,104,0)</f>
        <v>0</v>
      </c>
      <c r="QR124" s="46">
        <f t="shared" si="715"/>
        <v>0</v>
      </c>
      <c r="QS124" s="46">
        <f t="shared" si="716"/>
        <v>0</v>
      </c>
      <c r="QT124" s="52">
        <f t="shared" si="717"/>
        <v>0</v>
      </c>
      <c r="QU124" s="52">
        <f t="shared" si="718"/>
        <v>0</v>
      </c>
      <c r="QV124" s="52">
        <f t="shared" si="719"/>
        <v>0</v>
      </c>
      <c r="QW124" s="26">
        <f>VLOOKUP($B124,факт!$D$7:$KT$85,88,0)</f>
        <v>0</v>
      </c>
      <c r="QX124" s="26">
        <f>VLOOKUP($B124,факт!$D$7:$KT$85,89,0)</f>
        <v>0</v>
      </c>
      <c r="QY124" s="26">
        <f>VLOOKUP($B124,факт!$D$7:$KT$85,90,0)</f>
        <v>0</v>
      </c>
      <c r="QZ124" s="26">
        <f>VLOOKUP($B124,факт!$D$7:$KT$85,91,0)</f>
        <v>0</v>
      </c>
      <c r="RA124" s="47">
        <f t="shared" si="720"/>
        <v>0</v>
      </c>
      <c r="RB124" s="47">
        <f t="shared" si="721"/>
        <v>0</v>
      </c>
      <c r="RC124" s="86">
        <f>VLOOKUP($B124,'СДП (план)'!$B$16:$CY$170,81,0)</f>
        <v>0</v>
      </c>
      <c r="RD124" s="86">
        <f>VLOOKUP($B124,'СДП (план)'!$B$16:$CY$170,82,0)</f>
        <v>0</v>
      </c>
      <c r="RE124" s="46">
        <f t="shared" si="722"/>
        <v>0</v>
      </c>
      <c r="RF124" s="46">
        <f t="shared" si="723"/>
        <v>0</v>
      </c>
      <c r="RG124" s="52">
        <f t="shared" si="724"/>
        <v>0</v>
      </c>
      <c r="RH124" s="52">
        <f t="shared" si="725"/>
        <v>0</v>
      </c>
      <c r="RI124" s="52">
        <f t="shared" si="726"/>
        <v>0</v>
      </c>
      <c r="RJ124" s="26">
        <f>VLOOKUP($B124,факт!$D$7:$KT$85,104,0)</f>
        <v>0</v>
      </c>
      <c r="RK124" s="26">
        <f>VLOOKUP($B124,факт!$D$7:$KT$85,105,0)</f>
        <v>0</v>
      </c>
      <c r="RL124" s="26">
        <f>VLOOKUP($B124,факт!$D$7:$KT$85,106,0)</f>
        <v>0</v>
      </c>
      <c r="RM124" s="26">
        <f>VLOOKUP($B124,факт!$D$7:$KT$85,107,0)</f>
        <v>0</v>
      </c>
      <c r="RN124" s="47">
        <f t="shared" si="727"/>
        <v>0</v>
      </c>
      <c r="RO124" s="47">
        <f t="shared" si="728"/>
        <v>0</v>
      </c>
      <c r="RP124" s="86">
        <f>VLOOKUP($B124,'СДП (план)'!$B$16:$CY$170,83,0)</f>
        <v>0</v>
      </c>
      <c r="RQ124" s="86">
        <f>VLOOKUP($B124,'СДП (план)'!$B$16:$CY$170,84,0)</f>
        <v>0</v>
      </c>
      <c r="RR124" s="46">
        <f t="shared" si="729"/>
        <v>0</v>
      </c>
      <c r="RS124" s="46">
        <f t="shared" si="730"/>
        <v>0</v>
      </c>
      <c r="RT124" s="52">
        <f t="shared" si="814"/>
        <v>0</v>
      </c>
      <c r="RU124" s="52">
        <f t="shared" si="815"/>
        <v>0</v>
      </c>
      <c r="RV124" s="52">
        <f t="shared" si="816"/>
        <v>0</v>
      </c>
      <c r="RW124" s="26">
        <f>VLOOKUP($B124,факт!$D$7:$KT$85,92,0)</f>
        <v>0</v>
      </c>
      <c r="RX124" s="26">
        <f>VLOOKUP($B124,факт!$D$7:$KT$85,93,0)</f>
        <v>0</v>
      </c>
      <c r="RY124" s="26">
        <f>VLOOKUP($B124,факт!$D$7:$KT$85,94,0)</f>
        <v>0</v>
      </c>
      <c r="RZ124" s="26">
        <f>VLOOKUP($B124,факт!$D$7:$KT$85,95,0)</f>
        <v>0</v>
      </c>
      <c r="SA124" s="47">
        <f t="shared" si="731"/>
        <v>0</v>
      </c>
      <c r="SB124" s="47">
        <f t="shared" si="732"/>
        <v>0</v>
      </c>
      <c r="SC124" s="86">
        <f>VLOOKUP($B124,'СДП (план)'!$B$16:$CY$170,85,0)</f>
        <v>0</v>
      </c>
      <c r="SD124" s="86">
        <f>VLOOKUP($B124,'СДП (план)'!$B$16:$CY$170,86,0)</f>
        <v>0</v>
      </c>
      <c r="SE124" s="46">
        <f t="shared" si="733"/>
        <v>0</v>
      </c>
      <c r="SF124" s="46">
        <f t="shared" si="734"/>
        <v>0</v>
      </c>
      <c r="SG124" s="52">
        <f t="shared" si="735"/>
        <v>0</v>
      </c>
      <c r="SH124" s="52">
        <f t="shared" si="736"/>
        <v>0</v>
      </c>
      <c r="SI124" s="52">
        <f t="shared" si="737"/>
        <v>0</v>
      </c>
      <c r="SJ124" s="26">
        <f>VLOOKUP($B124,факт!$D$7:$KT$85,68,0)</f>
        <v>0</v>
      </c>
      <c r="SK124" s="26">
        <f>VLOOKUP($B124,факт!$D$7:$KT$85,69,0)</f>
        <v>0</v>
      </c>
      <c r="SL124" s="26">
        <f>VLOOKUP($B124,факт!$D$7:$KT$85,70,0)</f>
        <v>0</v>
      </c>
      <c r="SM124" s="26">
        <f>VLOOKUP($B124,факт!$D$7:$KT$85,71,0)</f>
        <v>0</v>
      </c>
      <c r="SN124" s="47">
        <f t="shared" si="738"/>
        <v>0</v>
      </c>
      <c r="SO124" s="47">
        <f t="shared" si="739"/>
        <v>0</v>
      </c>
      <c r="SP124" s="86">
        <f>VLOOKUP($B124,'СДП (план)'!$B$16:$CY$170,87,0)</f>
        <v>0</v>
      </c>
      <c r="SQ124" s="86">
        <f>VLOOKUP($B124,'СДП (план)'!$B$16:$CY$170,88,0)</f>
        <v>0</v>
      </c>
      <c r="SR124" s="46">
        <f t="shared" si="740"/>
        <v>0</v>
      </c>
      <c r="SS124" s="46">
        <f t="shared" si="741"/>
        <v>0</v>
      </c>
      <c r="ST124" s="52">
        <f t="shared" si="742"/>
        <v>0</v>
      </c>
      <c r="SU124" s="52">
        <f t="shared" si="743"/>
        <v>0</v>
      </c>
      <c r="SV124" s="52">
        <f t="shared" si="744"/>
        <v>0</v>
      </c>
      <c r="SW124" s="26">
        <f>VLOOKUP($B124,факт!$D$7:$KT$85,96,0)</f>
        <v>0</v>
      </c>
      <c r="SX124" s="26">
        <f>VLOOKUP($B124,факт!$D$7:$KT$85,97,0)</f>
        <v>0</v>
      </c>
      <c r="SY124" s="26">
        <f>VLOOKUP($B124,факт!$D$7:$KT$85,98,0)</f>
        <v>0</v>
      </c>
      <c r="SZ124" s="26">
        <f>VLOOKUP($B124,факт!$D$7:$KT$85,99,0)</f>
        <v>0</v>
      </c>
      <c r="TA124" s="47">
        <f t="shared" si="745"/>
        <v>0</v>
      </c>
      <c r="TB124" s="47">
        <f t="shared" si="746"/>
        <v>0</v>
      </c>
      <c r="TC124" s="86">
        <f>VLOOKUP($B124,'СДП (план)'!$B$16:$CY$170,89,0)</f>
        <v>0</v>
      </c>
      <c r="TD124" s="86">
        <f>VLOOKUP($B124,'СДП (план)'!$B$16:$CY$170,90,0)</f>
        <v>0</v>
      </c>
      <c r="TE124" s="46">
        <f t="shared" si="747"/>
        <v>0</v>
      </c>
      <c r="TF124" s="46">
        <f t="shared" si="748"/>
        <v>0</v>
      </c>
      <c r="TG124" s="52">
        <f t="shared" si="749"/>
        <v>0</v>
      </c>
      <c r="TH124" s="52">
        <f t="shared" si="750"/>
        <v>0</v>
      </c>
      <c r="TI124" s="52">
        <f t="shared" si="751"/>
        <v>0</v>
      </c>
      <c r="TJ124" s="26">
        <f>VLOOKUP($B124,факт!$D$7:$KT$85,120,0)</f>
        <v>0</v>
      </c>
      <c r="TK124" s="26">
        <f>VLOOKUP($B124,факт!$D$7:$KT$85,121,0)</f>
        <v>0</v>
      </c>
      <c r="TL124" s="26">
        <f>VLOOKUP($B124,факт!$D$7:$KT$85,122,0)</f>
        <v>0</v>
      </c>
      <c r="TM124" s="26">
        <f>VLOOKUP($B124,факт!$D$7:$KT$85,123,0)</f>
        <v>0</v>
      </c>
      <c r="TN124" s="47">
        <f t="shared" si="752"/>
        <v>0</v>
      </c>
      <c r="TO124" s="47">
        <f t="shared" si="753"/>
        <v>0</v>
      </c>
      <c r="TP124" s="86">
        <f>VLOOKUP($B124,'СДП (план)'!$B$16:$CY$170,91,0)</f>
        <v>0</v>
      </c>
      <c r="TQ124" s="86">
        <f>VLOOKUP($B124,'СДП (план)'!$B$16:$CY$170,92,0)</f>
        <v>0</v>
      </c>
      <c r="TR124" s="46">
        <f t="shared" si="754"/>
        <v>0</v>
      </c>
      <c r="TS124" s="46">
        <f t="shared" si="755"/>
        <v>0</v>
      </c>
      <c r="TT124" s="52">
        <f t="shared" si="756"/>
        <v>0</v>
      </c>
      <c r="TU124" s="52">
        <f t="shared" si="757"/>
        <v>0</v>
      </c>
      <c r="TV124" s="52">
        <f t="shared" si="758"/>
        <v>0</v>
      </c>
      <c r="TW124" s="26">
        <f>VLOOKUP($B124,факт!$D$7:$KT$85,100,0)</f>
        <v>0</v>
      </c>
      <c r="TX124" s="26">
        <f>VLOOKUP($B124,факт!$D$7:$KT$85,101,0)</f>
        <v>0</v>
      </c>
      <c r="TY124" s="26">
        <f>VLOOKUP($B124,факт!$D$7:$KT$85,102,0)</f>
        <v>0</v>
      </c>
      <c r="TZ124" s="26">
        <f>VLOOKUP($B124,факт!$D$7:$KT$85,103,0)</f>
        <v>0</v>
      </c>
      <c r="UA124" s="47">
        <f t="shared" si="759"/>
        <v>0</v>
      </c>
      <c r="UB124" s="47">
        <f t="shared" si="760"/>
        <v>0</v>
      </c>
      <c r="UC124" s="86">
        <f>VLOOKUP($B124,'СДП (план)'!$B$16:$CY$170,93,0)</f>
        <v>0</v>
      </c>
      <c r="UD124" s="86">
        <f>VLOOKUP($B124,'СДП (план)'!$B$16:$CY$170,94,0)</f>
        <v>0</v>
      </c>
      <c r="UE124" s="46">
        <v>0</v>
      </c>
      <c r="UF124" s="46">
        <v>0</v>
      </c>
      <c r="UG124" s="52">
        <f t="shared" si="817"/>
        <v>0</v>
      </c>
      <c r="UH124" s="52">
        <f t="shared" si="818"/>
        <v>0</v>
      </c>
      <c r="UI124" s="52">
        <f t="shared" si="819"/>
        <v>0</v>
      </c>
      <c r="UJ124" s="26">
        <f>VLOOKUP($B124,факт!$D$7:$KT$85,56,0)</f>
        <v>0</v>
      </c>
      <c r="UK124" s="26">
        <f>VLOOKUP($B124,факт!$D$7:$KT$85,57,0)</f>
        <v>0</v>
      </c>
      <c r="UL124" s="26">
        <f>VLOOKUP($B124,факт!$D$7:$KT$85,58,0)</f>
        <v>0</v>
      </c>
      <c r="UM124" s="26">
        <f>VLOOKUP($B124,факт!$D$7:$KT$85,59,0)</f>
        <v>0</v>
      </c>
      <c r="UN124" s="47">
        <f t="shared" si="761"/>
        <v>0</v>
      </c>
      <c r="UO124" s="47">
        <f t="shared" si="762"/>
        <v>0</v>
      </c>
      <c r="UP124" s="86">
        <f>VLOOKUP($B124,'СДП (план)'!$B$16:$CY$170,95,0)</f>
        <v>0</v>
      </c>
      <c r="UQ124" s="86">
        <f>VLOOKUP($B124,'СДП (план)'!$B$16:$CY$170,96,0)</f>
        <v>0</v>
      </c>
      <c r="UR124" s="46">
        <f t="shared" si="763"/>
        <v>0</v>
      </c>
      <c r="US124" s="46">
        <f t="shared" si="764"/>
        <v>0</v>
      </c>
      <c r="UT124" s="52">
        <f t="shared" si="820"/>
        <v>0</v>
      </c>
      <c r="UU124" s="52">
        <f t="shared" si="821"/>
        <v>0</v>
      </c>
      <c r="UV124" s="52">
        <f t="shared" si="822"/>
        <v>0</v>
      </c>
      <c r="UW124" s="26">
        <f>VLOOKUP($B124,факт!$D$7:$KT$85,116,0)</f>
        <v>0</v>
      </c>
      <c r="UX124" s="26">
        <f>VLOOKUP($B124,факт!$D$7:$KT$85,117,0)</f>
        <v>0</v>
      </c>
      <c r="UY124" s="26">
        <f>VLOOKUP($B124,факт!$D$7:$KT$85,118,0)</f>
        <v>0</v>
      </c>
      <c r="UZ124" s="26">
        <f>VLOOKUP($B124,факт!$D$7:$KT$85,119,0)</f>
        <v>0</v>
      </c>
      <c r="VA124" s="47">
        <f t="shared" si="765"/>
        <v>0</v>
      </c>
      <c r="VB124" s="47">
        <f t="shared" si="766"/>
        <v>0</v>
      </c>
      <c r="VC124" s="86">
        <f>VLOOKUP($B124,'СДП (план)'!$B$16:$CY$170,97,0)</f>
        <v>0</v>
      </c>
      <c r="VD124" s="86">
        <f>VLOOKUP($B124,'СДП (план)'!$B$16:$CY$170,98,0)</f>
        <v>0</v>
      </c>
      <c r="VE124" s="46">
        <f t="shared" si="767"/>
        <v>0</v>
      </c>
      <c r="VF124" s="46">
        <f t="shared" si="768"/>
        <v>0</v>
      </c>
      <c r="VG124" s="52">
        <f t="shared" si="823"/>
        <v>0</v>
      </c>
      <c r="VH124" s="52">
        <f t="shared" si="824"/>
        <v>0</v>
      </c>
      <c r="VI124" s="52">
        <f t="shared" si="825"/>
        <v>0</v>
      </c>
      <c r="VJ124" s="26">
        <f>VLOOKUP($B124,факт!$D$7:$KT$85,60,0)</f>
        <v>0</v>
      </c>
      <c r="VK124" s="26">
        <f>VLOOKUP($B124,факт!$D$7:$KT$85,61,0)</f>
        <v>0</v>
      </c>
      <c r="VL124" s="26">
        <f>VLOOKUP($B124,факт!$D$7:$KT$85,62,0)</f>
        <v>0</v>
      </c>
      <c r="VM124" s="26">
        <f>VLOOKUP($B124,факт!$D$7:$KT$85,63,0)</f>
        <v>0</v>
      </c>
      <c r="VN124" s="47">
        <f t="shared" si="769"/>
        <v>0</v>
      </c>
      <c r="VO124" s="47">
        <f t="shared" si="770"/>
        <v>0</v>
      </c>
      <c r="VP124" s="86">
        <f>VLOOKUP($B124,'СДП (план)'!$B$16:$CY$170,99,0)</f>
        <v>0</v>
      </c>
      <c r="VQ124" s="86">
        <f>VLOOKUP($B124,'СДП (план)'!$B$16:$CY$170,100,0)</f>
        <v>0</v>
      </c>
      <c r="VR124" s="46">
        <f t="shared" si="771"/>
        <v>0</v>
      </c>
      <c r="VS124" s="46">
        <f t="shared" si="772"/>
        <v>0</v>
      </c>
      <c r="VT124" s="52">
        <f t="shared" si="773"/>
        <v>0</v>
      </c>
      <c r="VU124" s="52">
        <f t="shared" si="774"/>
        <v>0</v>
      </c>
      <c r="VV124" s="52">
        <f t="shared" si="775"/>
        <v>0</v>
      </c>
      <c r="VW124" s="26">
        <f>VLOOKUP($B124,факт!$D$7:$KT$85,84,0)</f>
        <v>0</v>
      </c>
      <c r="VX124" s="26">
        <f>VLOOKUP($B124,факт!$D$7:$KT$85,85,0)</f>
        <v>0</v>
      </c>
      <c r="VY124" s="26">
        <f>VLOOKUP($B124,факт!$D$7:$KT$85,86,0)</f>
        <v>0</v>
      </c>
      <c r="VZ124" s="26">
        <f>VLOOKUP($B124,факт!$D$7:$KT$85,87,0)</f>
        <v>0</v>
      </c>
      <c r="WA124" s="47">
        <f t="shared" si="776"/>
        <v>0</v>
      </c>
      <c r="WB124" s="47">
        <f t="shared" si="777"/>
        <v>0</v>
      </c>
      <c r="WC124" s="86">
        <f>VLOOKUP($B124,'СДП (план)'!$B$16:$CY$170,101,0)</f>
        <v>0</v>
      </c>
      <c r="WD124" s="86">
        <f>VLOOKUP($B124,'СДП (план)'!$B$16:$CY$170,102,0)</f>
        <v>0</v>
      </c>
      <c r="WE124" s="46">
        <f t="shared" si="778"/>
        <v>0</v>
      </c>
      <c r="WF124" s="46">
        <f t="shared" si="779"/>
        <v>0</v>
      </c>
      <c r="WG124" s="52">
        <f t="shared" si="780"/>
        <v>0</v>
      </c>
      <c r="WH124" s="52">
        <f t="shared" si="781"/>
        <v>0</v>
      </c>
      <c r="WI124" s="52">
        <f t="shared" si="782"/>
        <v>0</v>
      </c>
      <c r="WJ124" s="26">
        <f>VLOOKUP($B124,факт!$D$7:$KT$85,52,0)</f>
        <v>0</v>
      </c>
      <c r="WK124" s="26">
        <f>VLOOKUP($B124,факт!$D$7:$KT$85,53,0)</f>
        <v>0</v>
      </c>
      <c r="WL124" s="26">
        <f>VLOOKUP($B124,факт!$D$7:$KT$85,54,0)</f>
        <v>0</v>
      </c>
      <c r="WM124" s="26">
        <f>VLOOKUP($B124,факт!$D$7:$KT$85,55,0)</f>
        <v>0</v>
      </c>
      <c r="WN124" s="47">
        <f t="shared" si="783"/>
        <v>0</v>
      </c>
      <c r="WO124" s="47">
        <f t="shared" si="784"/>
        <v>0</v>
      </c>
      <c r="WP124" s="174">
        <f t="shared" si="826"/>
        <v>0</v>
      </c>
      <c r="WQ124" s="174">
        <f t="shared" si="827"/>
        <v>0</v>
      </c>
      <c r="WR124" s="174">
        <f t="shared" si="828"/>
        <v>0</v>
      </c>
      <c r="WS124" s="174">
        <f t="shared" si="829"/>
        <v>0</v>
      </c>
      <c r="WT124" s="174">
        <f t="shared" si="830"/>
        <v>0</v>
      </c>
      <c r="WU124" s="174">
        <f t="shared" si="831"/>
        <v>0</v>
      </c>
      <c r="WV124" s="174">
        <f t="shared" si="832"/>
        <v>0</v>
      </c>
      <c r="WW124" s="174">
        <f t="shared" si="833"/>
        <v>0</v>
      </c>
      <c r="WX124" s="174">
        <f t="shared" si="834"/>
        <v>0</v>
      </c>
      <c r="WY124" s="174">
        <f t="shared" si="835"/>
        <v>0</v>
      </c>
      <c r="WZ124" s="174">
        <f t="shared" si="836"/>
        <v>0</v>
      </c>
      <c r="XA124" s="26">
        <f t="shared" si="785"/>
        <v>0</v>
      </c>
      <c r="XB124" s="26">
        <f t="shared" si="786"/>
        <v>0</v>
      </c>
      <c r="XC124" s="174">
        <f t="shared" si="837"/>
        <v>0</v>
      </c>
      <c r="XD124" s="174">
        <f t="shared" si="838"/>
        <v>0</v>
      </c>
      <c r="XE124" s="174">
        <f t="shared" si="839"/>
        <v>0</v>
      </c>
      <c r="XF124" s="174">
        <f t="shared" si="840"/>
        <v>0</v>
      </c>
      <c r="XG124" s="174">
        <f t="shared" si="841"/>
        <v>0</v>
      </c>
      <c r="XH124" s="174">
        <f t="shared" si="842"/>
        <v>0</v>
      </c>
      <c r="XI124" s="174">
        <f t="shared" si="843"/>
        <v>3</v>
      </c>
      <c r="XJ124" s="174">
        <f t="shared" si="844"/>
        <v>1</v>
      </c>
      <c r="XK124" s="174">
        <f t="shared" si="845"/>
        <v>42960.43</v>
      </c>
      <c r="XL124" s="174">
        <f t="shared" si="846"/>
        <v>0</v>
      </c>
      <c r="XM124" s="174">
        <f t="shared" si="847"/>
        <v>0</v>
      </c>
      <c r="XN124" s="26">
        <f t="shared" si="787"/>
        <v>1</v>
      </c>
      <c r="XO124" s="26">
        <f t="shared" si="788"/>
        <v>42960.43</v>
      </c>
    </row>
    <row r="125" spans="1:639" ht="30" x14ac:dyDescent="0.25">
      <c r="A125" s="145"/>
      <c r="B125" s="111">
        <v>112</v>
      </c>
      <c r="C125" s="11" t="s">
        <v>516</v>
      </c>
      <c r="D125" s="12">
        <f>D124</f>
        <v>10127</v>
      </c>
      <c r="E125" s="12">
        <v>10127</v>
      </c>
      <c r="F125" s="273">
        <v>9620</v>
      </c>
      <c r="G125" s="96">
        <v>1.5</v>
      </c>
      <c r="H125" s="264"/>
      <c r="I125" s="13">
        <v>1</v>
      </c>
      <c r="J125" s="271"/>
      <c r="K125" s="12">
        <v>1.4</v>
      </c>
      <c r="L125" s="12">
        <v>1.68</v>
      </c>
      <c r="M125" s="12">
        <v>2.23</v>
      </c>
      <c r="N125" s="12">
        <v>2.39</v>
      </c>
      <c r="O125" s="123">
        <v>2.57</v>
      </c>
      <c r="P125" s="86">
        <f>VLOOKUP($B125,'СДП (план)'!$B$16:$CY$170,15,0)</f>
        <v>0</v>
      </c>
      <c r="Q125" s="86">
        <f>VLOOKUP($B125,'СДП (план)'!$B$16:$CY$170,16,0)</f>
        <v>0</v>
      </c>
      <c r="R125" s="46">
        <f t="shared" si="487"/>
        <v>0</v>
      </c>
      <c r="S125" s="46">
        <f t="shared" si="488"/>
        <v>0</v>
      </c>
      <c r="T125" s="52">
        <f t="shared" si="489"/>
        <v>0</v>
      </c>
      <c r="U125" s="52">
        <f t="shared" si="490"/>
        <v>0</v>
      </c>
      <c r="V125" s="52">
        <f t="shared" si="491"/>
        <v>0</v>
      </c>
      <c r="W125" s="26"/>
      <c r="X125" s="26"/>
      <c r="Y125" s="26"/>
      <c r="Z125" s="26"/>
      <c r="AA125" s="47">
        <f t="shared" si="492"/>
        <v>0</v>
      </c>
      <c r="AB125" s="47">
        <f t="shared" si="493"/>
        <v>0</v>
      </c>
      <c r="AC125" s="86">
        <f>VLOOKUP($B125,'СДП (план)'!$B$16:$CY$170,17,0)</f>
        <v>0</v>
      </c>
      <c r="AD125" s="86">
        <f>VLOOKUP($B125,'СДП (план)'!$B$16:$CY$170,18,0)</f>
        <v>0</v>
      </c>
      <c r="AE125" s="46">
        <f t="shared" si="494"/>
        <v>0</v>
      </c>
      <c r="AF125" s="46">
        <f t="shared" si="495"/>
        <v>0</v>
      </c>
      <c r="AG125" s="52">
        <f t="shared" si="496"/>
        <v>0</v>
      </c>
      <c r="AH125" s="52">
        <f t="shared" si="497"/>
        <v>0</v>
      </c>
      <c r="AI125" s="52">
        <f t="shared" si="498"/>
        <v>0</v>
      </c>
      <c r="AJ125" s="26">
        <f>VLOOKUP($B125,факт!$D$7:$KT$85,28,0)</f>
        <v>0</v>
      </c>
      <c r="AK125" s="26">
        <f>VLOOKUP($B125,факт!$D$7:$KT$85,29,0)</f>
        <v>0</v>
      </c>
      <c r="AL125" s="26">
        <f>VLOOKUP($B125,факт!$D$7:$KT$85,30,0)</f>
        <v>0</v>
      </c>
      <c r="AM125" s="26">
        <f>VLOOKUP($B125,факт!$D$7:$KT$85,31,0)</f>
        <v>0</v>
      </c>
      <c r="AN125" s="47">
        <f t="shared" si="499"/>
        <v>0</v>
      </c>
      <c r="AO125" s="47">
        <f t="shared" si="500"/>
        <v>0</v>
      </c>
      <c r="AP125" s="86">
        <f>VLOOKUP($B125,'СДП (план)'!$B$16:$CY$170,19,0)</f>
        <v>0</v>
      </c>
      <c r="AQ125" s="86">
        <f>VLOOKUP($B125,'СДП (план)'!$B$16:$CY$170,20,0)</f>
        <v>0</v>
      </c>
      <c r="AR125" s="46">
        <f t="shared" si="501"/>
        <v>0</v>
      </c>
      <c r="AS125" s="46">
        <f t="shared" si="502"/>
        <v>0</v>
      </c>
      <c r="AT125" s="52">
        <f t="shared" si="503"/>
        <v>0</v>
      </c>
      <c r="AU125" s="52">
        <f t="shared" si="504"/>
        <v>0</v>
      </c>
      <c r="AV125" s="52">
        <f t="shared" si="505"/>
        <v>0</v>
      </c>
      <c r="AW125" s="26">
        <f>VLOOKUP($B125,факт!$D$7:$KT$85,48,0)</f>
        <v>0</v>
      </c>
      <c r="AX125" s="26">
        <f>VLOOKUP($B125,факт!$D$7:$KT$85,49,0)</f>
        <v>0</v>
      </c>
      <c r="AY125" s="26">
        <f>VLOOKUP($B125,факт!$D$7:$KT$85,50,0)</f>
        <v>0</v>
      </c>
      <c r="AZ125" s="26">
        <f>VLOOKUP($B125,факт!$D$7:$KT$85,51,0)</f>
        <v>0</v>
      </c>
      <c r="BA125" s="47">
        <f t="shared" si="506"/>
        <v>0</v>
      </c>
      <c r="BB125" s="47">
        <f t="shared" si="507"/>
        <v>0</v>
      </c>
      <c r="BC125" s="86">
        <f>VLOOKUP($B125,'СДП (план)'!$B$16:$CY$170,21,0)</f>
        <v>0</v>
      </c>
      <c r="BD125" s="86">
        <f>VLOOKUP($B125,'СДП (план)'!$B$16:$CY$170,22,0)</f>
        <v>0</v>
      </c>
      <c r="BE125" s="46">
        <f t="shared" si="508"/>
        <v>0</v>
      </c>
      <c r="BF125" s="46">
        <f t="shared" si="509"/>
        <v>0</v>
      </c>
      <c r="BG125" s="52">
        <f t="shared" si="510"/>
        <v>0</v>
      </c>
      <c r="BH125" s="52">
        <f t="shared" si="511"/>
        <v>0</v>
      </c>
      <c r="BI125" s="52">
        <f t="shared" si="512"/>
        <v>0</v>
      </c>
      <c r="BJ125" s="26"/>
      <c r="BK125" s="26"/>
      <c r="BL125" s="26"/>
      <c r="BM125" s="26"/>
      <c r="BN125" s="47">
        <f t="shared" si="513"/>
        <v>0</v>
      </c>
      <c r="BO125" s="47">
        <f t="shared" si="514"/>
        <v>0</v>
      </c>
      <c r="BP125" s="86">
        <f>VLOOKUP($B125,'СДП (план)'!$B$16:$CY$170,23,0)</f>
        <v>0</v>
      </c>
      <c r="BQ125" s="86">
        <f>VLOOKUP($B125,'СДП (план)'!$B$16:$CY$170,24,0)</f>
        <v>0</v>
      </c>
      <c r="BR125" s="46">
        <f t="shared" si="515"/>
        <v>0</v>
      </c>
      <c r="BS125" s="46">
        <f t="shared" si="516"/>
        <v>0</v>
      </c>
      <c r="BT125" s="52">
        <f t="shared" si="517"/>
        <v>0</v>
      </c>
      <c r="BU125" s="52">
        <f t="shared" si="518"/>
        <v>0</v>
      </c>
      <c r="BV125" s="52">
        <f t="shared" si="519"/>
        <v>0</v>
      </c>
      <c r="BW125" s="26"/>
      <c r="BX125" s="26"/>
      <c r="BY125" s="26"/>
      <c r="BZ125" s="26"/>
      <c r="CA125" s="47">
        <f t="shared" si="520"/>
        <v>0</v>
      </c>
      <c r="CB125" s="47">
        <f t="shared" si="521"/>
        <v>0</v>
      </c>
      <c r="CC125" s="86">
        <f>VLOOKUP($B125,'СДП (план)'!$B$16:$CY$170,25,0)</f>
        <v>0</v>
      </c>
      <c r="CD125" s="86">
        <f>VLOOKUP($B125,'СДП (план)'!$B$16:$CY$170,26,0)</f>
        <v>0</v>
      </c>
      <c r="CE125" s="46">
        <f t="shared" si="522"/>
        <v>0</v>
      </c>
      <c r="CF125" s="46">
        <f t="shared" si="523"/>
        <v>0</v>
      </c>
      <c r="CG125" s="52">
        <f t="shared" si="524"/>
        <v>0</v>
      </c>
      <c r="CH125" s="52">
        <f t="shared" si="525"/>
        <v>0</v>
      </c>
      <c r="CI125" s="52">
        <f t="shared" si="526"/>
        <v>0</v>
      </c>
      <c r="CJ125" s="26"/>
      <c r="CK125" s="26"/>
      <c r="CL125" s="26"/>
      <c r="CM125" s="26"/>
      <c r="CN125" s="47">
        <f t="shared" si="527"/>
        <v>0</v>
      </c>
      <c r="CO125" s="47">
        <f t="shared" si="528"/>
        <v>0</v>
      </c>
      <c r="CP125" s="86">
        <f>VLOOKUP($B125,'СДП (план)'!$B$16:$CY$170,27,0)</f>
        <v>0</v>
      </c>
      <c r="CQ125" s="86">
        <f>VLOOKUP($B125,'СДП (план)'!$B$16:$CY$170,28,0)</f>
        <v>0</v>
      </c>
      <c r="CR125" s="46">
        <f t="shared" si="529"/>
        <v>0</v>
      </c>
      <c r="CS125" s="46">
        <f t="shared" si="530"/>
        <v>0</v>
      </c>
      <c r="CT125" s="52">
        <f t="shared" si="531"/>
        <v>0</v>
      </c>
      <c r="CU125" s="52">
        <f t="shared" si="532"/>
        <v>0</v>
      </c>
      <c r="CV125" s="52">
        <f t="shared" si="533"/>
        <v>0</v>
      </c>
      <c r="CW125" s="26"/>
      <c r="CX125" s="26"/>
      <c r="CY125" s="26"/>
      <c r="CZ125" s="26"/>
      <c r="DA125" s="47">
        <f t="shared" si="534"/>
        <v>0</v>
      </c>
      <c r="DB125" s="47">
        <f t="shared" si="535"/>
        <v>0</v>
      </c>
      <c r="DC125" s="86">
        <f>VLOOKUP($B125,'СДП (план)'!$B$16:$CY$170,29,0)</f>
        <v>0</v>
      </c>
      <c r="DD125" s="86">
        <f>VLOOKUP($B125,'СДП (план)'!$B$16:$CY$170,30,0)</f>
        <v>0</v>
      </c>
      <c r="DE125" s="46">
        <f t="shared" si="536"/>
        <v>0</v>
      </c>
      <c r="DF125" s="46">
        <f t="shared" si="537"/>
        <v>0</v>
      </c>
      <c r="DG125" s="52">
        <f t="shared" si="538"/>
        <v>0</v>
      </c>
      <c r="DH125" s="52">
        <f t="shared" si="539"/>
        <v>0</v>
      </c>
      <c r="DI125" s="52">
        <f t="shared" si="540"/>
        <v>0</v>
      </c>
      <c r="DJ125" s="26"/>
      <c r="DK125" s="26"/>
      <c r="DL125" s="26"/>
      <c r="DM125" s="26"/>
      <c r="DN125" s="47">
        <f t="shared" si="541"/>
        <v>0</v>
      </c>
      <c r="DO125" s="47">
        <f t="shared" si="542"/>
        <v>0</v>
      </c>
      <c r="DP125" s="172">
        <f t="shared" si="543"/>
        <v>0</v>
      </c>
      <c r="DQ125" s="172">
        <f t="shared" si="544"/>
        <v>0</v>
      </c>
      <c r="DR125" s="172">
        <f t="shared" si="545"/>
        <v>0</v>
      </c>
      <c r="DS125" s="172">
        <f t="shared" si="546"/>
        <v>0</v>
      </c>
      <c r="DT125" s="172">
        <f t="shared" si="547"/>
        <v>0</v>
      </c>
      <c r="DU125" s="172">
        <f t="shared" si="548"/>
        <v>0</v>
      </c>
      <c r="DV125" s="172">
        <f t="shared" si="549"/>
        <v>0</v>
      </c>
      <c r="DW125" s="172">
        <f t="shared" si="550"/>
        <v>0</v>
      </c>
      <c r="DX125" s="172">
        <f t="shared" si="551"/>
        <v>0</v>
      </c>
      <c r="DY125" s="172">
        <f t="shared" si="552"/>
        <v>0</v>
      </c>
      <c r="DZ125" s="172">
        <f t="shared" si="553"/>
        <v>0</v>
      </c>
      <c r="EA125" s="172">
        <f t="shared" si="554"/>
        <v>0</v>
      </c>
      <c r="EB125" s="172">
        <f t="shared" si="555"/>
        <v>0</v>
      </c>
      <c r="EC125" s="86">
        <f>VLOOKUP($B125,'СДП (план)'!$B$16:$CY$170,31,0)</f>
        <v>0</v>
      </c>
      <c r="ED125" s="86">
        <f>VLOOKUP($B125,'СДП (план)'!$B$16:$CY$170,32,0)</f>
        <v>0</v>
      </c>
      <c r="EE125" s="46">
        <f t="shared" si="556"/>
        <v>0</v>
      </c>
      <c r="EF125" s="46">
        <f t="shared" si="557"/>
        <v>0</v>
      </c>
      <c r="EG125" s="52">
        <f t="shared" si="558"/>
        <v>0</v>
      </c>
      <c r="EH125" s="52">
        <f t="shared" si="559"/>
        <v>0</v>
      </c>
      <c r="EI125" s="52">
        <f t="shared" si="560"/>
        <v>0</v>
      </c>
      <c r="EJ125" s="26"/>
      <c r="EK125" s="26"/>
      <c r="EL125" s="26"/>
      <c r="EM125" s="26"/>
      <c r="EN125" s="47">
        <f t="shared" si="561"/>
        <v>0</v>
      </c>
      <c r="EO125" s="47">
        <f t="shared" si="562"/>
        <v>0</v>
      </c>
      <c r="EP125" s="86">
        <f>VLOOKUP($B125,'СДП (план)'!$B$16:$CY$170,33,0)</f>
        <v>0</v>
      </c>
      <c r="EQ125" s="86">
        <f>VLOOKUP($B125,'СДП (план)'!$B$16:$CY$170,34,0)</f>
        <v>0</v>
      </c>
      <c r="ER125" s="46">
        <f t="shared" si="563"/>
        <v>0</v>
      </c>
      <c r="ES125" s="46">
        <f t="shared" si="564"/>
        <v>0</v>
      </c>
      <c r="ET125" s="52">
        <f t="shared" si="565"/>
        <v>0</v>
      </c>
      <c r="EU125" s="52">
        <f t="shared" si="566"/>
        <v>0</v>
      </c>
      <c r="EV125" s="52">
        <f t="shared" si="567"/>
        <v>0</v>
      </c>
      <c r="EW125" s="26">
        <f>VLOOKUP($B125,факт!$D$7:$KT$85,160,0)</f>
        <v>0</v>
      </c>
      <c r="EX125" s="26">
        <f>VLOOKUP($B125,факт!$D$7:$KT$85,161,0)</f>
        <v>0</v>
      </c>
      <c r="EY125" s="26">
        <f>VLOOKUP($B125,факт!$D$7:$KT$85,162,0)</f>
        <v>0</v>
      </c>
      <c r="EZ125" s="26">
        <f>VLOOKUP($B125,факт!$D$7:$KT$85,163,0)</f>
        <v>0</v>
      </c>
      <c r="FA125" s="47">
        <f t="shared" si="568"/>
        <v>0</v>
      </c>
      <c r="FB125" s="47">
        <f t="shared" si="569"/>
        <v>0</v>
      </c>
      <c r="FC125" s="86">
        <f>VLOOKUP($B125,'СДП (план)'!$B$16:$CY$170,35,0)</f>
        <v>0</v>
      </c>
      <c r="FD125" s="86">
        <f>VLOOKUP($B125,'СДП (план)'!$B$16:$CY$170,36,0)</f>
        <v>0</v>
      </c>
      <c r="FE125" s="46">
        <f t="shared" si="570"/>
        <v>0</v>
      </c>
      <c r="FF125" s="46">
        <f t="shared" si="571"/>
        <v>0</v>
      </c>
      <c r="FG125" s="52">
        <f t="shared" si="572"/>
        <v>0</v>
      </c>
      <c r="FH125" s="52">
        <f t="shared" si="573"/>
        <v>0</v>
      </c>
      <c r="FI125" s="52">
        <f t="shared" si="574"/>
        <v>0</v>
      </c>
      <c r="FJ125" s="26"/>
      <c r="FK125" s="26"/>
      <c r="FL125" s="26"/>
      <c r="FM125" s="26"/>
      <c r="FN125" s="47">
        <f t="shared" si="575"/>
        <v>0</v>
      </c>
      <c r="FO125" s="47">
        <f t="shared" si="576"/>
        <v>0</v>
      </c>
      <c r="FP125" s="86">
        <f>VLOOKUP($B125,'СДП (план)'!$B$16:$CY$170,37,0)</f>
        <v>10</v>
      </c>
      <c r="FQ125" s="86">
        <f>VLOOKUP($B125,'СДП (план)'!$B$16:$CY$170,38,0)</f>
        <v>209416.935</v>
      </c>
      <c r="FR125" s="46">
        <f t="shared" si="577"/>
        <v>10</v>
      </c>
      <c r="FS125" s="46">
        <f t="shared" si="578"/>
        <v>209416.935</v>
      </c>
      <c r="FT125" s="52">
        <f t="shared" si="579"/>
        <v>15</v>
      </c>
      <c r="FU125" s="52">
        <f t="shared" si="580"/>
        <v>15</v>
      </c>
      <c r="FV125" s="52">
        <f t="shared" si="581"/>
        <v>13.5</v>
      </c>
      <c r="FW125" s="26">
        <f>VLOOKUP($B125,факт!$D$7:$KT$85,204,0)</f>
        <v>9</v>
      </c>
      <c r="FX125" s="26">
        <f>VLOOKUP($B125,факт!$D$7:$KT$85,205,0)</f>
        <v>184712.38</v>
      </c>
      <c r="FY125" s="26">
        <f>VLOOKUP($B125,факт!$D$7:$KT$85,206,0)</f>
        <v>0</v>
      </c>
      <c r="FZ125" s="26">
        <f>VLOOKUP($B125,факт!$D$7:$KT$85,207,0)</f>
        <v>0</v>
      </c>
      <c r="GA125" s="47">
        <f t="shared" si="582"/>
        <v>-1</v>
      </c>
      <c r="GB125" s="47">
        <f t="shared" si="583"/>
        <v>-24704.554999999993</v>
      </c>
      <c r="GC125" s="86">
        <f>VLOOKUP($B125,'СДП (план)'!$B$16:$CY$170,39,0)</f>
        <v>0</v>
      </c>
      <c r="GD125" s="86">
        <f>VLOOKUP($B125,'СДП (план)'!$B$16:$CY$170,40,0)</f>
        <v>0</v>
      </c>
      <c r="GE125" s="46">
        <f t="shared" si="584"/>
        <v>0</v>
      </c>
      <c r="GF125" s="46">
        <f t="shared" si="585"/>
        <v>0</v>
      </c>
      <c r="GG125" s="52">
        <f t="shared" si="586"/>
        <v>0</v>
      </c>
      <c r="GH125" s="52">
        <f t="shared" si="587"/>
        <v>0</v>
      </c>
      <c r="GI125" s="52">
        <f t="shared" si="588"/>
        <v>0</v>
      </c>
      <c r="GJ125" s="26"/>
      <c r="GK125" s="26"/>
      <c r="GL125" s="26"/>
      <c r="GM125" s="26"/>
      <c r="GN125" s="47">
        <f t="shared" si="589"/>
        <v>0</v>
      </c>
      <c r="GO125" s="47">
        <f t="shared" si="590"/>
        <v>0</v>
      </c>
      <c r="GP125" s="86">
        <f>VLOOKUP($B125,'СДП (план)'!$B$16:$CY$170,41,0)</f>
        <v>0</v>
      </c>
      <c r="GQ125" s="86">
        <f>VLOOKUP($B125,'СДП (план)'!$B$16:$CY$170,42,0)</f>
        <v>0</v>
      </c>
      <c r="GR125" s="46">
        <f t="shared" si="591"/>
        <v>0</v>
      </c>
      <c r="GS125" s="46">
        <f t="shared" si="592"/>
        <v>0</v>
      </c>
      <c r="GT125" s="52">
        <f t="shared" si="593"/>
        <v>0</v>
      </c>
      <c r="GU125" s="52">
        <f t="shared" si="594"/>
        <v>0</v>
      </c>
      <c r="GV125" s="52">
        <f t="shared" si="595"/>
        <v>0</v>
      </c>
      <c r="GW125" s="26"/>
      <c r="GX125" s="26"/>
      <c r="GY125" s="26"/>
      <c r="GZ125" s="26">
        <f>VLOOKUP($B125,факт!$D$7:$KT$85,231,0)</f>
        <v>0</v>
      </c>
      <c r="HA125" s="47">
        <f t="shared" si="596"/>
        <v>0</v>
      </c>
      <c r="HB125" s="47">
        <f t="shared" si="597"/>
        <v>0</v>
      </c>
      <c r="HC125" s="86">
        <f>VLOOKUP($B125,'СДП (план)'!$B$16:$CY$170,43,0)</f>
        <v>0</v>
      </c>
      <c r="HD125" s="86">
        <f>VLOOKUP($B125,'СДП (план)'!$B$16:$CY$170,44,0)</f>
        <v>0</v>
      </c>
      <c r="HE125" s="46">
        <f t="shared" si="598"/>
        <v>0</v>
      </c>
      <c r="HF125" s="46">
        <f t="shared" si="599"/>
        <v>0</v>
      </c>
      <c r="HG125" s="52">
        <f t="shared" si="794"/>
        <v>0</v>
      </c>
      <c r="HH125" s="52">
        <f t="shared" si="795"/>
        <v>0</v>
      </c>
      <c r="HI125" s="52">
        <f t="shared" si="796"/>
        <v>0</v>
      </c>
      <c r="HJ125" s="26">
        <f>VLOOKUP($B125,факт!$D$7:$KT$85,232,0)</f>
        <v>0</v>
      </c>
      <c r="HK125" s="26">
        <f>VLOOKUP($B125,факт!$D$7:$KT$85,233,0)</f>
        <v>0</v>
      </c>
      <c r="HL125" s="26">
        <f>VLOOKUP($B125,факт!$D$7:$KT$85,234,0)</f>
        <v>0</v>
      </c>
      <c r="HM125" s="26">
        <f>VLOOKUP($B125,факт!$D$7:$KT$85,235,0)</f>
        <v>0</v>
      </c>
      <c r="HN125" s="47">
        <f t="shared" si="600"/>
        <v>0</v>
      </c>
      <c r="HO125" s="47">
        <f t="shared" si="601"/>
        <v>0</v>
      </c>
      <c r="HP125" s="86">
        <f>VLOOKUP($B125,'СДП (план)'!$B$16:$CY$170,45,0)</f>
        <v>0</v>
      </c>
      <c r="HQ125" s="86">
        <f>VLOOKUP($B125,'СДП (план)'!$B$16:$CY$170,46,0)</f>
        <v>0</v>
      </c>
      <c r="HR125" s="46">
        <f t="shared" si="602"/>
        <v>0</v>
      </c>
      <c r="HS125" s="46">
        <f t="shared" si="603"/>
        <v>0</v>
      </c>
      <c r="HT125" s="52">
        <f t="shared" si="604"/>
        <v>0</v>
      </c>
      <c r="HU125" s="52">
        <f t="shared" si="605"/>
        <v>0</v>
      </c>
      <c r="HV125" s="52">
        <f t="shared" si="606"/>
        <v>0</v>
      </c>
      <c r="HW125" s="26">
        <f>VLOOKUP($B125,факт!$D$7:$KT$85,236,0)</f>
        <v>0</v>
      </c>
      <c r="HX125" s="26">
        <f>VLOOKUP($B125,факт!$D$7:$KT$85,237,0)</f>
        <v>0</v>
      </c>
      <c r="HY125" s="26">
        <f>VLOOKUP($B125,факт!$D$7:$KT$85,238,0)</f>
        <v>0</v>
      </c>
      <c r="HZ125" s="26">
        <f>VLOOKUP($B125,факт!$D$7:$KT$85,239,0)</f>
        <v>0</v>
      </c>
      <c r="IA125" s="47">
        <f t="shared" si="607"/>
        <v>0</v>
      </c>
      <c r="IB125" s="47">
        <f t="shared" si="608"/>
        <v>0</v>
      </c>
      <c r="IC125" s="86">
        <f>VLOOKUP($B125,'СДП (план)'!$B$16:$CY$170,47,0)</f>
        <v>0</v>
      </c>
      <c r="ID125" s="86">
        <f>VLOOKUP($B125,'СДП (план)'!$B$16:$CY$170,48,0)</f>
        <v>0</v>
      </c>
      <c r="IE125" s="46">
        <f t="shared" si="609"/>
        <v>0</v>
      </c>
      <c r="IF125" s="46">
        <f t="shared" si="610"/>
        <v>0</v>
      </c>
      <c r="IG125" s="52">
        <f t="shared" si="611"/>
        <v>0</v>
      </c>
      <c r="IH125" s="52">
        <f t="shared" si="612"/>
        <v>0</v>
      </c>
      <c r="II125" s="52">
        <f t="shared" si="613"/>
        <v>0</v>
      </c>
      <c r="IJ125" s="26">
        <f>VLOOKUP($B125,факт!$D$7:$KT$85,244,0)</f>
        <v>0</v>
      </c>
      <c r="IK125" s="26">
        <f>VLOOKUP($B125,факт!$D$7:$KT$85,245,0)</f>
        <v>0</v>
      </c>
      <c r="IL125" s="26">
        <f>VLOOKUP($B125,факт!$D$7:$KT$85,246,0)</f>
        <v>0</v>
      </c>
      <c r="IM125" s="26">
        <f>VLOOKUP($B125,факт!$D$7:$KT$85,247,0)</f>
        <v>0</v>
      </c>
      <c r="IN125" s="47">
        <f t="shared" si="614"/>
        <v>0</v>
      </c>
      <c r="IO125" s="47">
        <f t="shared" si="615"/>
        <v>0</v>
      </c>
      <c r="IP125" s="86">
        <f>VLOOKUP($B125,'СДП (план)'!$B$16:$CY$170,49,0)</f>
        <v>0</v>
      </c>
      <c r="IQ125" s="86">
        <f>VLOOKUP($B125,'СДП (план)'!$B$16:$CY$170,50,0)</f>
        <v>0</v>
      </c>
      <c r="IR125" s="46">
        <f t="shared" si="616"/>
        <v>0</v>
      </c>
      <c r="IS125" s="46">
        <f t="shared" si="617"/>
        <v>0</v>
      </c>
      <c r="IT125" s="52">
        <f t="shared" si="618"/>
        <v>0</v>
      </c>
      <c r="IU125" s="52">
        <f t="shared" si="619"/>
        <v>0</v>
      </c>
      <c r="IV125" s="52">
        <f t="shared" si="620"/>
        <v>0</v>
      </c>
      <c r="IW125" s="26"/>
      <c r="IX125" s="26"/>
      <c r="IY125" s="26"/>
      <c r="IZ125" s="26"/>
      <c r="JA125" s="47">
        <f t="shared" si="621"/>
        <v>0</v>
      </c>
      <c r="JB125" s="47">
        <f t="shared" si="622"/>
        <v>0</v>
      </c>
      <c r="JC125" s="86">
        <f>VLOOKUP($B125,'СДП (план)'!$B$16:$CY$170,51,0)</f>
        <v>0</v>
      </c>
      <c r="JD125" s="86">
        <f>VLOOKUP($B125,'СДП (план)'!$B$16:$CY$170,52,0)</f>
        <v>0</v>
      </c>
      <c r="JE125" s="46">
        <f t="shared" si="623"/>
        <v>0</v>
      </c>
      <c r="JF125" s="46">
        <f t="shared" si="624"/>
        <v>0</v>
      </c>
      <c r="JG125" s="52">
        <f t="shared" si="625"/>
        <v>0</v>
      </c>
      <c r="JH125" s="52">
        <f t="shared" si="626"/>
        <v>0</v>
      </c>
      <c r="JI125" s="52">
        <f t="shared" si="627"/>
        <v>0</v>
      </c>
      <c r="JJ125" s="26"/>
      <c r="JK125" s="26"/>
      <c r="JL125" s="26"/>
      <c r="JM125" s="26"/>
      <c r="JN125" s="47">
        <f t="shared" si="628"/>
        <v>0</v>
      </c>
      <c r="JO125" s="47">
        <f t="shared" si="629"/>
        <v>0</v>
      </c>
      <c r="JP125" s="86">
        <f>VLOOKUP($B125,'СДП (план)'!$B$16:$CY$170,53,0)</f>
        <v>0</v>
      </c>
      <c r="JQ125" s="86">
        <f>VLOOKUP($B125,'СДП (план)'!$B$16:$CY$170,54,0)</f>
        <v>0</v>
      </c>
      <c r="JR125" s="46">
        <f t="shared" si="630"/>
        <v>0</v>
      </c>
      <c r="JS125" s="46">
        <f t="shared" si="631"/>
        <v>0</v>
      </c>
      <c r="JT125" s="52">
        <f t="shared" si="632"/>
        <v>0</v>
      </c>
      <c r="JU125" s="52">
        <f t="shared" si="633"/>
        <v>0</v>
      </c>
      <c r="JV125" s="52">
        <f t="shared" si="634"/>
        <v>0</v>
      </c>
      <c r="JW125" s="26"/>
      <c r="JX125" s="26"/>
      <c r="JY125" s="26"/>
      <c r="JZ125" s="26"/>
      <c r="KA125" s="47">
        <f t="shared" si="635"/>
        <v>0</v>
      </c>
      <c r="KB125" s="47">
        <f t="shared" si="636"/>
        <v>0</v>
      </c>
      <c r="KC125" s="86">
        <f>VLOOKUP($B125,'СДП (план)'!$B$16:$CY$170,55,0)</f>
        <v>0</v>
      </c>
      <c r="KD125" s="86">
        <f>VLOOKUP($B125,'СДП (план)'!$B$16:$CY$170,56,0)</f>
        <v>0</v>
      </c>
      <c r="KE125" s="46">
        <f t="shared" si="637"/>
        <v>0</v>
      </c>
      <c r="KF125" s="46">
        <f t="shared" si="638"/>
        <v>0</v>
      </c>
      <c r="KG125" s="52">
        <f t="shared" si="639"/>
        <v>0</v>
      </c>
      <c r="KH125" s="52">
        <f t="shared" si="640"/>
        <v>0</v>
      </c>
      <c r="KI125" s="52">
        <f t="shared" si="641"/>
        <v>0</v>
      </c>
      <c r="KJ125" s="26">
        <f>VLOOKUP($B125,факт!$D$7:$KT$85,172,0)</f>
        <v>0</v>
      </c>
      <c r="KK125" s="26">
        <f>VLOOKUP($B125,факт!$D$7:$KT$85,173,0)</f>
        <v>0</v>
      </c>
      <c r="KL125" s="26">
        <f>VLOOKUP($B125,факт!$D$7:$KT$85,174,0)</f>
        <v>0</v>
      </c>
      <c r="KM125" s="26">
        <f>VLOOKUP($B125,факт!$D$7:$KT$85,175,0)</f>
        <v>0</v>
      </c>
      <c r="KN125" s="47">
        <f t="shared" si="642"/>
        <v>0</v>
      </c>
      <c r="KO125" s="47">
        <f t="shared" si="643"/>
        <v>0</v>
      </c>
      <c r="KP125" s="26">
        <f t="shared" si="797"/>
        <v>10</v>
      </c>
      <c r="KQ125" s="26">
        <f t="shared" si="798"/>
        <v>209416.935</v>
      </c>
      <c r="KR125" s="26">
        <f t="shared" si="799"/>
        <v>10</v>
      </c>
      <c r="KS125" s="26">
        <f t="shared" si="800"/>
        <v>209416.935</v>
      </c>
      <c r="KT125" s="26">
        <f t="shared" si="801"/>
        <v>15</v>
      </c>
      <c r="KU125" s="26">
        <f t="shared" si="802"/>
        <v>15</v>
      </c>
      <c r="KV125" s="26">
        <f t="shared" si="803"/>
        <v>13.5</v>
      </c>
      <c r="KW125" s="26">
        <f t="shared" si="804"/>
        <v>9</v>
      </c>
      <c r="KX125" s="26">
        <f t="shared" si="805"/>
        <v>184712.38</v>
      </c>
      <c r="KY125" s="26">
        <f t="shared" si="806"/>
        <v>0</v>
      </c>
      <c r="KZ125" s="26">
        <f t="shared" si="807"/>
        <v>0</v>
      </c>
      <c r="LA125" s="26">
        <f t="shared" si="644"/>
        <v>-1</v>
      </c>
      <c r="LB125" s="26">
        <f t="shared" si="645"/>
        <v>-24704.554999999993</v>
      </c>
      <c r="LC125" s="86">
        <f>VLOOKUP($B125,'СДП (план)'!$B$16:$CY$170,57,0)</f>
        <v>0</v>
      </c>
      <c r="LD125" s="86">
        <f>VLOOKUP($B125,'СДП (план)'!$B$16:$CY$170,58,0)</f>
        <v>0</v>
      </c>
      <c r="LE125" s="46">
        <f t="shared" si="646"/>
        <v>0</v>
      </c>
      <c r="LF125" s="46">
        <f t="shared" si="647"/>
        <v>0</v>
      </c>
      <c r="LG125" s="52">
        <f t="shared" si="648"/>
        <v>0</v>
      </c>
      <c r="LH125" s="52">
        <f t="shared" si="649"/>
        <v>0</v>
      </c>
      <c r="LI125" s="52">
        <f t="shared" si="650"/>
        <v>0</v>
      </c>
      <c r="LJ125" s="26"/>
      <c r="LK125" s="26"/>
      <c r="LL125" s="26"/>
      <c r="LM125" s="26"/>
      <c r="LN125" s="47">
        <f t="shared" si="651"/>
        <v>0</v>
      </c>
      <c r="LO125" s="47">
        <f t="shared" si="652"/>
        <v>0</v>
      </c>
      <c r="LP125" s="86">
        <f>VLOOKUP($B125,'СДП (план)'!$B$16:$CY$170,59,0)</f>
        <v>0</v>
      </c>
      <c r="LQ125" s="86">
        <f>VLOOKUP($B125,'СДП (план)'!$B$16:$CY$170,60,0)</f>
        <v>0</v>
      </c>
      <c r="LR125" s="46">
        <f t="shared" si="653"/>
        <v>0</v>
      </c>
      <c r="LS125" s="46">
        <f t="shared" si="654"/>
        <v>0</v>
      </c>
      <c r="LT125" s="52">
        <f t="shared" si="655"/>
        <v>0</v>
      </c>
      <c r="LU125" s="52">
        <f t="shared" si="656"/>
        <v>0</v>
      </c>
      <c r="LV125" s="52">
        <f t="shared" si="657"/>
        <v>0</v>
      </c>
      <c r="LW125" s="26"/>
      <c r="LX125" s="26"/>
      <c r="LY125" s="26"/>
      <c r="LZ125" s="26"/>
      <c r="MA125" s="47">
        <f t="shared" si="658"/>
        <v>0</v>
      </c>
      <c r="MB125" s="47">
        <f t="shared" si="659"/>
        <v>0</v>
      </c>
      <c r="MC125" s="86">
        <f>VLOOKUP($B125,'СДП (план)'!$B$16:$CY$170,61,0)</f>
        <v>0</v>
      </c>
      <c r="MD125" s="86">
        <f>VLOOKUP($B125,'СДП (план)'!$B$16:$CY$170,62,0)</f>
        <v>0</v>
      </c>
      <c r="ME125" s="46">
        <f t="shared" si="660"/>
        <v>0</v>
      </c>
      <c r="MF125" s="46">
        <f t="shared" si="661"/>
        <v>0</v>
      </c>
      <c r="MG125" s="52">
        <f t="shared" si="662"/>
        <v>0</v>
      </c>
      <c r="MH125" s="52">
        <f t="shared" si="663"/>
        <v>0</v>
      </c>
      <c r="MI125" s="52">
        <f t="shared" si="664"/>
        <v>0</v>
      </c>
      <c r="MJ125" s="26"/>
      <c r="MK125" s="26"/>
      <c r="ML125" s="26"/>
      <c r="MM125" s="26"/>
      <c r="MN125" s="47">
        <f t="shared" si="665"/>
        <v>0</v>
      </c>
      <c r="MO125" s="47">
        <f t="shared" si="666"/>
        <v>0</v>
      </c>
      <c r="MP125" s="86">
        <f>VLOOKUP($B125,'СДП (план)'!$B$16:$CY$170,63,0)</f>
        <v>0</v>
      </c>
      <c r="MQ125" s="86">
        <f>VLOOKUP($B125,'СДП (план)'!$B$16:$CY$170,64,0)</f>
        <v>0</v>
      </c>
      <c r="MR125" s="46">
        <f t="shared" si="667"/>
        <v>0</v>
      </c>
      <c r="MS125" s="46">
        <f t="shared" si="668"/>
        <v>0</v>
      </c>
      <c r="MT125" s="52">
        <f t="shared" si="669"/>
        <v>0</v>
      </c>
      <c r="MU125" s="52">
        <f t="shared" si="670"/>
        <v>0</v>
      </c>
      <c r="MV125" s="52">
        <f t="shared" si="671"/>
        <v>0</v>
      </c>
      <c r="MW125" s="26"/>
      <c r="MX125" s="26"/>
      <c r="MY125" s="26"/>
      <c r="MZ125" s="26"/>
      <c r="NA125" s="47">
        <f t="shared" si="672"/>
        <v>0</v>
      </c>
      <c r="NB125" s="47">
        <f t="shared" si="673"/>
        <v>0</v>
      </c>
      <c r="NC125" s="86">
        <f>VLOOKUP($B125,'СДП (план)'!$B$16:$CY$170,65,0)</f>
        <v>0</v>
      </c>
      <c r="ND125" s="86">
        <f>VLOOKUP($B125,'СДП (план)'!$B$16:$CY$170,66,0)</f>
        <v>0</v>
      </c>
      <c r="NE125" s="46">
        <f t="shared" si="674"/>
        <v>0</v>
      </c>
      <c r="NF125" s="46">
        <f t="shared" si="675"/>
        <v>0</v>
      </c>
      <c r="NG125" s="52">
        <f t="shared" si="808"/>
        <v>0</v>
      </c>
      <c r="NH125" s="52">
        <f t="shared" si="809"/>
        <v>0</v>
      </c>
      <c r="NI125" s="52">
        <f t="shared" si="810"/>
        <v>0</v>
      </c>
      <c r="NJ125" s="26">
        <f>VLOOKUP($B125,факт!$D$7:$KT$85,76,0)</f>
        <v>0</v>
      </c>
      <c r="NK125" s="26">
        <f>VLOOKUP($B125,факт!$D$7:$KT$85,77,0)</f>
        <v>0</v>
      </c>
      <c r="NL125" s="26">
        <f>VLOOKUP($B125,факт!$D$7:$KT$85,78,0)</f>
        <v>0</v>
      </c>
      <c r="NM125" s="26">
        <f>VLOOKUP($B125,факт!$D$7:$KT$85,79,0)</f>
        <v>0</v>
      </c>
      <c r="NN125" s="47">
        <f t="shared" si="676"/>
        <v>0</v>
      </c>
      <c r="NO125" s="47">
        <f t="shared" si="677"/>
        <v>0</v>
      </c>
      <c r="NP125" s="86">
        <f>VLOOKUP($B125,'СДП (план)'!$B$16:$CY$170,67,0)</f>
        <v>0</v>
      </c>
      <c r="NQ125" s="86">
        <f>VLOOKUP($B125,'СДП (план)'!$B$16:$CY$170,68,0)</f>
        <v>0</v>
      </c>
      <c r="NR125" s="46">
        <f t="shared" si="678"/>
        <v>0</v>
      </c>
      <c r="NS125" s="46">
        <f t="shared" si="679"/>
        <v>0</v>
      </c>
      <c r="NT125" s="52">
        <f t="shared" si="680"/>
        <v>0</v>
      </c>
      <c r="NU125" s="52">
        <f t="shared" si="681"/>
        <v>0</v>
      </c>
      <c r="NV125" s="52">
        <f t="shared" si="682"/>
        <v>0</v>
      </c>
      <c r="NW125" s="26"/>
      <c r="NX125" s="26"/>
      <c r="NY125" s="26"/>
      <c r="NZ125" s="26"/>
      <c r="OA125" s="47">
        <f t="shared" si="683"/>
        <v>0</v>
      </c>
      <c r="OB125" s="47">
        <f t="shared" si="684"/>
        <v>0</v>
      </c>
      <c r="OC125" s="86">
        <f>VLOOKUP($B125,'СДП (план)'!$B$16:$CY$170,69,0)</f>
        <v>0</v>
      </c>
      <c r="OD125" s="86">
        <f>VLOOKUP($B125,'СДП (план)'!$B$16:$CY$170,70,0)</f>
        <v>0</v>
      </c>
      <c r="OE125" s="46">
        <f t="shared" si="685"/>
        <v>0</v>
      </c>
      <c r="OF125" s="46">
        <f t="shared" si="686"/>
        <v>0</v>
      </c>
      <c r="OG125" s="52">
        <f t="shared" si="811"/>
        <v>0</v>
      </c>
      <c r="OH125" s="52">
        <f t="shared" si="812"/>
        <v>0</v>
      </c>
      <c r="OI125" s="52">
        <f t="shared" si="813"/>
        <v>0</v>
      </c>
      <c r="OJ125" s="26"/>
      <c r="OK125" s="26"/>
      <c r="OL125" s="26"/>
      <c r="OM125" s="26"/>
      <c r="ON125" s="47">
        <f t="shared" si="687"/>
        <v>0</v>
      </c>
      <c r="OO125" s="47">
        <f t="shared" si="688"/>
        <v>0</v>
      </c>
      <c r="OP125" s="86">
        <f>VLOOKUP($B125,'СДП (план)'!$B$16:$CY$170,71,0)</f>
        <v>0</v>
      </c>
      <c r="OQ125" s="86">
        <f>VLOOKUP($B125,'СДП (план)'!$B$16:$CY$170,72,0)</f>
        <v>0</v>
      </c>
      <c r="OR125" s="46">
        <f t="shared" si="689"/>
        <v>0</v>
      </c>
      <c r="OS125" s="46">
        <f t="shared" si="690"/>
        <v>0</v>
      </c>
      <c r="OT125" s="52">
        <f t="shared" si="691"/>
        <v>0</v>
      </c>
      <c r="OU125" s="52">
        <f t="shared" si="692"/>
        <v>0</v>
      </c>
      <c r="OV125" s="52">
        <f t="shared" si="693"/>
        <v>0</v>
      </c>
      <c r="OW125" s="26"/>
      <c r="OX125" s="26"/>
      <c r="OY125" s="26"/>
      <c r="OZ125" s="26"/>
      <c r="PA125" s="47">
        <f t="shared" si="848"/>
        <v>0</v>
      </c>
      <c r="PB125" s="47">
        <f t="shared" si="849"/>
        <v>0</v>
      </c>
      <c r="PC125" s="86">
        <f>VLOOKUP($B125,'СДП (план)'!$B$16:$CY$170,73,0)</f>
        <v>0</v>
      </c>
      <c r="PD125" s="86">
        <f>VLOOKUP($B125,'СДП (план)'!$B$16:$CY$170,74,0)</f>
        <v>0</v>
      </c>
      <c r="PE125" s="46">
        <f t="shared" si="694"/>
        <v>0</v>
      </c>
      <c r="PF125" s="46">
        <f t="shared" si="695"/>
        <v>0</v>
      </c>
      <c r="PG125" s="52">
        <f t="shared" si="696"/>
        <v>0</v>
      </c>
      <c r="PH125" s="52">
        <f t="shared" si="697"/>
        <v>0</v>
      </c>
      <c r="PI125" s="52">
        <f t="shared" si="698"/>
        <v>0</v>
      </c>
      <c r="PJ125" s="26"/>
      <c r="PK125" s="26"/>
      <c r="PL125" s="26"/>
      <c r="PM125" s="26"/>
      <c r="PN125" s="47">
        <f t="shared" si="699"/>
        <v>0</v>
      </c>
      <c r="PO125" s="47">
        <f t="shared" si="700"/>
        <v>0</v>
      </c>
      <c r="PP125" s="86">
        <f>VLOOKUP($B125,'СДП (план)'!$B$16:$CY$170,75,0)</f>
        <v>0</v>
      </c>
      <c r="PQ125" s="86">
        <f>VLOOKUP($B125,'СДП (план)'!$B$16:$CY$170,76,0)</f>
        <v>0</v>
      </c>
      <c r="PR125" s="46">
        <f t="shared" si="701"/>
        <v>0</v>
      </c>
      <c r="PS125" s="46">
        <f t="shared" si="702"/>
        <v>0</v>
      </c>
      <c r="PT125" s="52">
        <f t="shared" si="703"/>
        <v>0</v>
      </c>
      <c r="PU125" s="52">
        <f t="shared" si="704"/>
        <v>0</v>
      </c>
      <c r="PV125" s="52">
        <f t="shared" si="705"/>
        <v>0</v>
      </c>
      <c r="PW125" s="26"/>
      <c r="PX125" s="26"/>
      <c r="PY125" s="26"/>
      <c r="PZ125" s="26"/>
      <c r="QA125" s="47">
        <f t="shared" si="706"/>
        <v>0</v>
      </c>
      <c r="QB125" s="47">
        <f t="shared" si="707"/>
        <v>0</v>
      </c>
      <c r="QC125" s="86">
        <f>VLOOKUP($B125,'СДП (план)'!$B$16:$CY$170,77,0)</f>
        <v>0</v>
      </c>
      <c r="QD125" s="86">
        <f>VLOOKUP($B125,'СДП (план)'!$B$16:$CY$170,78,0)</f>
        <v>0</v>
      </c>
      <c r="QE125" s="46">
        <f t="shared" si="708"/>
        <v>0</v>
      </c>
      <c r="QF125" s="46">
        <f t="shared" si="709"/>
        <v>0</v>
      </c>
      <c r="QG125" s="52">
        <f t="shared" si="710"/>
        <v>0</v>
      </c>
      <c r="QH125" s="52">
        <f t="shared" si="711"/>
        <v>0</v>
      </c>
      <c r="QI125" s="52">
        <f t="shared" si="712"/>
        <v>0</v>
      </c>
      <c r="QJ125" s="26"/>
      <c r="QK125" s="26"/>
      <c r="QL125" s="26"/>
      <c r="QM125" s="26"/>
      <c r="QN125" s="47">
        <f t="shared" si="713"/>
        <v>0</v>
      </c>
      <c r="QO125" s="47">
        <f t="shared" si="714"/>
        <v>0</v>
      </c>
      <c r="QP125" s="86">
        <f>VLOOKUP($B125,'СДП (план)'!$B$16:$DC$170,79,0)+VLOOKUP($B125,'СДП (план)'!$B$16:$DC$170,103,0)</f>
        <v>0</v>
      </c>
      <c r="QQ125" s="86">
        <f>VLOOKUP($B125,'СДП (план)'!$B$16:$DC$170,80,0)+VLOOKUP($B125,'СДП (план)'!$B$16:$DC$170,104,0)</f>
        <v>0</v>
      </c>
      <c r="QR125" s="46">
        <f t="shared" si="715"/>
        <v>0</v>
      </c>
      <c r="QS125" s="46">
        <f t="shared" si="716"/>
        <v>0</v>
      </c>
      <c r="QT125" s="52">
        <f t="shared" si="717"/>
        <v>0</v>
      </c>
      <c r="QU125" s="52">
        <f t="shared" si="718"/>
        <v>0</v>
      </c>
      <c r="QV125" s="52">
        <f t="shared" si="719"/>
        <v>0</v>
      </c>
      <c r="QW125" s="26"/>
      <c r="QX125" s="26"/>
      <c r="QY125" s="26"/>
      <c r="QZ125" s="26"/>
      <c r="RA125" s="47">
        <f t="shared" si="720"/>
        <v>0</v>
      </c>
      <c r="RB125" s="47">
        <f t="shared" si="721"/>
        <v>0</v>
      </c>
      <c r="RC125" s="86">
        <f>VLOOKUP($B125,'СДП (план)'!$B$16:$CY$170,81,0)</f>
        <v>0</v>
      </c>
      <c r="RD125" s="86">
        <f>VLOOKUP($B125,'СДП (план)'!$B$16:$CY$170,82,0)</f>
        <v>0</v>
      </c>
      <c r="RE125" s="46">
        <f t="shared" si="722"/>
        <v>0</v>
      </c>
      <c r="RF125" s="46">
        <f t="shared" si="723"/>
        <v>0</v>
      </c>
      <c r="RG125" s="52">
        <f t="shared" si="724"/>
        <v>0</v>
      </c>
      <c r="RH125" s="52">
        <f t="shared" si="725"/>
        <v>0</v>
      </c>
      <c r="RI125" s="52">
        <f t="shared" si="726"/>
        <v>0</v>
      </c>
      <c r="RJ125" s="26"/>
      <c r="RK125" s="26"/>
      <c r="RL125" s="26"/>
      <c r="RM125" s="26"/>
      <c r="RN125" s="47">
        <f t="shared" si="727"/>
        <v>0</v>
      </c>
      <c r="RO125" s="47">
        <f t="shared" si="728"/>
        <v>0</v>
      </c>
      <c r="RP125" s="86">
        <f>VLOOKUP($B125,'СДП (план)'!$B$16:$CY$170,83,0)</f>
        <v>0</v>
      </c>
      <c r="RQ125" s="86">
        <f>VLOOKUP($B125,'СДП (план)'!$B$16:$CY$170,84,0)</f>
        <v>0</v>
      </c>
      <c r="RR125" s="46">
        <f t="shared" si="729"/>
        <v>0</v>
      </c>
      <c r="RS125" s="46">
        <f t="shared" si="730"/>
        <v>0</v>
      </c>
      <c r="RT125" s="52">
        <f t="shared" si="814"/>
        <v>0</v>
      </c>
      <c r="RU125" s="52">
        <f t="shared" si="815"/>
        <v>0</v>
      </c>
      <c r="RV125" s="52">
        <f t="shared" si="816"/>
        <v>0</v>
      </c>
      <c r="RW125" s="26"/>
      <c r="RX125" s="26"/>
      <c r="RY125" s="26"/>
      <c r="RZ125" s="26"/>
      <c r="SA125" s="47">
        <f t="shared" si="731"/>
        <v>0</v>
      </c>
      <c r="SB125" s="47">
        <f t="shared" si="732"/>
        <v>0</v>
      </c>
      <c r="SC125" s="86">
        <f>VLOOKUP($B125,'СДП (план)'!$B$16:$CY$170,85,0)</f>
        <v>0</v>
      </c>
      <c r="SD125" s="86">
        <f>VLOOKUP($B125,'СДП (план)'!$B$16:$CY$170,86,0)</f>
        <v>0</v>
      </c>
      <c r="SE125" s="46">
        <f t="shared" si="733"/>
        <v>0</v>
      </c>
      <c r="SF125" s="46">
        <f t="shared" si="734"/>
        <v>0</v>
      </c>
      <c r="SG125" s="52">
        <f t="shared" si="735"/>
        <v>0</v>
      </c>
      <c r="SH125" s="52">
        <f t="shared" si="736"/>
        <v>0</v>
      </c>
      <c r="SI125" s="52">
        <f t="shared" si="737"/>
        <v>0</v>
      </c>
      <c r="SJ125" s="26">
        <f>VLOOKUP($B125,факт!$D$7:$KT$85,68,0)</f>
        <v>0</v>
      </c>
      <c r="SK125" s="26">
        <f>VLOOKUP($B125,факт!$D$7:$KT$85,69,0)</f>
        <v>0</v>
      </c>
      <c r="SL125" s="26">
        <f>VLOOKUP($B125,факт!$D$7:$KT$85,70,0)</f>
        <v>0</v>
      </c>
      <c r="SM125" s="26">
        <f>VLOOKUP($B125,факт!$D$7:$KT$85,71,0)</f>
        <v>0</v>
      </c>
      <c r="SN125" s="47">
        <f t="shared" si="738"/>
        <v>0</v>
      </c>
      <c r="SO125" s="47">
        <f t="shared" si="739"/>
        <v>0</v>
      </c>
      <c r="SP125" s="86">
        <f>VLOOKUP($B125,'СДП (план)'!$B$16:$CY$170,87,0)</f>
        <v>0</v>
      </c>
      <c r="SQ125" s="86">
        <f>VLOOKUP($B125,'СДП (план)'!$B$16:$CY$170,88,0)</f>
        <v>0</v>
      </c>
      <c r="SR125" s="46">
        <f t="shared" si="740"/>
        <v>0</v>
      </c>
      <c r="SS125" s="46">
        <f t="shared" si="741"/>
        <v>0</v>
      </c>
      <c r="ST125" s="52">
        <f t="shared" si="742"/>
        <v>0</v>
      </c>
      <c r="SU125" s="52">
        <f t="shared" si="743"/>
        <v>0</v>
      </c>
      <c r="SV125" s="52">
        <f t="shared" si="744"/>
        <v>0</v>
      </c>
      <c r="SW125" s="26"/>
      <c r="SX125" s="26"/>
      <c r="SY125" s="26"/>
      <c r="SZ125" s="26"/>
      <c r="TA125" s="47">
        <f t="shared" si="745"/>
        <v>0</v>
      </c>
      <c r="TB125" s="47">
        <f t="shared" si="746"/>
        <v>0</v>
      </c>
      <c r="TC125" s="86">
        <f>VLOOKUP($B125,'СДП (план)'!$B$16:$CY$170,89,0)</f>
        <v>0</v>
      </c>
      <c r="TD125" s="86">
        <f>VLOOKUP($B125,'СДП (план)'!$B$16:$CY$170,90,0)</f>
        <v>0</v>
      </c>
      <c r="TE125" s="46">
        <f t="shared" si="747"/>
        <v>0</v>
      </c>
      <c r="TF125" s="46">
        <f t="shared" si="748"/>
        <v>0</v>
      </c>
      <c r="TG125" s="52">
        <f t="shared" si="749"/>
        <v>0</v>
      </c>
      <c r="TH125" s="52">
        <f t="shared" si="750"/>
        <v>0</v>
      </c>
      <c r="TI125" s="52">
        <f t="shared" si="751"/>
        <v>0</v>
      </c>
      <c r="TJ125" s="26"/>
      <c r="TK125" s="26"/>
      <c r="TL125" s="26"/>
      <c r="TM125" s="26"/>
      <c r="TN125" s="47">
        <f t="shared" si="752"/>
        <v>0</v>
      </c>
      <c r="TO125" s="47">
        <f t="shared" si="753"/>
        <v>0</v>
      </c>
      <c r="TP125" s="86">
        <f>VLOOKUP($B125,'СДП (план)'!$B$16:$CY$170,91,0)</f>
        <v>0</v>
      </c>
      <c r="TQ125" s="86">
        <f>VLOOKUP($B125,'СДП (план)'!$B$16:$CY$170,92,0)</f>
        <v>0</v>
      </c>
      <c r="TR125" s="46">
        <f t="shared" si="754"/>
        <v>0</v>
      </c>
      <c r="TS125" s="46">
        <f t="shared" si="755"/>
        <v>0</v>
      </c>
      <c r="TT125" s="52">
        <f t="shared" si="756"/>
        <v>0</v>
      </c>
      <c r="TU125" s="52">
        <f t="shared" si="757"/>
        <v>0</v>
      </c>
      <c r="TV125" s="52">
        <f t="shared" si="758"/>
        <v>0</v>
      </c>
      <c r="TW125" s="26"/>
      <c r="TX125" s="26"/>
      <c r="TY125" s="26"/>
      <c r="TZ125" s="26"/>
      <c r="UA125" s="47">
        <f t="shared" si="759"/>
        <v>0</v>
      </c>
      <c r="UB125" s="47">
        <f t="shared" si="760"/>
        <v>0</v>
      </c>
      <c r="UC125" s="86">
        <f>VLOOKUP($B125,'СДП (план)'!$B$16:$CY$170,93,0)</f>
        <v>0</v>
      </c>
      <c r="UD125" s="86">
        <f>VLOOKUP($B125,'СДП (план)'!$B$16:$CY$170,94,0)</f>
        <v>0</v>
      </c>
      <c r="UE125" s="46">
        <v>0</v>
      </c>
      <c r="UF125" s="46">
        <v>0</v>
      </c>
      <c r="UG125" s="52">
        <f t="shared" si="817"/>
        <v>0</v>
      </c>
      <c r="UH125" s="52">
        <f t="shared" si="818"/>
        <v>0</v>
      </c>
      <c r="UI125" s="52">
        <f t="shared" si="819"/>
        <v>0</v>
      </c>
      <c r="UJ125" s="26"/>
      <c r="UK125" s="26"/>
      <c r="UL125" s="26"/>
      <c r="UM125" s="26"/>
      <c r="UN125" s="47">
        <f t="shared" si="761"/>
        <v>0</v>
      </c>
      <c r="UO125" s="47">
        <f t="shared" si="762"/>
        <v>0</v>
      </c>
      <c r="UP125" s="86">
        <f>VLOOKUP($B125,'СДП (план)'!$B$16:$CY$170,95,0)</f>
        <v>0</v>
      </c>
      <c r="UQ125" s="86">
        <f>VLOOKUP($B125,'СДП (план)'!$B$16:$CY$170,96,0)</f>
        <v>0</v>
      </c>
      <c r="UR125" s="46">
        <f t="shared" si="763"/>
        <v>0</v>
      </c>
      <c r="US125" s="46">
        <f t="shared" si="764"/>
        <v>0</v>
      </c>
      <c r="UT125" s="52">
        <f t="shared" si="820"/>
        <v>0</v>
      </c>
      <c r="UU125" s="52">
        <f t="shared" si="821"/>
        <v>0</v>
      </c>
      <c r="UV125" s="52">
        <f t="shared" si="822"/>
        <v>0</v>
      </c>
      <c r="UW125" s="26"/>
      <c r="UX125" s="26"/>
      <c r="UY125" s="26"/>
      <c r="UZ125" s="26"/>
      <c r="VA125" s="47">
        <f t="shared" si="765"/>
        <v>0</v>
      </c>
      <c r="VB125" s="47">
        <f t="shared" si="766"/>
        <v>0</v>
      </c>
      <c r="VC125" s="86">
        <f>VLOOKUP($B125,'СДП (план)'!$B$16:$CY$170,97,0)</f>
        <v>0</v>
      </c>
      <c r="VD125" s="86">
        <f>VLOOKUP($B125,'СДП (план)'!$B$16:$CY$170,98,0)</f>
        <v>0</v>
      </c>
      <c r="VE125" s="46">
        <f t="shared" si="767"/>
        <v>0</v>
      </c>
      <c r="VF125" s="46">
        <f t="shared" si="768"/>
        <v>0</v>
      </c>
      <c r="VG125" s="52">
        <f t="shared" si="823"/>
        <v>0</v>
      </c>
      <c r="VH125" s="52">
        <f t="shared" si="824"/>
        <v>0</v>
      </c>
      <c r="VI125" s="52">
        <f t="shared" si="825"/>
        <v>0</v>
      </c>
      <c r="VJ125" s="26"/>
      <c r="VK125" s="26"/>
      <c r="VL125" s="26"/>
      <c r="VM125" s="26"/>
      <c r="VN125" s="47">
        <f t="shared" si="769"/>
        <v>0</v>
      </c>
      <c r="VO125" s="47">
        <f t="shared" si="770"/>
        <v>0</v>
      </c>
      <c r="VP125" s="86">
        <f>VLOOKUP($B125,'СДП (план)'!$B$16:$CY$170,99,0)</f>
        <v>0</v>
      </c>
      <c r="VQ125" s="86">
        <f>VLOOKUP($B125,'СДП (план)'!$B$16:$CY$170,100,0)</f>
        <v>0</v>
      </c>
      <c r="VR125" s="46">
        <f t="shared" si="771"/>
        <v>0</v>
      </c>
      <c r="VS125" s="46">
        <f t="shared" si="772"/>
        <v>0</v>
      </c>
      <c r="VT125" s="52">
        <f t="shared" si="773"/>
        <v>0</v>
      </c>
      <c r="VU125" s="52">
        <f t="shared" si="774"/>
        <v>0</v>
      </c>
      <c r="VV125" s="52">
        <f t="shared" si="775"/>
        <v>0</v>
      </c>
      <c r="VW125" s="26">
        <f>VLOOKUP($B125,факт!$D$7:$KT$85,84,0)</f>
        <v>0</v>
      </c>
      <c r="VX125" s="26">
        <f>VLOOKUP($B125,факт!$D$7:$KT$85,85,0)</f>
        <v>0</v>
      </c>
      <c r="VY125" s="26">
        <f>VLOOKUP($B125,факт!$D$7:$KT$85,86,0)</f>
        <v>0</v>
      </c>
      <c r="VZ125" s="26">
        <f>VLOOKUP($B125,факт!$D$7:$KT$85,87,0)</f>
        <v>0</v>
      </c>
      <c r="WA125" s="47">
        <f t="shared" si="776"/>
        <v>0</v>
      </c>
      <c r="WB125" s="47">
        <f t="shared" si="777"/>
        <v>0</v>
      </c>
      <c r="WC125" s="86">
        <f>VLOOKUP($B125,'СДП (план)'!$B$16:$CY$170,101,0)</f>
        <v>0</v>
      </c>
      <c r="WD125" s="86">
        <f>VLOOKUP($B125,'СДП (план)'!$B$16:$CY$170,102,0)</f>
        <v>0</v>
      </c>
      <c r="WE125" s="46">
        <f t="shared" si="778"/>
        <v>0</v>
      </c>
      <c r="WF125" s="46">
        <f t="shared" si="779"/>
        <v>0</v>
      </c>
      <c r="WG125" s="52">
        <f t="shared" si="780"/>
        <v>0</v>
      </c>
      <c r="WH125" s="52">
        <f t="shared" si="781"/>
        <v>0</v>
      </c>
      <c r="WI125" s="52">
        <f t="shared" si="782"/>
        <v>0</v>
      </c>
      <c r="WJ125" s="26"/>
      <c r="WK125" s="26"/>
      <c r="WL125" s="26"/>
      <c r="WM125" s="26"/>
      <c r="WN125" s="47">
        <f t="shared" si="783"/>
        <v>0</v>
      </c>
      <c r="WO125" s="47">
        <f t="shared" si="784"/>
        <v>0</v>
      </c>
      <c r="WP125" s="174">
        <f t="shared" si="826"/>
        <v>0</v>
      </c>
      <c r="WQ125" s="174">
        <f t="shared" si="827"/>
        <v>0</v>
      </c>
      <c r="WR125" s="174">
        <f t="shared" si="828"/>
        <v>0</v>
      </c>
      <c r="WS125" s="174">
        <f t="shared" si="829"/>
        <v>0</v>
      </c>
      <c r="WT125" s="174">
        <f t="shared" si="830"/>
        <v>0</v>
      </c>
      <c r="WU125" s="174">
        <f t="shared" si="831"/>
        <v>0</v>
      </c>
      <c r="WV125" s="174">
        <f t="shared" si="832"/>
        <v>0</v>
      </c>
      <c r="WW125" s="174">
        <f t="shared" si="833"/>
        <v>0</v>
      </c>
      <c r="WX125" s="174">
        <f t="shared" si="834"/>
        <v>0</v>
      </c>
      <c r="WY125" s="174">
        <f t="shared" si="835"/>
        <v>0</v>
      </c>
      <c r="WZ125" s="174">
        <f t="shared" si="836"/>
        <v>0</v>
      </c>
      <c r="XA125" s="26">
        <f t="shared" si="785"/>
        <v>0</v>
      </c>
      <c r="XB125" s="26">
        <f t="shared" si="786"/>
        <v>0</v>
      </c>
      <c r="XC125" s="174">
        <f t="shared" si="837"/>
        <v>10</v>
      </c>
      <c r="XD125" s="174">
        <f t="shared" si="838"/>
        <v>209416.935</v>
      </c>
      <c r="XE125" s="174">
        <f t="shared" si="839"/>
        <v>10</v>
      </c>
      <c r="XF125" s="174">
        <f t="shared" si="840"/>
        <v>209416.935</v>
      </c>
      <c r="XG125" s="174">
        <f t="shared" si="841"/>
        <v>15</v>
      </c>
      <c r="XH125" s="174">
        <f t="shared" si="842"/>
        <v>15</v>
      </c>
      <c r="XI125" s="174">
        <f t="shared" si="843"/>
        <v>13.5</v>
      </c>
      <c r="XJ125" s="174">
        <f t="shared" si="844"/>
        <v>9</v>
      </c>
      <c r="XK125" s="174">
        <f t="shared" si="845"/>
        <v>184712.38</v>
      </c>
      <c r="XL125" s="174">
        <f t="shared" si="846"/>
        <v>0</v>
      </c>
      <c r="XM125" s="174">
        <f t="shared" si="847"/>
        <v>0</v>
      </c>
      <c r="XN125" s="26">
        <f t="shared" si="787"/>
        <v>-1</v>
      </c>
      <c r="XO125" s="26">
        <f t="shared" si="788"/>
        <v>-24704.554999999993</v>
      </c>
    </row>
    <row r="126" spans="1:639" ht="60" x14ac:dyDescent="0.25">
      <c r="A126" s="145"/>
      <c r="B126" s="111">
        <v>113</v>
      </c>
      <c r="C126" s="11" t="s">
        <v>517</v>
      </c>
      <c r="D126" s="12">
        <f t="shared" ref="D126:D131" si="853">D125</f>
        <v>10127</v>
      </c>
      <c r="E126" s="12">
        <v>10127</v>
      </c>
      <c r="F126" s="273">
        <v>9620</v>
      </c>
      <c r="G126" s="96">
        <v>2.25</v>
      </c>
      <c r="H126" s="264"/>
      <c r="I126" s="13">
        <v>1</v>
      </c>
      <c r="J126" s="271"/>
      <c r="K126" s="12">
        <v>1.4</v>
      </c>
      <c r="L126" s="12">
        <v>1.68</v>
      </c>
      <c r="M126" s="12">
        <v>2.23</v>
      </c>
      <c r="N126" s="12">
        <v>2.39</v>
      </c>
      <c r="O126" s="123">
        <v>2.57</v>
      </c>
      <c r="P126" s="86">
        <f>VLOOKUP($B126,'СДП (план)'!$B$16:$CY$170,15,0)</f>
        <v>0</v>
      </c>
      <c r="Q126" s="86">
        <f>VLOOKUP($B126,'СДП (план)'!$B$16:$CY$170,16,0)</f>
        <v>0</v>
      </c>
      <c r="R126" s="46">
        <f t="shared" si="487"/>
        <v>0</v>
      </c>
      <c r="S126" s="46">
        <f t="shared" si="488"/>
        <v>0</v>
      </c>
      <c r="T126" s="52">
        <f t="shared" si="489"/>
        <v>0</v>
      </c>
      <c r="U126" s="52">
        <f t="shared" si="490"/>
        <v>0</v>
      </c>
      <c r="V126" s="52">
        <f t="shared" si="491"/>
        <v>0</v>
      </c>
      <c r="W126" s="26">
        <f>VLOOKUP($B126,факт!$D$7:$KT$85,20,0)</f>
        <v>0</v>
      </c>
      <c r="X126" s="26">
        <f>VLOOKUP($B126,факт!$D$7:$KT$85,21,0)</f>
        <v>0</v>
      </c>
      <c r="Y126" s="26">
        <f>VLOOKUP($B126,факт!$D$7:$KT$85,22,0)</f>
        <v>0</v>
      </c>
      <c r="Z126" s="26">
        <f>VLOOKUP($B126,факт!$D$7:$KT$85,23,0)</f>
        <v>0</v>
      </c>
      <c r="AA126" s="47">
        <f t="shared" si="492"/>
        <v>0</v>
      </c>
      <c r="AB126" s="47">
        <f t="shared" si="493"/>
        <v>0</v>
      </c>
      <c r="AC126" s="86">
        <f>VLOOKUP($B126,'СДП (план)'!$B$16:$CY$170,17,0)</f>
        <v>0</v>
      </c>
      <c r="AD126" s="86">
        <f>VLOOKUP($B126,'СДП (план)'!$B$16:$CY$170,18,0)</f>
        <v>0</v>
      </c>
      <c r="AE126" s="46">
        <f t="shared" si="494"/>
        <v>0</v>
      </c>
      <c r="AF126" s="46">
        <f t="shared" si="495"/>
        <v>0</v>
      </c>
      <c r="AG126" s="52">
        <f t="shared" si="496"/>
        <v>0</v>
      </c>
      <c r="AH126" s="52">
        <f t="shared" si="497"/>
        <v>0</v>
      </c>
      <c r="AI126" s="52">
        <f t="shared" si="498"/>
        <v>0</v>
      </c>
      <c r="AJ126" s="26">
        <f>VLOOKUP($B126,факт!$D$7:$KT$85,28,0)</f>
        <v>0</v>
      </c>
      <c r="AK126" s="26">
        <f>VLOOKUP($B126,факт!$D$7:$KT$85,29,0)</f>
        <v>0</v>
      </c>
      <c r="AL126" s="26">
        <f>VLOOKUP($B126,факт!$D$7:$KT$85,30,0)</f>
        <v>0</v>
      </c>
      <c r="AM126" s="26">
        <f>VLOOKUP($B126,факт!$D$7:$KT$85,31,0)</f>
        <v>0</v>
      </c>
      <c r="AN126" s="47">
        <f t="shared" si="499"/>
        <v>0</v>
      </c>
      <c r="AO126" s="47">
        <f t="shared" si="500"/>
        <v>0</v>
      </c>
      <c r="AP126" s="86">
        <f>VLOOKUP($B126,'СДП (план)'!$B$16:$CY$170,19,0)</f>
        <v>0</v>
      </c>
      <c r="AQ126" s="86">
        <f>VLOOKUP($B126,'СДП (план)'!$B$16:$CY$170,20,0)</f>
        <v>0</v>
      </c>
      <c r="AR126" s="46">
        <f t="shared" si="501"/>
        <v>0</v>
      </c>
      <c r="AS126" s="46">
        <f t="shared" si="502"/>
        <v>0</v>
      </c>
      <c r="AT126" s="52">
        <f t="shared" si="503"/>
        <v>0</v>
      </c>
      <c r="AU126" s="52">
        <f t="shared" si="504"/>
        <v>0</v>
      </c>
      <c r="AV126" s="52">
        <f t="shared" si="505"/>
        <v>0</v>
      </c>
      <c r="AW126" s="26">
        <f>VLOOKUP($B126,факт!$D$7:$KT$85,48,0)</f>
        <v>0</v>
      </c>
      <c r="AX126" s="26">
        <f>VLOOKUP($B126,факт!$D$7:$KT$85,49,0)</f>
        <v>0</v>
      </c>
      <c r="AY126" s="26">
        <f>VLOOKUP($B126,факт!$D$7:$KT$85,50,0)</f>
        <v>0</v>
      </c>
      <c r="AZ126" s="26">
        <f>VLOOKUP($B126,факт!$D$7:$KT$85,51,0)</f>
        <v>0</v>
      </c>
      <c r="BA126" s="47">
        <f t="shared" si="506"/>
        <v>0</v>
      </c>
      <c r="BB126" s="47">
        <f t="shared" si="507"/>
        <v>0</v>
      </c>
      <c r="BC126" s="86">
        <f>VLOOKUP($B126,'СДП (план)'!$B$16:$CY$170,21,0)</f>
        <v>0</v>
      </c>
      <c r="BD126" s="86">
        <f>VLOOKUP($B126,'СДП (план)'!$B$16:$CY$170,22,0)</f>
        <v>0</v>
      </c>
      <c r="BE126" s="46">
        <f t="shared" si="508"/>
        <v>0</v>
      </c>
      <c r="BF126" s="46">
        <f t="shared" si="509"/>
        <v>0</v>
      </c>
      <c r="BG126" s="52">
        <f t="shared" si="510"/>
        <v>0</v>
      </c>
      <c r="BH126" s="52">
        <f t="shared" si="511"/>
        <v>0</v>
      </c>
      <c r="BI126" s="52">
        <f t="shared" si="512"/>
        <v>0</v>
      </c>
      <c r="BJ126" s="26">
        <f>VLOOKUP($B126,факт!$D$7:$KT$85,8,0)</f>
        <v>0</v>
      </c>
      <c r="BK126" s="26">
        <f>VLOOKUP($B126,факт!$D$7:$KT$85,9,0)</f>
        <v>0</v>
      </c>
      <c r="BL126" s="26">
        <f>VLOOKUP($B126,факт!$D$7:$KT$85,10,0)</f>
        <v>0</v>
      </c>
      <c r="BM126" s="26">
        <f>VLOOKUP($B126,факт!$D$7:$KT$85,11,0)</f>
        <v>0</v>
      </c>
      <c r="BN126" s="47">
        <f t="shared" si="513"/>
        <v>0</v>
      </c>
      <c r="BO126" s="47">
        <f t="shared" si="514"/>
        <v>0</v>
      </c>
      <c r="BP126" s="86">
        <f>VLOOKUP($B126,'СДП (план)'!$B$16:$CY$170,23,0)</f>
        <v>0</v>
      </c>
      <c r="BQ126" s="86">
        <f>VLOOKUP($B126,'СДП (план)'!$B$16:$CY$170,24,0)</f>
        <v>0</v>
      </c>
      <c r="BR126" s="46">
        <f t="shared" si="515"/>
        <v>0</v>
      </c>
      <c r="BS126" s="46">
        <f t="shared" si="516"/>
        <v>0</v>
      </c>
      <c r="BT126" s="52">
        <f t="shared" si="517"/>
        <v>0</v>
      </c>
      <c r="BU126" s="52">
        <f t="shared" si="518"/>
        <v>0</v>
      </c>
      <c r="BV126" s="52">
        <f t="shared" si="519"/>
        <v>0</v>
      </c>
      <c r="BW126" s="26">
        <f>VLOOKUP($B126,факт!$D$7:$KT$85,24,0)</f>
        <v>0</v>
      </c>
      <c r="BX126" s="26">
        <f>VLOOKUP($B126,факт!$D$7:$KT$85,25,0)</f>
        <v>0</v>
      </c>
      <c r="BY126" s="26">
        <f>VLOOKUP($B126,факт!$D$7:$KT$85,26,0)</f>
        <v>0</v>
      </c>
      <c r="BZ126" s="26">
        <f>VLOOKUP($B126,факт!$D$7:$KT$85,27,0)</f>
        <v>0</v>
      </c>
      <c r="CA126" s="47">
        <f t="shared" si="520"/>
        <v>0</v>
      </c>
      <c r="CB126" s="47">
        <f t="shared" si="521"/>
        <v>0</v>
      </c>
      <c r="CC126" s="86">
        <f>VLOOKUP($B126,'СДП (план)'!$B$16:$CY$170,25,0)</f>
        <v>0</v>
      </c>
      <c r="CD126" s="86">
        <f>VLOOKUP($B126,'СДП (план)'!$B$16:$CY$170,26,0)</f>
        <v>0</v>
      </c>
      <c r="CE126" s="46">
        <f t="shared" si="522"/>
        <v>0</v>
      </c>
      <c r="CF126" s="46">
        <f t="shared" si="523"/>
        <v>0</v>
      </c>
      <c r="CG126" s="52">
        <f t="shared" si="524"/>
        <v>0</v>
      </c>
      <c r="CH126" s="52">
        <f t="shared" si="525"/>
        <v>0</v>
      </c>
      <c r="CI126" s="52">
        <f t="shared" si="526"/>
        <v>0</v>
      </c>
      <c r="CJ126" s="26">
        <f>VLOOKUP($B126,факт!$D$7:$KT$85,260,0)</f>
        <v>0</v>
      </c>
      <c r="CK126" s="26">
        <f>VLOOKUP($B126,факт!$D$7:$KT$85,261,0)</f>
        <v>0</v>
      </c>
      <c r="CL126" s="26">
        <f>VLOOKUP($B126,факт!$D$7:$KT$85,262,0)</f>
        <v>0</v>
      </c>
      <c r="CM126" s="26">
        <f>VLOOKUP($B126,факт!$D$7:$KT$85,263,0)</f>
        <v>0</v>
      </c>
      <c r="CN126" s="47">
        <f t="shared" si="527"/>
        <v>0</v>
      </c>
      <c r="CO126" s="47">
        <f t="shared" si="528"/>
        <v>0</v>
      </c>
      <c r="CP126" s="86">
        <f>VLOOKUP($B126,'СДП (план)'!$B$16:$CY$170,27,0)</f>
        <v>0</v>
      </c>
      <c r="CQ126" s="86">
        <f>VLOOKUP($B126,'СДП (план)'!$B$16:$CY$170,28,0)</f>
        <v>0</v>
      </c>
      <c r="CR126" s="46">
        <f t="shared" si="529"/>
        <v>0</v>
      </c>
      <c r="CS126" s="46">
        <f t="shared" si="530"/>
        <v>0</v>
      </c>
      <c r="CT126" s="52">
        <f t="shared" si="531"/>
        <v>0</v>
      </c>
      <c r="CU126" s="52">
        <f t="shared" si="532"/>
        <v>0</v>
      </c>
      <c r="CV126" s="52">
        <f t="shared" si="533"/>
        <v>0</v>
      </c>
      <c r="CW126" s="26">
        <f>VLOOKUP($B126,факт!$D$7:$KT$85,284,0)</f>
        <v>0</v>
      </c>
      <c r="CX126" s="26">
        <f>VLOOKUP($B126,факт!$D$7:$KT$85,285,0)</f>
        <v>0</v>
      </c>
      <c r="CY126" s="26">
        <f>VLOOKUP($B126,факт!$D$7:$KT$85,286,0)</f>
        <v>0</v>
      </c>
      <c r="CZ126" s="26">
        <f>VLOOKUP($B126,факт!$D$7:$KT$85,287,0)</f>
        <v>0</v>
      </c>
      <c r="DA126" s="47">
        <f t="shared" si="534"/>
        <v>0</v>
      </c>
      <c r="DB126" s="47">
        <f t="shared" si="535"/>
        <v>0</v>
      </c>
      <c r="DC126" s="86">
        <f>VLOOKUP($B126,'СДП (план)'!$B$16:$CY$170,29,0)</f>
        <v>0</v>
      </c>
      <c r="DD126" s="86">
        <f>VLOOKUP($B126,'СДП (план)'!$B$16:$CY$170,30,0)</f>
        <v>0</v>
      </c>
      <c r="DE126" s="46">
        <f t="shared" si="536"/>
        <v>0</v>
      </c>
      <c r="DF126" s="46">
        <f t="shared" si="537"/>
        <v>0</v>
      </c>
      <c r="DG126" s="52">
        <f t="shared" si="538"/>
        <v>0</v>
      </c>
      <c r="DH126" s="52">
        <f t="shared" si="539"/>
        <v>0</v>
      </c>
      <c r="DI126" s="52">
        <f t="shared" si="540"/>
        <v>0</v>
      </c>
      <c r="DJ126" s="26">
        <f>VLOOKUP($B126,факт!$D$7:$KT$85,12,0)</f>
        <v>0</v>
      </c>
      <c r="DK126" s="26">
        <f>VLOOKUP($B126,факт!$D$7:$KT$85,13,0)</f>
        <v>0</v>
      </c>
      <c r="DL126" s="26">
        <f>VLOOKUP($B126,факт!$D$7:$KT$85,14,0)</f>
        <v>0</v>
      </c>
      <c r="DM126" s="26">
        <f>VLOOKUP($B126,факт!$D$7:$KT$85,15,0)</f>
        <v>0</v>
      </c>
      <c r="DN126" s="47">
        <f t="shared" si="541"/>
        <v>0</v>
      </c>
      <c r="DO126" s="47">
        <f t="shared" si="542"/>
        <v>0</v>
      </c>
      <c r="DP126" s="172">
        <f t="shared" si="543"/>
        <v>0</v>
      </c>
      <c r="DQ126" s="172">
        <f t="shared" si="544"/>
        <v>0</v>
      </c>
      <c r="DR126" s="172">
        <f t="shared" si="545"/>
        <v>0</v>
      </c>
      <c r="DS126" s="172">
        <f t="shared" si="546"/>
        <v>0</v>
      </c>
      <c r="DT126" s="172">
        <f t="shared" si="547"/>
        <v>0</v>
      </c>
      <c r="DU126" s="172">
        <f t="shared" si="548"/>
        <v>0</v>
      </c>
      <c r="DV126" s="172">
        <f t="shared" si="549"/>
        <v>0</v>
      </c>
      <c r="DW126" s="172">
        <f t="shared" si="550"/>
        <v>0</v>
      </c>
      <c r="DX126" s="172">
        <f t="shared" si="551"/>
        <v>0</v>
      </c>
      <c r="DY126" s="172">
        <f t="shared" si="552"/>
        <v>0</v>
      </c>
      <c r="DZ126" s="172">
        <f t="shared" si="553"/>
        <v>0</v>
      </c>
      <c r="EA126" s="172">
        <f t="shared" si="554"/>
        <v>0</v>
      </c>
      <c r="EB126" s="172">
        <f t="shared" si="555"/>
        <v>0</v>
      </c>
      <c r="EC126" s="86">
        <f>VLOOKUP($B126,'СДП (план)'!$B$16:$CY$170,31,0)</f>
        <v>0</v>
      </c>
      <c r="ED126" s="86">
        <f>VLOOKUP($B126,'СДП (план)'!$B$16:$CY$170,32,0)</f>
        <v>0</v>
      </c>
      <c r="EE126" s="46">
        <f t="shared" si="556"/>
        <v>0</v>
      </c>
      <c r="EF126" s="46">
        <f t="shared" si="557"/>
        <v>0</v>
      </c>
      <c r="EG126" s="52">
        <f t="shared" si="558"/>
        <v>0</v>
      </c>
      <c r="EH126" s="52">
        <f t="shared" si="559"/>
        <v>0</v>
      </c>
      <c r="EI126" s="52">
        <f t="shared" si="560"/>
        <v>0</v>
      </c>
      <c r="EJ126" s="26">
        <f>VLOOKUP($B126,факт!$D$7:$KT$85,40,0)</f>
        <v>0</v>
      </c>
      <c r="EK126" s="26">
        <f>VLOOKUP($B126,факт!$D$7:$KT$85,41,0)</f>
        <v>0</v>
      </c>
      <c r="EL126" s="26">
        <f>VLOOKUP($B126,факт!$D$7:$KT$85,42,0)</f>
        <v>0</v>
      </c>
      <c r="EM126" s="26">
        <f>VLOOKUP($B126,факт!$D$7:$KT$85,43,0)</f>
        <v>0</v>
      </c>
      <c r="EN126" s="47">
        <f t="shared" si="561"/>
        <v>0</v>
      </c>
      <c r="EO126" s="47">
        <f t="shared" si="562"/>
        <v>0</v>
      </c>
      <c r="EP126" s="86">
        <f>VLOOKUP($B126,'СДП (план)'!$B$16:$CY$170,33,0)</f>
        <v>0</v>
      </c>
      <c r="EQ126" s="86">
        <f>VLOOKUP($B126,'СДП (план)'!$B$16:$CY$170,34,0)</f>
        <v>0</v>
      </c>
      <c r="ER126" s="46">
        <f t="shared" si="563"/>
        <v>0</v>
      </c>
      <c r="ES126" s="46">
        <f t="shared" si="564"/>
        <v>0</v>
      </c>
      <c r="ET126" s="52">
        <f t="shared" si="565"/>
        <v>0</v>
      </c>
      <c r="EU126" s="52">
        <f t="shared" si="566"/>
        <v>0</v>
      </c>
      <c r="EV126" s="52">
        <f t="shared" si="567"/>
        <v>0</v>
      </c>
      <c r="EW126" s="26">
        <f>VLOOKUP($B126,факт!$D$7:$KT$85,160,0)</f>
        <v>0</v>
      </c>
      <c r="EX126" s="26">
        <f>VLOOKUP($B126,факт!$D$7:$KT$85,161,0)</f>
        <v>0</v>
      </c>
      <c r="EY126" s="26">
        <f>VLOOKUP($B126,факт!$D$7:$KT$85,162,0)</f>
        <v>0</v>
      </c>
      <c r="EZ126" s="26">
        <f>VLOOKUP($B126,факт!$D$7:$KT$85,163,0)</f>
        <v>0</v>
      </c>
      <c r="FA126" s="47">
        <f t="shared" si="568"/>
        <v>0</v>
      </c>
      <c r="FB126" s="47">
        <f t="shared" si="569"/>
        <v>0</v>
      </c>
      <c r="FC126" s="86">
        <f>VLOOKUP($B126,'СДП (план)'!$B$16:$CY$170,35,0)</f>
        <v>0</v>
      </c>
      <c r="FD126" s="86">
        <f>VLOOKUP($B126,'СДП (план)'!$B$16:$CY$170,36,0)</f>
        <v>0</v>
      </c>
      <c r="FE126" s="46">
        <f t="shared" si="570"/>
        <v>0</v>
      </c>
      <c r="FF126" s="46">
        <f t="shared" si="571"/>
        <v>0</v>
      </c>
      <c r="FG126" s="52">
        <f t="shared" si="572"/>
        <v>0</v>
      </c>
      <c r="FH126" s="52">
        <f t="shared" si="573"/>
        <v>0</v>
      </c>
      <c r="FI126" s="52">
        <f t="shared" si="574"/>
        <v>0</v>
      </c>
      <c r="FJ126" s="26">
        <f>VLOOKUP($B126,факт!$D$7:$KT$85,176,0)</f>
        <v>0</v>
      </c>
      <c r="FK126" s="26">
        <f>VLOOKUP($B126,факт!$D$7:$KT$85,177,0)</f>
        <v>0</v>
      </c>
      <c r="FL126" s="26">
        <f>VLOOKUP($B126,факт!$D$7:$KT$85,178,0)</f>
        <v>0</v>
      </c>
      <c r="FM126" s="26">
        <f>VLOOKUP($B126,факт!$D$7:$KT$85,179,0)</f>
        <v>0</v>
      </c>
      <c r="FN126" s="47">
        <f t="shared" si="575"/>
        <v>0</v>
      </c>
      <c r="FO126" s="47">
        <f t="shared" si="576"/>
        <v>0</v>
      </c>
      <c r="FP126" s="86">
        <f>VLOOKUP($B126,'СДП (план)'!$B$16:$CY$170,37,0)</f>
        <v>40</v>
      </c>
      <c r="FQ126" s="86">
        <f>VLOOKUP($B126,'СДП (план)'!$B$16:$CY$170,38,0)</f>
        <v>1256501.6099999999</v>
      </c>
      <c r="FR126" s="46">
        <f t="shared" si="577"/>
        <v>40</v>
      </c>
      <c r="FS126" s="46">
        <f t="shared" si="578"/>
        <v>1256501.6099999999</v>
      </c>
      <c r="FT126" s="52">
        <f t="shared" si="579"/>
        <v>90</v>
      </c>
      <c r="FU126" s="52">
        <f t="shared" si="580"/>
        <v>90</v>
      </c>
      <c r="FV126" s="52">
        <f t="shared" si="581"/>
        <v>72</v>
      </c>
      <c r="FW126" s="26">
        <f>VLOOKUP($B126,факт!$D$7:$KT$85,204,0)</f>
        <v>32</v>
      </c>
      <c r="FX126" s="26">
        <f>VLOOKUP($B126,факт!$D$7:$KT$85,205,0)</f>
        <v>995535.86000000022</v>
      </c>
      <c r="FY126" s="26">
        <f>VLOOKUP($B126,факт!$D$7:$KT$85,206,0)</f>
        <v>2</v>
      </c>
      <c r="FZ126" s="26">
        <f>VLOOKUP($B126,факт!$D$7:$KT$85,207,0)</f>
        <v>64440.639999999999</v>
      </c>
      <c r="GA126" s="47">
        <f t="shared" si="582"/>
        <v>-8</v>
      </c>
      <c r="GB126" s="47">
        <f t="shared" si="583"/>
        <v>-260965.74999999965</v>
      </c>
      <c r="GC126" s="86">
        <f>VLOOKUP($B126,'СДП (план)'!$B$16:$CY$170,39,0)</f>
        <v>0</v>
      </c>
      <c r="GD126" s="86">
        <f>VLOOKUP($B126,'СДП (план)'!$B$16:$CY$170,40,0)</f>
        <v>0</v>
      </c>
      <c r="GE126" s="46">
        <f t="shared" si="584"/>
        <v>0</v>
      </c>
      <c r="GF126" s="46">
        <f t="shared" si="585"/>
        <v>0</v>
      </c>
      <c r="GG126" s="52">
        <f t="shared" si="586"/>
        <v>0</v>
      </c>
      <c r="GH126" s="52">
        <f t="shared" si="587"/>
        <v>0</v>
      </c>
      <c r="GI126" s="52">
        <f t="shared" si="588"/>
        <v>0</v>
      </c>
      <c r="GJ126" s="26">
        <f>VLOOKUP($B126,факт!$D$7:$KT$85,224,0)</f>
        <v>0</v>
      </c>
      <c r="GK126" s="26">
        <f>VLOOKUP($B126,факт!$D$7:$KT$85,225,0)</f>
        <v>0</v>
      </c>
      <c r="GL126" s="26">
        <f>VLOOKUP($B126,факт!$D$7:$KT$85,226,0)</f>
        <v>0</v>
      </c>
      <c r="GM126" s="26">
        <f>VLOOKUP($B126,факт!$D$7:$KT$85,227,0)</f>
        <v>0</v>
      </c>
      <c r="GN126" s="47">
        <f t="shared" si="589"/>
        <v>0</v>
      </c>
      <c r="GO126" s="47">
        <f t="shared" si="590"/>
        <v>0</v>
      </c>
      <c r="GP126" s="86">
        <f>VLOOKUP($B126,'СДП (план)'!$B$16:$CY$170,41,0)</f>
        <v>0</v>
      </c>
      <c r="GQ126" s="86">
        <f>VLOOKUP($B126,'СДП (план)'!$B$16:$CY$170,42,0)</f>
        <v>0</v>
      </c>
      <c r="GR126" s="46">
        <f t="shared" si="591"/>
        <v>0</v>
      </c>
      <c r="GS126" s="46">
        <f t="shared" si="592"/>
        <v>0</v>
      </c>
      <c r="GT126" s="52">
        <f t="shared" si="593"/>
        <v>0</v>
      </c>
      <c r="GU126" s="52">
        <f t="shared" si="594"/>
        <v>0</v>
      </c>
      <c r="GV126" s="52">
        <f t="shared" si="595"/>
        <v>0</v>
      </c>
      <c r="GW126" s="26">
        <f>VLOOKUP($B126,факт!$D$7:$KT$85,228,0)</f>
        <v>0</v>
      </c>
      <c r="GX126" s="26">
        <f>VLOOKUP($B126,факт!$D$7:$KT$85,229,0)</f>
        <v>0</v>
      </c>
      <c r="GY126" s="26">
        <f>VLOOKUP($B126,факт!$D$7:$KT$85,230,0)</f>
        <v>0</v>
      </c>
      <c r="GZ126" s="26">
        <f>VLOOKUP($B126,факт!$D$7:$KT$85,231,0)</f>
        <v>0</v>
      </c>
      <c r="HA126" s="47">
        <f t="shared" si="596"/>
        <v>0</v>
      </c>
      <c r="HB126" s="47">
        <f t="shared" si="597"/>
        <v>0</v>
      </c>
      <c r="HC126" s="86">
        <f>VLOOKUP($B126,'СДП (план)'!$B$16:$CY$170,43,0)</f>
        <v>0</v>
      </c>
      <c r="HD126" s="86">
        <f>VLOOKUP($B126,'СДП (план)'!$B$16:$CY$170,44,0)</f>
        <v>0</v>
      </c>
      <c r="HE126" s="46">
        <f t="shared" si="598"/>
        <v>0</v>
      </c>
      <c r="HF126" s="46">
        <f t="shared" si="599"/>
        <v>0</v>
      </c>
      <c r="HG126" s="52">
        <f t="shared" si="794"/>
        <v>0</v>
      </c>
      <c r="HH126" s="52">
        <f t="shared" si="795"/>
        <v>0</v>
      </c>
      <c r="HI126" s="52">
        <f t="shared" si="796"/>
        <v>0</v>
      </c>
      <c r="HJ126" s="26">
        <f>VLOOKUP($B126,факт!$D$7:$KT$85,232,0)</f>
        <v>0</v>
      </c>
      <c r="HK126" s="26">
        <f>VLOOKUP($B126,факт!$D$7:$KT$85,233,0)</f>
        <v>0</v>
      </c>
      <c r="HL126" s="26">
        <f>VLOOKUP($B126,факт!$D$7:$KT$85,234,0)</f>
        <v>0</v>
      </c>
      <c r="HM126" s="26">
        <f>VLOOKUP($B126,факт!$D$7:$KT$85,235,0)</f>
        <v>0</v>
      </c>
      <c r="HN126" s="47">
        <f t="shared" si="600"/>
        <v>0</v>
      </c>
      <c r="HO126" s="47">
        <f t="shared" si="601"/>
        <v>0</v>
      </c>
      <c r="HP126" s="86">
        <f>VLOOKUP($B126,'СДП (план)'!$B$16:$CY$170,45,0)</f>
        <v>0</v>
      </c>
      <c r="HQ126" s="86">
        <f>VLOOKUP($B126,'СДП (план)'!$B$16:$CY$170,46,0)</f>
        <v>0</v>
      </c>
      <c r="HR126" s="46">
        <f t="shared" si="602"/>
        <v>0</v>
      </c>
      <c r="HS126" s="46">
        <f t="shared" si="603"/>
        <v>0</v>
      </c>
      <c r="HT126" s="52">
        <f t="shared" si="604"/>
        <v>0</v>
      </c>
      <c r="HU126" s="52">
        <f t="shared" si="605"/>
        <v>0</v>
      </c>
      <c r="HV126" s="52">
        <f t="shared" si="606"/>
        <v>0</v>
      </c>
      <c r="HW126" s="26">
        <f>VLOOKUP($B126,факт!$D$7:$KT$85,236,0)</f>
        <v>0</v>
      </c>
      <c r="HX126" s="26">
        <f>VLOOKUP($B126,факт!$D$7:$KT$85,237,0)</f>
        <v>0</v>
      </c>
      <c r="HY126" s="26">
        <f>VLOOKUP($B126,факт!$D$7:$KT$85,238,0)</f>
        <v>0</v>
      </c>
      <c r="HZ126" s="26">
        <f>VLOOKUP($B126,факт!$D$7:$KT$85,239,0)</f>
        <v>0</v>
      </c>
      <c r="IA126" s="47">
        <f t="shared" si="607"/>
        <v>0</v>
      </c>
      <c r="IB126" s="47">
        <f t="shared" si="608"/>
        <v>0</v>
      </c>
      <c r="IC126" s="86">
        <f>VLOOKUP($B126,'СДП (план)'!$B$16:$CY$170,47,0)</f>
        <v>0</v>
      </c>
      <c r="ID126" s="86">
        <f>VLOOKUP($B126,'СДП (план)'!$B$16:$CY$170,48,0)</f>
        <v>0</v>
      </c>
      <c r="IE126" s="46">
        <f t="shared" si="609"/>
        <v>0</v>
      </c>
      <c r="IF126" s="46">
        <f t="shared" si="610"/>
        <v>0</v>
      </c>
      <c r="IG126" s="52">
        <f t="shared" si="611"/>
        <v>0</v>
      </c>
      <c r="IH126" s="52">
        <f t="shared" si="612"/>
        <v>0</v>
      </c>
      <c r="II126" s="52">
        <f t="shared" si="613"/>
        <v>0</v>
      </c>
      <c r="IJ126" s="26">
        <f>VLOOKUP($B126,факт!$D$7:$KT$85,244,0)</f>
        <v>0</v>
      </c>
      <c r="IK126" s="26">
        <f>VLOOKUP($B126,факт!$D$7:$KT$85,245,0)</f>
        <v>0</v>
      </c>
      <c r="IL126" s="26">
        <f>VLOOKUP($B126,факт!$D$7:$KT$85,246,0)</f>
        <v>0</v>
      </c>
      <c r="IM126" s="26">
        <f>VLOOKUP($B126,факт!$D$7:$KT$85,247,0)</f>
        <v>0</v>
      </c>
      <c r="IN126" s="47">
        <f t="shared" si="614"/>
        <v>0</v>
      </c>
      <c r="IO126" s="47">
        <f t="shared" si="615"/>
        <v>0</v>
      </c>
      <c r="IP126" s="86">
        <f>VLOOKUP($B126,'СДП (план)'!$B$16:$CY$170,49,0)</f>
        <v>0</v>
      </c>
      <c r="IQ126" s="86">
        <f>VLOOKUP($B126,'СДП (план)'!$B$16:$CY$170,50,0)</f>
        <v>0</v>
      </c>
      <c r="IR126" s="46">
        <f t="shared" si="616"/>
        <v>0</v>
      </c>
      <c r="IS126" s="46">
        <f t="shared" si="617"/>
        <v>0</v>
      </c>
      <c r="IT126" s="52">
        <f t="shared" si="618"/>
        <v>0</v>
      </c>
      <c r="IU126" s="52">
        <f t="shared" si="619"/>
        <v>0</v>
      </c>
      <c r="IV126" s="52">
        <f t="shared" si="620"/>
        <v>0</v>
      </c>
      <c r="IW126" s="26">
        <f>VLOOKUP($B126,факт!$D$7:$KT$85,264,0)</f>
        <v>0</v>
      </c>
      <c r="IX126" s="26">
        <f>VLOOKUP($B126,факт!$D$7:$KT$85,265,0)</f>
        <v>0</v>
      </c>
      <c r="IY126" s="26">
        <f>VLOOKUP($B126,факт!$D$7:$KT$85,266,0)</f>
        <v>0</v>
      </c>
      <c r="IZ126" s="26">
        <f>VLOOKUP($B126,факт!$D$7:$KT$85,267,0)</f>
        <v>0</v>
      </c>
      <c r="JA126" s="47">
        <f t="shared" si="621"/>
        <v>0</v>
      </c>
      <c r="JB126" s="47">
        <f t="shared" si="622"/>
        <v>0</v>
      </c>
      <c r="JC126" s="86">
        <f>VLOOKUP($B126,'СДП (план)'!$B$16:$CY$170,51,0)</f>
        <v>0</v>
      </c>
      <c r="JD126" s="86">
        <f>VLOOKUP($B126,'СДП (план)'!$B$16:$CY$170,52,0)</f>
        <v>0</v>
      </c>
      <c r="JE126" s="46">
        <f t="shared" si="623"/>
        <v>0</v>
      </c>
      <c r="JF126" s="46">
        <f t="shared" si="624"/>
        <v>0</v>
      </c>
      <c r="JG126" s="52">
        <f t="shared" si="625"/>
        <v>0</v>
      </c>
      <c r="JH126" s="52">
        <f t="shared" si="626"/>
        <v>0</v>
      </c>
      <c r="JI126" s="52">
        <f t="shared" si="627"/>
        <v>0</v>
      </c>
      <c r="JJ126" s="26">
        <f>VLOOKUP($B126,факт!$D$7:$KT$85,248,0)</f>
        <v>0</v>
      </c>
      <c r="JK126" s="26">
        <f>VLOOKUP($B126,факт!$D$7:$KT$85,249,0)</f>
        <v>0</v>
      </c>
      <c r="JL126" s="26">
        <f>VLOOKUP($B126,факт!$D$7:$KT$85,250,0)</f>
        <v>0</v>
      </c>
      <c r="JM126" s="26">
        <f>VLOOKUP($B126,факт!$D$7:$KT$85,251,0)</f>
        <v>0</v>
      </c>
      <c r="JN126" s="47">
        <f t="shared" si="628"/>
        <v>0</v>
      </c>
      <c r="JO126" s="47">
        <f t="shared" si="629"/>
        <v>0</v>
      </c>
      <c r="JP126" s="86">
        <f>VLOOKUP($B126,'СДП (план)'!$B$16:$CY$170,53,0)</f>
        <v>0</v>
      </c>
      <c r="JQ126" s="86">
        <f>VLOOKUP($B126,'СДП (план)'!$B$16:$CY$170,54,0)</f>
        <v>0</v>
      </c>
      <c r="JR126" s="46">
        <f t="shared" si="630"/>
        <v>0</v>
      </c>
      <c r="JS126" s="46">
        <f t="shared" si="631"/>
        <v>0</v>
      </c>
      <c r="JT126" s="52">
        <f t="shared" si="632"/>
        <v>0</v>
      </c>
      <c r="JU126" s="52">
        <f t="shared" si="633"/>
        <v>0</v>
      </c>
      <c r="JV126" s="52">
        <f t="shared" si="634"/>
        <v>0</v>
      </c>
      <c r="JW126" s="26">
        <f>VLOOKUP($B126,факт!$D$7:$KT$85,168,0)</f>
        <v>0</v>
      </c>
      <c r="JX126" s="26">
        <f>VLOOKUP($B126,факт!$D$7:$KT$85,169,0)</f>
        <v>0</v>
      </c>
      <c r="JY126" s="26">
        <f>VLOOKUP($B126,факт!$D$7:$KT$85,170,0)</f>
        <v>0</v>
      </c>
      <c r="JZ126" s="26">
        <f>VLOOKUP($B126,факт!$D$7:$KT$85,171,0)</f>
        <v>0</v>
      </c>
      <c r="KA126" s="47">
        <f t="shared" si="635"/>
        <v>0</v>
      </c>
      <c r="KB126" s="47">
        <f t="shared" si="636"/>
        <v>0</v>
      </c>
      <c r="KC126" s="86">
        <f>VLOOKUP($B126,'СДП (план)'!$B$16:$CY$170,55,0)</f>
        <v>0</v>
      </c>
      <c r="KD126" s="86">
        <f>VLOOKUP($B126,'СДП (план)'!$B$16:$CY$170,56,0)</f>
        <v>0</v>
      </c>
      <c r="KE126" s="46">
        <f t="shared" si="637"/>
        <v>0</v>
      </c>
      <c r="KF126" s="46">
        <f t="shared" si="638"/>
        <v>0</v>
      </c>
      <c r="KG126" s="52">
        <f t="shared" si="639"/>
        <v>0</v>
      </c>
      <c r="KH126" s="52">
        <f t="shared" si="640"/>
        <v>0</v>
      </c>
      <c r="KI126" s="52">
        <f t="shared" si="641"/>
        <v>0</v>
      </c>
      <c r="KJ126" s="26">
        <f>VLOOKUP($B126,факт!$D$7:$KT$85,172,0)</f>
        <v>0</v>
      </c>
      <c r="KK126" s="26">
        <f>VLOOKUP($B126,факт!$D$7:$KT$85,173,0)</f>
        <v>0</v>
      </c>
      <c r="KL126" s="26">
        <f>VLOOKUP($B126,факт!$D$7:$KT$85,174,0)</f>
        <v>0</v>
      </c>
      <c r="KM126" s="26">
        <f>VLOOKUP($B126,факт!$D$7:$KT$85,175,0)</f>
        <v>0</v>
      </c>
      <c r="KN126" s="47">
        <f t="shared" si="642"/>
        <v>0</v>
      </c>
      <c r="KO126" s="47">
        <f t="shared" si="643"/>
        <v>0</v>
      </c>
      <c r="KP126" s="26">
        <f t="shared" si="797"/>
        <v>40</v>
      </c>
      <c r="KQ126" s="26">
        <f t="shared" si="798"/>
        <v>1256501.6099999999</v>
      </c>
      <c r="KR126" s="26">
        <f t="shared" si="799"/>
        <v>40</v>
      </c>
      <c r="KS126" s="26">
        <f t="shared" si="800"/>
        <v>1256501.6099999999</v>
      </c>
      <c r="KT126" s="26">
        <f t="shared" si="801"/>
        <v>90</v>
      </c>
      <c r="KU126" s="26">
        <f t="shared" si="802"/>
        <v>90</v>
      </c>
      <c r="KV126" s="26">
        <f t="shared" si="803"/>
        <v>72</v>
      </c>
      <c r="KW126" s="26">
        <f t="shared" si="804"/>
        <v>32</v>
      </c>
      <c r="KX126" s="26">
        <f t="shared" si="805"/>
        <v>995535.86000000022</v>
      </c>
      <c r="KY126" s="26">
        <f t="shared" si="806"/>
        <v>2</v>
      </c>
      <c r="KZ126" s="26">
        <f t="shared" si="807"/>
        <v>64440.639999999999</v>
      </c>
      <c r="LA126" s="26">
        <f t="shared" si="644"/>
        <v>-8</v>
      </c>
      <c r="LB126" s="26">
        <f t="shared" si="645"/>
        <v>-260965.74999999965</v>
      </c>
      <c r="LC126" s="86">
        <f>VLOOKUP($B126,'СДП (план)'!$B$16:$CY$170,57,0)</f>
        <v>0</v>
      </c>
      <c r="LD126" s="86">
        <f>VLOOKUP($B126,'СДП (план)'!$B$16:$CY$170,58,0)</f>
        <v>0</v>
      </c>
      <c r="LE126" s="46">
        <f t="shared" si="646"/>
        <v>0</v>
      </c>
      <c r="LF126" s="46">
        <f t="shared" si="647"/>
        <v>0</v>
      </c>
      <c r="LG126" s="52">
        <f t="shared" si="648"/>
        <v>0</v>
      </c>
      <c r="LH126" s="52">
        <f t="shared" si="649"/>
        <v>0</v>
      </c>
      <c r="LI126" s="52">
        <f t="shared" si="650"/>
        <v>0</v>
      </c>
      <c r="LJ126" s="26">
        <f>VLOOKUP($B126,факт!$D$7:$KT$85,212,0)</f>
        <v>0</v>
      </c>
      <c r="LK126" s="26">
        <f>VLOOKUP($B126,факт!$D$7:$KT$85,213,0)</f>
        <v>0</v>
      </c>
      <c r="LL126" s="26">
        <f>VLOOKUP($B126,факт!$D$7:$KT$85,214,0)</f>
        <v>0</v>
      </c>
      <c r="LM126" s="26">
        <f>VLOOKUP($B126,факт!$D$7:$KT$85,215,0)</f>
        <v>0</v>
      </c>
      <c r="LN126" s="47">
        <f t="shared" si="651"/>
        <v>0</v>
      </c>
      <c r="LO126" s="47">
        <f t="shared" si="652"/>
        <v>0</v>
      </c>
      <c r="LP126" s="86">
        <f>VLOOKUP($B126,'СДП (план)'!$B$16:$CY$170,59,0)</f>
        <v>0</v>
      </c>
      <c r="LQ126" s="86">
        <f>VLOOKUP($B126,'СДП (план)'!$B$16:$CY$170,60,0)</f>
        <v>0</v>
      </c>
      <c r="LR126" s="46">
        <f t="shared" si="653"/>
        <v>0</v>
      </c>
      <c r="LS126" s="46">
        <f t="shared" si="654"/>
        <v>0</v>
      </c>
      <c r="LT126" s="52">
        <f t="shared" si="655"/>
        <v>0</v>
      </c>
      <c r="LU126" s="52">
        <f t="shared" si="656"/>
        <v>0</v>
      </c>
      <c r="LV126" s="52">
        <f t="shared" si="657"/>
        <v>0</v>
      </c>
      <c r="LW126" s="26">
        <f>VLOOKUP($B126,факт!$D$7:$KT$85,64,0)</f>
        <v>0</v>
      </c>
      <c r="LX126" s="26">
        <f>VLOOKUP($B126,факт!$D$7:$KT$85,65,0)</f>
        <v>0</v>
      </c>
      <c r="LY126" s="26">
        <f>VLOOKUP($B126,факт!$D$7:$KT$85,66,0)</f>
        <v>0</v>
      </c>
      <c r="LZ126" s="26">
        <f>VLOOKUP($B126,факт!$D$7:$KT$85,67,0)</f>
        <v>0</v>
      </c>
      <c r="MA126" s="47">
        <f t="shared" si="658"/>
        <v>0</v>
      </c>
      <c r="MB126" s="47">
        <f t="shared" si="659"/>
        <v>0</v>
      </c>
      <c r="MC126" s="86">
        <f>VLOOKUP($B126,'СДП (план)'!$B$16:$CY$170,61,0)</f>
        <v>0</v>
      </c>
      <c r="MD126" s="86">
        <f>VLOOKUP($B126,'СДП (план)'!$B$16:$CY$170,62,0)</f>
        <v>0</v>
      </c>
      <c r="ME126" s="46">
        <f t="shared" si="660"/>
        <v>0</v>
      </c>
      <c r="MF126" s="46">
        <f t="shared" si="661"/>
        <v>0</v>
      </c>
      <c r="MG126" s="52">
        <f t="shared" si="662"/>
        <v>0</v>
      </c>
      <c r="MH126" s="52">
        <f t="shared" si="663"/>
        <v>0</v>
      </c>
      <c r="MI126" s="52">
        <f t="shared" si="664"/>
        <v>0</v>
      </c>
      <c r="MJ126" s="26">
        <f>VLOOKUP($B126,факт!$D$7:$KT$85,108,0)</f>
        <v>0</v>
      </c>
      <c r="MK126" s="26">
        <f>VLOOKUP($B126,факт!$D$7:$KT$85,109,0)</f>
        <v>0</v>
      </c>
      <c r="ML126" s="26">
        <f>VLOOKUP($B126,факт!$D$7:$KT$85,110,0)</f>
        <v>0</v>
      </c>
      <c r="MM126" s="26">
        <f>VLOOKUP($B126,факт!$D$7:$KT$85,111,0)</f>
        <v>0</v>
      </c>
      <c r="MN126" s="47">
        <f t="shared" si="665"/>
        <v>0</v>
      </c>
      <c r="MO126" s="47">
        <f t="shared" si="666"/>
        <v>0</v>
      </c>
      <c r="MP126" s="86">
        <f>VLOOKUP($B126,'СДП (план)'!$B$16:$CY$170,63,0)</f>
        <v>0</v>
      </c>
      <c r="MQ126" s="86">
        <f>VLOOKUP($B126,'СДП (план)'!$B$16:$CY$170,64,0)</f>
        <v>0</v>
      </c>
      <c r="MR126" s="46">
        <f t="shared" si="667"/>
        <v>0</v>
      </c>
      <c r="MS126" s="46">
        <f t="shared" si="668"/>
        <v>0</v>
      </c>
      <c r="MT126" s="52">
        <f t="shared" si="669"/>
        <v>0</v>
      </c>
      <c r="MU126" s="52">
        <f t="shared" si="670"/>
        <v>0</v>
      </c>
      <c r="MV126" s="52">
        <f t="shared" si="671"/>
        <v>0</v>
      </c>
      <c r="MW126" s="26">
        <f>VLOOKUP($B126,факт!$D$7:$KT$85,72,0)</f>
        <v>0</v>
      </c>
      <c r="MX126" s="26">
        <f>VLOOKUP($B126,факт!$D$7:$KT$85,73,0)</f>
        <v>0</v>
      </c>
      <c r="MY126" s="26">
        <f>VLOOKUP($B126,факт!$D$7:$KT$85,74,0)</f>
        <v>0</v>
      </c>
      <c r="MZ126" s="26">
        <f>VLOOKUP($B126,факт!$D$7:$KT$85,75,0)</f>
        <v>0</v>
      </c>
      <c r="NA126" s="47">
        <f t="shared" si="672"/>
        <v>0</v>
      </c>
      <c r="NB126" s="47">
        <f t="shared" si="673"/>
        <v>0</v>
      </c>
      <c r="NC126" s="86">
        <f>VLOOKUP($B126,'СДП (план)'!$B$16:$CY$170,65,0)</f>
        <v>0</v>
      </c>
      <c r="ND126" s="86">
        <f>VLOOKUP($B126,'СДП (план)'!$B$16:$CY$170,66,0)</f>
        <v>0</v>
      </c>
      <c r="NE126" s="46">
        <f t="shared" si="674"/>
        <v>0</v>
      </c>
      <c r="NF126" s="46">
        <f t="shared" si="675"/>
        <v>0</v>
      </c>
      <c r="NG126" s="52">
        <f t="shared" si="808"/>
        <v>0</v>
      </c>
      <c r="NH126" s="52">
        <f t="shared" si="809"/>
        <v>0</v>
      </c>
      <c r="NI126" s="52">
        <f t="shared" si="810"/>
        <v>0</v>
      </c>
      <c r="NJ126" s="26">
        <f>VLOOKUP($B126,факт!$D$7:$KT$85,76,0)</f>
        <v>0</v>
      </c>
      <c r="NK126" s="26">
        <f>VLOOKUP($B126,факт!$D$7:$KT$85,77,0)</f>
        <v>0</v>
      </c>
      <c r="NL126" s="26">
        <f>VLOOKUP($B126,факт!$D$7:$KT$85,78,0)</f>
        <v>0</v>
      </c>
      <c r="NM126" s="26">
        <f>VLOOKUP($B126,факт!$D$7:$KT$85,79,0)</f>
        <v>0</v>
      </c>
      <c r="NN126" s="47">
        <f t="shared" si="676"/>
        <v>0</v>
      </c>
      <c r="NO126" s="47">
        <f t="shared" si="677"/>
        <v>0</v>
      </c>
      <c r="NP126" s="86">
        <f>VLOOKUP($B126,'СДП (план)'!$B$16:$CY$170,67,0)</f>
        <v>0</v>
      </c>
      <c r="NQ126" s="86">
        <f>VLOOKUP($B126,'СДП (план)'!$B$16:$CY$170,68,0)</f>
        <v>0</v>
      </c>
      <c r="NR126" s="46">
        <f t="shared" si="678"/>
        <v>0</v>
      </c>
      <c r="NS126" s="46">
        <f t="shared" si="679"/>
        <v>0</v>
      </c>
      <c r="NT126" s="52">
        <f t="shared" si="680"/>
        <v>0</v>
      </c>
      <c r="NU126" s="52">
        <f t="shared" si="681"/>
        <v>0</v>
      </c>
      <c r="NV126" s="52">
        <f t="shared" si="682"/>
        <v>0</v>
      </c>
      <c r="NW126" s="26">
        <f>VLOOKUP($B126,факт!$D$7:$KT$85,280,0)</f>
        <v>0</v>
      </c>
      <c r="NX126" s="26">
        <f>VLOOKUP($B126,факт!$D$7:$KT$85,281,0)</f>
        <v>0</v>
      </c>
      <c r="NY126" s="26">
        <f>VLOOKUP($B126,факт!$D$7:$KT$85,282,0)</f>
        <v>0</v>
      </c>
      <c r="NZ126" s="26">
        <f>VLOOKUP($B126,факт!$D$7:$KT$85,283,0)</f>
        <v>0</v>
      </c>
      <c r="OA126" s="47">
        <f t="shared" si="683"/>
        <v>0</v>
      </c>
      <c r="OB126" s="47">
        <f t="shared" si="684"/>
        <v>0</v>
      </c>
      <c r="OC126" s="86">
        <f>VLOOKUP($B126,'СДП (план)'!$B$16:$CY$170,69,0)</f>
        <v>0</v>
      </c>
      <c r="OD126" s="86">
        <f>VLOOKUP($B126,'СДП (план)'!$B$16:$CY$170,70,0)</f>
        <v>0</v>
      </c>
      <c r="OE126" s="46">
        <f t="shared" si="685"/>
        <v>0</v>
      </c>
      <c r="OF126" s="46">
        <f t="shared" si="686"/>
        <v>0</v>
      </c>
      <c r="OG126" s="52">
        <f t="shared" si="811"/>
        <v>0</v>
      </c>
      <c r="OH126" s="52">
        <f t="shared" si="812"/>
        <v>0</v>
      </c>
      <c r="OI126" s="52">
        <f t="shared" si="813"/>
        <v>0</v>
      </c>
      <c r="OJ126" s="26">
        <f>VLOOKUP($B126,факт!$D$7:$KT$85,276,0)</f>
        <v>0</v>
      </c>
      <c r="OK126" s="26">
        <f>VLOOKUP($B126,факт!$D$7:$KT$85,277,0)</f>
        <v>0</v>
      </c>
      <c r="OL126" s="26">
        <f>VLOOKUP($B126,факт!$D$7:$KT$85,278,0)</f>
        <v>0</v>
      </c>
      <c r="OM126" s="26">
        <f>VLOOKUP($B126,факт!$D$7:$KT$85,279,0)</f>
        <v>0</v>
      </c>
      <c r="ON126" s="47">
        <f t="shared" si="687"/>
        <v>0</v>
      </c>
      <c r="OO126" s="47">
        <f t="shared" si="688"/>
        <v>0</v>
      </c>
      <c r="OP126" s="86">
        <f>VLOOKUP($B126,'СДП (план)'!$B$16:$CY$170,71,0)</f>
        <v>0</v>
      </c>
      <c r="OQ126" s="86">
        <f>VLOOKUP($B126,'СДП (план)'!$B$16:$CY$170,72,0)</f>
        <v>0</v>
      </c>
      <c r="OR126" s="46">
        <f t="shared" si="689"/>
        <v>0</v>
      </c>
      <c r="OS126" s="46">
        <f t="shared" si="690"/>
        <v>0</v>
      </c>
      <c r="OT126" s="52">
        <f t="shared" si="691"/>
        <v>0</v>
      </c>
      <c r="OU126" s="52">
        <f t="shared" si="692"/>
        <v>0</v>
      </c>
      <c r="OV126" s="52">
        <f t="shared" si="693"/>
        <v>0</v>
      </c>
      <c r="OW126" s="26"/>
      <c r="OX126" s="26"/>
      <c r="OY126" s="26"/>
      <c r="OZ126" s="26"/>
      <c r="PA126" s="47">
        <f t="shared" si="848"/>
        <v>0</v>
      </c>
      <c r="PB126" s="47">
        <f t="shared" si="849"/>
        <v>0</v>
      </c>
      <c r="PC126" s="86">
        <f>VLOOKUP($B126,'СДП (план)'!$B$16:$CY$170,73,0)</f>
        <v>0</v>
      </c>
      <c r="PD126" s="86">
        <f>VLOOKUP($B126,'СДП (план)'!$B$16:$CY$170,74,0)</f>
        <v>0</v>
      </c>
      <c r="PE126" s="46">
        <f t="shared" si="694"/>
        <v>0</v>
      </c>
      <c r="PF126" s="46">
        <f t="shared" si="695"/>
        <v>0</v>
      </c>
      <c r="PG126" s="52">
        <f t="shared" si="696"/>
        <v>0</v>
      </c>
      <c r="PH126" s="52">
        <f t="shared" si="697"/>
        <v>0</v>
      </c>
      <c r="PI126" s="52">
        <f t="shared" si="698"/>
        <v>0</v>
      </c>
      <c r="PJ126" s="26">
        <f>VLOOKUP($B126,факт!$D$7:$KT$85,208,0)</f>
        <v>0</v>
      </c>
      <c r="PK126" s="26">
        <f>VLOOKUP($B126,факт!$D$7:$KT$85,209,0)</f>
        <v>0</v>
      </c>
      <c r="PL126" s="26">
        <f>VLOOKUP($B126,факт!$D$7:$KT$85,210,0)</f>
        <v>0</v>
      </c>
      <c r="PM126" s="26">
        <f>VLOOKUP($B126,факт!$D$7:$KT$85,211,0)</f>
        <v>0</v>
      </c>
      <c r="PN126" s="47">
        <f t="shared" si="699"/>
        <v>0</v>
      </c>
      <c r="PO126" s="47">
        <f t="shared" si="700"/>
        <v>0</v>
      </c>
      <c r="PP126" s="86">
        <f>VLOOKUP($B126,'СДП (план)'!$B$16:$CY$170,75,0)</f>
        <v>0</v>
      </c>
      <c r="PQ126" s="86">
        <f>VLOOKUP($B126,'СДП (план)'!$B$16:$CY$170,76,0)</f>
        <v>0</v>
      </c>
      <c r="PR126" s="46">
        <f t="shared" si="701"/>
        <v>0</v>
      </c>
      <c r="PS126" s="46">
        <f t="shared" si="702"/>
        <v>0</v>
      </c>
      <c r="PT126" s="52">
        <f t="shared" si="703"/>
        <v>0</v>
      </c>
      <c r="PU126" s="52">
        <f t="shared" si="704"/>
        <v>0</v>
      </c>
      <c r="PV126" s="52">
        <f t="shared" si="705"/>
        <v>0</v>
      </c>
      <c r="PW126" s="26">
        <f>VLOOKUP($B126,факт!$D$7:$KT$85,80,0)</f>
        <v>0</v>
      </c>
      <c r="PX126" s="26">
        <f>VLOOKUP($B126,факт!$D$7:$KT$85,81,0)</f>
        <v>0</v>
      </c>
      <c r="PY126" s="26">
        <f>VLOOKUP($B126,факт!$D$7:$KT$85,82,0)</f>
        <v>0</v>
      </c>
      <c r="PZ126" s="26">
        <f>VLOOKUP($B126,факт!$D$7:$KT$85,83,0)</f>
        <v>0</v>
      </c>
      <c r="QA126" s="47">
        <f t="shared" si="706"/>
        <v>0</v>
      </c>
      <c r="QB126" s="47">
        <f t="shared" si="707"/>
        <v>0</v>
      </c>
      <c r="QC126" s="86">
        <f>VLOOKUP($B126,'СДП (план)'!$B$16:$CY$170,77,0)</f>
        <v>0</v>
      </c>
      <c r="QD126" s="86">
        <f>VLOOKUP($B126,'СДП (план)'!$B$16:$CY$170,78,0)</f>
        <v>0</v>
      </c>
      <c r="QE126" s="46">
        <f t="shared" si="708"/>
        <v>0</v>
      </c>
      <c r="QF126" s="46">
        <f t="shared" si="709"/>
        <v>0</v>
      </c>
      <c r="QG126" s="52">
        <f t="shared" si="710"/>
        <v>0</v>
      </c>
      <c r="QH126" s="52">
        <f t="shared" si="711"/>
        <v>0</v>
      </c>
      <c r="QI126" s="52">
        <f t="shared" si="712"/>
        <v>0</v>
      </c>
      <c r="QJ126" s="26">
        <f>VLOOKUP($B126,факт!$D$7:$KT$85,112,0)</f>
        <v>0</v>
      </c>
      <c r="QK126" s="26">
        <f>VLOOKUP($B126,факт!$D$7:$KT$85,113,0)</f>
        <v>0</v>
      </c>
      <c r="QL126" s="26">
        <f>VLOOKUP($B126,факт!$D$7:$KT$85,114,0)</f>
        <v>0</v>
      </c>
      <c r="QM126" s="26">
        <f>VLOOKUP($B126,факт!$D$7:$KT$85,115,0)</f>
        <v>0</v>
      </c>
      <c r="QN126" s="47">
        <f t="shared" si="713"/>
        <v>0</v>
      </c>
      <c r="QO126" s="47">
        <f t="shared" si="714"/>
        <v>0</v>
      </c>
      <c r="QP126" s="86">
        <f>VLOOKUP($B126,'СДП (план)'!$B$16:$DC$170,79,0)+VLOOKUP($B126,'СДП (план)'!$B$16:$DC$170,103,0)</f>
        <v>0</v>
      </c>
      <c r="QQ126" s="86">
        <f>VLOOKUP($B126,'СДП (план)'!$B$16:$DC$170,80,0)+VLOOKUP($B126,'СДП (план)'!$B$16:$DC$170,104,0)</f>
        <v>0</v>
      </c>
      <c r="QR126" s="46">
        <f t="shared" si="715"/>
        <v>0</v>
      </c>
      <c r="QS126" s="46">
        <f t="shared" si="716"/>
        <v>0</v>
      </c>
      <c r="QT126" s="52">
        <f t="shared" si="717"/>
        <v>0</v>
      </c>
      <c r="QU126" s="52">
        <f t="shared" si="718"/>
        <v>0</v>
      </c>
      <c r="QV126" s="52">
        <f t="shared" si="719"/>
        <v>0</v>
      </c>
      <c r="QW126" s="26">
        <f>VLOOKUP($B126,факт!$D$7:$KT$85,88,0)</f>
        <v>0</v>
      </c>
      <c r="QX126" s="26">
        <f>VLOOKUP($B126,факт!$D$7:$KT$85,89,0)</f>
        <v>0</v>
      </c>
      <c r="QY126" s="26">
        <f>VLOOKUP($B126,факт!$D$7:$KT$85,90,0)</f>
        <v>0</v>
      </c>
      <c r="QZ126" s="26">
        <f>VLOOKUP($B126,факт!$D$7:$KT$85,91,0)</f>
        <v>0</v>
      </c>
      <c r="RA126" s="47">
        <f t="shared" si="720"/>
        <v>0</v>
      </c>
      <c r="RB126" s="47">
        <f t="shared" si="721"/>
        <v>0</v>
      </c>
      <c r="RC126" s="86">
        <f>VLOOKUP($B126,'СДП (план)'!$B$16:$CY$170,81,0)</f>
        <v>0</v>
      </c>
      <c r="RD126" s="86">
        <f>VLOOKUP($B126,'СДП (план)'!$B$16:$CY$170,82,0)</f>
        <v>0</v>
      </c>
      <c r="RE126" s="46">
        <f t="shared" si="722"/>
        <v>0</v>
      </c>
      <c r="RF126" s="46">
        <f t="shared" si="723"/>
        <v>0</v>
      </c>
      <c r="RG126" s="52">
        <f t="shared" si="724"/>
        <v>0</v>
      </c>
      <c r="RH126" s="52">
        <f t="shared" si="725"/>
        <v>0</v>
      </c>
      <c r="RI126" s="52">
        <f t="shared" si="726"/>
        <v>0</v>
      </c>
      <c r="RJ126" s="26">
        <f>VLOOKUP($B126,факт!$D$7:$KT$85,104,0)</f>
        <v>0</v>
      </c>
      <c r="RK126" s="26">
        <f>VLOOKUP($B126,факт!$D$7:$KT$85,105,0)</f>
        <v>0</v>
      </c>
      <c r="RL126" s="26">
        <f>VLOOKUP($B126,факт!$D$7:$KT$85,106,0)</f>
        <v>0</v>
      </c>
      <c r="RM126" s="26">
        <f>VLOOKUP($B126,факт!$D$7:$KT$85,107,0)</f>
        <v>0</v>
      </c>
      <c r="RN126" s="47">
        <f t="shared" si="727"/>
        <v>0</v>
      </c>
      <c r="RO126" s="47">
        <f t="shared" si="728"/>
        <v>0</v>
      </c>
      <c r="RP126" s="86">
        <f>VLOOKUP($B126,'СДП (план)'!$B$16:$CY$170,83,0)</f>
        <v>0</v>
      </c>
      <c r="RQ126" s="86">
        <f>VLOOKUP($B126,'СДП (план)'!$B$16:$CY$170,84,0)</f>
        <v>0</v>
      </c>
      <c r="RR126" s="46">
        <f t="shared" si="729"/>
        <v>0</v>
      </c>
      <c r="RS126" s="46">
        <f t="shared" si="730"/>
        <v>0</v>
      </c>
      <c r="RT126" s="52">
        <f t="shared" si="814"/>
        <v>0</v>
      </c>
      <c r="RU126" s="52">
        <f t="shared" si="815"/>
        <v>0</v>
      </c>
      <c r="RV126" s="52">
        <f t="shared" si="816"/>
        <v>0</v>
      </c>
      <c r="RW126" s="26">
        <f>VLOOKUP($B126,факт!$D$7:$KT$85,92,0)</f>
        <v>0</v>
      </c>
      <c r="RX126" s="26">
        <f>VLOOKUP($B126,факт!$D$7:$KT$85,93,0)</f>
        <v>0</v>
      </c>
      <c r="RY126" s="26">
        <f>VLOOKUP($B126,факт!$D$7:$KT$85,94,0)</f>
        <v>0</v>
      </c>
      <c r="RZ126" s="26">
        <f>VLOOKUP($B126,факт!$D$7:$KT$85,95,0)</f>
        <v>0</v>
      </c>
      <c r="SA126" s="47">
        <f t="shared" si="731"/>
        <v>0</v>
      </c>
      <c r="SB126" s="47">
        <f t="shared" si="732"/>
        <v>0</v>
      </c>
      <c r="SC126" s="86">
        <f>VLOOKUP($B126,'СДП (план)'!$B$16:$CY$170,85,0)</f>
        <v>0</v>
      </c>
      <c r="SD126" s="86">
        <f>VLOOKUP($B126,'СДП (план)'!$B$16:$CY$170,86,0)</f>
        <v>0</v>
      </c>
      <c r="SE126" s="46">
        <f t="shared" si="733"/>
        <v>0</v>
      </c>
      <c r="SF126" s="46">
        <f t="shared" si="734"/>
        <v>0</v>
      </c>
      <c r="SG126" s="52">
        <f t="shared" si="735"/>
        <v>0</v>
      </c>
      <c r="SH126" s="52">
        <f t="shared" si="736"/>
        <v>0</v>
      </c>
      <c r="SI126" s="52">
        <f t="shared" si="737"/>
        <v>0</v>
      </c>
      <c r="SJ126" s="26">
        <f>VLOOKUP($B126,факт!$D$7:$KT$85,68,0)</f>
        <v>0</v>
      </c>
      <c r="SK126" s="26">
        <f>VLOOKUP($B126,факт!$D$7:$KT$85,69,0)</f>
        <v>0</v>
      </c>
      <c r="SL126" s="26">
        <f>VLOOKUP($B126,факт!$D$7:$KT$85,70,0)</f>
        <v>0</v>
      </c>
      <c r="SM126" s="26">
        <f>VLOOKUP($B126,факт!$D$7:$KT$85,71,0)</f>
        <v>0</v>
      </c>
      <c r="SN126" s="47">
        <f t="shared" si="738"/>
        <v>0</v>
      </c>
      <c r="SO126" s="47">
        <f t="shared" si="739"/>
        <v>0</v>
      </c>
      <c r="SP126" s="86">
        <f>VLOOKUP($B126,'СДП (план)'!$B$16:$CY$170,87,0)</f>
        <v>0</v>
      </c>
      <c r="SQ126" s="86">
        <f>VLOOKUP($B126,'СДП (план)'!$B$16:$CY$170,88,0)</f>
        <v>0</v>
      </c>
      <c r="SR126" s="46">
        <f t="shared" si="740"/>
        <v>0</v>
      </c>
      <c r="SS126" s="46">
        <f t="shared" si="741"/>
        <v>0</v>
      </c>
      <c r="ST126" s="52">
        <f t="shared" si="742"/>
        <v>0</v>
      </c>
      <c r="SU126" s="52">
        <f t="shared" si="743"/>
        <v>0</v>
      </c>
      <c r="SV126" s="52">
        <f t="shared" si="744"/>
        <v>0</v>
      </c>
      <c r="SW126" s="26">
        <f>VLOOKUP($B126,факт!$D$7:$KT$85,96,0)</f>
        <v>0</v>
      </c>
      <c r="SX126" s="26">
        <f>VLOOKUP($B126,факт!$D$7:$KT$85,97,0)</f>
        <v>0</v>
      </c>
      <c r="SY126" s="26">
        <f>VLOOKUP($B126,факт!$D$7:$KT$85,98,0)</f>
        <v>0</v>
      </c>
      <c r="SZ126" s="26">
        <f>VLOOKUP($B126,факт!$D$7:$KT$85,99,0)</f>
        <v>0</v>
      </c>
      <c r="TA126" s="47">
        <f t="shared" si="745"/>
        <v>0</v>
      </c>
      <c r="TB126" s="47">
        <f t="shared" si="746"/>
        <v>0</v>
      </c>
      <c r="TC126" s="86">
        <f>VLOOKUP($B126,'СДП (план)'!$B$16:$CY$170,89,0)</f>
        <v>0</v>
      </c>
      <c r="TD126" s="86">
        <f>VLOOKUP($B126,'СДП (план)'!$B$16:$CY$170,90,0)</f>
        <v>0</v>
      </c>
      <c r="TE126" s="46">
        <f t="shared" si="747"/>
        <v>0</v>
      </c>
      <c r="TF126" s="46">
        <f t="shared" si="748"/>
        <v>0</v>
      </c>
      <c r="TG126" s="52">
        <f t="shared" si="749"/>
        <v>0</v>
      </c>
      <c r="TH126" s="52">
        <f t="shared" si="750"/>
        <v>0</v>
      </c>
      <c r="TI126" s="52">
        <f t="shared" si="751"/>
        <v>0</v>
      </c>
      <c r="TJ126" s="26">
        <f>VLOOKUP($B126,факт!$D$7:$KT$85,120,0)</f>
        <v>0</v>
      </c>
      <c r="TK126" s="26">
        <f>VLOOKUP($B126,факт!$D$7:$KT$85,121,0)</f>
        <v>0</v>
      </c>
      <c r="TL126" s="26">
        <f>VLOOKUP($B126,факт!$D$7:$KT$85,122,0)</f>
        <v>0</v>
      </c>
      <c r="TM126" s="26">
        <f>VLOOKUP($B126,факт!$D$7:$KT$85,123,0)</f>
        <v>0</v>
      </c>
      <c r="TN126" s="47">
        <f t="shared" si="752"/>
        <v>0</v>
      </c>
      <c r="TO126" s="47">
        <f t="shared" si="753"/>
        <v>0</v>
      </c>
      <c r="TP126" s="86">
        <f>VLOOKUP($B126,'СДП (план)'!$B$16:$CY$170,91,0)</f>
        <v>0</v>
      </c>
      <c r="TQ126" s="86">
        <f>VLOOKUP($B126,'СДП (план)'!$B$16:$CY$170,92,0)</f>
        <v>0</v>
      </c>
      <c r="TR126" s="46">
        <f t="shared" si="754"/>
        <v>0</v>
      </c>
      <c r="TS126" s="46">
        <f t="shared" si="755"/>
        <v>0</v>
      </c>
      <c r="TT126" s="52">
        <f t="shared" si="756"/>
        <v>0</v>
      </c>
      <c r="TU126" s="52">
        <f t="shared" si="757"/>
        <v>0</v>
      </c>
      <c r="TV126" s="52">
        <f t="shared" si="758"/>
        <v>0</v>
      </c>
      <c r="TW126" s="26">
        <f>VLOOKUP($B126,факт!$D$7:$KT$85,100,0)</f>
        <v>0</v>
      </c>
      <c r="TX126" s="26">
        <f>VLOOKUP($B126,факт!$D$7:$KT$85,101,0)</f>
        <v>0</v>
      </c>
      <c r="TY126" s="26">
        <f>VLOOKUP($B126,факт!$D$7:$KT$85,102,0)</f>
        <v>0</v>
      </c>
      <c r="TZ126" s="26">
        <f>VLOOKUP($B126,факт!$D$7:$KT$85,103,0)</f>
        <v>0</v>
      </c>
      <c r="UA126" s="47">
        <f t="shared" si="759"/>
        <v>0</v>
      </c>
      <c r="UB126" s="47">
        <f t="shared" si="760"/>
        <v>0</v>
      </c>
      <c r="UC126" s="86">
        <f>VLOOKUP($B126,'СДП (план)'!$B$16:$CY$170,93,0)</f>
        <v>0</v>
      </c>
      <c r="UD126" s="86">
        <f>VLOOKUP($B126,'СДП (план)'!$B$16:$CY$170,94,0)</f>
        <v>0</v>
      </c>
      <c r="UE126" s="46">
        <v>0</v>
      </c>
      <c r="UF126" s="46">
        <v>0</v>
      </c>
      <c r="UG126" s="52">
        <f t="shared" si="817"/>
        <v>0</v>
      </c>
      <c r="UH126" s="52">
        <f t="shared" si="818"/>
        <v>0</v>
      </c>
      <c r="UI126" s="52">
        <f t="shared" si="819"/>
        <v>0</v>
      </c>
      <c r="UJ126" s="26">
        <f>VLOOKUP($B126,факт!$D$7:$KT$85,56,0)</f>
        <v>0</v>
      </c>
      <c r="UK126" s="26">
        <f>VLOOKUP($B126,факт!$D$7:$KT$85,57,0)</f>
        <v>0</v>
      </c>
      <c r="UL126" s="26">
        <f>VLOOKUP($B126,факт!$D$7:$KT$85,58,0)</f>
        <v>0</v>
      </c>
      <c r="UM126" s="26">
        <f>VLOOKUP($B126,факт!$D$7:$KT$85,59,0)</f>
        <v>0</v>
      </c>
      <c r="UN126" s="47">
        <f t="shared" si="761"/>
        <v>0</v>
      </c>
      <c r="UO126" s="47">
        <f t="shared" si="762"/>
        <v>0</v>
      </c>
      <c r="UP126" s="86">
        <f>VLOOKUP($B126,'СДП (план)'!$B$16:$CY$170,95,0)</f>
        <v>0</v>
      </c>
      <c r="UQ126" s="86">
        <f>VLOOKUP($B126,'СДП (план)'!$B$16:$CY$170,96,0)</f>
        <v>0</v>
      </c>
      <c r="UR126" s="46">
        <f t="shared" si="763"/>
        <v>0</v>
      </c>
      <c r="US126" s="46">
        <f t="shared" si="764"/>
        <v>0</v>
      </c>
      <c r="UT126" s="52">
        <f t="shared" si="820"/>
        <v>0</v>
      </c>
      <c r="UU126" s="52">
        <f t="shared" si="821"/>
        <v>0</v>
      </c>
      <c r="UV126" s="52">
        <f t="shared" si="822"/>
        <v>0</v>
      </c>
      <c r="UW126" s="26">
        <f>VLOOKUP($B126,факт!$D$7:$KT$85,116,0)</f>
        <v>0</v>
      </c>
      <c r="UX126" s="26">
        <f>VLOOKUP($B126,факт!$D$7:$KT$85,117,0)</f>
        <v>0</v>
      </c>
      <c r="UY126" s="26">
        <f>VLOOKUP($B126,факт!$D$7:$KT$85,118,0)</f>
        <v>0</v>
      </c>
      <c r="UZ126" s="26">
        <f>VLOOKUP($B126,факт!$D$7:$KT$85,119,0)</f>
        <v>0</v>
      </c>
      <c r="VA126" s="47">
        <f t="shared" si="765"/>
        <v>0</v>
      </c>
      <c r="VB126" s="47">
        <f t="shared" si="766"/>
        <v>0</v>
      </c>
      <c r="VC126" s="86">
        <f>VLOOKUP($B126,'СДП (план)'!$B$16:$CY$170,97,0)</f>
        <v>0</v>
      </c>
      <c r="VD126" s="86">
        <f>VLOOKUP($B126,'СДП (план)'!$B$16:$CY$170,98,0)</f>
        <v>0</v>
      </c>
      <c r="VE126" s="46">
        <f t="shared" si="767"/>
        <v>0</v>
      </c>
      <c r="VF126" s="46">
        <f t="shared" si="768"/>
        <v>0</v>
      </c>
      <c r="VG126" s="52">
        <f t="shared" si="823"/>
        <v>0</v>
      </c>
      <c r="VH126" s="52">
        <f t="shared" si="824"/>
        <v>0</v>
      </c>
      <c r="VI126" s="52">
        <f t="shared" si="825"/>
        <v>0</v>
      </c>
      <c r="VJ126" s="26">
        <f>VLOOKUP($B126,факт!$D$7:$KT$85,60,0)</f>
        <v>0</v>
      </c>
      <c r="VK126" s="26">
        <f>VLOOKUP($B126,факт!$D$7:$KT$85,61,0)</f>
        <v>0</v>
      </c>
      <c r="VL126" s="26">
        <f>VLOOKUP($B126,факт!$D$7:$KT$85,62,0)</f>
        <v>0</v>
      </c>
      <c r="VM126" s="26">
        <f>VLOOKUP($B126,факт!$D$7:$KT$85,63,0)</f>
        <v>0</v>
      </c>
      <c r="VN126" s="47">
        <f t="shared" si="769"/>
        <v>0</v>
      </c>
      <c r="VO126" s="47">
        <f t="shared" si="770"/>
        <v>0</v>
      </c>
      <c r="VP126" s="86">
        <f>VLOOKUP($B126,'СДП (план)'!$B$16:$CY$170,99,0)</f>
        <v>0</v>
      </c>
      <c r="VQ126" s="86">
        <f>VLOOKUP($B126,'СДП (план)'!$B$16:$CY$170,100,0)</f>
        <v>0</v>
      </c>
      <c r="VR126" s="46">
        <f t="shared" si="771"/>
        <v>0</v>
      </c>
      <c r="VS126" s="46">
        <f t="shared" si="772"/>
        <v>0</v>
      </c>
      <c r="VT126" s="52">
        <f t="shared" si="773"/>
        <v>0</v>
      </c>
      <c r="VU126" s="52">
        <f t="shared" si="774"/>
        <v>0</v>
      </c>
      <c r="VV126" s="52">
        <f t="shared" si="775"/>
        <v>0</v>
      </c>
      <c r="VW126" s="26">
        <f>VLOOKUP($B126,факт!$D$7:$KT$85,84,0)</f>
        <v>0</v>
      </c>
      <c r="VX126" s="26">
        <f>VLOOKUP($B126,факт!$D$7:$KT$85,85,0)</f>
        <v>0</v>
      </c>
      <c r="VY126" s="26">
        <f>VLOOKUP($B126,факт!$D$7:$KT$85,86,0)</f>
        <v>0</v>
      </c>
      <c r="VZ126" s="26">
        <f>VLOOKUP($B126,факт!$D$7:$KT$85,87,0)</f>
        <v>0</v>
      </c>
      <c r="WA126" s="47">
        <f t="shared" si="776"/>
        <v>0</v>
      </c>
      <c r="WB126" s="47">
        <f t="shared" si="777"/>
        <v>0</v>
      </c>
      <c r="WC126" s="86">
        <f>VLOOKUP($B126,'СДП (план)'!$B$16:$CY$170,101,0)</f>
        <v>0</v>
      </c>
      <c r="WD126" s="86">
        <f>VLOOKUP($B126,'СДП (план)'!$B$16:$CY$170,102,0)</f>
        <v>0</v>
      </c>
      <c r="WE126" s="46">
        <f t="shared" si="778"/>
        <v>0</v>
      </c>
      <c r="WF126" s="46">
        <f t="shared" si="779"/>
        <v>0</v>
      </c>
      <c r="WG126" s="52">
        <f t="shared" si="780"/>
        <v>0</v>
      </c>
      <c r="WH126" s="52">
        <f t="shared" si="781"/>
        <v>0</v>
      </c>
      <c r="WI126" s="52">
        <f t="shared" si="782"/>
        <v>0</v>
      </c>
      <c r="WJ126" s="26">
        <f>VLOOKUP($B126,факт!$D$7:$KT$85,52,0)</f>
        <v>0</v>
      </c>
      <c r="WK126" s="26">
        <f>VLOOKUP($B126,факт!$D$7:$KT$85,53,0)</f>
        <v>0</v>
      </c>
      <c r="WL126" s="26">
        <f>VLOOKUP($B126,факт!$D$7:$KT$85,54,0)</f>
        <v>0</v>
      </c>
      <c r="WM126" s="26">
        <f>VLOOKUP($B126,факт!$D$7:$KT$85,55,0)</f>
        <v>0</v>
      </c>
      <c r="WN126" s="47">
        <f t="shared" si="783"/>
        <v>0</v>
      </c>
      <c r="WO126" s="47">
        <f t="shared" si="784"/>
        <v>0</v>
      </c>
      <c r="WP126" s="174">
        <f t="shared" si="826"/>
        <v>0</v>
      </c>
      <c r="WQ126" s="174">
        <f t="shared" si="827"/>
        <v>0</v>
      </c>
      <c r="WR126" s="174">
        <f t="shared" si="828"/>
        <v>0</v>
      </c>
      <c r="WS126" s="174">
        <f t="shared" si="829"/>
        <v>0</v>
      </c>
      <c r="WT126" s="174">
        <f t="shared" si="830"/>
        <v>0</v>
      </c>
      <c r="WU126" s="174">
        <f t="shared" si="831"/>
        <v>0</v>
      </c>
      <c r="WV126" s="174">
        <f t="shared" si="832"/>
        <v>0</v>
      </c>
      <c r="WW126" s="174">
        <f t="shared" si="833"/>
        <v>0</v>
      </c>
      <c r="WX126" s="174">
        <f t="shared" si="834"/>
        <v>0</v>
      </c>
      <c r="WY126" s="174">
        <f t="shared" si="835"/>
        <v>0</v>
      </c>
      <c r="WZ126" s="174">
        <f t="shared" si="836"/>
        <v>0</v>
      </c>
      <c r="XA126" s="26">
        <f t="shared" si="785"/>
        <v>0</v>
      </c>
      <c r="XB126" s="26">
        <f t="shared" si="786"/>
        <v>0</v>
      </c>
      <c r="XC126" s="174">
        <f t="shared" si="837"/>
        <v>40</v>
      </c>
      <c r="XD126" s="174">
        <f t="shared" si="838"/>
        <v>1256501.6099999999</v>
      </c>
      <c r="XE126" s="174">
        <f t="shared" si="839"/>
        <v>40</v>
      </c>
      <c r="XF126" s="174">
        <f t="shared" si="840"/>
        <v>1256501.6099999999</v>
      </c>
      <c r="XG126" s="174">
        <f t="shared" si="841"/>
        <v>90</v>
      </c>
      <c r="XH126" s="174">
        <f t="shared" si="842"/>
        <v>90</v>
      </c>
      <c r="XI126" s="174">
        <f t="shared" si="843"/>
        <v>72</v>
      </c>
      <c r="XJ126" s="174">
        <f t="shared" si="844"/>
        <v>32</v>
      </c>
      <c r="XK126" s="174">
        <f t="shared" si="845"/>
        <v>995535.86000000022</v>
      </c>
      <c r="XL126" s="174">
        <f t="shared" si="846"/>
        <v>2</v>
      </c>
      <c r="XM126" s="174">
        <f t="shared" si="847"/>
        <v>64440.639999999999</v>
      </c>
      <c r="XN126" s="26">
        <f t="shared" si="787"/>
        <v>-8</v>
      </c>
      <c r="XO126" s="26">
        <f t="shared" si="788"/>
        <v>-260965.74999999965</v>
      </c>
    </row>
    <row r="127" spans="1:639" ht="45" x14ac:dyDescent="0.25">
      <c r="A127" s="145"/>
      <c r="B127" s="111">
        <v>114</v>
      </c>
      <c r="C127" s="11" t="s">
        <v>518</v>
      </c>
      <c r="D127" s="12">
        <f t="shared" si="853"/>
        <v>10127</v>
      </c>
      <c r="E127" s="12">
        <v>10127</v>
      </c>
      <c r="F127" s="273">
        <v>9620</v>
      </c>
      <c r="G127" s="96">
        <v>1.5</v>
      </c>
      <c r="H127" s="264"/>
      <c r="I127" s="13">
        <v>1</v>
      </c>
      <c r="J127" s="271"/>
      <c r="K127" s="12">
        <v>1.4</v>
      </c>
      <c r="L127" s="12">
        <v>1.68</v>
      </c>
      <c r="M127" s="12">
        <v>2.23</v>
      </c>
      <c r="N127" s="12">
        <v>2.39</v>
      </c>
      <c r="O127" s="123">
        <v>2.57</v>
      </c>
      <c r="P127" s="86">
        <f>VLOOKUP($B127,'СДП (план)'!$B$16:$CY$170,15,0)</f>
        <v>0</v>
      </c>
      <c r="Q127" s="86">
        <f>VLOOKUP($B127,'СДП (план)'!$B$16:$CY$170,16,0)</f>
        <v>0</v>
      </c>
      <c r="R127" s="46">
        <f t="shared" si="487"/>
        <v>0</v>
      </c>
      <c r="S127" s="46">
        <f t="shared" si="488"/>
        <v>0</v>
      </c>
      <c r="T127" s="52">
        <f t="shared" si="489"/>
        <v>0</v>
      </c>
      <c r="U127" s="52">
        <f t="shared" si="490"/>
        <v>0</v>
      </c>
      <c r="V127" s="52">
        <f t="shared" si="491"/>
        <v>0</v>
      </c>
      <c r="W127" s="26"/>
      <c r="X127" s="26"/>
      <c r="Y127" s="26"/>
      <c r="Z127" s="26"/>
      <c r="AA127" s="47">
        <f t="shared" si="492"/>
        <v>0</v>
      </c>
      <c r="AB127" s="47">
        <f t="shared" si="493"/>
        <v>0</v>
      </c>
      <c r="AC127" s="86">
        <f>VLOOKUP($B127,'СДП (план)'!$B$16:$CY$170,17,0)</f>
        <v>0</v>
      </c>
      <c r="AD127" s="86">
        <f>VLOOKUP($B127,'СДП (план)'!$B$16:$CY$170,18,0)</f>
        <v>0</v>
      </c>
      <c r="AE127" s="46">
        <f t="shared" si="494"/>
        <v>0</v>
      </c>
      <c r="AF127" s="46">
        <f t="shared" si="495"/>
        <v>0</v>
      </c>
      <c r="AG127" s="52">
        <f t="shared" si="496"/>
        <v>0</v>
      </c>
      <c r="AH127" s="52">
        <f t="shared" si="497"/>
        <v>0</v>
      </c>
      <c r="AI127" s="52">
        <f t="shared" si="498"/>
        <v>0</v>
      </c>
      <c r="AJ127" s="26"/>
      <c r="AK127" s="26"/>
      <c r="AL127" s="26"/>
      <c r="AM127" s="26"/>
      <c r="AN127" s="47">
        <f t="shared" si="499"/>
        <v>0</v>
      </c>
      <c r="AO127" s="47">
        <f t="shared" si="500"/>
        <v>0</v>
      </c>
      <c r="AP127" s="86">
        <f>VLOOKUP($B127,'СДП (план)'!$B$16:$CY$170,19,0)</f>
        <v>0</v>
      </c>
      <c r="AQ127" s="86">
        <f>VLOOKUP($B127,'СДП (план)'!$B$16:$CY$170,20,0)</f>
        <v>0</v>
      </c>
      <c r="AR127" s="46">
        <f t="shared" si="501"/>
        <v>0</v>
      </c>
      <c r="AS127" s="46">
        <f t="shared" si="502"/>
        <v>0</v>
      </c>
      <c r="AT127" s="52">
        <f t="shared" si="503"/>
        <v>0</v>
      </c>
      <c r="AU127" s="52">
        <f t="shared" si="504"/>
        <v>0</v>
      </c>
      <c r="AV127" s="52">
        <f t="shared" si="505"/>
        <v>0</v>
      </c>
      <c r="AW127" s="26"/>
      <c r="AX127" s="26"/>
      <c r="AY127" s="26"/>
      <c r="AZ127" s="26"/>
      <c r="BA127" s="47">
        <f t="shared" si="506"/>
        <v>0</v>
      </c>
      <c r="BB127" s="47">
        <f t="shared" si="507"/>
        <v>0</v>
      </c>
      <c r="BC127" s="86">
        <f>VLOOKUP($B127,'СДП (план)'!$B$16:$CY$170,21,0)</f>
        <v>0</v>
      </c>
      <c r="BD127" s="86">
        <f>VLOOKUP($B127,'СДП (план)'!$B$16:$CY$170,22,0)</f>
        <v>0</v>
      </c>
      <c r="BE127" s="46">
        <f t="shared" si="508"/>
        <v>0</v>
      </c>
      <c r="BF127" s="46">
        <f t="shared" si="509"/>
        <v>0</v>
      </c>
      <c r="BG127" s="52">
        <f t="shared" si="510"/>
        <v>0</v>
      </c>
      <c r="BH127" s="52">
        <f t="shared" si="511"/>
        <v>0</v>
      </c>
      <c r="BI127" s="52">
        <f t="shared" si="512"/>
        <v>0</v>
      </c>
      <c r="BJ127" s="26"/>
      <c r="BK127" s="26"/>
      <c r="BL127" s="26"/>
      <c r="BM127" s="26"/>
      <c r="BN127" s="47">
        <f t="shared" si="513"/>
        <v>0</v>
      </c>
      <c r="BO127" s="47">
        <f t="shared" si="514"/>
        <v>0</v>
      </c>
      <c r="BP127" s="86">
        <f>VLOOKUP($B127,'СДП (план)'!$B$16:$CY$170,23,0)</f>
        <v>0</v>
      </c>
      <c r="BQ127" s="86">
        <f>VLOOKUP($B127,'СДП (план)'!$B$16:$CY$170,24,0)</f>
        <v>0</v>
      </c>
      <c r="BR127" s="46">
        <f t="shared" si="515"/>
        <v>0</v>
      </c>
      <c r="BS127" s="46">
        <f t="shared" si="516"/>
        <v>0</v>
      </c>
      <c r="BT127" s="52">
        <f t="shared" si="517"/>
        <v>0</v>
      </c>
      <c r="BU127" s="52">
        <f t="shared" si="518"/>
        <v>0</v>
      </c>
      <c r="BV127" s="52">
        <f t="shared" si="519"/>
        <v>0</v>
      </c>
      <c r="BW127" s="26"/>
      <c r="BX127" s="26"/>
      <c r="BY127" s="26"/>
      <c r="BZ127" s="26"/>
      <c r="CA127" s="47">
        <f t="shared" si="520"/>
        <v>0</v>
      </c>
      <c r="CB127" s="47">
        <f t="shared" si="521"/>
        <v>0</v>
      </c>
      <c r="CC127" s="86">
        <f>VLOOKUP($B127,'СДП (план)'!$B$16:$CY$170,25,0)</f>
        <v>0</v>
      </c>
      <c r="CD127" s="86">
        <f>VLOOKUP($B127,'СДП (план)'!$B$16:$CY$170,26,0)</f>
        <v>0</v>
      </c>
      <c r="CE127" s="46">
        <f t="shared" si="522"/>
        <v>0</v>
      </c>
      <c r="CF127" s="46">
        <f t="shared" si="523"/>
        <v>0</v>
      </c>
      <c r="CG127" s="52">
        <f t="shared" si="524"/>
        <v>0</v>
      </c>
      <c r="CH127" s="52">
        <f t="shared" si="525"/>
        <v>0</v>
      </c>
      <c r="CI127" s="52">
        <f t="shared" si="526"/>
        <v>0</v>
      </c>
      <c r="CJ127" s="26"/>
      <c r="CK127" s="26"/>
      <c r="CL127" s="26"/>
      <c r="CM127" s="26"/>
      <c r="CN127" s="47">
        <f t="shared" si="527"/>
        <v>0</v>
      </c>
      <c r="CO127" s="47">
        <f t="shared" si="528"/>
        <v>0</v>
      </c>
      <c r="CP127" s="86">
        <f>VLOOKUP($B127,'СДП (план)'!$B$16:$CY$170,27,0)</f>
        <v>0</v>
      </c>
      <c r="CQ127" s="86">
        <f>VLOOKUP($B127,'СДП (план)'!$B$16:$CY$170,28,0)</f>
        <v>0</v>
      </c>
      <c r="CR127" s="46">
        <f t="shared" si="529"/>
        <v>0</v>
      </c>
      <c r="CS127" s="46">
        <f t="shared" si="530"/>
        <v>0</v>
      </c>
      <c r="CT127" s="52">
        <f t="shared" si="531"/>
        <v>0</v>
      </c>
      <c r="CU127" s="52">
        <f t="shared" si="532"/>
        <v>0</v>
      </c>
      <c r="CV127" s="52">
        <f t="shared" si="533"/>
        <v>0</v>
      </c>
      <c r="CW127" s="26"/>
      <c r="CX127" s="26"/>
      <c r="CY127" s="26"/>
      <c r="CZ127" s="26"/>
      <c r="DA127" s="47">
        <f t="shared" si="534"/>
        <v>0</v>
      </c>
      <c r="DB127" s="47">
        <f t="shared" si="535"/>
        <v>0</v>
      </c>
      <c r="DC127" s="86">
        <f>VLOOKUP($B127,'СДП (план)'!$B$16:$CY$170,29,0)</f>
        <v>0</v>
      </c>
      <c r="DD127" s="86">
        <f>VLOOKUP($B127,'СДП (план)'!$B$16:$CY$170,30,0)</f>
        <v>0</v>
      </c>
      <c r="DE127" s="46">
        <f t="shared" si="536"/>
        <v>0</v>
      </c>
      <c r="DF127" s="46">
        <f t="shared" si="537"/>
        <v>0</v>
      </c>
      <c r="DG127" s="52">
        <f t="shared" si="538"/>
        <v>0</v>
      </c>
      <c r="DH127" s="52">
        <f t="shared" si="539"/>
        <v>0</v>
      </c>
      <c r="DI127" s="52">
        <f t="shared" si="540"/>
        <v>0</v>
      </c>
      <c r="DJ127" s="26"/>
      <c r="DK127" s="26"/>
      <c r="DL127" s="26"/>
      <c r="DM127" s="26"/>
      <c r="DN127" s="47">
        <f t="shared" si="541"/>
        <v>0</v>
      </c>
      <c r="DO127" s="47">
        <f t="shared" si="542"/>
        <v>0</v>
      </c>
      <c r="DP127" s="172">
        <f t="shared" si="543"/>
        <v>0</v>
      </c>
      <c r="DQ127" s="172">
        <f t="shared" si="544"/>
        <v>0</v>
      </c>
      <c r="DR127" s="172">
        <f t="shared" si="545"/>
        <v>0</v>
      </c>
      <c r="DS127" s="172">
        <f t="shared" si="546"/>
        <v>0</v>
      </c>
      <c r="DT127" s="172">
        <f t="shared" si="547"/>
        <v>0</v>
      </c>
      <c r="DU127" s="172">
        <f t="shared" si="548"/>
        <v>0</v>
      </c>
      <c r="DV127" s="172">
        <f t="shared" si="549"/>
        <v>0</v>
      </c>
      <c r="DW127" s="172">
        <f t="shared" si="550"/>
        <v>0</v>
      </c>
      <c r="DX127" s="172">
        <f t="shared" si="551"/>
        <v>0</v>
      </c>
      <c r="DY127" s="172">
        <f t="shared" si="552"/>
        <v>0</v>
      </c>
      <c r="DZ127" s="172">
        <f t="shared" si="553"/>
        <v>0</v>
      </c>
      <c r="EA127" s="172">
        <f t="shared" si="554"/>
        <v>0</v>
      </c>
      <c r="EB127" s="172">
        <f t="shared" si="555"/>
        <v>0</v>
      </c>
      <c r="EC127" s="86">
        <f>VLOOKUP($B127,'СДП (план)'!$B$16:$CY$170,31,0)</f>
        <v>0</v>
      </c>
      <c r="ED127" s="86">
        <f>VLOOKUP($B127,'СДП (план)'!$B$16:$CY$170,32,0)</f>
        <v>0</v>
      </c>
      <c r="EE127" s="46">
        <f t="shared" si="556"/>
        <v>0</v>
      </c>
      <c r="EF127" s="46">
        <f t="shared" si="557"/>
        <v>0</v>
      </c>
      <c r="EG127" s="52">
        <f t="shared" si="558"/>
        <v>0</v>
      </c>
      <c r="EH127" s="52">
        <f t="shared" si="559"/>
        <v>0</v>
      </c>
      <c r="EI127" s="52">
        <f t="shared" si="560"/>
        <v>0</v>
      </c>
      <c r="EJ127" s="26"/>
      <c r="EK127" s="26"/>
      <c r="EL127" s="26"/>
      <c r="EM127" s="26"/>
      <c r="EN127" s="47">
        <f t="shared" si="561"/>
        <v>0</v>
      </c>
      <c r="EO127" s="47">
        <f t="shared" si="562"/>
        <v>0</v>
      </c>
      <c r="EP127" s="86">
        <f>VLOOKUP($B127,'СДП (план)'!$B$16:$CY$170,33,0)</f>
        <v>0</v>
      </c>
      <c r="EQ127" s="86">
        <f>VLOOKUP($B127,'СДП (план)'!$B$16:$CY$170,34,0)</f>
        <v>0</v>
      </c>
      <c r="ER127" s="46">
        <f t="shared" si="563"/>
        <v>0</v>
      </c>
      <c r="ES127" s="46">
        <f t="shared" si="564"/>
        <v>0</v>
      </c>
      <c r="ET127" s="52">
        <f t="shared" si="565"/>
        <v>0</v>
      </c>
      <c r="EU127" s="52">
        <f t="shared" si="566"/>
        <v>0</v>
      </c>
      <c r="EV127" s="52">
        <f t="shared" si="567"/>
        <v>0</v>
      </c>
      <c r="EW127" s="26"/>
      <c r="EX127" s="26"/>
      <c r="EY127" s="26"/>
      <c r="EZ127" s="26"/>
      <c r="FA127" s="47">
        <f t="shared" si="568"/>
        <v>0</v>
      </c>
      <c r="FB127" s="47">
        <f t="shared" si="569"/>
        <v>0</v>
      </c>
      <c r="FC127" s="86">
        <f>VLOOKUP($B127,'СДП (план)'!$B$16:$CY$170,35,0)</f>
        <v>0</v>
      </c>
      <c r="FD127" s="86">
        <f>VLOOKUP($B127,'СДП (план)'!$B$16:$CY$170,36,0)</f>
        <v>0</v>
      </c>
      <c r="FE127" s="46">
        <f t="shared" si="570"/>
        <v>0</v>
      </c>
      <c r="FF127" s="46">
        <f t="shared" si="571"/>
        <v>0</v>
      </c>
      <c r="FG127" s="52">
        <f t="shared" si="572"/>
        <v>0</v>
      </c>
      <c r="FH127" s="52">
        <f t="shared" si="573"/>
        <v>0</v>
      </c>
      <c r="FI127" s="52">
        <f t="shared" si="574"/>
        <v>0</v>
      </c>
      <c r="FJ127" s="26"/>
      <c r="FK127" s="26"/>
      <c r="FL127" s="26"/>
      <c r="FM127" s="26"/>
      <c r="FN127" s="47">
        <f t="shared" si="575"/>
        <v>0</v>
      </c>
      <c r="FO127" s="47">
        <f t="shared" si="576"/>
        <v>0</v>
      </c>
      <c r="FP127" s="86">
        <f>VLOOKUP($B127,'СДП (план)'!$B$16:$CY$170,37,0)</f>
        <v>0</v>
      </c>
      <c r="FQ127" s="86">
        <f>VLOOKUP($B127,'СДП (план)'!$B$16:$CY$170,38,0)</f>
        <v>0</v>
      </c>
      <c r="FR127" s="46">
        <f t="shared" si="577"/>
        <v>0</v>
      </c>
      <c r="FS127" s="46">
        <f t="shared" si="578"/>
        <v>0</v>
      </c>
      <c r="FT127" s="52">
        <f t="shared" si="579"/>
        <v>0</v>
      </c>
      <c r="FU127" s="52">
        <f t="shared" si="580"/>
        <v>0</v>
      </c>
      <c r="FV127" s="52">
        <f t="shared" si="581"/>
        <v>0</v>
      </c>
      <c r="FW127" s="26"/>
      <c r="FX127" s="26"/>
      <c r="FY127" s="26"/>
      <c r="FZ127" s="26"/>
      <c r="GA127" s="47">
        <f t="shared" si="582"/>
        <v>0</v>
      </c>
      <c r="GB127" s="47">
        <f t="shared" si="583"/>
        <v>0</v>
      </c>
      <c r="GC127" s="86">
        <f>VLOOKUP($B127,'СДП (план)'!$B$16:$CY$170,39,0)</f>
        <v>0</v>
      </c>
      <c r="GD127" s="86">
        <f>VLOOKUP($B127,'СДП (план)'!$B$16:$CY$170,40,0)</f>
        <v>0</v>
      </c>
      <c r="GE127" s="46">
        <f t="shared" si="584"/>
        <v>0</v>
      </c>
      <c r="GF127" s="46">
        <f t="shared" si="585"/>
        <v>0</v>
      </c>
      <c r="GG127" s="52">
        <f t="shared" si="586"/>
        <v>0</v>
      </c>
      <c r="GH127" s="52">
        <f t="shared" si="587"/>
        <v>0</v>
      </c>
      <c r="GI127" s="52">
        <f t="shared" si="588"/>
        <v>0</v>
      </c>
      <c r="GJ127" s="26"/>
      <c r="GK127" s="26"/>
      <c r="GL127" s="26"/>
      <c r="GM127" s="26"/>
      <c r="GN127" s="47">
        <f t="shared" si="589"/>
        <v>0</v>
      </c>
      <c r="GO127" s="47">
        <f t="shared" si="590"/>
        <v>0</v>
      </c>
      <c r="GP127" s="86">
        <f>VLOOKUP($B127,'СДП (план)'!$B$16:$CY$170,41,0)</f>
        <v>0</v>
      </c>
      <c r="GQ127" s="86">
        <f>VLOOKUP($B127,'СДП (план)'!$B$16:$CY$170,42,0)</f>
        <v>0</v>
      </c>
      <c r="GR127" s="46">
        <f t="shared" si="591"/>
        <v>0</v>
      </c>
      <c r="GS127" s="46">
        <f t="shared" si="592"/>
        <v>0</v>
      </c>
      <c r="GT127" s="52">
        <f t="shared" si="593"/>
        <v>0</v>
      </c>
      <c r="GU127" s="52">
        <f t="shared" si="594"/>
        <v>0</v>
      </c>
      <c r="GV127" s="52">
        <f t="shared" si="595"/>
        <v>0</v>
      </c>
      <c r="GW127" s="26"/>
      <c r="GX127" s="26"/>
      <c r="GY127" s="26"/>
      <c r="GZ127" s="26"/>
      <c r="HA127" s="47">
        <f t="shared" si="596"/>
        <v>0</v>
      </c>
      <c r="HB127" s="47">
        <f t="shared" si="597"/>
        <v>0</v>
      </c>
      <c r="HC127" s="86">
        <f>VLOOKUP($B127,'СДП (план)'!$B$16:$CY$170,43,0)</f>
        <v>0</v>
      </c>
      <c r="HD127" s="86">
        <f>VLOOKUP($B127,'СДП (план)'!$B$16:$CY$170,44,0)</f>
        <v>0</v>
      </c>
      <c r="HE127" s="46">
        <f t="shared" si="598"/>
        <v>0</v>
      </c>
      <c r="HF127" s="46">
        <f t="shared" si="599"/>
        <v>0</v>
      </c>
      <c r="HG127" s="52">
        <f t="shared" si="794"/>
        <v>0</v>
      </c>
      <c r="HH127" s="52">
        <f t="shared" si="795"/>
        <v>0</v>
      </c>
      <c r="HI127" s="52">
        <f t="shared" si="796"/>
        <v>0</v>
      </c>
      <c r="HJ127" s="26"/>
      <c r="HK127" s="26"/>
      <c r="HL127" s="26"/>
      <c r="HM127" s="26"/>
      <c r="HN127" s="47">
        <f t="shared" si="600"/>
        <v>0</v>
      </c>
      <c r="HO127" s="47">
        <f t="shared" si="601"/>
        <v>0</v>
      </c>
      <c r="HP127" s="86">
        <f>VLOOKUP($B127,'СДП (план)'!$B$16:$CY$170,45,0)</f>
        <v>0</v>
      </c>
      <c r="HQ127" s="86">
        <f>VLOOKUP($B127,'СДП (план)'!$B$16:$CY$170,46,0)</f>
        <v>0</v>
      </c>
      <c r="HR127" s="46">
        <f t="shared" si="602"/>
        <v>0</v>
      </c>
      <c r="HS127" s="46">
        <f t="shared" si="603"/>
        <v>0</v>
      </c>
      <c r="HT127" s="52">
        <f t="shared" si="604"/>
        <v>0</v>
      </c>
      <c r="HU127" s="52">
        <f t="shared" si="605"/>
        <v>0</v>
      </c>
      <c r="HV127" s="52">
        <f t="shared" si="606"/>
        <v>0</v>
      </c>
      <c r="HW127" s="26"/>
      <c r="HX127" s="26"/>
      <c r="HY127" s="26"/>
      <c r="HZ127" s="26"/>
      <c r="IA127" s="47">
        <f t="shared" si="607"/>
        <v>0</v>
      </c>
      <c r="IB127" s="47">
        <f t="shared" si="608"/>
        <v>0</v>
      </c>
      <c r="IC127" s="86">
        <f>VLOOKUP($B127,'СДП (план)'!$B$16:$CY$170,47,0)</f>
        <v>0</v>
      </c>
      <c r="ID127" s="86">
        <f>VLOOKUP($B127,'СДП (план)'!$B$16:$CY$170,48,0)</f>
        <v>0</v>
      </c>
      <c r="IE127" s="46">
        <f t="shared" si="609"/>
        <v>0</v>
      </c>
      <c r="IF127" s="46">
        <f t="shared" si="610"/>
        <v>0</v>
      </c>
      <c r="IG127" s="52">
        <f t="shared" si="611"/>
        <v>0</v>
      </c>
      <c r="IH127" s="52">
        <f t="shared" si="612"/>
        <v>0</v>
      </c>
      <c r="II127" s="52">
        <f t="shared" si="613"/>
        <v>0</v>
      </c>
      <c r="IJ127" s="26"/>
      <c r="IK127" s="26"/>
      <c r="IL127" s="26"/>
      <c r="IM127" s="26"/>
      <c r="IN127" s="47">
        <f t="shared" si="614"/>
        <v>0</v>
      </c>
      <c r="IO127" s="47">
        <f t="shared" si="615"/>
        <v>0</v>
      </c>
      <c r="IP127" s="86">
        <f>VLOOKUP($B127,'СДП (план)'!$B$16:$CY$170,49,0)</f>
        <v>0</v>
      </c>
      <c r="IQ127" s="86">
        <f>VLOOKUP($B127,'СДП (план)'!$B$16:$CY$170,50,0)</f>
        <v>0</v>
      </c>
      <c r="IR127" s="46">
        <f t="shared" si="616"/>
        <v>0</v>
      </c>
      <c r="IS127" s="46">
        <f t="shared" si="617"/>
        <v>0</v>
      </c>
      <c r="IT127" s="52">
        <f t="shared" si="618"/>
        <v>0</v>
      </c>
      <c r="IU127" s="52">
        <f t="shared" si="619"/>
        <v>0</v>
      </c>
      <c r="IV127" s="52">
        <f t="shared" si="620"/>
        <v>0</v>
      </c>
      <c r="IW127" s="26"/>
      <c r="IX127" s="26"/>
      <c r="IY127" s="26"/>
      <c r="IZ127" s="26"/>
      <c r="JA127" s="47">
        <f t="shared" si="621"/>
        <v>0</v>
      </c>
      <c r="JB127" s="47">
        <f t="shared" si="622"/>
        <v>0</v>
      </c>
      <c r="JC127" s="86">
        <f>VLOOKUP($B127,'СДП (план)'!$B$16:$CY$170,51,0)</f>
        <v>0</v>
      </c>
      <c r="JD127" s="86">
        <f>VLOOKUP($B127,'СДП (план)'!$B$16:$CY$170,52,0)</f>
        <v>0</v>
      </c>
      <c r="JE127" s="46">
        <f t="shared" si="623"/>
        <v>0</v>
      </c>
      <c r="JF127" s="46">
        <f t="shared" si="624"/>
        <v>0</v>
      </c>
      <c r="JG127" s="52">
        <f t="shared" si="625"/>
        <v>0</v>
      </c>
      <c r="JH127" s="52">
        <f t="shared" si="626"/>
        <v>0</v>
      </c>
      <c r="JI127" s="52">
        <f t="shared" si="627"/>
        <v>0</v>
      </c>
      <c r="JJ127" s="26"/>
      <c r="JK127" s="26"/>
      <c r="JL127" s="26"/>
      <c r="JM127" s="26"/>
      <c r="JN127" s="47">
        <f t="shared" si="628"/>
        <v>0</v>
      </c>
      <c r="JO127" s="47">
        <f t="shared" si="629"/>
        <v>0</v>
      </c>
      <c r="JP127" s="86">
        <f>VLOOKUP($B127,'СДП (план)'!$B$16:$CY$170,53,0)</f>
        <v>0</v>
      </c>
      <c r="JQ127" s="86">
        <f>VLOOKUP($B127,'СДП (план)'!$B$16:$CY$170,54,0)</f>
        <v>0</v>
      </c>
      <c r="JR127" s="46">
        <f t="shared" si="630"/>
        <v>0</v>
      </c>
      <c r="JS127" s="46">
        <f t="shared" si="631"/>
        <v>0</v>
      </c>
      <c r="JT127" s="52">
        <f t="shared" si="632"/>
        <v>0</v>
      </c>
      <c r="JU127" s="52">
        <f t="shared" si="633"/>
        <v>0</v>
      </c>
      <c r="JV127" s="52">
        <f t="shared" si="634"/>
        <v>0</v>
      </c>
      <c r="JW127" s="26"/>
      <c r="JX127" s="26"/>
      <c r="JY127" s="26"/>
      <c r="JZ127" s="26"/>
      <c r="KA127" s="47">
        <f t="shared" si="635"/>
        <v>0</v>
      </c>
      <c r="KB127" s="47">
        <f t="shared" si="636"/>
        <v>0</v>
      </c>
      <c r="KC127" s="86">
        <f>VLOOKUP($B127,'СДП (план)'!$B$16:$CY$170,55,0)</f>
        <v>0</v>
      </c>
      <c r="KD127" s="86">
        <f>VLOOKUP($B127,'СДП (план)'!$B$16:$CY$170,56,0)</f>
        <v>0</v>
      </c>
      <c r="KE127" s="46">
        <f t="shared" si="637"/>
        <v>0</v>
      </c>
      <c r="KF127" s="46">
        <f t="shared" si="638"/>
        <v>0</v>
      </c>
      <c r="KG127" s="52">
        <f t="shared" si="639"/>
        <v>0</v>
      </c>
      <c r="KH127" s="52">
        <f t="shared" si="640"/>
        <v>0</v>
      </c>
      <c r="KI127" s="52">
        <f t="shared" si="641"/>
        <v>0</v>
      </c>
      <c r="KJ127" s="26"/>
      <c r="KK127" s="26"/>
      <c r="KL127" s="26"/>
      <c r="KM127" s="26"/>
      <c r="KN127" s="47">
        <f t="shared" si="642"/>
        <v>0</v>
      </c>
      <c r="KO127" s="47">
        <f t="shared" si="643"/>
        <v>0</v>
      </c>
      <c r="KP127" s="26">
        <f t="shared" si="797"/>
        <v>0</v>
      </c>
      <c r="KQ127" s="26">
        <f t="shared" si="798"/>
        <v>0</v>
      </c>
      <c r="KR127" s="26">
        <f t="shared" si="799"/>
        <v>0</v>
      </c>
      <c r="KS127" s="26">
        <f t="shared" si="800"/>
        <v>0</v>
      </c>
      <c r="KT127" s="26">
        <f t="shared" si="801"/>
        <v>0</v>
      </c>
      <c r="KU127" s="26">
        <f t="shared" si="802"/>
        <v>0</v>
      </c>
      <c r="KV127" s="26">
        <f t="shared" si="803"/>
        <v>0</v>
      </c>
      <c r="KW127" s="26">
        <f t="shared" si="804"/>
        <v>0</v>
      </c>
      <c r="KX127" s="26">
        <f t="shared" si="805"/>
        <v>0</v>
      </c>
      <c r="KY127" s="26">
        <f t="shared" si="806"/>
        <v>0</v>
      </c>
      <c r="KZ127" s="26">
        <f t="shared" si="807"/>
        <v>0</v>
      </c>
      <c r="LA127" s="26">
        <f t="shared" si="644"/>
        <v>0</v>
      </c>
      <c r="LB127" s="26">
        <f t="shared" si="645"/>
        <v>0</v>
      </c>
      <c r="LC127" s="86">
        <f>VLOOKUP($B127,'СДП (план)'!$B$16:$CY$170,57,0)</f>
        <v>0</v>
      </c>
      <c r="LD127" s="86">
        <f>VLOOKUP($B127,'СДП (план)'!$B$16:$CY$170,58,0)</f>
        <v>0</v>
      </c>
      <c r="LE127" s="46">
        <f t="shared" si="646"/>
        <v>0</v>
      </c>
      <c r="LF127" s="46">
        <f t="shared" si="647"/>
        <v>0</v>
      </c>
      <c r="LG127" s="52">
        <f t="shared" si="648"/>
        <v>0</v>
      </c>
      <c r="LH127" s="52">
        <f t="shared" si="649"/>
        <v>0</v>
      </c>
      <c r="LI127" s="52">
        <f t="shared" si="650"/>
        <v>0</v>
      </c>
      <c r="LJ127" s="26"/>
      <c r="LK127" s="26"/>
      <c r="LL127" s="26"/>
      <c r="LM127" s="26"/>
      <c r="LN127" s="47">
        <f t="shared" si="651"/>
        <v>0</v>
      </c>
      <c r="LO127" s="47">
        <f t="shared" si="652"/>
        <v>0</v>
      </c>
      <c r="LP127" s="86">
        <f>VLOOKUP($B127,'СДП (план)'!$B$16:$CY$170,59,0)</f>
        <v>0</v>
      </c>
      <c r="LQ127" s="86">
        <f>VLOOKUP($B127,'СДП (план)'!$B$16:$CY$170,60,0)</f>
        <v>0</v>
      </c>
      <c r="LR127" s="46">
        <f t="shared" si="653"/>
        <v>0</v>
      </c>
      <c r="LS127" s="46">
        <f t="shared" si="654"/>
        <v>0</v>
      </c>
      <c r="LT127" s="52">
        <f t="shared" si="655"/>
        <v>0</v>
      </c>
      <c r="LU127" s="52">
        <f t="shared" si="656"/>
        <v>0</v>
      </c>
      <c r="LV127" s="52">
        <f t="shared" si="657"/>
        <v>0</v>
      </c>
      <c r="LW127" s="26"/>
      <c r="LX127" s="26"/>
      <c r="LY127" s="26"/>
      <c r="LZ127" s="26"/>
      <c r="MA127" s="47">
        <f t="shared" si="658"/>
        <v>0</v>
      </c>
      <c r="MB127" s="47">
        <f t="shared" si="659"/>
        <v>0</v>
      </c>
      <c r="MC127" s="86">
        <f>VLOOKUP($B127,'СДП (план)'!$B$16:$CY$170,61,0)</f>
        <v>0</v>
      </c>
      <c r="MD127" s="86">
        <f>VLOOKUP($B127,'СДП (план)'!$B$16:$CY$170,62,0)</f>
        <v>0</v>
      </c>
      <c r="ME127" s="46">
        <f t="shared" si="660"/>
        <v>0</v>
      </c>
      <c r="MF127" s="46">
        <f t="shared" si="661"/>
        <v>0</v>
      </c>
      <c r="MG127" s="52">
        <f t="shared" si="662"/>
        <v>0</v>
      </c>
      <c r="MH127" s="52">
        <f t="shared" si="663"/>
        <v>0</v>
      </c>
      <c r="MI127" s="52">
        <f t="shared" si="664"/>
        <v>0</v>
      </c>
      <c r="MJ127" s="26"/>
      <c r="MK127" s="26"/>
      <c r="ML127" s="26"/>
      <c r="MM127" s="26"/>
      <c r="MN127" s="47">
        <f t="shared" si="665"/>
        <v>0</v>
      </c>
      <c r="MO127" s="47">
        <f t="shared" si="666"/>
        <v>0</v>
      </c>
      <c r="MP127" s="86">
        <f>VLOOKUP($B127,'СДП (план)'!$B$16:$CY$170,63,0)</f>
        <v>0</v>
      </c>
      <c r="MQ127" s="86">
        <f>VLOOKUP($B127,'СДП (план)'!$B$16:$CY$170,64,0)</f>
        <v>0</v>
      </c>
      <c r="MR127" s="46">
        <f t="shared" si="667"/>
        <v>0</v>
      </c>
      <c r="MS127" s="46">
        <f t="shared" si="668"/>
        <v>0</v>
      </c>
      <c r="MT127" s="52">
        <f t="shared" si="669"/>
        <v>0</v>
      </c>
      <c r="MU127" s="52">
        <f t="shared" si="670"/>
        <v>0</v>
      </c>
      <c r="MV127" s="52">
        <f t="shared" si="671"/>
        <v>0</v>
      </c>
      <c r="MW127" s="26"/>
      <c r="MX127" s="26"/>
      <c r="MY127" s="26"/>
      <c r="MZ127" s="26"/>
      <c r="NA127" s="47">
        <f t="shared" si="672"/>
        <v>0</v>
      </c>
      <c r="NB127" s="47">
        <f t="shared" si="673"/>
        <v>0</v>
      </c>
      <c r="NC127" s="86">
        <f>VLOOKUP($B127,'СДП (план)'!$B$16:$CY$170,65,0)</f>
        <v>0</v>
      </c>
      <c r="ND127" s="86">
        <f>VLOOKUP($B127,'СДП (план)'!$B$16:$CY$170,66,0)</f>
        <v>0</v>
      </c>
      <c r="NE127" s="46">
        <f t="shared" si="674"/>
        <v>0</v>
      </c>
      <c r="NF127" s="46">
        <f t="shared" si="675"/>
        <v>0</v>
      </c>
      <c r="NG127" s="52">
        <f t="shared" si="808"/>
        <v>0</v>
      </c>
      <c r="NH127" s="52">
        <f t="shared" si="809"/>
        <v>0</v>
      </c>
      <c r="NI127" s="52">
        <f t="shared" si="810"/>
        <v>0</v>
      </c>
      <c r="NJ127" s="26"/>
      <c r="NK127" s="26"/>
      <c r="NL127" s="26"/>
      <c r="NM127" s="26"/>
      <c r="NN127" s="47">
        <f t="shared" si="676"/>
        <v>0</v>
      </c>
      <c r="NO127" s="47">
        <f t="shared" si="677"/>
        <v>0</v>
      </c>
      <c r="NP127" s="86">
        <f>VLOOKUP($B127,'СДП (план)'!$B$16:$CY$170,67,0)</f>
        <v>0</v>
      </c>
      <c r="NQ127" s="86">
        <f>VLOOKUP($B127,'СДП (план)'!$B$16:$CY$170,68,0)</f>
        <v>0</v>
      </c>
      <c r="NR127" s="46">
        <f t="shared" si="678"/>
        <v>0</v>
      </c>
      <c r="NS127" s="46">
        <f t="shared" si="679"/>
        <v>0</v>
      </c>
      <c r="NT127" s="52">
        <f t="shared" si="680"/>
        <v>0</v>
      </c>
      <c r="NU127" s="52">
        <f t="shared" si="681"/>
        <v>0</v>
      </c>
      <c r="NV127" s="52">
        <f t="shared" si="682"/>
        <v>0</v>
      </c>
      <c r="NW127" s="26"/>
      <c r="NX127" s="26"/>
      <c r="NY127" s="26"/>
      <c r="NZ127" s="26"/>
      <c r="OA127" s="47">
        <f t="shared" si="683"/>
        <v>0</v>
      </c>
      <c r="OB127" s="47">
        <f t="shared" si="684"/>
        <v>0</v>
      </c>
      <c r="OC127" s="86">
        <f>VLOOKUP($B127,'СДП (план)'!$B$16:$CY$170,69,0)</f>
        <v>0</v>
      </c>
      <c r="OD127" s="86">
        <f>VLOOKUP($B127,'СДП (план)'!$B$16:$CY$170,70,0)</f>
        <v>0</v>
      </c>
      <c r="OE127" s="46">
        <f t="shared" si="685"/>
        <v>0</v>
      </c>
      <c r="OF127" s="46">
        <f t="shared" si="686"/>
        <v>0</v>
      </c>
      <c r="OG127" s="52">
        <f t="shared" si="811"/>
        <v>0</v>
      </c>
      <c r="OH127" s="52">
        <f t="shared" si="812"/>
        <v>0</v>
      </c>
      <c r="OI127" s="52">
        <f t="shared" si="813"/>
        <v>0</v>
      </c>
      <c r="OJ127" s="26"/>
      <c r="OK127" s="26"/>
      <c r="OL127" s="26"/>
      <c r="OM127" s="26"/>
      <c r="ON127" s="47">
        <f t="shared" si="687"/>
        <v>0</v>
      </c>
      <c r="OO127" s="47">
        <f t="shared" si="688"/>
        <v>0</v>
      </c>
      <c r="OP127" s="86">
        <f>VLOOKUP($B127,'СДП (план)'!$B$16:$CY$170,71,0)</f>
        <v>0</v>
      </c>
      <c r="OQ127" s="86">
        <f>VLOOKUP($B127,'СДП (план)'!$B$16:$CY$170,72,0)</f>
        <v>0</v>
      </c>
      <c r="OR127" s="46">
        <f t="shared" si="689"/>
        <v>0</v>
      </c>
      <c r="OS127" s="46">
        <f t="shared" si="690"/>
        <v>0</v>
      </c>
      <c r="OT127" s="52">
        <f t="shared" si="691"/>
        <v>0</v>
      </c>
      <c r="OU127" s="52">
        <f t="shared" si="692"/>
        <v>0</v>
      </c>
      <c r="OV127" s="52">
        <f t="shared" si="693"/>
        <v>0</v>
      </c>
      <c r="OW127" s="26"/>
      <c r="OX127" s="26"/>
      <c r="OY127" s="26"/>
      <c r="OZ127" s="26"/>
      <c r="PA127" s="47">
        <f t="shared" si="848"/>
        <v>0</v>
      </c>
      <c r="PB127" s="47">
        <f t="shared" si="849"/>
        <v>0</v>
      </c>
      <c r="PC127" s="86">
        <f>VLOOKUP($B127,'СДП (план)'!$B$16:$CY$170,73,0)</f>
        <v>0</v>
      </c>
      <c r="PD127" s="86">
        <f>VLOOKUP($B127,'СДП (план)'!$B$16:$CY$170,74,0)</f>
        <v>0</v>
      </c>
      <c r="PE127" s="46">
        <f t="shared" si="694"/>
        <v>0</v>
      </c>
      <c r="PF127" s="46">
        <f t="shared" si="695"/>
        <v>0</v>
      </c>
      <c r="PG127" s="52">
        <f t="shared" si="696"/>
        <v>0</v>
      </c>
      <c r="PH127" s="52">
        <f t="shared" si="697"/>
        <v>0</v>
      </c>
      <c r="PI127" s="52">
        <f t="shared" si="698"/>
        <v>0</v>
      </c>
      <c r="PJ127" s="26"/>
      <c r="PK127" s="26"/>
      <c r="PL127" s="26"/>
      <c r="PM127" s="26"/>
      <c r="PN127" s="47">
        <f t="shared" si="699"/>
        <v>0</v>
      </c>
      <c r="PO127" s="47">
        <f t="shared" si="700"/>
        <v>0</v>
      </c>
      <c r="PP127" s="86">
        <f>VLOOKUP($B127,'СДП (план)'!$B$16:$CY$170,75,0)</f>
        <v>0</v>
      </c>
      <c r="PQ127" s="86">
        <f>VLOOKUP($B127,'СДП (план)'!$B$16:$CY$170,76,0)</f>
        <v>0</v>
      </c>
      <c r="PR127" s="46">
        <f t="shared" si="701"/>
        <v>0</v>
      </c>
      <c r="PS127" s="46">
        <f t="shared" si="702"/>
        <v>0</v>
      </c>
      <c r="PT127" s="52">
        <f t="shared" si="703"/>
        <v>0</v>
      </c>
      <c r="PU127" s="52">
        <f t="shared" si="704"/>
        <v>0</v>
      </c>
      <c r="PV127" s="52">
        <f t="shared" si="705"/>
        <v>0</v>
      </c>
      <c r="PW127" s="26"/>
      <c r="PX127" s="26"/>
      <c r="PY127" s="26"/>
      <c r="PZ127" s="26"/>
      <c r="QA127" s="47">
        <f t="shared" si="706"/>
        <v>0</v>
      </c>
      <c r="QB127" s="47">
        <f t="shared" si="707"/>
        <v>0</v>
      </c>
      <c r="QC127" s="86">
        <f>VLOOKUP($B127,'СДП (план)'!$B$16:$CY$170,77,0)</f>
        <v>0</v>
      </c>
      <c r="QD127" s="86">
        <f>VLOOKUP($B127,'СДП (план)'!$B$16:$CY$170,78,0)</f>
        <v>0</v>
      </c>
      <c r="QE127" s="46">
        <f t="shared" si="708"/>
        <v>0</v>
      </c>
      <c r="QF127" s="46">
        <f t="shared" si="709"/>
        <v>0</v>
      </c>
      <c r="QG127" s="52">
        <f t="shared" si="710"/>
        <v>0</v>
      </c>
      <c r="QH127" s="52">
        <f t="shared" si="711"/>
        <v>0</v>
      </c>
      <c r="QI127" s="52">
        <f t="shared" si="712"/>
        <v>0</v>
      </c>
      <c r="QJ127" s="26"/>
      <c r="QK127" s="26"/>
      <c r="QL127" s="26"/>
      <c r="QM127" s="26"/>
      <c r="QN127" s="47">
        <f t="shared" si="713"/>
        <v>0</v>
      </c>
      <c r="QO127" s="47">
        <f t="shared" si="714"/>
        <v>0</v>
      </c>
      <c r="QP127" s="86">
        <f>VLOOKUP($B127,'СДП (план)'!$B$16:$DC$170,79,0)+VLOOKUP($B127,'СДП (план)'!$B$16:$DC$170,103,0)</f>
        <v>0</v>
      </c>
      <c r="QQ127" s="86">
        <f>VLOOKUP($B127,'СДП (план)'!$B$16:$DC$170,80,0)+VLOOKUP($B127,'СДП (план)'!$B$16:$DC$170,104,0)</f>
        <v>0</v>
      </c>
      <c r="QR127" s="46">
        <f t="shared" si="715"/>
        <v>0</v>
      </c>
      <c r="QS127" s="46">
        <f t="shared" si="716"/>
        <v>0</v>
      </c>
      <c r="QT127" s="52">
        <f t="shared" si="717"/>
        <v>0</v>
      </c>
      <c r="QU127" s="52">
        <f t="shared" si="718"/>
        <v>0</v>
      </c>
      <c r="QV127" s="52">
        <f t="shared" si="719"/>
        <v>0</v>
      </c>
      <c r="QW127" s="26"/>
      <c r="QX127" s="26"/>
      <c r="QY127" s="26"/>
      <c r="QZ127" s="26"/>
      <c r="RA127" s="47">
        <f t="shared" si="720"/>
        <v>0</v>
      </c>
      <c r="RB127" s="47">
        <f t="shared" si="721"/>
        <v>0</v>
      </c>
      <c r="RC127" s="86">
        <f>VLOOKUP($B127,'СДП (план)'!$B$16:$CY$170,81,0)</f>
        <v>0</v>
      </c>
      <c r="RD127" s="86">
        <f>VLOOKUP($B127,'СДП (план)'!$B$16:$CY$170,82,0)</f>
        <v>0</v>
      </c>
      <c r="RE127" s="46">
        <f t="shared" si="722"/>
        <v>0</v>
      </c>
      <c r="RF127" s="46">
        <f t="shared" si="723"/>
        <v>0</v>
      </c>
      <c r="RG127" s="52">
        <f t="shared" si="724"/>
        <v>0</v>
      </c>
      <c r="RH127" s="52">
        <f t="shared" si="725"/>
        <v>0</v>
      </c>
      <c r="RI127" s="52">
        <f t="shared" si="726"/>
        <v>0</v>
      </c>
      <c r="RJ127" s="26"/>
      <c r="RK127" s="26"/>
      <c r="RL127" s="26"/>
      <c r="RM127" s="26"/>
      <c r="RN127" s="47">
        <f t="shared" si="727"/>
        <v>0</v>
      </c>
      <c r="RO127" s="47">
        <f t="shared" si="728"/>
        <v>0</v>
      </c>
      <c r="RP127" s="86">
        <f>VLOOKUP($B127,'СДП (план)'!$B$16:$CY$170,83,0)</f>
        <v>0</v>
      </c>
      <c r="RQ127" s="86">
        <f>VLOOKUP($B127,'СДП (план)'!$B$16:$CY$170,84,0)</f>
        <v>0</v>
      </c>
      <c r="RR127" s="46">
        <f t="shared" si="729"/>
        <v>0</v>
      </c>
      <c r="RS127" s="46">
        <f t="shared" si="730"/>
        <v>0</v>
      </c>
      <c r="RT127" s="52">
        <f t="shared" si="814"/>
        <v>0</v>
      </c>
      <c r="RU127" s="52">
        <f t="shared" si="815"/>
        <v>0</v>
      </c>
      <c r="RV127" s="52">
        <f t="shared" si="816"/>
        <v>0</v>
      </c>
      <c r="RW127" s="26"/>
      <c r="RX127" s="26"/>
      <c r="RY127" s="26"/>
      <c r="RZ127" s="26"/>
      <c r="SA127" s="47">
        <f t="shared" si="731"/>
        <v>0</v>
      </c>
      <c r="SB127" s="47">
        <f t="shared" si="732"/>
        <v>0</v>
      </c>
      <c r="SC127" s="86">
        <f>VLOOKUP($B127,'СДП (план)'!$B$16:$CY$170,85,0)</f>
        <v>0</v>
      </c>
      <c r="SD127" s="86">
        <f>VLOOKUP($B127,'СДП (план)'!$B$16:$CY$170,86,0)</f>
        <v>0</v>
      </c>
      <c r="SE127" s="46">
        <f t="shared" si="733"/>
        <v>0</v>
      </c>
      <c r="SF127" s="46">
        <f t="shared" si="734"/>
        <v>0</v>
      </c>
      <c r="SG127" s="52">
        <f t="shared" si="735"/>
        <v>0</v>
      </c>
      <c r="SH127" s="52">
        <f t="shared" si="736"/>
        <v>0</v>
      </c>
      <c r="SI127" s="52">
        <f t="shared" si="737"/>
        <v>0</v>
      </c>
      <c r="SJ127" s="26"/>
      <c r="SK127" s="26"/>
      <c r="SL127" s="26"/>
      <c r="SM127" s="26"/>
      <c r="SN127" s="47">
        <f t="shared" si="738"/>
        <v>0</v>
      </c>
      <c r="SO127" s="47">
        <f t="shared" si="739"/>
        <v>0</v>
      </c>
      <c r="SP127" s="86">
        <f>VLOOKUP($B127,'СДП (план)'!$B$16:$CY$170,87,0)</f>
        <v>0</v>
      </c>
      <c r="SQ127" s="86">
        <f>VLOOKUP($B127,'СДП (план)'!$B$16:$CY$170,88,0)</f>
        <v>0</v>
      </c>
      <c r="SR127" s="46">
        <f t="shared" si="740"/>
        <v>0</v>
      </c>
      <c r="SS127" s="46">
        <f t="shared" si="741"/>
        <v>0</v>
      </c>
      <c r="ST127" s="52">
        <f t="shared" si="742"/>
        <v>0</v>
      </c>
      <c r="SU127" s="52">
        <f t="shared" si="743"/>
        <v>0</v>
      </c>
      <c r="SV127" s="52">
        <f t="shared" si="744"/>
        <v>0</v>
      </c>
      <c r="SW127" s="26"/>
      <c r="SX127" s="26"/>
      <c r="SY127" s="26"/>
      <c r="SZ127" s="26"/>
      <c r="TA127" s="47">
        <f t="shared" si="745"/>
        <v>0</v>
      </c>
      <c r="TB127" s="47">
        <f t="shared" si="746"/>
        <v>0</v>
      </c>
      <c r="TC127" s="86">
        <f>VLOOKUP($B127,'СДП (план)'!$B$16:$CY$170,89,0)</f>
        <v>0</v>
      </c>
      <c r="TD127" s="86">
        <f>VLOOKUP($B127,'СДП (план)'!$B$16:$CY$170,90,0)</f>
        <v>0</v>
      </c>
      <c r="TE127" s="46">
        <f t="shared" si="747"/>
        <v>0</v>
      </c>
      <c r="TF127" s="46">
        <f t="shared" si="748"/>
        <v>0</v>
      </c>
      <c r="TG127" s="52">
        <f t="shared" si="749"/>
        <v>0</v>
      </c>
      <c r="TH127" s="52">
        <f t="shared" si="750"/>
        <v>0</v>
      </c>
      <c r="TI127" s="52">
        <f t="shared" si="751"/>
        <v>0</v>
      </c>
      <c r="TJ127" s="26"/>
      <c r="TK127" s="26"/>
      <c r="TL127" s="26"/>
      <c r="TM127" s="26"/>
      <c r="TN127" s="47">
        <f t="shared" si="752"/>
        <v>0</v>
      </c>
      <c r="TO127" s="47">
        <f t="shared" si="753"/>
        <v>0</v>
      </c>
      <c r="TP127" s="86">
        <f>VLOOKUP($B127,'СДП (план)'!$B$16:$CY$170,91,0)</f>
        <v>0</v>
      </c>
      <c r="TQ127" s="86">
        <f>VLOOKUP($B127,'СДП (план)'!$B$16:$CY$170,92,0)</f>
        <v>0</v>
      </c>
      <c r="TR127" s="46">
        <f t="shared" si="754"/>
        <v>0</v>
      </c>
      <c r="TS127" s="46">
        <f t="shared" si="755"/>
        <v>0</v>
      </c>
      <c r="TT127" s="52">
        <f t="shared" si="756"/>
        <v>0</v>
      </c>
      <c r="TU127" s="52">
        <f t="shared" si="757"/>
        <v>0</v>
      </c>
      <c r="TV127" s="52">
        <f t="shared" si="758"/>
        <v>0</v>
      </c>
      <c r="TW127" s="26"/>
      <c r="TX127" s="26"/>
      <c r="TY127" s="26"/>
      <c r="TZ127" s="26"/>
      <c r="UA127" s="47">
        <f t="shared" si="759"/>
        <v>0</v>
      </c>
      <c r="UB127" s="47">
        <f t="shared" si="760"/>
        <v>0</v>
      </c>
      <c r="UC127" s="86">
        <f>VLOOKUP($B127,'СДП (план)'!$B$16:$CY$170,93,0)</f>
        <v>0</v>
      </c>
      <c r="UD127" s="86">
        <f>VLOOKUP($B127,'СДП (план)'!$B$16:$CY$170,94,0)</f>
        <v>0</v>
      </c>
      <c r="UE127" s="46">
        <v>0</v>
      </c>
      <c r="UF127" s="46">
        <v>0</v>
      </c>
      <c r="UG127" s="52">
        <f t="shared" si="817"/>
        <v>0</v>
      </c>
      <c r="UH127" s="52">
        <f t="shared" si="818"/>
        <v>0</v>
      </c>
      <c r="UI127" s="52">
        <f t="shared" si="819"/>
        <v>0</v>
      </c>
      <c r="UJ127" s="26"/>
      <c r="UK127" s="26"/>
      <c r="UL127" s="26"/>
      <c r="UM127" s="26"/>
      <c r="UN127" s="47">
        <f t="shared" si="761"/>
        <v>0</v>
      </c>
      <c r="UO127" s="47">
        <f t="shared" si="762"/>
        <v>0</v>
      </c>
      <c r="UP127" s="86">
        <f>VLOOKUP($B127,'СДП (план)'!$B$16:$CY$170,95,0)</f>
        <v>0</v>
      </c>
      <c r="UQ127" s="86">
        <f>VLOOKUP($B127,'СДП (план)'!$B$16:$CY$170,96,0)</f>
        <v>0</v>
      </c>
      <c r="UR127" s="46">
        <f t="shared" si="763"/>
        <v>0</v>
      </c>
      <c r="US127" s="46">
        <f t="shared" si="764"/>
        <v>0</v>
      </c>
      <c r="UT127" s="52">
        <f t="shared" si="820"/>
        <v>0</v>
      </c>
      <c r="UU127" s="52">
        <f t="shared" si="821"/>
        <v>0</v>
      </c>
      <c r="UV127" s="52">
        <f t="shared" si="822"/>
        <v>0</v>
      </c>
      <c r="UW127" s="26"/>
      <c r="UX127" s="26"/>
      <c r="UY127" s="26"/>
      <c r="UZ127" s="26"/>
      <c r="VA127" s="47">
        <f t="shared" si="765"/>
        <v>0</v>
      </c>
      <c r="VB127" s="47">
        <f t="shared" si="766"/>
        <v>0</v>
      </c>
      <c r="VC127" s="86">
        <f>VLOOKUP($B127,'СДП (план)'!$B$16:$CY$170,97,0)</f>
        <v>0</v>
      </c>
      <c r="VD127" s="86">
        <f>VLOOKUP($B127,'СДП (план)'!$B$16:$CY$170,98,0)</f>
        <v>0</v>
      </c>
      <c r="VE127" s="46">
        <f t="shared" si="767"/>
        <v>0</v>
      </c>
      <c r="VF127" s="46">
        <f t="shared" si="768"/>
        <v>0</v>
      </c>
      <c r="VG127" s="52">
        <f t="shared" si="823"/>
        <v>0</v>
      </c>
      <c r="VH127" s="52">
        <f t="shared" si="824"/>
        <v>0</v>
      </c>
      <c r="VI127" s="52">
        <f t="shared" si="825"/>
        <v>0</v>
      </c>
      <c r="VJ127" s="26"/>
      <c r="VK127" s="26"/>
      <c r="VL127" s="26"/>
      <c r="VM127" s="26"/>
      <c r="VN127" s="47">
        <f t="shared" si="769"/>
        <v>0</v>
      </c>
      <c r="VO127" s="47">
        <f t="shared" si="770"/>
        <v>0</v>
      </c>
      <c r="VP127" s="86">
        <f>VLOOKUP($B127,'СДП (план)'!$B$16:$CY$170,99,0)</f>
        <v>0</v>
      </c>
      <c r="VQ127" s="86">
        <f>VLOOKUP($B127,'СДП (план)'!$B$16:$CY$170,100,0)</f>
        <v>0</v>
      </c>
      <c r="VR127" s="46">
        <f t="shared" si="771"/>
        <v>0</v>
      </c>
      <c r="VS127" s="46">
        <f t="shared" si="772"/>
        <v>0</v>
      </c>
      <c r="VT127" s="52">
        <f t="shared" si="773"/>
        <v>0</v>
      </c>
      <c r="VU127" s="52">
        <f t="shared" si="774"/>
        <v>0</v>
      </c>
      <c r="VV127" s="52">
        <f t="shared" si="775"/>
        <v>0</v>
      </c>
      <c r="VW127" s="26"/>
      <c r="VX127" s="26"/>
      <c r="VY127" s="26"/>
      <c r="VZ127" s="26"/>
      <c r="WA127" s="47">
        <f t="shared" si="776"/>
        <v>0</v>
      </c>
      <c r="WB127" s="47">
        <f t="shared" si="777"/>
        <v>0</v>
      </c>
      <c r="WC127" s="86">
        <f>VLOOKUP($B127,'СДП (план)'!$B$16:$CY$170,101,0)</f>
        <v>0</v>
      </c>
      <c r="WD127" s="86">
        <f>VLOOKUP($B127,'СДП (план)'!$B$16:$CY$170,102,0)</f>
        <v>0</v>
      </c>
      <c r="WE127" s="46">
        <f t="shared" si="778"/>
        <v>0</v>
      </c>
      <c r="WF127" s="46">
        <f t="shared" si="779"/>
        <v>0</v>
      </c>
      <c r="WG127" s="52">
        <f t="shared" si="780"/>
        <v>0</v>
      </c>
      <c r="WH127" s="52">
        <f t="shared" si="781"/>
        <v>0</v>
      </c>
      <c r="WI127" s="52">
        <f t="shared" si="782"/>
        <v>0</v>
      </c>
      <c r="WJ127" s="26"/>
      <c r="WK127" s="26"/>
      <c r="WL127" s="26"/>
      <c r="WM127" s="26"/>
      <c r="WN127" s="47">
        <f t="shared" si="783"/>
        <v>0</v>
      </c>
      <c r="WO127" s="47">
        <f t="shared" si="784"/>
        <v>0</v>
      </c>
      <c r="WP127" s="174">
        <f t="shared" si="826"/>
        <v>0</v>
      </c>
      <c r="WQ127" s="174">
        <f t="shared" si="827"/>
        <v>0</v>
      </c>
      <c r="WR127" s="174">
        <f t="shared" si="828"/>
        <v>0</v>
      </c>
      <c r="WS127" s="174">
        <f t="shared" si="829"/>
        <v>0</v>
      </c>
      <c r="WT127" s="174">
        <f t="shared" si="830"/>
        <v>0</v>
      </c>
      <c r="WU127" s="174">
        <f t="shared" si="831"/>
        <v>0</v>
      </c>
      <c r="WV127" s="174">
        <f t="shared" si="832"/>
        <v>0</v>
      </c>
      <c r="WW127" s="174">
        <f t="shared" si="833"/>
        <v>0</v>
      </c>
      <c r="WX127" s="174">
        <f t="shared" si="834"/>
        <v>0</v>
      </c>
      <c r="WY127" s="174">
        <f t="shared" si="835"/>
        <v>0</v>
      </c>
      <c r="WZ127" s="174">
        <f t="shared" si="836"/>
        <v>0</v>
      </c>
      <c r="XA127" s="26">
        <f t="shared" si="785"/>
        <v>0</v>
      </c>
      <c r="XB127" s="26">
        <f t="shared" si="786"/>
        <v>0</v>
      </c>
      <c r="XC127" s="174">
        <f t="shared" si="837"/>
        <v>0</v>
      </c>
      <c r="XD127" s="174">
        <f t="shared" si="838"/>
        <v>0</v>
      </c>
      <c r="XE127" s="174">
        <f t="shared" si="839"/>
        <v>0</v>
      </c>
      <c r="XF127" s="174">
        <f t="shared" si="840"/>
        <v>0</v>
      </c>
      <c r="XG127" s="174">
        <f t="shared" si="841"/>
        <v>0</v>
      </c>
      <c r="XH127" s="174">
        <f t="shared" si="842"/>
        <v>0</v>
      </c>
      <c r="XI127" s="174">
        <f t="shared" si="843"/>
        <v>0</v>
      </c>
      <c r="XJ127" s="174">
        <f t="shared" si="844"/>
        <v>0</v>
      </c>
      <c r="XK127" s="174">
        <f t="shared" si="845"/>
        <v>0</v>
      </c>
      <c r="XL127" s="174">
        <f t="shared" si="846"/>
        <v>0</v>
      </c>
      <c r="XM127" s="174">
        <f t="shared" si="847"/>
        <v>0</v>
      </c>
      <c r="XN127" s="26">
        <f t="shared" si="787"/>
        <v>0</v>
      </c>
      <c r="XO127" s="26">
        <f t="shared" si="788"/>
        <v>0</v>
      </c>
    </row>
    <row r="128" spans="1:639" ht="45" x14ac:dyDescent="0.25">
      <c r="A128" s="145"/>
      <c r="B128" s="111">
        <v>115</v>
      </c>
      <c r="C128" s="11" t="s">
        <v>519</v>
      </c>
      <c r="D128" s="12">
        <f t="shared" si="853"/>
        <v>10127</v>
      </c>
      <c r="E128" s="12">
        <v>10127</v>
      </c>
      <c r="F128" s="273">
        <v>9620</v>
      </c>
      <c r="G128" s="96">
        <v>0.5</v>
      </c>
      <c r="H128" s="264"/>
      <c r="I128" s="13">
        <v>1</v>
      </c>
      <c r="J128" s="271"/>
      <c r="K128" s="12">
        <v>1.4</v>
      </c>
      <c r="L128" s="12">
        <v>1.68</v>
      </c>
      <c r="M128" s="12">
        <v>2.23</v>
      </c>
      <c r="N128" s="12">
        <v>2.39</v>
      </c>
      <c r="O128" s="123">
        <v>2.57</v>
      </c>
      <c r="P128" s="86">
        <f>VLOOKUP($B128,'СДП (план)'!$B$16:$CY$170,15,0)</f>
        <v>0</v>
      </c>
      <c r="Q128" s="86">
        <f>VLOOKUP($B128,'СДП (план)'!$B$16:$CY$170,16,0)</f>
        <v>0</v>
      </c>
      <c r="R128" s="46">
        <f t="shared" si="487"/>
        <v>0</v>
      </c>
      <c r="S128" s="46">
        <f t="shared" si="488"/>
        <v>0</v>
      </c>
      <c r="T128" s="52">
        <f t="shared" si="489"/>
        <v>0</v>
      </c>
      <c r="U128" s="52">
        <f t="shared" si="490"/>
        <v>0</v>
      </c>
      <c r="V128" s="52">
        <f t="shared" si="491"/>
        <v>0</v>
      </c>
      <c r="W128" s="26">
        <f>VLOOKUP($B128,факт!$D$7:$KT$85,20,0)</f>
        <v>0</v>
      </c>
      <c r="X128" s="26">
        <f>VLOOKUP($B128,факт!$D$7:$KT$85,21,0)</f>
        <v>0</v>
      </c>
      <c r="Y128" s="26">
        <f>VLOOKUP($B128,факт!$D$7:$KT$85,22,0)</f>
        <v>0</v>
      </c>
      <c r="Z128" s="26">
        <f>VLOOKUP($B128,факт!$D$7:$KT$85,23,0)</f>
        <v>0</v>
      </c>
      <c r="AA128" s="47">
        <f t="shared" si="492"/>
        <v>0</v>
      </c>
      <c r="AB128" s="47">
        <f t="shared" si="493"/>
        <v>0</v>
      </c>
      <c r="AC128" s="86">
        <f>VLOOKUP($B128,'СДП (план)'!$B$16:$CY$170,17,0)</f>
        <v>0</v>
      </c>
      <c r="AD128" s="86">
        <f>VLOOKUP($B128,'СДП (план)'!$B$16:$CY$170,18,0)</f>
        <v>0</v>
      </c>
      <c r="AE128" s="46">
        <f t="shared" si="494"/>
        <v>0</v>
      </c>
      <c r="AF128" s="46">
        <f t="shared" si="495"/>
        <v>0</v>
      </c>
      <c r="AG128" s="52">
        <f t="shared" si="496"/>
        <v>0</v>
      </c>
      <c r="AH128" s="52">
        <f t="shared" si="497"/>
        <v>0</v>
      </c>
      <c r="AI128" s="52">
        <f t="shared" si="498"/>
        <v>0</v>
      </c>
      <c r="AJ128" s="26">
        <f>VLOOKUP($B128,факт!$D$7:$KT$85,28,0)</f>
        <v>0</v>
      </c>
      <c r="AK128" s="26">
        <f>VLOOKUP($B128,факт!$D$7:$KT$85,29,0)</f>
        <v>0</v>
      </c>
      <c r="AL128" s="26">
        <f>VLOOKUP($B128,факт!$D$7:$KT$85,30,0)</f>
        <v>0</v>
      </c>
      <c r="AM128" s="26">
        <f>VLOOKUP($B128,факт!$D$7:$KT$85,31,0)</f>
        <v>0</v>
      </c>
      <c r="AN128" s="47">
        <f t="shared" si="499"/>
        <v>0</v>
      </c>
      <c r="AO128" s="47">
        <f t="shared" si="500"/>
        <v>0</v>
      </c>
      <c r="AP128" s="86">
        <f>VLOOKUP($B128,'СДП (план)'!$B$16:$CY$170,19,0)</f>
        <v>0</v>
      </c>
      <c r="AQ128" s="86">
        <f>VLOOKUP($B128,'СДП (план)'!$B$16:$CY$170,20,0)</f>
        <v>0</v>
      </c>
      <c r="AR128" s="46">
        <f t="shared" si="501"/>
        <v>0</v>
      </c>
      <c r="AS128" s="46">
        <f t="shared" si="502"/>
        <v>0</v>
      </c>
      <c r="AT128" s="52">
        <f t="shared" si="503"/>
        <v>0</v>
      </c>
      <c r="AU128" s="52">
        <f t="shared" si="504"/>
        <v>0</v>
      </c>
      <c r="AV128" s="52">
        <f t="shared" si="505"/>
        <v>0</v>
      </c>
      <c r="AW128" s="26">
        <f>VLOOKUP($B128,факт!$D$7:$KT$85,48,0)</f>
        <v>0</v>
      </c>
      <c r="AX128" s="26">
        <f>VLOOKUP($B128,факт!$D$7:$KT$85,49,0)</f>
        <v>0</v>
      </c>
      <c r="AY128" s="26">
        <f>VLOOKUP($B128,факт!$D$7:$KT$85,50,0)</f>
        <v>0</v>
      </c>
      <c r="AZ128" s="26">
        <f>VLOOKUP($B128,факт!$D$7:$KT$85,51,0)</f>
        <v>0</v>
      </c>
      <c r="BA128" s="47">
        <f t="shared" si="506"/>
        <v>0</v>
      </c>
      <c r="BB128" s="47">
        <f t="shared" si="507"/>
        <v>0</v>
      </c>
      <c r="BC128" s="86">
        <f>VLOOKUP($B128,'СДП (план)'!$B$16:$CY$170,21,0)</f>
        <v>0</v>
      </c>
      <c r="BD128" s="86">
        <f>VLOOKUP($B128,'СДП (план)'!$B$16:$CY$170,22,0)</f>
        <v>0</v>
      </c>
      <c r="BE128" s="46">
        <f t="shared" si="508"/>
        <v>0</v>
      </c>
      <c r="BF128" s="46">
        <f t="shared" si="509"/>
        <v>0</v>
      </c>
      <c r="BG128" s="52">
        <f t="shared" si="510"/>
        <v>0</v>
      </c>
      <c r="BH128" s="52">
        <f t="shared" si="511"/>
        <v>0</v>
      </c>
      <c r="BI128" s="52">
        <f t="shared" si="512"/>
        <v>0</v>
      </c>
      <c r="BJ128" s="26"/>
      <c r="BK128" s="26"/>
      <c r="BL128" s="26"/>
      <c r="BM128" s="26"/>
      <c r="BN128" s="47">
        <f t="shared" si="513"/>
        <v>0</v>
      </c>
      <c r="BO128" s="47">
        <f t="shared" si="514"/>
        <v>0</v>
      </c>
      <c r="BP128" s="86">
        <f>VLOOKUP($B128,'СДП (план)'!$B$16:$CY$170,23,0)</f>
        <v>0</v>
      </c>
      <c r="BQ128" s="86">
        <f>VLOOKUP($B128,'СДП (план)'!$B$16:$CY$170,24,0)</f>
        <v>0</v>
      </c>
      <c r="BR128" s="46">
        <f t="shared" si="515"/>
        <v>0</v>
      </c>
      <c r="BS128" s="46">
        <f t="shared" si="516"/>
        <v>0</v>
      </c>
      <c r="BT128" s="52">
        <f t="shared" si="517"/>
        <v>0</v>
      </c>
      <c r="BU128" s="52">
        <f t="shared" si="518"/>
        <v>0</v>
      </c>
      <c r="BV128" s="52">
        <f t="shared" si="519"/>
        <v>0</v>
      </c>
      <c r="BW128" s="26"/>
      <c r="BX128" s="26"/>
      <c r="BY128" s="26"/>
      <c r="BZ128" s="26"/>
      <c r="CA128" s="47">
        <f t="shared" si="520"/>
        <v>0</v>
      </c>
      <c r="CB128" s="47">
        <f t="shared" si="521"/>
        <v>0</v>
      </c>
      <c r="CC128" s="86">
        <f>VLOOKUP($B128,'СДП (план)'!$B$16:$CY$170,25,0)</f>
        <v>0</v>
      </c>
      <c r="CD128" s="86">
        <f>VLOOKUP($B128,'СДП (план)'!$B$16:$CY$170,26,0)</f>
        <v>0</v>
      </c>
      <c r="CE128" s="46">
        <f t="shared" si="522"/>
        <v>0</v>
      </c>
      <c r="CF128" s="46">
        <f t="shared" si="523"/>
        <v>0</v>
      </c>
      <c r="CG128" s="52">
        <f t="shared" si="524"/>
        <v>0</v>
      </c>
      <c r="CH128" s="52">
        <f t="shared" si="525"/>
        <v>0</v>
      </c>
      <c r="CI128" s="52">
        <f t="shared" si="526"/>
        <v>0</v>
      </c>
      <c r="CJ128" s="26"/>
      <c r="CK128" s="26"/>
      <c r="CL128" s="26"/>
      <c r="CM128" s="26"/>
      <c r="CN128" s="47">
        <f t="shared" si="527"/>
        <v>0</v>
      </c>
      <c r="CO128" s="47">
        <f t="shared" si="528"/>
        <v>0</v>
      </c>
      <c r="CP128" s="86">
        <f>VLOOKUP($B128,'СДП (план)'!$B$16:$CY$170,27,0)</f>
        <v>0</v>
      </c>
      <c r="CQ128" s="86">
        <f>VLOOKUP($B128,'СДП (план)'!$B$16:$CY$170,28,0)</f>
        <v>0</v>
      </c>
      <c r="CR128" s="46">
        <f t="shared" si="529"/>
        <v>0</v>
      </c>
      <c r="CS128" s="46">
        <f t="shared" si="530"/>
        <v>0</v>
      </c>
      <c r="CT128" s="52">
        <f t="shared" si="531"/>
        <v>0</v>
      </c>
      <c r="CU128" s="52">
        <f t="shared" si="532"/>
        <v>0</v>
      </c>
      <c r="CV128" s="52">
        <f t="shared" si="533"/>
        <v>0</v>
      </c>
      <c r="CW128" s="26"/>
      <c r="CX128" s="26"/>
      <c r="CY128" s="26"/>
      <c r="CZ128" s="26"/>
      <c r="DA128" s="47">
        <f t="shared" si="534"/>
        <v>0</v>
      </c>
      <c r="DB128" s="47">
        <f t="shared" si="535"/>
        <v>0</v>
      </c>
      <c r="DC128" s="86">
        <f>VLOOKUP($B128,'СДП (план)'!$B$16:$CY$170,29,0)</f>
        <v>0</v>
      </c>
      <c r="DD128" s="86">
        <f>VLOOKUP($B128,'СДП (план)'!$B$16:$CY$170,30,0)</f>
        <v>0</v>
      </c>
      <c r="DE128" s="46">
        <f t="shared" si="536"/>
        <v>0</v>
      </c>
      <c r="DF128" s="46">
        <f t="shared" si="537"/>
        <v>0</v>
      </c>
      <c r="DG128" s="52">
        <f t="shared" si="538"/>
        <v>0</v>
      </c>
      <c r="DH128" s="52">
        <f t="shared" si="539"/>
        <v>0</v>
      </c>
      <c r="DI128" s="52">
        <f t="shared" si="540"/>
        <v>0</v>
      </c>
      <c r="DJ128" s="26"/>
      <c r="DK128" s="26"/>
      <c r="DL128" s="26"/>
      <c r="DM128" s="26"/>
      <c r="DN128" s="47">
        <f t="shared" si="541"/>
        <v>0</v>
      </c>
      <c r="DO128" s="47">
        <f t="shared" si="542"/>
        <v>0</v>
      </c>
      <c r="DP128" s="172">
        <f t="shared" si="543"/>
        <v>0</v>
      </c>
      <c r="DQ128" s="172">
        <f t="shared" si="544"/>
        <v>0</v>
      </c>
      <c r="DR128" s="172">
        <f t="shared" si="545"/>
        <v>0</v>
      </c>
      <c r="DS128" s="172">
        <f t="shared" si="546"/>
        <v>0</v>
      </c>
      <c r="DT128" s="172">
        <f t="shared" si="547"/>
        <v>0</v>
      </c>
      <c r="DU128" s="172">
        <f t="shared" si="548"/>
        <v>0</v>
      </c>
      <c r="DV128" s="172">
        <f t="shared" si="549"/>
        <v>0</v>
      </c>
      <c r="DW128" s="172">
        <f t="shared" si="550"/>
        <v>0</v>
      </c>
      <c r="DX128" s="172">
        <f t="shared" si="551"/>
        <v>0</v>
      </c>
      <c r="DY128" s="172">
        <f t="shared" si="552"/>
        <v>0</v>
      </c>
      <c r="DZ128" s="172">
        <f t="shared" si="553"/>
        <v>0</v>
      </c>
      <c r="EA128" s="172">
        <f t="shared" si="554"/>
        <v>0</v>
      </c>
      <c r="EB128" s="172">
        <f t="shared" si="555"/>
        <v>0</v>
      </c>
      <c r="EC128" s="86">
        <f>VLOOKUP($B128,'СДП (план)'!$B$16:$CY$170,31,0)</f>
        <v>0</v>
      </c>
      <c r="ED128" s="86">
        <f>VLOOKUP($B128,'СДП (план)'!$B$16:$CY$170,32,0)</f>
        <v>0</v>
      </c>
      <c r="EE128" s="46">
        <f t="shared" si="556"/>
        <v>0</v>
      </c>
      <c r="EF128" s="46">
        <f t="shared" si="557"/>
        <v>0</v>
      </c>
      <c r="EG128" s="52">
        <f t="shared" si="558"/>
        <v>0</v>
      </c>
      <c r="EH128" s="52">
        <f t="shared" si="559"/>
        <v>0</v>
      </c>
      <c r="EI128" s="52">
        <f t="shared" si="560"/>
        <v>0</v>
      </c>
      <c r="EJ128" s="26"/>
      <c r="EK128" s="26"/>
      <c r="EL128" s="26"/>
      <c r="EM128" s="26"/>
      <c r="EN128" s="47">
        <f t="shared" si="561"/>
        <v>0</v>
      </c>
      <c r="EO128" s="47">
        <f t="shared" si="562"/>
        <v>0</v>
      </c>
      <c r="EP128" s="86">
        <f>VLOOKUP($B128,'СДП (план)'!$B$16:$CY$170,33,0)</f>
        <v>0</v>
      </c>
      <c r="EQ128" s="86">
        <f>VLOOKUP($B128,'СДП (план)'!$B$16:$CY$170,34,0)</f>
        <v>0</v>
      </c>
      <c r="ER128" s="46">
        <f t="shared" si="563"/>
        <v>0</v>
      </c>
      <c r="ES128" s="46">
        <f t="shared" si="564"/>
        <v>0</v>
      </c>
      <c r="ET128" s="52">
        <f t="shared" si="565"/>
        <v>0</v>
      </c>
      <c r="EU128" s="52">
        <f t="shared" si="566"/>
        <v>0</v>
      </c>
      <c r="EV128" s="52">
        <f t="shared" si="567"/>
        <v>0</v>
      </c>
      <c r="EW128" s="26">
        <f>VLOOKUP($B128,факт!$D$7:$KT$85,160,0)</f>
        <v>0</v>
      </c>
      <c r="EX128" s="26">
        <f>VLOOKUP($B128,факт!$D$7:$KT$85,161,0)</f>
        <v>0</v>
      </c>
      <c r="EY128" s="26">
        <f>VLOOKUP($B128,факт!$D$7:$KT$85,162,0)</f>
        <v>0</v>
      </c>
      <c r="EZ128" s="26">
        <f>VLOOKUP($B128,факт!$D$7:$KT$85,163,0)</f>
        <v>0</v>
      </c>
      <c r="FA128" s="47">
        <f t="shared" si="568"/>
        <v>0</v>
      </c>
      <c r="FB128" s="47">
        <f t="shared" si="569"/>
        <v>0</v>
      </c>
      <c r="FC128" s="86">
        <f>VLOOKUP($B128,'СДП (план)'!$B$16:$CY$170,35,0)</f>
        <v>0</v>
      </c>
      <c r="FD128" s="86">
        <f>VLOOKUP($B128,'СДП (план)'!$B$16:$CY$170,36,0)</f>
        <v>0</v>
      </c>
      <c r="FE128" s="46">
        <f t="shared" si="570"/>
        <v>0</v>
      </c>
      <c r="FF128" s="46">
        <f t="shared" si="571"/>
        <v>0</v>
      </c>
      <c r="FG128" s="52">
        <f t="shared" si="572"/>
        <v>0</v>
      </c>
      <c r="FH128" s="52">
        <f t="shared" si="573"/>
        <v>0</v>
      </c>
      <c r="FI128" s="52">
        <f t="shared" si="574"/>
        <v>0</v>
      </c>
      <c r="FJ128" s="26"/>
      <c r="FK128" s="26"/>
      <c r="FL128" s="26"/>
      <c r="FM128" s="26"/>
      <c r="FN128" s="47">
        <f t="shared" si="575"/>
        <v>0</v>
      </c>
      <c r="FO128" s="47">
        <f t="shared" si="576"/>
        <v>0</v>
      </c>
      <c r="FP128" s="86">
        <f>VLOOKUP($B128,'СДП (план)'!$B$16:$CY$170,37,0)</f>
        <v>270</v>
      </c>
      <c r="FQ128" s="86">
        <f>VLOOKUP($B128,'СДП (план)'!$B$16:$CY$170,38,0)</f>
        <v>1933143.03</v>
      </c>
      <c r="FR128" s="46">
        <f t="shared" si="577"/>
        <v>270</v>
      </c>
      <c r="FS128" s="46">
        <f t="shared" si="578"/>
        <v>1933143.03</v>
      </c>
      <c r="FT128" s="52">
        <f t="shared" si="579"/>
        <v>135</v>
      </c>
      <c r="FU128" s="52">
        <f t="shared" si="580"/>
        <v>135</v>
      </c>
      <c r="FV128" s="52">
        <f t="shared" si="581"/>
        <v>119.5</v>
      </c>
      <c r="FW128" s="26">
        <f>VLOOKUP($B128,факт!$D$7:$KT$85,204,0)</f>
        <v>239</v>
      </c>
      <c r="FX128" s="26">
        <f>VLOOKUP($B128,факт!$D$7:$KT$85,205,0)</f>
        <v>1663904.3700000013</v>
      </c>
      <c r="FY128" s="26">
        <f>VLOOKUP($B128,факт!$D$7:$KT$85,206,0)</f>
        <v>2</v>
      </c>
      <c r="FZ128" s="26">
        <f>VLOOKUP($B128,факт!$D$7:$KT$85,207,0)</f>
        <v>13602.68</v>
      </c>
      <c r="GA128" s="47">
        <f t="shared" si="582"/>
        <v>-31</v>
      </c>
      <c r="GB128" s="47">
        <f t="shared" si="583"/>
        <v>-269238.65999999875</v>
      </c>
      <c r="GC128" s="86">
        <f>VLOOKUP($B128,'СДП (план)'!$B$16:$CY$170,39,0)</f>
        <v>0</v>
      </c>
      <c r="GD128" s="86">
        <f>VLOOKUP($B128,'СДП (план)'!$B$16:$CY$170,40,0)</f>
        <v>0</v>
      </c>
      <c r="GE128" s="46">
        <f t="shared" si="584"/>
        <v>0</v>
      </c>
      <c r="GF128" s="46">
        <f t="shared" si="585"/>
        <v>0</v>
      </c>
      <c r="GG128" s="52">
        <f t="shared" si="586"/>
        <v>0</v>
      </c>
      <c r="GH128" s="52">
        <f t="shared" si="587"/>
        <v>0</v>
      </c>
      <c r="GI128" s="52">
        <f t="shared" si="588"/>
        <v>0</v>
      </c>
      <c r="GJ128" s="26"/>
      <c r="GK128" s="26"/>
      <c r="GL128" s="26"/>
      <c r="GM128" s="26"/>
      <c r="GN128" s="47">
        <f t="shared" si="589"/>
        <v>0</v>
      </c>
      <c r="GO128" s="47">
        <f t="shared" si="590"/>
        <v>0</v>
      </c>
      <c r="GP128" s="86">
        <f>VLOOKUP($B128,'СДП (план)'!$B$16:$CY$170,41,0)</f>
        <v>0</v>
      </c>
      <c r="GQ128" s="86">
        <f>VLOOKUP($B128,'СДП (план)'!$B$16:$CY$170,42,0)</f>
        <v>0</v>
      </c>
      <c r="GR128" s="46">
        <f t="shared" si="591"/>
        <v>0</v>
      </c>
      <c r="GS128" s="46">
        <f t="shared" si="592"/>
        <v>0</v>
      </c>
      <c r="GT128" s="52">
        <f t="shared" si="593"/>
        <v>0</v>
      </c>
      <c r="GU128" s="52">
        <f t="shared" si="594"/>
        <v>0</v>
      </c>
      <c r="GV128" s="52">
        <f t="shared" si="595"/>
        <v>0</v>
      </c>
      <c r="GW128" s="26"/>
      <c r="GX128" s="26"/>
      <c r="GY128" s="26"/>
      <c r="GZ128" s="26">
        <f>VLOOKUP($B128,факт!$D$7:$KT$85,231,0)</f>
        <v>0</v>
      </c>
      <c r="HA128" s="47">
        <f t="shared" si="596"/>
        <v>0</v>
      </c>
      <c r="HB128" s="47">
        <f t="shared" si="597"/>
        <v>0</v>
      </c>
      <c r="HC128" s="86">
        <f>VLOOKUP($B128,'СДП (план)'!$B$16:$CY$170,43,0)</f>
        <v>0</v>
      </c>
      <c r="HD128" s="86">
        <f>VLOOKUP($B128,'СДП (план)'!$B$16:$CY$170,44,0)</f>
        <v>0</v>
      </c>
      <c r="HE128" s="46">
        <f t="shared" si="598"/>
        <v>0</v>
      </c>
      <c r="HF128" s="46">
        <f t="shared" si="599"/>
        <v>0</v>
      </c>
      <c r="HG128" s="52">
        <f t="shared" si="794"/>
        <v>0</v>
      </c>
      <c r="HH128" s="52">
        <f t="shared" si="795"/>
        <v>0</v>
      </c>
      <c r="HI128" s="52">
        <f t="shared" si="796"/>
        <v>0</v>
      </c>
      <c r="HJ128" s="26">
        <f>VLOOKUP($B128,факт!$D$7:$KT$85,232,0)</f>
        <v>0</v>
      </c>
      <c r="HK128" s="26">
        <f>VLOOKUP($B128,факт!$D$7:$KT$85,233,0)</f>
        <v>0</v>
      </c>
      <c r="HL128" s="26">
        <f>VLOOKUP($B128,факт!$D$7:$KT$85,234,0)</f>
        <v>0</v>
      </c>
      <c r="HM128" s="26">
        <f>VLOOKUP($B128,факт!$D$7:$KT$85,235,0)</f>
        <v>0</v>
      </c>
      <c r="HN128" s="47">
        <f t="shared" si="600"/>
        <v>0</v>
      </c>
      <c r="HO128" s="47">
        <f t="shared" si="601"/>
        <v>0</v>
      </c>
      <c r="HP128" s="86">
        <f>VLOOKUP($B128,'СДП (план)'!$B$16:$CY$170,45,0)</f>
        <v>0</v>
      </c>
      <c r="HQ128" s="86">
        <f>VLOOKUP($B128,'СДП (план)'!$B$16:$CY$170,46,0)</f>
        <v>0</v>
      </c>
      <c r="HR128" s="46">
        <f t="shared" si="602"/>
        <v>0</v>
      </c>
      <c r="HS128" s="46">
        <f t="shared" si="603"/>
        <v>0</v>
      </c>
      <c r="HT128" s="52">
        <f t="shared" si="604"/>
        <v>0</v>
      </c>
      <c r="HU128" s="52">
        <f t="shared" si="605"/>
        <v>0</v>
      </c>
      <c r="HV128" s="52">
        <f t="shared" si="606"/>
        <v>0</v>
      </c>
      <c r="HW128" s="26">
        <f>VLOOKUP($B128,факт!$D$7:$KT$85,236,0)</f>
        <v>0</v>
      </c>
      <c r="HX128" s="26">
        <f>VLOOKUP($B128,факт!$D$7:$KT$85,237,0)</f>
        <v>0</v>
      </c>
      <c r="HY128" s="26">
        <f>VLOOKUP($B128,факт!$D$7:$KT$85,238,0)</f>
        <v>0</v>
      </c>
      <c r="HZ128" s="26">
        <f>VLOOKUP($B128,факт!$D$7:$KT$85,239,0)</f>
        <v>0</v>
      </c>
      <c r="IA128" s="47">
        <f t="shared" si="607"/>
        <v>0</v>
      </c>
      <c r="IB128" s="47">
        <f t="shared" si="608"/>
        <v>0</v>
      </c>
      <c r="IC128" s="86">
        <f>VLOOKUP($B128,'СДП (план)'!$B$16:$CY$170,47,0)</f>
        <v>0</v>
      </c>
      <c r="ID128" s="86">
        <f>VLOOKUP($B128,'СДП (план)'!$B$16:$CY$170,48,0)</f>
        <v>0</v>
      </c>
      <c r="IE128" s="46">
        <f t="shared" si="609"/>
        <v>0</v>
      </c>
      <c r="IF128" s="46">
        <f t="shared" si="610"/>
        <v>0</v>
      </c>
      <c r="IG128" s="52">
        <f t="shared" si="611"/>
        <v>0</v>
      </c>
      <c r="IH128" s="52">
        <f t="shared" si="612"/>
        <v>0</v>
      </c>
      <c r="II128" s="52">
        <f t="shared" si="613"/>
        <v>0</v>
      </c>
      <c r="IJ128" s="26">
        <f>VLOOKUP($B128,факт!$D$7:$KT$85,244,0)</f>
        <v>0</v>
      </c>
      <c r="IK128" s="26">
        <f>VLOOKUP($B128,факт!$D$7:$KT$85,245,0)</f>
        <v>0</v>
      </c>
      <c r="IL128" s="26">
        <f>VLOOKUP($B128,факт!$D$7:$KT$85,246,0)</f>
        <v>0</v>
      </c>
      <c r="IM128" s="26">
        <f>VLOOKUP($B128,факт!$D$7:$KT$85,247,0)</f>
        <v>0</v>
      </c>
      <c r="IN128" s="47">
        <f t="shared" si="614"/>
        <v>0</v>
      </c>
      <c r="IO128" s="47">
        <f t="shared" si="615"/>
        <v>0</v>
      </c>
      <c r="IP128" s="86">
        <f>VLOOKUP($B128,'СДП (план)'!$B$16:$CY$170,49,0)</f>
        <v>0</v>
      </c>
      <c r="IQ128" s="86">
        <f>VLOOKUP($B128,'СДП (план)'!$B$16:$CY$170,50,0)</f>
        <v>0</v>
      </c>
      <c r="IR128" s="46">
        <f t="shared" si="616"/>
        <v>0</v>
      </c>
      <c r="IS128" s="46">
        <f t="shared" si="617"/>
        <v>0</v>
      </c>
      <c r="IT128" s="52">
        <f t="shared" si="618"/>
        <v>0</v>
      </c>
      <c r="IU128" s="52">
        <f t="shared" si="619"/>
        <v>0</v>
      </c>
      <c r="IV128" s="52">
        <f t="shared" si="620"/>
        <v>0</v>
      </c>
      <c r="IW128" s="26"/>
      <c r="IX128" s="26"/>
      <c r="IY128" s="26"/>
      <c r="IZ128" s="26"/>
      <c r="JA128" s="47">
        <f t="shared" si="621"/>
        <v>0</v>
      </c>
      <c r="JB128" s="47">
        <f t="shared" si="622"/>
        <v>0</v>
      </c>
      <c r="JC128" s="86">
        <f>VLOOKUP($B128,'СДП (план)'!$B$16:$CY$170,51,0)</f>
        <v>0</v>
      </c>
      <c r="JD128" s="86">
        <f>VLOOKUP($B128,'СДП (план)'!$B$16:$CY$170,52,0)</f>
        <v>0</v>
      </c>
      <c r="JE128" s="46">
        <f t="shared" si="623"/>
        <v>0</v>
      </c>
      <c r="JF128" s="46">
        <f t="shared" si="624"/>
        <v>0</v>
      </c>
      <c r="JG128" s="52">
        <f t="shared" si="625"/>
        <v>0</v>
      </c>
      <c r="JH128" s="52">
        <f t="shared" si="626"/>
        <v>0</v>
      </c>
      <c r="JI128" s="52">
        <f t="shared" si="627"/>
        <v>0</v>
      </c>
      <c r="JJ128" s="26"/>
      <c r="JK128" s="26"/>
      <c r="JL128" s="26"/>
      <c r="JM128" s="26"/>
      <c r="JN128" s="47">
        <f t="shared" si="628"/>
        <v>0</v>
      </c>
      <c r="JO128" s="47">
        <f t="shared" si="629"/>
        <v>0</v>
      </c>
      <c r="JP128" s="86">
        <f>VLOOKUP($B128,'СДП (план)'!$B$16:$CY$170,53,0)</f>
        <v>0</v>
      </c>
      <c r="JQ128" s="86">
        <f>VLOOKUP($B128,'СДП (план)'!$B$16:$CY$170,54,0)</f>
        <v>0</v>
      </c>
      <c r="JR128" s="46">
        <f t="shared" si="630"/>
        <v>0</v>
      </c>
      <c r="JS128" s="46">
        <f t="shared" si="631"/>
        <v>0</v>
      </c>
      <c r="JT128" s="52">
        <f t="shared" si="632"/>
        <v>0</v>
      </c>
      <c r="JU128" s="52">
        <f t="shared" si="633"/>
        <v>0</v>
      </c>
      <c r="JV128" s="52">
        <f t="shared" si="634"/>
        <v>0</v>
      </c>
      <c r="JW128" s="26"/>
      <c r="JX128" s="26"/>
      <c r="JY128" s="26"/>
      <c r="JZ128" s="26"/>
      <c r="KA128" s="47">
        <f t="shared" si="635"/>
        <v>0</v>
      </c>
      <c r="KB128" s="47">
        <f t="shared" si="636"/>
        <v>0</v>
      </c>
      <c r="KC128" s="86">
        <f>VLOOKUP($B128,'СДП (план)'!$B$16:$CY$170,55,0)</f>
        <v>0</v>
      </c>
      <c r="KD128" s="86">
        <f>VLOOKUP($B128,'СДП (план)'!$B$16:$CY$170,56,0)</f>
        <v>0</v>
      </c>
      <c r="KE128" s="46">
        <f t="shared" si="637"/>
        <v>0</v>
      </c>
      <c r="KF128" s="46">
        <f t="shared" si="638"/>
        <v>0</v>
      </c>
      <c r="KG128" s="52">
        <f t="shared" si="639"/>
        <v>0</v>
      </c>
      <c r="KH128" s="52">
        <f t="shared" si="640"/>
        <v>0</v>
      </c>
      <c r="KI128" s="52">
        <f t="shared" si="641"/>
        <v>0</v>
      </c>
      <c r="KJ128" s="26">
        <f>VLOOKUP($B128,факт!$D$7:$KT$85,172,0)</f>
        <v>0</v>
      </c>
      <c r="KK128" s="26">
        <f>VLOOKUP($B128,факт!$D$7:$KT$85,173,0)</f>
        <v>0</v>
      </c>
      <c r="KL128" s="26">
        <f>VLOOKUP($B128,факт!$D$7:$KT$85,174,0)</f>
        <v>0</v>
      </c>
      <c r="KM128" s="26">
        <f>VLOOKUP($B128,факт!$D$7:$KT$85,175,0)</f>
        <v>0</v>
      </c>
      <c r="KN128" s="47">
        <f t="shared" si="642"/>
        <v>0</v>
      </c>
      <c r="KO128" s="47">
        <f t="shared" si="643"/>
        <v>0</v>
      </c>
      <c r="KP128" s="26">
        <f t="shared" si="797"/>
        <v>270</v>
      </c>
      <c r="KQ128" s="26">
        <f t="shared" si="798"/>
        <v>1933143.03</v>
      </c>
      <c r="KR128" s="26">
        <f t="shared" si="799"/>
        <v>270</v>
      </c>
      <c r="KS128" s="26">
        <f t="shared" si="800"/>
        <v>1933143.03</v>
      </c>
      <c r="KT128" s="26">
        <f t="shared" si="801"/>
        <v>135</v>
      </c>
      <c r="KU128" s="26">
        <f t="shared" si="802"/>
        <v>135</v>
      </c>
      <c r="KV128" s="26">
        <f t="shared" si="803"/>
        <v>119.5</v>
      </c>
      <c r="KW128" s="26">
        <f t="shared" si="804"/>
        <v>239</v>
      </c>
      <c r="KX128" s="26">
        <f t="shared" si="805"/>
        <v>1663904.3700000013</v>
      </c>
      <c r="KY128" s="26">
        <f t="shared" si="806"/>
        <v>2</v>
      </c>
      <c r="KZ128" s="26">
        <f t="shared" si="807"/>
        <v>13602.68</v>
      </c>
      <c r="LA128" s="26">
        <f t="shared" si="644"/>
        <v>-31</v>
      </c>
      <c r="LB128" s="26">
        <f t="shared" si="645"/>
        <v>-269238.65999999875</v>
      </c>
      <c r="LC128" s="86">
        <f>VLOOKUP($B128,'СДП (план)'!$B$16:$CY$170,57,0)</f>
        <v>0</v>
      </c>
      <c r="LD128" s="86">
        <f>VLOOKUP($B128,'СДП (план)'!$B$16:$CY$170,58,0)</f>
        <v>0</v>
      </c>
      <c r="LE128" s="46">
        <f t="shared" si="646"/>
        <v>0</v>
      </c>
      <c r="LF128" s="46">
        <f t="shared" si="647"/>
        <v>0</v>
      </c>
      <c r="LG128" s="52">
        <f t="shared" si="648"/>
        <v>0</v>
      </c>
      <c r="LH128" s="52">
        <f t="shared" si="649"/>
        <v>0</v>
      </c>
      <c r="LI128" s="52">
        <f t="shared" si="650"/>
        <v>0</v>
      </c>
      <c r="LJ128" s="26"/>
      <c r="LK128" s="26"/>
      <c r="LL128" s="26"/>
      <c r="LM128" s="26"/>
      <c r="LN128" s="47">
        <f t="shared" si="651"/>
        <v>0</v>
      </c>
      <c r="LO128" s="47">
        <f t="shared" si="652"/>
        <v>0</v>
      </c>
      <c r="LP128" s="86">
        <f>VLOOKUP($B128,'СДП (план)'!$B$16:$CY$170,59,0)</f>
        <v>0</v>
      </c>
      <c r="LQ128" s="86">
        <f>VLOOKUP($B128,'СДП (план)'!$B$16:$CY$170,60,0)</f>
        <v>0</v>
      </c>
      <c r="LR128" s="46">
        <f t="shared" si="653"/>
        <v>0</v>
      </c>
      <c r="LS128" s="46">
        <f t="shared" si="654"/>
        <v>0</v>
      </c>
      <c r="LT128" s="52">
        <f t="shared" si="655"/>
        <v>0</v>
      </c>
      <c r="LU128" s="52">
        <f t="shared" si="656"/>
        <v>0</v>
      </c>
      <c r="LV128" s="52">
        <f t="shared" si="657"/>
        <v>0</v>
      </c>
      <c r="LW128" s="26"/>
      <c r="LX128" s="26"/>
      <c r="LY128" s="26"/>
      <c r="LZ128" s="26"/>
      <c r="MA128" s="47">
        <f t="shared" si="658"/>
        <v>0</v>
      </c>
      <c r="MB128" s="47">
        <f t="shared" si="659"/>
        <v>0</v>
      </c>
      <c r="MC128" s="86">
        <f>VLOOKUP($B128,'СДП (план)'!$B$16:$CY$170,61,0)</f>
        <v>0</v>
      </c>
      <c r="MD128" s="86">
        <f>VLOOKUP($B128,'СДП (план)'!$B$16:$CY$170,62,0)</f>
        <v>0</v>
      </c>
      <c r="ME128" s="46">
        <f t="shared" si="660"/>
        <v>0</v>
      </c>
      <c r="MF128" s="46">
        <f t="shared" si="661"/>
        <v>0</v>
      </c>
      <c r="MG128" s="52">
        <f t="shared" si="662"/>
        <v>0</v>
      </c>
      <c r="MH128" s="52">
        <f t="shared" si="663"/>
        <v>0</v>
      </c>
      <c r="MI128" s="52">
        <f t="shared" si="664"/>
        <v>0</v>
      </c>
      <c r="MJ128" s="26"/>
      <c r="MK128" s="26"/>
      <c r="ML128" s="26"/>
      <c r="MM128" s="26"/>
      <c r="MN128" s="47">
        <f t="shared" si="665"/>
        <v>0</v>
      </c>
      <c r="MO128" s="47">
        <f t="shared" si="666"/>
        <v>0</v>
      </c>
      <c r="MP128" s="86">
        <f>VLOOKUP($B128,'СДП (план)'!$B$16:$CY$170,63,0)</f>
        <v>0</v>
      </c>
      <c r="MQ128" s="86">
        <f>VLOOKUP($B128,'СДП (план)'!$B$16:$CY$170,64,0)</f>
        <v>0</v>
      </c>
      <c r="MR128" s="46">
        <f t="shared" si="667"/>
        <v>0</v>
      </c>
      <c r="MS128" s="46">
        <f t="shared" si="668"/>
        <v>0</v>
      </c>
      <c r="MT128" s="52">
        <f t="shared" si="669"/>
        <v>0</v>
      </c>
      <c r="MU128" s="52">
        <f t="shared" si="670"/>
        <v>0</v>
      </c>
      <c r="MV128" s="52">
        <f t="shared" si="671"/>
        <v>0</v>
      </c>
      <c r="MW128" s="26"/>
      <c r="MX128" s="26"/>
      <c r="MY128" s="26"/>
      <c r="MZ128" s="26"/>
      <c r="NA128" s="47">
        <f t="shared" si="672"/>
        <v>0</v>
      </c>
      <c r="NB128" s="47">
        <f t="shared" si="673"/>
        <v>0</v>
      </c>
      <c r="NC128" s="86">
        <f>VLOOKUP($B128,'СДП (план)'!$B$16:$CY$170,65,0)</f>
        <v>0</v>
      </c>
      <c r="ND128" s="86">
        <f>VLOOKUP($B128,'СДП (план)'!$B$16:$CY$170,66,0)</f>
        <v>0</v>
      </c>
      <c r="NE128" s="46">
        <f t="shared" si="674"/>
        <v>0</v>
      </c>
      <c r="NF128" s="46">
        <f t="shared" si="675"/>
        <v>0</v>
      </c>
      <c r="NG128" s="52">
        <f t="shared" si="808"/>
        <v>0</v>
      </c>
      <c r="NH128" s="52">
        <f t="shared" si="809"/>
        <v>0</v>
      </c>
      <c r="NI128" s="52">
        <f t="shared" si="810"/>
        <v>0</v>
      </c>
      <c r="NJ128" s="26">
        <f>VLOOKUP($B128,факт!$D$7:$KT$85,76,0)</f>
        <v>0</v>
      </c>
      <c r="NK128" s="26">
        <f>VLOOKUP($B128,факт!$D$7:$KT$85,77,0)</f>
        <v>0</v>
      </c>
      <c r="NL128" s="26">
        <f>VLOOKUP($B128,факт!$D$7:$KT$85,78,0)</f>
        <v>0</v>
      </c>
      <c r="NM128" s="26">
        <f>VLOOKUP($B128,факт!$D$7:$KT$85,79,0)</f>
        <v>0</v>
      </c>
      <c r="NN128" s="47">
        <f t="shared" si="676"/>
        <v>0</v>
      </c>
      <c r="NO128" s="47">
        <f t="shared" si="677"/>
        <v>0</v>
      </c>
      <c r="NP128" s="86">
        <f>VLOOKUP($B128,'СДП (план)'!$B$16:$CY$170,67,0)</f>
        <v>0</v>
      </c>
      <c r="NQ128" s="86">
        <f>VLOOKUP($B128,'СДП (план)'!$B$16:$CY$170,68,0)</f>
        <v>0</v>
      </c>
      <c r="NR128" s="46">
        <f t="shared" si="678"/>
        <v>0</v>
      </c>
      <c r="NS128" s="46">
        <f t="shared" si="679"/>
        <v>0</v>
      </c>
      <c r="NT128" s="52">
        <f t="shared" si="680"/>
        <v>0</v>
      </c>
      <c r="NU128" s="52">
        <f t="shared" si="681"/>
        <v>0</v>
      </c>
      <c r="NV128" s="52">
        <f t="shared" si="682"/>
        <v>0</v>
      </c>
      <c r="NW128" s="26"/>
      <c r="NX128" s="26"/>
      <c r="NY128" s="26"/>
      <c r="NZ128" s="26"/>
      <c r="OA128" s="47">
        <f t="shared" si="683"/>
        <v>0</v>
      </c>
      <c r="OB128" s="47">
        <f t="shared" si="684"/>
        <v>0</v>
      </c>
      <c r="OC128" s="86">
        <f>VLOOKUP($B128,'СДП (план)'!$B$16:$CY$170,69,0)</f>
        <v>0</v>
      </c>
      <c r="OD128" s="86">
        <f>VLOOKUP($B128,'СДП (план)'!$B$16:$CY$170,70,0)</f>
        <v>0</v>
      </c>
      <c r="OE128" s="46">
        <f t="shared" si="685"/>
        <v>0</v>
      </c>
      <c r="OF128" s="46">
        <f t="shared" si="686"/>
        <v>0</v>
      </c>
      <c r="OG128" s="52">
        <f t="shared" si="811"/>
        <v>0</v>
      </c>
      <c r="OH128" s="52">
        <f t="shared" si="812"/>
        <v>0</v>
      </c>
      <c r="OI128" s="52">
        <f t="shared" si="813"/>
        <v>0</v>
      </c>
      <c r="OJ128" s="26"/>
      <c r="OK128" s="26"/>
      <c r="OL128" s="26"/>
      <c r="OM128" s="26"/>
      <c r="ON128" s="47">
        <f t="shared" si="687"/>
        <v>0</v>
      </c>
      <c r="OO128" s="47">
        <f t="shared" si="688"/>
        <v>0</v>
      </c>
      <c r="OP128" s="86">
        <f>VLOOKUP($B128,'СДП (план)'!$B$16:$CY$170,71,0)</f>
        <v>0</v>
      </c>
      <c r="OQ128" s="86">
        <f>VLOOKUP($B128,'СДП (план)'!$B$16:$CY$170,72,0)</f>
        <v>0</v>
      </c>
      <c r="OR128" s="46">
        <f t="shared" si="689"/>
        <v>0</v>
      </c>
      <c r="OS128" s="46">
        <f t="shared" si="690"/>
        <v>0</v>
      </c>
      <c r="OT128" s="52">
        <f t="shared" si="691"/>
        <v>0</v>
      </c>
      <c r="OU128" s="52">
        <f t="shared" si="692"/>
        <v>0</v>
      </c>
      <c r="OV128" s="52">
        <f t="shared" si="693"/>
        <v>0</v>
      </c>
      <c r="OW128" s="26"/>
      <c r="OX128" s="26"/>
      <c r="OY128" s="26"/>
      <c r="OZ128" s="26"/>
      <c r="PA128" s="47">
        <f t="shared" si="848"/>
        <v>0</v>
      </c>
      <c r="PB128" s="47">
        <f t="shared" si="849"/>
        <v>0</v>
      </c>
      <c r="PC128" s="86">
        <f>VLOOKUP($B128,'СДП (план)'!$B$16:$CY$170,73,0)</f>
        <v>0</v>
      </c>
      <c r="PD128" s="86">
        <f>VLOOKUP($B128,'СДП (план)'!$B$16:$CY$170,74,0)</f>
        <v>0</v>
      </c>
      <c r="PE128" s="46">
        <f t="shared" si="694"/>
        <v>0</v>
      </c>
      <c r="PF128" s="46">
        <f t="shared" si="695"/>
        <v>0</v>
      </c>
      <c r="PG128" s="52">
        <f t="shared" si="696"/>
        <v>0</v>
      </c>
      <c r="PH128" s="52">
        <f t="shared" si="697"/>
        <v>0</v>
      </c>
      <c r="PI128" s="52">
        <f t="shared" si="698"/>
        <v>0</v>
      </c>
      <c r="PJ128" s="26"/>
      <c r="PK128" s="26"/>
      <c r="PL128" s="26"/>
      <c r="PM128" s="26"/>
      <c r="PN128" s="47">
        <f t="shared" si="699"/>
        <v>0</v>
      </c>
      <c r="PO128" s="47">
        <f t="shared" si="700"/>
        <v>0</v>
      </c>
      <c r="PP128" s="86">
        <f>VLOOKUP($B128,'СДП (план)'!$B$16:$CY$170,75,0)</f>
        <v>0</v>
      </c>
      <c r="PQ128" s="86">
        <f>VLOOKUP($B128,'СДП (план)'!$B$16:$CY$170,76,0)</f>
        <v>0</v>
      </c>
      <c r="PR128" s="46">
        <f t="shared" si="701"/>
        <v>0</v>
      </c>
      <c r="PS128" s="46">
        <f t="shared" si="702"/>
        <v>0</v>
      </c>
      <c r="PT128" s="52">
        <f t="shared" si="703"/>
        <v>0</v>
      </c>
      <c r="PU128" s="52">
        <f t="shared" si="704"/>
        <v>0</v>
      </c>
      <c r="PV128" s="52">
        <f t="shared" si="705"/>
        <v>0</v>
      </c>
      <c r="PW128" s="26"/>
      <c r="PX128" s="26"/>
      <c r="PY128" s="26"/>
      <c r="PZ128" s="26"/>
      <c r="QA128" s="47">
        <f t="shared" si="706"/>
        <v>0</v>
      </c>
      <c r="QB128" s="47">
        <f t="shared" si="707"/>
        <v>0</v>
      </c>
      <c r="QC128" s="86">
        <f>VLOOKUP($B128,'СДП (план)'!$B$16:$CY$170,77,0)</f>
        <v>0</v>
      </c>
      <c r="QD128" s="86">
        <f>VLOOKUP($B128,'СДП (план)'!$B$16:$CY$170,78,0)</f>
        <v>0</v>
      </c>
      <c r="QE128" s="46">
        <f t="shared" si="708"/>
        <v>0</v>
      </c>
      <c r="QF128" s="46">
        <f t="shared" si="709"/>
        <v>0</v>
      </c>
      <c r="QG128" s="52">
        <f t="shared" si="710"/>
        <v>0</v>
      </c>
      <c r="QH128" s="52">
        <f t="shared" si="711"/>
        <v>0</v>
      </c>
      <c r="QI128" s="52">
        <f t="shared" si="712"/>
        <v>0</v>
      </c>
      <c r="QJ128" s="26"/>
      <c r="QK128" s="26"/>
      <c r="QL128" s="26"/>
      <c r="QM128" s="26"/>
      <c r="QN128" s="47">
        <f t="shared" si="713"/>
        <v>0</v>
      </c>
      <c r="QO128" s="47">
        <f t="shared" si="714"/>
        <v>0</v>
      </c>
      <c r="QP128" s="86">
        <f>VLOOKUP($B128,'СДП (план)'!$B$16:$DC$170,79,0)+VLOOKUP($B128,'СДП (план)'!$B$16:$DC$170,103,0)</f>
        <v>0</v>
      </c>
      <c r="QQ128" s="86">
        <f>VLOOKUP($B128,'СДП (план)'!$B$16:$DC$170,80,0)+VLOOKUP($B128,'СДП (план)'!$B$16:$DC$170,104,0)</f>
        <v>0</v>
      </c>
      <c r="QR128" s="46">
        <f t="shared" si="715"/>
        <v>0</v>
      </c>
      <c r="QS128" s="46">
        <f t="shared" si="716"/>
        <v>0</v>
      </c>
      <c r="QT128" s="52">
        <f t="shared" si="717"/>
        <v>0</v>
      </c>
      <c r="QU128" s="52">
        <f t="shared" si="718"/>
        <v>0</v>
      </c>
      <c r="QV128" s="52">
        <f t="shared" si="719"/>
        <v>0</v>
      </c>
      <c r="QW128" s="26"/>
      <c r="QX128" s="26"/>
      <c r="QY128" s="26"/>
      <c r="QZ128" s="26"/>
      <c r="RA128" s="47">
        <f t="shared" si="720"/>
        <v>0</v>
      </c>
      <c r="RB128" s="47">
        <f t="shared" si="721"/>
        <v>0</v>
      </c>
      <c r="RC128" s="86">
        <f>VLOOKUP($B128,'СДП (план)'!$B$16:$CY$170,81,0)</f>
        <v>0</v>
      </c>
      <c r="RD128" s="86">
        <f>VLOOKUP($B128,'СДП (план)'!$B$16:$CY$170,82,0)</f>
        <v>0</v>
      </c>
      <c r="RE128" s="46">
        <f t="shared" si="722"/>
        <v>0</v>
      </c>
      <c r="RF128" s="46">
        <f t="shared" si="723"/>
        <v>0</v>
      </c>
      <c r="RG128" s="52">
        <f t="shared" si="724"/>
        <v>0</v>
      </c>
      <c r="RH128" s="52">
        <f t="shared" si="725"/>
        <v>0</v>
      </c>
      <c r="RI128" s="52">
        <f t="shared" si="726"/>
        <v>0</v>
      </c>
      <c r="RJ128" s="26"/>
      <c r="RK128" s="26"/>
      <c r="RL128" s="26"/>
      <c r="RM128" s="26"/>
      <c r="RN128" s="47">
        <f t="shared" si="727"/>
        <v>0</v>
      </c>
      <c r="RO128" s="47">
        <f t="shared" si="728"/>
        <v>0</v>
      </c>
      <c r="RP128" s="86">
        <f>VLOOKUP($B128,'СДП (план)'!$B$16:$CY$170,83,0)</f>
        <v>0</v>
      </c>
      <c r="RQ128" s="86">
        <f>VLOOKUP($B128,'СДП (план)'!$B$16:$CY$170,84,0)</f>
        <v>0</v>
      </c>
      <c r="RR128" s="46">
        <f t="shared" si="729"/>
        <v>0</v>
      </c>
      <c r="RS128" s="46">
        <f t="shared" si="730"/>
        <v>0</v>
      </c>
      <c r="RT128" s="52">
        <f t="shared" si="814"/>
        <v>0</v>
      </c>
      <c r="RU128" s="52">
        <f t="shared" si="815"/>
        <v>0</v>
      </c>
      <c r="RV128" s="52">
        <f t="shared" si="816"/>
        <v>0</v>
      </c>
      <c r="RW128" s="26">
        <f>VLOOKUP($B128,факт!$D$7:$KT$85,92,0)</f>
        <v>0</v>
      </c>
      <c r="RX128" s="26">
        <f>VLOOKUP($B128,факт!$D$7:$KT$85,93,0)</f>
        <v>0</v>
      </c>
      <c r="RY128" s="26">
        <f>VLOOKUP($B128,факт!$D$7:$KT$85,94,0)</f>
        <v>0</v>
      </c>
      <c r="RZ128" s="26">
        <f>VLOOKUP($B128,факт!$D$7:$KT$85,95,0)</f>
        <v>0</v>
      </c>
      <c r="SA128" s="47">
        <f t="shared" si="731"/>
        <v>0</v>
      </c>
      <c r="SB128" s="47">
        <f t="shared" si="732"/>
        <v>0</v>
      </c>
      <c r="SC128" s="86">
        <f>VLOOKUP($B128,'СДП (план)'!$B$16:$CY$170,85,0)</f>
        <v>0</v>
      </c>
      <c r="SD128" s="86">
        <f>VLOOKUP($B128,'СДП (план)'!$B$16:$CY$170,86,0)</f>
        <v>0</v>
      </c>
      <c r="SE128" s="46">
        <f t="shared" si="733"/>
        <v>0</v>
      </c>
      <c r="SF128" s="46">
        <f t="shared" si="734"/>
        <v>0</v>
      </c>
      <c r="SG128" s="52">
        <f t="shared" si="735"/>
        <v>0</v>
      </c>
      <c r="SH128" s="52">
        <f t="shared" si="736"/>
        <v>0</v>
      </c>
      <c r="SI128" s="52">
        <f t="shared" si="737"/>
        <v>0</v>
      </c>
      <c r="SJ128" s="26">
        <f>VLOOKUP($B128,факт!$D$7:$KT$85,68,0)</f>
        <v>0</v>
      </c>
      <c r="SK128" s="26">
        <f>VLOOKUP($B128,факт!$D$7:$KT$85,69,0)</f>
        <v>0</v>
      </c>
      <c r="SL128" s="26">
        <f>VLOOKUP($B128,факт!$D$7:$KT$85,70,0)</f>
        <v>0</v>
      </c>
      <c r="SM128" s="26">
        <f>VLOOKUP($B128,факт!$D$7:$KT$85,71,0)</f>
        <v>0</v>
      </c>
      <c r="SN128" s="47">
        <f t="shared" si="738"/>
        <v>0</v>
      </c>
      <c r="SO128" s="47">
        <f t="shared" si="739"/>
        <v>0</v>
      </c>
      <c r="SP128" s="86">
        <f>VLOOKUP($B128,'СДП (план)'!$B$16:$CY$170,87,0)</f>
        <v>0</v>
      </c>
      <c r="SQ128" s="86">
        <f>VLOOKUP($B128,'СДП (план)'!$B$16:$CY$170,88,0)</f>
        <v>0</v>
      </c>
      <c r="SR128" s="46">
        <f t="shared" si="740"/>
        <v>0</v>
      </c>
      <c r="SS128" s="46">
        <f t="shared" si="741"/>
        <v>0</v>
      </c>
      <c r="ST128" s="52">
        <f t="shared" si="742"/>
        <v>0</v>
      </c>
      <c r="SU128" s="52">
        <f t="shared" si="743"/>
        <v>0</v>
      </c>
      <c r="SV128" s="52">
        <f t="shared" si="744"/>
        <v>0</v>
      </c>
      <c r="SW128" s="26"/>
      <c r="SX128" s="26"/>
      <c r="SY128" s="26"/>
      <c r="SZ128" s="26"/>
      <c r="TA128" s="47">
        <f t="shared" si="745"/>
        <v>0</v>
      </c>
      <c r="TB128" s="47">
        <f t="shared" si="746"/>
        <v>0</v>
      </c>
      <c r="TC128" s="86">
        <f>VLOOKUP($B128,'СДП (план)'!$B$16:$CY$170,89,0)</f>
        <v>0</v>
      </c>
      <c r="TD128" s="86">
        <f>VLOOKUP($B128,'СДП (план)'!$B$16:$CY$170,90,0)</f>
        <v>0</v>
      </c>
      <c r="TE128" s="46">
        <f t="shared" si="747"/>
        <v>0</v>
      </c>
      <c r="TF128" s="46">
        <f t="shared" si="748"/>
        <v>0</v>
      </c>
      <c r="TG128" s="52">
        <f t="shared" si="749"/>
        <v>0</v>
      </c>
      <c r="TH128" s="52">
        <f t="shared" si="750"/>
        <v>0</v>
      </c>
      <c r="TI128" s="52">
        <f t="shared" si="751"/>
        <v>0</v>
      </c>
      <c r="TJ128" s="26"/>
      <c r="TK128" s="26"/>
      <c r="TL128" s="26"/>
      <c r="TM128" s="26"/>
      <c r="TN128" s="47">
        <f t="shared" si="752"/>
        <v>0</v>
      </c>
      <c r="TO128" s="47">
        <f t="shared" si="753"/>
        <v>0</v>
      </c>
      <c r="TP128" s="86">
        <f>VLOOKUP($B128,'СДП (план)'!$B$16:$CY$170,91,0)</f>
        <v>0</v>
      </c>
      <c r="TQ128" s="86">
        <f>VLOOKUP($B128,'СДП (план)'!$B$16:$CY$170,92,0)</f>
        <v>0</v>
      </c>
      <c r="TR128" s="46">
        <f t="shared" si="754"/>
        <v>0</v>
      </c>
      <c r="TS128" s="46">
        <f t="shared" si="755"/>
        <v>0</v>
      </c>
      <c r="TT128" s="52">
        <f t="shared" si="756"/>
        <v>0</v>
      </c>
      <c r="TU128" s="52">
        <f t="shared" si="757"/>
        <v>0</v>
      </c>
      <c r="TV128" s="52">
        <f t="shared" si="758"/>
        <v>0</v>
      </c>
      <c r="TW128" s="26">
        <f>VLOOKUP($B128,факт!$D$7:$KT$85,100,0)</f>
        <v>0</v>
      </c>
      <c r="TX128" s="26">
        <f>VLOOKUP($B128,факт!$D$7:$KT$85,101,0)</f>
        <v>0</v>
      </c>
      <c r="TY128" s="26">
        <f>VLOOKUP($B128,факт!$D$7:$KT$85,102,0)</f>
        <v>0</v>
      </c>
      <c r="TZ128" s="26">
        <f>VLOOKUP($B128,факт!$D$7:$KT$85,103,0)</f>
        <v>0</v>
      </c>
      <c r="UA128" s="47">
        <f t="shared" si="759"/>
        <v>0</v>
      </c>
      <c r="UB128" s="47">
        <f t="shared" si="760"/>
        <v>0</v>
      </c>
      <c r="UC128" s="86">
        <f>VLOOKUP($B128,'СДП (план)'!$B$16:$CY$170,93,0)</f>
        <v>0</v>
      </c>
      <c r="UD128" s="86">
        <f>VLOOKUP($B128,'СДП (план)'!$B$16:$CY$170,94,0)</f>
        <v>0</v>
      </c>
      <c r="UE128" s="46">
        <v>0</v>
      </c>
      <c r="UF128" s="46">
        <v>0</v>
      </c>
      <c r="UG128" s="52">
        <f t="shared" si="817"/>
        <v>0</v>
      </c>
      <c r="UH128" s="52">
        <f t="shared" si="818"/>
        <v>0</v>
      </c>
      <c r="UI128" s="52">
        <f t="shared" si="819"/>
        <v>0</v>
      </c>
      <c r="UJ128" s="26"/>
      <c r="UK128" s="26"/>
      <c r="UL128" s="26"/>
      <c r="UM128" s="26"/>
      <c r="UN128" s="47">
        <f t="shared" si="761"/>
        <v>0</v>
      </c>
      <c r="UO128" s="47">
        <f t="shared" si="762"/>
        <v>0</v>
      </c>
      <c r="UP128" s="86">
        <f>VLOOKUP($B128,'СДП (план)'!$B$16:$CY$170,95,0)</f>
        <v>0</v>
      </c>
      <c r="UQ128" s="86">
        <f>VLOOKUP($B128,'СДП (план)'!$B$16:$CY$170,96,0)</f>
        <v>0</v>
      </c>
      <c r="UR128" s="46">
        <f t="shared" si="763"/>
        <v>0</v>
      </c>
      <c r="US128" s="46">
        <f t="shared" si="764"/>
        <v>0</v>
      </c>
      <c r="UT128" s="52">
        <f t="shared" si="820"/>
        <v>0</v>
      </c>
      <c r="UU128" s="52">
        <f t="shared" si="821"/>
        <v>0</v>
      </c>
      <c r="UV128" s="52">
        <f t="shared" si="822"/>
        <v>0</v>
      </c>
      <c r="UW128" s="26"/>
      <c r="UX128" s="26"/>
      <c r="UY128" s="26"/>
      <c r="UZ128" s="26"/>
      <c r="VA128" s="47">
        <f t="shared" si="765"/>
        <v>0</v>
      </c>
      <c r="VB128" s="47">
        <f t="shared" si="766"/>
        <v>0</v>
      </c>
      <c r="VC128" s="86">
        <f>VLOOKUP($B128,'СДП (план)'!$B$16:$CY$170,97,0)</f>
        <v>0</v>
      </c>
      <c r="VD128" s="86">
        <f>VLOOKUP($B128,'СДП (план)'!$B$16:$CY$170,98,0)</f>
        <v>0</v>
      </c>
      <c r="VE128" s="46">
        <f t="shared" si="767"/>
        <v>0</v>
      </c>
      <c r="VF128" s="46">
        <f t="shared" si="768"/>
        <v>0</v>
      </c>
      <c r="VG128" s="52">
        <f t="shared" si="823"/>
        <v>0</v>
      </c>
      <c r="VH128" s="52">
        <f t="shared" si="824"/>
        <v>0</v>
      </c>
      <c r="VI128" s="52">
        <f t="shared" si="825"/>
        <v>0</v>
      </c>
      <c r="VJ128" s="26"/>
      <c r="VK128" s="26"/>
      <c r="VL128" s="26"/>
      <c r="VM128" s="26"/>
      <c r="VN128" s="47">
        <f t="shared" si="769"/>
        <v>0</v>
      </c>
      <c r="VO128" s="47">
        <f t="shared" si="770"/>
        <v>0</v>
      </c>
      <c r="VP128" s="86">
        <f>VLOOKUP($B128,'СДП (план)'!$B$16:$CY$170,99,0)</f>
        <v>0</v>
      </c>
      <c r="VQ128" s="86">
        <f>VLOOKUP($B128,'СДП (план)'!$B$16:$CY$170,100,0)</f>
        <v>0</v>
      </c>
      <c r="VR128" s="46">
        <f t="shared" si="771"/>
        <v>0</v>
      </c>
      <c r="VS128" s="46">
        <f t="shared" si="772"/>
        <v>0</v>
      </c>
      <c r="VT128" s="52">
        <f t="shared" si="773"/>
        <v>0</v>
      </c>
      <c r="VU128" s="52">
        <f t="shared" si="774"/>
        <v>0</v>
      </c>
      <c r="VV128" s="52">
        <f t="shared" si="775"/>
        <v>0</v>
      </c>
      <c r="VW128" s="26">
        <f>VLOOKUP($B128,факт!$D$7:$KT$85,84,0)</f>
        <v>0</v>
      </c>
      <c r="VX128" s="26">
        <f>VLOOKUP($B128,факт!$D$7:$KT$85,85,0)</f>
        <v>0</v>
      </c>
      <c r="VY128" s="26">
        <f>VLOOKUP($B128,факт!$D$7:$KT$85,86,0)</f>
        <v>0</v>
      </c>
      <c r="VZ128" s="26">
        <f>VLOOKUP($B128,факт!$D$7:$KT$85,87,0)</f>
        <v>0</v>
      </c>
      <c r="WA128" s="47">
        <f t="shared" si="776"/>
        <v>0</v>
      </c>
      <c r="WB128" s="47">
        <f t="shared" si="777"/>
        <v>0</v>
      </c>
      <c r="WC128" s="86">
        <f>VLOOKUP($B128,'СДП (план)'!$B$16:$CY$170,101,0)</f>
        <v>0</v>
      </c>
      <c r="WD128" s="86">
        <f>VLOOKUP($B128,'СДП (план)'!$B$16:$CY$170,102,0)</f>
        <v>0</v>
      </c>
      <c r="WE128" s="46">
        <f t="shared" si="778"/>
        <v>0</v>
      </c>
      <c r="WF128" s="46">
        <f t="shared" si="779"/>
        <v>0</v>
      </c>
      <c r="WG128" s="52">
        <f t="shared" si="780"/>
        <v>0</v>
      </c>
      <c r="WH128" s="52">
        <f t="shared" si="781"/>
        <v>0</v>
      </c>
      <c r="WI128" s="52">
        <f t="shared" si="782"/>
        <v>0</v>
      </c>
      <c r="WJ128" s="26"/>
      <c r="WK128" s="26"/>
      <c r="WL128" s="26"/>
      <c r="WM128" s="26"/>
      <c r="WN128" s="47">
        <f t="shared" si="783"/>
        <v>0</v>
      </c>
      <c r="WO128" s="47">
        <f t="shared" si="784"/>
        <v>0</v>
      </c>
      <c r="WP128" s="174">
        <f t="shared" si="826"/>
        <v>0</v>
      </c>
      <c r="WQ128" s="174">
        <f t="shared" si="827"/>
        <v>0</v>
      </c>
      <c r="WR128" s="174">
        <f t="shared" si="828"/>
        <v>0</v>
      </c>
      <c r="WS128" s="174">
        <f t="shared" si="829"/>
        <v>0</v>
      </c>
      <c r="WT128" s="174">
        <f t="shared" si="830"/>
        <v>0</v>
      </c>
      <c r="WU128" s="174">
        <f t="shared" si="831"/>
        <v>0</v>
      </c>
      <c r="WV128" s="174">
        <f t="shared" si="832"/>
        <v>0</v>
      </c>
      <c r="WW128" s="174">
        <f t="shared" si="833"/>
        <v>0</v>
      </c>
      <c r="WX128" s="174">
        <f t="shared" si="834"/>
        <v>0</v>
      </c>
      <c r="WY128" s="174">
        <f t="shared" si="835"/>
        <v>0</v>
      </c>
      <c r="WZ128" s="174">
        <f t="shared" si="836"/>
        <v>0</v>
      </c>
      <c r="XA128" s="26">
        <f t="shared" si="785"/>
        <v>0</v>
      </c>
      <c r="XB128" s="26">
        <f t="shared" si="786"/>
        <v>0</v>
      </c>
      <c r="XC128" s="174">
        <f t="shared" si="837"/>
        <v>270</v>
      </c>
      <c r="XD128" s="174">
        <f t="shared" si="838"/>
        <v>1933143.03</v>
      </c>
      <c r="XE128" s="174">
        <f t="shared" si="839"/>
        <v>270</v>
      </c>
      <c r="XF128" s="174">
        <f t="shared" si="840"/>
        <v>1933143.03</v>
      </c>
      <c r="XG128" s="174">
        <f t="shared" si="841"/>
        <v>135</v>
      </c>
      <c r="XH128" s="174">
        <f t="shared" si="842"/>
        <v>135</v>
      </c>
      <c r="XI128" s="174">
        <f t="shared" si="843"/>
        <v>119.5</v>
      </c>
      <c r="XJ128" s="174">
        <f t="shared" si="844"/>
        <v>239</v>
      </c>
      <c r="XK128" s="174">
        <f t="shared" si="845"/>
        <v>1663904.3700000013</v>
      </c>
      <c r="XL128" s="174">
        <f t="shared" si="846"/>
        <v>2</v>
      </c>
      <c r="XM128" s="174">
        <f t="shared" si="847"/>
        <v>13602.68</v>
      </c>
      <c r="XN128" s="26">
        <f t="shared" si="787"/>
        <v>-31</v>
      </c>
      <c r="XO128" s="26">
        <f t="shared" si="788"/>
        <v>-269238.65999999875</v>
      </c>
    </row>
    <row r="129" spans="1:641" ht="75" x14ac:dyDescent="0.25">
      <c r="A129" s="145"/>
      <c r="B129" s="111">
        <v>116</v>
      </c>
      <c r="C129" s="11" t="s">
        <v>520</v>
      </c>
      <c r="D129" s="12">
        <f t="shared" si="853"/>
        <v>10127</v>
      </c>
      <c r="E129" s="12">
        <v>10127</v>
      </c>
      <c r="F129" s="273">
        <v>9620</v>
      </c>
      <c r="G129" s="96">
        <v>1.8</v>
      </c>
      <c r="H129" s="264"/>
      <c r="I129" s="13">
        <v>1</v>
      </c>
      <c r="J129" s="271"/>
      <c r="K129" s="12">
        <v>1.4</v>
      </c>
      <c r="L129" s="12">
        <v>1.68</v>
      </c>
      <c r="M129" s="12">
        <v>2.23</v>
      </c>
      <c r="N129" s="12">
        <v>2.39</v>
      </c>
      <c r="O129" s="123">
        <v>2.57</v>
      </c>
      <c r="P129" s="86">
        <f>VLOOKUP($B129,'СДП (план)'!$B$16:$CY$170,15,0)</f>
        <v>0</v>
      </c>
      <c r="Q129" s="86">
        <f>VLOOKUP($B129,'СДП (план)'!$B$16:$CY$170,16,0)</f>
        <v>0</v>
      </c>
      <c r="R129" s="46">
        <f t="shared" si="487"/>
        <v>0</v>
      </c>
      <c r="S129" s="46">
        <f t="shared" si="488"/>
        <v>0</v>
      </c>
      <c r="T129" s="52">
        <f t="shared" si="489"/>
        <v>0</v>
      </c>
      <c r="U129" s="52">
        <f t="shared" si="490"/>
        <v>0</v>
      </c>
      <c r="V129" s="52">
        <f t="shared" si="491"/>
        <v>0</v>
      </c>
      <c r="W129" s="26"/>
      <c r="X129" s="26"/>
      <c r="Y129" s="26"/>
      <c r="Z129" s="26"/>
      <c r="AA129" s="47">
        <f t="shared" si="492"/>
        <v>0</v>
      </c>
      <c r="AB129" s="47">
        <f t="shared" si="493"/>
        <v>0</v>
      </c>
      <c r="AC129" s="86">
        <f>VLOOKUP($B129,'СДП (план)'!$B$16:$CY$170,17,0)</f>
        <v>0</v>
      </c>
      <c r="AD129" s="86">
        <f>VLOOKUP($B129,'СДП (план)'!$B$16:$CY$170,18,0)</f>
        <v>0</v>
      </c>
      <c r="AE129" s="46">
        <f t="shared" si="494"/>
        <v>0</v>
      </c>
      <c r="AF129" s="46">
        <f t="shared" si="495"/>
        <v>0</v>
      </c>
      <c r="AG129" s="52">
        <f t="shared" si="496"/>
        <v>0</v>
      </c>
      <c r="AH129" s="52">
        <f t="shared" si="497"/>
        <v>0</v>
      </c>
      <c r="AI129" s="52">
        <f t="shared" si="498"/>
        <v>0</v>
      </c>
      <c r="AJ129" s="26"/>
      <c r="AK129" s="26"/>
      <c r="AL129" s="26"/>
      <c r="AM129" s="26"/>
      <c r="AN129" s="47">
        <f t="shared" si="499"/>
        <v>0</v>
      </c>
      <c r="AO129" s="47">
        <f t="shared" si="500"/>
        <v>0</v>
      </c>
      <c r="AP129" s="86">
        <f>VLOOKUP($B129,'СДП (план)'!$B$16:$CY$170,19,0)</f>
        <v>0</v>
      </c>
      <c r="AQ129" s="86">
        <f>VLOOKUP($B129,'СДП (план)'!$B$16:$CY$170,20,0)</f>
        <v>0</v>
      </c>
      <c r="AR129" s="46">
        <f t="shared" si="501"/>
        <v>0</v>
      </c>
      <c r="AS129" s="46">
        <f t="shared" si="502"/>
        <v>0</v>
      </c>
      <c r="AT129" s="52">
        <f t="shared" si="503"/>
        <v>0</v>
      </c>
      <c r="AU129" s="52">
        <f t="shared" si="504"/>
        <v>0</v>
      </c>
      <c r="AV129" s="52">
        <f t="shared" si="505"/>
        <v>0</v>
      </c>
      <c r="AW129" s="26"/>
      <c r="AX129" s="26"/>
      <c r="AY129" s="26"/>
      <c r="AZ129" s="26"/>
      <c r="BA129" s="47">
        <f t="shared" si="506"/>
        <v>0</v>
      </c>
      <c r="BB129" s="47">
        <f t="shared" si="507"/>
        <v>0</v>
      </c>
      <c r="BC129" s="86">
        <f>VLOOKUP($B129,'СДП (план)'!$B$16:$CY$170,21,0)</f>
        <v>0</v>
      </c>
      <c r="BD129" s="86">
        <f>VLOOKUP($B129,'СДП (план)'!$B$16:$CY$170,22,0)</f>
        <v>0</v>
      </c>
      <c r="BE129" s="46">
        <f t="shared" si="508"/>
        <v>0</v>
      </c>
      <c r="BF129" s="46">
        <f t="shared" si="509"/>
        <v>0</v>
      </c>
      <c r="BG129" s="52">
        <f t="shared" si="510"/>
        <v>0</v>
      </c>
      <c r="BH129" s="52">
        <f t="shared" si="511"/>
        <v>0</v>
      </c>
      <c r="BI129" s="52">
        <f t="shared" si="512"/>
        <v>0</v>
      </c>
      <c r="BJ129" s="26"/>
      <c r="BK129" s="26"/>
      <c r="BL129" s="26"/>
      <c r="BM129" s="26"/>
      <c r="BN129" s="47">
        <f t="shared" si="513"/>
        <v>0</v>
      </c>
      <c r="BO129" s="47">
        <f t="shared" si="514"/>
        <v>0</v>
      </c>
      <c r="BP129" s="86">
        <f>VLOOKUP($B129,'СДП (план)'!$B$16:$CY$170,23,0)</f>
        <v>0</v>
      </c>
      <c r="BQ129" s="86">
        <f>VLOOKUP($B129,'СДП (план)'!$B$16:$CY$170,24,0)</f>
        <v>0</v>
      </c>
      <c r="BR129" s="46">
        <f t="shared" si="515"/>
        <v>0</v>
      </c>
      <c r="BS129" s="46">
        <f t="shared" si="516"/>
        <v>0</v>
      </c>
      <c r="BT129" s="52">
        <f t="shared" si="517"/>
        <v>0</v>
      </c>
      <c r="BU129" s="52">
        <f t="shared" si="518"/>
        <v>0</v>
      </c>
      <c r="BV129" s="52">
        <f t="shared" si="519"/>
        <v>0</v>
      </c>
      <c r="BW129" s="26"/>
      <c r="BX129" s="26"/>
      <c r="BY129" s="26"/>
      <c r="BZ129" s="26"/>
      <c r="CA129" s="47">
        <f t="shared" si="520"/>
        <v>0</v>
      </c>
      <c r="CB129" s="47">
        <f t="shared" si="521"/>
        <v>0</v>
      </c>
      <c r="CC129" s="86">
        <f>VLOOKUP($B129,'СДП (план)'!$B$16:$CY$170,25,0)</f>
        <v>0</v>
      </c>
      <c r="CD129" s="86">
        <f>VLOOKUP($B129,'СДП (план)'!$B$16:$CY$170,26,0)</f>
        <v>0</v>
      </c>
      <c r="CE129" s="46">
        <f t="shared" si="522"/>
        <v>0</v>
      </c>
      <c r="CF129" s="46">
        <f t="shared" si="523"/>
        <v>0</v>
      </c>
      <c r="CG129" s="52">
        <f t="shared" si="524"/>
        <v>0</v>
      </c>
      <c r="CH129" s="52">
        <f t="shared" si="525"/>
        <v>0</v>
      </c>
      <c r="CI129" s="52">
        <f t="shared" si="526"/>
        <v>0</v>
      </c>
      <c r="CJ129" s="26"/>
      <c r="CK129" s="26"/>
      <c r="CL129" s="26"/>
      <c r="CM129" s="26"/>
      <c r="CN129" s="47">
        <f t="shared" si="527"/>
        <v>0</v>
      </c>
      <c r="CO129" s="47">
        <f t="shared" si="528"/>
        <v>0</v>
      </c>
      <c r="CP129" s="86">
        <f>VLOOKUP($B129,'СДП (план)'!$B$16:$CY$170,27,0)</f>
        <v>0</v>
      </c>
      <c r="CQ129" s="86">
        <f>VLOOKUP($B129,'СДП (план)'!$B$16:$CY$170,28,0)</f>
        <v>0</v>
      </c>
      <c r="CR129" s="46">
        <f t="shared" si="529"/>
        <v>0</v>
      </c>
      <c r="CS129" s="46">
        <f t="shared" si="530"/>
        <v>0</v>
      </c>
      <c r="CT129" s="52">
        <f t="shared" si="531"/>
        <v>0</v>
      </c>
      <c r="CU129" s="52">
        <f t="shared" si="532"/>
        <v>0</v>
      </c>
      <c r="CV129" s="52">
        <f t="shared" si="533"/>
        <v>0</v>
      </c>
      <c r="CW129" s="26"/>
      <c r="CX129" s="26"/>
      <c r="CY129" s="26"/>
      <c r="CZ129" s="26"/>
      <c r="DA129" s="47">
        <f t="shared" si="534"/>
        <v>0</v>
      </c>
      <c r="DB129" s="47">
        <f t="shared" si="535"/>
        <v>0</v>
      </c>
      <c r="DC129" s="86">
        <f>VLOOKUP($B129,'СДП (план)'!$B$16:$CY$170,29,0)</f>
        <v>0</v>
      </c>
      <c r="DD129" s="86">
        <f>VLOOKUP($B129,'СДП (план)'!$B$16:$CY$170,30,0)</f>
        <v>0</v>
      </c>
      <c r="DE129" s="46">
        <f t="shared" si="536"/>
        <v>0</v>
      </c>
      <c r="DF129" s="46">
        <f t="shared" si="537"/>
        <v>0</v>
      </c>
      <c r="DG129" s="52">
        <f t="shared" si="538"/>
        <v>0</v>
      </c>
      <c r="DH129" s="52">
        <f t="shared" si="539"/>
        <v>0</v>
      </c>
      <c r="DI129" s="52">
        <f t="shared" si="540"/>
        <v>0</v>
      </c>
      <c r="DJ129" s="26"/>
      <c r="DK129" s="26"/>
      <c r="DL129" s="26"/>
      <c r="DM129" s="26"/>
      <c r="DN129" s="47">
        <f t="shared" si="541"/>
        <v>0</v>
      </c>
      <c r="DO129" s="47">
        <f t="shared" si="542"/>
        <v>0</v>
      </c>
      <c r="DP129" s="172">
        <f t="shared" si="543"/>
        <v>0</v>
      </c>
      <c r="DQ129" s="172">
        <f t="shared" si="544"/>
        <v>0</v>
      </c>
      <c r="DR129" s="172">
        <f t="shared" si="545"/>
        <v>0</v>
      </c>
      <c r="DS129" s="172">
        <f t="shared" si="546"/>
        <v>0</v>
      </c>
      <c r="DT129" s="172">
        <f t="shared" si="547"/>
        <v>0</v>
      </c>
      <c r="DU129" s="172">
        <f t="shared" si="548"/>
        <v>0</v>
      </c>
      <c r="DV129" s="172">
        <f t="shared" si="549"/>
        <v>0</v>
      </c>
      <c r="DW129" s="172">
        <f t="shared" si="550"/>
        <v>0</v>
      </c>
      <c r="DX129" s="172">
        <f t="shared" si="551"/>
        <v>0</v>
      </c>
      <c r="DY129" s="172">
        <f t="shared" si="552"/>
        <v>0</v>
      </c>
      <c r="DZ129" s="172">
        <f t="shared" si="553"/>
        <v>0</v>
      </c>
      <c r="EA129" s="172">
        <f t="shared" si="554"/>
        <v>0</v>
      </c>
      <c r="EB129" s="172">
        <f t="shared" si="555"/>
        <v>0</v>
      </c>
      <c r="EC129" s="86">
        <f>VLOOKUP($B129,'СДП (план)'!$B$16:$CY$170,31,0)</f>
        <v>0</v>
      </c>
      <c r="ED129" s="86">
        <f>VLOOKUP($B129,'СДП (план)'!$B$16:$CY$170,32,0)</f>
        <v>0</v>
      </c>
      <c r="EE129" s="46">
        <f t="shared" si="556"/>
        <v>0</v>
      </c>
      <c r="EF129" s="46">
        <f t="shared" si="557"/>
        <v>0</v>
      </c>
      <c r="EG129" s="52">
        <f t="shared" si="558"/>
        <v>0</v>
      </c>
      <c r="EH129" s="52">
        <f t="shared" si="559"/>
        <v>0</v>
      </c>
      <c r="EI129" s="52">
        <f t="shared" si="560"/>
        <v>0</v>
      </c>
      <c r="EJ129" s="26"/>
      <c r="EK129" s="26"/>
      <c r="EL129" s="26"/>
      <c r="EM129" s="26"/>
      <c r="EN129" s="47">
        <f t="shared" si="561"/>
        <v>0</v>
      </c>
      <c r="EO129" s="47">
        <f t="shared" si="562"/>
        <v>0</v>
      </c>
      <c r="EP129" s="86">
        <f>VLOOKUP($B129,'СДП (план)'!$B$16:$CY$170,33,0)</f>
        <v>0</v>
      </c>
      <c r="EQ129" s="86">
        <f>VLOOKUP($B129,'СДП (план)'!$B$16:$CY$170,34,0)</f>
        <v>0</v>
      </c>
      <c r="ER129" s="46">
        <f t="shared" si="563"/>
        <v>0</v>
      </c>
      <c r="ES129" s="46">
        <f t="shared" si="564"/>
        <v>0</v>
      </c>
      <c r="ET129" s="52">
        <f t="shared" si="565"/>
        <v>0</v>
      </c>
      <c r="EU129" s="52">
        <f t="shared" si="566"/>
        <v>0</v>
      </c>
      <c r="EV129" s="52">
        <f t="shared" si="567"/>
        <v>0</v>
      </c>
      <c r="EW129" s="26"/>
      <c r="EX129" s="26"/>
      <c r="EY129" s="26"/>
      <c r="EZ129" s="26"/>
      <c r="FA129" s="47">
        <f t="shared" si="568"/>
        <v>0</v>
      </c>
      <c r="FB129" s="47">
        <f t="shared" si="569"/>
        <v>0</v>
      </c>
      <c r="FC129" s="86">
        <f>VLOOKUP($B129,'СДП (план)'!$B$16:$CY$170,35,0)</f>
        <v>0</v>
      </c>
      <c r="FD129" s="86">
        <f>VLOOKUP($B129,'СДП (план)'!$B$16:$CY$170,36,0)</f>
        <v>0</v>
      </c>
      <c r="FE129" s="46">
        <f t="shared" si="570"/>
        <v>0</v>
      </c>
      <c r="FF129" s="46">
        <f t="shared" si="571"/>
        <v>0</v>
      </c>
      <c r="FG129" s="52">
        <f t="shared" si="572"/>
        <v>0</v>
      </c>
      <c r="FH129" s="52">
        <f t="shared" si="573"/>
        <v>0</v>
      </c>
      <c r="FI129" s="52">
        <f t="shared" si="574"/>
        <v>0</v>
      </c>
      <c r="FJ129" s="26"/>
      <c r="FK129" s="26"/>
      <c r="FL129" s="26"/>
      <c r="FM129" s="26"/>
      <c r="FN129" s="47">
        <f t="shared" si="575"/>
        <v>0</v>
      </c>
      <c r="FO129" s="47">
        <f t="shared" si="576"/>
        <v>0</v>
      </c>
      <c r="FP129" s="86">
        <f>VLOOKUP($B129,'СДП (план)'!$B$16:$CY$170,37,0)</f>
        <v>0</v>
      </c>
      <c r="FQ129" s="86">
        <f>VLOOKUP($B129,'СДП (план)'!$B$16:$CY$170,38,0)</f>
        <v>0</v>
      </c>
      <c r="FR129" s="46">
        <f t="shared" si="577"/>
        <v>0</v>
      </c>
      <c r="FS129" s="46">
        <f t="shared" si="578"/>
        <v>0</v>
      </c>
      <c r="FT129" s="52">
        <f t="shared" si="579"/>
        <v>0</v>
      </c>
      <c r="FU129" s="52">
        <f t="shared" si="580"/>
        <v>0</v>
      </c>
      <c r="FV129" s="52">
        <f t="shared" si="581"/>
        <v>0</v>
      </c>
      <c r="FW129" s="26"/>
      <c r="FX129" s="26"/>
      <c r="FY129" s="26"/>
      <c r="FZ129" s="26"/>
      <c r="GA129" s="47">
        <f t="shared" si="582"/>
        <v>0</v>
      </c>
      <c r="GB129" s="47">
        <f t="shared" si="583"/>
        <v>0</v>
      </c>
      <c r="GC129" s="86">
        <f>VLOOKUP($B129,'СДП (план)'!$B$16:$CY$170,39,0)</f>
        <v>0</v>
      </c>
      <c r="GD129" s="86">
        <f>VLOOKUP($B129,'СДП (план)'!$B$16:$CY$170,40,0)</f>
        <v>0</v>
      </c>
      <c r="GE129" s="46">
        <f t="shared" si="584"/>
        <v>0</v>
      </c>
      <c r="GF129" s="46">
        <f t="shared" si="585"/>
        <v>0</v>
      </c>
      <c r="GG129" s="52">
        <f t="shared" si="586"/>
        <v>0</v>
      </c>
      <c r="GH129" s="52">
        <f t="shared" si="587"/>
        <v>0</v>
      </c>
      <c r="GI129" s="52">
        <f t="shared" si="588"/>
        <v>0</v>
      </c>
      <c r="GJ129" s="26"/>
      <c r="GK129" s="26"/>
      <c r="GL129" s="26"/>
      <c r="GM129" s="26"/>
      <c r="GN129" s="47">
        <f t="shared" si="589"/>
        <v>0</v>
      </c>
      <c r="GO129" s="47">
        <f t="shared" si="590"/>
        <v>0</v>
      </c>
      <c r="GP129" s="86">
        <f>VLOOKUP($B129,'СДП (план)'!$B$16:$CY$170,41,0)</f>
        <v>0</v>
      </c>
      <c r="GQ129" s="86">
        <f>VLOOKUP($B129,'СДП (план)'!$B$16:$CY$170,42,0)</f>
        <v>0</v>
      </c>
      <c r="GR129" s="46">
        <f t="shared" si="591"/>
        <v>0</v>
      </c>
      <c r="GS129" s="46">
        <f t="shared" si="592"/>
        <v>0</v>
      </c>
      <c r="GT129" s="52">
        <f t="shared" si="593"/>
        <v>0</v>
      </c>
      <c r="GU129" s="52">
        <f t="shared" si="594"/>
        <v>0</v>
      </c>
      <c r="GV129" s="52">
        <f t="shared" si="595"/>
        <v>0</v>
      </c>
      <c r="GW129" s="26"/>
      <c r="GX129" s="26"/>
      <c r="GY129" s="26"/>
      <c r="GZ129" s="26"/>
      <c r="HA129" s="47">
        <f t="shared" si="596"/>
        <v>0</v>
      </c>
      <c r="HB129" s="47">
        <f t="shared" si="597"/>
        <v>0</v>
      </c>
      <c r="HC129" s="86">
        <f>VLOOKUP($B129,'СДП (план)'!$B$16:$CY$170,43,0)</f>
        <v>0</v>
      </c>
      <c r="HD129" s="86">
        <f>VLOOKUP($B129,'СДП (план)'!$B$16:$CY$170,44,0)</f>
        <v>0</v>
      </c>
      <c r="HE129" s="46">
        <f t="shared" si="598"/>
        <v>0</v>
      </c>
      <c r="HF129" s="46">
        <f t="shared" si="599"/>
        <v>0</v>
      </c>
      <c r="HG129" s="52">
        <f t="shared" si="794"/>
        <v>0</v>
      </c>
      <c r="HH129" s="52">
        <f t="shared" si="795"/>
        <v>0</v>
      </c>
      <c r="HI129" s="52">
        <f t="shared" si="796"/>
        <v>0</v>
      </c>
      <c r="HJ129" s="26"/>
      <c r="HK129" s="26"/>
      <c r="HL129" s="26"/>
      <c r="HM129" s="26"/>
      <c r="HN129" s="47">
        <f t="shared" si="600"/>
        <v>0</v>
      </c>
      <c r="HO129" s="47">
        <f t="shared" si="601"/>
        <v>0</v>
      </c>
      <c r="HP129" s="86">
        <f>VLOOKUP($B129,'СДП (план)'!$B$16:$CY$170,45,0)</f>
        <v>0</v>
      </c>
      <c r="HQ129" s="86">
        <f>VLOOKUP($B129,'СДП (план)'!$B$16:$CY$170,46,0)</f>
        <v>0</v>
      </c>
      <c r="HR129" s="46">
        <f t="shared" si="602"/>
        <v>0</v>
      </c>
      <c r="HS129" s="46">
        <f t="shared" si="603"/>
        <v>0</v>
      </c>
      <c r="HT129" s="52">
        <f t="shared" si="604"/>
        <v>0</v>
      </c>
      <c r="HU129" s="52">
        <f t="shared" si="605"/>
        <v>0</v>
      </c>
      <c r="HV129" s="52">
        <f t="shared" si="606"/>
        <v>0</v>
      </c>
      <c r="HW129" s="26"/>
      <c r="HX129" s="26"/>
      <c r="HY129" s="26"/>
      <c r="HZ129" s="26"/>
      <c r="IA129" s="47">
        <f t="shared" si="607"/>
        <v>0</v>
      </c>
      <c r="IB129" s="47">
        <f t="shared" si="608"/>
        <v>0</v>
      </c>
      <c r="IC129" s="86">
        <f>VLOOKUP($B129,'СДП (план)'!$B$16:$CY$170,47,0)</f>
        <v>0</v>
      </c>
      <c r="ID129" s="86">
        <f>VLOOKUP($B129,'СДП (план)'!$B$16:$CY$170,48,0)</f>
        <v>0</v>
      </c>
      <c r="IE129" s="46">
        <f t="shared" si="609"/>
        <v>0</v>
      </c>
      <c r="IF129" s="46">
        <f t="shared" si="610"/>
        <v>0</v>
      </c>
      <c r="IG129" s="52">
        <f t="shared" si="611"/>
        <v>0</v>
      </c>
      <c r="IH129" s="52">
        <f t="shared" si="612"/>
        <v>0</v>
      </c>
      <c r="II129" s="52">
        <f t="shared" si="613"/>
        <v>0</v>
      </c>
      <c r="IJ129" s="26"/>
      <c r="IK129" s="26"/>
      <c r="IL129" s="26"/>
      <c r="IM129" s="26"/>
      <c r="IN129" s="47">
        <f t="shared" si="614"/>
        <v>0</v>
      </c>
      <c r="IO129" s="47">
        <f t="shared" si="615"/>
        <v>0</v>
      </c>
      <c r="IP129" s="86">
        <f>VLOOKUP($B129,'СДП (план)'!$B$16:$CY$170,49,0)</f>
        <v>0</v>
      </c>
      <c r="IQ129" s="86">
        <f>VLOOKUP($B129,'СДП (план)'!$B$16:$CY$170,50,0)</f>
        <v>0</v>
      </c>
      <c r="IR129" s="46">
        <f t="shared" si="616"/>
        <v>0</v>
      </c>
      <c r="IS129" s="46">
        <f t="shared" si="617"/>
        <v>0</v>
      </c>
      <c r="IT129" s="52">
        <f t="shared" si="618"/>
        <v>0</v>
      </c>
      <c r="IU129" s="52">
        <f t="shared" si="619"/>
        <v>0</v>
      </c>
      <c r="IV129" s="52">
        <f t="shared" si="620"/>
        <v>0</v>
      </c>
      <c r="IW129" s="26"/>
      <c r="IX129" s="26"/>
      <c r="IY129" s="26"/>
      <c r="IZ129" s="26"/>
      <c r="JA129" s="47">
        <f t="shared" si="621"/>
        <v>0</v>
      </c>
      <c r="JB129" s="47">
        <f t="shared" si="622"/>
        <v>0</v>
      </c>
      <c r="JC129" s="86">
        <f>VLOOKUP($B129,'СДП (план)'!$B$16:$CY$170,51,0)</f>
        <v>0</v>
      </c>
      <c r="JD129" s="86">
        <f>VLOOKUP($B129,'СДП (план)'!$B$16:$CY$170,52,0)</f>
        <v>0</v>
      </c>
      <c r="JE129" s="46">
        <f t="shared" si="623"/>
        <v>0</v>
      </c>
      <c r="JF129" s="46">
        <f t="shared" si="624"/>
        <v>0</v>
      </c>
      <c r="JG129" s="52">
        <f t="shared" si="625"/>
        <v>0</v>
      </c>
      <c r="JH129" s="52">
        <f t="shared" si="626"/>
        <v>0</v>
      </c>
      <c r="JI129" s="52">
        <f t="shared" si="627"/>
        <v>0</v>
      </c>
      <c r="JJ129" s="26"/>
      <c r="JK129" s="26"/>
      <c r="JL129" s="26"/>
      <c r="JM129" s="26"/>
      <c r="JN129" s="47">
        <f t="shared" si="628"/>
        <v>0</v>
      </c>
      <c r="JO129" s="47">
        <f t="shared" si="629"/>
        <v>0</v>
      </c>
      <c r="JP129" s="86">
        <f>VLOOKUP($B129,'СДП (план)'!$B$16:$CY$170,53,0)</f>
        <v>0</v>
      </c>
      <c r="JQ129" s="86">
        <f>VLOOKUP($B129,'СДП (план)'!$B$16:$CY$170,54,0)</f>
        <v>0</v>
      </c>
      <c r="JR129" s="46">
        <f t="shared" si="630"/>
        <v>0</v>
      </c>
      <c r="JS129" s="46">
        <f t="shared" si="631"/>
        <v>0</v>
      </c>
      <c r="JT129" s="52">
        <f t="shared" si="632"/>
        <v>0</v>
      </c>
      <c r="JU129" s="52">
        <f t="shared" si="633"/>
        <v>0</v>
      </c>
      <c r="JV129" s="52">
        <f t="shared" si="634"/>
        <v>0</v>
      </c>
      <c r="JW129" s="26"/>
      <c r="JX129" s="26"/>
      <c r="JY129" s="26"/>
      <c r="JZ129" s="26"/>
      <c r="KA129" s="47">
        <f t="shared" si="635"/>
        <v>0</v>
      </c>
      <c r="KB129" s="47">
        <f t="shared" si="636"/>
        <v>0</v>
      </c>
      <c r="KC129" s="86">
        <f>VLOOKUP($B129,'СДП (план)'!$B$16:$CY$170,55,0)</f>
        <v>0</v>
      </c>
      <c r="KD129" s="86">
        <f>VLOOKUP($B129,'СДП (план)'!$B$16:$CY$170,56,0)</f>
        <v>0</v>
      </c>
      <c r="KE129" s="46">
        <f t="shared" si="637"/>
        <v>0</v>
      </c>
      <c r="KF129" s="46">
        <f t="shared" si="638"/>
        <v>0</v>
      </c>
      <c r="KG129" s="52">
        <f t="shared" si="639"/>
        <v>0</v>
      </c>
      <c r="KH129" s="52">
        <f t="shared" si="640"/>
        <v>0</v>
      </c>
      <c r="KI129" s="52">
        <f t="shared" si="641"/>
        <v>0</v>
      </c>
      <c r="KJ129" s="26"/>
      <c r="KK129" s="26"/>
      <c r="KL129" s="26"/>
      <c r="KM129" s="26"/>
      <c r="KN129" s="47">
        <f t="shared" si="642"/>
        <v>0</v>
      </c>
      <c r="KO129" s="47">
        <f t="shared" si="643"/>
        <v>0</v>
      </c>
      <c r="KP129" s="26">
        <f t="shared" si="797"/>
        <v>0</v>
      </c>
      <c r="KQ129" s="26">
        <f t="shared" si="798"/>
        <v>0</v>
      </c>
      <c r="KR129" s="26">
        <f t="shared" si="799"/>
        <v>0</v>
      </c>
      <c r="KS129" s="26">
        <f t="shared" si="800"/>
        <v>0</v>
      </c>
      <c r="KT129" s="26">
        <f t="shared" si="801"/>
        <v>0</v>
      </c>
      <c r="KU129" s="26">
        <f t="shared" si="802"/>
        <v>0</v>
      </c>
      <c r="KV129" s="26">
        <f t="shared" si="803"/>
        <v>0</v>
      </c>
      <c r="KW129" s="26">
        <f t="shared" si="804"/>
        <v>0</v>
      </c>
      <c r="KX129" s="26">
        <f t="shared" si="805"/>
        <v>0</v>
      </c>
      <c r="KY129" s="26">
        <f t="shared" si="806"/>
        <v>0</v>
      </c>
      <c r="KZ129" s="26">
        <f t="shared" si="807"/>
        <v>0</v>
      </c>
      <c r="LA129" s="26">
        <f t="shared" si="644"/>
        <v>0</v>
      </c>
      <c r="LB129" s="26">
        <f t="shared" si="645"/>
        <v>0</v>
      </c>
      <c r="LC129" s="86">
        <f>VLOOKUP($B129,'СДП (план)'!$B$16:$CY$170,57,0)</f>
        <v>0</v>
      </c>
      <c r="LD129" s="86">
        <f>VLOOKUP($B129,'СДП (план)'!$B$16:$CY$170,58,0)</f>
        <v>0</v>
      </c>
      <c r="LE129" s="46">
        <f t="shared" si="646"/>
        <v>0</v>
      </c>
      <c r="LF129" s="46">
        <f t="shared" si="647"/>
        <v>0</v>
      </c>
      <c r="LG129" s="52">
        <f t="shared" si="648"/>
        <v>0</v>
      </c>
      <c r="LH129" s="52">
        <f t="shared" si="649"/>
        <v>0</v>
      </c>
      <c r="LI129" s="52">
        <f t="shared" si="650"/>
        <v>0</v>
      </c>
      <c r="LJ129" s="26"/>
      <c r="LK129" s="26"/>
      <c r="LL129" s="26"/>
      <c r="LM129" s="26"/>
      <c r="LN129" s="47">
        <f t="shared" si="651"/>
        <v>0</v>
      </c>
      <c r="LO129" s="47">
        <f t="shared" si="652"/>
        <v>0</v>
      </c>
      <c r="LP129" s="86">
        <f>VLOOKUP($B129,'СДП (план)'!$B$16:$CY$170,59,0)</f>
        <v>0</v>
      </c>
      <c r="LQ129" s="86">
        <f>VLOOKUP($B129,'СДП (план)'!$B$16:$CY$170,60,0)</f>
        <v>0</v>
      </c>
      <c r="LR129" s="46">
        <f t="shared" si="653"/>
        <v>0</v>
      </c>
      <c r="LS129" s="46">
        <f t="shared" si="654"/>
        <v>0</v>
      </c>
      <c r="LT129" s="52">
        <f t="shared" si="655"/>
        <v>0</v>
      </c>
      <c r="LU129" s="52">
        <f t="shared" si="656"/>
        <v>0</v>
      </c>
      <c r="LV129" s="52">
        <f t="shared" si="657"/>
        <v>0</v>
      </c>
      <c r="LW129" s="26"/>
      <c r="LX129" s="26"/>
      <c r="LY129" s="26"/>
      <c r="LZ129" s="26"/>
      <c r="MA129" s="47">
        <f t="shared" si="658"/>
        <v>0</v>
      </c>
      <c r="MB129" s="47">
        <f t="shared" si="659"/>
        <v>0</v>
      </c>
      <c r="MC129" s="86">
        <f>VLOOKUP($B129,'СДП (план)'!$B$16:$CY$170,61,0)</f>
        <v>0</v>
      </c>
      <c r="MD129" s="86">
        <f>VLOOKUP($B129,'СДП (план)'!$B$16:$CY$170,62,0)</f>
        <v>0</v>
      </c>
      <c r="ME129" s="46">
        <f t="shared" si="660"/>
        <v>0</v>
      </c>
      <c r="MF129" s="46">
        <f t="shared" si="661"/>
        <v>0</v>
      </c>
      <c r="MG129" s="52">
        <f t="shared" si="662"/>
        <v>0</v>
      </c>
      <c r="MH129" s="52">
        <f t="shared" si="663"/>
        <v>0</v>
      </c>
      <c r="MI129" s="52">
        <f t="shared" si="664"/>
        <v>0</v>
      </c>
      <c r="MJ129" s="26"/>
      <c r="MK129" s="26"/>
      <c r="ML129" s="26"/>
      <c r="MM129" s="26"/>
      <c r="MN129" s="47">
        <f t="shared" si="665"/>
        <v>0</v>
      </c>
      <c r="MO129" s="47">
        <f t="shared" si="666"/>
        <v>0</v>
      </c>
      <c r="MP129" s="86">
        <f>VLOOKUP($B129,'СДП (план)'!$B$16:$CY$170,63,0)</f>
        <v>0</v>
      </c>
      <c r="MQ129" s="86">
        <f>VLOOKUP($B129,'СДП (план)'!$B$16:$CY$170,64,0)</f>
        <v>0</v>
      </c>
      <c r="MR129" s="46">
        <f t="shared" si="667"/>
        <v>0</v>
      </c>
      <c r="MS129" s="46">
        <f t="shared" si="668"/>
        <v>0</v>
      </c>
      <c r="MT129" s="52">
        <f t="shared" si="669"/>
        <v>0</v>
      </c>
      <c r="MU129" s="52">
        <f t="shared" si="670"/>
        <v>0</v>
      </c>
      <c r="MV129" s="52">
        <f t="shared" si="671"/>
        <v>0</v>
      </c>
      <c r="MW129" s="26"/>
      <c r="MX129" s="26"/>
      <c r="MY129" s="26"/>
      <c r="MZ129" s="26"/>
      <c r="NA129" s="47">
        <f t="shared" si="672"/>
        <v>0</v>
      </c>
      <c r="NB129" s="47">
        <f t="shared" si="673"/>
        <v>0</v>
      </c>
      <c r="NC129" s="86">
        <f>VLOOKUP($B129,'СДП (план)'!$B$16:$CY$170,65,0)</f>
        <v>0</v>
      </c>
      <c r="ND129" s="86">
        <f>VLOOKUP($B129,'СДП (план)'!$B$16:$CY$170,66,0)</f>
        <v>0</v>
      </c>
      <c r="NE129" s="46">
        <f t="shared" si="674"/>
        <v>0</v>
      </c>
      <c r="NF129" s="46">
        <f t="shared" si="675"/>
        <v>0</v>
      </c>
      <c r="NG129" s="52">
        <f t="shared" si="808"/>
        <v>0</v>
      </c>
      <c r="NH129" s="52">
        <f t="shared" si="809"/>
        <v>0</v>
      </c>
      <c r="NI129" s="52">
        <f t="shared" si="810"/>
        <v>0</v>
      </c>
      <c r="NJ129" s="26"/>
      <c r="NK129" s="26"/>
      <c r="NL129" s="26"/>
      <c r="NM129" s="26"/>
      <c r="NN129" s="47">
        <f t="shared" si="676"/>
        <v>0</v>
      </c>
      <c r="NO129" s="47">
        <f t="shared" si="677"/>
        <v>0</v>
      </c>
      <c r="NP129" s="86">
        <f>VLOOKUP($B129,'СДП (план)'!$B$16:$CY$170,67,0)</f>
        <v>0</v>
      </c>
      <c r="NQ129" s="86">
        <f>VLOOKUP($B129,'СДП (план)'!$B$16:$CY$170,68,0)</f>
        <v>0</v>
      </c>
      <c r="NR129" s="46">
        <f t="shared" si="678"/>
        <v>0</v>
      </c>
      <c r="NS129" s="46">
        <f t="shared" si="679"/>
        <v>0</v>
      </c>
      <c r="NT129" s="52">
        <f t="shared" si="680"/>
        <v>0</v>
      </c>
      <c r="NU129" s="52">
        <f t="shared" si="681"/>
        <v>0</v>
      </c>
      <c r="NV129" s="52">
        <f t="shared" si="682"/>
        <v>0</v>
      </c>
      <c r="NW129" s="26"/>
      <c r="NX129" s="26"/>
      <c r="NY129" s="26"/>
      <c r="NZ129" s="26"/>
      <c r="OA129" s="47">
        <f t="shared" si="683"/>
        <v>0</v>
      </c>
      <c r="OB129" s="47">
        <f t="shared" si="684"/>
        <v>0</v>
      </c>
      <c r="OC129" s="86">
        <f>VLOOKUP($B129,'СДП (план)'!$B$16:$CY$170,69,0)</f>
        <v>0</v>
      </c>
      <c r="OD129" s="86">
        <f>VLOOKUP($B129,'СДП (план)'!$B$16:$CY$170,70,0)</f>
        <v>0</v>
      </c>
      <c r="OE129" s="46">
        <f t="shared" si="685"/>
        <v>0</v>
      </c>
      <c r="OF129" s="46">
        <f t="shared" si="686"/>
        <v>0</v>
      </c>
      <c r="OG129" s="52">
        <f t="shared" si="811"/>
        <v>0</v>
      </c>
      <c r="OH129" s="52">
        <f t="shared" si="812"/>
        <v>0</v>
      </c>
      <c r="OI129" s="52">
        <f t="shared" si="813"/>
        <v>0</v>
      </c>
      <c r="OJ129" s="26"/>
      <c r="OK129" s="26"/>
      <c r="OL129" s="26"/>
      <c r="OM129" s="26"/>
      <c r="ON129" s="47">
        <f t="shared" si="687"/>
        <v>0</v>
      </c>
      <c r="OO129" s="47">
        <f t="shared" si="688"/>
        <v>0</v>
      </c>
      <c r="OP129" s="86">
        <f>VLOOKUP($B129,'СДП (план)'!$B$16:$CY$170,71,0)</f>
        <v>0</v>
      </c>
      <c r="OQ129" s="86">
        <f>VLOOKUP($B129,'СДП (план)'!$B$16:$CY$170,72,0)</f>
        <v>0</v>
      </c>
      <c r="OR129" s="46">
        <f t="shared" si="689"/>
        <v>0</v>
      </c>
      <c r="OS129" s="46">
        <f t="shared" si="690"/>
        <v>0</v>
      </c>
      <c r="OT129" s="52">
        <f t="shared" si="691"/>
        <v>0</v>
      </c>
      <c r="OU129" s="52">
        <f t="shared" si="692"/>
        <v>0</v>
      </c>
      <c r="OV129" s="52">
        <f t="shared" si="693"/>
        <v>0</v>
      </c>
      <c r="OW129" s="26"/>
      <c r="OX129" s="26"/>
      <c r="OY129" s="26"/>
      <c r="OZ129" s="26"/>
      <c r="PA129" s="47">
        <f t="shared" si="848"/>
        <v>0</v>
      </c>
      <c r="PB129" s="47">
        <f t="shared" si="849"/>
        <v>0</v>
      </c>
      <c r="PC129" s="86">
        <f>VLOOKUP($B129,'СДП (план)'!$B$16:$CY$170,73,0)</f>
        <v>0</v>
      </c>
      <c r="PD129" s="86">
        <f>VLOOKUP($B129,'СДП (план)'!$B$16:$CY$170,74,0)</f>
        <v>0</v>
      </c>
      <c r="PE129" s="46">
        <f t="shared" si="694"/>
        <v>0</v>
      </c>
      <c r="PF129" s="46">
        <f t="shared" si="695"/>
        <v>0</v>
      </c>
      <c r="PG129" s="52">
        <f t="shared" si="696"/>
        <v>0</v>
      </c>
      <c r="PH129" s="52">
        <f t="shared" si="697"/>
        <v>0</v>
      </c>
      <c r="PI129" s="52">
        <f t="shared" si="698"/>
        <v>0</v>
      </c>
      <c r="PJ129" s="26"/>
      <c r="PK129" s="26"/>
      <c r="PL129" s="26"/>
      <c r="PM129" s="26"/>
      <c r="PN129" s="47">
        <f t="shared" si="699"/>
        <v>0</v>
      </c>
      <c r="PO129" s="47">
        <f t="shared" si="700"/>
        <v>0</v>
      </c>
      <c r="PP129" s="86">
        <f>VLOOKUP($B129,'СДП (план)'!$B$16:$CY$170,75,0)</f>
        <v>0</v>
      </c>
      <c r="PQ129" s="86">
        <f>VLOOKUP($B129,'СДП (план)'!$B$16:$CY$170,76,0)</f>
        <v>0</v>
      </c>
      <c r="PR129" s="46">
        <f t="shared" si="701"/>
        <v>0</v>
      </c>
      <c r="PS129" s="46">
        <f t="shared" si="702"/>
        <v>0</v>
      </c>
      <c r="PT129" s="52">
        <f t="shared" si="703"/>
        <v>0</v>
      </c>
      <c r="PU129" s="52">
        <f t="shared" si="704"/>
        <v>0</v>
      </c>
      <c r="PV129" s="52">
        <f t="shared" si="705"/>
        <v>0</v>
      </c>
      <c r="PW129" s="26"/>
      <c r="PX129" s="26"/>
      <c r="PY129" s="26"/>
      <c r="PZ129" s="26"/>
      <c r="QA129" s="47">
        <f t="shared" si="706"/>
        <v>0</v>
      </c>
      <c r="QB129" s="47">
        <f t="shared" si="707"/>
        <v>0</v>
      </c>
      <c r="QC129" s="86">
        <f>VLOOKUP($B129,'СДП (план)'!$B$16:$CY$170,77,0)</f>
        <v>0</v>
      </c>
      <c r="QD129" s="86">
        <f>VLOOKUP($B129,'СДП (план)'!$B$16:$CY$170,78,0)</f>
        <v>0</v>
      </c>
      <c r="QE129" s="46">
        <f t="shared" si="708"/>
        <v>0</v>
      </c>
      <c r="QF129" s="46">
        <f t="shared" si="709"/>
        <v>0</v>
      </c>
      <c r="QG129" s="52">
        <f t="shared" si="710"/>
        <v>0</v>
      </c>
      <c r="QH129" s="52">
        <f t="shared" si="711"/>
        <v>0</v>
      </c>
      <c r="QI129" s="52">
        <f t="shared" si="712"/>
        <v>0</v>
      </c>
      <c r="QJ129" s="26"/>
      <c r="QK129" s="26"/>
      <c r="QL129" s="26"/>
      <c r="QM129" s="26"/>
      <c r="QN129" s="47">
        <f t="shared" si="713"/>
        <v>0</v>
      </c>
      <c r="QO129" s="47">
        <f t="shared" si="714"/>
        <v>0</v>
      </c>
      <c r="QP129" s="86">
        <f>VLOOKUP($B129,'СДП (план)'!$B$16:$DC$170,79,0)+VLOOKUP($B129,'СДП (план)'!$B$16:$DC$170,103,0)</f>
        <v>0</v>
      </c>
      <c r="QQ129" s="86">
        <f>VLOOKUP($B129,'СДП (план)'!$B$16:$DC$170,80,0)+VLOOKUP($B129,'СДП (план)'!$B$16:$DC$170,104,0)</f>
        <v>0</v>
      </c>
      <c r="QR129" s="46">
        <f t="shared" si="715"/>
        <v>0</v>
      </c>
      <c r="QS129" s="46">
        <f t="shared" si="716"/>
        <v>0</v>
      </c>
      <c r="QT129" s="52">
        <f t="shared" si="717"/>
        <v>0</v>
      </c>
      <c r="QU129" s="52">
        <f t="shared" si="718"/>
        <v>0</v>
      </c>
      <c r="QV129" s="52">
        <f t="shared" si="719"/>
        <v>0</v>
      </c>
      <c r="QW129" s="26"/>
      <c r="QX129" s="26"/>
      <c r="QY129" s="26"/>
      <c r="QZ129" s="26"/>
      <c r="RA129" s="47">
        <f t="shared" si="720"/>
        <v>0</v>
      </c>
      <c r="RB129" s="47">
        <f t="shared" si="721"/>
        <v>0</v>
      </c>
      <c r="RC129" s="86">
        <f>VLOOKUP($B129,'СДП (план)'!$B$16:$CY$170,81,0)</f>
        <v>0</v>
      </c>
      <c r="RD129" s="86">
        <f>VLOOKUP($B129,'СДП (план)'!$B$16:$CY$170,82,0)</f>
        <v>0</v>
      </c>
      <c r="RE129" s="46">
        <f t="shared" si="722"/>
        <v>0</v>
      </c>
      <c r="RF129" s="46">
        <f t="shared" si="723"/>
        <v>0</v>
      </c>
      <c r="RG129" s="52">
        <f t="shared" si="724"/>
        <v>0</v>
      </c>
      <c r="RH129" s="52">
        <f t="shared" si="725"/>
        <v>0</v>
      </c>
      <c r="RI129" s="52">
        <f t="shared" si="726"/>
        <v>0</v>
      </c>
      <c r="RJ129" s="26"/>
      <c r="RK129" s="26"/>
      <c r="RL129" s="26"/>
      <c r="RM129" s="26"/>
      <c r="RN129" s="47">
        <f t="shared" si="727"/>
        <v>0</v>
      </c>
      <c r="RO129" s="47">
        <f t="shared" si="728"/>
        <v>0</v>
      </c>
      <c r="RP129" s="86">
        <f>VLOOKUP($B129,'СДП (план)'!$B$16:$CY$170,83,0)</f>
        <v>0</v>
      </c>
      <c r="RQ129" s="86">
        <f>VLOOKUP($B129,'СДП (план)'!$B$16:$CY$170,84,0)</f>
        <v>0</v>
      </c>
      <c r="RR129" s="46">
        <f t="shared" si="729"/>
        <v>0</v>
      </c>
      <c r="RS129" s="46">
        <f t="shared" si="730"/>
        <v>0</v>
      </c>
      <c r="RT129" s="52">
        <f t="shared" si="814"/>
        <v>0</v>
      </c>
      <c r="RU129" s="52">
        <f t="shared" si="815"/>
        <v>0</v>
      </c>
      <c r="RV129" s="52">
        <f t="shared" si="816"/>
        <v>0</v>
      </c>
      <c r="RW129" s="26"/>
      <c r="RX129" s="26"/>
      <c r="RY129" s="26"/>
      <c r="RZ129" s="26"/>
      <c r="SA129" s="47">
        <f t="shared" si="731"/>
        <v>0</v>
      </c>
      <c r="SB129" s="47">
        <f t="shared" si="732"/>
        <v>0</v>
      </c>
      <c r="SC129" s="86">
        <f>VLOOKUP($B129,'СДП (план)'!$B$16:$CY$170,85,0)</f>
        <v>0</v>
      </c>
      <c r="SD129" s="86">
        <f>VLOOKUP($B129,'СДП (план)'!$B$16:$CY$170,86,0)</f>
        <v>0</v>
      </c>
      <c r="SE129" s="46">
        <f t="shared" si="733"/>
        <v>0</v>
      </c>
      <c r="SF129" s="46">
        <f t="shared" si="734"/>
        <v>0</v>
      </c>
      <c r="SG129" s="52">
        <f t="shared" si="735"/>
        <v>0</v>
      </c>
      <c r="SH129" s="52">
        <f t="shared" si="736"/>
        <v>0</v>
      </c>
      <c r="SI129" s="52">
        <f t="shared" si="737"/>
        <v>0</v>
      </c>
      <c r="SJ129" s="26"/>
      <c r="SK129" s="26"/>
      <c r="SL129" s="26"/>
      <c r="SM129" s="26"/>
      <c r="SN129" s="47">
        <f t="shared" si="738"/>
        <v>0</v>
      </c>
      <c r="SO129" s="47">
        <f t="shared" si="739"/>
        <v>0</v>
      </c>
      <c r="SP129" s="86">
        <f>VLOOKUP($B129,'СДП (план)'!$B$16:$CY$170,87,0)</f>
        <v>0</v>
      </c>
      <c r="SQ129" s="86">
        <f>VLOOKUP($B129,'СДП (план)'!$B$16:$CY$170,88,0)</f>
        <v>0</v>
      </c>
      <c r="SR129" s="46">
        <f t="shared" si="740"/>
        <v>0</v>
      </c>
      <c r="SS129" s="46">
        <f t="shared" si="741"/>
        <v>0</v>
      </c>
      <c r="ST129" s="52">
        <f t="shared" si="742"/>
        <v>0</v>
      </c>
      <c r="SU129" s="52">
        <f t="shared" si="743"/>
        <v>0</v>
      </c>
      <c r="SV129" s="52">
        <f t="shared" si="744"/>
        <v>0</v>
      </c>
      <c r="SW129" s="26"/>
      <c r="SX129" s="26"/>
      <c r="SY129" s="26"/>
      <c r="SZ129" s="26"/>
      <c r="TA129" s="47">
        <f t="shared" si="745"/>
        <v>0</v>
      </c>
      <c r="TB129" s="47">
        <f t="shared" si="746"/>
        <v>0</v>
      </c>
      <c r="TC129" s="86">
        <f>VLOOKUP($B129,'СДП (план)'!$B$16:$CY$170,89,0)</f>
        <v>0</v>
      </c>
      <c r="TD129" s="86">
        <f>VLOOKUP($B129,'СДП (план)'!$B$16:$CY$170,90,0)</f>
        <v>0</v>
      </c>
      <c r="TE129" s="46">
        <f t="shared" si="747"/>
        <v>0</v>
      </c>
      <c r="TF129" s="46">
        <f t="shared" si="748"/>
        <v>0</v>
      </c>
      <c r="TG129" s="52">
        <f t="shared" si="749"/>
        <v>0</v>
      </c>
      <c r="TH129" s="52">
        <f t="shared" si="750"/>
        <v>0</v>
      </c>
      <c r="TI129" s="52">
        <f t="shared" si="751"/>
        <v>0</v>
      </c>
      <c r="TJ129" s="26"/>
      <c r="TK129" s="26"/>
      <c r="TL129" s="26"/>
      <c r="TM129" s="26"/>
      <c r="TN129" s="47">
        <f t="shared" si="752"/>
        <v>0</v>
      </c>
      <c r="TO129" s="47">
        <f t="shared" si="753"/>
        <v>0</v>
      </c>
      <c r="TP129" s="86">
        <f>VLOOKUP($B129,'СДП (план)'!$B$16:$CY$170,91,0)</f>
        <v>0</v>
      </c>
      <c r="TQ129" s="86">
        <f>VLOOKUP($B129,'СДП (план)'!$B$16:$CY$170,92,0)</f>
        <v>0</v>
      </c>
      <c r="TR129" s="46">
        <f t="shared" si="754"/>
        <v>0</v>
      </c>
      <c r="TS129" s="46">
        <f t="shared" si="755"/>
        <v>0</v>
      </c>
      <c r="TT129" s="52">
        <f t="shared" si="756"/>
        <v>0</v>
      </c>
      <c r="TU129" s="52">
        <f t="shared" si="757"/>
        <v>0</v>
      </c>
      <c r="TV129" s="52">
        <f t="shared" si="758"/>
        <v>0</v>
      </c>
      <c r="TW129" s="26"/>
      <c r="TX129" s="26"/>
      <c r="TY129" s="26"/>
      <c r="TZ129" s="26"/>
      <c r="UA129" s="47">
        <f t="shared" si="759"/>
        <v>0</v>
      </c>
      <c r="UB129" s="47">
        <f t="shared" si="760"/>
        <v>0</v>
      </c>
      <c r="UC129" s="86">
        <f>VLOOKUP($B129,'СДП (план)'!$B$16:$CY$170,93,0)</f>
        <v>0</v>
      </c>
      <c r="UD129" s="86">
        <f>VLOOKUP($B129,'СДП (план)'!$B$16:$CY$170,94,0)</f>
        <v>0</v>
      </c>
      <c r="UE129" s="46">
        <v>0</v>
      </c>
      <c r="UF129" s="46">
        <v>0</v>
      </c>
      <c r="UG129" s="52">
        <f t="shared" si="817"/>
        <v>0</v>
      </c>
      <c r="UH129" s="52">
        <f t="shared" si="818"/>
        <v>0</v>
      </c>
      <c r="UI129" s="52">
        <f t="shared" si="819"/>
        <v>0</v>
      </c>
      <c r="UJ129" s="26"/>
      <c r="UK129" s="26"/>
      <c r="UL129" s="26"/>
      <c r="UM129" s="26"/>
      <c r="UN129" s="47">
        <f t="shared" si="761"/>
        <v>0</v>
      </c>
      <c r="UO129" s="47">
        <f t="shared" si="762"/>
        <v>0</v>
      </c>
      <c r="UP129" s="86">
        <f>VLOOKUP($B129,'СДП (план)'!$B$16:$CY$170,95,0)</f>
        <v>0</v>
      </c>
      <c r="UQ129" s="86">
        <f>VLOOKUP($B129,'СДП (план)'!$B$16:$CY$170,96,0)</f>
        <v>0</v>
      </c>
      <c r="UR129" s="46">
        <f t="shared" si="763"/>
        <v>0</v>
      </c>
      <c r="US129" s="46">
        <f t="shared" si="764"/>
        <v>0</v>
      </c>
      <c r="UT129" s="52">
        <f t="shared" si="820"/>
        <v>0</v>
      </c>
      <c r="UU129" s="52">
        <f t="shared" si="821"/>
        <v>0</v>
      </c>
      <c r="UV129" s="52">
        <f t="shared" si="822"/>
        <v>0</v>
      </c>
      <c r="UW129" s="26"/>
      <c r="UX129" s="26"/>
      <c r="UY129" s="26"/>
      <c r="UZ129" s="26"/>
      <c r="VA129" s="47">
        <f t="shared" si="765"/>
        <v>0</v>
      </c>
      <c r="VB129" s="47">
        <f t="shared" si="766"/>
        <v>0</v>
      </c>
      <c r="VC129" s="86">
        <f>VLOOKUP($B129,'СДП (план)'!$B$16:$CY$170,97,0)</f>
        <v>0</v>
      </c>
      <c r="VD129" s="86">
        <f>VLOOKUP($B129,'СДП (план)'!$B$16:$CY$170,98,0)</f>
        <v>0</v>
      </c>
      <c r="VE129" s="46">
        <f t="shared" si="767"/>
        <v>0</v>
      </c>
      <c r="VF129" s="46">
        <f t="shared" si="768"/>
        <v>0</v>
      </c>
      <c r="VG129" s="52">
        <f t="shared" si="823"/>
        <v>0</v>
      </c>
      <c r="VH129" s="52">
        <f t="shared" si="824"/>
        <v>0</v>
      </c>
      <c r="VI129" s="52">
        <f t="shared" si="825"/>
        <v>0</v>
      </c>
      <c r="VJ129" s="26"/>
      <c r="VK129" s="26"/>
      <c r="VL129" s="26"/>
      <c r="VM129" s="26"/>
      <c r="VN129" s="47">
        <f t="shared" si="769"/>
        <v>0</v>
      </c>
      <c r="VO129" s="47">
        <f t="shared" si="770"/>
        <v>0</v>
      </c>
      <c r="VP129" s="86">
        <f>VLOOKUP($B129,'СДП (план)'!$B$16:$CY$170,99,0)</f>
        <v>0</v>
      </c>
      <c r="VQ129" s="86">
        <f>VLOOKUP($B129,'СДП (план)'!$B$16:$CY$170,100,0)</f>
        <v>0</v>
      </c>
      <c r="VR129" s="46">
        <f t="shared" si="771"/>
        <v>0</v>
      </c>
      <c r="VS129" s="46">
        <f t="shared" si="772"/>
        <v>0</v>
      </c>
      <c r="VT129" s="52">
        <f t="shared" si="773"/>
        <v>0</v>
      </c>
      <c r="VU129" s="52">
        <f t="shared" si="774"/>
        <v>0</v>
      </c>
      <c r="VV129" s="52">
        <f t="shared" si="775"/>
        <v>0</v>
      </c>
      <c r="VW129" s="26"/>
      <c r="VX129" s="26"/>
      <c r="VY129" s="26"/>
      <c r="VZ129" s="26"/>
      <c r="WA129" s="47">
        <f t="shared" si="776"/>
        <v>0</v>
      </c>
      <c r="WB129" s="47">
        <f t="shared" si="777"/>
        <v>0</v>
      </c>
      <c r="WC129" s="86">
        <f>VLOOKUP($B129,'СДП (план)'!$B$16:$CY$170,101,0)</f>
        <v>0</v>
      </c>
      <c r="WD129" s="86">
        <f>VLOOKUP($B129,'СДП (план)'!$B$16:$CY$170,102,0)</f>
        <v>0</v>
      </c>
      <c r="WE129" s="46">
        <f t="shared" si="778"/>
        <v>0</v>
      </c>
      <c r="WF129" s="46">
        <f t="shared" si="779"/>
        <v>0</v>
      </c>
      <c r="WG129" s="52">
        <f t="shared" si="780"/>
        <v>0</v>
      </c>
      <c r="WH129" s="52">
        <f t="shared" si="781"/>
        <v>0</v>
      </c>
      <c r="WI129" s="52">
        <f t="shared" si="782"/>
        <v>0</v>
      </c>
      <c r="WJ129" s="26"/>
      <c r="WK129" s="26"/>
      <c r="WL129" s="26"/>
      <c r="WM129" s="26"/>
      <c r="WN129" s="47">
        <f t="shared" si="783"/>
        <v>0</v>
      </c>
      <c r="WO129" s="47">
        <f t="shared" si="784"/>
        <v>0</v>
      </c>
      <c r="WP129" s="174">
        <f t="shared" si="826"/>
        <v>0</v>
      </c>
      <c r="WQ129" s="174">
        <f t="shared" si="827"/>
        <v>0</v>
      </c>
      <c r="WR129" s="174">
        <f t="shared" si="828"/>
        <v>0</v>
      </c>
      <c r="WS129" s="174">
        <f t="shared" si="829"/>
        <v>0</v>
      </c>
      <c r="WT129" s="174">
        <f t="shared" si="830"/>
        <v>0</v>
      </c>
      <c r="WU129" s="174">
        <f t="shared" si="831"/>
        <v>0</v>
      </c>
      <c r="WV129" s="174">
        <f t="shared" si="832"/>
        <v>0</v>
      </c>
      <c r="WW129" s="174">
        <f t="shared" si="833"/>
        <v>0</v>
      </c>
      <c r="WX129" s="174">
        <f t="shared" si="834"/>
        <v>0</v>
      </c>
      <c r="WY129" s="174">
        <f t="shared" si="835"/>
        <v>0</v>
      </c>
      <c r="WZ129" s="174">
        <f t="shared" si="836"/>
        <v>0</v>
      </c>
      <c r="XA129" s="26">
        <f t="shared" si="785"/>
        <v>0</v>
      </c>
      <c r="XB129" s="26">
        <f t="shared" si="786"/>
        <v>0</v>
      </c>
      <c r="XC129" s="174">
        <f t="shared" si="837"/>
        <v>0</v>
      </c>
      <c r="XD129" s="174">
        <f t="shared" si="838"/>
        <v>0</v>
      </c>
      <c r="XE129" s="174">
        <f t="shared" si="839"/>
        <v>0</v>
      </c>
      <c r="XF129" s="174">
        <f t="shared" si="840"/>
        <v>0</v>
      </c>
      <c r="XG129" s="174">
        <f t="shared" si="841"/>
        <v>0</v>
      </c>
      <c r="XH129" s="174">
        <f t="shared" si="842"/>
        <v>0</v>
      </c>
      <c r="XI129" s="174">
        <f t="shared" si="843"/>
        <v>0</v>
      </c>
      <c r="XJ129" s="174">
        <f t="shared" si="844"/>
        <v>0</v>
      </c>
      <c r="XK129" s="174">
        <f t="shared" si="845"/>
        <v>0</v>
      </c>
      <c r="XL129" s="174">
        <f t="shared" si="846"/>
        <v>0</v>
      </c>
      <c r="XM129" s="174">
        <f t="shared" si="847"/>
        <v>0</v>
      </c>
      <c r="XN129" s="26">
        <f t="shared" si="787"/>
        <v>0</v>
      </c>
      <c r="XO129" s="26">
        <f t="shared" si="788"/>
        <v>0</v>
      </c>
    </row>
    <row r="130" spans="1:641" ht="45" x14ac:dyDescent="0.25">
      <c r="A130" s="145"/>
      <c r="B130" s="111">
        <v>117</v>
      </c>
      <c r="C130" s="11" t="s">
        <v>521</v>
      </c>
      <c r="D130" s="12">
        <f t="shared" si="853"/>
        <v>10127</v>
      </c>
      <c r="E130" s="12">
        <v>10127</v>
      </c>
      <c r="F130" s="273">
        <v>9620</v>
      </c>
      <c r="G130" s="96">
        <v>2.75</v>
      </c>
      <c r="H130" s="264"/>
      <c r="I130" s="13">
        <v>1</v>
      </c>
      <c r="J130" s="271"/>
      <c r="K130" s="12">
        <v>1.4</v>
      </c>
      <c r="L130" s="12">
        <v>1.68</v>
      </c>
      <c r="M130" s="12">
        <v>2.23</v>
      </c>
      <c r="N130" s="12">
        <v>2.39</v>
      </c>
      <c r="O130" s="123">
        <v>2.57</v>
      </c>
      <c r="P130" s="86">
        <f>VLOOKUP($B130,'СДП (план)'!$B$16:$CY$170,15,0)</f>
        <v>0</v>
      </c>
      <c r="Q130" s="86">
        <f>VLOOKUP($B130,'СДП (план)'!$B$16:$CY$170,16,0)</f>
        <v>0</v>
      </c>
      <c r="R130" s="46">
        <f t="shared" si="487"/>
        <v>0</v>
      </c>
      <c r="S130" s="46">
        <f t="shared" si="488"/>
        <v>0</v>
      </c>
      <c r="T130" s="52">
        <f t="shared" si="489"/>
        <v>0</v>
      </c>
      <c r="U130" s="52">
        <f t="shared" si="490"/>
        <v>0</v>
      </c>
      <c r="V130" s="52">
        <f t="shared" si="491"/>
        <v>0</v>
      </c>
      <c r="W130" s="26">
        <f>VLOOKUP($B130,факт!$D$7:$KT$85,20,0)</f>
        <v>0</v>
      </c>
      <c r="X130" s="26">
        <f>VLOOKUP($B130,факт!$D$7:$KT$85,21,0)</f>
        <v>0</v>
      </c>
      <c r="Y130" s="26">
        <f>VLOOKUP($B130,факт!$D$7:$KT$85,22,0)</f>
        <v>0</v>
      </c>
      <c r="Z130" s="26">
        <f>VLOOKUP($B130,факт!$D$7:$KT$85,23,0)</f>
        <v>0</v>
      </c>
      <c r="AA130" s="47">
        <f t="shared" si="492"/>
        <v>0</v>
      </c>
      <c r="AB130" s="47">
        <f t="shared" si="493"/>
        <v>0</v>
      </c>
      <c r="AC130" s="86">
        <f>VLOOKUP($B130,'СДП (план)'!$B$16:$CY$170,17,0)</f>
        <v>0</v>
      </c>
      <c r="AD130" s="86">
        <f>VLOOKUP($B130,'СДП (план)'!$B$16:$CY$170,18,0)</f>
        <v>0</v>
      </c>
      <c r="AE130" s="46">
        <f t="shared" si="494"/>
        <v>0</v>
      </c>
      <c r="AF130" s="46">
        <f t="shared" si="495"/>
        <v>0</v>
      </c>
      <c r="AG130" s="52">
        <f t="shared" si="496"/>
        <v>0</v>
      </c>
      <c r="AH130" s="52">
        <f t="shared" si="497"/>
        <v>0</v>
      </c>
      <c r="AI130" s="52">
        <f t="shared" si="498"/>
        <v>0</v>
      </c>
      <c r="AJ130" s="26">
        <f>VLOOKUP($B130,факт!$D$7:$KT$85,28,0)</f>
        <v>0</v>
      </c>
      <c r="AK130" s="26">
        <f>VLOOKUP($B130,факт!$D$7:$KT$85,29,0)</f>
        <v>0</v>
      </c>
      <c r="AL130" s="26">
        <f>VLOOKUP($B130,факт!$D$7:$KT$85,30,0)</f>
        <v>0</v>
      </c>
      <c r="AM130" s="26">
        <f>VLOOKUP($B130,факт!$D$7:$KT$85,31,0)</f>
        <v>0</v>
      </c>
      <c r="AN130" s="47">
        <f t="shared" si="499"/>
        <v>0</v>
      </c>
      <c r="AO130" s="47">
        <f t="shared" si="500"/>
        <v>0</v>
      </c>
      <c r="AP130" s="86">
        <f>VLOOKUP($B130,'СДП (план)'!$B$16:$CY$170,19,0)</f>
        <v>0</v>
      </c>
      <c r="AQ130" s="86">
        <f>VLOOKUP($B130,'СДП (план)'!$B$16:$CY$170,20,0)</f>
        <v>0</v>
      </c>
      <c r="AR130" s="46">
        <f t="shared" si="501"/>
        <v>0</v>
      </c>
      <c r="AS130" s="46">
        <f t="shared" si="502"/>
        <v>0</v>
      </c>
      <c r="AT130" s="52">
        <f t="shared" si="503"/>
        <v>0</v>
      </c>
      <c r="AU130" s="52">
        <f t="shared" si="504"/>
        <v>0</v>
      </c>
      <c r="AV130" s="52">
        <f t="shared" si="505"/>
        <v>0</v>
      </c>
      <c r="AW130" s="26">
        <f>VLOOKUP($B130,факт!$D$7:$KT$85,48,0)</f>
        <v>0</v>
      </c>
      <c r="AX130" s="26">
        <f>VLOOKUP($B130,факт!$D$7:$KT$85,49,0)</f>
        <v>0</v>
      </c>
      <c r="AY130" s="26">
        <f>VLOOKUP($B130,факт!$D$7:$KT$85,50,0)</f>
        <v>0</v>
      </c>
      <c r="AZ130" s="26">
        <f>VLOOKUP($B130,факт!$D$7:$KT$85,51,0)</f>
        <v>0</v>
      </c>
      <c r="BA130" s="47">
        <f t="shared" si="506"/>
        <v>0</v>
      </c>
      <c r="BB130" s="47">
        <f t="shared" si="507"/>
        <v>0</v>
      </c>
      <c r="BC130" s="86">
        <f>VLOOKUP($B130,'СДП (план)'!$B$16:$CY$170,21,0)</f>
        <v>0</v>
      </c>
      <c r="BD130" s="86">
        <f>VLOOKUP($B130,'СДП (план)'!$B$16:$CY$170,22,0)</f>
        <v>0</v>
      </c>
      <c r="BE130" s="46">
        <f t="shared" si="508"/>
        <v>0</v>
      </c>
      <c r="BF130" s="46">
        <f t="shared" si="509"/>
        <v>0</v>
      </c>
      <c r="BG130" s="52">
        <f t="shared" si="510"/>
        <v>0</v>
      </c>
      <c r="BH130" s="52">
        <f t="shared" si="511"/>
        <v>0</v>
      </c>
      <c r="BI130" s="52">
        <f t="shared" si="512"/>
        <v>0</v>
      </c>
      <c r="BJ130" s="26">
        <f>VLOOKUP($B130,факт!$D$7:$KT$85,8,0)</f>
        <v>0</v>
      </c>
      <c r="BK130" s="26">
        <f>VLOOKUP($B130,факт!$D$7:$KT$85,9,0)</f>
        <v>0</v>
      </c>
      <c r="BL130" s="26">
        <f>VLOOKUP($B130,факт!$D$7:$KT$85,10,0)</f>
        <v>0</v>
      </c>
      <c r="BM130" s="26">
        <f>VLOOKUP($B130,факт!$D$7:$KT$85,11,0)</f>
        <v>0</v>
      </c>
      <c r="BN130" s="47">
        <f t="shared" si="513"/>
        <v>0</v>
      </c>
      <c r="BO130" s="47">
        <f t="shared" si="514"/>
        <v>0</v>
      </c>
      <c r="BP130" s="86">
        <f>VLOOKUP($B130,'СДП (план)'!$B$16:$CY$170,23,0)</f>
        <v>0</v>
      </c>
      <c r="BQ130" s="86">
        <f>VLOOKUP($B130,'СДП (план)'!$B$16:$CY$170,24,0)</f>
        <v>0</v>
      </c>
      <c r="BR130" s="46">
        <f t="shared" si="515"/>
        <v>0</v>
      </c>
      <c r="BS130" s="46">
        <f t="shared" si="516"/>
        <v>0</v>
      </c>
      <c r="BT130" s="52">
        <f t="shared" si="517"/>
        <v>0</v>
      </c>
      <c r="BU130" s="52">
        <f t="shared" si="518"/>
        <v>0</v>
      </c>
      <c r="BV130" s="52">
        <f t="shared" si="519"/>
        <v>0</v>
      </c>
      <c r="BW130" s="26">
        <f>VLOOKUP($B130,факт!$D$7:$KT$85,24,0)</f>
        <v>0</v>
      </c>
      <c r="BX130" s="26">
        <f>VLOOKUP($B130,факт!$D$7:$KT$85,25,0)</f>
        <v>0</v>
      </c>
      <c r="BY130" s="26">
        <f>VLOOKUP($B130,факт!$D$7:$KT$85,26,0)</f>
        <v>0</v>
      </c>
      <c r="BZ130" s="26">
        <f>VLOOKUP($B130,факт!$D$7:$KT$85,27,0)</f>
        <v>0</v>
      </c>
      <c r="CA130" s="47">
        <f t="shared" si="520"/>
        <v>0</v>
      </c>
      <c r="CB130" s="47">
        <f t="shared" si="521"/>
        <v>0</v>
      </c>
      <c r="CC130" s="86">
        <f>VLOOKUP($B130,'СДП (план)'!$B$16:$CY$170,25,0)</f>
        <v>0</v>
      </c>
      <c r="CD130" s="86">
        <f>VLOOKUP($B130,'СДП (план)'!$B$16:$CY$170,26,0)</f>
        <v>0</v>
      </c>
      <c r="CE130" s="46">
        <f t="shared" si="522"/>
        <v>0</v>
      </c>
      <c r="CF130" s="46">
        <f t="shared" si="523"/>
        <v>0</v>
      </c>
      <c r="CG130" s="52">
        <f t="shared" si="524"/>
        <v>0</v>
      </c>
      <c r="CH130" s="52">
        <f t="shared" si="525"/>
        <v>0</v>
      </c>
      <c r="CI130" s="52">
        <f t="shared" si="526"/>
        <v>0</v>
      </c>
      <c r="CJ130" s="26">
        <f>VLOOKUP($B130,факт!$D$7:$KT$85,260,0)</f>
        <v>0</v>
      </c>
      <c r="CK130" s="26">
        <f>VLOOKUP($B130,факт!$D$7:$KT$85,261,0)</f>
        <v>0</v>
      </c>
      <c r="CL130" s="26">
        <f>VLOOKUP($B130,факт!$D$7:$KT$85,262,0)</f>
        <v>0</v>
      </c>
      <c r="CM130" s="26">
        <f>VLOOKUP($B130,факт!$D$7:$KT$85,263,0)</f>
        <v>0</v>
      </c>
      <c r="CN130" s="47">
        <f t="shared" si="527"/>
        <v>0</v>
      </c>
      <c r="CO130" s="47">
        <f t="shared" si="528"/>
        <v>0</v>
      </c>
      <c r="CP130" s="86">
        <f>VLOOKUP($B130,'СДП (план)'!$B$16:$CY$170,27,0)</f>
        <v>0</v>
      </c>
      <c r="CQ130" s="86">
        <f>VLOOKUP($B130,'СДП (план)'!$B$16:$CY$170,28,0)</f>
        <v>0</v>
      </c>
      <c r="CR130" s="46">
        <f t="shared" si="529"/>
        <v>0</v>
      </c>
      <c r="CS130" s="46">
        <f t="shared" si="530"/>
        <v>0</v>
      </c>
      <c r="CT130" s="52">
        <f t="shared" si="531"/>
        <v>0</v>
      </c>
      <c r="CU130" s="52">
        <f t="shared" si="532"/>
        <v>0</v>
      </c>
      <c r="CV130" s="52">
        <f t="shared" si="533"/>
        <v>0</v>
      </c>
      <c r="CW130" s="26">
        <f>VLOOKUP($B130,факт!$D$7:$KT$85,284,0)</f>
        <v>0</v>
      </c>
      <c r="CX130" s="26">
        <f>VLOOKUP($B130,факт!$D$7:$KT$85,285,0)</f>
        <v>0</v>
      </c>
      <c r="CY130" s="26">
        <f>VLOOKUP($B130,факт!$D$7:$KT$85,286,0)</f>
        <v>0</v>
      </c>
      <c r="CZ130" s="26">
        <f>VLOOKUP($B130,факт!$D$7:$KT$85,287,0)</f>
        <v>0</v>
      </c>
      <c r="DA130" s="47">
        <f t="shared" si="534"/>
        <v>0</v>
      </c>
      <c r="DB130" s="47">
        <f t="shared" si="535"/>
        <v>0</v>
      </c>
      <c r="DC130" s="86">
        <f>VLOOKUP($B130,'СДП (план)'!$B$16:$CY$170,29,0)</f>
        <v>0</v>
      </c>
      <c r="DD130" s="86">
        <f>VLOOKUP($B130,'СДП (план)'!$B$16:$CY$170,30,0)</f>
        <v>0</v>
      </c>
      <c r="DE130" s="46">
        <f t="shared" si="536"/>
        <v>0</v>
      </c>
      <c r="DF130" s="46">
        <f t="shared" si="537"/>
        <v>0</v>
      </c>
      <c r="DG130" s="52">
        <f t="shared" si="538"/>
        <v>0</v>
      </c>
      <c r="DH130" s="52">
        <f t="shared" si="539"/>
        <v>0</v>
      </c>
      <c r="DI130" s="52">
        <f t="shared" si="540"/>
        <v>0</v>
      </c>
      <c r="DJ130" s="26">
        <f>VLOOKUP($B130,факт!$D$7:$KT$85,12,0)</f>
        <v>0</v>
      </c>
      <c r="DK130" s="26">
        <f>VLOOKUP($B130,факт!$D$7:$KT$85,13,0)</f>
        <v>0</v>
      </c>
      <c r="DL130" s="26">
        <f>VLOOKUP($B130,факт!$D$7:$KT$85,14,0)</f>
        <v>0</v>
      </c>
      <c r="DM130" s="26">
        <f>VLOOKUP($B130,факт!$D$7:$KT$85,15,0)</f>
        <v>0</v>
      </c>
      <c r="DN130" s="47">
        <f t="shared" si="541"/>
        <v>0</v>
      </c>
      <c r="DO130" s="47">
        <f t="shared" si="542"/>
        <v>0</v>
      </c>
      <c r="DP130" s="172">
        <f t="shared" si="543"/>
        <v>0</v>
      </c>
      <c r="DQ130" s="172">
        <f t="shared" si="544"/>
        <v>0</v>
      </c>
      <c r="DR130" s="172">
        <f t="shared" si="545"/>
        <v>0</v>
      </c>
      <c r="DS130" s="172">
        <f t="shared" si="546"/>
        <v>0</v>
      </c>
      <c r="DT130" s="172">
        <f t="shared" si="547"/>
        <v>0</v>
      </c>
      <c r="DU130" s="172">
        <f t="shared" si="548"/>
        <v>0</v>
      </c>
      <c r="DV130" s="172">
        <f t="shared" si="549"/>
        <v>0</v>
      </c>
      <c r="DW130" s="172">
        <f t="shared" si="550"/>
        <v>0</v>
      </c>
      <c r="DX130" s="172">
        <f t="shared" si="551"/>
        <v>0</v>
      </c>
      <c r="DY130" s="172">
        <f t="shared" si="552"/>
        <v>0</v>
      </c>
      <c r="DZ130" s="172">
        <f t="shared" si="553"/>
        <v>0</v>
      </c>
      <c r="EA130" s="172">
        <f t="shared" si="554"/>
        <v>0</v>
      </c>
      <c r="EB130" s="172">
        <f t="shared" si="555"/>
        <v>0</v>
      </c>
      <c r="EC130" s="86">
        <f>VLOOKUP($B130,'СДП (план)'!$B$16:$CY$170,31,0)</f>
        <v>0</v>
      </c>
      <c r="ED130" s="86">
        <f>VLOOKUP($B130,'СДП (план)'!$B$16:$CY$170,32,0)</f>
        <v>0</v>
      </c>
      <c r="EE130" s="46">
        <f t="shared" si="556"/>
        <v>0</v>
      </c>
      <c r="EF130" s="46">
        <f t="shared" si="557"/>
        <v>0</v>
      </c>
      <c r="EG130" s="52">
        <f t="shared" si="558"/>
        <v>0</v>
      </c>
      <c r="EH130" s="52">
        <f t="shared" si="559"/>
        <v>0</v>
      </c>
      <c r="EI130" s="52">
        <f t="shared" si="560"/>
        <v>0</v>
      </c>
      <c r="EJ130" s="26">
        <f>VLOOKUP($B130,факт!$D$7:$KT$85,40,0)</f>
        <v>0</v>
      </c>
      <c r="EK130" s="26">
        <f>VLOOKUP($B130,факт!$D$7:$KT$85,41,0)</f>
        <v>0</v>
      </c>
      <c r="EL130" s="26">
        <f>VLOOKUP($B130,факт!$D$7:$KT$85,42,0)</f>
        <v>0</v>
      </c>
      <c r="EM130" s="26">
        <f>VLOOKUP($B130,факт!$D$7:$KT$85,43,0)</f>
        <v>0</v>
      </c>
      <c r="EN130" s="47">
        <f t="shared" si="561"/>
        <v>0</v>
      </c>
      <c r="EO130" s="47">
        <f t="shared" si="562"/>
        <v>0</v>
      </c>
      <c r="EP130" s="86">
        <f>VLOOKUP($B130,'СДП (план)'!$B$16:$CY$170,33,0)</f>
        <v>0</v>
      </c>
      <c r="EQ130" s="86">
        <f>VLOOKUP($B130,'СДП (план)'!$B$16:$CY$170,34,0)</f>
        <v>0</v>
      </c>
      <c r="ER130" s="46">
        <f t="shared" si="563"/>
        <v>0</v>
      </c>
      <c r="ES130" s="46">
        <f t="shared" si="564"/>
        <v>0</v>
      </c>
      <c r="ET130" s="52">
        <f t="shared" si="565"/>
        <v>0</v>
      </c>
      <c r="EU130" s="52">
        <f t="shared" si="566"/>
        <v>0</v>
      </c>
      <c r="EV130" s="52">
        <f t="shared" si="567"/>
        <v>0</v>
      </c>
      <c r="EW130" s="26">
        <f>VLOOKUP($B130,факт!$D$7:$KT$85,160,0)</f>
        <v>0</v>
      </c>
      <c r="EX130" s="26">
        <f>VLOOKUP($B130,факт!$D$7:$KT$85,161,0)</f>
        <v>0</v>
      </c>
      <c r="EY130" s="26">
        <f>VLOOKUP($B130,факт!$D$7:$KT$85,162,0)</f>
        <v>0</v>
      </c>
      <c r="EZ130" s="26">
        <f>VLOOKUP($B130,факт!$D$7:$KT$85,163,0)</f>
        <v>0</v>
      </c>
      <c r="FA130" s="47">
        <f t="shared" si="568"/>
        <v>0</v>
      </c>
      <c r="FB130" s="47">
        <f t="shared" si="569"/>
        <v>0</v>
      </c>
      <c r="FC130" s="86">
        <f>VLOOKUP($B130,'СДП (план)'!$B$16:$CY$170,35,0)</f>
        <v>0</v>
      </c>
      <c r="FD130" s="86">
        <f>VLOOKUP($B130,'СДП (план)'!$B$16:$CY$170,36,0)</f>
        <v>0</v>
      </c>
      <c r="FE130" s="46">
        <f t="shared" si="570"/>
        <v>0</v>
      </c>
      <c r="FF130" s="46">
        <f t="shared" si="571"/>
        <v>0</v>
      </c>
      <c r="FG130" s="52">
        <f t="shared" si="572"/>
        <v>0</v>
      </c>
      <c r="FH130" s="52">
        <f t="shared" si="573"/>
        <v>0</v>
      </c>
      <c r="FI130" s="52">
        <f t="shared" si="574"/>
        <v>0</v>
      </c>
      <c r="FJ130" s="26">
        <f>VLOOKUP($B130,факт!$D$7:$KT$85,176,0)</f>
        <v>0</v>
      </c>
      <c r="FK130" s="26">
        <f>VLOOKUP($B130,факт!$D$7:$KT$85,177,0)</f>
        <v>0</v>
      </c>
      <c r="FL130" s="26">
        <f>VLOOKUP($B130,факт!$D$7:$KT$85,178,0)</f>
        <v>0</v>
      </c>
      <c r="FM130" s="26">
        <f>VLOOKUP($B130,факт!$D$7:$KT$85,179,0)</f>
        <v>0</v>
      </c>
      <c r="FN130" s="47">
        <f t="shared" si="575"/>
        <v>0</v>
      </c>
      <c r="FO130" s="47">
        <f t="shared" si="576"/>
        <v>0</v>
      </c>
      <c r="FP130" s="86">
        <f>VLOOKUP($B130,'СДП (план)'!$B$16:$CY$170,37,0)</f>
        <v>40</v>
      </c>
      <c r="FQ130" s="86">
        <f>VLOOKUP($B130,'СДП (план)'!$B$16:$CY$170,38,0)</f>
        <v>1535724.19</v>
      </c>
      <c r="FR130" s="46">
        <f t="shared" si="577"/>
        <v>40</v>
      </c>
      <c r="FS130" s="46">
        <f t="shared" si="578"/>
        <v>1535724.19</v>
      </c>
      <c r="FT130" s="52">
        <f t="shared" si="579"/>
        <v>110</v>
      </c>
      <c r="FU130" s="52">
        <f t="shared" si="580"/>
        <v>110</v>
      </c>
      <c r="FV130" s="52">
        <f t="shared" si="581"/>
        <v>121</v>
      </c>
      <c r="FW130" s="26">
        <f>VLOOKUP($B130,факт!$D$7:$KT$85,204,0)</f>
        <v>44</v>
      </c>
      <c r="FX130" s="26">
        <f>VLOOKUP($B130,факт!$D$7:$KT$85,205,0)</f>
        <v>1697222.8000000012</v>
      </c>
      <c r="FY130" s="26">
        <f>VLOOKUP($B130,факт!$D$7:$KT$85,206,0)</f>
        <v>1</v>
      </c>
      <c r="FZ130" s="26">
        <f>VLOOKUP($B130,факт!$D$7:$KT$85,207,0)</f>
        <v>37407.370000000003</v>
      </c>
      <c r="GA130" s="47">
        <f t="shared" si="582"/>
        <v>4</v>
      </c>
      <c r="GB130" s="47">
        <f t="shared" si="583"/>
        <v>161498.61000000127</v>
      </c>
      <c r="GC130" s="86">
        <f>VLOOKUP($B130,'СДП (план)'!$B$16:$CY$170,39,0)</f>
        <v>0</v>
      </c>
      <c r="GD130" s="86">
        <f>VLOOKUP($B130,'СДП (план)'!$B$16:$CY$170,40,0)</f>
        <v>0</v>
      </c>
      <c r="GE130" s="46">
        <f t="shared" si="584"/>
        <v>0</v>
      </c>
      <c r="GF130" s="46">
        <f t="shared" si="585"/>
        <v>0</v>
      </c>
      <c r="GG130" s="52">
        <f t="shared" si="586"/>
        <v>0</v>
      </c>
      <c r="GH130" s="52">
        <f t="shared" si="587"/>
        <v>0</v>
      </c>
      <c r="GI130" s="52">
        <f t="shared" si="588"/>
        <v>0</v>
      </c>
      <c r="GJ130" s="26">
        <f>VLOOKUP($B130,факт!$D$7:$KT$85,224,0)</f>
        <v>0</v>
      </c>
      <c r="GK130" s="26">
        <f>VLOOKUP($B130,факт!$D$7:$KT$85,225,0)</f>
        <v>0</v>
      </c>
      <c r="GL130" s="26">
        <f>VLOOKUP($B130,факт!$D$7:$KT$85,226,0)</f>
        <v>0</v>
      </c>
      <c r="GM130" s="26">
        <f>VLOOKUP($B130,факт!$D$7:$KT$85,227,0)</f>
        <v>0</v>
      </c>
      <c r="GN130" s="47">
        <f t="shared" si="589"/>
        <v>0</v>
      </c>
      <c r="GO130" s="47">
        <f t="shared" si="590"/>
        <v>0</v>
      </c>
      <c r="GP130" s="86">
        <f>VLOOKUP($B130,'СДП (план)'!$B$16:$CY$170,41,0)</f>
        <v>0</v>
      </c>
      <c r="GQ130" s="86">
        <f>VLOOKUP($B130,'СДП (план)'!$B$16:$CY$170,42,0)</f>
        <v>0</v>
      </c>
      <c r="GR130" s="46">
        <f t="shared" si="591"/>
        <v>0</v>
      </c>
      <c r="GS130" s="46">
        <f t="shared" si="592"/>
        <v>0</v>
      </c>
      <c r="GT130" s="52">
        <f t="shared" si="593"/>
        <v>0</v>
      </c>
      <c r="GU130" s="52">
        <f t="shared" si="594"/>
        <v>0</v>
      </c>
      <c r="GV130" s="52">
        <f t="shared" si="595"/>
        <v>0</v>
      </c>
      <c r="GW130" s="26">
        <f>VLOOKUP($B130,факт!$D$7:$KT$85,228,0)</f>
        <v>0</v>
      </c>
      <c r="GX130" s="26">
        <f>VLOOKUP($B130,факт!$D$7:$KT$85,229,0)</f>
        <v>0</v>
      </c>
      <c r="GY130" s="26">
        <f>VLOOKUP($B130,факт!$D$7:$KT$85,230,0)</f>
        <v>0</v>
      </c>
      <c r="GZ130" s="26">
        <f>VLOOKUP($B130,факт!$D$7:$KT$85,231,0)</f>
        <v>0</v>
      </c>
      <c r="HA130" s="47">
        <f t="shared" si="596"/>
        <v>0</v>
      </c>
      <c r="HB130" s="47">
        <f t="shared" si="597"/>
        <v>0</v>
      </c>
      <c r="HC130" s="86">
        <f>VLOOKUP($B130,'СДП (план)'!$B$16:$CY$170,43,0)</f>
        <v>0</v>
      </c>
      <c r="HD130" s="86">
        <f>VLOOKUP($B130,'СДП (план)'!$B$16:$CY$170,44,0)</f>
        <v>0</v>
      </c>
      <c r="HE130" s="46">
        <f t="shared" si="598"/>
        <v>0</v>
      </c>
      <c r="HF130" s="46">
        <f t="shared" si="599"/>
        <v>0</v>
      </c>
      <c r="HG130" s="52">
        <f t="shared" si="794"/>
        <v>0</v>
      </c>
      <c r="HH130" s="52">
        <f t="shared" si="795"/>
        <v>0</v>
      </c>
      <c r="HI130" s="52">
        <f t="shared" si="796"/>
        <v>0</v>
      </c>
      <c r="HJ130" s="26">
        <f>VLOOKUP($B130,факт!$D$7:$KT$85,232,0)</f>
        <v>0</v>
      </c>
      <c r="HK130" s="26">
        <f>VLOOKUP($B130,факт!$D$7:$KT$85,233,0)</f>
        <v>0</v>
      </c>
      <c r="HL130" s="26">
        <f>VLOOKUP($B130,факт!$D$7:$KT$85,234,0)</f>
        <v>0</v>
      </c>
      <c r="HM130" s="26">
        <f>VLOOKUP($B130,факт!$D$7:$KT$85,235,0)</f>
        <v>0</v>
      </c>
      <c r="HN130" s="47">
        <f t="shared" si="600"/>
        <v>0</v>
      </c>
      <c r="HO130" s="47">
        <f t="shared" si="601"/>
        <v>0</v>
      </c>
      <c r="HP130" s="86">
        <f>VLOOKUP($B130,'СДП (план)'!$B$16:$CY$170,45,0)</f>
        <v>0</v>
      </c>
      <c r="HQ130" s="86">
        <f>VLOOKUP($B130,'СДП (план)'!$B$16:$CY$170,46,0)</f>
        <v>0</v>
      </c>
      <c r="HR130" s="46">
        <f t="shared" si="602"/>
        <v>0</v>
      </c>
      <c r="HS130" s="46">
        <f t="shared" si="603"/>
        <v>0</v>
      </c>
      <c r="HT130" s="52">
        <f t="shared" si="604"/>
        <v>0</v>
      </c>
      <c r="HU130" s="52">
        <f t="shared" si="605"/>
        <v>0</v>
      </c>
      <c r="HV130" s="52">
        <f t="shared" si="606"/>
        <v>0</v>
      </c>
      <c r="HW130" s="26">
        <f>VLOOKUP($B130,факт!$D$7:$KT$85,236,0)</f>
        <v>0</v>
      </c>
      <c r="HX130" s="26">
        <f>VLOOKUP($B130,факт!$D$7:$KT$85,237,0)</f>
        <v>0</v>
      </c>
      <c r="HY130" s="26">
        <f>VLOOKUP($B130,факт!$D$7:$KT$85,238,0)</f>
        <v>0</v>
      </c>
      <c r="HZ130" s="26">
        <f>VLOOKUP($B130,факт!$D$7:$KT$85,239,0)</f>
        <v>0</v>
      </c>
      <c r="IA130" s="47">
        <f t="shared" ref="IA130:IA133" si="854">SUM(HW130-HR130)</f>
        <v>0</v>
      </c>
      <c r="IB130" s="47">
        <f t="shared" ref="IB130:IB133" si="855">SUM(HX130-HS130)</f>
        <v>0</v>
      </c>
      <c r="IC130" s="86">
        <f>VLOOKUP($B130,'СДП (план)'!$B$16:$CY$170,47,0)</f>
        <v>0</v>
      </c>
      <c r="ID130" s="86">
        <f>VLOOKUP($B130,'СДП (план)'!$B$16:$CY$170,48,0)</f>
        <v>0</v>
      </c>
      <c r="IE130" s="46">
        <f t="shared" si="609"/>
        <v>0</v>
      </c>
      <c r="IF130" s="46">
        <f t="shared" si="610"/>
        <v>0</v>
      </c>
      <c r="IG130" s="52">
        <f t="shared" si="611"/>
        <v>0</v>
      </c>
      <c r="IH130" s="52">
        <f t="shared" si="612"/>
        <v>0</v>
      </c>
      <c r="II130" s="52">
        <f t="shared" si="613"/>
        <v>0</v>
      </c>
      <c r="IJ130" s="26">
        <f>VLOOKUP($B130,факт!$D$7:$KT$85,244,0)</f>
        <v>0</v>
      </c>
      <c r="IK130" s="26">
        <f>VLOOKUP($B130,факт!$D$7:$KT$85,245,0)</f>
        <v>0</v>
      </c>
      <c r="IL130" s="26">
        <f>VLOOKUP($B130,факт!$D$7:$KT$85,246,0)</f>
        <v>0</v>
      </c>
      <c r="IM130" s="26">
        <f>VLOOKUP($B130,факт!$D$7:$KT$85,247,0)</f>
        <v>0</v>
      </c>
      <c r="IN130" s="47">
        <f t="shared" si="614"/>
        <v>0</v>
      </c>
      <c r="IO130" s="47">
        <f t="shared" si="615"/>
        <v>0</v>
      </c>
      <c r="IP130" s="86">
        <f>VLOOKUP($B130,'СДП (план)'!$B$16:$CY$170,49,0)</f>
        <v>0</v>
      </c>
      <c r="IQ130" s="86">
        <f>VLOOKUP($B130,'СДП (план)'!$B$16:$CY$170,50,0)</f>
        <v>0</v>
      </c>
      <c r="IR130" s="46">
        <f t="shared" si="616"/>
        <v>0</v>
      </c>
      <c r="IS130" s="46">
        <f t="shared" si="617"/>
        <v>0</v>
      </c>
      <c r="IT130" s="52">
        <f t="shared" si="618"/>
        <v>0</v>
      </c>
      <c r="IU130" s="52">
        <f t="shared" si="619"/>
        <v>0</v>
      </c>
      <c r="IV130" s="52">
        <f t="shared" si="620"/>
        <v>0</v>
      </c>
      <c r="IW130" s="26">
        <f>VLOOKUP($B130,факт!$D$7:$KT$85,264,0)</f>
        <v>0</v>
      </c>
      <c r="IX130" s="26">
        <f>VLOOKUP($B130,факт!$D$7:$KT$85,265,0)</f>
        <v>0</v>
      </c>
      <c r="IY130" s="26">
        <f>VLOOKUP($B130,факт!$D$7:$KT$85,266,0)</f>
        <v>0</v>
      </c>
      <c r="IZ130" s="26">
        <f>VLOOKUP($B130,факт!$D$7:$KT$85,267,0)</f>
        <v>0</v>
      </c>
      <c r="JA130" s="47">
        <f t="shared" si="621"/>
        <v>0</v>
      </c>
      <c r="JB130" s="47">
        <f t="shared" si="622"/>
        <v>0</v>
      </c>
      <c r="JC130" s="86">
        <f>VLOOKUP($B130,'СДП (план)'!$B$16:$CY$170,51,0)</f>
        <v>0</v>
      </c>
      <c r="JD130" s="86">
        <f>VLOOKUP($B130,'СДП (план)'!$B$16:$CY$170,52,0)</f>
        <v>0</v>
      </c>
      <c r="JE130" s="46">
        <f t="shared" si="623"/>
        <v>0</v>
      </c>
      <c r="JF130" s="46">
        <f t="shared" si="624"/>
        <v>0</v>
      </c>
      <c r="JG130" s="52">
        <f t="shared" si="625"/>
        <v>0</v>
      </c>
      <c r="JH130" s="52">
        <f t="shared" si="626"/>
        <v>0</v>
      </c>
      <c r="JI130" s="52">
        <f t="shared" si="627"/>
        <v>0</v>
      </c>
      <c r="JJ130" s="26">
        <f>VLOOKUP($B130,факт!$D$7:$KT$85,248,0)</f>
        <v>0</v>
      </c>
      <c r="JK130" s="26">
        <f>VLOOKUP($B130,факт!$D$7:$KT$85,249,0)</f>
        <v>0</v>
      </c>
      <c r="JL130" s="26">
        <f>VLOOKUP($B130,факт!$D$7:$KT$85,250,0)</f>
        <v>0</v>
      </c>
      <c r="JM130" s="26">
        <f>VLOOKUP($B130,факт!$D$7:$KT$85,251,0)</f>
        <v>0</v>
      </c>
      <c r="JN130" s="47">
        <f t="shared" si="628"/>
        <v>0</v>
      </c>
      <c r="JO130" s="47">
        <f t="shared" si="629"/>
        <v>0</v>
      </c>
      <c r="JP130" s="86">
        <f>VLOOKUP($B130,'СДП (план)'!$B$16:$CY$170,53,0)</f>
        <v>0</v>
      </c>
      <c r="JQ130" s="86">
        <f>VLOOKUP($B130,'СДП (план)'!$B$16:$CY$170,54,0)</f>
        <v>0</v>
      </c>
      <c r="JR130" s="46">
        <f t="shared" si="630"/>
        <v>0</v>
      </c>
      <c r="JS130" s="46">
        <f t="shared" si="631"/>
        <v>0</v>
      </c>
      <c r="JT130" s="52">
        <f t="shared" si="632"/>
        <v>0</v>
      </c>
      <c r="JU130" s="52">
        <f t="shared" si="633"/>
        <v>0</v>
      </c>
      <c r="JV130" s="52">
        <f t="shared" si="634"/>
        <v>0</v>
      </c>
      <c r="JW130" s="26">
        <f>VLOOKUP($B130,факт!$D$7:$KT$85,168,0)</f>
        <v>0</v>
      </c>
      <c r="JX130" s="26">
        <f>VLOOKUP($B130,факт!$D$7:$KT$85,169,0)</f>
        <v>0</v>
      </c>
      <c r="JY130" s="26">
        <f>VLOOKUP($B130,факт!$D$7:$KT$85,170,0)</f>
        <v>0</v>
      </c>
      <c r="JZ130" s="26">
        <f>VLOOKUP($B130,факт!$D$7:$KT$85,171,0)</f>
        <v>0</v>
      </c>
      <c r="KA130" s="47">
        <f t="shared" si="635"/>
        <v>0</v>
      </c>
      <c r="KB130" s="47">
        <f t="shared" si="636"/>
        <v>0</v>
      </c>
      <c r="KC130" s="86">
        <f>VLOOKUP($B130,'СДП (план)'!$B$16:$CY$170,55,0)</f>
        <v>0</v>
      </c>
      <c r="KD130" s="86">
        <f>VLOOKUP($B130,'СДП (план)'!$B$16:$CY$170,56,0)</f>
        <v>0</v>
      </c>
      <c r="KE130" s="46">
        <f t="shared" si="637"/>
        <v>0</v>
      </c>
      <c r="KF130" s="46">
        <f t="shared" si="638"/>
        <v>0</v>
      </c>
      <c r="KG130" s="52">
        <f t="shared" si="639"/>
        <v>0</v>
      </c>
      <c r="KH130" s="52">
        <f t="shared" si="640"/>
        <v>0</v>
      </c>
      <c r="KI130" s="52">
        <f t="shared" si="641"/>
        <v>0</v>
      </c>
      <c r="KJ130" s="26">
        <f>VLOOKUP($B130,факт!$D$7:$KT$85,172,0)</f>
        <v>0</v>
      </c>
      <c r="KK130" s="26">
        <f>VLOOKUP($B130,факт!$D$7:$KT$85,173,0)</f>
        <v>0</v>
      </c>
      <c r="KL130" s="26">
        <f>VLOOKUP($B130,факт!$D$7:$KT$85,174,0)</f>
        <v>0</v>
      </c>
      <c r="KM130" s="26">
        <f>VLOOKUP($B130,факт!$D$7:$KT$85,175,0)</f>
        <v>0</v>
      </c>
      <c r="KN130" s="47">
        <f t="shared" si="642"/>
        <v>0</v>
      </c>
      <c r="KO130" s="47">
        <f t="shared" si="643"/>
        <v>0</v>
      </c>
      <c r="KP130" s="26">
        <f t="shared" si="797"/>
        <v>40</v>
      </c>
      <c r="KQ130" s="26">
        <f t="shared" si="798"/>
        <v>1535724.19</v>
      </c>
      <c r="KR130" s="26">
        <f t="shared" si="799"/>
        <v>40</v>
      </c>
      <c r="KS130" s="26">
        <f t="shared" si="800"/>
        <v>1535724.19</v>
      </c>
      <c r="KT130" s="26">
        <f t="shared" si="801"/>
        <v>110</v>
      </c>
      <c r="KU130" s="26">
        <f t="shared" si="802"/>
        <v>110</v>
      </c>
      <c r="KV130" s="26">
        <f t="shared" si="803"/>
        <v>121</v>
      </c>
      <c r="KW130" s="26">
        <f t="shared" si="804"/>
        <v>44</v>
      </c>
      <c r="KX130" s="26">
        <f t="shared" si="805"/>
        <v>1697222.8000000012</v>
      </c>
      <c r="KY130" s="26">
        <f t="shared" si="806"/>
        <v>1</v>
      </c>
      <c r="KZ130" s="26">
        <f t="shared" si="807"/>
        <v>37407.370000000003</v>
      </c>
      <c r="LA130" s="26">
        <f t="shared" si="644"/>
        <v>4</v>
      </c>
      <c r="LB130" s="26">
        <f t="shared" si="645"/>
        <v>161498.61000000127</v>
      </c>
      <c r="LC130" s="86">
        <f>VLOOKUP($B130,'СДП (план)'!$B$16:$CY$170,57,0)</f>
        <v>0</v>
      </c>
      <c r="LD130" s="86">
        <f>VLOOKUP($B130,'СДП (план)'!$B$16:$CY$170,58,0)</f>
        <v>0</v>
      </c>
      <c r="LE130" s="46">
        <f t="shared" si="646"/>
        <v>0</v>
      </c>
      <c r="LF130" s="46">
        <f t="shared" si="647"/>
        <v>0</v>
      </c>
      <c r="LG130" s="52">
        <f t="shared" si="648"/>
        <v>0</v>
      </c>
      <c r="LH130" s="52">
        <f t="shared" si="649"/>
        <v>0</v>
      </c>
      <c r="LI130" s="52">
        <f t="shared" si="650"/>
        <v>0</v>
      </c>
      <c r="LJ130" s="26">
        <f>VLOOKUP($B130,факт!$D$7:$KT$85,212,0)</f>
        <v>0</v>
      </c>
      <c r="LK130" s="26">
        <f>VLOOKUP($B130,факт!$D$7:$KT$85,213,0)</f>
        <v>0</v>
      </c>
      <c r="LL130" s="26">
        <f>VLOOKUP($B130,факт!$D$7:$KT$85,214,0)</f>
        <v>0</v>
      </c>
      <c r="LM130" s="26">
        <f>VLOOKUP($B130,факт!$D$7:$KT$85,215,0)</f>
        <v>0</v>
      </c>
      <c r="LN130" s="47">
        <f t="shared" si="651"/>
        <v>0</v>
      </c>
      <c r="LO130" s="47">
        <f t="shared" si="652"/>
        <v>0</v>
      </c>
      <c r="LP130" s="86">
        <f>VLOOKUP($B130,'СДП (план)'!$B$16:$CY$170,59,0)</f>
        <v>0</v>
      </c>
      <c r="LQ130" s="86">
        <f>VLOOKUP($B130,'СДП (план)'!$B$16:$CY$170,60,0)</f>
        <v>0</v>
      </c>
      <c r="LR130" s="46">
        <f t="shared" si="653"/>
        <v>0</v>
      </c>
      <c r="LS130" s="46">
        <f t="shared" si="654"/>
        <v>0</v>
      </c>
      <c r="LT130" s="52">
        <f t="shared" si="655"/>
        <v>0</v>
      </c>
      <c r="LU130" s="52">
        <f t="shared" si="656"/>
        <v>0</v>
      </c>
      <c r="LV130" s="52">
        <f t="shared" si="657"/>
        <v>0</v>
      </c>
      <c r="LW130" s="26">
        <f>VLOOKUP($B130,факт!$D$7:$KT$85,64,0)</f>
        <v>0</v>
      </c>
      <c r="LX130" s="26">
        <f>VLOOKUP($B130,факт!$D$7:$KT$85,65,0)</f>
        <v>0</v>
      </c>
      <c r="LY130" s="26">
        <f>VLOOKUP($B130,факт!$D$7:$KT$85,66,0)</f>
        <v>0</v>
      </c>
      <c r="LZ130" s="26">
        <f>VLOOKUP($B130,факт!$D$7:$KT$85,67,0)</f>
        <v>0</v>
      </c>
      <c r="MA130" s="47">
        <f t="shared" si="658"/>
        <v>0</v>
      </c>
      <c r="MB130" s="47">
        <f t="shared" si="659"/>
        <v>0</v>
      </c>
      <c r="MC130" s="86">
        <f>VLOOKUP($B130,'СДП (план)'!$B$16:$CY$170,61,0)</f>
        <v>0</v>
      </c>
      <c r="MD130" s="86">
        <f>VLOOKUP($B130,'СДП (план)'!$B$16:$CY$170,62,0)</f>
        <v>0</v>
      </c>
      <c r="ME130" s="46">
        <f t="shared" si="660"/>
        <v>0</v>
      </c>
      <c r="MF130" s="46">
        <f t="shared" si="661"/>
        <v>0</v>
      </c>
      <c r="MG130" s="52">
        <f t="shared" si="662"/>
        <v>0</v>
      </c>
      <c r="MH130" s="52">
        <f t="shared" si="663"/>
        <v>0</v>
      </c>
      <c r="MI130" s="52">
        <f t="shared" si="664"/>
        <v>0</v>
      </c>
      <c r="MJ130" s="26">
        <f>VLOOKUP($B130,факт!$D$7:$KT$85,108,0)</f>
        <v>0</v>
      </c>
      <c r="MK130" s="26">
        <f>VLOOKUP($B130,факт!$D$7:$KT$85,109,0)</f>
        <v>0</v>
      </c>
      <c r="ML130" s="26">
        <f>VLOOKUP($B130,факт!$D$7:$KT$85,110,0)</f>
        <v>0</v>
      </c>
      <c r="MM130" s="26">
        <f>VLOOKUP($B130,факт!$D$7:$KT$85,111,0)</f>
        <v>0</v>
      </c>
      <c r="MN130" s="47">
        <f t="shared" si="665"/>
        <v>0</v>
      </c>
      <c r="MO130" s="47">
        <f t="shared" si="666"/>
        <v>0</v>
      </c>
      <c r="MP130" s="86">
        <f>VLOOKUP($B130,'СДП (план)'!$B$16:$CY$170,63,0)</f>
        <v>0</v>
      </c>
      <c r="MQ130" s="86">
        <f>VLOOKUP($B130,'СДП (план)'!$B$16:$CY$170,64,0)</f>
        <v>0</v>
      </c>
      <c r="MR130" s="46">
        <f t="shared" si="667"/>
        <v>0</v>
      </c>
      <c r="MS130" s="46">
        <f t="shared" si="668"/>
        <v>0</v>
      </c>
      <c r="MT130" s="52">
        <f t="shared" si="669"/>
        <v>0</v>
      </c>
      <c r="MU130" s="52">
        <f t="shared" si="670"/>
        <v>0</v>
      </c>
      <c r="MV130" s="52">
        <f t="shared" si="671"/>
        <v>0</v>
      </c>
      <c r="MW130" s="26">
        <f>VLOOKUP($B130,факт!$D$7:$KT$85,72,0)</f>
        <v>0</v>
      </c>
      <c r="MX130" s="26">
        <f>VLOOKUP($B130,факт!$D$7:$KT$85,73,0)</f>
        <v>0</v>
      </c>
      <c r="MY130" s="26">
        <f>VLOOKUP($B130,факт!$D$7:$KT$85,74,0)</f>
        <v>0</v>
      </c>
      <c r="MZ130" s="26">
        <f>VLOOKUP($B130,факт!$D$7:$KT$85,75,0)</f>
        <v>0</v>
      </c>
      <c r="NA130" s="47">
        <f t="shared" si="672"/>
        <v>0</v>
      </c>
      <c r="NB130" s="47">
        <f t="shared" si="673"/>
        <v>0</v>
      </c>
      <c r="NC130" s="86">
        <f>VLOOKUP($B130,'СДП (план)'!$B$16:$CY$170,65,0)</f>
        <v>0</v>
      </c>
      <c r="ND130" s="86">
        <f>VLOOKUP($B130,'СДП (план)'!$B$16:$CY$170,66,0)</f>
        <v>0</v>
      </c>
      <c r="NE130" s="46">
        <f t="shared" si="674"/>
        <v>0</v>
      </c>
      <c r="NF130" s="46">
        <f t="shared" si="675"/>
        <v>0</v>
      </c>
      <c r="NG130" s="52">
        <f t="shared" si="808"/>
        <v>0</v>
      </c>
      <c r="NH130" s="52">
        <f t="shared" si="809"/>
        <v>0</v>
      </c>
      <c r="NI130" s="52">
        <f t="shared" si="810"/>
        <v>0</v>
      </c>
      <c r="NJ130" s="26">
        <f>VLOOKUP($B130,факт!$D$7:$KT$85,76,0)</f>
        <v>0</v>
      </c>
      <c r="NK130" s="26">
        <f>VLOOKUP($B130,факт!$D$7:$KT$85,77,0)</f>
        <v>0</v>
      </c>
      <c r="NL130" s="26">
        <f>VLOOKUP($B130,факт!$D$7:$KT$85,78,0)</f>
        <v>0</v>
      </c>
      <c r="NM130" s="26">
        <f>VLOOKUP($B130,факт!$D$7:$KT$85,79,0)</f>
        <v>0</v>
      </c>
      <c r="NN130" s="47">
        <f t="shared" si="676"/>
        <v>0</v>
      </c>
      <c r="NO130" s="47">
        <f t="shared" si="677"/>
        <v>0</v>
      </c>
      <c r="NP130" s="86">
        <f>VLOOKUP($B130,'СДП (план)'!$B$16:$CY$170,67,0)</f>
        <v>0</v>
      </c>
      <c r="NQ130" s="86">
        <f>VLOOKUP($B130,'СДП (план)'!$B$16:$CY$170,68,0)</f>
        <v>0</v>
      </c>
      <c r="NR130" s="46">
        <f t="shared" si="678"/>
        <v>0</v>
      </c>
      <c r="NS130" s="46">
        <f t="shared" si="679"/>
        <v>0</v>
      </c>
      <c r="NT130" s="52">
        <f t="shared" si="680"/>
        <v>0</v>
      </c>
      <c r="NU130" s="52">
        <f t="shared" si="681"/>
        <v>0</v>
      </c>
      <c r="NV130" s="52">
        <f t="shared" si="682"/>
        <v>0</v>
      </c>
      <c r="NW130" s="26">
        <f>VLOOKUP($B130,факт!$D$7:$KT$85,280,0)</f>
        <v>0</v>
      </c>
      <c r="NX130" s="26">
        <f>VLOOKUP($B130,факт!$D$7:$KT$85,281,0)</f>
        <v>0</v>
      </c>
      <c r="NY130" s="26">
        <f>VLOOKUP($B130,факт!$D$7:$KT$85,282,0)</f>
        <v>0</v>
      </c>
      <c r="NZ130" s="26">
        <f>VLOOKUP($B130,факт!$D$7:$KT$85,283,0)</f>
        <v>0</v>
      </c>
      <c r="OA130" s="47">
        <f t="shared" si="683"/>
        <v>0</v>
      </c>
      <c r="OB130" s="47">
        <f t="shared" si="684"/>
        <v>0</v>
      </c>
      <c r="OC130" s="86">
        <f>VLOOKUP($B130,'СДП (план)'!$B$16:$CY$170,69,0)</f>
        <v>0</v>
      </c>
      <c r="OD130" s="86">
        <f>VLOOKUP($B130,'СДП (план)'!$B$16:$CY$170,70,0)</f>
        <v>0</v>
      </c>
      <c r="OE130" s="46">
        <f t="shared" si="685"/>
        <v>0</v>
      </c>
      <c r="OF130" s="46">
        <f t="shared" si="686"/>
        <v>0</v>
      </c>
      <c r="OG130" s="52">
        <f t="shared" si="811"/>
        <v>0</v>
      </c>
      <c r="OH130" s="52">
        <f t="shared" si="812"/>
        <v>0</v>
      </c>
      <c r="OI130" s="52">
        <f t="shared" si="813"/>
        <v>0</v>
      </c>
      <c r="OJ130" s="26">
        <f>VLOOKUP($B130,факт!$D$7:$KT$85,276,0)</f>
        <v>0</v>
      </c>
      <c r="OK130" s="26">
        <f>VLOOKUP($B130,факт!$D$7:$KT$85,277,0)</f>
        <v>0</v>
      </c>
      <c r="OL130" s="26">
        <f>VLOOKUP($B130,факт!$D$7:$KT$85,278,0)</f>
        <v>0</v>
      </c>
      <c r="OM130" s="26">
        <f>VLOOKUP($B130,факт!$D$7:$KT$85,279,0)</f>
        <v>0</v>
      </c>
      <c r="ON130" s="47">
        <f t="shared" si="687"/>
        <v>0</v>
      </c>
      <c r="OO130" s="47">
        <f t="shared" si="688"/>
        <v>0</v>
      </c>
      <c r="OP130" s="86">
        <f>VLOOKUP($B130,'СДП (план)'!$B$16:$CY$170,71,0)</f>
        <v>0</v>
      </c>
      <c r="OQ130" s="86">
        <f>VLOOKUP($B130,'СДП (план)'!$B$16:$CY$170,72,0)</f>
        <v>0</v>
      </c>
      <c r="OR130" s="46">
        <f t="shared" si="689"/>
        <v>0</v>
      </c>
      <c r="OS130" s="46">
        <f t="shared" si="690"/>
        <v>0</v>
      </c>
      <c r="OT130" s="52">
        <f t="shared" si="691"/>
        <v>0</v>
      </c>
      <c r="OU130" s="52">
        <f t="shared" si="692"/>
        <v>0</v>
      </c>
      <c r="OV130" s="52">
        <f t="shared" si="693"/>
        <v>0</v>
      </c>
      <c r="OW130" s="26"/>
      <c r="OX130" s="26"/>
      <c r="OY130" s="26"/>
      <c r="OZ130" s="26"/>
      <c r="PA130" s="47">
        <f t="shared" si="848"/>
        <v>0</v>
      </c>
      <c r="PB130" s="47">
        <f t="shared" si="849"/>
        <v>0</v>
      </c>
      <c r="PC130" s="86">
        <f>VLOOKUP($B130,'СДП (план)'!$B$16:$CY$170,73,0)</f>
        <v>0</v>
      </c>
      <c r="PD130" s="86">
        <f>VLOOKUP($B130,'СДП (план)'!$B$16:$CY$170,74,0)</f>
        <v>0</v>
      </c>
      <c r="PE130" s="46">
        <f t="shared" si="694"/>
        <v>0</v>
      </c>
      <c r="PF130" s="46">
        <f t="shared" si="695"/>
        <v>0</v>
      </c>
      <c r="PG130" s="52">
        <f t="shared" si="696"/>
        <v>0</v>
      </c>
      <c r="PH130" s="52">
        <f t="shared" si="697"/>
        <v>0</v>
      </c>
      <c r="PI130" s="52">
        <f t="shared" si="698"/>
        <v>0</v>
      </c>
      <c r="PJ130" s="26">
        <f>VLOOKUP($B130,факт!$D$7:$KT$85,208,0)</f>
        <v>0</v>
      </c>
      <c r="PK130" s="26">
        <f>VLOOKUP($B130,факт!$D$7:$KT$85,209,0)</f>
        <v>0</v>
      </c>
      <c r="PL130" s="26">
        <f>VLOOKUP($B130,факт!$D$7:$KT$85,210,0)</f>
        <v>0</v>
      </c>
      <c r="PM130" s="26">
        <f>VLOOKUP($B130,факт!$D$7:$KT$85,211,0)</f>
        <v>0</v>
      </c>
      <c r="PN130" s="47">
        <f t="shared" si="699"/>
        <v>0</v>
      </c>
      <c r="PO130" s="47">
        <f t="shared" si="700"/>
        <v>0</v>
      </c>
      <c r="PP130" s="86">
        <f>VLOOKUP($B130,'СДП (план)'!$B$16:$CY$170,75,0)</f>
        <v>0</v>
      </c>
      <c r="PQ130" s="86">
        <f>VLOOKUP($B130,'СДП (план)'!$B$16:$CY$170,76,0)</f>
        <v>0</v>
      </c>
      <c r="PR130" s="46">
        <f t="shared" si="701"/>
        <v>0</v>
      </c>
      <c r="PS130" s="46">
        <f t="shared" si="702"/>
        <v>0</v>
      </c>
      <c r="PT130" s="52">
        <f t="shared" si="703"/>
        <v>0</v>
      </c>
      <c r="PU130" s="52">
        <f t="shared" si="704"/>
        <v>0</v>
      </c>
      <c r="PV130" s="52">
        <f t="shared" si="705"/>
        <v>0</v>
      </c>
      <c r="PW130" s="26">
        <f>VLOOKUP($B130,факт!$D$7:$KT$85,80,0)</f>
        <v>0</v>
      </c>
      <c r="PX130" s="26">
        <f>VLOOKUP($B130,факт!$D$7:$KT$85,81,0)</f>
        <v>0</v>
      </c>
      <c r="PY130" s="26">
        <f>VLOOKUP($B130,факт!$D$7:$KT$85,82,0)</f>
        <v>0</v>
      </c>
      <c r="PZ130" s="26">
        <f>VLOOKUP($B130,факт!$D$7:$KT$85,83,0)</f>
        <v>0</v>
      </c>
      <c r="QA130" s="47">
        <f t="shared" si="706"/>
        <v>0</v>
      </c>
      <c r="QB130" s="47">
        <f t="shared" si="707"/>
        <v>0</v>
      </c>
      <c r="QC130" s="86">
        <f>VLOOKUP($B130,'СДП (план)'!$B$16:$CY$170,77,0)</f>
        <v>0</v>
      </c>
      <c r="QD130" s="86">
        <f>VLOOKUP($B130,'СДП (план)'!$B$16:$CY$170,78,0)</f>
        <v>0</v>
      </c>
      <c r="QE130" s="46">
        <f t="shared" si="708"/>
        <v>0</v>
      </c>
      <c r="QF130" s="46">
        <f t="shared" si="709"/>
        <v>0</v>
      </c>
      <c r="QG130" s="52">
        <f t="shared" si="710"/>
        <v>0</v>
      </c>
      <c r="QH130" s="52">
        <f t="shared" si="711"/>
        <v>0</v>
      </c>
      <c r="QI130" s="52">
        <f t="shared" si="712"/>
        <v>0</v>
      </c>
      <c r="QJ130" s="26">
        <f>VLOOKUP($B130,факт!$D$7:$KT$85,112,0)</f>
        <v>0</v>
      </c>
      <c r="QK130" s="26">
        <f>VLOOKUP($B130,факт!$D$7:$KT$85,113,0)</f>
        <v>0</v>
      </c>
      <c r="QL130" s="26">
        <f>VLOOKUP($B130,факт!$D$7:$KT$85,114,0)</f>
        <v>0</v>
      </c>
      <c r="QM130" s="26">
        <f>VLOOKUP($B130,факт!$D$7:$KT$85,115,0)</f>
        <v>0</v>
      </c>
      <c r="QN130" s="47">
        <f t="shared" si="713"/>
        <v>0</v>
      </c>
      <c r="QO130" s="47">
        <f t="shared" si="714"/>
        <v>0</v>
      </c>
      <c r="QP130" s="86">
        <f>VLOOKUP($B130,'СДП (план)'!$B$16:$DC$170,79,0)+VLOOKUP($B130,'СДП (план)'!$B$16:$DC$170,103,0)</f>
        <v>0</v>
      </c>
      <c r="QQ130" s="86">
        <f>VLOOKUP($B130,'СДП (план)'!$B$16:$DC$170,80,0)+VLOOKUP($B130,'СДП (план)'!$B$16:$DC$170,104,0)</f>
        <v>0</v>
      </c>
      <c r="QR130" s="46">
        <f t="shared" si="715"/>
        <v>0</v>
      </c>
      <c r="QS130" s="46">
        <f t="shared" si="716"/>
        <v>0</v>
      </c>
      <c r="QT130" s="52">
        <f t="shared" si="717"/>
        <v>0</v>
      </c>
      <c r="QU130" s="52">
        <f t="shared" si="718"/>
        <v>0</v>
      </c>
      <c r="QV130" s="52">
        <f t="shared" si="719"/>
        <v>0</v>
      </c>
      <c r="QW130" s="26">
        <f>VLOOKUP($B130,факт!$D$7:$KT$85,88,0)</f>
        <v>0</v>
      </c>
      <c r="QX130" s="26">
        <f>VLOOKUP($B130,факт!$D$7:$KT$85,89,0)</f>
        <v>0</v>
      </c>
      <c r="QY130" s="26">
        <f>VLOOKUP($B130,факт!$D$7:$KT$85,90,0)</f>
        <v>0</v>
      </c>
      <c r="QZ130" s="26">
        <f>VLOOKUP($B130,факт!$D$7:$KT$85,91,0)</f>
        <v>0</v>
      </c>
      <c r="RA130" s="47">
        <f t="shared" si="720"/>
        <v>0</v>
      </c>
      <c r="RB130" s="47">
        <f t="shared" si="721"/>
        <v>0</v>
      </c>
      <c r="RC130" s="86">
        <f>VLOOKUP($B130,'СДП (план)'!$B$16:$CY$170,81,0)</f>
        <v>0</v>
      </c>
      <c r="RD130" s="86">
        <f>VLOOKUP($B130,'СДП (план)'!$B$16:$CY$170,82,0)</f>
        <v>0</v>
      </c>
      <c r="RE130" s="46">
        <f t="shared" si="722"/>
        <v>0</v>
      </c>
      <c r="RF130" s="46">
        <f t="shared" si="723"/>
        <v>0</v>
      </c>
      <c r="RG130" s="52">
        <f t="shared" si="724"/>
        <v>0</v>
      </c>
      <c r="RH130" s="52">
        <f t="shared" si="725"/>
        <v>0</v>
      </c>
      <c r="RI130" s="52">
        <f t="shared" si="726"/>
        <v>0</v>
      </c>
      <c r="RJ130" s="26">
        <f>VLOOKUP($B130,факт!$D$7:$KT$85,104,0)</f>
        <v>0</v>
      </c>
      <c r="RK130" s="26">
        <f>VLOOKUP($B130,факт!$D$7:$KT$85,105,0)</f>
        <v>0</v>
      </c>
      <c r="RL130" s="26">
        <f>VLOOKUP($B130,факт!$D$7:$KT$85,106,0)</f>
        <v>0</v>
      </c>
      <c r="RM130" s="26">
        <f>VLOOKUP($B130,факт!$D$7:$KT$85,107,0)</f>
        <v>0</v>
      </c>
      <c r="RN130" s="47">
        <f t="shared" si="727"/>
        <v>0</v>
      </c>
      <c r="RO130" s="47">
        <f t="shared" si="728"/>
        <v>0</v>
      </c>
      <c r="RP130" s="86">
        <f>VLOOKUP($B130,'СДП (план)'!$B$16:$CY$170,83,0)</f>
        <v>0</v>
      </c>
      <c r="RQ130" s="86">
        <f>VLOOKUP($B130,'СДП (план)'!$B$16:$CY$170,84,0)</f>
        <v>0</v>
      </c>
      <c r="RR130" s="46">
        <f t="shared" si="729"/>
        <v>0</v>
      </c>
      <c r="RS130" s="46">
        <f t="shared" si="730"/>
        <v>0</v>
      </c>
      <c r="RT130" s="52">
        <f t="shared" si="814"/>
        <v>0</v>
      </c>
      <c r="RU130" s="52">
        <f t="shared" si="815"/>
        <v>0</v>
      </c>
      <c r="RV130" s="52">
        <f t="shared" si="816"/>
        <v>0</v>
      </c>
      <c r="RW130" s="26">
        <f>VLOOKUP($B130,факт!$D$7:$KT$85,92,0)</f>
        <v>0</v>
      </c>
      <c r="RX130" s="26">
        <f>VLOOKUP($B130,факт!$D$7:$KT$85,93,0)</f>
        <v>0</v>
      </c>
      <c r="RY130" s="26">
        <f>VLOOKUP($B130,факт!$D$7:$KT$85,94,0)</f>
        <v>0</v>
      </c>
      <c r="RZ130" s="26">
        <f>VLOOKUP($B130,факт!$D$7:$KT$85,95,0)</f>
        <v>0</v>
      </c>
      <c r="SA130" s="47">
        <f t="shared" si="731"/>
        <v>0</v>
      </c>
      <c r="SB130" s="47">
        <f t="shared" si="732"/>
        <v>0</v>
      </c>
      <c r="SC130" s="86">
        <f>VLOOKUP($B130,'СДП (план)'!$B$16:$CY$170,85,0)</f>
        <v>0</v>
      </c>
      <c r="SD130" s="86">
        <f>VLOOKUP($B130,'СДП (план)'!$B$16:$CY$170,86,0)</f>
        <v>0</v>
      </c>
      <c r="SE130" s="46">
        <f t="shared" si="733"/>
        <v>0</v>
      </c>
      <c r="SF130" s="46">
        <f t="shared" si="734"/>
        <v>0</v>
      </c>
      <c r="SG130" s="52">
        <f t="shared" si="735"/>
        <v>0</v>
      </c>
      <c r="SH130" s="52">
        <f t="shared" si="736"/>
        <v>0</v>
      </c>
      <c r="SI130" s="52">
        <f t="shared" si="737"/>
        <v>0</v>
      </c>
      <c r="SJ130" s="26">
        <f>VLOOKUP($B130,факт!$D$7:$KT$85,68,0)</f>
        <v>0</v>
      </c>
      <c r="SK130" s="26">
        <f>VLOOKUP($B130,факт!$D$7:$KT$85,69,0)</f>
        <v>0</v>
      </c>
      <c r="SL130" s="26">
        <f>VLOOKUP($B130,факт!$D$7:$KT$85,70,0)</f>
        <v>0</v>
      </c>
      <c r="SM130" s="26">
        <f>VLOOKUP($B130,факт!$D$7:$KT$85,71,0)</f>
        <v>0</v>
      </c>
      <c r="SN130" s="47">
        <f t="shared" si="738"/>
        <v>0</v>
      </c>
      <c r="SO130" s="47">
        <f t="shared" si="739"/>
        <v>0</v>
      </c>
      <c r="SP130" s="86">
        <f>VLOOKUP($B130,'СДП (план)'!$B$16:$CY$170,87,0)</f>
        <v>0</v>
      </c>
      <c r="SQ130" s="86">
        <f>VLOOKUP($B130,'СДП (план)'!$B$16:$CY$170,88,0)</f>
        <v>0</v>
      </c>
      <c r="SR130" s="46">
        <f t="shared" si="740"/>
        <v>0</v>
      </c>
      <c r="SS130" s="46">
        <f t="shared" si="741"/>
        <v>0</v>
      </c>
      <c r="ST130" s="52">
        <f t="shared" si="742"/>
        <v>0</v>
      </c>
      <c r="SU130" s="52">
        <f t="shared" si="743"/>
        <v>0</v>
      </c>
      <c r="SV130" s="52">
        <f t="shared" si="744"/>
        <v>0</v>
      </c>
      <c r="SW130" s="26">
        <f>VLOOKUP($B130,факт!$D$7:$KT$85,96,0)</f>
        <v>0</v>
      </c>
      <c r="SX130" s="26">
        <f>VLOOKUP($B130,факт!$D$7:$KT$85,97,0)</f>
        <v>0</v>
      </c>
      <c r="SY130" s="26">
        <f>VLOOKUP($B130,факт!$D$7:$KT$85,98,0)</f>
        <v>0</v>
      </c>
      <c r="SZ130" s="26">
        <f>VLOOKUP($B130,факт!$D$7:$KT$85,99,0)</f>
        <v>0</v>
      </c>
      <c r="TA130" s="47">
        <f t="shared" si="745"/>
        <v>0</v>
      </c>
      <c r="TB130" s="47">
        <f t="shared" si="746"/>
        <v>0</v>
      </c>
      <c r="TC130" s="86">
        <f>VLOOKUP($B130,'СДП (план)'!$B$16:$CY$170,89,0)</f>
        <v>0</v>
      </c>
      <c r="TD130" s="86">
        <f>VLOOKUP($B130,'СДП (план)'!$B$16:$CY$170,90,0)</f>
        <v>0</v>
      </c>
      <c r="TE130" s="46">
        <f t="shared" si="747"/>
        <v>0</v>
      </c>
      <c r="TF130" s="46">
        <f t="shared" si="748"/>
        <v>0</v>
      </c>
      <c r="TG130" s="52">
        <f t="shared" si="749"/>
        <v>0</v>
      </c>
      <c r="TH130" s="52">
        <f t="shared" si="750"/>
        <v>0</v>
      </c>
      <c r="TI130" s="52">
        <f t="shared" si="751"/>
        <v>0</v>
      </c>
      <c r="TJ130" s="26">
        <f>VLOOKUP($B130,факт!$D$7:$KT$85,120,0)</f>
        <v>0</v>
      </c>
      <c r="TK130" s="26">
        <f>VLOOKUP($B130,факт!$D$7:$KT$85,121,0)</f>
        <v>0</v>
      </c>
      <c r="TL130" s="26">
        <f>VLOOKUP($B130,факт!$D$7:$KT$85,122,0)</f>
        <v>0</v>
      </c>
      <c r="TM130" s="26">
        <f>VLOOKUP($B130,факт!$D$7:$KT$85,123,0)</f>
        <v>0</v>
      </c>
      <c r="TN130" s="47">
        <f t="shared" si="752"/>
        <v>0</v>
      </c>
      <c r="TO130" s="47">
        <f t="shared" si="753"/>
        <v>0</v>
      </c>
      <c r="TP130" s="86">
        <f>VLOOKUP($B130,'СДП (план)'!$B$16:$CY$170,91,0)</f>
        <v>0</v>
      </c>
      <c r="TQ130" s="86">
        <f>VLOOKUP($B130,'СДП (план)'!$B$16:$CY$170,92,0)</f>
        <v>0</v>
      </c>
      <c r="TR130" s="46">
        <f t="shared" si="754"/>
        <v>0</v>
      </c>
      <c r="TS130" s="46">
        <f t="shared" si="755"/>
        <v>0</v>
      </c>
      <c r="TT130" s="52">
        <f t="shared" si="756"/>
        <v>0</v>
      </c>
      <c r="TU130" s="52">
        <f t="shared" si="757"/>
        <v>0</v>
      </c>
      <c r="TV130" s="52">
        <f t="shared" si="758"/>
        <v>0</v>
      </c>
      <c r="TW130" s="26">
        <f>VLOOKUP($B130,факт!$D$7:$KT$85,100,0)</f>
        <v>0</v>
      </c>
      <c r="TX130" s="26">
        <f>VLOOKUP($B130,факт!$D$7:$KT$85,101,0)</f>
        <v>0</v>
      </c>
      <c r="TY130" s="26">
        <f>VLOOKUP($B130,факт!$D$7:$KT$85,102,0)</f>
        <v>0</v>
      </c>
      <c r="TZ130" s="26">
        <f>VLOOKUP($B130,факт!$D$7:$KT$85,103,0)</f>
        <v>0</v>
      </c>
      <c r="UA130" s="47">
        <f t="shared" si="759"/>
        <v>0</v>
      </c>
      <c r="UB130" s="47">
        <f t="shared" si="760"/>
        <v>0</v>
      </c>
      <c r="UC130" s="86">
        <f>VLOOKUP($B130,'СДП (план)'!$B$16:$CY$170,93,0)</f>
        <v>0</v>
      </c>
      <c r="UD130" s="86">
        <f>VLOOKUP($B130,'СДП (план)'!$B$16:$CY$170,94,0)</f>
        <v>0</v>
      </c>
      <c r="UE130" s="46">
        <v>0</v>
      </c>
      <c r="UF130" s="46">
        <v>0</v>
      </c>
      <c r="UG130" s="52">
        <f t="shared" si="817"/>
        <v>0</v>
      </c>
      <c r="UH130" s="52">
        <f t="shared" si="818"/>
        <v>0</v>
      </c>
      <c r="UI130" s="52">
        <f t="shared" si="819"/>
        <v>0</v>
      </c>
      <c r="UJ130" s="26">
        <f>VLOOKUP($B130,факт!$D$7:$KT$85,56,0)</f>
        <v>0</v>
      </c>
      <c r="UK130" s="26">
        <f>VLOOKUP($B130,факт!$D$7:$KT$85,57,0)</f>
        <v>0</v>
      </c>
      <c r="UL130" s="26">
        <f>VLOOKUP($B130,факт!$D$7:$KT$85,58,0)</f>
        <v>0</v>
      </c>
      <c r="UM130" s="26">
        <f>VLOOKUP($B130,факт!$D$7:$KT$85,59,0)</f>
        <v>0</v>
      </c>
      <c r="UN130" s="47">
        <f t="shared" si="761"/>
        <v>0</v>
      </c>
      <c r="UO130" s="47">
        <f t="shared" si="762"/>
        <v>0</v>
      </c>
      <c r="UP130" s="86">
        <f>VLOOKUP($B130,'СДП (план)'!$B$16:$CY$170,95,0)</f>
        <v>0</v>
      </c>
      <c r="UQ130" s="86">
        <f>VLOOKUP($B130,'СДП (план)'!$B$16:$CY$170,96,0)</f>
        <v>0</v>
      </c>
      <c r="UR130" s="46">
        <f t="shared" si="763"/>
        <v>0</v>
      </c>
      <c r="US130" s="46">
        <f t="shared" si="764"/>
        <v>0</v>
      </c>
      <c r="UT130" s="52">
        <f t="shared" si="820"/>
        <v>0</v>
      </c>
      <c r="UU130" s="52">
        <f t="shared" si="821"/>
        <v>0</v>
      </c>
      <c r="UV130" s="52">
        <f t="shared" si="822"/>
        <v>0</v>
      </c>
      <c r="UW130" s="26">
        <f>VLOOKUP($B130,факт!$D$7:$KT$85,116,0)</f>
        <v>0</v>
      </c>
      <c r="UX130" s="26">
        <f>VLOOKUP($B130,факт!$D$7:$KT$85,117,0)</f>
        <v>0</v>
      </c>
      <c r="UY130" s="26">
        <f>VLOOKUP($B130,факт!$D$7:$KT$85,118,0)</f>
        <v>0</v>
      </c>
      <c r="UZ130" s="26">
        <f>VLOOKUP($B130,факт!$D$7:$KT$85,119,0)</f>
        <v>0</v>
      </c>
      <c r="VA130" s="47">
        <f t="shared" si="765"/>
        <v>0</v>
      </c>
      <c r="VB130" s="47">
        <f t="shared" si="766"/>
        <v>0</v>
      </c>
      <c r="VC130" s="86">
        <f>VLOOKUP($B130,'СДП (план)'!$B$16:$CY$170,97,0)</f>
        <v>0</v>
      </c>
      <c r="VD130" s="86">
        <f>VLOOKUP($B130,'СДП (план)'!$B$16:$CY$170,98,0)</f>
        <v>0</v>
      </c>
      <c r="VE130" s="46">
        <f t="shared" si="767"/>
        <v>0</v>
      </c>
      <c r="VF130" s="46">
        <f t="shared" si="768"/>
        <v>0</v>
      </c>
      <c r="VG130" s="52">
        <f t="shared" si="823"/>
        <v>0</v>
      </c>
      <c r="VH130" s="52">
        <f t="shared" si="824"/>
        <v>0</v>
      </c>
      <c r="VI130" s="52">
        <f t="shared" si="825"/>
        <v>0</v>
      </c>
      <c r="VJ130" s="26">
        <f>VLOOKUP($B130,факт!$D$7:$KT$85,60,0)</f>
        <v>0</v>
      </c>
      <c r="VK130" s="26">
        <f>VLOOKUP($B130,факт!$D$7:$KT$85,61,0)</f>
        <v>0</v>
      </c>
      <c r="VL130" s="26">
        <f>VLOOKUP($B130,факт!$D$7:$KT$85,62,0)</f>
        <v>0</v>
      </c>
      <c r="VM130" s="26">
        <f>VLOOKUP($B130,факт!$D$7:$KT$85,63,0)</f>
        <v>0</v>
      </c>
      <c r="VN130" s="47">
        <f t="shared" si="769"/>
        <v>0</v>
      </c>
      <c r="VO130" s="47">
        <f t="shared" si="770"/>
        <v>0</v>
      </c>
      <c r="VP130" s="86">
        <f>VLOOKUP($B130,'СДП (план)'!$B$16:$CY$170,99,0)</f>
        <v>0</v>
      </c>
      <c r="VQ130" s="86">
        <f>VLOOKUP($B130,'СДП (план)'!$B$16:$CY$170,100,0)</f>
        <v>0</v>
      </c>
      <c r="VR130" s="46">
        <f t="shared" si="771"/>
        <v>0</v>
      </c>
      <c r="VS130" s="46">
        <f t="shared" si="772"/>
        <v>0</v>
      </c>
      <c r="VT130" s="52">
        <f t="shared" si="773"/>
        <v>0</v>
      </c>
      <c r="VU130" s="52">
        <f t="shared" si="774"/>
        <v>0</v>
      </c>
      <c r="VV130" s="52">
        <f t="shared" si="775"/>
        <v>0</v>
      </c>
      <c r="VW130" s="26">
        <f>VLOOKUP($B130,факт!$D$7:$KT$85,84,0)</f>
        <v>0</v>
      </c>
      <c r="VX130" s="26">
        <f>VLOOKUP($B130,факт!$D$7:$KT$85,85,0)</f>
        <v>0</v>
      </c>
      <c r="VY130" s="26">
        <f>VLOOKUP($B130,факт!$D$7:$KT$85,86,0)</f>
        <v>0</v>
      </c>
      <c r="VZ130" s="26">
        <f>VLOOKUP($B130,факт!$D$7:$KT$85,87,0)</f>
        <v>0</v>
      </c>
      <c r="WA130" s="47">
        <f t="shared" si="776"/>
        <v>0</v>
      </c>
      <c r="WB130" s="47">
        <f t="shared" si="777"/>
        <v>0</v>
      </c>
      <c r="WC130" s="86">
        <f>VLOOKUP($B130,'СДП (план)'!$B$16:$CY$170,101,0)</f>
        <v>0</v>
      </c>
      <c r="WD130" s="86">
        <f>VLOOKUP($B130,'СДП (план)'!$B$16:$CY$170,102,0)</f>
        <v>0</v>
      </c>
      <c r="WE130" s="46">
        <f t="shared" si="778"/>
        <v>0</v>
      </c>
      <c r="WF130" s="46">
        <f t="shared" si="779"/>
        <v>0</v>
      </c>
      <c r="WG130" s="52">
        <f t="shared" si="780"/>
        <v>0</v>
      </c>
      <c r="WH130" s="52">
        <f t="shared" si="781"/>
        <v>0</v>
      </c>
      <c r="WI130" s="52">
        <f t="shared" si="782"/>
        <v>0</v>
      </c>
      <c r="WJ130" s="26">
        <f>VLOOKUP($B130,факт!$D$7:$KT$85,52,0)</f>
        <v>0</v>
      </c>
      <c r="WK130" s="26">
        <f>VLOOKUP($B130,факт!$D$7:$KT$85,53,0)</f>
        <v>0</v>
      </c>
      <c r="WL130" s="26">
        <f>VLOOKUP($B130,факт!$D$7:$KT$85,54,0)</f>
        <v>0</v>
      </c>
      <c r="WM130" s="26">
        <f>VLOOKUP($B130,факт!$D$7:$KT$85,55,0)</f>
        <v>0</v>
      </c>
      <c r="WN130" s="47">
        <f t="shared" si="783"/>
        <v>0</v>
      </c>
      <c r="WO130" s="47">
        <f t="shared" si="784"/>
        <v>0</v>
      </c>
      <c r="WP130" s="174">
        <f t="shared" si="826"/>
        <v>0</v>
      </c>
      <c r="WQ130" s="174">
        <f t="shared" si="827"/>
        <v>0</v>
      </c>
      <c r="WR130" s="174">
        <f t="shared" si="828"/>
        <v>0</v>
      </c>
      <c r="WS130" s="174">
        <f t="shared" si="829"/>
        <v>0</v>
      </c>
      <c r="WT130" s="174">
        <f t="shared" si="830"/>
        <v>0</v>
      </c>
      <c r="WU130" s="174">
        <f t="shared" si="831"/>
        <v>0</v>
      </c>
      <c r="WV130" s="174">
        <f t="shared" si="832"/>
        <v>0</v>
      </c>
      <c r="WW130" s="174">
        <f t="shared" si="833"/>
        <v>0</v>
      </c>
      <c r="WX130" s="174">
        <f t="shared" si="834"/>
        <v>0</v>
      </c>
      <c r="WY130" s="174">
        <f t="shared" si="835"/>
        <v>0</v>
      </c>
      <c r="WZ130" s="174">
        <f t="shared" si="836"/>
        <v>0</v>
      </c>
      <c r="XA130" s="26">
        <f t="shared" si="785"/>
        <v>0</v>
      </c>
      <c r="XB130" s="26">
        <f t="shared" si="786"/>
        <v>0</v>
      </c>
      <c r="XC130" s="174">
        <f t="shared" si="837"/>
        <v>40</v>
      </c>
      <c r="XD130" s="174">
        <f t="shared" si="838"/>
        <v>1535724.19</v>
      </c>
      <c r="XE130" s="174">
        <f t="shared" si="839"/>
        <v>40</v>
      </c>
      <c r="XF130" s="174">
        <f t="shared" si="840"/>
        <v>1535724.19</v>
      </c>
      <c r="XG130" s="174">
        <f t="shared" si="841"/>
        <v>110</v>
      </c>
      <c r="XH130" s="174">
        <f t="shared" si="842"/>
        <v>110</v>
      </c>
      <c r="XI130" s="174">
        <f t="shared" si="843"/>
        <v>121</v>
      </c>
      <c r="XJ130" s="174">
        <f t="shared" si="844"/>
        <v>44</v>
      </c>
      <c r="XK130" s="174">
        <f t="shared" si="845"/>
        <v>1697222.8000000012</v>
      </c>
      <c r="XL130" s="174">
        <f t="shared" si="846"/>
        <v>1</v>
      </c>
      <c r="XM130" s="174">
        <f t="shared" si="847"/>
        <v>37407.370000000003</v>
      </c>
      <c r="XN130" s="26">
        <f t="shared" si="787"/>
        <v>4</v>
      </c>
      <c r="XO130" s="26">
        <f t="shared" si="788"/>
        <v>161498.61000000127</v>
      </c>
    </row>
    <row r="131" spans="1:641" ht="60" x14ac:dyDescent="0.25">
      <c r="A131" s="145"/>
      <c r="B131" s="111">
        <v>118</v>
      </c>
      <c r="C131" s="11" t="s">
        <v>522</v>
      </c>
      <c r="D131" s="12">
        <f t="shared" si="853"/>
        <v>10127</v>
      </c>
      <c r="E131" s="12">
        <v>10127</v>
      </c>
      <c r="F131" s="273">
        <v>9620</v>
      </c>
      <c r="G131" s="96">
        <v>2.35</v>
      </c>
      <c r="H131" s="264"/>
      <c r="I131" s="13">
        <v>1</v>
      </c>
      <c r="J131" s="271"/>
      <c r="K131" s="12">
        <v>1.4</v>
      </c>
      <c r="L131" s="12">
        <v>1.68</v>
      </c>
      <c r="M131" s="12">
        <v>2.23</v>
      </c>
      <c r="N131" s="12">
        <v>2.39</v>
      </c>
      <c r="O131" s="123">
        <v>2.57</v>
      </c>
      <c r="P131" s="86">
        <f>VLOOKUP($B131,'СДП (план)'!$B$16:$CY$170,15,0)</f>
        <v>0</v>
      </c>
      <c r="Q131" s="86">
        <f>VLOOKUP($B131,'СДП (план)'!$B$16:$CY$170,16,0)</f>
        <v>0</v>
      </c>
      <c r="R131" s="46">
        <f t="shared" si="487"/>
        <v>0</v>
      </c>
      <c r="S131" s="46">
        <f t="shared" si="488"/>
        <v>0</v>
      </c>
      <c r="T131" s="52">
        <f t="shared" si="489"/>
        <v>0</v>
      </c>
      <c r="U131" s="52">
        <f t="shared" si="490"/>
        <v>0</v>
      </c>
      <c r="V131" s="52">
        <f t="shared" si="491"/>
        <v>0</v>
      </c>
      <c r="W131" s="26">
        <f>VLOOKUP($B131,факт!$D$7:$KT$85,20,0)</f>
        <v>0</v>
      </c>
      <c r="X131" s="26">
        <f>VLOOKUP($B131,факт!$D$7:$KT$85,21,0)</f>
        <v>0</v>
      </c>
      <c r="Y131" s="26">
        <f>VLOOKUP($B131,факт!$D$7:$KT$85,22,0)</f>
        <v>0</v>
      </c>
      <c r="Z131" s="26">
        <f>VLOOKUP($B131,факт!$D$7:$KT$85,23,0)</f>
        <v>0</v>
      </c>
      <c r="AA131" s="47">
        <f t="shared" si="492"/>
        <v>0</v>
      </c>
      <c r="AB131" s="47">
        <f t="shared" si="493"/>
        <v>0</v>
      </c>
      <c r="AC131" s="86">
        <f>VLOOKUP($B131,'СДП (план)'!$B$16:$CY$170,17,0)</f>
        <v>0</v>
      </c>
      <c r="AD131" s="86">
        <f>VLOOKUP($B131,'СДП (план)'!$B$16:$CY$170,18,0)</f>
        <v>0</v>
      </c>
      <c r="AE131" s="46">
        <f t="shared" si="494"/>
        <v>0</v>
      </c>
      <c r="AF131" s="46">
        <f t="shared" si="495"/>
        <v>0</v>
      </c>
      <c r="AG131" s="52">
        <f t="shared" si="496"/>
        <v>0</v>
      </c>
      <c r="AH131" s="52">
        <f t="shared" si="497"/>
        <v>0</v>
      </c>
      <c r="AI131" s="52">
        <f t="shared" si="498"/>
        <v>0</v>
      </c>
      <c r="AJ131" s="26">
        <f>VLOOKUP($B131,факт!$D$7:$KT$85,28,0)</f>
        <v>0</v>
      </c>
      <c r="AK131" s="26">
        <f>VLOOKUP($B131,факт!$D$7:$KT$85,29,0)</f>
        <v>0</v>
      </c>
      <c r="AL131" s="26">
        <f>VLOOKUP($B131,факт!$D$7:$KT$85,30,0)</f>
        <v>0</v>
      </c>
      <c r="AM131" s="26">
        <f>VLOOKUP($B131,факт!$D$7:$KT$85,31,0)</f>
        <v>0</v>
      </c>
      <c r="AN131" s="47">
        <f t="shared" ref="AN131:AN133" si="856">SUM(AJ131-AE131)</f>
        <v>0</v>
      </c>
      <c r="AO131" s="47">
        <f t="shared" ref="AO131:AO133" si="857">SUM(AK131-AF131)</f>
        <v>0</v>
      </c>
      <c r="AP131" s="86">
        <f>VLOOKUP($B131,'СДП (план)'!$B$16:$CY$170,19,0)</f>
        <v>0</v>
      </c>
      <c r="AQ131" s="86">
        <f>VLOOKUP($B131,'СДП (план)'!$B$16:$CY$170,20,0)</f>
        <v>0</v>
      </c>
      <c r="AR131" s="46">
        <f t="shared" si="501"/>
        <v>0</v>
      </c>
      <c r="AS131" s="46">
        <f t="shared" si="502"/>
        <v>0</v>
      </c>
      <c r="AT131" s="52">
        <f t="shared" si="503"/>
        <v>0</v>
      </c>
      <c r="AU131" s="52">
        <f t="shared" si="504"/>
        <v>0</v>
      </c>
      <c r="AV131" s="52">
        <f t="shared" si="505"/>
        <v>0</v>
      </c>
      <c r="AW131" s="26">
        <f>VLOOKUP($B131,факт!$D$7:$KT$85,48,0)</f>
        <v>0</v>
      </c>
      <c r="AX131" s="26">
        <f>VLOOKUP($B131,факт!$D$7:$KT$85,49,0)</f>
        <v>0</v>
      </c>
      <c r="AY131" s="26">
        <f>VLOOKUP($B131,факт!$D$7:$KT$85,50,0)</f>
        <v>0</v>
      </c>
      <c r="AZ131" s="26">
        <f>VLOOKUP($B131,факт!$D$7:$KT$85,51,0)</f>
        <v>0</v>
      </c>
      <c r="BA131" s="47">
        <f t="shared" si="506"/>
        <v>0</v>
      </c>
      <c r="BB131" s="47">
        <f t="shared" si="507"/>
        <v>0</v>
      </c>
      <c r="BC131" s="86">
        <f>VLOOKUP($B131,'СДП (план)'!$B$16:$CY$170,21,0)</f>
        <v>0</v>
      </c>
      <c r="BD131" s="86">
        <f>VLOOKUP($B131,'СДП (план)'!$B$16:$CY$170,22,0)</f>
        <v>0</v>
      </c>
      <c r="BE131" s="46">
        <f t="shared" si="508"/>
        <v>0</v>
      </c>
      <c r="BF131" s="46">
        <f t="shared" si="509"/>
        <v>0</v>
      </c>
      <c r="BG131" s="52">
        <f t="shared" si="510"/>
        <v>0</v>
      </c>
      <c r="BH131" s="52">
        <f t="shared" si="511"/>
        <v>0</v>
      </c>
      <c r="BI131" s="52">
        <f t="shared" si="512"/>
        <v>0</v>
      </c>
      <c r="BJ131" s="26"/>
      <c r="BK131" s="26"/>
      <c r="BL131" s="26"/>
      <c r="BM131" s="26"/>
      <c r="BN131" s="47">
        <f t="shared" ref="BN131:BN133" si="858">SUM(BJ131-BE131)</f>
        <v>0</v>
      </c>
      <c r="BO131" s="47">
        <f t="shared" ref="BO131:BO133" si="859">SUM(BK131-BF131)</f>
        <v>0</v>
      </c>
      <c r="BP131" s="86">
        <f>VLOOKUP($B131,'СДП (план)'!$B$16:$CY$170,23,0)</f>
        <v>0</v>
      </c>
      <c r="BQ131" s="86">
        <f>VLOOKUP($B131,'СДП (план)'!$B$16:$CY$170,24,0)</f>
        <v>0</v>
      </c>
      <c r="BR131" s="46">
        <f t="shared" si="515"/>
        <v>0</v>
      </c>
      <c r="BS131" s="46">
        <f t="shared" si="516"/>
        <v>0</v>
      </c>
      <c r="BT131" s="52">
        <f t="shared" si="517"/>
        <v>0</v>
      </c>
      <c r="BU131" s="52">
        <f t="shared" si="518"/>
        <v>0</v>
      </c>
      <c r="BV131" s="52">
        <f t="shared" si="519"/>
        <v>0</v>
      </c>
      <c r="BW131" s="26"/>
      <c r="BX131" s="26"/>
      <c r="BY131" s="26"/>
      <c r="BZ131" s="26"/>
      <c r="CA131" s="47">
        <f t="shared" si="520"/>
        <v>0</v>
      </c>
      <c r="CB131" s="47">
        <f t="shared" si="521"/>
        <v>0</v>
      </c>
      <c r="CC131" s="86">
        <f>VLOOKUP($B131,'СДП (план)'!$B$16:$CY$170,25,0)</f>
        <v>0</v>
      </c>
      <c r="CD131" s="86">
        <f>VLOOKUP($B131,'СДП (план)'!$B$16:$CY$170,26,0)</f>
        <v>0</v>
      </c>
      <c r="CE131" s="46">
        <f t="shared" si="522"/>
        <v>0</v>
      </c>
      <c r="CF131" s="46">
        <f t="shared" si="523"/>
        <v>0</v>
      </c>
      <c r="CG131" s="52">
        <f t="shared" si="524"/>
        <v>0</v>
      </c>
      <c r="CH131" s="52">
        <f t="shared" si="525"/>
        <v>0</v>
      </c>
      <c r="CI131" s="52">
        <f t="shared" si="526"/>
        <v>0</v>
      </c>
      <c r="CJ131" s="26">
        <f>VLOOKUP($B131,факт!$D$7:$KT$85,260,0)</f>
        <v>0</v>
      </c>
      <c r="CK131" s="26">
        <f>VLOOKUP($B131,факт!$D$7:$KT$85,261,0)</f>
        <v>0</v>
      </c>
      <c r="CL131" s="26">
        <f>VLOOKUP($B131,факт!$D$7:$KT$85,262,0)</f>
        <v>0</v>
      </c>
      <c r="CM131" s="26">
        <f>VLOOKUP($B131,факт!$D$7:$KT$85,263,0)</f>
        <v>0</v>
      </c>
      <c r="CN131" s="47">
        <f t="shared" si="527"/>
        <v>0</v>
      </c>
      <c r="CO131" s="47">
        <f t="shared" si="528"/>
        <v>0</v>
      </c>
      <c r="CP131" s="86">
        <f>VLOOKUP($B131,'СДП (план)'!$B$16:$CY$170,27,0)</f>
        <v>0</v>
      </c>
      <c r="CQ131" s="86">
        <f>VLOOKUP($B131,'СДП (план)'!$B$16:$CY$170,28,0)</f>
        <v>0</v>
      </c>
      <c r="CR131" s="46">
        <f t="shared" si="529"/>
        <v>0</v>
      </c>
      <c r="CS131" s="46">
        <f t="shared" si="530"/>
        <v>0</v>
      </c>
      <c r="CT131" s="52">
        <f t="shared" si="531"/>
        <v>0</v>
      </c>
      <c r="CU131" s="52">
        <f t="shared" si="532"/>
        <v>0</v>
      </c>
      <c r="CV131" s="52">
        <f t="shared" si="533"/>
        <v>0</v>
      </c>
      <c r="CW131" s="26"/>
      <c r="CX131" s="26"/>
      <c r="CY131" s="26"/>
      <c r="CZ131" s="26"/>
      <c r="DA131" s="47">
        <f t="shared" ref="DA131:DA133" si="860">SUM(CW131-CR131)</f>
        <v>0</v>
      </c>
      <c r="DB131" s="47">
        <f t="shared" ref="DB131:DB133" si="861">SUM(CX131-CS131)</f>
        <v>0</v>
      </c>
      <c r="DC131" s="86">
        <f>VLOOKUP($B131,'СДП (план)'!$B$16:$CY$170,29,0)</f>
        <v>0</v>
      </c>
      <c r="DD131" s="86">
        <f>VLOOKUP($B131,'СДП (план)'!$B$16:$CY$170,30,0)</f>
        <v>0</v>
      </c>
      <c r="DE131" s="46">
        <f t="shared" si="536"/>
        <v>0</v>
      </c>
      <c r="DF131" s="46">
        <f t="shared" si="537"/>
        <v>0</v>
      </c>
      <c r="DG131" s="52">
        <f t="shared" si="538"/>
        <v>0</v>
      </c>
      <c r="DH131" s="52">
        <f t="shared" si="539"/>
        <v>0</v>
      </c>
      <c r="DI131" s="52">
        <f t="shared" si="540"/>
        <v>0</v>
      </c>
      <c r="DJ131" s="26"/>
      <c r="DK131" s="26"/>
      <c r="DL131" s="26"/>
      <c r="DM131" s="26"/>
      <c r="DN131" s="47">
        <f t="shared" si="541"/>
        <v>0</v>
      </c>
      <c r="DO131" s="47">
        <f t="shared" si="542"/>
        <v>0</v>
      </c>
      <c r="DP131" s="172">
        <f t="shared" si="543"/>
        <v>0</v>
      </c>
      <c r="DQ131" s="172">
        <f t="shared" si="544"/>
        <v>0</v>
      </c>
      <c r="DR131" s="172">
        <f t="shared" si="545"/>
        <v>0</v>
      </c>
      <c r="DS131" s="172">
        <f t="shared" si="546"/>
        <v>0</v>
      </c>
      <c r="DT131" s="172">
        <f t="shared" si="547"/>
        <v>0</v>
      </c>
      <c r="DU131" s="172">
        <f t="shared" si="548"/>
        <v>0</v>
      </c>
      <c r="DV131" s="172">
        <f t="shared" si="549"/>
        <v>0</v>
      </c>
      <c r="DW131" s="172">
        <f t="shared" si="550"/>
        <v>0</v>
      </c>
      <c r="DX131" s="172">
        <f t="shared" si="551"/>
        <v>0</v>
      </c>
      <c r="DY131" s="172">
        <f t="shared" si="552"/>
        <v>0</v>
      </c>
      <c r="DZ131" s="172">
        <f t="shared" si="553"/>
        <v>0</v>
      </c>
      <c r="EA131" s="172">
        <f t="shared" si="554"/>
        <v>0</v>
      </c>
      <c r="EB131" s="172">
        <f t="shared" si="555"/>
        <v>0</v>
      </c>
      <c r="EC131" s="86">
        <f>VLOOKUP($B131,'СДП (план)'!$B$16:$CY$170,31,0)</f>
        <v>0</v>
      </c>
      <c r="ED131" s="86">
        <f>VLOOKUP($B131,'СДП (план)'!$B$16:$CY$170,32,0)</f>
        <v>0</v>
      </c>
      <c r="EE131" s="46">
        <f t="shared" si="556"/>
        <v>0</v>
      </c>
      <c r="EF131" s="46">
        <f t="shared" si="557"/>
        <v>0</v>
      </c>
      <c r="EG131" s="52">
        <f t="shared" si="558"/>
        <v>0</v>
      </c>
      <c r="EH131" s="52">
        <f t="shared" si="559"/>
        <v>0</v>
      </c>
      <c r="EI131" s="52">
        <f t="shared" si="560"/>
        <v>0</v>
      </c>
      <c r="EJ131" s="26"/>
      <c r="EK131" s="26"/>
      <c r="EL131" s="26"/>
      <c r="EM131" s="26"/>
      <c r="EN131" s="47">
        <f t="shared" ref="EN131:EN133" si="862">SUM(EJ131-EE131)</f>
        <v>0</v>
      </c>
      <c r="EO131" s="47">
        <f t="shared" ref="EO131:EO133" si="863">SUM(EK131-EF131)</f>
        <v>0</v>
      </c>
      <c r="EP131" s="86">
        <f>VLOOKUP($B131,'СДП (план)'!$B$16:$CY$170,33,0)</f>
        <v>0</v>
      </c>
      <c r="EQ131" s="86">
        <f>VLOOKUP($B131,'СДП (план)'!$B$16:$CY$170,34,0)</f>
        <v>0</v>
      </c>
      <c r="ER131" s="46">
        <f t="shared" si="563"/>
        <v>0</v>
      </c>
      <c r="ES131" s="46">
        <f t="shared" si="564"/>
        <v>0</v>
      </c>
      <c r="ET131" s="52">
        <f t="shared" si="565"/>
        <v>0</v>
      </c>
      <c r="EU131" s="52">
        <f t="shared" si="566"/>
        <v>0</v>
      </c>
      <c r="EV131" s="52">
        <f t="shared" si="567"/>
        <v>0</v>
      </c>
      <c r="EW131" s="26">
        <f>VLOOKUP($B131,факт!$D$7:$KT$85,160,0)</f>
        <v>0</v>
      </c>
      <c r="EX131" s="26">
        <f>VLOOKUP($B131,факт!$D$7:$KT$85,161,0)</f>
        <v>0</v>
      </c>
      <c r="EY131" s="26">
        <f>VLOOKUP($B131,факт!$D$7:$KT$85,162,0)</f>
        <v>0</v>
      </c>
      <c r="EZ131" s="26">
        <f>VLOOKUP($B131,факт!$D$7:$KT$85,163,0)</f>
        <v>0</v>
      </c>
      <c r="FA131" s="47">
        <f t="shared" si="568"/>
        <v>0</v>
      </c>
      <c r="FB131" s="47">
        <f t="shared" si="569"/>
        <v>0</v>
      </c>
      <c r="FC131" s="86">
        <f>VLOOKUP($B131,'СДП (план)'!$B$16:$CY$170,35,0)</f>
        <v>0</v>
      </c>
      <c r="FD131" s="86">
        <f>VLOOKUP($B131,'СДП (план)'!$B$16:$CY$170,36,0)</f>
        <v>0</v>
      </c>
      <c r="FE131" s="46">
        <f t="shared" si="570"/>
        <v>0</v>
      </c>
      <c r="FF131" s="46">
        <f t="shared" si="571"/>
        <v>0</v>
      </c>
      <c r="FG131" s="52">
        <f t="shared" si="572"/>
        <v>0</v>
      </c>
      <c r="FH131" s="52">
        <f t="shared" si="573"/>
        <v>0</v>
      </c>
      <c r="FI131" s="52">
        <f t="shared" si="574"/>
        <v>0</v>
      </c>
      <c r="FJ131" s="26"/>
      <c r="FK131" s="26"/>
      <c r="FL131" s="26"/>
      <c r="FM131" s="26"/>
      <c r="FN131" s="47">
        <f t="shared" si="575"/>
        <v>0</v>
      </c>
      <c r="FO131" s="47">
        <f t="shared" si="576"/>
        <v>0</v>
      </c>
      <c r="FP131" s="86">
        <f>VLOOKUP($B131,'СДП (план)'!$B$16:$CY$170,37,0)</f>
        <v>0</v>
      </c>
      <c r="FQ131" s="86">
        <f>VLOOKUP($B131,'СДП (план)'!$B$16:$CY$170,38,0)</f>
        <v>0</v>
      </c>
      <c r="FR131" s="46">
        <f t="shared" si="577"/>
        <v>0</v>
      </c>
      <c r="FS131" s="46">
        <f t="shared" si="578"/>
        <v>0</v>
      </c>
      <c r="FT131" s="52">
        <f t="shared" si="579"/>
        <v>0</v>
      </c>
      <c r="FU131" s="52">
        <f t="shared" si="580"/>
        <v>0</v>
      </c>
      <c r="FV131" s="52">
        <f t="shared" si="581"/>
        <v>0</v>
      </c>
      <c r="FW131" s="26">
        <f>VLOOKUP($B131,факт!$D$7:$KT$85,204,0)</f>
        <v>0</v>
      </c>
      <c r="FX131" s="26">
        <f>VLOOKUP($B131,факт!$D$7:$KT$85,205,0)</f>
        <v>0</v>
      </c>
      <c r="FY131" s="26">
        <f>VLOOKUP($B131,факт!$D$7:$KT$85,206,0)</f>
        <v>0</v>
      </c>
      <c r="FZ131" s="26">
        <f>VLOOKUP($B131,факт!$D$7:$KT$85,207,0)</f>
        <v>0</v>
      </c>
      <c r="GA131" s="47">
        <f t="shared" ref="GA131:GA133" si="864">SUM(FW131-FR131)</f>
        <v>0</v>
      </c>
      <c r="GB131" s="47">
        <f t="shared" ref="GB131:GB133" si="865">SUM(FX131-FS131)</f>
        <v>0</v>
      </c>
      <c r="GC131" s="86">
        <f>VLOOKUP($B131,'СДП (план)'!$B$16:$CY$170,39,0)</f>
        <v>0</v>
      </c>
      <c r="GD131" s="86">
        <f>VLOOKUP($B131,'СДП (план)'!$B$16:$CY$170,40,0)</f>
        <v>0</v>
      </c>
      <c r="GE131" s="46">
        <f t="shared" si="584"/>
        <v>0</v>
      </c>
      <c r="GF131" s="46">
        <f t="shared" si="585"/>
        <v>0</v>
      </c>
      <c r="GG131" s="52">
        <f t="shared" si="586"/>
        <v>0</v>
      </c>
      <c r="GH131" s="52">
        <f t="shared" si="587"/>
        <v>0</v>
      </c>
      <c r="GI131" s="52">
        <f t="shared" si="588"/>
        <v>0</v>
      </c>
      <c r="GJ131" s="26"/>
      <c r="GK131" s="26"/>
      <c r="GL131" s="26"/>
      <c r="GM131" s="26"/>
      <c r="GN131" s="47">
        <f t="shared" si="589"/>
        <v>0</v>
      </c>
      <c r="GO131" s="47">
        <f t="shared" si="590"/>
        <v>0</v>
      </c>
      <c r="GP131" s="86">
        <f>VLOOKUP($B131,'СДП (план)'!$B$16:$CY$170,41,0)</f>
        <v>0</v>
      </c>
      <c r="GQ131" s="86">
        <f>VLOOKUP($B131,'СДП (план)'!$B$16:$CY$170,42,0)</f>
        <v>0</v>
      </c>
      <c r="GR131" s="46">
        <f t="shared" si="591"/>
        <v>0</v>
      </c>
      <c r="GS131" s="46">
        <f t="shared" si="592"/>
        <v>0</v>
      </c>
      <c r="GT131" s="52">
        <f t="shared" si="593"/>
        <v>0</v>
      </c>
      <c r="GU131" s="52">
        <f t="shared" si="594"/>
        <v>0</v>
      </c>
      <c r="GV131" s="52">
        <f t="shared" si="595"/>
        <v>0</v>
      </c>
      <c r="GW131" s="26"/>
      <c r="GX131" s="26"/>
      <c r="GY131" s="26"/>
      <c r="GZ131" s="26">
        <f>VLOOKUP($B131,факт!$D$7:$KT$85,231,0)</f>
        <v>0</v>
      </c>
      <c r="HA131" s="47">
        <f t="shared" ref="HA131:HA133" si="866">SUM(GW131-GR131)</f>
        <v>0</v>
      </c>
      <c r="HB131" s="47">
        <f t="shared" ref="HB131:HB133" si="867">SUM(GX131-GS131)</f>
        <v>0</v>
      </c>
      <c r="HC131" s="86">
        <f>VLOOKUP($B131,'СДП (план)'!$B$16:$CY$170,43,0)</f>
        <v>0</v>
      </c>
      <c r="HD131" s="86">
        <f>VLOOKUP($B131,'СДП (план)'!$B$16:$CY$170,44,0)</f>
        <v>0</v>
      </c>
      <c r="HE131" s="46">
        <f t="shared" si="598"/>
        <v>0</v>
      </c>
      <c r="HF131" s="46">
        <f t="shared" si="599"/>
        <v>0</v>
      </c>
      <c r="HG131" s="52">
        <f t="shared" si="794"/>
        <v>0</v>
      </c>
      <c r="HH131" s="52">
        <f t="shared" si="795"/>
        <v>0</v>
      </c>
      <c r="HI131" s="52">
        <f t="shared" si="796"/>
        <v>0</v>
      </c>
      <c r="HJ131" s="26">
        <f>VLOOKUP($B131,факт!$D$7:$KT$85,232,0)</f>
        <v>0</v>
      </c>
      <c r="HK131" s="26">
        <f>VLOOKUP($B131,факт!$D$7:$KT$85,233,0)</f>
        <v>0</v>
      </c>
      <c r="HL131" s="26">
        <f>VLOOKUP($B131,факт!$D$7:$KT$85,234,0)</f>
        <v>0</v>
      </c>
      <c r="HM131" s="26">
        <f>VLOOKUP($B131,факт!$D$7:$KT$85,235,0)</f>
        <v>0</v>
      </c>
      <c r="HN131" s="47">
        <f t="shared" si="600"/>
        <v>0</v>
      </c>
      <c r="HO131" s="47">
        <f t="shared" si="601"/>
        <v>0</v>
      </c>
      <c r="HP131" s="86">
        <f>VLOOKUP($B131,'СДП (план)'!$B$16:$CY$170,45,0)</f>
        <v>0</v>
      </c>
      <c r="HQ131" s="86">
        <f>VLOOKUP($B131,'СДП (план)'!$B$16:$CY$170,46,0)</f>
        <v>0</v>
      </c>
      <c r="HR131" s="46">
        <f t="shared" si="602"/>
        <v>0</v>
      </c>
      <c r="HS131" s="46">
        <f t="shared" si="603"/>
        <v>0</v>
      </c>
      <c r="HT131" s="52">
        <f t="shared" si="604"/>
        <v>0</v>
      </c>
      <c r="HU131" s="52">
        <f t="shared" si="605"/>
        <v>0</v>
      </c>
      <c r="HV131" s="52">
        <f t="shared" si="606"/>
        <v>0</v>
      </c>
      <c r="HW131" s="26">
        <f>VLOOKUP($B131,факт!$D$7:$KT$85,236,0)</f>
        <v>0</v>
      </c>
      <c r="HX131" s="26">
        <f>VLOOKUP($B131,факт!$D$7:$KT$85,237,0)</f>
        <v>0</v>
      </c>
      <c r="HY131" s="26">
        <f>VLOOKUP($B131,факт!$D$7:$KT$85,238,0)</f>
        <v>0</v>
      </c>
      <c r="HZ131" s="26">
        <f>VLOOKUP($B131,факт!$D$7:$KT$85,239,0)</f>
        <v>0</v>
      </c>
      <c r="IA131" s="47">
        <f t="shared" si="854"/>
        <v>0</v>
      </c>
      <c r="IB131" s="47">
        <f t="shared" si="855"/>
        <v>0</v>
      </c>
      <c r="IC131" s="86">
        <f>VLOOKUP($B131,'СДП (план)'!$B$16:$CY$170,47,0)</f>
        <v>0</v>
      </c>
      <c r="ID131" s="86">
        <f>VLOOKUP($B131,'СДП (план)'!$B$16:$CY$170,48,0)</f>
        <v>0</v>
      </c>
      <c r="IE131" s="46">
        <f t="shared" si="609"/>
        <v>0</v>
      </c>
      <c r="IF131" s="46">
        <f t="shared" si="610"/>
        <v>0</v>
      </c>
      <c r="IG131" s="52">
        <f t="shared" si="611"/>
        <v>0</v>
      </c>
      <c r="IH131" s="52">
        <f t="shared" si="612"/>
        <v>0</v>
      </c>
      <c r="II131" s="52">
        <f t="shared" si="613"/>
        <v>0</v>
      </c>
      <c r="IJ131" s="26">
        <f>VLOOKUP($B131,факт!$D$7:$KT$85,244,0)</f>
        <v>0</v>
      </c>
      <c r="IK131" s="26">
        <f>VLOOKUP($B131,факт!$D$7:$KT$85,245,0)</f>
        <v>0</v>
      </c>
      <c r="IL131" s="26">
        <f>VLOOKUP($B131,факт!$D$7:$KT$85,246,0)</f>
        <v>0</v>
      </c>
      <c r="IM131" s="26">
        <f>VLOOKUP($B131,факт!$D$7:$KT$85,247,0)</f>
        <v>0</v>
      </c>
      <c r="IN131" s="47">
        <f t="shared" si="614"/>
        <v>0</v>
      </c>
      <c r="IO131" s="47">
        <f t="shared" si="615"/>
        <v>0</v>
      </c>
      <c r="IP131" s="86">
        <f>VLOOKUP($B131,'СДП (план)'!$B$16:$CY$170,49,0)</f>
        <v>0</v>
      </c>
      <c r="IQ131" s="86">
        <f>VLOOKUP($B131,'СДП (план)'!$B$16:$CY$170,50,0)</f>
        <v>0</v>
      </c>
      <c r="IR131" s="46">
        <f t="shared" si="616"/>
        <v>0</v>
      </c>
      <c r="IS131" s="46">
        <f t="shared" si="617"/>
        <v>0</v>
      </c>
      <c r="IT131" s="52">
        <f t="shared" si="618"/>
        <v>0</v>
      </c>
      <c r="IU131" s="52">
        <f t="shared" si="619"/>
        <v>0</v>
      </c>
      <c r="IV131" s="52">
        <f t="shared" si="620"/>
        <v>0</v>
      </c>
      <c r="IW131" s="26"/>
      <c r="IX131" s="26"/>
      <c r="IY131" s="26"/>
      <c r="IZ131" s="26"/>
      <c r="JA131" s="47">
        <f t="shared" si="621"/>
        <v>0</v>
      </c>
      <c r="JB131" s="47">
        <f t="shared" si="622"/>
        <v>0</v>
      </c>
      <c r="JC131" s="86">
        <f>VLOOKUP($B131,'СДП (план)'!$B$16:$CY$170,51,0)</f>
        <v>0</v>
      </c>
      <c r="JD131" s="86">
        <f>VLOOKUP($B131,'СДП (план)'!$B$16:$CY$170,52,0)</f>
        <v>0</v>
      </c>
      <c r="JE131" s="46">
        <f t="shared" si="623"/>
        <v>0</v>
      </c>
      <c r="JF131" s="46">
        <f t="shared" si="624"/>
        <v>0</v>
      </c>
      <c r="JG131" s="52">
        <f t="shared" si="625"/>
        <v>0</v>
      </c>
      <c r="JH131" s="52">
        <f t="shared" si="626"/>
        <v>0</v>
      </c>
      <c r="JI131" s="52">
        <f t="shared" si="627"/>
        <v>0</v>
      </c>
      <c r="JJ131" s="26"/>
      <c r="JK131" s="26"/>
      <c r="JL131" s="26"/>
      <c r="JM131" s="26"/>
      <c r="JN131" s="47">
        <f t="shared" si="628"/>
        <v>0</v>
      </c>
      <c r="JO131" s="47">
        <f t="shared" si="629"/>
        <v>0</v>
      </c>
      <c r="JP131" s="86">
        <f>VLOOKUP($B131,'СДП (план)'!$B$16:$CY$170,53,0)</f>
        <v>0</v>
      </c>
      <c r="JQ131" s="86">
        <f>VLOOKUP($B131,'СДП (план)'!$B$16:$CY$170,54,0)</f>
        <v>0</v>
      </c>
      <c r="JR131" s="46">
        <f t="shared" si="630"/>
        <v>0</v>
      </c>
      <c r="JS131" s="46">
        <f t="shared" si="631"/>
        <v>0</v>
      </c>
      <c r="JT131" s="52">
        <f t="shared" si="632"/>
        <v>0</v>
      </c>
      <c r="JU131" s="52">
        <f t="shared" si="633"/>
        <v>0</v>
      </c>
      <c r="JV131" s="52">
        <f t="shared" si="634"/>
        <v>0</v>
      </c>
      <c r="JW131" s="26"/>
      <c r="JX131" s="26"/>
      <c r="JY131" s="26"/>
      <c r="JZ131" s="26"/>
      <c r="KA131" s="47">
        <f t="shared" si="635"/>
        <v>0</v>
      </c>
      <c r="KB131" s="47">
        <f t="shared" si="636"/>
        <v>0</v>
      </c>
      <c r="KC131" s="86">
        <f>VLOOKUP($B131,'СДП (план)'!$B$16:$CY$170,55,0)</f>
        <v>0</v>
      </c>
      <c r="KD131" s="86">
        <f>VLOOKUP($B131,'СДП (план)'!$B$16:$CY$170,56,0)</f>
        <v>0</v>
      </c>
      <c r="KE131" s="46">
        <f t="shared" si="637"/>
        <v>0</v>
      </c>
      <c r="KF131" s="46">
        <f t="shared" si="638"/>
        <v>0</v>
      </c>
      <c r="KG131" s="52">
        <f t="shared" si="639"/>
        <v>0</v>
      </c>
      <c r="KH131" s="52">
        <f t="shared" si="640"/>
        <v>0</v>
      </c>
      <c r="KI131" s="52">
        <f t="shared" si="641"/>
        <v>0</v>
      </c>
      <c r="KJ131" s="26">
        <f>VLOOKUP($B131,факт!$D$7:$KT$85,172,0)</f>
        <v>0</v>
      </c>
      <c r="KK131" s="26">
        <f>VLOOKUP($B131,факт!$D$7:$KT$85,173,0)</f>
        <v>0</v>
      </c>
      <c r="KL131" s="26">
        <f>VLOOKUP($B131,факт!$D$7:$KT$85,174,0)</f>
        <v>0</v>
      </c>
      <c r="KM131" s="26">
        <f>VLOOKUP($B131,факт!$D$7:$KT$85,175,0)</f>
        <v>0</v>
      </c>
      <c r="KN131" s="47">
        <f t="shared" si="642"/>
        <v>0</v>
      </c>
      <c r="KO131" s="47">
        <f t="shared" si="643"/>
        <v>0</v>
      </c>
      <c r="KP131" s="26">
        <f t="shared" si="797"/>
        <v>0</v>
      </c>
      <c r="KQ131" s="26">
        <f t="shared" si="798"/>
        <v>0</v>
      </c>
      <c r="KR131" s="26">
        <f t="shared" si="799"/>
        <v>0</v>
      </c>
      <c r="KS131" s="26">
        <f t="shared" si="800"/>
        <v>0</v>
      </c>
      <c r="KT131" s="26">
        <f t="shared" si="801"/>
        <v>0</v>
      </c>
      <c r="KU131" s="26">
        <f t="shared" si="802"/>
        <v>0</v>
      </c>
      <c r="KV131" s="26">
        <f t="shared" si="803"/>
        <v>0</v>
      </c>
      <c r="KW131" s="26">
        <f t="shared" si="804"/>
        <v>0</v>
      </c>
      <c r="KX131" s="26">
        <f t="shared" si="805"/>
        <v>0</v>
      </c>
      <c r="KY131" s="26">
        <f t="shared" si="806"/>
        <v>0</v>
      </c>
      <c r="KZ131" s="26">
        <f t="shared" si="807"/>
        <v>0</v>
      </c>
      <c r="LA131" s="26">
        <f t="shared" si="644"/>
        <v>0</v>
      </c>
      <c r="LB131" s="26">
        <f t="shared" si="645"/>
        <v>0</v>
      </c>
      <c r="LC131" s="86">
        <f>VLOOKUP($B131,'СДП (план)'!$B$16:$CY$170,57,0)</f>
        <v>0</v>
      </c>
      <c r="LD131" s="86">
        <f>VLOOKUP($B131,'СДП (план)'!$B$16:$CY$170,58,0)</f>
        <v>0</v>
      </c>
      <c r="LE131" s="46">
        <f t="shared" si="646"/>
        <v>0</v>
      </c>
      <c r="LF131" s="46">
        <f t="shared" si="647"/>
        <v>0</v>
      </c>
      <c r="LG131" s="52">
        <f t="shared" si="648"/>
        <v>0</v>
      </c>
      <c r="LH131" s="52">
        <f t="shared" si="649"/>
        <v>0</v>
      </c>
      <c r="LI131" s="52">
        <f t="shared" si="650"/>
        <v>0</v>
      </c>
      <c r="LJ131" s="26"/>
      <c r="LK131" s="26"/>
      <c r="LL131" s="26"/>
      <c r="LM131" s="26"/>
      <c r="LN131" s="47">
        <f t="shared" si="651"/>
        <v>0</v>
      </c>
      <c r="LO131" s="47">
        <f t="shared" si="652"/>
        <v>0</v>
      </c>
      <c r="LP131" s="86">
        <f>VLOOKUP($B131,'СДП (план)'!$B$16:$CY$170,59,0)</f>
        <v>0</v>
      </c>
      <c r="LQ131" s="86">
        <f>VLOOKUP($B131,'СДП (план)'!$B$16:$CY$170,60,0)</f>
        <v>0</v>
      </c>
      <c r="LR131" s="46">
        <f t="shared" si="653"/>
        <v>0</v>
      </c>
      <c r="LS131" s="46">
        <f t="shared" si="654"/>
        <v>0</v>
      </c>
      <c r="LT131" s="52">
        <f t="shared" si="655"/>
        <v>0</v>
      </c>
      <c r="LU131" s="52">
        <f t="shared" si="656"/>
        <v>0</v>
      </c>
      <c r="LV131" s="52">
        <f t="shared" si="657"/>
        <v>0</v>
      </c>
      <c r="LW131" s="26"/>
      <c r="LX131" s="26"/>
      <c r="LY131" s="26"/>
      <c r="LZ131" s="26"/>
      <c r="MA131" s="47">
        <f t="shared" si="658"/>
        <v>0</v>
      </c>
      <c r="MB131" s="47">
        <f t="shared" si="659"/>
        <v>0</v>
      </c>
      <c r="MC131" s="86">
        <f>VLOOKUP($B131,'СДП (план)'!$B$16:$CY$170,61,0)</f>
        <v>0</v>
      </c>
      <c r="MD131" s="86">
        <f>VLOOKUP($B131,'СДП (план)'!$B$16:$CY$170,62,0)</f>
        <v>0</v>
      </c>
      <c r="ME131" s="46">
        <f t="shared" si="660"/>
        <v>0</v>
      </c>
      <c r="MF131" s="46">
        <f t="shared" si="661"/>
        <v>0</v>
      </c>
      <c r="MG131" s="52">
        <f t="shared" si="662"/>
        <v>0</v>
      </c>
      <c r="MH131" s="52">
        <f t="shared" si="663"/>
        <v>0</v>
      </c>
      <c r="MI131" s="52">
        <f t="shared" si="664"/>
        <v>0</v>
      </c>
      <c r="MJ131" s="26"/>
      <c r="MK131" s="26"/>
      <c r="ML131" s="26"/>
      <c r="MM131" s="26"/>
      <c r="MN131" s="47">
        <f t="shared" si="665"/>
        <v>0</v>
      </c>
      <c r="MO131" s="47">
        <f t="shared" si="666"/>
        <v>0</v>
      </c>
      <c r="MP131" s="86">
        <f>VLOOKUP($B131,'СДП (план)'!$B$16:$CY$170,63,0)</f>
        <v>0</v>
      </c>
      <c r="MQ131" s="86">
        <f>VLOOKUP($B131,'СДП (план)'!$B$16:$CY$170,64,0)</f>
        <v>0</v>
      </c>
      <c r="MR131" s="46">
        <f t="shared" si="667"/>
        <v>0</v>
      </c>
      <c r="MS131" s="46">
        <f t="shared" si="668"/>
        <v>0</v>
      </c>
      <c r="MT131" s="52">
        <f t="shared" si="669"/>
        <v>0</v>
      </c>
      <c r="MU131" s="52">
        <f t="shared" si="670"/>
        <v>0</v>
      </c>
      <c r="MV131" s="52">
        <f t="shared" si="671"/>
        <v>0</v>
      </c>
      <c r="MW131" s="26"/>
      <c r="MX131" s="26"/>
      <c r="MY131" s="26"/>
      <c r="MZ131" s="26"/>
      <c r="NA131" s="47">
        <f t="shared" si="672"/>
        <v>0</v>
      </c>
      <c r="NB131" s="47">
        <f t="shared" si="673"/>
        <v>0</v>
      </c>
      <c r="NC131" s="86">
        <f>VLOOKUP($B131,'СДП (план)'!$B$16:$CY$170,65,0)</f>
        <v>0</v>
      </c>
      <c r="ND131" s="86">
        <f>VLOOKUP($B131,'СДП (план)'!$B$16:$CY$170,66,0)</f>
        <v>0</v>
      </c>
      <c r="NE131" s="46">
        <f t="shared" si="674"/>
        <v>0</v>
      </c>
      <c r="NF131" s="46">
        <f t="shared" si="675"/>
        <v>0</v>
      </c>
      <c r="NG131" s="52">
        <f t="shared" si="808"/>
        <v>0</v>
      </c>
      <c r="NH131" s="52">
        <f t="shared" si="809"/>
        <v>0</v>
      </c>
      <c r="NI131" s="52">
        <f t="shared" si="810"/>
        <v>0</v>
      </c>
      <c r="NJ131" s="26">
        <f>VLOOKUP($B131,факт!$D$7:$KT$85,76,0)</f>
        <v>0</v>
      </c>
      <c r="NK131" s="26">
        <f>VLOOKUP($B131,факт!$D$7:$KT$85,77,0)</f>
        <v>0</v>
      </c>
      <c r="NL131" s="26">
        <f>VLOOKUP($B131,факт!$D$7:$KT$85,78,0)</f>
        <v>0</v>
      </c>
      <c r="NM131" s="26">
        <f>VLOOKUP($B131,факт!$D$7:$KT$85,79,0)</f>
        <v>0</v>
      </c>
      <c r="NN131" s="47">
        <f t="shared" si="676"/>
        <v>0</v>
      </c>
      <c r="NO131" s="47">
        <f t="shared" si="677"/>
        <v>0</v>
      </c>
      <c r="NP131" s="86">
        <f>VLOOKUP($B131,'СДП (план)'!$B$16:$CY$170,67,0)</f>
        <v>0</v>
      </c>
      <c r="NQ131" s="86">
        <f>VLOOKUP($B131,'СДП (план)'!$B$16:$CY$170,68,0)</f>
        <v>0</v>
      </c>
      <c r="NR131" s="46">
        <f t="shared" si="678"/>
        <v>0</v>
      </c>
      <c r="NS131" s="46">
        <f t="shared" si="679"/>
        <v>0</v>
      </c>
      <c r="NT131" s="52">
        <f t="shared" si="680"/>
        <v>0</v>
      </c>
      <c r="NU131" s="52">
        <f t="shared" si="681"/>
        <v>0</v>
      </c>
      <c r="NV131" s="52">
        <f t="shared" si="682"/>
        <v>0</v>
      </c>
      <c r="NW131" s="26"/>
      <c r="NX131" s="26"/>
      <c r="NY131" s="26"/>
      <c r="NZ131" s="26"/>
      <c r="OA131" s="47">
        <f t="shared" si="683"/>
        <v>0</v>
      </c>
      <c r="OB131" s="47">
        <f t="shared" si="684"/>
        <v>0</v>
      </c>
      <c r="OC131" s="86">
        <f>VLOOKUP($B131,'СДП (план)'!$B$16:$CY$170,69,0)</f>
        <v>0</v>
      </c>
      <c r="OD131" s="86">
        <f>VLOOKUP($B131,'СДП (план)'!$B$16:$CY$170,70,0)</f>
        <v>0</v>
      </c>
      <c r="OE131" s="46">
        <f t="shared" si="685"/>
        <v>0</v>
      </c>
      <c r="OF131" s="46">
        <f t="shared" si="686"/>
        <v>0</v>
      </c>
      <c r="OG131" s="52">
        <f t="shared" si="811"/>
        <v>0</v>
      </c>
      <c r="OH131" s="52">
        <f t="shared" si="812"/>
        <v>0</v>
      </c>
      <c r="OI131" s="52">
        <f t="shared" si="813"/>
        <v>0</v>
      </c>
      <c r="OJ131" s="26"/>
      <c r="OK131" s="26"/>
      <c r="OL131" s="26"/>
      <c r="OM131" s="26"/>
      <c r="ON131" s="47">
        <f t="shared" si="687"/>
        <v>0</v>
      </c>
      <c r="OO131" s="47">
        <f t="shared" si="688"/>
        <v>0</v>
      </c>
      <c r="OP131" s="86">
        <f>VLOOKUP($B131,'СДП (план)'!$B$16:$CY$170,71,0)</f>
        <v>0</v>
      </c>
      <c r="OQ131" s="86">
        <f>VLOOKUP($B131,'СДП (план)'!$B$16:$CY$170,72,0)</f>
        <v>0</v>
      </c>
      <c r="OR131" s="46">
        <f t="shared" si="689"/>
        <v>0</v>
      </c>
      <c r="OS131" s="46">
        <f t="shared" si="690"/>
        <v>0</v>
      </c>
      <c r="OT131" s="52">
        <f t="shared" si="691"/>
        <v>0</v>
      </c>
      <c r="OU131" s="52">
        <f t="shared" si="692"/>
        <v>0</v>
      </c>
      <c r="OV131" s="52">
        <f t="shared" si="693"/>
        <v>0</v>
      </c>
      <c r="OW131" s="26"/>
      <c r="OX131" s="26"/>
      <c r="OY131" s="26"/>
      <c r="OZ131" s="26"/>
      <c r="PA131" s="47">
        <f t="shared" si="848"/>
        <v>0</v>
      </c>
      <c r="PB131" s="47">
        <f t="shared" si="849"/>
        <v>0</v>
      </c>
      <c r="PC131" s="86">
        <f>VLOOKUP($B131,'СДП (план)'!$B$16:$CY$170,73,0)</f>
        <v>0</v>
      </c>
      <c r="PD131" s="86">
        <f>VLOOKUP($B131,'СДП (план)'!$B$16:$CY$170,74,0)</f>
        <v>0</v>
      </c>
      <c r="PE131" s="46">
        <f t="shared" si="694"/>
        <v>0</v>
      </c>
      <c r="PF131" s="46">
        <f t="shared" si="695"/>
        <v>0</v>
      </c>
      <c r="PG131" s="52">
        <f t="shared" si="696"/>
        <v>0</v>
      </c>
      <c r="PH131" s="52">
        <f t="shared" si="697"/>
        <v>0</v>
      </c>
      <c r="PI131" s="52">
        <f t="shared" si="698"/>
        <v>0</v>
      </c>
      <c r="PJ131" s="26"/>
      <c r="PK131" s="26"/>
      <c r="PL131" s="26"/>
      <c r="PM131" s="26"/>
      <c r="PN131" s="47">
        <f t="shared" si="699"/>
        <v>0</v>
      </c>
      <c r="PO131" s="47">
        <f t="shared" si="700"/>
        <v>0</v>
      </c>
      <c r="PP131" s="86">
        <f>VLOOKUP($B131,'СДП (план)'!$B$16:$CY$170,75,0)</f>
        <v>0</v>
      </c>
      <c r="PQ131" s="86">
        <f>VLOOKUP($B131,'СДП (план)'!$B$16:$CY$170,76,0)</f>
        <v>0</v>
      </c>
      <c r="PR131" s="46">
        <f t="shared" si="701"/>
        <v>0</v>
      </c>
      <c r="PS131" s="46">
        <f t="shared" si="702"/>
        <v>0</v>
      </c>
      <c r="PT131" s="52">
        <f t="shared" si="703"/>
        <v>0</v>
      </c>
      <c r="PU131" s="52">
        <f t="shared" si="704"/>
        <v>0</v>
      </c>
      <c r="PV131" s="52">
        <f t="shared" si="705"/>
        <v>0</v>
      </c>
      <c r="PW131" s="26"/>
      <c r="PX131" s="26"/>
      <c r="PY131" s="26"/>
      <c r="PZ131" s="26"/>
      <c r="QA131" s="47">
        <f t="shared" si="706"/>
        <v>0</v>
      </c>
      <c r="QB131" s="47">
        <f t="shared" si="707"/>
        <v>0</v>
      </c>
      <c r="QC131" s="86">
        <f>VLOOKUP($B131,'СДП (план)'!$B$16:$CY$170,77,0)</f>
        <v>0</v>
      </c>
      <c r="QD131" s="86">
        <f>VLOOKUP($B131,'СДП (план)'!$B$16:$CY$170,78,0)</f>
        <v>0</v>
      </c>
      <c r="QE131" s="46">
        <f t="shared" si="708"/>
        <v>0</v>
      </c>
      <c r="QF131" s="46">
        <f t="shared" si="709"/>
        <v>0</v>
      </c>
      <c r="QG131" s="52">
        <f t="shared" si="710"/>
        <v>0</v>
      </c>
      <c r="QH131" s="52">
        <f t="shared" si="711"/>
        <v>0</v>
      </c>
      <c r="QI131" s="52">
        <f t="shared" si="712"/>
        <v>0</v>
      </c>
      <c r="QJ131" s="26"/>
      <c r="QK131" s="26"/>
      <c r="QL131" s="26"/>
      <c r="QM131" s="26"/>
      <c r="QN131" s="47">
        <f t="shared" si="713"/>
        <v>0</v>
      </c>
      <c r="QO131" s="47">
        <f t="shared" si="714"/>
        <v>0</v>
      </c>
      <c r="QP131" s="86">
        <f>VLOOKUP($B131,'СДП (план)'!$B$16:$DC$170,79,0)+VLOOKUP($B131,'СДП (план)'!$B$16:$DC$170,103,0)</f>
        <v>0</v>
      </c>
      <c r="QQ131" s="86">
        <f>VLOOKUP($B131,'СДП (план)'!$B$16:$DC$170,80,0)+VLOOKUP($B131,'СДП (план)'!$B$16:$DC$170,104,0)</f>
        <v>0</v>
      </c>
      <c r="QR131" s="46">
        <f t="shared" si="715"/>
        <v>0</v>
      </c>
      <c r="QS131" s="46">
        <f t="shared" si="716"/>
        <v>0</v>
      </c>
      <c r="QT131" s="52">
        <f t="shared" si="717"/>
        <v>0</v>
      </c>
      <c r="QU131" s="52">
        <f t="shared" si="718"/>
        <v>0</v>
      </c>
      <c r="QV131" s="52">
        <f t="shared" si="719"/>
        <v>0</v>
      </c>
      <c r="QW131" s="26"/>
      <c r="QX131" s="26"/>
      <c r="QY131" s="26"/>
      <c r="QZ131" s="26"/>
      <c r="RA131" s="47">
        <f t="shared" si="720"/>
        <v>0</v>
      </c>
      <c r="RB131" s="47">
        <f t="shared" si="721"/>
        <v>0</v>
      </c>
      <c r="RC131" s="86">
        <f>VLOOKUP($B131,'СДП (план)'!$B$16:$CY$170,81,0)</f>
        <v>0</v>
      </c>
      <c r="RD131" s="86">
        <f>VLOOKUP($B131,'СДП (план)'!$B$16:$CY$170,82,0)</f>
        <v>0</v>
      </c>
      <c r="RE131" s="46">
        <f t="shared" si="722"/>
        <v>0</v>
      </c>
      <c r="RF131" s="46">
        <f t="shared" si="723"/>
        <v>0</v>
      </c>
      <c r="RG131" s="52">
        <f t="shared" si="724"/>
        <v>0</v>
      </c>
      <c r="RH131" s="52">
        <f t="shared" si="725"/>
        <v>0</v>
      </c>
      <c r="RI131" s="52">
        <f t="shared" si="726"/>
        <v>0</v>
      </c>
      <c r="RJ131" s="26"/>
      <c r="RK131" s="26"/>
      <c r="RL131" s="26"/>
      <c r="RM131" s="26"/>
      <c r="RN131" s="47">
        <f t="shared" si="727"/>
        <v>0</v>
      </c>
      <c r="RO131" s="47">
        <f t="shared" si="728"/>
        <v>0</v>
      </c>
      <c r="RP131" s="86">
        <f>VLOOKUP($B131,'СДП (план)'!$B$16:$CY$170,83,0)</f>
        <v>0</v>
      </c>
      <c r="RQ131" s="86">
        <f>VLOOKUP($B131,'СДП (план)'!$B$16:$CY$170,84,0)</f>
        <v>0</v>
      </c>
      <c r="RR131" s="46">
        <f t="shared" si="729"/>
        <v>0</v>
      </c>
      <c r="RS131" s="46">
        <f t="shared" si="730"/>
        <v>0</v>
      </c>
      <c r="RT131" s="52">
        <f t="shared" si="814"/>
        <v>0</v>
      </c>
      <c r="RU131" s="52">
        <f t="shared" si="815"/>
        <v>0</v>
      </c>
      <c r="RV131" s="52">
        <f t="shared" si="816"/>
        <v>0</v>
      </c>
      <c r="RW131" s="26">
        <f>VLOOKUP($B131,факт!$D$7:$KT$85,92,0)</f>
        <v>0</v>
      </c>
      <c r="RX131" s="26">
        <f>VLOOKUP($B131,факт!$D$7:$KT$85,93,0)</f>
        <v>0</v>
      </c>
      <c r="RY131" s="26">
        <f>VLOOKUP($B131,факт!$D$7:$KT$85,94,0)</f>
        <v>0</v>
      </c>
      <c r="RZ131" s="26">
        <f>VLOOKUP($B131,факт!$D$7:$KT$85,95,0)</f>
        <v>0</v>
      </c>
      <c r="SA131" s="47">
        <f t="shared" si="731"/>
        <v>0</v>
      </c>
      <c r="SB131" s="47">
        <f t="shared" si="732"/>
        <v>0</v>
      </c>
      <c r="SC131" s="86">
        <f>VLOOKUP($B131,'СДП (план)'!$B$16:$CY$170,85,0)</f>
        <v>0</v>
      </c>
      <c r="SD131" s="86">
        <f>VLOOKUP($B131,'СДП (план)'!$B$16:$CY$170,86,0)</f>
        <v>0</v>
      </c>
      <c r="SE131" s="46">
        <f t="shared" si="733"/>
        <v>0</v>
      </c>
      <c r="SF131" s="46">
        <f t="shared" si="734"/>
        <v>0</v>
      </c>
      <c r="SG131" s="52">
        <f t="shared" si="735"/>
        <v>0</v>
      </c>
      <c r="SH131" s="52">
        <f t="shared" si="736"/>
        <v>0</v>
      </c>
      <c r="SI131" s="52">
        <f t="shared" si="737"/>
        <v>0</v>
      </c>
      <c r="SJ131" s="26">
        <f>VLOOKUP($B131,факт!$D$7:$KT$85,68,0)</f>
        <v>0</v>
      </c>
      <c r="SK131" s="26">
        <f>VLOOKUP($B131,факт!$D$7:$KT$85,69,0)</f>
        <v>0</v>
      </c>
      <c r="SL131" s="26">
        <f>VLOOKUP($B131,факт!$D$7:$KT$85,70,0)</f>
        <v>0</v>
      </c>
      <c r="SM131" s="26">
        <f>VLOOKUP($B131,факт!$D$7:$KT$85,71,0)</f>
        <v>0</v>
      </c>
      <c r="SN131" s="47">
        <f t="shared" si="738"/>
        <v>0</v>
      </c>
      <c r="SO131" s="47">
        <f t="shared" si="739"/>
        <v>0</v>
      </c>
      <c r="SP131" s="86">
        <f>VLOOKUP($B131,'СДП (план)'!$B$16:$CY$170,87,0)</f>
        <v>0</v>
      </c>
      <c r="SQ131" s="86">
        <f>VLOOKUP($B131,'СДП (план)'!$B$16:$CY$170,88,0)</f>
        <v>0</v>
      </c>
      <c r="SR131" s="46">
        <f t="shared" si="740"/>
        <v>0</v>
      </c>
      <c r="SS131" s="46">
        <f t="shared" si="741"/>
        <v>0</v>
      </c>
      <c r="ST131" s="52">
        <f t="shared" si="742"/>
        <v>0</v>
      </c>
      <c r="SU131" s="52">
        <f t="shared" si="743"/>
        <v>0</v>
      </c>
      <c r="SV131" s="52">
        <f t="shared" si="744"/>
        <v>0</v>
      </c>
      <c r="SW131" s="26"/>
      <c r="SX131" s="26"/>
      <c r="SY131" s="26"/>
      <c r="SZ131" s="26"/>
      <c r="TA131" s="47">
        <f t="shared" si="745"/>
        <v>0</v>
      </c>
      <c r="TB131" s="47">
        <f t="shared" si="746"/>
        <v>0</v>
      </c>
      <c r="TC131" s="86">
        <f>VLOOKUP($B131,'СДП (план)'!$B$16:$CY$170,89,0)</f>
        <v>0</v>
      </c>
      <c r="TD131" s="86">
        <f>VLOOKUP($B131,'СДП (план)'!$B$16:$CY$170,90,0)</f>
        <v>0</v>
      </c>
      <c r="TE131" s="46">
        <f t="shared" si="747"/>
        <v>0</v>
      </c>
      <c r="TF131" s="46">
        <f t="shared" si="748"/>
        <v>0</v>
      </c>
      <c r="TG131" s="52">
        <f t="shared" si="749"/>
        <v>0</v>
      </c>
      <c r="TH131" s="52">
        <f t="shared" si="750"/>
        <v>0</v>
      </c>
      <c r="TI131" s="52">
        <f t="shared" si="751"/>
        <v>0</v>
      </c>
      <c r="TJ131" s="26"/>
      <c r="TK131" s="26"/>
      <c r="TL131" s="26"/>
      <c r="TM131" s="26"/>
      <c r="TN131" s="47">
        <f t="shared" si="752"/>
        <v>0</v>
      </c>
      <c r="TO131" s="47">
        <f t="shared" si="753"/>
        <v>0</v>
      </c>
      <c r="TP131" s="86">
        <f>VLOOKUP($B131,'СДП (план)'!$B$16:$CY$170,91,0)</f>
        <v>0</v>
      </c>
      <c r="TQ131" s="86">
        <f>VLOOKUP($B131,'СДП (план)'!$B$16:$CY$170,92,0)</f>
        <v>0</v>
      </c>
      <c r="TR131" s="46">
        <f t="shared" si="754"/>
        <v>0</v>
      </c>
      <c r="TS131" s="46">
        <f t="shared" si="755"/>
        <v>0</v>
      </c>
      <c r="TT131" s="52">
        <f t="shared" si="756"/>
        <v>0</v>
      </c>
      <c r="TU131" s="52">
        <f t="shared" si="757"/>
        <v>0</v>
      </c>
      <c r="TV131" s="52">
        <f t="shared" si="758"/>
        <v>0</v>
      </c>
      <c r="TW131" s="26">
        <f>VLOOKUP($B131,факт!$D$7:$KT$85,100,0)</f>
        <v>0</v>
      </c>
      <c r="TX131" s="26">
        <f>VLOOKUP($B131,факт!$D$7:$KT$85,101,0)</f>
        <v>0</v>
      </c>
      <c r="TY131" s="26">
        <f>VLOOKUP($B131,факт!$D$7:$KT$85,102,0)</f>
        <v>0</v>
      </c>
      <c r="TZ131" s="26">
        <f>VLOOKUP($B131,факт!$D$7:$KT$85,103,0)</f>
        <v>0</v>
      </c>
      <c r="UA131" s="47">
        <f t="shared" si="759"/>
        <v>0</v>
      </c>
      <c r="UB131" s="47">
        <f t="shared" si="760"/>
        <v>0</v>
      </c>
      <c r="UC131" s="86">
        <f>VLOOKUP($B131,'СДП (план)'!$B$16:$CY$170,93,0)</f>
        <v>0</v>
      </c>
      <c r="UD131" s="86">
        <f>VLOOKUP($B131,'СДП (план)'!$B$16:$CY$170,94,0)</f>
        <v>0</v>
      </c>
      <c r="UE131" s="46">
        <v>0</v>
      </c>
      <c r="UF131" s="46">
        <v>0</v>
      </c>
      <c r="UG131" s="52">
        <f t="shared" si="817"/>
        <v>0</v>
      </c>
      <c r="UH131" s="52">
        <f t="shared" si="818"/>
        <v>0</v>
      </c>
      <c r="UI131" s="52">
        <f t="shared" si="819"/>
        <v>0</v>
      </c>
      <c r="UJ131" s="26"/>
      <c r="UK131" s="26"/>
      <c r="UL131" s="26"/>
      <c r="UM131" s="26"/>
      <c r="UN131" s="47">
        <f t="shared" si="761"/>
        <v>0</v>
      </c>
      <c r="UO131" s="47">
        <f t="shared" si="762"/>
        <v>0</v>
      </c>
      <c r="UP131" s="86">
        <f>VLOOKUP($B131,'СДП (план)'!$B$16:$CY$170,95,0)</f>
        <v>0</v>
      </c>
      <c r="UQ131" s="86">
        <f>VLOOKUP($B131,'СДП (план)'!$B$16:$CY$170,96,0)</f>
        <v>0</v>
      </c>
      <c r="UR131" s="46">
        <f t="shared" si="763"/>
        <v>0</v>
      </c>
      <c r="US131" s="46">
        <f t="shared" si="764"/>
        <v>0</v>
      </c>
      <c r="UT131" s="52">
        <f t="shared" si="820"/>
        <v>0</v>
      </c>
      <c r="UU131" s="52">
        <f t="shared" si="821"/>
        <v>0</v>
      </c>
      <c r="UV131" s="52">
        <f t="shared" si="822"/>
        <v>0</v>
      </c>
      <c r="UW131" s="26"/>
      <c r="UX131" s="26"/>
      <c r="UY131" s="26"/>
      <c r="UZ131" s="26"/>
      <c r="VA131" s="47">
        <f t="shared" si="765"/>
        <v>0</v>
      </c>
      <c r="VB131" s="47">
        <f t="shared" si="766"/>
        <v>0</v>
      </c>
      <c r="VC131" s="86">
        <f>VLOOKUP($B131,'СДП (план)'!$B$16:$CY$170,97,0)</f>
        <v>0</v>
      </c>
      <c r="VD131" s="86">
        <f>VLOOKUP($B131,'СДП (план)'!$B$16:$CY$170,98,0)</f>
        <v>0</v>
      </c>
      <c r="VE131" s="46">
        <f t="shared" si="767"/>
        <v>0</v>
      </c>
      <c r="VF131" s="46">
        <f t="shared" si="768"/>
        <v>0</v>
      </c>
      <c r="VG131" s="52">
        <f t="shared" si="823"/>
        <v>0</v>
      </c>
      <c r="VH131" s="52">
        <f t="shared" si="824"/>
        <v>0</v>
      </c>
      <c r="VI131" s="52">
        <f t="shared" si="825"/>
        <v>0</v>
      </c>
      <c r="VJ131" s="26"/>
      <c r="VK131" s="26"/>
      <c r="VL131" s="26"/>
      <c r="VM131" s="26"/>
      <c r="VN131" s="47">
        <f t="shared" si="769"/>
        <v>0</v>
      </c>
      <c r="VO131" s="47">
        <f t="shared" si="770"/>
        <v>0</v>
      </c>
      <c r="VP131" s="86">
        <f>VLOOKUP($B131,'СДП (план)'!$B$16:$CY$170,99,0)</f>
        <v>0</v>
      </c>
      <c r="VQ131" s="86">
        <f>VLOOKUP($B131,'СДП (план)'!$B$16:$CY$170,100,0)</f>
        <v>0</v>
      </c>
      <c r="VR131" s="46">
        <f t="shared" si="771"/>
        <v>0</v>
      </c>
      <c r="VS131" s="46">
        <f t="shared" si="772"/>
        <v>0</v>
      </c>
      <c r="VT131" s="52">
        <f t="shared" si="773"/>
        <v>0</v>
      </c>
      <c r="VU131" s="52">
        <f t="shared" si="774"/>
        <v>0</v>
      </c>
      <c r="VV131" s="52">
        <f t="shared" si="775"/>
        <v>0</v>
      </c>
      <c r="VW131" s="26">
        <f>VLOOKUP($B131,факт!$D$7:$KT$85,84,0)</f>
        <v>0</v>
      </c>
      <c r="VX131" s="26">
        <f>VLOOKUP($B131,факт!$D$7:$KT$85,85,0)</f>
        <v>0</v>
      </c>
      <c r="VY131" s="26">
        <f>VLOOKUP($B131,факт!$D$7:$KT$85,86,0)</f>
        <v>0</v>
      </c>
      <c r="VZ131" s="26">
        <f>VLOOKUP($B131,факт!$D$7:$KT$85,87,0)</f>
        <v>0</v>
      </c>
      <c r="WA131" s="47">
        <f t="shared" si="776"/>
        <v>0</v>
      </c>
      <c r="WB131" s="47">
        <f t="shared" si="777"/>
        <v>0</v>
      </c>
      <c r="WC131" s="86">
        <f>VLOOKUP($B131,'СДП (план)'!$B$16:$CY$170,101,0)</f>
        <v>0</v>
      </c>
      <c r="WD131" s="86">
        <f>VLOOKUP($B131,'СДП (план)'!$B$16:$CY$170,102,0)</f>
        <v>0</v>
      </c>
      <c r="WE131" s="46">
        <f t="shared" si="778"/>
        <v>0</v>
      </c>
      <c r="WF131" s="46">
        <f t="shared" si="779"/>
        <v>0</v>
      </c>
      <c r="WG131" s="52">
        <f t="shared" si="780"/>
        <v>0</v>
      </c>
      <c r="WH131" s="52">
        <f t="shared" si="781"/>
        <v>0</v>
      </c>
      <c r="WI131" s="52">
        <f t="shared" si="782"/>
        <v>0</v>
      </c>
      <c r="WJ131" s="26"/>
      <c r="WK131" s="26"/>
      <c r="WL131" s="26"/>
      <c r="WM131" s="26"/>
      <c r="WN131" s="47">
        <f t="shared" si="783"/>
        <v>0</v>
      </c>
      <c r="WO131" s="47">
        <f t="shared" si="784"/>
        <v>0</v>
      </c>
      <c r="WP131" s="174">
        <f t="shared" si="826"/>
        <v>0</v>
      </c>
      <c r="WQ131" s="174">
        <f t="shared" si="827"/>
        <v>0</v>
      </c>
      <c r="WR131" s="174">
        <f t="shared" si="828"/>
        <v>0</v>
      </c>
      <c r="WS131" s="174">
        <f t="shared" si="829"/>
        <v>0</v>
      </c>
      <c r="WT131" s="174">
        <f t="shared" si="830"/>
        <v>0</v>
      </c>
      <c r="WU131" s="174">
        <f t="shared" si="831"/>
        <v>0</v>
      </c>
      <c r="WV131" s="174">
        <f t="shared" si="832"/>
        <v>0</v>
      </c>
      <c r="WW131" s="174">
        <f t="shared" si="833"/>
        <v>0</v>
      </c>
      <c r="WX131" s="174">
        <f t="shared" si="834"/>
        <v>0</v>
      </c>
      <c r="WY131" s="174">
        <f t="shared" si="835"/>
        <v>0</v>
      </c>
      <c r="WZ131" s="174">
        <f t="shared" si="836"/>
        <v>0</v>
      </c>
      <c r="XA131" s="26">
        <f t="shared" si="785"/>
        <v>0</v>
      </c>
      <c r="XB131" s="26">
        <f t="shared" si="786"/>
        <v>0</v>
      </c>
      <c r="XC131" s="174">
        <f t="shared" si="837"/>
        <v>0</v>
      </c>
      <c r="XD131" s="174">
        <f t="shared" si="838"/>
        <v>0</v>
      </c>
      <c r="XE131" s="174">
        <f t="shared" si="839"/>
        <v>0</v>
      </c>
      <c r="XF131" s="174">
        <f t="shared" si="840"/>
        <v>0</v>
      </c>
      <c r="XG131" s="174">
        <f t="shared" si="841"/>
        <v>0</v>
      </c>
      <c r="XH131" s="174">
        <f t="shared" si="842"/>
        <v>0</v>
      </c>
      <c r="XI131" s="174">
        <f t="shared" si="843"/>
        <v>0</v>
      </c>
      <c r="XJ131" s="174">
        <f t="shared" si="844"/>
        <v>0</v>
      </c>
      <c r="XK131" s="174">
        <f t="shared" si="845"/>
        <v>0</v>
      </c>
      <c r="XL131" s="174">
        <f t="shared" si="846"/>
        <v>0</v>
      </c>
      <c r="XM131" s="174">
        <f t="shared" si="847"/>
        <v>0</v>
      </c>
      <c r="XN131" s="26">
        <f t="shared" si="787"/>
        <v>0</v>
      </c>
      <c r="XO131" s="26">
        <f t="shared" si="788"/>
        <v>0</v>
      </c>
    </row>
    <row r="132" spans="1:641" x14ac:dyDescent="0.25">
      <c r="A132" s="145"/>
      <c r="B132" s="111"/>
      <c r="C132" s="138" t="s">
        <v>72</v>
      </c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139">
        <f>SUM(P12:P16,P19:P131)</f>
        <v>200</v>
      </c>
      <c r="Q132" s="139">
        <f t="shared" ref="Q132:U132" si="868">SUM(Q12:Q16,Q19:Q131)</f>
        <v>4116019.4087133328</v>
      </c>
      <c r="R132" s="139">
        <f t="shared" si="868"/>
        <v>200</v>
      </c>
      <c r="S132" s="139">
        <f t="shared" si="868"/>
        <v>4116019.4087133328</v>
      </c>
      <c r="T132" s="139">
        <f t="shared" si="868"/>
        <v>297.26</v>
      </c>
      <c r="U132" s="139">
        <f t="shared" si="868"/>
        <v>297.26</v>
      </c>
      <c r="V132" s="27">
        <f>SUM(V12:V131)</f>
        <v>331.83</v>
      </c>
      <c r="W132" s="27">
        <f>SUM(W12:W131)</f>
        <v>211</v>
      </c>
      <c r="X132" s="27">
        <f t="shared" ref="X132:Z132" si="869">SUM(X12:X131)</f>
        <v>4585519.2200000007</v>
      </c>
      <c r="Y132" s="27">
        <f t="shared" si="869"/>
        <v>0</v>
      </c>
      <c r="Z132" s="27">
        <f t="shared" si="869"/>
        <v>0</v>
      </c>
      <c r="AA132" s="47">
        <f t="shared" ref="AA132:AA133" si="870">SUM(W132-R132)</f>
        <v>11</v>
      </c>
      <c r="AB132" s="47">
        <f t="shared" ref="AB132:AB133" si="871">SUM(X132-S132)</f>
        <v>469499.81128666783</v>
      </c>
      <c r="AC132" s="139">
        <f>SUM(AC12:AC16,AC19:AC131)</f>
        <v>737</v>
      </c>
      <c r="AD132" s="139">
        <f t="shared" ref="AD132" si="872">SUM(AD12:AD16,AD19:AD131)</f>
        <v>9899714.8504799996</v>
      </c>
      <c r="AE132" s="139">
        <f t="shared" ref="AE132" si="873">SUM(AE12:AE16,AE19:AE131)</f>
        <v>737</v>
      </c>
      <c r="AF132" s="139">
        <f t="shared" ref="AF132" si="874">SUM(AF12:AF16,AF19:AF131)</f>
        <v>9899714.8504799996</v>
      </c>
      <c r="AG132" s="139">
        <f t="shared" ref="AG132" si="875">SUM(AG12:AG16,AG19:AG131)</f>
        <v>714.95999999999992</v>
      </c>
      <c r="AH132" s="139">
        <f t="shared" ref="AH132" si="876">SUM(AH12:AH16,AH19:AH131)</f>
        <v>714.95999999999992</v>
      </c>
      <c r="AI132" s="27">
        <f>SUM(AI12:AI131)</f>
        <v>835.7399999999999</v>
      </c>
      <c r="AJ132" s="27">
        <f>SUM(AJ12:AJ131)</f>
        <v>772</v>
      </c>
      <c r="AK132" s="27">
        <f t="shared" ref="AK132" si="877">SUM(AK12:AK131)</f>
        <v>11389028.699999996</v>
      </c>
      <c r="AL132" s="27">
        <f t="shared" ref="AL132" si="878">SUM(AL12:AL131)</f>
        <v>12</v>
      </c>
      <c r="AM132" s="27">
        <f t="shared" ref="AM132" si="879">SUM(AM12:AM131)</f>
        <v>169966</v>
      </c>
      <c r="AN132" s="47">
        <f t="shared" si="856"/>
        <v>35</v>
      </c>
      <c r="AO132" s="234">
        <f t="shared" si="857"/>
        <v>1489313.849519996</v>
      </c>
      <c r="AP132" s="139">
        <f>SUM(AP12:AP16,AP19:AP131)</f>
        <v>200</v>
      </c>
      <c r="AQ132" s="139">
        <f t="shared" ref="AQ132" si="880">SUM(AQ12:AQ16,AQ19:AQ131)</f>
        <v>1096617.3400000001</v>
      </c>
      <c r="AR132" s="139">
        <f t="shared" ref="AR132" si="881">SUM(AR12:AR16,AR19:AR131)</f>
        <v>200</v>
      </c>
      <c r="AS132" s="139">
        <f t="shared" ref="AS132:AV132" si="882">SUM(AS12:AS16,AS19:AS131)</f>
        <v>1096617.3400000001</v>
      </c>
      <c r="AT132" s="139">
        <f t="shared" si="882"/>
        <v>78</v>
      </c>
      <c r="AU132" s="139">
        <f t="shared" si="882"/>
        <v>78</v>
      </c>
      <c r="AV132" s="139">
        <f t="shared" si="882"/>
        <v>47.17</v>
      </c>
      <c r="AW132" s="27">
        <f>SUM(AW12:AW131)</f>
        <v>85</v>
      </c>
      <c r="AX132" s="27">
        <f t="shared" ref="AX132" si="883">SUM(AX12:AX131)</f>
        <v>668151.93000000017</v>
      </c>
      <c r="AY132" s="237">
        <f t="shared" ref="AY132" si="884">SUM(AY12:AY131)</f>
        <v>3</v>
      </c>
      <c r="AZ132" s="235">
        <f t="shared" ref="AZ132" si="885">SUM(AZ12:AZ131)</f>
        <v>16034.600000000002</v>
      </c>
      <c r="BA132" s="47">
        <f t="shared" si="506"/>
        <v>-115</v>
      </c>
      <c r="BB132" s="47">
        <f t="shared" si="507"/>
        <v>-428465.40999999992</v>
      </c>
      <c r="BC132" s="236">
        <f>SUM(BC12:BC16,BC19:BC131)</f>
        <v>735</v>
      </c>
      <c r="BD132" s="139">
        <f t="shared" ref="BD132" si="886">SUM(BD12:BD16,BD19:BD131)</f>
        <v>29849361.626933333</v>
      </c>
      <c r="BE132" s="139">
        <f t="shared" ref="BE132" si="887">SUM(BE12:BE16,BE19:BE131)</f>
        <v>735</v>
      </c>
      <c r="BF132" s="139">
        <f t="shared" ref="BF132" si="888">SUM(BF12:BF16,BF19:BF131)</f>
        <v>29849361.626933333</v>
      </c>
      <c r="BG132" s="139">
        <f t="shared" ref="BG132" si="889">SUM(BG12:BG16,BG19:BG131)</f>
        <v>2123.12</v>
      </c>
      <c r="BH132" s="139">
        <f t="shared" ref="BH132" si="890">SUM(BH12:BH16,BH19:BH131)</f>
        <v>2123.12</v>
      </c>
      <c r="BI132" s="27">
        <f>SUM(BI12:BI131)</f>
        <v>2160.0700000000002</v>
      </c>
      <c r="BJ132" s="27">
        <f>SUM(BJ12:BJ131)</f>
        <v>678</v>
      </c>
      <c r="BK132" s="27">
        <f t="shared" ref="BK132" si="891">SUM(BK12:BK131)</f>
        <v>30692401.659999993</v>
      </c>
      <c r="BL132" s="27">
        <f t="shared" ref="BL132" si="892">SUM(BL12:BL131)</f>
        <v>26</v>
      </c>
      <c r="BM132" s="27">
        <f t="shared" ref="BM132" si="893">SUM(BM12:BM131)</f>
        <v>1768299.1200000003</v>
      </c>
      <c r="BN132" s="47">
        <f t="shared" si="858"/>
        <v>-57</v>
      </c>
      <c r="BO132" s="47">
        <f t="shared" si="859"/>
        <v>843040.03306666017</v>
      </c>
      <c r="BP132" s="139">
        <f>SUM(BP12:BP16,BP19:BP131)</f>
        <v>55</v>
      </c>
      <c r="BQ132" s="139">
        <f t="shared" ref="BQ132" si="894">SUM(BQ12:BQ16,BQ19:BQ131)</f>
        <v>3340969.4317999994</v>
      </c>
      <c r="BR132" s="139">
        <f t="shared" ref="BR132" si="895">SUM(BR12:BR16,BR19:BR131)</f>
        <v>55</v>
      </c>
      <c r="BS132" s="139">
        <f t="shared" ref="BS132" si="896">SUM(BS12:BS16,BS19:BS131)</f>
        <v>3340969.4317999994</v>
      </c>
      <c r="BT132" s="139">
        <f t="shared" ref="BT132" si="897">SUM(BT12:BT16,BT19:BT131)</f>
        <v>221.09999999999997</v>
      </c>
      <c r="BU132" s="139">
        <f t="shared" ref="BU132" si="898">SUM(BU12:BU16,BU19:BU131)</f>
        <v>221.09999999999997</v>
      </c>
      <c r="BV132" s="27">
        <f>SUM(BV12:BV131)</f>
        <v>267.48</v>
      </c>
      <c r="BW132" s="27">
        <f>SUM(BW12:BW131)</f>
        <v>54</v>
      </c>
      <c r="BX132" s="27">
        <f t="shared" ref="BX132" si="899">SUM(BX12:BX131)</f>
        <v>4063697.37</v>
      </c>
      <c r="BY132" s="27">
        <f t="shared" ref="BY132" si="900">SUM(BY12:BY131)</f>
        <v>0</v>
      </c>
      <c r="BZ132" s="27">
        <f t="shared" ref="BZ132" si="901">SUM(BZ12:BZ131)</f>
        <v>0</v>
      </c>
      <c r="CA132" s="47">
        <f t="shared" ref="CA132:CA133" si="902">SUM(BW132-BR132)</f>
        <v>-1</v>
      </c>
      <c r="CB132" s="47">
        <f t="shared" ref="CB132:CB133" si="903">SUM(BX132-BS132)</f>
        <v>722727.93820000067</v>
      </c>
      <c r="CC132" s="139">
        <f>SUM(CC12:CC16,CC19:CC131)</f>
        <v>310</v>
      </c>
      <c r="CD132" s="139">
        <f t="shared" ref="CD132" si="904">SUM(CD12:CD16,CD19:CD131)</f>
        <v>4169336.4342933334</v>
      </c>
      <c r="CE132" s="139">
        <f t="shared" ref="CE132" si="905">SUM(CE12:CE16,CE19:CE131)</f>
        <v>310</v>
      </c>
      <c r="CF132" s="139">
        <f t="shared" ref="CF132" si="906">SUM(CF12:CF16,CF19:CF131)</f>
        <v>4169336.4342933334</v>
      </c>
      <c r="CG132" s="139">
        <f t="shared" ref="CG132" si="907">SUM(CG12:CG16,CG19:CG131)</f>
        <v>275.92</v>
      </c>
      <c r="CH132" s="139">
        <f t="shared" ref="CH132" si="908">SUM(CH12:CH16,CH19:CH131)</f>
        <v>275.92</v>
      </c>
      <c r="CI132" s="27">
        <f>SUM(CI12:CI131)</f>
        <v>277.98000000000008</v>
      </c>
      <c r="CJ132" s="27">
        <f>SUM(CJ12:CJ131)</f>
        <v>299</v>
      </c>
      <c r="CK132" s="27">
        <f t="shared" ref="CK132" si="909">SUM(CK12:CK131)</f>
        <v>4063117.16</v>
      </c>
      <c r="CL132" s="27">
        <f t="shared" ref="CL132" si="910">SUM(CL12:CL131)</f>
        <v>5</v>
      </c>
      <c r="CM132" s="27">
        <f t="shared" ref="CM132" si="911">SUM(CM12:CM131)</f>
        <v>56290.009999999995</v>
      </c>
      <c r="CN132" s="47">
        <f t="shared" ref="CN132:CN133" si="912">SUM(CJ132-CE132)</f>
        <v>-11</v>
      </c>
      <c r="CO132" s="47">
        <f t="shared" ref="CO132:CO133" si="913">SUM(CK132-CF132)</f>
        <v>-106219.27429333329</v>
      </c>
      <c r="CP132" s="139">
        <f>SUM(CP12:CP16,CP19:CP131)</f>
        <v>661</v>
      </c>
      <c r="CQ132" s="139">
        <f t="shared" ref="CQ132" si="914">SUM(CQ12:CQ16,CQ19:CQ131)</f>
        <v>15814073.116659999</v>
      </c>
      <c r="CR132" s="139">
        <f t="shared" ref="CR132" si="915">SUM(CR12:CR16,CR19:CR131)</f>
        <v>661</v>
      </c>
      <c r="CS132" s="139">
        <f t="shared" ref="CS132" si="916">SUM(CS12:CS16,CS19:CS131)</f>
        <v>15814073.116659999</v>
      </c>
      <c r="CT132" s="139">
        <f t="shared" ref="CT132" si="917">SUM(CT12:CT16,CT19:CT131)</f>
        <v>1005.02</v>
      </c>
      <c r="CU132" s="139">
        <f t="shared" ref="CU132" si="918">SUM(CU12:CU16,CU19:CU131)</f>
        <v>1005.02</v>
      </c>
      <c r="CV132" s="27">
        <f>SUM(CV12:CV131)</f>
        <v>999.46</v>
      </c>
      <c r="CW132" s="27">
        <f>SUM(CW12:CW131)</f>
        <v>649</v>
      </c>
      <c r="CX132" s="27">
        <f t="shared" ref="CX132" si="919">SUM(CX12:CX131)</f>
        <v>15888885.610000014</v>
      </c>
      <c r="CY132" s="27">
        <f t="shared" ref="CY132" si="920">SUM(CY12:CY131)</f>
        <v>0</v>
      </c>
      <c r="CZ132" s="27">
        <f t="shared" ref="CZ132" si="921">SUM(CZ12:CZ131)</f>
        <v>0</v>
      </c>
      <c r="DA132" s="47">
        <f t="shared" si="860"/>
        <v>-12</v>
      </c>
      <c r="DB132" s="47">
        <f t="shared" si="861"/>
        <v>74812.493340015411</v>
      </c>
      <c r="DC132" s="139">
        <f>SUM(DC12:DC16,DC19:DC131)</f>
        <v>630</v>
      </c>
      <c r="DD132" s="139">
        <f t="shared" ref="DD132" si="922">SUM(DD12:DD16,DD19:DD131)</f>
        <v>85749538.442567974</v>
      </c>
      <c r="DE132" s="139">
        <f t="shared" ref="DE132" si="923">SUM(DE12:DE16,DE19:DE131)</f>
        <v>630</v>
      </c>
      <c r="DF132" s="139">
        <f t="shared" ref="DF132" si="924">SUM(DF12:DF16,DF19:DF131)</f>
        <v>85749538.442567974</v>
      </c>
      <c r="DG132" s="139">
        <f t="shared" ref="DG132" si="925">SUM(DG12:DG16,DG19:DG131)</f>
        <v>5069.5999999999995</v>
      </c>
      <c r="DH132" s="139">
        <f t="shared" ref="DH132" si="926">SUM(DH12:DH16,DH19:DH131)</f>
        <v>5069.5999999999995</v>
      </c>
      <c r="DI132" s="27">
        <f>SUM(DI12:DI131)</f>
        <v>5059.7699999999995</v>
      </c>
      <c r="DJ132" s="27">
        <f>SUM(DJ12:DJ131)</f>
        <v>629</v>
      </c>
      <c r="DK132" s="27">
        <f t="shared" ref="DK132" si="927">SUM(DK12:DK131)</f>
        <v>85536966.939999983</v>
      </c>
      <c r="DL132" s="27">
        <f t="shared" ref="DL132" si="928">SUM(DL12:DL131)</f>
        <v>49</v>
      </c>
      <c r="DM132" s="27">
        <f t="shared" ref="DM132" si="929">SUM(DM12:DM131)</f>
        <v>8254940.9000000004</v>
      </c>
      <c r="DN132" s="47">
        <f t="shared" ref="DN132:DN133" si="930">SUM(DJ132-DE132)</f>
        <v>-1</v>
      </c>
      <c r="DO132" s="47">
        <f t="shared" ref="DO132:DO133" si="931">SUM(DK132-DF132)</f>
        <v>-212571.50256799161</v>
      </c>
      <c r="DP132" s="139">
        <f>SUM(DP12:DP16,DP19:DP131)</f>
        <v>3528</v>
      </c>
      <c r="DQ132" s="139">
        <f t="shared" ref="DQ132" si="932">SUM(DQ12:DQ16,DQ19:DQ131)</f>
        <v>154035630.65144801</v>
      </c>
      <c r="DR132" s="139">
        <f t="shared" ref="DR132" si="933">SUM(DR12:DR16,DR19:DR131)</f>
        <v>3528</v>
      </c>
      <c r="DS132" s="139">
        <f t="shared" ref="DS132" si="934">SUM(DS12:DS16,DS19:DS131)</f>
        <v>154035630.65144801</v>
      </c>
      <c r="DT132" s="139">
        <f t="shared" ref="DT132" si="935">SUM(DT12:DT16,DT19:DT131)</f>
        <v>9784.9799999999977</v>
      </c>
      <c r="DU132" s="139">
        <f t="shared" ref="DU132" si="936">SUM(DU12:DU16,DU19:DU131)</f>
        <v>9784.9799999999977</v>
      </c>
      <c r="DV132" s="27">
        <f>SUM(DV12:DV131)</f>
        <v>9979.4999999999927</v>
      </c>
      <c r="DW132" s="27">
        <f>SUM(DW12:DW131)</f>
        <v>3377</v>
      </c>
      <c r="DX132" s="27">
        <f t="shared" ref="DX132" si="937">SUM(DX12:DX131)</f>
        <v>156887768.58999997</v>
      </c>
      <c r="DY132" s="27">
        <f t="shared" ref="DY132" si="938">SUM(DY12:DY131)</f>
        <v>95</v>
      </c>
      <c r="DZ132" s="27">
        <f t="shared" ref="DZ132" si="939">SUM(DZ12:DZ131)</f>
        <v>10265530.629999999</v>
      </c>
      <c r="EA132" s="172">
        <f t="shared" si="554"/>
        <v>-151</v>
      </c>
      <c r="EB132" s="172">
        <f t="shared" si="555"/>
        <v>2852137.9385519624</v>
      </c>
      <c r="EC132" s="139">
        <f>SUM(EC12:EC16,EC19:EC131)</f>
        <v>200</v>
      </c>
      <c r="ED132" s="139">
        <f t="shared" ref="ED132" si="940">SUM(ED12:ED16,ED19:ED131)</f>
        <v>2685004.3292800002</v>
      </c>
      <c r="EE132" s="139">
        <f t="shared" ref="EE132" si="941">SUM(EE12:EE16,EE19:EE131)</f>
        <v>200</v>
      </c>
      <c r="EF132" s="139">
        <f t="shared" ref="EF132" si="942">SUM(EF12:EF16,EF19:EF131)</f>
        <v>2685004.3292800002</v>
      </c>
      <c r="EG132" s="139">
        <f t="shared" ref="EG132" si="943">SUM(EG12:EG16,EG19:EG131)</f>
        <v>192.32</v>
      </c>
      <c r="EH132" s="139">
        <f t="shared" ref="EH132" si="944">SUM(EH12:EH16,EH19:EH131)</f>
        <v>192.32</v>
      </c>
      <c r="EI132" s="27">
        <f>SUM(EI12:EI131)</f>
        <v>192.5</v>
      </c>
      <c r="EJ132" s="27">
        <f>SUM(EJ12:EJ131)</f>
        <v>181</v>
      </c>
      <c r="EK132" s="27">
        <f t="shared" ref="EK132" si="945">SUM(EK12:EK131)</f>
        <v>2681772.9600000004</v>
      </c>
      <c r="EL132" s="27">
        <f t="shared" ref="EL132" si="946">SUM(EL12:EL131)</f>
        <v>3</v>
      </c>
      <c r="EM132" s="27">
        <f t="shared" ref="EM132" si="947">SUM(EM12:EM131)</f>
        <v>57710.18</v>
      </c>
      <c r="EN132" s="47">
        <f t="shared" si="862"/>
        <v>-19</v>
      </c>
      <c r="EO132" s="47">
        <f t="shared" si="863"/>
        <v>-3231.3692799997516</v>
      </c>
      <c r="EP132" s="139">
        <f>SUM(EP12:EP16,EP19:EP131)</f>
        <v>1280</v>
      </c>
      <c r="EQ132" s="139">
        <f t="shared" ref="EQ132" si="948">SUM(EQ12:EQ16,EQ19:EQ131)</f>
        <v>17430609.167789999</v>
      </c>
      <c r="ER132" s="139">
        <f t="shared" ref="ER132" si="949">SUM(ER12:ER16,ER19:ER131)</f>
        <v>1280</v>
      </c>
      <c r="ES132" s="139">
        <f t="shared" ref="ES132" si="950">SUM(ES12:ES16,ES19:ES131)</f>
        <v>17430609.167789999</v>
      </c>
      <c r="ET132" s="139">
        <f t="shared" ref="ET132" si="951">SUM(ET12:ET16,ET19:ET131)</f>
        <v>1248.51</v>
      </c>
      <c r="EU132" s="139">
        <f t="shared" ref="EU132" si="952">SUM(EU12:EU16,EU19:EU131)</f>
        <v>1248.51</v>
      </c>
      <c r="EV132" s="27">
        <f>SUM(EV12:EV131)</f>
        <v>1164.2599999999995</v>
      </c>
      <c r="EW132" s="27">
        <f>SUM(EW12:EW131)</f>
        <v>1291</v>
      </c>
      <c r="EX132" s="27">
        <f t="shared" ref="EX132" si="953">SUM(EX12:EX131)</f>
        <v>16253510.739999993</v>
      </c>
      <c r="EY132" s="27">
        <f t="shared" ref="EY132" si="954">SUM(EY12:EY131)</f>
        <v>21</v>
      </c>
      <c r="EZ132" s="27">
        <f t="shared" ref="EZ132" si="955">SUM(EZ12:EZ131)</f>
        <v>285599.65999999992</v>
      </c>
      <c r="FA132" s="47">
        <f t="shared" ref="FA132:FA133" si="956">SUM(EW132-ER132)</f>
        <v>11</v>
      </c>
      <c r="FB132" s="47">
        <f t="shared" ref="FB132:FB133" si="957">SUM(EX132-ES132)</f>
        <v>-1177098.4277900066</v>
      </c>
      <c r="FC132" s="139">
        <f>SUM(FC12:FC16,FC19:FC131)</f>
        <v>1210</v>
      </c>
      <c r="FD132" s="139">
        <f t="shared" ref="FD132" si="958">SUM(FD12:FD16,FD19:FD131)</f>
        <v>14021161.854699997</v>
      </c>
      <c r="FE132" s="139">
        <f t="shared" ref="FE132" si="959">SUM(FE12:FE16,FE19:FE131)</f>
        <v>1210</v>
      </c>
      <c r="FF132" s="139">
        <f t="shared" ref="FF132" si="960">SUM(FF12:FF16,FF19:FF131)</f>
        <v>14021161.854699997</v>
      </c>
      <c r="FG132" s="139">
        <f t="shared" ref="FG132" si="961">SUM(FG12:FG16,FG19:FG131)</f>
        <v>1004.3</v>
      </c>
      <c r="FH132" s="139">
        <f t="shared" ref="FH132" si="962">SUM(FH12:FH16,FH19:FH131)</f>
        <v>1004.3</v>
      </c>
      <c r="FI132" s="27">
        <f>SUM(FI12:FI131)</f>
        <v>948.68999999999994</v>
      </c>
      <c r="FJ132" s="27">
        <f>SUM(FJ12:FJ131)</f>
        <v>1143</v>
      </c>
      <c r="FK132" s="27">
        <f t="shared" ref="FK132" si="963">SUM(FK12:FK131)</f>
        <v>13191217.660000008</v>
      </c>
      <c r="FL132" s="27">
        <f t="shared" ref="FL132" si="964">SUM(FL12:FL131)</f>
        <v>17</v>
      </c>
      <c r="FM132" s="27">
        <f t="shared" ref="FM132" si="965">SUM(FM12:FM131)</f>
        <v>196697.74</v>
      </c>
      <c r="FN132" s="47">
        <f t="shared" si="575"/>
        <v>-67</v>
      </c>
      <c r="FO132" s="47">
        <f t="shared" si="576"/>
        <v>-829944.19469998963</v>
      </c>
      <c r="FP132" s="139">
        <f>SUM(FP12:FP16,FP19:FP131)</f>
        <v>360</v>
      </c>
      <c r="FQ132" s="139">
        <f t="shared" ref="FQ132" si="966">SUM(FQ12:FQ16,FQ19:FQ131)</f>
        <v>4934785.7650000006</v>
      </c>
      <c r="FR132" s="139">
        <f t="shared" ref="FR132" si="967">SUM(FR12:FR16,FR19:FR131)</f>
        <v>360</v>
      </c>
      <c r="FS132" s="139">
        <f t="shared" ref="FS132" si="968">SUM(FS12:FS16,FS19:FS131)</f>
        <v>4934785.7650000006</v>
      </c>
      <c r="FT132" s="139">
        <f t="shared" ref="FT132" si="969">SUM(FT12:FT16,FT19:FT131)</f>
        <v>350</v>
      </c>
      <c r="FU132" s="139">
        <f t="shared" ref="FU132" si="970">SUM(FU12:FU16,FU19:FU131)</f>
        <v>350</v>
      </c>
      <c r="FV132" s="27">
        <f>SUM(FV12:FV131)</f>
        <v>357.35</v>
      </c>
      <c r="FW132" s="27">
        <f>SUM(FW12:FW131)</f>
        <v>355</v>
      </c>
      <c r="FX132" s="27">
        <f t="shared" ref="FX132" si="971">SUM(FX12:FX131)</f>
        <v>4990311.9000000022</v>
      </c>
      <c r="FY132" s="27">
        <f t="shared" ref="FY132" si="972">SUM(FY12:FY131)</f>
        <v>5</v>
      </c>
      <c r="FZ132" s="27">
        <f t="shared" ref="FZ132" si="973">SUM(FZ12:FZ131)</f>
        <v>115450.69</v>
      </c>
      <c r="GA132" s="47">
        <f t="shared" si="864"/>
        <v>-5</v>
      </c>
      <c r="GB132" s="47">
        <f t="shared" si="865"/>
        <v>55526.135000001639</v>
      </c>
      <c r="GC132" s="139">
        <f>SUM(GC12:GC16,GC19:GC131)</f>
        <v>78</v>
      </c>
      <c r="GD132" s="139">
        <f t="shared" ref="GD132" si="974">SUM(GD12:GD16,GD19:GD131)</f>
        <v>1320499.425336</v>
      </c>
      <c r="GE132" s="139">
        <f t="shared" ref="GE132" si="975">SUM(GE12:GE16,GE19:GE131)</f>
        <v>78</v>
      </c>
      <c r="GF132" s="139">
        <f t="shared" ref="GF132" si="976">SUM(GF12:GF16,GF19:GF131)</f>
        <v>1320499.425336</v>
      </c>
      <c r="GG132" s="139">
        <f t="shared" ref="GG132" si="977">SUM(GG12:GG16,GG19:GG131)</f>
        <v>78.820000000000007</v>
      </c>
      <c r="GH132" s="139">
        <f t="shared" ref="GH132" si="978">SUM(GH12:GH16,GH19:GH131)</f>
        <v>78.820000000000007</v>
      </c>
      <c r="GI132" s="27">
        <f>SUM(GI12:GI131)</f>
        <v>60.35</v>
      </c>
      <c r="GJ132" s="27">
        <f>SUM(GJ12:GJ131)</f>
        <v>74</v>
      </c>
      <c r="GK132" s="27">
        <f t="shared" ref="GK132" si="979">SUM(GK12:GK131)</f>
        <v>1019161.4699999992</v>
      </c>
      <c r="GL132" s="27">
        <f t="shared" ref="GL132" si="980">SUM(GL12:GL131)</f>
        <v>0</v>
      </c>
      <c r="GM132" s="27">
        <f t="shared" ref="GM132" si="981">SUM(GM12:GM131)</f>
        <v>0</v>
      </c>
      <c r="GN132" s="47">
        <f t="shared" ref="GN132:GN133" si="982">SUM(GJ132-GE132)</f>
        <v>-4</v>
      </c>
      <c r="GO132" s="47">
        <f t="shared" ref="GO132:GO133" si="983">SUM(GK132-GF132)</f>
        <v>-301337.95533600089</v>
      </c>
      <c r="GP132" s="139">
        <f>SUM(GP12:GP16,GP19:GP131)</f>
        <v>650</v>
      </c>
      <c r="GQ132" s="139">
        <f t="shared" ref="GQ132" si="984">SUM(GQ12:GQ16,GQ19:GQ131)</f>
        <v>15010335.766608</v>
      </c>
      <c r="GR132" s="139">
        <f t="shared" ref="GR132" si="985">SUM(GR12:GR16,GR19:GR131)</f>
        <v>650</v>
      </c>
      <c r="GS132" s="139">
        <f t="shared" ref="GS132" si="986">SUM(GS12:GS16,GS19:GS131)</f>
        <v>15010335.766608</v>
      </c>
      <c r="GT132" s="139">
        <f t="shared" ref="GT132" si="987">SUM(GT12:GT16,GT19:GT131)</f>
        <v>895.96</v>
      </c>
      <c r="GU132" s="139">
        <f t="shared" ref="GU132" si="988">SUM(GU12:GU16,GU19:GU131)</f>
        <v>895.96</v>
      </c>
      <c r="GV132" s="27">
        <f>SUM(GV12:GV131)</f>
        <v>838.51</v>
      </c>
      <c r="GW132" s="27">
        <f>SUM(GW12:GW131)</f>
        <v>656</v>
      </c>
      <c r="GX132" s="27">
        <f t="shared" ref="GX132" si="989">SUM(GX12:GX131)</f>
        <v>14041051.680000007</v>
      </c>
      <c r="GY132" s="27">
        <f t="shared" ref="GY132" si="990">SUM(GY12:GY131)</f>
        <v>1</v>
      </c>
      <c r="GZ132" s="27">
        <f t="shared" ref="GZ132" si="991">SUM(GZ12:GZ131)</f>
        <v>26117.15</v>
      </c>
      <c r="HA132" s="47">
        <f t="shared" si="866"/>
        <v>6</v>
      </c>
      <c r="HB132" s="47">
        <f t="shared" si="867"/>
        <v>-969284.08660799265</v>
      </c>
      <c r="HC132" s="139">
        <f>SUM(HC12:HC16,HC19:HC131)</f>
        <v>940</v>
      </c>
      <c r="HD132" s="139">
        <f t="shared" ref="HD132" si="992">SUM(HD12:HD16,HD19:HD131)</f>
        <v>12108654.715248002</v>
      </c>
      <c r="HE132" s="139">
        <f t="shared" ref="HE132" si="993">SUM(HE12:HE16,HE19:HE131)</f>
        <v>940</v>
      </c>
      <c r="HF132" s="139">
        <f t="shared" ref="HF132" si="994">SUM(HF12:HF16,HF19:HF131)</f>
        <v>12108654.715248002</v>
      </c>
      <c r="HG132" s="139">
        <f t="shared" ref="HG132" si="995">SUM(HG12:HG16,HG19:HG131)</f>
        <v>722.7600000000001</v>
      </c>
      <c r="HH132" s="139">
        <f t="shared" ref="HH132" si="996">SUM(HH12:HH16,HH19:HH131)</f>
        <v>722.7600000000001</v>
      </c>
      <c r="HI132" s="27">
        <f>SUM(HI12:HI131)</f>
        <v>735.29000000000008</v>
      </c>
      <c r="HJ132" s="27">
        <f>SUM(HJ12:HJ131)</f>
        <v>938</v>
      </c>
      <c r="HK132" s="27">
        <f t="shared" ref="HK132" si="997">SUM(HK12:HK131)</f>
        <v>12295170.920000006</v>
      </c>
      <c r="HL132" s="27">
        <f t="shared" ref="HL132" si="998">SUM(HL12:HL131)</f>
        <v>7</v>
      </c>
      <c r="HM132" s="27">
        <f t="shared" ref="HM132" si="999">SUM(HM12:HM131)</f>
        <v>87159.47</v>
      </c>
      <c r="HN132" s="26">
        <f t="shared" si="600"/>
        <v>-2</v>
      </c>
      <c r="HO132" s="26">
        <f t="shared" si="601"/>
        <v>186516.20475200377</v>
      </c>
      <c r="HP132" s="139">
        <f>SUM(HP12:HP16,HP19:HP131)</f>
        <v>420</v>
      </c>
      <c r="HQ132" s="139">
        <f t="shared" ref="HQ132" si="1000">SUM(HQ12:HQ16,HQ19:HQ131)</f>
        <v>7406490.6235320009</v>
      </c>
      <c r="HR132" s="139">
        <f t="shared" ref="HR132" si="1001">SUM(HR12:HR16,HR19:HR131)</f>
        <v>420</v>
      </c>
      <c r="HS132" s="139">
        <f t="shared" ref="HS132" si="1002">SUM(HS12:HS16,HS19:HS131)</f>
        <v>7406490.6235320009</v>
      </c>
      <c r="HT132" s="139">
        <f t="shared" ref="HT132" si="1003">SUM(HT12:HT16,HT19:HT131)</f>
        <v>442.09000000000003</v>
      </c>
      <c r="HU132" s="139">
        <f t="shared" ref="HU132" si="1004">SUM(HU12:HU16,HU19:HU131)</f>
        <v>442.09000000000003</v>
      </c>
      <c r="HV132" s="27">
        <f>SUM(HV12:HV131)</f>
        <v>410.93</v>
      </c>
      <c r="HW132" s="27">
        <f>SUM(HW12:HW131)</f>
        <v>391</v>
      </c>
      <c r="HX132" s="27">
        <f t="shared" ref="HX132" si="1005">SUM(HX12:HX131)</f>
        <v>6878555.8999999948</v>
      </c>
      <c r="HY132" s="27">
        <f t="shared" ref="HY132" si="1006">SUM(HY12:HY131)</f>
        <v>1</v>
      </c>
      <c r="HZ132" s="27">
        <f t="shared" ref="HZ132" si="1007">SUM(HZ12:HZ131)</f>
        <v>14527.66</v>
      </c>
      <c r="IA132" s="47">
        <f t="shared" si="854"/>
        <v>-29</v>
      </c>
      <c r="IB132" s="47">
        <f t="shared" si="855"/>
        <v>-527934.72353200614</v>
      </c>
      <c r="IC132" s="139">
        <f>SUM(IC12:IC16,IC19:IC131)</f>
        <v>190</v>
      </c>
      <c r="ID132" s="139">
        <f t="shared" ref="ID132" si="1008">SUM(ID12:ID16,ID19:ID131)</f>
        <v>13943649.666492</v>
      </c>
      <c r="IE132" s="139">
        <f t="shared" ref="IE132" si="1009">SUM(IE12:IE16,IE19:IE131)</f>
        <v>190</v>
      </c>
      <c r="IF132" s="139">
        <f t="shared" ref="IF132" si="1010">SUM(IF12:IF16,IF19:IF131)</f>
        <v>13943649.666492</v>
      </c>
      <c r="IG132" s="139">
        <f t="shared" ref="IG132" si="1011">SUM(IG12:IG16,IG19:IG131)</f>
        <v>832.29</v>
      </c>
      <c r="IH132" s="139">
        <f t="shared" ref="IH132" si="1012">SUM(IH12:IH16,IH19:IH131)</f>
        <v>832.29</v>
      </c>
      <c r="II132" s="27">
        <f>SUM(II12:II131)</f>
        <v>904.78</v>
      </c>
      <c r="IJ132" s="27">
        <f>SUM(IJ12:IJ131)</f>
        <v>161</v>
      </c>
      <c r="IK132" s="27">
        <f t="shared" ref="IK132" si="1013">SUM(IK12:IK131)</f>
        <v>14433339.270000007</v>
      </c>
      <c r="IL132" s="27">
        <f t="shared" ref="IL132" si="1014">SUM(IL12:IL131)</f>
        <v>0</v>
      </c>
      <c r="IM132" s="27">
        <f t="shared" ref="IM132" si="1015">SUM(IM12:IM131)</f>
        <v>0</v>
      </c>
      <c r="IN132" s="47">
        <f t="shared" ref="IN132:IN133" si="1016">SUM(IJ132-IE132)</f>
        <v>-29</v>
      </c>
      <c r="IO132" s="47">
        <f t="shared" ref="IO132:IO133" si="1017">SUM(IK132-IF132)</f>
        <v>489689.60350800678</v>
      </c>
      <c r="IP132" s="139">
        <f>SUM(IP12:IP16,IP19:IP131)</f>
        <v>878</v>
      </c>
      <c r="IQ132" s="139">
        <f t="shared" ref="IQ132" si="1018">SUM(IQ12:IQ16,IQ19:IQ131)</f>
        <v>12540891.269087996</v>
      </c>
      <c r="IR132" s="139">
        <f t="shared" ref="IR132" si="1019">SUM(IR12:IR16,IR19:IR131)</f>
        <v>878</v>
      </c>
      <c r="IS132" s="139">
        <f t="shared" ref="IS132" si="1020">SUM(IS12:IS16,IS19:IS131)</f>
        <v>12540891.269087996</v>
      </c>
      <c r="IT132" s="139">
        <f t="shared" ref="IT132" si="1021">SUM(IT12:IT16,IT19:IT131)</f>
        <v>748.56000000000006</v>
      </c>
      <c r="IU132" s="139">
        <f t="shared" ref="IU132" si="1022">SUM(IU12:IU16,IU19:IU131)</f>
        <v>748.56000000000006</v>
      </c>
      <c r="IV132" s="526">
        <f>SUM(IV12:IV131)</f>
        <v>1002.6200000000001</v>
      </c>
      <c r="IW132" s="526">
        <f>SUM(IW12:IW131)</f>
        <v>1167</v>
      </c>
      <c r="IX132" s="526">
        <f t="shared" ref="IX132" si="1023">SUM(IX12:IX131)</f>
        <v>16768371.639999991</v>
      </c>
      <c r="IY132" s="27">
        <f t="shared" ref="IY132" si="1024">SUM(IY12:IY131)</f>
        <v>4</v>
      </c>
      <c r="IZ132" s="27">
        <f t="shared" ref="IZ132" si="1025">SUM(IZ12:IZ131)</f>
        <v>60433.13</v>
      </c>
      <c r="JA132" s="527">
        <f t="shared" ref="JA132:JA133" si="1026">SUM(IW132-IR132)</f>
        <v>289</v>
      </c>
      <c r="JB132" s="527">
        <f t="shared" ref="JB132:JB133" si="1027">SUM(IX132-IS132)</f>
        <v>4227480.3709119949</v>
      </c>
      <c r="JC132" s="139">
        <f>SUM(JC12:JC16,JC19:JC131)</f>
        <v>274</v>
      </c>
      <c r="JD132" s="139">
        <f t="shared" ref="JD132" si="1028">SUM(JD12:JD16,JD19:JD131)</f>
        <v>4919957.7041159999</v>
      </c>
      <c r="JE132" s="139">
        <f t="shared" ref="JE132" si="1029">SUM(JE12:JE16,JE19:JE131)</f>
        <v>274</v>
      </c>
      <c r="JF132" s="139">
        <f t="shared" ref="JF132" si="1030">SUM(JF12:JF16,JF19:JF131)</f>
        <v>4919957.7041159999</v>
      </c>
      <c r="JG132" s="139">
        <f t="shared" ref="JG132" si="1031">SUM(JG12:JG16,JG19:JG131)</f>
        <v>293.67</v>
      </c>
      <c r="JH132" s="139">
        <f t="shared" ref="JH132" si="1032">SUM(JH12:JH16,JH19:JH131)</f>
        <v>293.67</v>
      </c>
      <c r="JI132" s="27">
        <f>SUM(JI12:JI131)</f>
        <v>292.66000000000003</v>
      </c>
      <c r="JJ132" s="27">
        <f>SUM(JJ12:JJ131)</f>
        <v>276</v>
      </c>
      <c r="JK132" s="27">
        <f t="shared" ref="JK132" si="1033">SUM(JK12:JK131)</f>
        <v>4512087.1100000003</v>
      </c>
      <c r="JL132" s="27">
        <f t="shared" ref="JL132" si="1034">SUM(JL12:JL131)</f>
        <v>0</v>
      </c>
      <c r="JM132" s="27">
        <f t="shared" ref="JM132" si="1035">SUM(JM12:JM131)</f>
        <v>0</v>
      </c>
      <c r="JN132" s="26">
        <f t="shared" si="628"/>
        <v>2</v>
      </c>
      <c r="JO132" s="26">
        <f t="shared" si="629"/>
        <v>-407870.59411599953</v>
      </c>
      <c r="JP132" s="139">
        <f>SUM(JP12:JP16,JP19:JP131)</f>
        <v>404</v>
      </c>
      <c r="JQ132" s="139">
        <f t="shared" ref="JQ132" si="1036">SUM(JQ12:JQ16,JQ19:JQ131)</f>
        <v>5968492.6255499991</v>
      </c>
      <c r="JR132" s="139">
        <f t="shared" ref="JR132" si="1037">SUM(JR12:JR16,JR19:JR131)</f>
        <v>404</v>
      </c>
      <c r="JS132" s="139">
        <f t="shared" ref="JS132" si="1038">SUM(JS12:JS16,JS19:JS131)</f>
        <v>5968492.6255499991</v>
      </c>
      <c r="JT132" s="139">
        <f t="shared" ref="JT132" si="1039">SUM(JT12:JT16,JT19:JT131)</f>
        <v>364.55</v>
      </c>
      <c r="JU132" s="139">
        <f t="shared" ref="JU132" si="1040">SUM(JU12:JU16,JU19:JU131)</f>
        <v>364.55</v>
      </c>
      <c r="JV132" s="27">
        <f>SUM(JV12:JV131)</f>
        <v>348.03000000000009</v>
      </c>
      <c r="JW132" s="27">
        <f>SUM(JW12:JW131)</f>
        <v>465</v>
      </c>
      <c r="JX132" s="27">
        <f t="shared" ref="JX132" si="1041">SUM(JX12:JX131)</f>
        <v>5654011.1200000029</v>
      </c>
      <c r="JY132" s="27">
        <f t="shared" ref="JY132" si="1042">SUM(JY12:JY131)</f>
        <v>13</v>
      </c>
      <c r="JZ132" s="27">
        <f t="shared" ref="JZ132" si="1043">SUM(JZ12:JZ131)</f>
        <v>157591.4</v>
      </c>
      <c r="KA132" s="47">
        <f t="shared" ref="KA132:KA133" si="1044">SUM(JW132-JR132)</f>
        <v>61</v>
      </c>
      <c r="KB132" s="47">
        <f t="shared" ref="KB132:KB133" si="1045">SUM(JX132-JS132)</f>
        <v>-314481.50554999616</v>
      </c>
      <c r="KC132" s="139">
        <f>SUM(KC12:KC16,KC19:KC131)</f>
        <v>1590</v>
      </c>
      <c r="KD132" s="139">
        <f t="shared" ref="KD132" si="1046">SUM(KD12:KD16,KD19:KD131)</f>
        <v>11654054.554263333</v>
      </c>
      <c r="KE132" s="139">
        <f t="shared" ref="KE132" si="1047">SUM(KE12:KE16,KE19:KE131)</f>
        <v>1590</v>
      </c>
      <c r="KF132" s="139">
        <f t="shared" ref="KF132" si="1048">SUM(KF12:KF16,KF19:KF131)</f>
        <v>11654054.554263333</v>
      </c>
      <c r="KG132" s="139">
        <f t="shared" ref="KG132" si="1049">SUM(KG12:KG16,KG19:KG131)</f>
        <v>712.22</v>
      </c>
      <c r="KH132" s="139">
        <f t="shared" ref="KH132" si="1050">SUM(KH12:KH16,KH19:KH131)</f>
        <v>712.22</v>
      </c>
      <c r="KI132" s="27">
        <f>SUM(KI12:KI131)</f>
        <v>585.71</v>
      </c>
      <c r="KJ132" s="27">
        <f>SUM(KJ12:KJ131)</f>
        <v>827</v>
      </c>
      <c r="KK132" s="27">
        <f t="shared" ref="KK132" si="1051">SUM(KK12:KK131)</f>
        <v>9425704.389999995</v>
      </c>
      <c r="KL132" s="27">
        <f t="shared" ref="KL132" si="1052">SUM(KL12:KL131)</f>
        <v>2</v>
      </c>
      <c r="KM132" s="27">
        <f t="shared" ref="KM132" si="1053">SUM(KM12:KM131)</f>
        <v>32323.199999999997</v>
      </c>
      <c r="KN132" s="26">
        <f t="shared" si="642"/>
        <v>-763</v>
      </c>
      <c r="KO132" s="26">
        <f t="shared" si="643"/>
        <v>-2228350.1642633379</v>
      </c>
      <c r="KP132" s="139">
        <f>SUM(KP12:KP16,KP19:KP131)</f>
        <v>8474</v>
      </c>
      <c r="KQ132" s="139">
        <f t="shared" ref="KQ132" si="1054">SUM(KQ12:KQ16,KQ19:KQ131)</f>
        <v>123944587.46700333</v>
      </c>
      <c r="KR132" s="139">
        <f t="shared" ref="KR132" si="1055">SUM(KR12:KR16,KR19:KR131)</f>
        <v>8474</v>
      </c>
      <c r="KS132" s="139">
        <f t="shared" ref="KS132" si="1056">SUM(KS12:KS16,KS19:KS131)</f>
        <v>123944587.46700333</v>
      </c>
      <c r="KT132" s="139">
        <f t="shared" ref="KT132" si="1057">SUM(KT12:KT16,KT19:KT131)</f>
        <v>7886.0500000000029</v>
      </c>
      <c r="KU132" s="139">
        <f t="shared" ref="KU132" si="1058">SUM(KU12:KU16,KU19:KU131)</f>
        <v>7886.0500000000029</v>
      </c>
      <c r="KV132" s="27">
        <f>SUM(KV12:KV131)</f>
        <v>7841.6799999999976</v>
      </c>
      <c r="KW132" s="27">
        <f>SUM(KW12:KW131)</f>
        <v>7925</v>
      </c>
      <c r="KX132" s="27">
        <f t="shared" ref="KX132" si="1059">SUM(KX12:KX131)</f>
        <v>122144266.76000002</v>
      </c>
      <c r="KY132" s="27">
        <f t="shared" ref="KY132" si="1060">SUM(KY12:KY131)</f>
        <v>74</v>
      </c>
      <c r="KZ132" s="27">
        <f t="shared" ref="KZ132" si="1061">SUM(KZ12:KZ131)</f>
        <v>1033610.28</v>
      </c>
      <c r="LA132" s="26">
        <f t="shared" ref="LA132" si="1062">SUM(KW132-KR132)</f>
        <v>-549</v>
      </c>
      <c r="LB132" s="26">
        <f t="shared" si="645"/>
        <v>-1800320.7070033103</v>
      </c>
      <c r="LC132" s="139">
        <f>SUM(LC12:LC16,LC19:LC131)</f>
        <v>100</v>
      </c>
      <c r="LD132" s="139">
        <f t="shared" ref="LD132" si="1063">SUM(LD12:LD16,LD19:LD131)</f>
        <v>3064416.8282000003</v>
      </c>
      <c r="LE132" s="139">
        <f t="shared" ref="LE132" si="1064">SUM(LE12:LE16,LE19:LE131)</f>
        <v>100</v>
      </c>
      <c r="LF132" s="139">
        <f t="shared" ref="LF132" si="1065">SUM(LF12:LF16,LF19:LF131)</f>
        <v>3064416.8282000003</v>
      </c>
      <c r="LG132" s="139">
        <f t="shared" ref="LG132" si="1066">SUM(LG12:LG16,LG19:LG131)</f>
        <v>260.42</v>
      </c>
      <c r="LH132" s="139">
        <f t="shared" ref="LH132" si="1067">SUM(LH12:LH16,LH19:LH131)</f>
        <v>260.42</v>
      </c>
      <c r="LI132" s="27">
        <f>SUM(LI12:LI131)</f>
        <v>96.28</v>
      </c>
      <c r="LJ132" s="27">
        <f>SUM(LJ12:LJ131)</f>
        <v>101</v>
      </c>
      <c r="LK132" s="27">
        <f t="shared" ref="LK132" si="1068">SUM(LK12:LK131)</f>
        <v>1129040.2199999997</v>
      </c>
      <c r="LL132" s="27">
        <f t="shared" ref="LL132" si="1069">SUM(LL12:LL131)</f>
        <v>0</v>
      </c>
      <c r="LM132" s="27">
        <f t="shared" ref="LM132" si="1070">SUM(LM12:LM131)</f>
        <v>0</v>
      </c>
      <c r="LN132" s="26">
        <f t="shared" si="651"/>
        <v>1</v>
      </c>
      <c r="LO132" s="26">
        <f t="shared" si="652"/>
        <v>-1935376.6082000006</v>
      </c>
      <c r="LP132" s="139">
        <f>SUM(LP12:LP16,LP19:LP131)</f>
        <v>691</v>
      </c>
      <c r="LQ132" s="139">
        <f t="shared" ref="LQ132" si="1071">SUM(LQ12:LQ16,LQ19:LQ131)</f>
        <v>8286143.1607499998</v>
      </c>
      <c r="LR132" s="139">
        <f t="shared" ref="LR132" si="1072">SUM(LR12:LR16,LR19:LR131)</f>
        <v>691</v>
      </c>
      <c r="LS132" s="139">
        <f t="shared" ref="LS132" si="1073">SUM(LS12:LS16,LS19:LS131)</f>
        <v>8286143.1607499998</v>
      </c>
      <c r="LT132" s="139">
        <f t="shared" ref="LT132" si="1074">SUM(LT12:LT16,LT19:LT131)</f>
        <v>659.79</v>
      </c>
      <c r="LU132" s="139">
        <f t="shared" ref="LU132" si="1075">SUM(LU12:LU16,LU19:LU131)</f>
        <v>659.79</v>
      </c>
      <c r="LV132" s="27">
        <f>SUM(LV12:LV131)</f>
        <v>669.99</v>
      </c>
      <c r="LW132" s="27">
        <f>SUM(LW12:LW131)</f>
        <v>715</v>
      </c>
      <c r="LX132" s="27">
        <f t="shared" ref="LX132" si="1076">SUM(LX12:LX131)</f>
        <v>8414178.0799999963</v>
      </c>
      <c r="LY132" s="27">
        <f t="shared" ref="LY132" si="1077">SUM(LY12:LY131)</f>
        <v>0</v>
      </c>
      <c r="LZ132" s="27">
        <f t="shared" ref="LZ132" si="1078">SUM(LZ12:LZ131)</f>
        <v>0</v>
      </c>
      <c r="MA132" s="26">
        <f t="shared" si="658"/>
        <v>24</v>
      </c>
      <c r="MB132" s="26">
        <f t="shared" si="659"/>
        <v>128034.91924999654</v>
      </c>
      <c r="MC132" s="139">
        <f>SUM(MC12:MC16,MC19:MC131)</f>
        <v>20</v>
      </c>
      <c r="MD132" s="139">
        <f t="shared" ref="MD132" si="1079">SUM(MD12:MD16,MD19:MD131)</f>
        <v>209731.26416666666</v>
      </c>
      <c r="ME132" s="139">
        <f t="shared" ref="ME132" si="1080">SUM(ME12:ME16,ME19:ME131)</f>
        <v>20</v>
      </c>
      <c r="MF132" s="139">
        <f t="shared" ref="MF132" si="1081">SUM(MF12:MF16,MF19:MF131)</f>
        <v>209731.26416666666</v>
      </c>
      <c r="MG132" s="139">
        <f t="shared" ref="MG132" si="1082">SUM(MG12:MG16,MG19:MG131)</f>
        <v>16.7</v>
      </c>
      <c r="MH132" s="139">
        <f t="shared" ref="MH132" si="1083">SUM(MH12:MH16,MH19:MH131)</f>
        <v>16.7</v>
      </c>
      <c r="MI132" s="27">
        <f>SUM(MI12:MI131)</f>
        <v>16.8</v>
      </c>
      <c r="MJ132" s="27">
        <f>SUM(MJ12:MJ131)</f>
        <v>21</v>
      </c>
      <c r="MK132" s="27">
        <f t="shared" ref="MK132" si="1084">SUM(MK12:MK131)</f>
        <v>211642.11</v>
      </c>
      <c r="ML132" s="27">
        <f t="shared" ref="ML132" si="1085">SUM(ML12:ML131)</f>
        <v>0</v>
      </c>
      <c r="MM132" s="27">
        <f t="shared" ref="MM132" si="1086">SUM(MM12:MM131)</f>
        <v>0</v>
      </c>
      <c r="MN132" s="26">
        <f t="shared" si="665"/>
        <v>1</v>
      </c>
      <c r="MO132" s="26">
        <f t="shared" si="666"/>
        <v>1910.8458333333256</v>
      </c>
      <c r="MP132" s="139">
        <f>SUM(MP12:MP16,MP19:MP131)</f>
        <v>546</v>
      </c>
      <c r="MQ132" s="139">
        <f t="shared" ref="MQ132" si="1087">SUM(MQ12:MQ16,MQ19:MQ131)</f>
        <v>8846918.2183199991</v>
      </c>
      <c r="MR132" s="139">
        <f t="shared" ref="MR132" si="1088">SUM(MR12:MR16,MR19:MR131)</f>
        <v>546</v>
      </c>
      <c r="MS132" s="139">
        <f t="shared" ref="MS132" si="1089">SUM(MS12:MS16,MS19:MS131)</f>
        <v>8846918.2183199991</v>
      </c>
      <c r="MT132" s="139">
        <f t="shared" ref="MT132" si="1090">SUM(MT12:MT16,MT19:MT131)</f>
        <v>521.32000000000005</v>
      </c>
      <c r="MU132" s="139">
        <f t="shared" ref="MU132" si="1091">SUM(MU12:MU16,MU19:MU131)</f>
        <v>521.32000000000005</v>
      </c>
      <c r="MV132" s="27">
        <f>SUM(MV12:MV131)</f>
        <v>448.70000000000005</v>
      </c>
      <c r="MW132" s="27">
        <f>SUM(MW12:MW131)</f>
        <v>487</v>
      </c>
      <c r="MX132" s="27">
        <f t="shared" ref="MX132" si="1092">SUM(MX12:MX131)</f>
        <v>7531762.3799999962</v>
      </c>
      <c r="MY132" s="27">
        <f t="shared" ref="MY132" si="1093">SUM(MY12:MY131)</f>
        <v>0</v>
      </c>
      <c r="MZ132" s="27">
        <f t="shared" ref="MZ132" si="1094">SUM(MZ12:MZ131)</f>
        <v>0</v>
      </c>
      <c r="NA132" s="26">
        <f t="shared" si="672"/>
        <v>-59</v>
      </c>
      <c r="NB132" s="26">
        <f t="shared" si="673"/>
        <v>-1315155.8383200029</v>
      </c>
      <c r="NC132" s="139">
        <f>SUM(NC12:NC16,NC19:NC131)</f>
        <v>865</v>
      </c>
      <c r="ND132" s="139">
        <f t="shared" ref="ND132" si="1095">SUM(ND12:ND16,ND19:ND131)</f>
        <v>14461288.914799999</v>
      </c>
      <c r="NE132" s="139">
        <f t="shared" ref="NE132" si="1096">SUM(NE12:NE16,NE19:NE131)</f>
        <v>865</v>
      </c>
      <c r="NF132" s="139">
        <f t="shared" ref="NF132" si="1097">SUM(NF12:NF16,NF19:NF131)</f>
        <v>14461288.914799999</v>
      </c>
      <c r="NG132" s="139">
        <f t="shared" ref="NG132" si="1098">SUM(NG12:NG16,NG19:NG131)</f>
        <v>824.59999999999991</v>
      </c>
      <c r="NH132" s="139">
        <f t="shared" ref="NH132" si="1099">SUM(NH12:NH16,NH19:NH131)</f>
        <v>824.59999999999991</v>
      </c>
      <c r="NI132" s="27">
        <f>SUM(NI12:NI131)</f>
        <v>671.16999999999985</v>
      </c>
      <c r="NJ132" s="27">
        <f>SUM(NJ12:NJ131)</f>
        <v>739</v>
      </c>
      <c r="NK132" s="27">
        <f t="shared" ref="NK132" si="1100">SUM(NK12:NK131)</f>
        <v>11694137.319999997</v>
      </c>
      <c r="NL132" s="27">
        <f t="shared" ref="NL132" si="1101">SUM(NL12:NL131)</f>
        <v>1</v>
      </c>
      <c r="NM132" s="27">
        <f t="shared" ref="NM132" si="1102">SUM(NM12:NM131)</f>
        <v>23989.79</v>
      </c>
      <c r="NN132" s="26">
        <f t="shared" si="676"/>
        <v>-126</v>
      </c>
      <c r="NO132" s="26">
        <f t="shared" si="677"/>
        <v>-2767151.5948000029</v>
      </c>
      <c r="NP132" s="139">
        <f>SUM(NP12:NP16,NP19:NP131)</f>
        <v>50</v>
      </c>
      <c r="NQ132" s="139">
        <f t="shared" ref="NQ132" si="1103">SUM(NQ12:NQ16,NQ19:NQ131)</f>
        <v>552916</v>
      </c>
      <c r="NR132" s="139">
        <f t="shared" ref="NR132" si="1104">SUM(NR12:NR16,NR19:NR131)</f>
        <v>50</v>
      </c>
      <c r="NS132" s="139">
        <f t="shared" ref="NS132" si="1105">SUM(NS12:NS16,NS19:NS131)</f>
        <v>552916</v>
      </c>
      <c r="NT132" s="139">
        <f t="shared" ref="NT132" si="1106">SUM(NT12:NT16,NT19:NT131)</f>
        <v>40</v>
      </c>
      <c r="NU132" s="139">
        <f t="shared" ref="NU132" si="1107">SUM(NU12:NU16,NU19:NU131)</f>
        <v>40</v>
      </c>
      <c r="NV132" s="27">
        <f>SUM(NV12:NV131)</f>
        <v>38.75</v>
      </c>
      <c r="NW132" s="27">
        <f>SUM(NW12:NW131)</f>
        <v>42</v>
      </c>
      <c r="NX132" s="27">
        <f t="shared" ref="NX132" si="1108">SUM(NX12:NX131)</f>
        <v>536149.04999999993</v>
      </c>
      <c r="NY132" s="27">
        <f t="shared" ref="NY132" si="1109">SUM(NY12:NY131)</f>
        <v>0</v>
      </c>
      <c r="NZ132" s="27">
        <f t="shared" ref="NZ132" si="1110">SUM(NZ12:NZ131)</f>
        <v>0</v>
      </c>
      <c r="OA132" s="26">
        <f t="shared" si="683"/>
        <v>-8</v>
      </c>
      <c r="OB132" s="26">
        <f t="shared" si="684"/>
        <v>-16766.95000000007</v>
      </c>
      <c r="OC132" s="139">
        <f>SUM(OC12:OC16,OC19:OC131)</f>
        <v>200</v>
      </c>
      <c r="OD132" s="139">
        <f t="shared" ref="OD132" si="1111">SUM(OD12:OD16,OD19:OD131)</f>
        <v>3132700.5606624</v>
      </c>
      <c r="OE132" s="139">
        <f t="shared" ref="OE132" si="1112">SUM(OE12:OE16,OE19:OE131)</f>
        <v>200</v>
      </c>
      <c r="OF132" s="139">
        <f t="shared" ref="OF132" si="1113">SUM(OF12:OF16,OF19:OF131)</f>
        <v>3132700.5606624</v>
      </c>
      <c r="OG132" s="139">
        <f t="shared" ref="OG132" si="1114">SUM(OG12:OG16,OG19:OG131)</f>
        <v>188.28</v>
      </c>
      <c r="OH132" s="139">
        <f t="shared" ref="OH132" si="1115">SUM(OH12:OH16,OH19:OH131)</f>
        <v>188.28</v>
      </c>
      <c r="OI132" s="27">
        <f>SUM(OI12:OI131)</f>
        <v>159.65</v>
      </c>
      <c r="OJ132" s="27">
        <f>SUM(OJ12:OJ131)</f>
        <v>169</v>
      </c>
      <c r="OK132" s="27">
        <f t="shared" ref="OK132" si="1116">SUM(OK12:OK131)</f>
        <v>2717221.0999999996</v>
      </c>
      <c r="OL132" s="27">
        <f t="shared" ref="OL132" si="1117">SUM(OL12:OL131)</f>
        <v>0</v>
      </c>
      <c r="OM132" s="27">
        <f t="shared" ref="OM132" si="1118">SUM(OM12:OM131)</f>
        <v>0</v>
      </c>
      <c r="ON132" s="26">
        <f t="shared" si="687"/>
        <v>-31</v>
      </c>
      <c r="OO132" s="26">
        <f t="shared" si="688"/>
        <v>-415479.46066240035</v>
      </c>
      <c r="OP132" s="139">
        <f>SUM(OP12:OP16,OP19:OP131)</f>
        <v>5</v>
      </c>
      <c r="OQ132" s="139">
        <f t="shared" ref="OQ132" si="1119">SUM(OQ12:OQ16,OQ19:OQ131)</f>
        <v>502874.63525000005</v>
      </c>
      <c r="OR132" s="139">
        <f t="shared" ref="OR132" si="1120">SUM(OR12:OR16,OR19:OR131)</f>
        <v>5</v>
      </c>
      <c r="OS132" s="139">
        <f t="shared" ref="OS132" si="1121">SUM(OS12:OS16,OS19:OS131)</f>
        <v>502874.63525000005</v>
      </c>
      <c r="OT132" s="139">
        <f t="shared" ref="OT132" si="1122">SUM(OT12:OT16,OT19:OT131)</f>
        <v>49.15</v>
      </c>
      <c r="OU132" s="139">
        <f t="shared" ref="OU132" si="1123">SUM(OU12:OU16,OU19:OU131)</f>
        <v>49.15</v>
      </c>
      <c r="OV132" s="27">
        <f>SUM(OV12:OV131)</f>
        <v>29.490000000000002</v>
      </c>
      <c r="OW132" s="27">
        <f>SUM(OW12:OW131)</f>
        <v>3</v>
      </c>
      <c r="OX132" s="27">
        <f t="shared" ref="OX132" si="1124">SUM(OX12:OX131)</f>
        <v>301817.88</v>
      </c>
      <c r="OY132" s="27">
        <f t="shared" ref="OY132" si="1125">SUM(OY12:OY131)</f>
        <v>0</v>
      </c>
      <c r="OZ132" s="27">
        <f t="shared" ref="OZ132" si="1126">SUM(OZ12:OZ131)</f>
        <v>0</v>
      </c>
      <c r="PA132" s="26">
        <f t="shared" ref="PA132" si="1127">SUM(OW132-OR132)</f>
        <v>-2</v>
      </c>
      <c r="PB132" s="26">
        <f t="shared" ref="PB132" si="1128">SUM(OX132-OS132)</f>
        <v>-201056.75525000005</v>
      </c>
      <c r="PC132" s="139">
        <f>SUM(PC12:PC16,PC19:PC131)</f>
        <v>260</v>
      </c>
      <c r="PD132" s="139">
        <f t="shared" ref="PD132" si="1129">SUM(PD12:PD16,PD19:PD131)</f>
        <v>3234558.6</v>
      </c>
      <c r="PE132" s="139">
        <f t="shared" ref="PE132" si="1130">SUM(PE12:PE16,PE19:PE131)</f>
        <v>260</v>
      </c>
      <c r="PF132" s="139">
        <f t="shared" ref="PF132" si="1131">SUM(PF12:PF16,PF19:PF131)</f>
        <v>3234558.5999999996</v>
      </c>
      <c r="PG132" s="139">
        <f t="shared" ref="PG132" si="1132">SUM(PG12:PG16,PG19:PG131)</f>
        <v>234</v>
      </c>
      <c r="PH132" s="139">
        <f t="shared" ref="PH132" si="1133">SUM(PH12:PH16,PH19:PH131)</f>
        <v>234</v>
      </c>
      <c r="PI132" s="27">
        <f>SUM(PI12:PI131)</f>
        <v>237.9</v>
      </c>
      <c r="PJ132" s="27">
        <f>SUM(PJ12:PJ131)</f>
        <v>266</v>
      </c>
      <c r="PK132" s="27">
        <f t="shared" ref="PK132" si="1134">SUM(PK12:PK131)</f>
        <v>3284172.4900000007</v>
      </c>
      <c r="PL132" s="27">
        <f t="shared" ref="PL132" si="1135">SUM(PL12:PL131)</f>
        <v>0</v>
      </c>
      <c r="PM132" s="27">
        <f t="shared" ref="PM132" si="1136">SUM(PM12:PM131)</f>
        <v>0</v>
      </c>
      <c r="PN132" s="26">
        <f t="shared" si="699"/>
        <v>6</v>
      </c>
      <c r="PO132" s="26">
        <f t="shared" si="700"/>
        <v>49613.890000001062</v>
      </c>
      <c r="PP132" s="139">
        <f>SUM(PP12:PP16,PP19:PP131)</f>
        <v>390</v>
      </c>
      <c r="PQ132" s="139">
        <f t="shared" ref="PQ132" si="1137">SUM(PQ12:PQ16,PQ19:PQ131)</f>
        <v>5073916.6983960001</v>
      </c>
      <c r="PR132" s="139">
        <f t="shared" ref="PR132" si="1138">SUM(PR12:PR16,PR19:PR131)</f>
        <v>390</v>
      </c>
      <c r="PS132" s="139">
        <f t="shared" ref="PS132" si="1139">SUM(PS12:PS16,PS19:PS131)</f>
        <v>5073916.6983960001</v>
      </c>
      <c r="PT132" s="139">
        <f t="shared" ref="PT132" si="1140">SUM(PT12:PT16,PT19:PT131)</f>
        <v>365.93999999999994</v>
      </c>
      <c r="PU132" s="139">
        <f t="shared" ref="PU132" si="1141">SUM(PU12:PU16,PU19:PU131)</f>
        <v>365.93999999999994</v>
      </c>
      <c r="PV132" s="27">
        <f>SUM(PV12:PV131)</f>
        <v>358.38999999999993</v>
      </c>
      <c r="PW132" s="27">
        <f>SUM(PW12:PW131)</f>
        <v>394</v>
      </c>
      <c r="PX132" s="27">
        <f t="shared" ref="PX132" si="1142">SUM(PX12:PX131)</f>
        <v>4985461.6700000009</v>
      </c>
      <c r="PY132" s="27">
        <f t="shared" ref="PY132" si="1143">SUM(PY12:PY131)</f>
        <v>2</v>
      </c>
      <c r="PZ132" s="27">
        <f t="shared" ref="PZ132" si="1144">SUM(PZ12:PZ131)</f>
        <v>22556.36</v>
      </c>
      <c r="QA132" s="26">
        <f t="shared" si="706"/>
        <v>4</v>
      </c>
      <c r="QB132" s="26">
        <f t="shared" si="707"/>
        <v>-88455.028395999223</v>
      </c>
      <c r="QC132" s="139">
        <f>SUM(QC12:QC16,QC19:QC131)</f>
        <v>745</v>
      </c>
      <c r="QD132" s="139">
        <f t="shared" ref="QD132" si="1145">SUM(QD12:QD16,QD19:QD131)</f>
        <v>11797074.344182402</v>
      </c>
      <c r="QE132" s="139">
        <f t="shared" ref="QE132" si="1146">SUM(QE12:QE16,QE19:QE131)</f>
        <v>745</v>
      </c>
      <c r="QF132" s="139">
        <f t="shared" ref="QF132" si="1147">SUM(QF12:QF16,QF19:QF131)</f>
        <v>11797074.344182402</v>
      </c>
      <c r="QG132" s="139">
        <f t="shared" ref="QG132" si="1148">SUM(QG12:QG16,QG19:QG131)</f>
        <v>649.78</v>
      </c>
      <c r="QH132" s="139">
        <f t="shared" ref="QH132" si="1149">SUM(QH12:QH16,QH19:QH131)</f>
        <v>649.78</v>
      </c>
      <c r="QI132" s="27">
        <f>SUM(QI12:QI131)</f>
        <v>759.13999999999987</v>
      </c>
      <c r="QJ132" s="27">
        <f>SUM(QJ12:QJ131)</f>
        <v>836</v>
      </c>
      <c r="QK132" s="27">
        <f t="shared" ref="QK132" si="1150">SUM(QK12:QK131)</f>
        <v>13579906.859999988</v>
      </c>
      <c r="QL132" s="27">
        <f t="shared" ref="QL132" si="1151">SUM(QL12:QL131)</f>
        <v>4</v>
      </c>
      <c r="QM132" s="27">
        <f t="shared" ref="QM132" si="1152">SUM(QM12:QM131)</f>
        <v>71466.59</v>
      </c>
      <c r="QN132" s="26">
        <f t="shared" si="713"/>
        <v>91</v>
      </c>
      <c r="QO132" s="26">
        <f t="shared" si="714"/>
        <v>1782832.5158175863</v>
      </c>
      <c r="QP132" s="139">
        <f>SUM(QP12:QP16,QP19:QP131)</f>
        <v>276</v>
      </c>
      <c r="QQ132" s="139">
        <f t="shared" ref="QQ132" si="1153">SUM(QQ12:QQ16,QQ19:QQ131)</f>
        <v>4425300.7319999998</v>
      </c>
      <c r="QR132" s="139">
        <f t="shared" ref="QR132" si="1154">SUM(QR12:QR16,QR19:QR131)</f>
        <v>276</v>
      </c>
      <c r="QS132" s="139">
        <f t="shared" ref="QS132" si="1155">SUM(QS12:QS16,QS19:QS131)</f>
        <v>4425300.7319999998</v>
      </c>
      <c r="QT132" s="139">
        <f t="shared" ref="QT132" si="1156">SUM(QT12:QT16,QT19:QT131)</f>
        <v>244.38</v>
      </c>
      <c r="QU132" s="139">
        <f t="shared" ref="QU132" si="1157">SUM(QU12:QU16,QU19:QU131)</f>
        <v>244.38</v>
      </c>
      <c r="QV132" s="27">
        <f>SUM(QV12:QV131)</f>
        <v>236.05999999999997</v>
      </c>
      <c r="QW132" s="27">
        <f>SUM(QW12:QW131)</f>
        <v>267</v>
      </c>
      <c r="QX132" s="27">
        <f t="shared" ref="QX132" si="1158">SUM(QX12:QX131)</f>
        <v>4277389.62</v>
      </c>
      <c r="QY132" s="27">
        <f t="shared" ref="QY132" si="1159">SUM(QY12:QY131)</f>
        <v>0</v>
      </c>
      <c r="QZ132" s="27">
        <f t="shared" ref="QZ132" si="1160">SUM(QZ12:QZ131)</f>
        <v>0</v>
      </c>
      <c r="RA132" s="26">
        <f t="shared" si="720"/>
        <v>-9</v>
      </c>
      <c r="RB132" s="26">
        <f t="shared" si="721"/>
        <v>-147911.11199999973</v>
      </c>
      <c r="RC132" s="139">
        <f>SUM(RC12:RC16,RC19:RC131)</f>
        <v>195</v>
      </c>
      <c r="RD132" s="139">
        <f t="shared" ref="RD132" si="1161">SUM(RD12:RD16,RD19:RD131)</f>
        <v>3323544.0140448008</v>
      </c>
      <c r="RE132" s="139">
        <f t="shared" ref="RE132" si="1162">SUM(RE12:RE16,RE19:RE131)</f>
        <v>195</v>
      </c>
      <c r="RF132" s="139">
        <f t="shared" ref="RF132" si="1163">SUM(RF12:RF16,RF19:RF131)</f>
        <v>3323544.0140448008</v>
      </c>
      <c r="RG132" s="139">
        <f t="shared" ref="RG132" si="1164">SUM(RG12:RG16,RG19:RG131)</f>
        <v>183.06</v>
      </c>
      <c r="RH132" s="139">
        <f t="shared" ref="RH132" si="1165">SUM(RH12:RH16,RH19:RH131)</f>
        <v>183.06</v>
      </c>
      <c r="RI132" s="27">
        <f>SUM(RI12:RI131)</f>
        <v>190.29999999999998</v>
      </c>
      <c r="RJ132" s="27">
        <f>SUM(RJ12:RJ131)</f>
        <v>209</v>
      </c>
      <c r="RK132" s="27">
        <f t="shared" ref="RK132" si="1166">SUM(RK12:RK131)</f>
        <v>3464538.33</v>
      </c>
      <c r="RL132" s="27">
        <f t="shared" ref="RL132" si="1167">SUM(RL12:RL131)</f>
        <v>0</v>
      </c>
      <c r="RM132" s="27">
        <f t="shared" ref="RM132" si="1168">SUM(RM12:RM131)</f>
        <v>0</v>
      </c>
      <c r="RN132" s="26">
        <f t="shared" si="727"/>
        <v>14</v>
      </c>
      <c r="RO132" s="26">
        <f t="shared" si="728"/>
        <v>140994.3159551993</v>
      </c>
      <c r="RP132" s="139">
        <f>SUM(RP12:RP16,RP19:RP131)</f>
        <v>1545</v>
      </c>
      <c r="RQ132" s="139">
        <f t="shared" ref="RQ132" si="1169">SUM(RQ12:RQ16,RQ19:RQ131)</f>
        <v>25310926.322499998</v>
      </c>
      <c r="RR132" s="139">
        <f t="shared" ref="RR132" si="1170">SUM(RR12:RR16,RR19:RR131)</f>
        <v>1545</v>
      </c>
      <c r="RS132" s="139">
        <f t="shared" ref="RS132" si="1171">SUM(RS12:RS16,RS19:RS131)</f>
        <v>25310926.322499994</v>
      </c>
      <c r="RT132" s="139">
        <f t="shared" ref="RT132" si="1172">SUM(RT12:RT16,RT19:RT131)</f>
        <v>1398.05</v>
      </c>
      <c r="RU132" s="139">
        <f t="shared" ref="RU132" si="1173">SUM(RU12:RU16,RU19:RU131)</f>
        <v>1398.05</v>
      </c>
      <c r="RV132" s="27">
        <f>SUM(RV12:RV131)</f>
        <v>1287.53</v>
      </c>
      <c r="RW132" s="27">
        <f>SUM(RW12:RW131)</f>
        <v>1466</v>
      </c>
      <c r="RX132" s="27">
        <f t="shared" ref="RX132" si="1174">SUM(RX12:RX131)</f>
        <v>23244370.799999993</v>
      </c>
      <c r="RY132" s="27">
        <f t="shared" ref="RY132" si="1175">SUM(RY12:RY131)</f>
        <v>8</v>
      </c>
      <c r="RZ132" s="27">
        <f t="shared" ref="RZ132" si="1176">SUM(RZ12:RZ131)</f>
        <v>120574.83</v>
      </c>
      <c r="SA132" s="26">
        <f t="shared" si="731"/>
        <v>-79</v>
      </c>
      <c r="SB132" s="26">
        <f t="shared" si="732"/>
        <v>-2066555.5225000009</v>
      </c>
      <c r="SC132" s="139">
        <f>SUM(SC12:SC16,SC19:SC131)</f>
        <v>1230</v>
      </c>
      <c r="SD132" s="139">
        <f t="shared" ref="SD132" si="1177">SUM(SD12:SD16,SD19:SD131)</f>
        <v>20479392.81024</v>
      </c>
      <c r="SE132" s="139">
        <f t="shared" ref="SE132" si="1178">SUM(SE12:SE16,SE19:SE131)</f>
        <v>1230</v>
      </c>
      <c r="SF132" s="139">
        <f t="shared" ref="SF132" si="1179">SUM(SF12:SF16,SF19:SF131)</f>
        <v>20479392.81024</v>
      </c>
      <c r="SG132" s="139">
        <f t="shared" ref="SG132" si="1180">SUM(SG12:SG16,SG19:SG131)</f>
        <v>1128</v>
      </c>
      <c r="SH132" s="139">
        <f t="shared" ref="SH132" si="1181">SUM(SH12:SH16,SH19:SH131)</f>
        <v>1128</v>
      </c>
      <c r="SI132" s="27">
        <f>SUM(SI12:SI131)</f>
        <v>1153.8800000000001</v>
      </c>
      <c r="SJ132" s="27">
        <f>SUM(SJ12:SJ131)</f>
        <v>1368</v>
      </c>
      <c r="SK132" s="27">
        <f t="shared" ref="SK132" si="1182">SUM(SK12:SK131)</f>
        <v>20990197.630000003</v>
      </c>
      <c r="SL132" s="27">
        <f t="shared" ref="SL132" si="1183">SUM(SL12:SL131)</f>
        <v>2</v>
      </c>
      <c r="SM132" s="27">
        <f t="shared" ref="SM132" si="1184">SUM(SM12:SM131)</f>
        <v>30044.42</v>
      </c>
      <c r="SN132" s="26">
        <f t="shared" ref="SN132" si="1185">SUM(SJ132-SE132)</f>
        <v>138</v>
      </c>
      <c r="SO132" s="26">
        <f t="shared" ref="SO132" si="1186">SUM(SK132-SF132)</f>
        <v>510804.8197600022</v>
      </c>
      <c r="SP132" s="139">
        <f>SUM(SP12:SP16,SP19:SP131)</f>
        <v>540</v>
      </c>
      <c r="SQ132" s="139">
        <f t="shared" ref="SQ132" si="1187">SUM(SQ12:SQ16,SQ19:SQ131)</f>
        <v>7186602.7283049989</v>
      </c>
      <c r="SR132" s="139">
        <f t="shared" ref="SR132" si="1188">SUM(SR12:SR16,SR19:SR131)</f>
        <v>540</v>
      </c>
      <c r="SS132" s="139">
        <f t="shared" ref="SS132" si="1189">SUM(SS12:SS16,SS19:SS131)</f>
        <v>7186602.7283049989</v>
      </c>
      <c r="ST132" s="139">
        <f t="shared" ref="ST132" si="1190">SUM(ST12:ST16,ST19:ST131)</f>
        <v>475.97</v>
      </c>
      <c r="SU132" s="139">
        <f t="shared" ref="SU132" si="1191">SUM(SU12:SU16,SU19:SU131)</f>
        <v>475.97</v>
      </c>
      <c r="SV132" s="27">
        <f>SUM(SV12:SV131)</f>
        <v>393.39</v>
      </c>
      <c r="SW132" s="27">
        <f>SUM(SW12:SW131)</f>
        <v>454</v>
      </c>
      <c r="SX132" s="27">
        <f t="shared" ref="SX132" si="1192">SUM(SX12:SX131)</f>
        <v>5906061.71</v>
      </c>
      <c r="SY132" s="27">
        <f t="shared" ref="SY132" si="1193">SUM(SY12:SY131)</f>
        <v>1</v>
      </c>
      <c r="SZ132" s="27">
        <f t="shared" ref="SZ132" si="1194">SUM(SZ12:SZ131)</f>
        <v>12476.96</v>
      </c>
      <c r="TA132" s="26">
        <f t="shared" si="745"/>
        <v>-86</v>
      </c>
      <c r="TB132" s="26">
        <f t="shared" si="746"/>
        <v>-1280541.018304999</v>
      </c>
      <c r="TC132" s="139">
        <f>SUM(TC12:TC16,TC19:TC131)</f>
        <v>1355</v>
      </c>
      <c r="TD132" s="139">
        <f t="shared" ref="TD132" si="1195">SUM(TD12:TD16,TD19:TD131)</f>
        <v>18865266.253925003</v>
      </c>
      <c r="TE132" s="139">
        <f t="shared" ref="TE132" si="1196">SUM(TE12:TE16,TE19:TE131)</f>
        <v>1355</v>
      </c>
      <c r="TF132" s="139">
        <f t="shared" ref="TF132" si="1197">SUM(TF12:TF16,TF19:TF131)</f>
        <v>18865266.253925003</v>
      </c>
      <c r="TG132" s="139">
        <f t="shared" ref="TG132" si="1198">SUM(TG12:TG16,TG19:TG131)</f>
        <v>1249.4499999999998</v>
      </c>
      <c r="TH132" s="139">
        <f t="shared" ref="TH132" si="1199">SUM(TH12:TH16,TH19:TH131)</f>
        <v>1249.4499999999998</v>
      </c>
      <c r="TI132" s="27">
        <f>SUM(TI12:TI131)</f>
        <v>1265.2900000000002</v>
      </c>
      <c r="TJ132" s="27">
        <f>SUM(TJ12:TJ131)</f>
        <v>1419</v>
      </c>
      <c r="TK132" s="27">
        <f t="shared" ref="TK132" si="1200">SUM(TK12:TK131)</f>
        <v>19081300.419999994</v>
      </c>
      <c r="TL132" s="27">
        <f t="shared" ref="TL132" si="1201">SUM(TL12:TL131)</f>
        <v>3</v>
      </c>
      <c r="TM132" s="27">
        <f t="shared" ref="TM132" si="1202">SUM(TM12:TM131)</f>
        <v>41295.81</v>
      </c>
      <c r="TN132" s="26">
        <f t="shared" si="752"/>
        <v>64</v>
      </c>
      <c r="TO132" s="26">
        <f t="shared" si="753"/>
        <v>216034.16607499123</v>
      </c>
      <c r="TP132" s="139">
        <f>SUM(TP12:TP16,TP19:TP131)</f>
        <v>820</v>
      </c>
      <c r="TQ132" s="139">
        <f t="shared" ref="TQ132" si="1203">SUM(TQ12:TQ16,TQ19:TQ131)</f>
        <v>9624313.1102300007</v>
      </c>
      <c r="TR132" s="139">
        <f t="shared" ref="TR132" si="1204">SUM(TR12:TR16,TR19:TR131)</f>
        <v>820</v>
      </c>
      <c r="TS132" s="139">
        <f t="shared" ref="TS132" si="1205">SUM(TS12:TS16,TS19:TS131)</f>
        <v>9624313.1102300007</v>
      </c>
      <c r="TT132" s="139">
        <f t="shared" ref="TT132" si="1206">SUM(TT12:TT16,TT19:TT131)</f>
        <v>637.41999999999996</v>
      </c>
      <c r="TU132" s="139">
        <f t="shared" ref="TU132" si="1207">SUM(TU12:TU16,TU19:TU131)</f>
        <v>637.41999999999996</v>
      </c>
      <c r="TV132" s="27">
        <f>SUM(TV12:TV131)</f>
        <v>637.67000000000007</v>
      </c>
      <c r="TW132" s="27">
        <f>SUM(TW12:TW131)</f>
        <v>804</v>
      </c>
      <c r="TX132" s="27">
        <f t="shared" ref="TX132" si="1208">SUM(TX12:TX131)</f>
        <v>9608352.25</v>
      </c>
      <c r="TY132" s="27">
        <f t="shared" ref="TY132" si="1209">SUM(TY12:TY131)</f>
        <v>5</v>
      </c>
      <c r="TZ132" s="27">
        <f t="shared" ref="TZ132" si="1210">SUM(TZ12:TZ131)</f>
        <v>61772.44</v>
      </c>
      <c r="UA132" s="26">
        <f t="shared" si="759"/>
        <v>-16</v>
      </c>
      <c r="UB132" s="26">
        <f t="shared" si="760"/>
        <v>-15960.86023000069</v>
      </c>
      <c r="UC132" s="139">
        <f>SUM(UC12:UC16,UC19:UC131)</f>
        <v>51</v>
      </c>
      <c r="UD132" s="139">
        <f t="shared" ref="UD132" si="1211">SUM(UD12:UD16,UD19:UD131)</f>
        <v>1131771.3099999998</v>
      </c>
      <c r="UE132" s="139">
        <f t="shared" ref="UE132" si="1212">SUM(UE12:UE16,UE19:UE131)</f>
        <v>51</v>
      </c>
      <c r="UF132" s="139">
        <f t="shared" ref="UF132" si="1213">SUM(UF12:UF16,UF19:UF131)</f>
        <v>1131771.3099999998</v>
      </c>
      <c r="UG132" s="139">
        <f t="shared" ref="UG132" si="1214">SUM(UG12:UG16,UG19:UG131)</f>
        <v>46.980000000000004</v>
      </c>
      <c r="UH132" s="139">
        <f t="shared" ref="UH132" si="1215">SUM(UH12:UH16,UH19:UH131)</f>
        <v>46.980000000000004</v>
      </c>
      <c r="UI132" s="27">
        <f>SUM(UI12:UI131)</f>
        <v>46.980000000000004</v>
      </c>
      <c r="UJ132" s="27">
        <f>SUM(UJ12:UJ131)</f>
        <v>51</v>
      </c>
      <c r="UK132" s="27">
        <f t="shared" ref="UK132" si="1216">SUM(UK12:UK131)</f>
        <v>1131771.3099999998</v>
      </c>
      <c r="UL132" s="27">
        <f t="shared" ref="UL132" si="1217">SUM(UL12:UL131)</f>
        <v>0</v>
      </c>
      <c r="UM132" s="27">
        <f t="shared" ref="UM132" si="1218">SUM(UM12:UM131)</f>
        <v>0</v>
      </c>
      <c r="UN132" s="26">
        <f t="shared" si="761"/>
        <v>0</v>
      </c>
      <c r="UO132" s="26">
        <f t="shared" si="762"/>
        <v>0</v>
      </c>
      <c r="UP132" s="139">
        <f>SUM(UP12:UP16,UP19:UP131)</f>
        <v>830</v>
      </c>
      <c r="UQ132" s="139">
        <f t="shared" ref="UQ132" si="1219">SUM(UQ12:UQ16,UQ19:UQ131)</f>
        <v>19303213.482279997</v>
      </c>
      <c r="UR132" s="139">
        <f t="shared" ref="UR132" si="1220">SUM(UR12:UR16,UR19:UR131)</f>
        <v>830</v>
      </c>
      <c r="US132" s="139">
        <f t="shared" ref="US132" si="1221">SUM(US12:US16,US19:US131)</f>
        <v>19303213.482279997</v>
      </c>
      <c r="UT132" s="139">
        <f t="shared" ref="UT132" si="1222">SUM(UT12:UT16,UT19:UT131)</f>
        <v>793.91</v>
      </c>
      <c r="UU132" s="139">
        <f t="shared" ref="UU132" si="1223">SUM(UU12:UU16,UU19:UU131)</f>
        <v>793.91</v>
      </c>
      <c r="UV132" s="27">
        <f>SUM(UV12:UV131)</f>
        <v>659.33</v>
      </c>
      <c r="UW132" s="27">
        <f>SUM(UW12:UW131)</f>
        <v>747</v>
      </c>
      <c r="UX132" s="27">
        <f t="shared" ref="UX132" si="1224">SUM(UX12:UX131)</f>
        <v>16323281.359999996</v>
      </c>
      <c r="UY132" s="27">
        <f t="shared" ref="UY132" si="1225">SUM(UY12:UY131)</f>
        <v>4</v>
      </c>
      <c r="UZ132" s="27">
        <f t="shared" ref="UZ132" si="1226">SUM(UZ12:UZ131)</f>
        <v>84174.36</v>
      </c>
      <c r="VA132" s="26">
        <f t="shared" si="765"/>
        <v>-83</v>
      </c>
      <c r="VB132" s="26">
        <f t="shared" si="766"/>
        <v>-2979932.1222800016</v>
      </c>
      <c r="VC132" s="139">
        <f>SUM(VC12:VC16,VC19:VC131)</f>
        <v>120</v>
      </c>
      <c r="VD132" s="139">
        <f t="shared" ref="VD132" si="1227">SUM(VD12:VD16,VD19:VD131)</f>
        <v>2762071.6905599991</v>
      </c>
      <c r="VE132" s="139">
        <f t="shared" ref="VE132" si="1228">SUM(VE12:VE16,VE19:VE131)</f>
        <v>120</v>
      </c>
      <c r="VF132" s="139">
        <f t="shared" ref="VF132" si="1229">SUM(VF12:VF16,VF19:VF131)</f>
        <v>2762071.6905599991</v>
      </c>
      <c r="VG132" s="139">
        <f t="shared" ref="VG132" si="1230">SUM(VG12:VG16,VG19:VG131)</f>
        <v>112.28999999999999</v>
      </c>
      <c r="VH132" s="139">
        <f t="shared" ref="VH132" si="1231">SUM(VH12:VH16,VH19:VH131)</f>
        <v>112.28999999999999</v>
      </c>
      <c r="VI132" s="27">
        <f>SUM(VI12:VI131)</f>
        <v>102.82000000000001</v>
      </c>
      <c r="VJ132" s="27">
        <f>SUM(VJ12:VJ131)</f>
        <v>112</v>
      </c>
      <c r="VK132" s="27">
        <f t="shared" ref="VK132" si="1232">SUM(VK12:VK131)</f>
        <v>2480237.3899999997</v>
      </c>
      <c r="VL132" s="27">
        <f t="shared" ref="VL132" si="1233">SUM(VL12:VL131)</f>
        <v>0</v>
      </c>
      <c r="VM132" s="27">
        <f t="shared" ref="VM132" si="1234">SUM(VM12:VM131)</f>
        <v>0</v>
      </c>
      <c r="VN132" s="26">
        <f t="shared" si="769"/>
        <v>-8</v>
      </c>
      <c r="VO132" s="26">
        <f t="shared" si="770"/>
        <v>-281834.30055999942</v>
      </c>
      <c r="VP132" s="139">
        <f>SUM(VP12:VP16,VP19:VP131)</f>
        <v>385</v>
      </c>
      <c r="VQ132" s="139">
        <f t="shared" ref="VQ132" si="1235">SUM(VQ12:VQ16,VQ19:VQ131)</f>
        <v>13274800.966006666</v>
      </c>
      <c r="VR132" s="139">
        <f t="shared" ref="VR132" si="1236">SUM(VR12:VR16,VR19:VR131)</f>
        <v>385</v>
      </c>
      <c r="VS132" s="139">
        <f t="shared" ref="VS132" si="1237">SUM(VS12:VS16,VS19:VS131)</f>
        <v>13274800.966006666</v>
      </c>
      <c r="VT132" s="139">
        <f t="shared" ref="VT132" si="1238">SUM(VT12:VT16,VT19:VT131)</f>
        <v>358.51</v>
      </c>
      <c r="VU132" s="139">
        <f t="shared" ref="VU132" si="1239">SUM(VU12:VU16,VU19:VU131)</f>
        <v>358.51</v>
      </c>
      <c r="VV132" s="27">
        <f>SUM(VV12:VV131)</f>
        <v>278.61</v>
      </c>
      <c r="VW132" s="27">
        <f>SUM(VW12:VW131)</f>
        <v>312</v>
      </c>
      <c r="VX132" s="27">
        <f t="shared" ref="VX132" si="1240">SUM(VX12:VX131)</f>
        <v>10262012.58</v>
      </c>
      <c r="VY132" s="27">
        <f t="shared" ref="VY132" si="1241">SUM(VY12:VY131)</f>
        <v>0</v>
      </c>
      <c r="VZ132" s="27">
        <f t="shared" ref="VZ132" si="1242">SUM(VZ12:VZ131)</f>
        <v>0</v>
      </c>
      <c r="WA132" s="26">
        <f t="shared" ref="WA132" si="1243">SUM(VW132-VR132)</f>
        <v>-73</v>
      </c>
      <c r="WB132" s="26">
        <f t="shared" ref="WB132" si="1244">SUM(VX132-VS132)</f>
        <v>-3012788.3860066663</v>
      </c>
      <c r="WC132" s="139">
        <f>SUM(WC12:WC16,WC19:WC131)</f>
        <v>427</v>
      </c>
      <c r="WD132" s="139">
        <f t="shared" ref="WD132" si="1245">SUM(WD12:WD16,WD19:WD131)</f>
        <v>12960604.331133334</v>
      </c>
      <c r="WE132" s="139">
        <f t="shared" ref="WE132" si="1246">SUM(WE12:WE16,WE19:WE131)</f>
        <v>427</v>
      </c>
      <c r="WF132" s="139">
        <f t="shared" ref="WF132" si="1247">SUM(WF12:WF16,WF19:WF131)</f>
        <v>12960604.331133334</v>
      </c>
      <c r="WG132" s="139">
        <f t="shared" ref="WG132" si="1248">SUM(WG12:WG16,WG19:WG131)</f>
        <v>396.95</v>
      </c>
      <c r="WH132" s="139">
        <f t="shared" ref="WH132" si="1249">SUM(WH12:WH16,WH19:WH131)</f>
        <v>396.95</v>
      </c>
      <c r="WI132" s="27">
        <f>SUM(WI12:WI131)</f>
        <v>400.49999999999994</v>
      </c>
      <c r="WJ132" s="27">
        <f>SUM(WJ12:WJ131)</f>
        <v>441</v>
      </c>
      <c r="WK132" s="27">
        <f t="shared" ref="WK132" si="1250">SUM(WK12:WK131)</f>
        <v>13123835.540000005</v>
      </c>
      <c r="WL132" s="27">
        <f t="shared" ref="WL132" si="1251">SUM(WL12:WL131)</f>
        <v>2</v>
      </c>
      <c r="WM132" s="27">
        <f t="shared" ref="WM132" si="1252">SUM(WM12:WM131)</f>
        <v>75298.63</v>
      </c>
      <c r="WN132" s="26">
        <f t="shared" si="783"/>
        <v>14</v>
      </c>
      <c r="WO132" s="26">
        <f t="shared" si="784"/>
        <v>163231.20886667073</v>
      </c>
      <c r="WP132" s="139">
        <f>SUM(WP12:WP16,WP19:WP131)</f>
        <v>11646</v>
      </c>
      <c r="WQ132" s="139">
        <f t="shared" ref="WQ132" si="1253">SUM(WQ12:WQ16,WQ19:WQ131)</f>
        <v>197810346.97595224</v>
      </c>
      <c r="WR132" s="139">
        <f t="shared" ref="WR132" si="1254">SUM(WR12:WR16,WR19:WR131)</f>
        <v>11646</v>
      </c>
      <c r="WS132" s="139">
        <f t="shared" ref="WS132" si="1255">SUM(WS12:WS16,WS19:WS131)</f>
        <v>197810346.97595224</v>
      </c>
      <c r="WT132" s="139">
        <f t="shared" ref="WT132" si="1256">SUM(WT12:WT16,WT19:WT131)</f>
        <v>10834.950000000004</v>
      </c>
      <c r="WU132" s="139">
        <f t="shared" ref="WU132" si="1257">SUM(WU12:WU16,WU19:WU131)</f>
        <v>10834.950000000004</v>
      </c>
      <c r="WV132" s="27">
        <f>SUM(WV12:WV131)</f>
        <v>10138.619999999999</v>
      </c>
      <c r="WW132" s="27">
        <f>SUM(WW12:WW131)</f>
        <v>11423</v>
      </c>
      <c r="WX132" s="27">
        <f t="shared" ref="WX132" si="1258">SUM(WX12:WX131)</f>
        <v>184278838.09999996</v>
      </c>
      <c r="WY132" s="27">
        <f t="shared" ref="WY132" si="1259">SUM(WY12:WY131)</f>
        <v>32</v>
      </c>
      <c r="WZ132" s="27">
        <f t="shared" ref="WZ132" si="1260">SUM(WZ12:WZ131)</f>
        <v>543650.19000000006</v>
      </c>
      <c r="XA132" s="26">
        <f t="shared" si="785"/>
        <v>-223</v>
      </c>
      <c r="XB132" s="26">
        <f t="shared" si="786"/>
        <v>-13531508.875952274</v>
      </c>
      <c r="XC132" s="139">
        <f>SUM(XC12:XC16,XC19:XC131)</f>
        <v>23648</v>
      </c>
      <c r="XD132" s="139">
        <f t="shared" ref="XD132" si="1261">SUM(XD12:XD16,XD19:XD131)</f>
        <v>475790565.09440356</v>
      </c>
      <c r="XE132" s="139">
        <f t="shared" ref="XE132" si="1262">SUM(XE12:XE16,XE19:XE131)</f>
        <v>23648</v>
      </c>
      <c r="XF132" s="139">
        <f t="shared" ref="XF132" si="1263">SUM(XF12:XF16,XF19:XF131)</f>
        <v>475790565.09440356</v>
      </c>
      <c r="XG132" s="139">
        <f t="shared" ref="XG132" si="1264">SUM(XG12:XG16,XG19:XG131)</f>
        <v>28505.98</v>
      </c>
      <c r="XH132" s="139">
        <f t="shared" ref="XH132" si="1265">SUM(XH12:XH16,XH19:XH131)</f>
        <v>28505.98</v>
      </c>
      <c r="XI132" s="27">
        <f>SUM(XI12:XI131)</f>
        <v>27959.799999999996</v>
      </c>
      <c r="XJ132" s="27">
        <f>SUM(XJ12:XJ131)</f>
        <v>22725</v>
      </c>
      <c r="XK132" s="27">
        <f t="shared" ref="XK132" si="1266">SUM(XK12:XK131)</f>
        <v>463310873.44999975</v>
      </c>
      <c r="XL132" s="27">
        <f t="shared" ref="XL132" si="1267">SUM(XL12:XL131)</f>
        <v>201</v>
      </c>
      <c r="XM132" s="27">
        <f t="shared" ref="XM132" si="1268">SUM(XM12:XM131)</f>
        <v>11842791.099999998</v>
      </c>
      <c r="XN132" s="26">
        <f t="shared" ref="XN132:XN133" si="1269">SUM(XJ132-XE132)</f>
        <v>-923</v>
      </c>
      <c r="XO132" s="367">
        <f t="shared" ref="XO132:XO133" si="1270">SUM(XK132-XF132)</f>
        <v>-12479691.644403815</v>
      </c>
      <c r="XP132" s="366">
        <f t="shared" ref="XP132:XP133" si="1271">DD132/DC132</f>
        <v>136110.37848026663</v>
      </c>
      <c r="XQ132" s="366">
        <f t="shared" ref="XQ132:XQ133" si="1272">DF132/DE132</f>
        <v>136110.37848026663</v>
      </c>
    </row>
    <row r="133" spans="1:641" ht="21.75" customHeight="1" x14ac:dyDescent="0.25">
      <c r="P133" s="55">
        <f>'СДП (план)'!P171</f>
        <v>200</v>
      </c>
      <c r="Q133" s="55">
        <f>'СДП (план)'!Q171</f>
        <v>4116019.4087133333</v>
      </c>
      <c r="R133" s="46">
        <f t="shared" ref="R133" si="1273">P133/12*$A$2</f>
        <v>200</v>
      </c>
      <c r="S133" s="46">
        <f t="shared" ref="S133" si="1274">Q133/12*$A$2</f>
        <v>4116019.4087133333</v>
      </c>
      <c r="T133" s="2">
        <f>SUM(T132/P132)</f>
        <v>1.4863</v>
      </c>
      <c r="U133" s="2">
        <f>SUM(U132/R132)</f>
        <v>1.4863</v>
      </c>
      <c r="V133" s="2">
        <f>SUM(V132/W132)</f>
        <v>1.5726540284360189</v>
      </c>
      <c r="W133" s="62">
        <f>факт!W87</f>
        <v>211</v>
      </c>
      <c r="X133" s="62">
        <f>факт!X87</f>
        <v>4585519.2200000007</v>
      </c>
      <c r="Y133" s="62">
        <f>факт!Y87</f>
        <v>0</v>
      </c>
      <c r="Z133" s="62">
        <f>факт!Z87</f>
        <v>0</v>
      </c>
      <c r="AA133" s="47">
        <f t="shared" si="870"/>
        <v>11</v>
      </c>
      <c r="AB133" s="47">
        <f t="shared" si="871"/>
        <v>469499.81128666736</v>
      </c>
      <c r="AC133" s="62">
        <f>'СДП (план)'!R171</f>
        <v>737</v>
      </c>
      <c r="AD133" s="62">
        <f>'СДП (план)'!S171</f>
        <v>9899714.8504799996</v>
      </c>
      <c r="AE133" s="46">
        <f t="shared" ref="AE133" si="1275">AC133/12*$A$2</f>
        <v>737</v>
      </c>
      <c r="AF133" s="46">
        <f t="shared" ref="AF133" si="1276">AD133/12*$A$2</f>
        <v>9899714.8504799996</v>
      </c>
      <c r="AG133" s="2">
        <f>SUM(AG132/AC132)</f>
        <v>0.97009497964721836</v>
      </c>
      <c r="AH133" s="2">
        <f>SUM(AH132/AE132)</f>
        <v>0.97009497964721836</v>
      </c>
      <c r="AI133" s="2">
        <f>SUM(AI132/AJ132)</f>
        <v>1.0825647668393781</v>
      </c>
      <c r="AJ133" s="62">
        <f>факт!AE87</f>
        <v>772</v>
      </c>
      <c r="AK133" s="62">
        <f>факт!AF87</f>
        <v>11389028.699999996</v>
      </c>
      <c r="AL133" s="62">
        <f>факт!AG87</f>
        <v>12</v>
      </c>
      <c r="AM133" s="62">
        <f>факт!AH87</f>
        <v>169966</v>
      </c>
      <c r="AN133" s="47">
        <f t="shared" si="856"/>
        <v>35</v>
      </c>
      <c r="AO133" s="234">
        <f t="shared" si="857"/>
        <v>1489313.849519996</v>
      </c>
      <c r="AP133" s="238">
        <f>'СДП (план)'!T171</f>
        <v>200</v>
      </c>
      <c r="AQ133" s="238">
        <f>'СДП (план)'!U171</f>
        <v>1096617.3400000001</v>
      </c>
      <c r="AR133" s="46">
        <f>AP133/12*$A$2</f>
        <v>200</v>
      </c>
      <c r="AS133" s="46">
        <f>AQ133/12*$A$2</f>
        <v>1096617.3400000001</v>
      </c>
      <c r="AT133" s="2">
        <f>SUM(AT132/AP132)</f>
        <v>0.39</v>
      </c>
      <c r="AU133" s="2">
        <f>SUM(AU132/AR132)</f>
        <v>0.39</v>
      </c>
      <c r="AV133" s="2">
        <f>SUM(AV132/AW132)</f>
        <v>0.55494117647058827</v>
      </c>
      <c r="AW133" s="239">
        <f>факт!AY87</f>
        <v>85</v>
      </c>
      <c r="AX133" s="239">
        <f>факт!AZ87</f>
        <v>668151.93000000017</v>
      </c>
      <c r="AY133" s="62">
        <f>факт!BA87</f>
        <v>3</v>
      </c>
      <c r="AZ133" s="62">
        <f>факт!BB87</f>
        <v>16034.600000000002</v>
      </c>
      <c r="BA133" s="47">
        <f t="shared" si="506"/>
        <v>-115</v>
      </c>
      <c r="BB133" s="47">
        <f t="shared" si="507"/>
        <v>-428465.40999999992</v>
      </c>
      <c r="BC133" s="240">
        <f>'СДП (план)'!V171</f>
        <v>735</v>
      </c>
      <c r="BD133" s="240">
        <f>'СДП (план)'!W171</f>
        <v>29849361.626933333</v>
      </c>
      <c r="BE133" s="46">
        <f>BE132</f>
        <v>735</v>
      </c>
      <c r="BF133" s="46">
        <f>BF132</f>
        <v>29849361.626933333</v>
      </c>
      <c r="BG133" s="2">
        <f>SUM(BG132/BC132)</f>
        <v>2.8885986394557821</v>
      </c>
      <c r="BH133" s="2">
        <f>SUM(BH132/BE132)</f>
        <v>2.8885986394557821</v>
      </c>
      <c r="BI133" s="2">
        <f>SUM(BI132/BJ132)</f>
        <v>3.1859439528023601</v>
      </c>
      <c r="BJ133" s="54">
        <f>факт!K87</f>
        <v>678</v>
      </c>
      <c r="BK133" s="54">
        <f>факт!L87</f>
        <v>30692401.659999993</v>
      </c>
      <c r="BL133" s="54">
        <f>факт!M87</f>
        <v>26</v>
      </c>
      <c r="BM133" s="54">
        <f>факт!N87</f>
        <v>1768299.1200000003</v>
      </c>
      <c r="BN133" s="47">
        <f t="shared" si="858"/>
        <v>-57</v>
      </c>
      <c r="BO133" s="47">
        <f t="shared" si="859"/>
        <v>843040.03306666017</v>
      </c>
      <c r="BP133" s="55">
        <f>'СДП (план)'!X171</f>
        <v>55</v>
      </c>
      <c r="BQ133" s="55">
        <f>'СДП (план)'!Y171</f>
        <v>3340969.4317999994</v>
      </c>
      <c r="BR133" s="46">
        <f t="shared" ref="BR133" si="1277">BP133/12*$A$2</f>
        <v>55</v>
      </c>
      <c r="BS133" s="46">
        <f t="shared" ref="BS133" si="1278">BQ133/12*$A$2</f>
        <v>3340969.4317999994</v>
      </c>
      <c r="BT133" s="2">
        <f>SUM(BT132/BP132)</f>
        <v>4.0199999999999996</v>
      </c>
      <c r="BU133" s="2">
        <f>SUM(BU132/BR132)</f>
        <v>4.0199999999999996</v>
      </c>
      <c r="BV133" s="2">
        <f>SUM(BV132/BW132)</f>
        <v>4.953333333333334</v>
      </c>
      <c r="BW133" s="62">
        <f>факт!AA87</f>
        <v>54</v>
      </c>
      <c r="BX133" s="62">
        <f>факт!AB87</f>
        <v>4063697.37</v>
      </c>
      <c r="BY133" s="62">
        <f>факт!AC87</f>
        <v>0</v>
      </c>
      <c r="BZ133" s="62">
        <f>факт!AD87</f>
        <v>0</v>
      </c>
      <c r="CA133" s="47">
        <f t="shared" si="902"/>
        <v>-1</v>
      </c>
      <c r="CB133" s="47">
        <f t="shared" si="903"/>
        <v>722727.93820000067</v>
      </c>
      <c r="CC133" s="55">
        <f>'СДП (план)'!Z171</f>
        <v>310</v>
      </c>
      <c r="CD133" s="55">
        <f>'СДП (план)'!AA171</f>
        <v>4169336.4342933334</v>
      </c>
      <c r="CE133" s="46">
        <f t="shared" ref="CE133" si="1279">CC133/12*$A$2</f>
        <v>310</v>
      </c>
      <c r="CF133" s="46">
        <f t="shared" ref="CF133" si="1280">CD133/12*$A$2</f>
        <v>4169336.4342933334</v>
      </c>
      <c r="CG133" s="2">
        <f>SUM(CG132/CC132)</f>
        <v>0.89006451612903226</v>
      </c>
      <c r="CH133" s="2">
        <f>SUM(CH132/CE132)</f>
        <v>0.89006451612903226</v>
      </c>
      <c r="CI133" s="2">
        <f>SUM(CI132/CJ132)</f>
        <v>0.92969899665551869</v>
      </c>
      <c r="CJ133" s="62">
        <f>факт!JC87</f>
        <v>299</v>
      </c>
      <c r="CK133" s="62">
        <f>факт!JD87</f>
        <v>4063117.16</v>
      </c>
      <c r="CL133" s="62">
        <f>факт!JE87</f>
        <v>5</v>
      </c>
      <c r="CM133" s="62">
        <f>факт!JF87</f>
        <v>56290.009999999995</v>
      </c>
      <c r="CN133" s="47">
        <f t="shared" si="912"/>
        <v>-11</v>
      </c>
      <c r="CO133" s="47">
        <f t="shared" si="913"/>
        <v>-106219.27429333329</v>
      </c>
      <c r="CP133" s="55">
        <f>'СДП (план)'!AB171</f>
        <v>661</v>
      </c>
      <c r="CQ133" s="55">
        <f>'СДП (план)'!AC171</f>
        <v>15814073.116660001</v>
      </c>
      <c r="CR133" s="46">
        <f t="shared" ref="CR133" si="1281">CP133/12*$A$2</f>
        <v>661</v>
      </c>
      <c r="CS133" s="46">
        <f t="shared" ref="CS133" si="1282">CQ133/12*$A$2</f>
        <v>15814073.116659999</v>
      </c>
      <c r="CT133" s="2">
        <f>SUM(CT132/CP132)</f>
        <v>1.5204538577912254</v>
      </c>
      <c r="CU133" s="2">
        <f>SUM(CU132/CR132)</f>
        <v>1.5204538577912254</v>
      </c>
      <c r="CV133" s="2">
        <f>SUM(CV132/CW132)</f>
        <v>1.54</v>
      </c>
      <c r="CW133" s="62">
        <f>факт!KA87</f>
        <v>649</v>
      </c>
      <c r="CX133" s="62">
        <f>факт!KB87</f>
        <v>15888885.610000014</v>
      </c>
      <c r="CY133" s="62">
        <f>факт!KC87</f>
        <v>0</v>
      </c>
      <c r="CZ133" s="62">
        <f>факт!KD87</f>
        <v>0</v>
      </c>
      <c r="DA133" s="47">
        <f t="shared" si="860"/>
        <v>-12</v>
      </c>
      <c r="DB133" s="47">
        <f t="shared" si="861"/>
        <v>74812.493340015411</v>
      </c>
      <c r="DC133" s="55">
        <f>'СДП (план)'!AD171</f>
        <v>630</v>
      </c>
      <c r="DD133" s="55">
        <f>'СДП (план)'!AE171</f>
        <v>85749538.442567974</v>
      </c>
      <c r="DE133" s="46">
        <f>DE132</f>
        <v>630</v>
      </c>
      <c r="DF133" s="46">
        <f>DF132</f>
        <v>85749538.442567974</v>
      </c>
      <c r="DG133" s="2">
        <f>SUM(DG132/DC132)</f>
        <v>8.0469841269841265</v>
      </c>
      <c r="DH133" s="2">
        <f>SUM(DH132/DE132)</f>
        <v>8.0469841269841265</v>
      </c>
      <c r="DI133" s="2">
        <f>SUM(DI132/DJ132)</f>
        <v>8.0441494435612082</v>
      </c>
      <c r="DJ133" s="62">
        <f>факт!O87</f>
        <v>629</v>
      </c>
      <c r="DK133" s="62">
        <f>факт!P87</f>
        <v>85536966.939999983</v>
      </c>
      <c r="DL133" s="62">
        <f>факт!Q87</f>
        <v>49</v>
      </c>
      <c r="DM133" s="62">
        <f>факт!R87</f>
        <v>8254940.9000000004</v>
      </c>
      <c r="DN133" s="47">
        <f t="shared" si="930"/>
        <v>-1</v>
      </c>
      <c r="DO133" s="47">
        <f t="shared" si="931"/>
        <v>-212571.50256799161</v>
      </c>
      <c r="DP133" s="278">
        <f>SUM(P133,AC133,AP133,BC133,BP133,CC133,CP133,DC133)</f>
        <v>3528</v>
      </c>
      <c r="DQ133" s="278">
        <f>SUM(Q133,AD133,AQ133,BD133,BQ133,CD133,CQ133,DD133)</f>
        <v>154035630.65144795</v>
      </c>
      <c r="DR133" s="46">
        <f t="shared" ref="DR133" si="1283">DP133/12*$A$2</f>
        <v>3528</v>
      </c>
      <c r="DS133" s="46">
        <f t="shared" ref="DS133" si="1284">DQ133/12*$A$2</f>
        <v>154035630.65144795</v>
      </c>
      <c r="DT133" s="2">
        <f>SUM(DT132/DP132)</f>
        <v>2.7735204081632645</v>
      </c>
      <c r="DU133" s="2">
        <f>SUM(DU132/DR132)</f>
        <v>2.7735204081632645</v>
      </c>
      <c r="DV133" s="2">
        <f>SUM(DV132/DW132)</f>
        <v>2.9551376961800395</v>
      </c>
      <c r="DW133" s="278">
        <f>SUM(W133,AJ133,AW133,BJ133,BW133,CJ133,CW133,DJ133)</f>
        <v>3377</v>
      </c>
      <c r="DX133" s="278">
        <f>SUM(X133,AK133,AX133,BK133,BX133,CK133,CX133,DK133)</f>
        <v>156887768.58999997</v>
      </c>
      <c r="DY133" s="278">
        <f t="shared" ref="DY133:DZ133" si="1285">SUM(Y133,AL133,AY133,BL133,BY133,CL133,CY133,DL133)</f>
        <v>95</v>
      </c>
      <c r="DZ133" s="278">
        <f t="shared" si="1285"/>
        <v>10265530.630000001</v>
      </c>
      <c r="EA133" s="172">
        <f t="shared" si="554"/>
        <v>-151</v>
      </c>
      <c r="EB133" s="172">
        <f t="shared" si="555"/>
        <v>2852137.938552022</v>
      </c>
      <c r="EC133" s="240">
        <f>'СДП (план)'!AF171</f>
        <v>200</v>
      </c>
      <c r="ED133" s="240">
        <f>'СДП (план)'!AG171</f>
        <v>2685004.3292800002</v>
      </c>
      <c r="EE133" s="46">
        <f t="shared" ref="EE133" si="1286">EC133/12*$A$2</f>
        <v>200</v>
      </c>
      <c r="EF133" s="46">
        <f t="shared" ref="EF133" si="1287">ED133/12*$A$2</f>
        <v>2685004.3292800002</v>
      </c>
      <c r="EG133" s="2">
        <f>SUM(EG132/EC132)</f>
        <v>0.96160000000000001</v>
      </c>
      <c r="EH133" s="2">
        <f>SUM(EH132/EE132)</f>
        <v>0.96160000000000001</v>
      </c>
      <c r="EI133" s="2">
        <f>SUM(EI132/EJ132)</f>
        <v>1.0635359116022098</v>
      </c>
      <c r="EJ133" s="54">
        <f>факт!AQ85</f>
        <v>181</v>
      </c>
      <c r="EK133" s="54">
        <f>факт!AR85</f>
        <v>2681772.9600000004</v>
      </c>
      <c r="EL133" s="54">
        <f>факт!AS85</f>
        <v>3</v>
      </c>
      <c r="EM133" s="54">
        <f>факт!AT85</f>
        <v>57710.18</v>
      </c>
      <c r="EN133" s="47">
        <f t="shared" si="862"/>
        <v>-19</v>
      </c>
      <c r="EO133" s="47">
        <f t="shared" si="863"/>
        <v>-3231.3692799997516</v>
      </c>
      <c r="EP133" s="55">
        <f>'СДП (план)'!AH171</f>
        <v>1280</v>
      </c>
      <c r="EQ133" s="55">
        <f>'СДП (план)'!AI171</f>
        <v>17430609.167789999</v>
      </c>
      <c r="ER133" s="46">
        <f t="shared" ref="ER133" si="1288">EP133/12*$A$2</f>
        <v>1280</v>
      </c>
      <c r="ES133" s="46">
        <f t="shared" ref="ES133" si="1289">EQ133/12*$A$2</f>
        <v>17430609.167789999</v>
      </c>
      <c r="ET133" s="2">
        <f>SUM(ET132/EP132)</f>
        <v>0.97539843749999999</v>
      </c>
      <c r="EU133" s="2">
        <f>SUM(EU132/ER132)</f>
        <v>0.97539843749999999</v>
      </c>
      <c r="EV133" s="2">
        <f>SUM(EV132/EW132)</f>
        <v>0.90182804027885322</v>
      </c>
      <c r="EW133" s="62">
        <f>факт!FG87</f>
        <v>1291</v>
      </c>
      <c r="EX133" s="62">
        <f>факт!FH87</f>
        <v>16253510.739999993</v>
      </c>
      <c r="EY133" s="62">
        <f>факт!FI87</f>
        <v>21</v>
      </c>
      <c r="EZ133" s="62">
        <f>факт!FJ87</f>
        <v>285599.65999999992</v>
      </c>
      <c r="FA133" s="47">
        <f t="shared" si="956"/>
        <v>11</v>
      </c>
      <c r="FB133" s="47">
        <f t="shared" si="957"/>
        <v>-1177098.4277900066</v>
      </c>
      <c r="FC133" s="55">
        <f>'СДП (план)'!AJ171</f>
        <v>1210</v>
      </c>
      <c r="FD133" s="55">
        <f>'СДП (план)'!AK171</f>
        <v>14021161.854699997</v>
      </c>
      <c r="FE133" s="46">
        <f t="shared" ref="FE133" si="1290">FC133/12*$A$2</f>
        <v>1210</v>
      </c>
      <c r="FF133" s="46">
        <f t="shared" ref="FF133" si="1291">FD133/12*$A$2</f>
        <v>14021161.854699997</v>
      </c>
      <c r="FG133" s="2">
        <f>SUM(FG132/FC132)</f>
        <v>0.83</v>
      </c>
      <c r="FH133" s="2">
        <f>SUM(FH132/FE132)</f>
        <v>0.83</v>
      </c>
      <c r="FI133" s="2">
        <f>SUM(FI132/FJ132)</f>
        <v>0.83</v>
      </c>
      <c r="FJ133" s="62">
        <f>факт!FW87</f>
        <v>1143</v>
      </c>
      <c r="FK133" s="62">
        <f>факт!FX87</f>
        <v>13191217.660000008</v>
      </c>
      <c r="FL133" s="62">
        <f>факт!FY87</f>
        <v>17</v>
      </c>
      <c r="FM133" s="62">
        <f>факт!FZ87</f>
        <v>196697.74</v>
      </c>
      <c r="FN133" s="47">
        <f t="shared" si="575"/>
        <v>-67</v>
      </c>
      <c r="FO133" s="47">
        <f t="shared" si="576"/>
        <v>-829944.19469998963</v>
      </c>
      <c r="FP133" s="55">
        <f>'СДП (план)'!AL171</f>
        <v>360</v>
      </c>
      <c r="FQ133" s="55">
        <f>'СДП (план)'!AM171</f>
        <v>4934785.7650000006</v>
      </c>
      <c r="FR133" s="46">
        <f t="shared" ref="FR133" si="1292">FP133/12*$A$2</f>
        <v>360</v>
      </c>
      <c r="FS133" s="46">
        <f t="shared" ref="FS133" si="1293">FQ133/12*$A$2</f>
        <v>4934785.7650000006</v>
      </c>
      <c r="FT133" s="2">
        <f>SUM(FT132/FP132)</f>
        <v>0.97222222222222221</v>
      </c>
      <c r="FU133" s="2">
        <f>SUM(FU132/FR132)</f>
        <v>0.97222222222222221</v>
      </c>
      <c r="FV133" s="2">
        <f>SUM(FV132/FW132)</f>
        <v>1.0066197183098593</v>
      </c>
      <c r="FW133" s="62">
        <f>факт!GY87</f>
        <v>355</v>
      </c>
      <c r="FX133" s="62">
        <f>факт!GZ87</f>
        <v>4990311.9000000022</v>
      </c>
      <c r="FY133" s="62">
        <f>факт!HA87</f>
        <v>5</v>
      </c>
      <c r="FZ133" s="62">
        <f>факт!HB87</f>
        <v>115450.69</v>
      </c>
      <c r="GA133" s="47">
        <f t="shared" si="864"/>
        <v>-5</v>
      </c>
      <c r="GB133" s="47">
        <f t="shared" si="865"/>
        <v>55526.135000001639</v>
      </c>
      <c r="GC133" s="55">
        <f>'СДП (план)'!AN171</f>
        <v>78</v>
      </c>
      <c r="GD133" s="55">
        <f>'СДП (план)'!AO171</f>
        <v>1320499.425336</v>
      </c>
      <c r="GE133" s="46">
        <f t="shared" ref="GE133" si="1294">GC133/12*$A$2</f>
        <v>78</v>
      </c>
      <c r="GF133" s="46">
        <f t="shared" ref="GF133" si="1295">GD133/12*$A$2</f>
        <v>1320499.425336</v>
      </c>
      <c r="GG133" s="2">
        <f>SUM(GG132/GC132)</f>
        <v>1.0105128205128207</v>
      </c>
      <c r="GH133" s="2">
        <f>SUM(GH132/GE132)</f>
        <v>1.0105128205128207</v>
      </c>
      <c r="GI133" s="2">
        <f>SUM(GI132/GJ132)</f>
        <v>0.81554054054054059</v>
      </c>
      <c r="GJ133" s="62">
        <f>факт!HS87</f>
        <v>74</v>
      </c>
      <c r="GK133" s="62">
        <f>факт!HT87</f>
        <v>1019161.4699999992</v>
      </c>
      <c r="GL133" s="62">
        <f>факт!HU87</f>
        <v>0</v>
      </c>
      <c r="GM133" s="62">
        <f>факт!HV87</f>
        <v>0</v>
      </c>
      <c r="GN133" s="47">
        <f t="shared" si="982"/>
        <v>-4</v>
      </c>
      <c r="GO133" s="47">
        <f t="shared" si="983"/>
        <v>-301337.95533600089</v>
      </c>
      <c r="GP133" s="55">
        <f>'СДП (план)'!AP171</f>
        <v>650</v>
      </c>
      <c r="GQ133" s="55">
        <f>'СДП (план)'!AQ171</f>
        <v>15010335.766608</v>
      </c>
      <c r="GR133" s="46">
        <f t="shared" ref="GR133" si="1296">GP133/12*$A$2</f>
        <v>650</v>
      </c>
      <c r="GS133" s="46">
        <f t="shared" ref="GS133" si="1297">GQ133/12*$A$2</f>
        <v>15010335.766608</v>
      </c>
      <c r="GT133" s="2">
        <f>SUM(GT132/GP132)</f>
        <v>1.3784000000000001</v>
      </c>
      <c r="GU133" s="2">
        <f>SUM(GU132/GR132)</f>
        <v>1.3784000000000001</v>
      </c>
      <c r="GV133" s="2">
        <f>SUM(GV132/GW132)</f>
        <v>1.2782164634146342</v>
      </c>
      <c r="GW133" s="62">
        <f>факт!HW87</f>
        <v>656</v>
      </c>
      <c r="GX133" s="62">
        <f>факт!HX87</f>
        <v>14041051.680000007</v>
      </c>
      <c r="GY133" s="62">
        <f>факт!HY87</f>
        <v>1</v>
      </c>
      <c r="GZ133" s="62">
        <f>факт!HZ87</f>
        <v>26117.15</v>
      </c>
      <c r="HA133" s="47">
        <f t="shared" si="866"/>
        <v>6</v>
      </c>
      <c r="HB133" s="47">
        <f t="shared" si="867"/>
        <v>-969284.08660799265</v>
      </c>
      <c r="HC133" s="55">
        <f>'СДП (план)'!AR171</f>
        <v>940</v>
      </c>
      <c r="HD133" s="55">
        <f>'СДП (план)'!AS171</f>
        <v>12108654.715248002</v>
      </c>
      <c r="HE133" s="46">
        <f t="shared" ref="HE133" si="1298">HC133/12*$A$2</f>
        <v>940</v>
      </c>
      <c r="HF133" s="46">
        <f t="shared" ref="HF133" si="1299">HD133/12*$A$2</f>
        <v>12108654.715248002</v>
      </c>
      <c r="HG133" s="2">
        <f>SUM(HG132/HC132)</f>
        <v>0.76889361702127668</v>
      </c>
      <c r="HH133" s="2">
        <f>SUM(HH132/HE132)</f>
        <v>0.76889361702127668</v>
      </c>
      <c r="HI133" s="2">
        <f>SUM(HI132/HJ132)</f>
        <v>0.78389125799573567</v>
      </c>
      <c r="HJ133" s="62">
        <f>факт!IA87</f>
        <v>938</v>
      </c>
      <c r="HK133" s="62">
        <f>факт!IB87</f>
        <v>12295170.920000006</v>
      </c>
      <c r="HL133" s="62">
        <f>факт!IC87</f>
        <v>7</v>
      </c>
      <c r="HM133" s="62">
        <f>факт!ID87</f>
        <v>87159.47</v>
      </c>
      <c r="HP133" s="55">
        <f>'СДП (план)'!AT171</f>
        <v>420</v>
      </c>
      <c r="HQ133" s="55">
        <f>'СДП (план)'!AU171</f>
        <v>7406490.623532</v>
      </c>
      <c r="HR133" s="46">
        <f t="shared" ref="HR133" si="1300">HP133/12*$A$2</f>
        <v>420</v>
      </c>
      <c r="HS133" s="46">
        <f t="shared" ref="HS133" si="1301">HQ133/12*$A$2</f>
        <v>7406490.6235319991</v>
      </c>
      <c r="HT133" s="2">
        <f>SUM(HT132/HP132)</f>
        <v>1.0525952380952381</v>
      </c>
      <c r="HU133" s="2">
        <f>SUM(HU132/HR132)</f>
        <v>1.0525952380952381</v>
      </c>
      <c r="HV133" s="2">
        <f>SUM(HV132/HW132)</f>
        <v>1.0509718670076726</v>
      </c>
      <c r="HW133" s="62">
        <f>факт!IE87</f>
        <v>391</v>
      </c>
      <c r="HX133" s="62">
        <f>факт!IF87</f>
        <v>6878555.8999999948</v>
      </c>
      <c r="HY133" s="62">
        <f>факт!IG87</f>
        <v>1</v>
      </c>
      <c r="HZ133" s="62">
        <f>факт!IH87</f>
        <v>14527.66</v>
      </c>
      <c r="IA133" s="47">
        <f t="shared" si="854"/>
        <v>-29</v>
      </c>
      <c r="IB133" s="47">
        <f t="shared" si="855"/>
        <v>-527934.72353200428</v>
      </c>
      <c r="IC133" s="55">
        <f>'СДП (план)'!AV171</f>
        <v>190</v>
      </c>
      <c r="ID133" s="55">
        <f>'СДП (план)'!AW171</f>
        <v>13943649.666492</v>
      </c>
      <c r="IE133" s="46">
        <f t="shared" ref="IE133" si="1302">IC133/12*$A$2</f>
        <v>190</v>
      </c>
      <c r="IF133" s="46">
        <f t="shared" ref="IF133" si="1303">ID133/12*$A$2</f>
        <v>13943649.666492</v>
      </c>
      <c r="IG133" s="2">
        <f>SUM(IG132/IC132)</f>
        <v>4.3804736842105259</v>
      </c>
      <c r="IH133" s="2">
        <f>SUM(IH132/IE132)</f>
        <v>4.3804736842105259</v>
      </c>
      <c r="II133" s="2">
        <f>SUM(II132/IJ132)</f>
        <v>5.619751552795031</v>
      </c>
      <c r="IJ133" s="62">
        <f>факт!IM87</f>
        <v>161</v>
      </c>
      <c r="IK133" s="62">
        <f>факт!IN87</f>
        <v>14433339.270000007</v>
      </c>
      <c r="IL133" s="62">
        <f>факт!IO87</f>
        <v>0</v>
      </c>
      <c r="IM133" s="62">
        <f>факт!IP87</f>
        <v>0</v>
      </c>
      <c r="IN133" s="47">
        <f t="shared" si="1016"/>
        <v>-29</v>
      </c>
      <c r="IO133" s="47">
        <f t="shared" si="1017"/>
        <v>489689.60350800678</v>
      </c>
      <c r="IP133" s="55">
        <f>'СДП (план)'!AX171</f>
        <v>878</v>
      </c>
      <c r="IQ133" s="55">
        <f>'СДП (план)'!AY171</f>
        <v>12540891.269087998</v>
      </c>
      <c r="IR133" s="46">
        <f t="shared" ref="IR133" si="1304">IP133/12*$A$2</f>
        <v>878</v>
      </c>
      <c r="IS133" s="46">
        <f t="shared" ref="IS133" si="1305">IQ133/12*$A$2</f>
        <v>12540891.269087998</v>
      </c>
      <c r="IT133" s="2">
        <f>SUM(IT132/IP132)</f>
        <v>0.85257403189066061</v>
      </c>
      <c r="IU133" s="2">
        <f>SUM(IU132/IR132)</f>
        <v>0.85257403189066061</v>
      </c>
      <c r="IV133" s="2">
        <f>SUM(IV132/IW132)</f>
        <v>0.85914310197086552</v>
      </c>
      <c r="IW133" s="62">
        <f>факт!JG87</f>
        <v>1167</v>
      </c>
      <c r="IX133" s="62">
        <f>факт!JH87</f>
        <v>16768371.639999991</v>
      </c>
      <c r="IY133" s="62">
        <f>факт!JI87</f>
        <v>4</v>
      </c>
      <c r="IZ133" s="62">
        <f>факт!JJ87</f>
        <v>60433.13</v>
      </c>
      <c r="JA133" s="47">
        <f t="shared" si="1026"/>
        <v>289</v>
      </c>
      <c r="JB133" s="47">
        <f t="shared" si="1027"/>
        <v>4227480.3709119931</v>
      </c>
      <c r="JC133" s="55">
        <f>'СДП (план)'!AZ171</f>
        <v>274</v>
      </c>
      <c r="JD133" s="55">
        <f>'СДП (план)'!BA171</f>
        <v>4919957.7041159999</v>
      </c>
      <c r="JE133" s="46">
        <f t="shared" ref="JE133" si="1306">JC133/12*$A$2</f>
        <v>274</v>
      </c>
      <c r="JF133" s="46">
        <f t="shared" ref="JF133" si="1307">JD133/12*$A$2</f>
        <v>4919957.7041159999</v>
      </c>
      <c r="JG133" s="2">
        <f>SUM(JG132/JC132)</f>
        <v>1.0717883211678834</v>
      </c>
      <c r="JH133" s="2">
        <f>SUM(JH132/JE132)</f>
        <v>1.0717883211678834</v>
      </c>
      <c r="JI133" s="2">
        <f>SUM(JI132/JJ132)</f>
        <v>1.0603623188405797</v>
      </c>
      <c r="JJ133" s="62">
        <f>факт!IQ87</f>
        <v>276</v>
      </c>
      <c r="JK133" s="62">
        <f>факт!IR87</f>
        <v>4512087.1100000003</v>
      </c>
      <c r="JL133" s="62">
        <f>факт!IS87</f>
        <v>0</v>
      </c>
      <c r="JM133" s="62">
        <f>факт!IT87</f>
        <v>0</v>
      </c>
      <c r="JN133" s="62"/>
      <c r="JO133" s="62"/>
      <c r="JP133" s="55">
        <f>'СДП (план)'!BB171</f>
        <v>404</v>
      </c>
      <c r="JQ133" s="55">
        <f>'СДП (план)'!BC171</f>
        <v>5968492.6255499991</v>
      </c>
      <c r="JR133" s="46">
        <f t="shared" ref="JR133" si="1308">JP133/12*$A$2</f>
        <v>404</v>
      </c>
      <c r="JS133" s="46">
        <f t="shared" ref="JS133" si="1309">JQ133/12*$A$2</f>
        <v>5968492.6255499991</v>
      </c>
      <c r="JT133" s="2">
        <f>SUM(JT132/JP132)</f>
        <v>0.90235148514851493</v>
      </c>
      <c r="JU133" s="2">
        <f>SUM(JU132/JR132)</f>
        <v>0.90235148514851493</v>
      </c>
      <c r="JV133" s="2">
        <f>SUM(JV132/JW132)</f>
        <v>0.74845161290322604</v>
      </c>
      <c r="JW133" s="62">
        <f>факт!FO87</f>
        <v>465</v>
      </c>
      <c r="JX133" s="62">
        <f>факт!FP87</f>
        <v>5654011.1200000029</v>
      </c>
      <c r="JY133" s="62">
        <f>факт!FQ87</f>
        <v>13</v>
      </c>
      <c r="JZ133" s="62">
        <f>факт!FR87</f>
        <v>157591.4</v>
      </c>
      <c r="KA133" s="47">
        <f t="shared" si="1044"/>
        <v>61</v>
      </c>
      <c r="KB133" s="47">
        <f t="shared" si="1045"/>
        <v>-314481.50554999616</v>
      </c>
      <c r="KC133" s="55">
        <f>'СДП (план)'!BD171</f>
        <v>1590</v>
      </c>
      <c r="KD133" s="55">
        <f>'СДП (план)'!BE171</f>
        <v>11654054.554263333</v>
      </c>
      <c r="KE133" s="46">
        <f t="shared" ref="KE133" si="1310">KC133/12*$A$2</f>
        <v>1590</v>
      </c>
      <c r="KF133" s="46">
        <f t="shared" ref="KF133" si="1311">KD133/12*$A$2</f>
        <v>11654054.554263333</v>
      </c>
      <c r="KG133" s="2">
        <f>SUM(KG132/KC132)</f>
        <v>0.44793710691823901</v>
      </c>
      <c r="KH133" s="2">
        <f>SUM(KH132/KE132)</f>
        <v>0.44793710691823901</v>
      </c>
      <c r="KI133" s="2">
        <f>SUM(KI132/KJ132)</f>
        <v>0.70823458282950424</v>
      </c>
      <c r="KJ133" s="62">
        <f>факт!FS87</f>
        <v>827</v>
      </c>
      <c r="KK133" s="62">
        <f>факт!FT87</f>
        <v>9425704.389999995</v>
      </c>
      <c r="KL133" s="62">
        <f>факт!FU87</f>
        <v>2</v>
      </c>
      <c r="KM133" s="62">
        <f>факт!FV87</f>
        <v>32323.199999999997</v>
      </c>
      <c r="KP133" s="278">
        <f>SUM(EC133,EP133,FC133,FP133,GC133,GP133,HC133,HP133,IC133,IP133,JC133,JP133,KC133)</f>
        <v>8474</v>
      </c>
      <c r="KQ133" s="278">
        <f>SUM(ED133,EQ133,FD133,FQ133,GD133,GQ133,HD133,HQ133,ID133,IQ133,JD133,JQ133,KD133)</f>
        <v>123944587.46700335</v>
      </c>
      <c r="KR133" s="46">
        <f t="shared" ref="KR133" si="1312">KP133/12*$A$2</f>
        <v>8474</v>
      </c>
      <c r="KS133" s="46">
        <f t="shared" ref="KS133" si="1313">KQ133/12*$A$2</f>
        <v>123944587.46700335</v>
      </c>
      <c r="KT133" s="2">
        <f>SUM(KT132/KP132)</f>
        <v>0.93061718196837417</v>
      </c>
      <c r="KU133" s="2">
        <f>SUM(KU132/KR132)</f>
        <v>0.93061718196837417</v>
      </c>
      <c r="KV133" s="2">
        <f>SUM(KV132/KW132)</f>
        <v>0.98948643533122993</v>
      </c>
      <c r="LC133" s="55">
        <f>'СДП (план)'!BF171</f>
        <v>100</v>
      </c>
      <c r="LD133" s="55">
        <f>'СДП (план)'!BG171</f>
        <v>3064416.8282000003</v>
      </c>
      <c r="LE133" s="46">
        <f t="shared" ref="LE133" si="1314">LC133/12*$A$2</f>
        <v>100</v>
      </c>
      <c r="LF133" s="46">
        <f t="shared" ref="LF133" si="1315">LD133/12*$A$2</f>
        <v>3064416.8282000003</v>
      </c>
      <c r="LG133" s="2">
        <f>SUM(LG132/LC132)</f>
        <v>2.6042000000000001</v>
      </c>
      <c r="LH133" s="2">
        <f>SUM(LH132/LE132)</f>
        <v>2.6042000000000001</v>
      </c>
      <c r="LI133" s="2">
        <f>SUM(LI132/LJ132)</f>
        <v>0.95326732673267323</v>
      </c>
      <c r="LJ133" s="62">
        <f>факт!HG87</f>
        <v>101</v>
      </c>
      <c r="LK133" s="62">
        <f>факт!HH87</f>
        <v>1129040.2199999997</v>
      </c>
      <c r="LL133" s="62">
        <f>факт!HI87</f>
        <v>0</v>
      </c>
      <c r="LM133" s="62">
        <f>факт!HJ87</f>
        <v>0</v>
      </c>
      <c r="LP133" s="55">
        <f>'СДП (план)'!BH171</f>
        <v>691</v>
      </c>
      <c r="LQ133" s="55">
        <f>'СДП (план)'!BI171</f>
        <v>8286143.1607499998</v>
      </c>
      <c r="LR133" s="46">
        <f t="shared" ref="LR133" si="1316">LP133/12*$A$2</f>
        <v>691</v>
      </c>
      <c r="LS133" s="46">
        <f t="shared" ref="LS133" si="1317">LQ133/12*$A$2</f>
        <v>8286143.1607499998</v>
      </c>
      <c r="LT133" s="2">
        <f>SUM(LT132/LP132)</f>
        <v>0.95483357452966711</v>
      </c>
      <c r="LU133" s="2">
        <f>SUM(LU132/LR132)</f>
        <v>0.95483357452966711</v>
      </c>
      <c r="LV133" s="2">
        <f>SUM(LV132/LW132)</f>
        <v>0.93704895104895103</v>
      </c>
      <c r="LW133" s="62">
        <f>факт!BO87</f>
        <v>715</v>
      </c>
      <c r="LX133" s="62">
        <f>факт!BP87</f>
        <v>8414178.0799999963</v>
      </c>
      <c r="LY133" s="62">
        <f>факт!BQ87</f>
        <v>0</v>
      </c>
      <c r="LZ133" s="62">
        <f>факт!BR87</f>
        <v>0</v>
      </c>
      <c r="MC133" s="55">
        <f>'СДП (план)'!BJ171</f>
        <v>20</v>
      </c>
      <c r="MD133" s="55">
        <f>'СДП (план)'!BK171</f>
        <v>209731.26416666666</v>
      </c>
      <c r="ME133" s="46">
        <f t="shared" ref="ME133" si="1318">MC133/12*$A$2</f>
        <v>20</v>
      </c>
      <c r="MF133" s="46">
        <f t="shared" ref="MF133" si="1319">MD133/12*$A$2</f>
        <v>209731.26416666666</v>
      </c>
      <c r="MG133" s="2">
        <f>SUM(MG132/MC132)</f>
        <v>0.83499999999999996</v>
      </c>
      <c r="MH133" s="2">
        <f>SUM(MH132/ME132)</f>
        <v>0.83499999999999996</v>
      </c>
      <c r="MI133" s="2">
        <f>SUM(MI132/MJ132)</f>
        <v>0.8</v>
      </c>
      <c r="MJ133" s="62">
        <f>факт!DG87</f>
        <v>21</v>
      </c>
      <c r="MK133" s="62">
        <f>факт!DH87</f>
        <v>211642.11</v>
      </c>
      <c r="ML133" s="62">
        <f>факт!DI87</f>
        <v>0</v>
      </c>
      <c r="MM133" s="62">
        <f>факт!DJ87</f>
        <v>0</v>
      </c>
      <c r="MP133" s="55">
        <f>'СДП (план)'!BL171</f>
        <v>546</v>
      </c>
      <c r="MQ133" s="55">
        <f>'СДП (план)'!BM171</f>
        <v>8846918.2183200009</v>
      </c>
      <c r="MR133" s="46">
        <f t="shared" ref="MR133" si="1320">MP133/12*$A$2</f>
        <v>546</v>
      </c>
      <c r="MS133" s="46">
        <f t="shared" ref="MS133" si="1321">MQ133/12*$A$2</f>
        <v>8846918.2183200009</v>
      </c>
      <c r="MT133" s="2">
        <f>SUM(MT132/MP132)</f>
        <v>0.95479853479853494</v>
      </c>
      <c r="MU133" s="2">
        <f>SUM(MU132/MR132)</f>
        <v>0.95479853479853494</v>
      </c>
      <c r="MV133" s="2">
        <f>SUM(MV132/MW132)</f>
        <v>0.92135523613963044</v>
      </c>
      <c r="MW133" s="62">
        <f>факт!BW87</f>
        <v>487</v>
      </c>
      <c r="MX133" s="62">
        <f>факт!BX87</f>
        <v>7531762.3799999962</v>
      </c>
      <c r="MY133" s="62">
        <f>факт!BY87</f>
        <v>0</v>
      </c>
      <c r="MZ133" s="62">
        <f>факт!BZ87</f>
        <v>0</v>
      </c>
      <c r="NC133" s="55">
        <f>'СДП (план)'!BN171</f>
        <v>865</v>
      </c>
      <c r="ND133" s="55">
        <f>'СДП (план)'!BO171</f>
        <v>14461288.914799998</v>
      </c>
      <c r="NE133" s="46">
        <f t="shared" ref="NE133" si="1322">NC133/12*$A$2</f>
        <v>865</v>
      </c>
      <c r="NF133" s="46">
        <f t="shared" ref="NF133" si="1323">ND133/12*$A$2</f>
        <v>14461288.914799998</v>
      </c>
      <c r="NG133" s="2">
        <f>SUM(NG132/NC132)</f>
        <v>0.95329479768786118</v>
      </c>
      <c r="NH133" s="2">
        <f>SUM(NH132/NE132)</f>
        <v>0.95329479768786118</v>
      </c>
      <c r="NI133" s="2">
        <f>SUM(NI132/NJ132)</f>
        <v>0.90821380243572369</v>
      </c>
      <c r="NJ133" s="62">
        <f>факт!CA87</f>
        <v>739</v>
      </c>
      <c r="NK133" s="62">
        <f>факт!CB87</f>
        <v>11694137.319999997</v>
      </c>
      <c r="NL133" s="62">
        <f>факт!CC87</f>
        <v>1</v>
      </c>
      <c r="NM133" s="62">
        <f>факт!CD87</f>
        <v>23989.79</v>
      </c>
      <c r="NP133" s="55">
        <f>'СДП (план)'!BP171</f>
        <v>50</v>
      </c>
      <c r="NQ133" s="55">
        <f>'СДП (план)'!BQ171</f>
        <v>552916</v>
      </c>
      <c r="NR133" s="46">
        <f t="shared" ref="NR133" si="1324">NP133/12*$A$2</f>
        <v>50</v>
      </c>
      <c r="NS133" s="46">
        <f t="shared" ref="NS133" si="1325">NQ133/12*$A$2</f>
        <v>552916</v>
      </c>
      <c r="NT133" s="2">
        <f>SUM(NT132/NP132)</f>
        <v>0.8</v>
      </c>
      <c r="NU133" s="2">
        <f>SUM(NU132/NR132)</f>
        <v>0.8</v>
      </c>
      <c r="NV133" s="2">
        <f>SUM(NV132/NW132)</f>
        <v>0.92261904761904767</v>
      </c>
      <c r="NW133" s="62">
        <f>факт!JW87</f>
        <v>42</v>
      </c>
      <c r="NX133" s="62">
        <f>факт!JX87</f>
        <v>536149.04999999993</v>
      </c>
      <c r="NY133" s="62">
        <f>факт!JY87</f>
        <v>0</v>
      </c>
      <c r="NZ133" s="62">
        <f>факт!JZ87</f>
        <v>0</v>
      </c>
      <c r="OC133" s="55">
        <f>'СДП (план)'!BR171</f>
        <v>200</v>
      </c>
      <c r="OD133" s="55">
        <f>'СДП (план)'!BS171</f>
        <v>3132700.5606624</v>
      </c>
      <c r="OE133" s="46">
        <f t="shared" ref="OE133" si="1326">OC133/12*$A$2</f>
        <v>200</v>
      </c>
      <c r="OF133" s="46">
        <f t="shared" ref="OF133" si="1327">OD133/12*$A$2</f>
        <v>3132700.5606624</v>
      </c>
      <c r="OG133" s="2">
        <f>SUM(OG132/OC132)</f>
        <v>0.94140000000000001</v>
      </c>
      <c r="OH133" s="2">
        <f>SUM(OH132/OE132)</f>
        <v>0.94140000000000001</v>
      </c>
      <c r="OI133" s="2">
        <f>SUM(OI132/OJ132)</f>
        <v>0.94467455621301777</v>
      </c>
      <c r="OJ133" s="62">
        <f>факт!JS87</f>
        <v>169</v>
      </c>
      <c r="OK133" s="62">
        <f>факт!JT87</f>
        <v>2717221.0999999996</v>
      </c>
      <c r="OL133" s="62">
        <f>факт!JU87</f>
        <v>0</v>
      </c>
      <c r="OM133" s="62">
        <f>факт!JV87</f>
        <v>0</v>
      </c>
      <c r="OP133" s="55">
        <f>'СДП (план)'!BT171</f>
        <v>5</v>
      </c>
      <c r="OQ133" s="55">
        <f>'СДП (план)'!BU171</f>
        <v>502874.63525000005</v>
      </c>
      <c r="OR133" s="46">
        <f t="shared" ref="OR133" si="1328">OP133/12*$A$2</f>
        <v>5</v>
      </c>
      <c r="OS133" s="46">
        <f t="shared" ref="OS133" si="1329">OQ133/12*$A$2</f>
        <v>502874.63525000005</v>
      </c>
      <c r="OT133" s="2">
        <f>SUM(OT132/OP132)</f>
        <v>9.83</v>
      </c>
      <c r="OU133" s="2">
        <f>SUM(OU132/OR132)</f>
        <v>9.83</v>
      </c>
      <c r="OV133" s="2">
        <f>SUM(OV132/OW132)</f>
        <v>9.83</v>
      </c>
      <c r="OW133" s="62">
        <f>факт!KM85</f>
        <v>3</v>
      </c>
      <c r="OX133" s="62">
        <f>факт!KN85</f>
        <v>301817.88</v>
      </c>
      <c r="PC133" s="55">
        <f>'СДП (план)'!BV171</f>
        <v>260</v>
      </c>
      <c r="PD133" s="55">
        <f>'СДП (план)'!BW171</f>
        <v>3234558.6</v>
      </c>
      <c r="PE133" s="46">
        <f t="shared" ref="PE133" si="1330">PC133/12*$A$2</f>
        <v>260</v>
      </c>
      <c r="PF133" s="46">
        <f t="shared" ref="PF133" si="1331">PD133/12*$A$2</f>
        <v>3234558.5999999996</v>
      </c>
      <c r="PG133" s="2">
        <f>SUM(PG132/PC132)</f>
        <v>0.9</v>
      </c>
      <c r="PH133" s="2">
        <f>SUM(PH132/PE132)</f>
        <v>0.9</v>
      </c>
      <c r="PI133" s="2">
        <f>SUM(PI132/PJ132)</f>
        <v>0.89436090225563913</v>
      </c>
      <c r="PJ133" s="62">
        <f>факт!HC87</f>
        <v>266</v>
      </c>
      <c r="PK133" s="62">
        <f>факт!HD87</f>
        <v>3284172.4900000007</v>
      </c>
      <c r="PL133" s="62">
        <f>факт!HE87</f>
        <v>0</v>
      </c>
      <c r="PM133" s="62">
        <f>факт!HF87</f>
        <v>0</v>
      </c>
      <c r="PP133" s="55">
        <f>'СДП (план)'!BX171</f>
        <v>390</v>
      </c>
      <c r="PQ133" s="55">
        <f>'СДП (план)'!BY171</f>
        <v>5073916.6983960001</v>
      </c>
      <c r="PR133" s="46">
        <f t="shared" ref="PR133" si="1332">PP133/12*$A$2</f>
        <v>390</v>
      </c>
      <c r="PS133" s="46">
        <f t="shared" ref="PS133" si="1333">PQ133/12*$A$2</f>
        <v>5073916.6983960001</v>
      </c>
      <c r="PT133" s="2">
        <f>SUM(PT132/PP132)</f>
        <v>0.93830769230769218</v>
      </c>
      <c r="PU133" s="2">
        <f>SUM(PU132/PR132)</f>
        <v>0.93830769230769218</v>
      </c>
      <c r="PV133" s="2">
        <f>SUM(PV132/PW132)</f>
        <v>0.90961928934010139</v>
      </c>
      <c r="PW133" s="62">
        <f>факт!CE87</f>
        <v>394</v>
      </c>
      <c r="PX133" s="62">
        <f>факт!CF87</f>
        <v>4985461.6700000009</v>
      </c>
      <c r="PY133" s="62">
        <f>факт!CG87</f>
        <v>2</v>
      </c>
      <c r="PZ133" s="62">
        <f>факт!CH87</f>
        <v>22556.36</v>
      </c>
      <c r="QC133" s="55">
        <f>'СДП (план)'!BZ171</f>
        <v>745</v>
      </c>
      <c r="QD133" s="55">
        <f>'СДП (план)'!CA171</f>
        <v>11797074.344182402</v>
      </c>
      <c r="QE133" s="46">
        <f t="shared" ref="QE133" si="1334">QC133/12*$A$2</f>
        <v>745</v>
      </c>
      <c r="QF133" s="46">
        <f t="shared" ref="QF133" si="1335">QD133/12*$A$2</f>
        <v>11797074.344182402</v>
      </c>
      <c r="QG133" s="2">
        <f>SUM(QG132/QC132)</f>
        <v>0.87218791946308716</v>
      </c>
      <c r="QH133" s="2">
        <f>SUM(QH132/QE132)</f>
        <v>0.87218791946308716</v>
      </c>
      <c r="QI133" s="2">
        <f>SUM(QI132/QJ132)</f>
        <v>0.90806220095693768</v>
      </c>
      <c r="QJ133" s="62">
        <f>факт!DK87</f>
        <v>836</v>
      </c>
      <c r="QK133" s="62">
        <f>факт!DL87</f>
        <v>13579906.859999988</v>
      </c>
      <c r="QL133" s="62">
        <f>факт!DM87</f>
        <v>4</v>
      </c>
      <c r="QM133" s="62">
        <f>факт!DN87</f>
        <v>71466.59</v>
      </c>
      <c r="QP133" s="55">
        <f>'СДП (план)'!CB171+'СДП (план)'!CZ171</f>
        <v>276</v>
      </c>
      <c r="QQ133" s="55">
        <f>'СДП (план)'!CC171+'СДП (план)'!DA171</f>
        <v>4425300.7319999989</v>
      </c>
      <c r="QR133" s="46">
        <f t="shared" ref="QR133" si="1336">QP133/12*$A$2</f>
        <v>276</v>
      </c>
      <c r="QS133" s="46">
        <f t="shared" ref="QS133" si="1337">QQ133/12*$A$2</f>
        <v>4425300.7319999989</v>
      </c>
      <c r="QT133" s="2">
        <f>SUM(QT132/QP132)</f>
        <v>0.88543478260869568</v>
      </c>
      <c r="QU133" s="2">
        <f>SUM(QU132/QR132)</f>
        <v>0.88543478260869568</v>
      </c>
      <c r="QV133" s="2">
        <f>SUM(QV132/QW132)</f>
        <v>0.8841198501872658</v>
      </c>
      <c r="QW133" s="62">
        <f>факт!CM87</f>
        <v>267</v>
      </c>
      <c r="QX133" s="62">
        <f>факт!CN87</f>
        <v>4277389.62</v>
      </c>
      <c r="QY133" s="62">
        <f>факт!CO87</f>
        <v>0</v>
      </c>
      <c r="QZ133" s="62">
        <f>факт!CP87</f>
        <v>0</v>
      </c>
      <c r="RC133" s="55">
        <f>'СДП (план)'!CD171</f>
        <v>195</v>
      </c>
      <c r="RD133" s="55">
        <f>'СДП (план)'!CE171</f>
        <v>3323544.0140448008</v>
      </c>
      <c r="RE133" s="46">
        <f t="shared" ref="RE133" si="1338">RC133/12*$A$2</f>
        <v>195</v>
      </c>
      <c r="RF133" s="46">
        <f t="shared" ref="RF133" si="1339">RD133/12*$A$2</f>
        <v>3323544.0140448008</v>
      </c>
      <c r="RG133" s="2">
        <f>SUM(RG132/RC132)</f>
        <v>0.9387692307692308</v>
      </c>
      <c r="RH133" s="2">
        <f>SUM(RH132/RE132)</f>
        <v>0.9387692307692308</v>
      </c>
      <c r="RI133" s="2">
        <f>SUM(RI132/RJ132)</f>
        <v>0.91052631578947363</v>
      </c>
      <c r="RJ133" s="62">
        <f>факт!DC87</f>
        <v>209</v>
      </c>
      <c r="RK133" s="62">
        <f>факт!DD87</f>
        <v>3464538.33</v>
      </c>
      <c r="RL133" s="62">
        <f>факт!DE87</f>
        <v>0</v>
      </c>
      <c r="RM133" s="62">
        <f>факт!DF87</f>
        <v>0</v>
      </c>
      <c r="RP133" s="55">
        <f>'СДП (план)'!CF171</f>
        <v>1545</v>
      </c>
      <c r="RQ133" s="55">
        <f>'СДП (план)'!CG171</f>
        <v>25310926.322500005</v>
      </c>
      <c r="RR133" s="46">
        <f t="shared" ref="RR133" si="1340">RP133/12*$A$2</f>
        <v>1545</v>
      </c>
      <c r="RS133" s="46">
        <f t="shared" ref="RS133" si="1341">RQ133/12*$A$2</f>
        <v>25310926.322500005</v>
      </c>
      <c r="RT133" s="2">
        <f>SUM(RT132/RP132)</f>
        <v>0.90488673139158571</v>
      </c>
      <c r="RU133" s="2">
        <f>SUM(RU132/RR132)</f>
        <v>0.90488673139158571</v>
      </c>
      <c r="RV133" s="2">
        <f>SUM(RV132/RW132)</f>
        <v>0.87826057298772164</v>
      </c>
      <c r="RW133" s="62">
        <f>факт!CQ87</f>
        <v>1466</v>
      </c>
      <c r="RX133" s="62">
        <f>факт!CR87</f>
        <v>23244370.799999993</v>
      </c>
      <c r="RY133" s="62">
        <f>факт!CS87</f>
        <v>8</v>
      </c>
      <c r="RZ133" s="62">
        <f>факт!CT87</f>
        <v>120574.83</v>
      </c>
      <c r="SC133" s="55">
        <f>'СДП (план)'!CH171</f>
        <v>1230</v>
      </c>
      <c r="SD133" s="55">
        <f>'СДП (план)'!CI171</f>
        <v>20479392.81024</v>
      </c>
      <c r="SE133" s="46">
        <f t="shared" ref="SE133" si="1342">SC133/12*$A$2</f>
        <v>1230</v>
      </c>
      <c r="SF133" s="46">
        <f t="shared" ref="SF133" si="1343">SD133/12*$A$2</f>
        <v>20479392.81024</v>
      </c>
      <c r="SG133" s="2">
        <f>SUM(SG132/SC132)</f>
        <v>0.91707317073170735</v>
      </c>
      <c r="SH133" s="2">
        <f>SUM(SH132/SE132)</f>
        <v>0.91707317073170735</v>
      </c>
      <c r="SI133" s="2">
        <f>SUM(SI132/SJ132)</f>
        <v>0.84347953216374272</v>
      </c>
      <c r="SJ133" s="62">
        <f>факт!BS87</f>
        <v>1368</v>
      </c>
      <c r="SK133" s="62">
        <f>факт!BT87</f>
        <v>20990197.630000003</v>
      </c>
      <c r="SL133" s="62">
        <f>факт!BU87</f>
        <v>2</v>
      </c>
      <c r="SM133" s="62">
        <f>факт!BV87</f>
        <v>30044.42</v>
      </c>
      <c r="SP133" s="55">
        <f>'СДП (план)'!CJ171</f>
        <v>540</v>
      </c>
      <c r="SQ133" s="55">
        <f>'СДП (план)'!CK171</f>
        <v>7186602.7283049989</v>
      </c>
      <c r="SR133" s="46">
        <f t="shared" ref="SR133" si="1344">SP133/12*$A$2</f>
        <v>540</v>
      </c>
      <c r="SS133" s="46">
        <f t="shared" ref="SS133" si="1345">SQ133/12*$A$2</f>
        <v>7186602.7283049989</v>
      </c>
      <c r="ST133" s="2">
        <f>SUM(ST132/SP132)</f>
        <v>0.88142592592592595</v>
      </c>
      <c r="SU133" s="2">
        <f>SUM(SU132/SR132)</f>
        <v>0.88142592592592595</v>
      </c>
      <c r="SV133" s="2">
        <f>SUM(SV132/SW132)</f>
        <v>0.86649779735682819</v>
      </c>
      <c r="SW133" s="62">
        <f>факт!CU87</f>
        <v>454</v>
      </c>
      <c r="SX133" s="62">
        <f>факт!CV87</f>
        <v>5906061.71</v>
      </c>
      <c r="SY133" s="62">
        <f>факт!CW87</f>
        <v>1</v>
      </c>
      <c r="SZ133" s="62">
        <f>факт!CX87</f>
        <v>12476.96</v>
      </c>
      <c r="TC133" s="55">
        <f>'СДП (план)'!CL171</f>
        <v>1355</v>
      </c>
      <c r="TD133" s="55">
        <f>'СДП (план)'!CM171</f>
        <v>18865266.253925003</v>
      </c>
      <c r="TE133" s="46">
        <f t="shared" ref="TE133" si="1346">TC133/12*$A$2</f>
        <v>1355</v>
      </c>
      <c r="TF133" s="46">
        <f t="shared" ref="TF133" si="1347">TD133/12*$A$2</f>
        <v>18865266.253925003</v>
      </c>
      <c r="TG133" s="2">
        <f>SUM(TG132/TC132)</f>
        <v>0.92210332103321024</v>
      </c>
      <c r="TH133" s="2">
        <f>SUM(TH132/TE132)</f>
        <v>0.92210332103321024</v>
      </c>
      <c r="TI133" s="2">
        <f>SUM(TI132/TJ132)</f>
        <v>0.8916772374911911</v>
      </c>
      <c r="TJ133" s="62">
        <f>факт!DS87</f>
        <v>1419</v>
      </c>
      <c r="TK133" s="62">
        <f>факт!DT87</f>
        <v>19081300.419999994</v>
      </c>
      <c r="TL133" s="62">
        <f>факт!DU87</f>
        <v>3</v>
      </c>
      <c r="TM133" s="62">
        <f>факт!DV87</f>
        <v>41295.81</v>
      </c>
      <c r="TP133" s="55">
        <f>'СДП (план)'!CN171</f>
        <v>820</v>
      </c>
      <c r="TQ133" s="55">
        <f>'СДП (план)'!CO171</f>
        <v>9624313.1102300007</v>
      </c>
      <c r="TR133" s="46">
        <f t="shared" ref="TR133" si="1348">TP133/12*$A$2</f>
        <v>820</v>
      </c>
      <c r="TS133" s="46">
        <f t="shared" ref="TS133" si="1349">TQ133/12*$A$2</f>
        <v>9624313.1102300007</v>
      </c>
      <c r="TT133" s="2">
        <f>SUM(TT132/TP132)</f>
        <v>0.77734146341463406</v>
      </c>
      <c r="TU133" s="2">
        <f>SUM(TU132/TR132)</f>
        <v>0.77734146341463406</v>
      </c>
      <c r="TV133" s="2">
        <f>SUM(TV132/TW132)</f>
        <v>0.79312189054726379</v>
      </c>
      <c r="TW133" s="62">
        <f>факт!CY87</f>
        <v>804</v>
      </c>
      <c r="TX133" s="62">
        <f>факт!CZ87</f>
        <v>9608352.25</v>
      </c>
      <c r="TY133" s="62">
        <f>факт!DA87</f>
        <v>5</v>
      </c>
      <c r="TZ133" s="62">
        <f>факт!DB87</f>
        <v>61772.44</v>
      </c>
      <c r="UC133" s="55">
        <f>'СДП (план)'!CP171</f>
        <v>51</v>
      </c>
      <c r="UD133" s="55">
        <f>'СДП (план)'!CQ171</f>
        <v>1131771.3099999998</v>
      </c>
      <c r="UE133" s="46">
        <v>51</v>
      </c>
      <c r="UF133" s="46">
        <v>1131771.3099999998</v>
      </c>
      <c r="UG133" s="2">
        <f>SUM(UG132/UC132)</f>
        <v>0.92117647058823537</v>
      </c>
      <c r="UH133" s="2">
        <f>SUM(UH132/UE132)</f>
        <v>0.92117647058823537</v>
      </c>
      <c r="UI133" s="2">
        <f>SUM(UI132/UJ132)</f>
        <v>0.92117647058823537</v>
      </c>
      <c r="UJ133" s="62">
        <f>факт!BG87</f>
        <v>51</v>
      </c>
      <c r="UK133" s="62">
        <f>факт!BH87</f>
        <v>1131771.3099999998</v>
      </c>
      <c r="UL133" s="62">
        <f>факт!BI87</f>
        <v>0</v>
      </c>
      <c r="UM133" s="62">
        <f>факт!BJ87</f>
        <v>0</v>
      </c>
      <c r="UP133" s="55">
        <f>'СДП (план)'!CR171</f>
        <v>830</v>
      </c>
      <c r="UQ133" s="55">
        <f>'СДП (план)'!CS171</f>
        <v>19303213.482280001</v>
      </c>
      <c r="UR133" s="46">
        <f t="shared" ref="UR133" si="1350">UP133/12*$A$2</f>
        <v>830</v>
      </c>
      <c r="US133" s="46">
        <f t="shared" ref="US133" si="1351">UQ133/12*$A$2</f>
        <v>19303213.482280001</v>
      </c>
      <c r="UT133" s="2">
        <f>SUM(UT132/UP132)</f>
        <v>0.95651807228915664</v>
      </c>
      <c r="UU133" s="2">
        <f>SUM(UU132/UR132)</f>
        <v>0.95651807228915664</v>
      </c>
      <c r="UV133" s="2">
        <f>SUM(UV132/UW132)</f>
        <v>0.88263721552878183</v>
      </c>
      <c r="UW133" s="62">
        <f>факт!DO87</f>
        <v>747</v>
      </c>
      <c r="UX133" s="62">
        <f>факт!DP87</f>
        <v>16323281.359999996</v>
      </c>
      <c r="UY133" s="62">
        <f>факт!DQ87</f>
        <v>4</v>
      </c>
      <c r="UZ133" s="62">
        <f>факт!DR87</f>
        <v>84174.36</v>
      </c>
      <c r="VC133" s="55">
        <f>'СДП (план)'!CT171</f>
        <v>120</v>
      </c>
      <c r="VD133" s="55">
        <f>'СДП (план)'!CU171</f>
        <v>2762071.6905599991</v>
      </c>
      <c r="VE133" s="46">
        <f t="shared" ref="VE133" si="1352">VC133/12*$A$2</f>
        <v>120</v>
      </c>
      <c r="VF133" s="46">
        <f t="shared" ref="VF133" si="1353">VD133/12*$A$2</f>
        <v>2762071.6905599991</v>
      </c>
      <c r="VG133" s="2">
        <f>SUM(VG132/VC132)</f>
        <v>0.93574999999999997</v>
      </c>
      <c r="VH133" s="2">
        <f>SUM(VH132/VE132)</f>
        <v>0.93574999999999997</v>
      </c>
      <c r="VI133" s="2">
        <f>SUM(VI132/VJ132)</f>
        <v>0.9180357142857144</v>
      </c>
      <c r="VJ133" s="62">
        <f>факт!BK87</f>
        <v>112</v>
      </c>
      <c r="VK133" s="62">
        <f>факт!BL87</f>
        <v>2480237.3899999997</v>
      </c>
      <c r="VL133" s="62">
        <f>факт!BM87</f>
        <v>0</v>
      </c>
      <c r="VM133" s="62">
        <f>факт!BN87</f>
        <v>0</v>
      </c>
      <c r="VP133" s="55">
        <f>'СДП (план)'!CV171</f>
        <v>385</v>
      </c>
      <c r="VQ133" s="55">
        <f>'СДП (план)'!CW171</f>
        <v>13274800.966006666</v>
      </c>
      <c r="VR133" s="46">
        <f t="shared" ref="VR133" si="1354">VP133/12*$A$2</f>
        <v>385</v>
      </c>
      <c r="VS133" s="46">
        <f t="shared" ref="VS133" si="1355">VQ133/12*$A$2</f>
        <v>13274800.966006666</v>
      </c>
      <c r="VT133" s="2">
        <f>SUM(VT132/VP132)</f>
        <v>0.93119480519480513</v>
      </c>
      <c r="VU133" s="2">
        <f>SUM(VU132/VR132)</f>
        <v>0.93119480519480513</v>
      </c>
      <c r="VV133" s="2">
        <f>SUM(VV132/VW132)</f>
        <v>0.8929807692307693</v>
      </c>
      <c r="VW133" s="62">
        <f>факт!CI87</f>
        <v>312</v>
      </c>
      <c r="VX133" s="62">
        <f>факт!CJ87</f>
        <v>10262012.58</v>
      </c>
      <c r="VY133" s="62">
        <f>факт!CK87</f>
        <v>0</v>
      </c>
      <c r="VZ133" s="62">
        <f>факт!CL87</f>
        <v>0</v>
      </c>
      <c r="WC133" s="55">
        <f>'СДП (план)'!CX171</f>
        <v>427</v>
      </c>
      <c r="WD133" s="55">
        <f>'СДП (план)'!CY171</f>
        <v>12960604.331133334</v>
      </c>
      <c r="WE133" s="46">
        <f t="shared" ref="WE133" si="1356">WC133/12*$A$2</f>
        <v>427</v>
      </c>
      <c r="WF133" s="46">
        <f t="shared" ref="WF133" si="1357">WD133/12*$A$2</f>
        <v>12960604.331133334</v>
      </c>
      <c r="WG133" s="2">
        <f>SUM(WG132/WC132)</f>
        <v>0.92962529274004679</v>
      </c>
      <c r="WH133" s="2">
        <f>SUM(WH132/WE132)</f>
        <v>0.92962529274004679</v>
      </c>
      <c r="WI133" s="2">
        <f>SUM(WI132/WJ132)</f>
        <v>0.90816326530612235</v>
      </c>
      <c r="WJ133" s="62">
        <f>факт!BC87</f>
        <v>441</v>
      </c>
      <c r="WK133" s="62">
        <f>факт!BD87</f>
        <v>13123835.540000005</v>
      </c>
      <c r="WL133" s="62">
        <f>факт!BE87</f>
        <v>2</v>
      </c>
      <c r="WM133" s="62">
        <f>факт!BF87</f>
        <v>75298.63</v>
      </c>
      <c r="WP133" s="139">
        <f>SUM(LC133,LP133,MC133,MP133,NC133,NP133,OC133,OP133,PC133,PP133,QC133,QP133,RC133,RP133,SC133,SP133,TC133,TP133,UC133,UP133,VC133,VP133,WC133)</f>
        <v>11646</v>
      </c>
      <c r="WQ133" s="139">
        <f>SUM(LD133,LQ133,MD133,MQ133,ND133,NQ133,OD133,OQ133,PD133,PQ133,QD133,QQ133,RD133,RQ133,SD133,SQ133,TD133,TQ133,UD133,UQ133,VD133,VQ133,WD133)</f>
        <v>197810346.9759523</v>
      </c>
      <c r="WR133" s="46">
        <f t="shared" ref="WR133" si="1358">WP133/12*$A$2</f>
        <v>11646</v>
      </c>
      <c r="WS133" s="46">
        <f t="shared" ref="WS133" si="1359">WQ133/12*$A$2</f>
        <v>197810346.9759523</v>
      </c>
      <c r="WT133" s="2">
        <f>SUM(WT132/WP132)</f>
        <v>0.9303580628541992</v>
      </c>
      <c r="WU133" s="2">
        <f>SUM(WU132/WR132)</f>
        <v>0.9303580628541992</v>
      </c>
      <c r="WV133" s="2">
        <f>SUM(WV132/WW132)</f>
        <v>0.88756193644401637</v>
      </c>
      <c r="WW133" s="5"/>
      <c r="WX133" s="5"/>
      <c r="WY133" s="5"/>
      <c r="WZ133" s="5"/>
      <c r="XA133" s="5"/>
      <c r="XB133" s="5"/>
      <c r="XC133" s="55">
        <f>'СДП (план)'!DB171</f>
        <v>23648</v>
      </c>
      <c r="XD133" s="55">
        <f>'СДП (план)'!DC171</f>
        <v>475790565.09440345</v>
      </c>
      <c r="XE133" s="46">
        <f>XE132</f>
        <v>23648</v>
      </c>
      <c r="XF133" s="46">
        <f>XF132</f>
        <v>475790565.09440356</v>
      </c>
      <c r="XG133" s="2">
        <f>SUM(XG132/XC132)</f>
        <v>1.2054287889039241</v>
      </c>
      <c r="XH133" s="2">
        <f>SUM(XH132/XE132)</f>
        <v>1.2054287889039241</v>
      </c>
      <c r="XI133" s="2">
        <f>SUM(XI132/XJ132)</f>
        <v>1.2303542354235422</v>
      </c>
      <c r="XJ133" s="62">
        <f>факт!KQ87</f>
        <v>22725</v>
      </c>
      <c r="XK133" s="62">
        <f>факт!KR87</f>
        <v>463310873.44999975</v>
      </c>
      <c r="XL133" s="62">
        <f>факт!KS87</f>
        <v>201</v>
      </c>
      <c r="XM133" s="62">
        <f>факт!KT87</f>
        <v>11842791.100000001</v>
      </c>
      <c r="XN133" s="26">
        <f t="shared" si="1269"/>
        <v>-923</v>
      </c>
      <c r="XO133" s="367">
        <f t="shared" si="1270"/>
        <v>-12479691.644403815</v>
      </c>
      <c r="XP133" s="366">
        <f t="shared" si="1271"/>
        <v>136110.37848026663</v>
      </c>
      <c r="XQ133" s="366">
        <f t="shared" si="1272"/>
        <v>136110.37848026663</v>
      </c>
    </row>
    <row r="134" spans="1:641" x14ac:dyDescent="0.25">
      <c r="AJ134" s="240">
        <f>AJ133-AJ132</f>
        <v>0</v>
      </c>
      <c r="AK134" s="240">
        <f>AK133-AK132</f>
        <v>0</v>
      </c>
      <c r="AL134" s="240">
        <f>AL133-AL132</f>
        <v>0</v>
      </c>
      <c r="AM134" s="240">
        <f>AM133-AM132</f>
        <v>0</v>
      </c>
      <c r="AW134" s="240">
        <f>AW133-AW132</f>
        <v>0</v>
      </c>
      <c r="AX134" s="240">
        <f>AX133-AX132</f>
        <v>0</v>
      </c>
      <c r="AY134" s="240">
        <f>AY133-AY132</f>
        <v>0</v>
      </c>
      <c r="AZ134" s="240">
        <f>AZ133-AZ132</f>
        <v>0</v>
      </c>
      <c r="BJ134" s="240">
        <f>BJ133-BJ132</f>
        <v>0</v>
      </c>
      <c r="BK134" s="240">
        <f>BK133-BK132</f>
        <v>0</v>
      </c>
      <c r="BL134" s="240">
        <f>BL133-BL132</f>
        <v>0</v>
      </c>
      <c r="BM134" s="240">
        <f>BM133-BM132</f>
        <v>0</v>
      </c>
      <c r="BW134" s="240">
        <f>BW133-BW132</f>
        <v>0</v>
      </c>
      <c r="BX134" s="240">
        <f>BX133-BX132</f>
        <v>0</v>
      </c>
      <c r="BY134" s="240">
        <f>BY133-BY132</f>
        <v>0</v>
      </c>
      <c r="BZ134" s="240">
        <f>BZ133-BZ132</f>
        <v>0</v>
      </c>
      <c r="CJ134" s="240">
        <f>CJ133-CJ132</f>
        <v>0</v>
      </c>
      <c r="CK134" s="240">
        <f>CK133-CK132</f>
        <v>0</v>
      </c>
      <c r="CL134" s="240">
        <f>CL133-CL132</f>
        <v>0</v>
      </c>
      <c r="CM134" s="240">
        <f>CM133-CM132</f>
        <v>0</v>
      </c>
      <c r="CW134" s="240">
        <f>CW133-CW132</f>
        <v>0</v>
      </c>
      <c r="CX134" s="240">
        <f>CX133-CX132</f>
        <v>0</v>
      </c>
      <c r="CY134" s="240">
        <f>CY133-CY132</f>
        <v>0</v>
      </c>
      <c r="CZ134" s="240">
        <f>CZ133-CZ132</f>
        <v>0</v>
      </c>
      <c r="DJ134" s="240">
        <f>DJ133-DJ132</f>
        <v>0</v>
      </c>
      <c r="DK134" s="240">
        <f>DK133-DK132</f>
        <v>0</v>
      </c>
      <c r="DL134" s="240">
        <f>DL133-DL132</f>
        <v>0</v>
      </c>
      <c r="DM134" s="240">
        <f>DM133-DM132</f>
        <v>0</v>
      </c>
      <c r="DW134" s="240">
        <f>DW133-DW132</f>
        <v>0</v>
      </c>
      <c r="DX134" s="240">
        <f>DX133-DX132</f>
        <v>0</v>
      </c>
      <c r="DY134" s="240">
        <f>DY133-DY132</f>
        <v>0</v>
      </c>
      <c r="DZ134" s="240">
        <f>DZ133-DZ132</f>
        <v>0</v>
      </c>
      <c r="EC134" s="240">
        <f>EC132-EC133</f>
        <v>0</v>
      </c>
      <c r="ED134" s="240">
        <f>ED132-ED133</f>
        <v>0</v>
      </c>
      <c r="EJ134" s="240">
        <f>EJ133-EJ132</f>
        <v>0</v>
      </c>
      <c r="EK134" s="240">
        <f>EK133-EK132</f>
        <v>0</v>
      </c>
      <c r="EL134" s="240">
        <f>EL133-EL132</f>
        <v>0</v>
      </c>
      <c r="EM134" s="240">
        <f>EM133-EM132</f>
        <v>0</v>
      </c>
      <c r="EP134" s="240">
        <f>EP132-EP133</f>
        <v>0</v>
      </c>
      <c r="EQ134" s="240">
        <f>EQ132-EQ133</f>
        <v>0</v>
      </c>
      <c r="EW134" s="240">
        <f>EW133-EW132</f>
        <v>0</v>
      </c>
      <c r="EX134" s="240">
        <f>EX133-EX132</f>
        <v>0</v>
      </c>
      <c r="EY134" s="240">
        <f>EY133-EY132</f>
        <v>0</v>
      </c>
      <c r="EZ134" s="240">
        <f>EZ133-EZ132</f>
        <v>0</v>
      </c>
      <c r="FC134" s="240">
        <f>FC132-FC133</f>
        <v>0</v>
      </c>
      <c r="FD134" s="240">
        <f>FD132-FD133</f>
        <v>0</v>
      </c>
      <c r="FJ134" s="240">
        <f>FJ133-FJ132</f>
        <v>0</v>
      </c>
      <c r="FK134" s="240">
        <f>FK133-FK132</f>
        <v>0</v>
      </c>
      <c r="FL134" s="240">
        <f>FL133-FL132</f>
        <v>0</v>
      </c>
      <c r="FM134" s="240">
        <f>FM133-FM132</f>
        <v>0</v>
      </c>
      <c r="FP134" s="240">
        <f>FP132-FP133</f>
        <v>0</v>
      </c>
      <c r="FQ134" s="240">
        <f>FQ132-FQ133</f>
        <v>0</v>
      </c>
      <c r="FW134" s="240">
        <f>FW133-FW132</f>
        <v>0</v>
      </c>
      <c r="FX134" s="240">
        <f>FX133-FX132</f>
        <v>0</v>
      </c>
      <c r="FY134" s="240">
        <f>FY133-FY132</f>
        <v>0</v>
      </c>
      <c r="FZ134" s="240">
        <f>FZ133-FZ132</f>
        <v>0</v>
      </c>
      <c r="GC134" s="240">
        <f>GC132-GC133</f>
        <v>0</v>
      </c>
      <c r="GD134" s="240">
        <f>GD132-GD133</f>
        <v>0</v>
      </c>
      <c r="GJ134" s="240">
        <f>GJ133-GJ132</f>
        <v>0</v>
      </c>
      <c r="GK134" s="240">
        <f>GK133-GK132</f>
        <v>0</v>
      </c>
      <c r="GL134" s="240">
        <f>GL133-GL132</f>
        <v>0</v>
      </c>
      <c r="GM134" s="240">
        <f>GM133-GM132</f>
        <v>0</v>
      </c>
      <c r="GW134" s="240">
        <f>GW133-GW132</f>
        <v>0</v>
      </c>
      <c r="GX134" s="240">
        <f>GX133-GX132</f>
        <v>0</v>
      </c>
      <c r="GY134" s="240">
        <f>GY133-GY132</f>
        <v>0</v>
      </c>
      <c r="GZ134" s="240">
        <f>GZ133-GZ132</f>
        <v>0</v>
      </c>
      <c r="HJ134" s="240">
        <f>HJ133-HJ132</f>
        <v>0</v>
      </c>
      <c r="HK134" s="240">
        <f>HK133-HK132</f>
        <v>0</v>
      </c>
      <c r="HL134" s="240">
        <f>HL133-HL132</f>
        <v>0</v>
      </c>
      <c r="HM134" s="240">
        <f>HM133-HM132</f>
        <v>0</v>
      </c>
      <c r="HW134" s="240">
        <f>HW133-HW132</f>
        <v>0</v>
      </c>
      <c r="HX134" s="240">
        <f>HX133-HX132</f>
        <v>0</v>
      </c>
      <c r="HY134" s="240">
        <f>HY133-HY132</f>
        <v>0</v>
      </c>
      <c r="HZ134" s="240">
        <f>HZ133-HZ132</f>
        <v>0</v>
      </c>
      <c r="IJ134" s="240">
        <f>IJ133-IJ132</f>
        <v>0</v>
      </c>
      <c r="IK134" s="240">
        <f>IK133-IK132</f>
        <v>0</v>
      </c>
      <c r="IL134" s="240">
        <f>IL133-IL132</f>
        <v>0</v>
      </c>
      <c r="IM134" s="240">
        <f>IM133-IM132</f>
        <v>0</v>
      </c>
      <c r="IW134" s="240">
        <f>IW133-IW132</f>
        <v>0</v>
      </c>
      <c r="IX134" s="240">
        <f>IX133-IX132</f>
        <v>0</v>
      </c>
      <c r="IY134" s="240">
        <f>IY133-IY132</f>
        <v>0</v>
      </c>
      <c r="IZ134" s="240">
        <f>IZ133-IZ132</f>
        <v>0</v>
      </c>
      <c r="JJ134" s="240">
        <f>JJ133-JJ132</f>
        <v>0</v>
      </c>
      <c r="JK134" s="240">
        <f>JK133-JK132</f>
        <v>0</v>
      </c>
      <c r="JL134" s="240">
        <f t="shared" ref="JL134:JM134" si="1360">JL133-JL132</f>
        <v>0</v>
      </c>
      <c r="JM134" s="240">
        <f t="shared" si="1360"/>
        <v>0</v>
      </c>
      <c r="JN134" s="240"/>
      <c r="JO134" s="240"/>
      <c r="JW134" s="240">
        <f>JW133-JW132</f>
        <v>0</v>
      </c>
      <c r="JX134" s="240">
        <f>JX133-JX132</f>
        <v>0</v>
      </c>
      <c r="JY134" s="240">
        <f>JY133-JY132</f>
        <v>0</v>
      </c>
      <c r="JZ134" s="240">
        <f>JZ133-JZ132</f>
        <v>0</v>
      </c>
      <c r="KJ134" s="240">
        <f>KJ133-KJ132</f>
        <v>0</v>
      </c>
      <c r="KK134" s="240">
        <f>KK133-KK132</f>
        <v>0</v>
      </c>
      <c r="KL134" s="240">
        <f>KL133-KL132</f>
        <v>0</v>
      </c>
      <c r="KM134" s="240">
        <f>KM133-KM132</f>
        <v>0</v>
      </c>
      <c r="LJ134" s="240">
        <f>LJ133-LJ132</f>
        <v>0</v>
      </c>
      <c r="LK134" s="240">
        <f>LK133-LK132</f>
        <v>0</v>
      </c>
      <c r="LL134" s="240">
        <f>LL133-LL132</f>
        <v>0</v>
      </c>
      <c r="LM134" s="240">
        <f>LM133-LM132</f>
        <v>0</v>
      </c>
      <c r="LW134" s="240">
        <f>LW133-LW132</f>
        <v>0</v>
      </c>
      <c r="LX134" s="240">
        <f>LX133-LX132</f>
        <v>0</v>
      </c>
      <c r="LY134" s="240">
        <f>LY133-LY132</f>
        <v>0</v>
      </c>
      <c r="LZ134" s="240">
        <f>LZ133-LZ132</f>
        <v>0</v>
      </c>
      <c r="MJ134" s="240">
        <f>MJ133-MJ132</f>
        <v>0</v>
      </c>
      <c r="MK134" s="240">
        <f>MK133-MK132</f>
        <v>0</v>
      </c>
      <c r="ML134" s="240">
        <f>ML133-ML132</f>
        <v>0</v>
      </c>
      <c r="MM134" s="240">
        <f>MM133-MM132</f>
        <v>0</v>
      </c>
      <c r="MW134" s="240">
        <f>MW133-MW132</f>
        <v>0</v>
      </c>
      <c r="MX134" s="240">
        <f>MX133-MX132</f>
        <v>0</v>
      </c>
      <c r="MY134" s="240">
        <f>MY133-MY132</f>
        <v>0</v>
      </c>
      <c r="MZ134" s="240">
        <f>MZ133-MZ132</f>
        <v>0</v>
      </c>
      <c r="NJ134" s="240">
        <f>NJ133-NJ132</f>
        <v>0</v>
      </c>
      <c r="NK134" s="240">
        <f>NK133-NK132</f>
        <v>0</v>
      </c>
      <c r="NL134" s="240">
        <f>NL133-NL132</f>
        <v>0</v>
      </c>
      <c r="NM134" s="240">
        <f>NM133-NM132</f>
        <v>0</v>
      </c>
      <c r="NW134" s="240">
        <f>NW133-NW132</f>
        <v>0</v>
      </c>
      <c r="NX134" s="240">
        <f>NX133-NX132</f>
        <v>0</v>
      </c>
      <c r="NY134" s="240">
        <f>NY133-NY132</f>
        <v>0</v>
      </c>
      <c r="NZ134" s="240">
        <f>NZ133-NZ132</f>
        <v>0</v>
      </c>
      <c r="OJ134" s="240">
        <f>OJ133-OJ132</f>
        <v>0</v>
      </c>
      <c r="OK134" s="240">
        <f>OK133-OK132</f>
        <v>0</v>
      </c>
      <c r="OL134" s="240">
        <f>OL133-OL132</f>
        <v>0</v>
      </c>
      <c r="OM134" s="240">
        <f>OM133-OM132</f>
        <v>0</v>
      </c>
      <c r="OW134" s="240">
        <f>OW133-OW132</f>
        <v>0</v>
      </c>
      <c r="OX134" s="240">
        <f>OX133-OX132</f>
        <v>0</v>
      </c>
      <c r="OY134" s="240">
        <f>OY133-OY132</f>
        <v>0</v>
      </c>
      <c r="OZ134" s="240">
        <f>OZ133-OZ132</f>
        <v>0</v>
      </c>
      <c r="PJ134" s="240">
        <f>PJ133-PJ132</f>
        <v>0</v>
      </c>
      <c r="PK134" s="240">
        <f>PK133-PK132</f>
        <v>0</v>
      </c>
      <c r="PL134" s="240">
        <f>PL133-PL132</f>
        <v>0</v>
      </c>
      <c r="PM134" s="240">
        <f>PM133-PM132</f>
        <v>0</v>
      </c>
      <c r="PW134" s="240">
        <f>PW133-PW132</f>
        <v>0</v>
      </c>
      <c r="PX134" s="240">
        <f>PX133-PX132</f>
        <v>0</v>
      </c>
      <c r="PY134" s="240">
        <f>PY133-PY132</f>
        <v>0</v>
      </c>
      <c r="PZ134" s="240">
        <f>PZ133-PZ132</f>
        <v>0</v>
      </c>
      <c r="QJ134" s="240">
        <f>QJ133-QJ132</f>
        <v>0</v>
      </c>
      <c r="QK134" s="240">
        <f>QK133-QK132</f>
        <v>0</v>
      </c>
      <c r="QL134" s="240">
        <f>QL133-QL132</f>
        <v>0</v>
      </c>
      <c r="QM134" s="240">
        <f>QM133-QM132</f>
        <v>0</v>
      </c>
      <c r="QW134" s="240">
        <f>QW133-QW132</f>
        <v>0</v>
      </c>
      <c r="QX134" s="240">
        <f>QX133-QX132</f>
        <v>0</v>
      </c>
      <c r="QY134" s="240">
        <f>QY133-QY132</f>
        <v>0</v>
      </c>
      <c r="QZ134" s="240">
        <f>QZ133-QZ132</f>
        <v>0</v>
      </c>
      <c r="RJ134" s="240">
        <f>RJ133-RJ132</f>
        <v>0</v>
      </c>
      <c r="RK134" s="240">
        <f>RK133-RK132</f>
        <v>0</v>
      </c>
      <c r="RL134" s="240">
        <f>RL133-RL132</f>
        <v>0</v>
      </c>
      <c r="RM134" s="240">
        <f>RM133-RM132</f>
        <v>0</v>
      </c>
      <c r="RW134" s="240">
        <f>RW133-RW132</f>
        <v>0</v>
      </c>
      <c r="RX134" s="240">
        <f>RX133-RX132</f>
        <v>0</v>
      </c>
      <c r="RY134" s="240">
        <f>RY133-RY132</f>
        <v>0</v>
      </c>
      <c r="RZ134" s="240">
        <f>RZ133-RZ132</f>
        <v>0</v>
      </c>
      <c r="SJ134" s="240">
        <f>SJ133-SJ132</f>
        <v>0</v>
      </c>
      <c r="SK134" s="240">
        <f>SK133-SK132</f>
        <v>0</v>
      </c>
      <c r="SL134" s="240">
        <f>SL133-SL132</f>
        <v>0</v>
      </c>
      <c r="SM134" s="240">
        <f>SM133-SM132</f>
        <v>0</v>
      </c>
      <c r="SP134" s="240">
        <f>SP133-SP132</f>
        <v>0</v>
      </c>
      <c r="SQ134" s="240">
        <f>SQ133-SQ132</f>
        <v>0</v>
      </c>
      <c r="SW134" s="240">
        <f>SW133-SW132</f>
        <v>0</v>
      </c>
      <c r="SX134" s="240">
        <f>SX133-SX132</f>
        <v>0</v>
      </c>
      <c r="SY134" s="240">
        <f>SY133-SY132</f>
        <v>0</v>
      </c>
      <c r="SZ134" s="240">
        <f>SZ133-SZ132</f>
        <v>0</v>
      </c>
      <c r="TC134" s="240">
        <f>TC133-TC132</f>
        <v>0</v>
      </c>
      <c r="TD134" s="240">
        <f>TD133-TD132</f>
        <v>0</v>
      </c>
      <c r="TJ134" s="240">
        <f>TJ133-TJ132</f>
        <v>0</v>
      </c>
      <c r="TK134" s="240">
        <f>TK133-TK132</f>
        <v>0</v>
      </c>
      <c r="TL134" s="240">
        <f>TL133-TL132</f>
        <v>0</v>
      </c>
      <c r="TM134" s="240">
        <f>TM133-TM132</f>
        <v>0</v>
      </c>
      <c r="TN134" s="240"/>
      <c r="TO134" s="240"/>
      <c r="TW134" s="240">
        <f>TW133-TW132</f>
        <v>0</v>
      </c>
      <c r="TX134" s="240">
        <f>TX133-TX132</f>
        <v>0</v>
      </c>
      <c r="TY134" s="240">
        <f>TY133-TY132</f>
        <v>0</v>
      </c>
      <c r="TZ134" s="240">
        <f>TZ133-TZ132</f>
        <v>0</v>
      </c>
      <c r="UJ134" s="240">
        <f>UJ133-UJ132</f>
        <v>0</v>
      </c>
      <c r="UK134" s="240">
        <f>UK133-UK132</f>
        <v>0</v>
      </c>
      <c r="UL134" s="240">
        <f>UL133-UL132</f>
        <v>0</v>
      </c>
      <c r="UM134" s="240">
        <f>UM133-UM132</f>
        <v>0</v>
      </c>
      <c r="UP134" s="240">
        <f>UP133-UP132</f>
        <v>0</v>
      </c>
      <c r="UQ134" s="240">
        <f>UQ133-UQ132</f>
        <v>0</v>
      </c>
      <c r="UW134" s="240">
        <f t="shared" ref="UW134:UX134" si="1361">UW133-UW132</f>
        <v>0</v>
      </c>
      <c r="UX134" s="240">
        <f t="shared" si="1361"/>
        <v>0</v>
      </c>
      <c r="UY134" s="240">
        <f>UY133-UY132</f>
        <v>0</v>
      </c>
      <c r="UZ134" s="240">
        <f>UZ133-UZ132</f>
        <v>0</v>
      </c>
      <c r="VA134" s="240"/>
      <c r="VB134" s="240"/>
      <c r="VJ134" s="55">
        <f>SUM(VJ132-VJ133)</f>
        <v>0</v>
      </c>
      <c r="VK134" s="55">
        <f t="shared" ref="VK134:VM134" si="1362">SUM(VK132-VK133)</f>
        <v>0</v>
      </c>
      <c r="VL134" s="55">
        <f t="shared" si="1362"/>
        <v>0</v>
      </c>
      <c r="VM134" s="55">
        <f t="shared" si="1362"/>
        <v>0</v>
      </c>
      <c r="VW134" s="240">
        <f>VW133-VW132</f>
        <v>0</v>
      </c>
      <c r="VX134" s="240">
        <f>VX133-VX132</f>
        <v>0</v>
      </c>
      <c r="VY134" s="240">
        <f>VY133-VY132</f>
        <v>0</v>
      </c>
      <c r="VZ134" s="240">
        <f>VZ133-VZ132</f>
        <v>0</v>
      </c>
      <c r="XJ134" s="240">
        <f>XJ133-XJ132</f>
        <v>0</v>
      </c>
      <c r="XK134" s="240">
        <f t="shared" ref="XK134:XM134" si="1363">XK133-XK132</f>
        <v>0</v>
      </c>
      <c r="XL134" s="240">
        <f t="shared" si="1363"/>
        <v>0</v>
      </c>
      <c r="XM134" s="240">
        <f t="shared" si="1363"/>
        <v>0</v>
      </c>
    </row>
    <row r="135" spans="1:641" x14ac:dyDescent="0.25">
      <c r="C135" s="299" t="s">
        <v>724</v>
      </c>
      <c r="D135" s="291"/>
      <c r="E135" s="292"/>
      <c r="F135" s="292"/>
      <c r="G135" s="292"/>
      <c r="H135" s="292"/>
      <c r="I135" s="292"/>
      <c r="J135" s="292"/>
      <c r="K135" s="292"/>
      <c r="L135" s="292"/>
      <c r="M135" s="292"/>
      <c r="N135" s="292"/>
      <c r="O135" s="292"/>
      <c r="P135" s="293"/>
      <c r="Q135" s="293"/>
      <c r="R135" s="293"/>
      <c r="S135" s="293"/>
      <c r="T135" s="289"/>
      <c r="U135" s="289"/>
      <c r="V135" s="289"/>
      <c r="W135" s="293"/>
      <c r="X135" s="293"/>
      <c r="Y135" s="293"/>
      <c r="Z135" s="293"/>
      <c r="AA135" s="293"/>
      <c r="AB135" s="293"/>
      <c r="AC135" s="293"/>
      <c r="AD135" s="293"/>
      <c r="AE135" s="293"/>
      <c r="AF135" s="293"/>
      <c r="AG135" s="289"/>
      <c r="AH135" s="289"/>
      <c r="AI135" s="289"/>
      <c r="AJ135" s="293"/>
      <c r="AK135" s="293"/>
      <c r="AL135" s="293"/>
      <c r="AM135" s="293"/>
      <c r="AN135" s="293"/>
      <c r="AO135" s="293"/>
      <c r="AP135" s="293"/>
      <c r="AQ135" s="293"/>
      <c r="AR135" s="293"/>
      <c r="AS135" s="293"/>
      <c r="AT135" s="289"/>
      <c r="AU135" s="289"/>
      <c r="AV135" s="289"/>
      <c r="AW135" s="293"/>
      <c r="AX135" s="293"/>
      <c r="AY135" s="293"/>
      <c r="AZ135" s="293"/>
      <c r="BA135" s="293"/>
      <c r="BB135" s="293"/>
      <c r="BC135" s="289"/>
      <c r="BD135" s="289"/>
      <c r="BE135" s="289"/>
      <c r="BF135" s="289"/>
      <c r="BG135" s="289"/>
      <c r="BH135" s="289"/>
      <c r="BI135" s="289"/>
      <c r="BJ135" s="289"/>
      <c r="BK135" s="289"/>
      <c r="BL135" s="289"/>
      <c r="BM135" s="289"/>
      <c r="BN135" s="289"/>
      <c r="BO135" s="289"/>
      <c r="BP135" s="293"/>
      <c r="BQ135" s="293"/>
      <c r="BR135" s="293"/>
      <c r="BS135" s="293"/>
      <c r="BT135" s="289"/>
      <c r="BU135" s="289"/>
      <c r="BV135" s="289"/>
      <c r="BW135" s="293"/>
      <c r="BX135" s="293"/>
      <c r="BY135" s="293"/>
      <c r="BZ135" s="293"/>
      <c r="CA135" s="293"/>
      <c r="CB135" s="293"/>
      <c r="CC135" s="293"/>
      <c r="CD135" s="293"/>
      <c r="CE135" s="293"/>
      <c r="CF135" s="293"/>
      <c r="CG135" s="289"/>
      <c r="CH135" s="289"/>
      <c r="CI135" s="289"/>
      <c r="CJ135" s="293"/>
      <c r="CK135" s="293"/>
      <c r="CL135" s="293"/>
      <c r="CM135" s="293"/>
      <c r="CN135" s="293"/>
      <c r="CO135" s="293"/>
      <c r="CP135" s="293"/>
      <c r="CQ135" s="293"/>
      <c r="CR135" s="293"/>
      <c r="CS135" s="293"/>
      <c r="CT135" s="289"/>
      <c r="CU135" s="289"/>
      <c r="CV135" s="289"/>
      <c r="CW135" s="293"/>
      <c r="CX135" s="293"/>
      <c r="CY135" s="293"/>
      <c r="CZ135" s="293"/>
      <c r="DA135" s="293"/>
      <c r="DB135" s="293"/>
      <c r="DC135" s="293"/>
      <c r="DD135" s="293"/>
      <c r="DE135" s="293"/>
      <c r="DF135" s="293"/>
      <c r="DG135" s="289"/>
      <c r="DH135" s="289"/>
      <c r="DI135" s="289"/>
      <c r="DJ135" s="293"/>
      <c r="DK135" s="293"/>
      <c r="DL135" s="293"/>
      <c r="DM135" s="293"/>
      <c r="DN135" s="293"/>
      <c r="DO135" s="293"/>
      <c r="DP135" s="293"/>
      <c r="DQ135" s="293"/>
      <c r="DR135" s="293"/>
      <c r="DS135" s="293"/>
      <c r="DT135" s="293"/>
      <c r="DU135" s="293"/>
      <c r="DV135" s="293"/>
      <c r="DW135" s="172">
        <f t="shared" ref="DW135" si="1364">SUM(W135,AJ135,AW135,BJ135,BW135,CJ135,CW135,DJ135)</f>
        <v>0</v>
      </c>
      <c r="DX135" s="172">
        <f t="shared" ref="DX135" si="1365">SUM(X135,AK135,AX135,BK135,BX135,CK135,CX135,DK135)</f>
        <v>0</v>
      </c>
      <c r="DY135" s="293"/>
      <c r="DZ135" s="293"/>
      <c r="EA135" s="293"/>
      <c r="EB135" s="293"/>
      <c r="EC135" s="289">
        <v>74</v>
      </c>
      <c r="ED135" s="289">
        <v>922805.81</v>
      </c>
      <c r="EE135" s="289">
        <f>SUM(EC135/4*4)</f>
        <v>74</v>
      </c>
      <c r="EF135" s="289">
        <f>SUM(ED135/4*4)</f>
        <v>922805.81</v>
      </c>
      <c r="EG135" s="289"/>
      <c r="EH135" s="289"/>
      <c r="EI135" s="289"/>
      <c r="EJ135" s="289">
        <v>71</v>
      </c>
      <c r="EK135" s="289">
        <v>1034891.93</v>
      </c>
      <c r="EL135" s="289"/>
      <c r="EM135" s="289"/>
      <c r="EN135" s="289"/>
      <c r="EO135" s="289"/>
      <c r="EP135" s="293"/>
      <c r="EQ135" s="293"/>
      <c r="ER135" s="293"/>
      <c r="ES135" s="293"/>
      <c r="ET135" s="289"/>
      <c r="EU135" s="289"/>
      <c r="EV135" s="289"/>
      <c r="EW135" s="293"/>
      <c r="EX135" s="293"/>
      <c r="EY135" s="293"/>
      <c r="EZ135" s="293"/>
      <c r="FA135" s="293"/>
      <c r="FB135" s="293"/>
      <c r="FC135" s="293"/>
      <c r="FD135" s="293"/>
      <c r="FE135" s="293"/>
      <c r="FF135" s="293"/>
      <c r="FG135" s="289"/>
      <c r="FH135" s="289"/>
      <c r="FI135" s="289"/>
      <c r="FJ135" s="293"/>
      <c r="FK135" s="293"/>
      <c r="FL135" s="293"/>
      <c r="FM135" s="293"/>
      <c r="FN135" s="293"/>
      <c r="FO135" s="293"/>
      <c r="FP135" s="293"/>
      <c r="FQ135" s="293"/>
      <c r="FR135" s="293"/>
      <c r="FS135" s="293"/>
      <c r="FT135" s="289"/>
      <c r="FU135" s="289"/>
      <c r="FV135" s="289"/>
      <c r="FW135" s="293"/>
      <c r="FX135" s="293"/>
      <c r="FY135" s="293"/>
      <c r="FZ135" s="293"/>
      <c r="GA135" s="293"/>
      <c r="GB135" s="293"/>
      <c r="GC135" s="293"/>
      <c r="GD135" s="293"/>
      <c r="GE135" s="293"/>
      <c r="GF135" s="293"/>
      <c r="GG135" s="289"/>
      <c r="GH135" s="289"/>
      <c r="GI135" s="289"/>
      <c r="GJ135" s="293"/>
      <c r="GK135" s="293"/>
      <c r="GL135" s="293"/>
      <c r="GM135" s="293"/>
      <c r="GN135" s="293"/>
      <c r="GO135" s="293"/>
      <c r="GP135" s="293"/>
      <c r="GQ135" s="293"/>
      <c r="GR135" s="293"/>
      <c r="GS135" s="293"/>
      <c r="GT135" s="289"/>
      <c r="GU135" s="289"/>
      <c r="GV135" s="289"/>
      <c r="GW135" s="293"/>
      <c r="GX135" s="293"/>
      <c r="GY135" s="293"/>
      <c r="GZ135" s="293"/>
      <c r="HA135" s="293"/>
      <c r="HB135" s="293"/>
      <c r="HC135" s="293"/>
      <c r="HD135" s="293"/>
      <c r="HE135" s="293"/>
      <c r="HF135" s="293"/>
      <c r="HG135" s="289"/>
      <c r="HH135" s="289"/>
      <c r="HI135" s="289"/>
      <c r="HJ135" s="293"/>
      <c r="HK135" s="293"/>
      <c r="HL135" s="293"/>
      <c r="HM135" s="293"/>
      <c r="HN135" s="293"/>
      <c r="HO135" s="293"/>
      <c r="HP135" s="293"/>
      <c r="HQ135" s="293"/>
      <c r="HR135" s="293"/>
      <c r="HS135" s="293"/>
      <c r="HT135" s="289"/>
      <c r="HU135" s="289"/>
      <c r="HV135" s="289"/>
      <c r="HW135" s="293"/>
      <c r="HX135" s="293"/>
      <c r="HY135" s="293"/>
      <c r="HZ135" s="293"/>
      <c r="IA135" s="293"/>
      <c r="IB135" s="293"/>
      <c r="IC135" s="293"/>
      <c r="ID135" s="293"/>
      <c r="IE135" s="293"/>
      <c r="IF135" s="293"/>
      <c r="IG135" s="289"/>
      <c r="IH135" s="289"/>
      <c r="II135" s="289"/>
      <c r="IJ135" s="293"/>
      <c r="IK135" s="293"/>
      <c r="IL135" s="293"/>
      <c r="IM135" s="293"/>
      <c r="IN135" s="293"/>
      <c r="IO135" s="293"/>
      <c r="IP135" s="293"/>
      <c r="IQ135" s="293"/>
      <c r="IR135" s="293"/>
      <c r="IS135" s="293"/>
      <c r="IT135" s="289"/>
      <c r="IU135" s="289"/>
      <c r="IV135" s="289"/>
      <c r="IW135" s="293"/>
      <c r="IX135" s="293"/>
      <c r="IY135" s="293"/>
      <c r="IZ135" s="293"/>
      <c r="JA135" s="293"/>
      <c r="JB135" s="293"/>
      <c r="JC135" s="293"/>
      <c r="JD135" s="293"/>
      <c r="JE135" s="293"/>
      <c r="JF135" s="293"/>
      <c r="JG135" s="289"/>
      <c r="JH135" s="289"/>
      <c r="JI135" s="289"/>
      <c r="JJ135" s="293"/>
      <c r="JK135" s="293"/>
      <c r="JL135" s="293"/>
      <c r="JM135" s="293"/>
      <c r="JN135" s="293"/>
      <c r="JO135" s="293"/>
      <c r="JP135" s="293"/>
      <c r="JQ135" s="293"/>
      <c r="JR135" s="293"/>
      <c r="JS135" s="293"/>
      <c r="JT135" s="289"/>
      <c r="JU135" s="289"/>
      <c r="JV135" s="289"/>
      <c r="JW135" s="293"/>
      <c r="JX135" s="293"/>
      <c r="JY135" s="293"/>
      <c r="JZ135" s="293"/>
      <c r="KA135" s="293"/>
      <c r="KB135" s="293"/>
      <c r="KC135" s="293"/>
      <c r="KD135" s="293"/>
      <c r="KE135" s="293"/>
      <c r="KF135" s="293"/>
      <c r="KG135" s="289"/>
      <c r="KH135" s="289"/>
      <c r="KI135" s="289"/>
      <c r="KJ135" s="293"/>
      <c r="KK135" s="293"/>
      <c r="KL135" s="293"/>
      <c r="KM135" s="293"/>
      <c r="KN135" s="293"/>
      <c r="KO135" s="293"/>
      <c r="KP135" s="293"/>
      <c r="KQ135" s="293"/>
      <c r="KR135" s="293"/>
      <c r="KS135" s="293"/>
      <c r="KT135" s="293"/>
      <c r="KU135" s="293"/>
      <c r="KV135" s="293"/>
      <c r="KW135" s="26">
        <f t="shared" ref="KW135:KW136" si="1366">SUM(EJ135,EW135,FJ135,FW135,GJ135,GW135,HW135,IJ135,IW135,JJ135,HJ135,JW135,KJ135)</f>
        <v>71</v>
      </c>
      <c r="KX135" s="26">
        <f t="shared" ref="KX135:KX136" si="1367">SUM(EK135,EX135,FK135,FX135,GK135,GX135,HX135,IK135,IX135,JK135,HK135,JX135,KK135)</f>
        <v>1034891.93</v>
      </c>
      <c r="KY135" s="293"/>
      <c r="KZ135" s="293"/>
      <c r="LA135" s="293"/>
      <c r="LB135" s="293"/>
      <c r="LC135" s="293"/>
      <c r="LD135" s="293"/>
      <c r="LE135" s="293"/>
      <c r="LF135" s="293"/>
      <c r="LG135" s="289"/>
      <c r="LH135" s="289"/>
      <c r="LI135" s="289"/>
      <c r="LJ135" s="293"/>
      <c r="LK135" s="293"/>
      <c r="LL135" s="293"/>
      <c r="LM135" s="293"/>
      <c r="LN135" s="293"/>
      <c r="LO135" s="293"/>
      <c r="LP135" s="293"/>
      <c r="LQ135" s="293"/>
      <c r="LR135" s="293"/>
      <c r="LS135" s="293"/>
      <c r="LT135" s="289"/>
      <c r="LU135" s="289"/>
      <c r="LV135" s="289"/>
      <c r="LW135" s="293"/>
      <c r="LX135" s="293"/>
      <c r="LY135" s="293"/>
      <c r="LZ135" s="293"/>
      <c r="MA135" s="293"/>
      <c r="MB135" s="293"/>
      <c r="MC135" s="293"/>
      <c r="MD135" s="293"/>
      <c r="ME135" s="293"/>
      <c r="MF135" s="293"/>
      <c r="MG135" s="289"/>
      <c r="MH135" s="289"/>
      <c r="MI135" s="289"/>
      <c r="MJ135" s="293"/>
      <c r="MK135" s="293"/>
      <c r="ML135" s="293"/>
      <c r="MM135" s="293"/>
      <c r="MN135" s="293"/>
      <c r="MO135" s="293"/>
      <c r="MP135" s="293"/>
      <c r="MQ135" s="293"/>
      <c r="MR135" s="293"/>
      <c r="MS135" s="293"/>
      <c r="MT135" s="289"/>
      <c r="MU135" s="289"/>
      <c r="MV135" s="289"/>
      <c r="MW135" s="293"/>
      <c r="MX135" s="293"/>
      <c r="MY135" s="293"/>
      <c r="MZ135" s="293"/>
      <c r="NA135" s="293"/>
      <c r="NB135" s="293"/>
      <c r="NC135" s="293"/>
      <c r="ND135" s="293"/>
      <c r="NE135" s="293"/>
      <c r="NF135" s="293"/>
      <c r="NG135" s="289"/>
      <c r="NH135" s="289"/>
      <c r="NI135" s="289"/>
      <c r="NJ135" s="293"/>
      <c r="NK135" s="293"/>
      <c r="NL135" s="293"/>
      <c r="NM135" s="293"/>
      <c r="NN135" s="293"/>
      <c r="NO135" s="293"/>
      <c r="NP135" s="293"/>
      <c r="NQ135" s="293"/>
      <c r="NR135" s="293"/>
      <c r="NS135" s="293"/>
      <c r="NT135" s="289"/>
      <c r="NU135" s="289"/>
      <c r="NV135" s="289"/>
      <c r="NW135" s="293"/>
      <c r="NX135" s="293"/>
      <c r="NY135" s="293"/>
      <c r="NZ135" s="293"/>
      <c r="OA135" s="293"/>
      <c r="OB135" s="293"/>
      <c r="OC135" s="293">
        <v>30</v>
      </c>
      <c r="OD135" s="293">
        <v>440404</v>
      </c>
      <c r="OE135" s="293">
        <f>SUM(OC135/4*4)</f>
        <v>30</v>
      </c>
      <c r="OF135" s="293">
        <f>SUM(OD135/4*4)</f>
        <v>440404</v>
      </c>
      <c r="OG135" s="289"/>
      <c r="OH135" s="289"/>
      <c r="OI135" s="289"/>
      <c r="OJ135" s="293">
        <v>31</v>
      </c>
      <c r="OK135" s="293">
        <v>468039.94</v>
      </c>
      <c r="OL135" s="293"/>
      <c r="OM135" s="293"/>
      <c r="ON135" s="293"/>
      <c r="OO135" s="293"/>
      <c r="OP135" s="293"/>
      <c r="OQ135" s="293"/>
      <c r="OR135" s="293"/>
      <c r="OS135" s="293"/>
      <c r="OT135" s="289"/>
      <c r="OU135" s="289"/>
      <c r="OV135" s="289"/>
      <c r="OW135" s="293"/>
      <c r="OX135" s="293"/>
      <c r="OY135" s="293"/>
      <c r="OZ135" s="293"/>
      <c r="PA135" s="293"/>
      <c r="PB135" s="293"/>
      <c r="PC135" s="293"/>
      <c r="PD135" s="293"/>
      <c r="PE135" s="293"/>
      <c r="PF135" s="293"/>
      <c r="PG135" s="289"/>
      <c r="PH135" s="289"/>
      <c r="PI135" s="289"/>
      <c r="PJ135" s="293"/>
      <c r="PK135" s="293"/>
      <c r="PL135" s="293"/>
      <c r="PM135" s="293"/>
      <c r="PN135" s="293"/>
      <c r="PO135" s="293"/>
      <c r="PP135" s="293"/>
      <c r="PQ135" s="293"/>
      <c r="PR135" s="293"/>
      <c r="PS135" s="293"/>
      <c r="PT135" s="289"/>
      <c r="PU135" s="289"/>
      <c r="PV135" s="289"/>
      <c r="PW135" s="293"/>
      <c r="PX135" s="293"/>
      <c r="PY135" s="293"/>
      <c r="PZ135" s="293"/>
      <c r="QA135" s="293"/>
      <c r="QB135" s="293"/>
      <c r="QC135" s="293"/>
      <c r="QD135" s="293"/>
      <c r="QE135" s="293"/>
      <c r="QF135" s="293"/>
      <c r="QG135" s="289"/>
      <c r="QH135" s="289"/>
      <c r="QI135" s="289"/>
      <c r="QJ135" s="293"/>
      <c r="QK135" s="293"/>
      <c r="QL135" s="293"/>
      <c r="QM135" s="293"/>
      <c r="QN135" s="293"/>
      <c r="QO135" s="293"/>
      <c r="QP135" s="293"/>
      <c r="QQ135" s="293"/>
      <c r="QR135" s="293"/>
      <c r="QS135" s="293"/>
      <c r="QT135" s="289"/>
      <c r="QU135" s="289"/>
      <c r="QV135" s="289"/>
      <c r="QW135" s="293"/>
      <c r="QX135" s="293"/>
      <c r="QY135" s="293"/>
      <c r="QZ135" s="293"/>
      <c r="RA135" s="293"/>
      <c r="RB135" s="293"/>
      <c r="RC135" s="293"/>
      <c r="RD135" s="293"/>
      <c r="RE135" s="293"/>
      <c r="RF135" s="293"/>
      <c r="RG135" s="289"/>
      <c r="RH135" s="289"/>
      <c r="RI135" s="289"/>
      <c r="RJ135" s="293"/>
      <c r="RK135" s="293"/>
      <c r="RL135" s="293"/>
      <c r="RM135" s="293"/>
      <c r="RN135" s="293"/>
      <c r="RO135" s="293"/>
      <c r="RP135" s="293"/>
      <c r="RQ135" s="293"/>
      <c r="RR135" s="293"/>
      <c r="RS135" s="293"/>
      <c r="RT135" s="289"/>
      <c r="RU135" s="289"/>
      <c r="RV135" s="289"/>
      <c r="RW135" s="293"/>
      <c r="RX135" s="293"/>
      <c r="RY135" s="293"/>
      <c r="RZ135" s="293"/>
      <c r="SA135" s="293"/>
      <c r="SB135" s="293"/>
      <c r="SC135" s="293"/>
      <c r="SD135" s="293"/>
      <c r="SE135" s="293"/>
      <c r="SF135" s="293"/>
      <c r="SG135" s="289"/>
      <c r="SH135" s="289"/>
      <c r="SI135" s="289"/>
      <c r="SJ135" s="293"/>
      <c r="SK135" s="293"/>
      <c r="SL135" s="293"/>
      <c r="SM135" s="293"/>
      <c r="SN135" s="293"/>
      <c r="SO135" s="293"/>
      <c r="SP135" s="293"/>
      <c r="SQ135" s="293"/>
      <c r="SR135" s="293"/>
      <c r="SS135" s="293"/>
      <c r="ST135" s="289"/>
      <c r="SU135" s="289"/>
      <c r="SV135" s="289"/>
      <c r="SW135" s="293"/>
      <c r="SX135" s="293"/>
      <c r="SY135" s="293"/>
      <c r="SZ135" s="293"/>
      <c r="TA135" s="293"/>
      <c r="TB135" s="293"/>
      <c r="TC135" s="293"/>
      <c r="TD135" s="293"/>
      <c r="TE135" s="293"/>
      <c r="TF135" s="293"/>
      <c r="TG135" s="289"/>
      <c r="TH135" s="289"/>
      <c r="TI135" s="289"/>
      <c r="TJ135" s="293"/>
      <c r="TK135" s="293"/>
      <c r="TL135" s="293"/>
      <c r="TM135" s="293"/>
      <c r="TN135" s="293"/>
      <c r="TO135" s="293"/>
      <c r="TP135" s="293"/>
      <c r="TQ135" s="293"/>
      <c r="TR135" s="293"/>
      <c r="TS135" s="293"/>
      <c r="TT135" s="289"/>
      <c r="TU135" s="289"/>
      <c r="TV135" s="289"/>
      <c r="TW135" s="293"/>
      <c r="TX135" s="293"/>
      <c r="TY135" s="293"/>
      <c r="TZ135" s="293"/>
      <c r="UA135" s="293"/>
      <c r="UB135" s="293"/>
      <c r="UC135" s="293"/>
      <c r="UD135" s="293"/>
      <c r="UE135" s="293"/>
      <c r="UF135" s="293"/>
      <c r="UG135" s="289"/>
      <c r="UH135" s="289"/>
      <c r="UI135" s="289"/>
      <c r="UJ135" s="293"/>
      <c r="UK135" s="293"/>
      <c r="UL135" s="293"/>
      <c r="UM135" s="293"/>
      <c r="UN135" s="293"/>
      <c r="UO135" s="293"/>
      <c r="UP135" s="293"/>
      <c r="UQ135" s="293"/>
      <c r="UR135" s="293"/>
      <c r="US135" s="293"/>
      <c r="UT135" s="289"/>
      <c r="UU135" s="289"/>
      <c r="UV135" s="289"/>
      <c r="UW135" s="293"/>
      <c r="UX135" s="293"/>
      <c r="UY135" s="293"/>
      <c r="UZ135" s="293"/>
      <c r="VA135" s="293"/>
      <c r="VB135" s="293"/>
      <c r="VC135" s="293"/>
      <c r="VD135" s="293"/>
      <c r="VE135" s="293"/>
      <c r="VF135" s="293"/>
      <c r="VG135" s="289"/>
      <c r="VH135" s="289"/>
      <c r="VI135" s="289"/>
      <c r="VJ135" s="293"/>
      <c r="VK135" s="293"/>
      <c r="VL135" s="293"/>
      <c r="VM135" s="293"/>
      <c r="VN135" s="293"/>
      <c r="VO135" s="293"/>
      <c r="VP135" s="293"/>
      <c r="VQ135" s="293"/>
      <c r="VR135" s="293"/>
      <c r="VS135" s="293"/>
      <c r="VT135" s="289"/>
      <c r="VU135" s="289"/>
      <c r="VV135" s="289"/>
      <c r="VW135" s="293"/>
      <c r="VX135" s="293"/>
      <c r="VY135" s="293"/>
      <c r="VZ135" s="293"/>
      <c r="WA135" s="293"/>
      <c r="WB135" s="293"/>
      <c r="WC135" s="293"/>
      <c r="WD135" s="293"/>
      <c r="WE135" s="293"/>
      <c r="WF135" s="293"/>
      <c r="WG135" s="289"/>
      <c r="WH135" s="289"/>
      <c r="WI135" s="289"/>
      <c r="WJ135" s="293"/>
      <c r="WK135" s="293"/>
      <c r="WL135" s="293"/>
      <c r="WM135" s="293"/>
      <c r="WN135" s="293"/>
      <c r="WO135" s="293"/>
      <c r="WP135" s="289"/>
      <c r="WQ135" s="289"/>
      <c r="WR135" s="289"/>
      <c r="WS135" s="289"/>
      <c r="WT135" s="289"/>
      <c r="WU135" s="289"/>
      <c r="WV135" s="289"/>
      <c r="WW135" s="174">
        <f t="shared" ref="WW135:WW136" si="1368">SUM(LJ135,LW135,MJ135,MW135,NW135,OW135,PJ135,NJ135,PW135,OJ135,QJ135,QW135,RJ135,SJ135,SW135,RW135,TJ135,TW135,VW135,UJ135,UW135,VJ135,WJ135)</f>
        <v>31</v>
      </c>
      <c r="WX135" s="174">
        <f t="shared" ref="WX135:WX136" si="1369">SUM(LK135,LX135,MK135,MX135,NX135,OX135,PK135,NK135,PX135,OK135,QK135,QX135,RK135,SK135,SX135,RX135,TK135,TX135,VX135,UK135,UX135,VK135,WK135)</f>
        <v>468039.94</v>
      </c>
      <c r="WY135" s="289"/>
      <c r="WZ135" s="289"/>
      <c r="XA135" s="289"/>
      <c r="XB135" s="289"/>
      <c r="XC135" s="290">
        <v>104</v>
      </c>
      <c r="XD135" s="290">
        <v>1363209.8099999998</v>
      </c>
      <c r="XE135" s="290">
        <f>SUM(XC135/4*4)</f>
        <v>104</v>
      </c>
      <c r="XF135" s="290">
        <f>SUM(XD135/4*4)</f>
        <v>1363209.8099999998</v>
      </c>
      <c r="XG135" s="289"/>
      <c r="XH135" s="289"/>
      <c r="XI135" s="289"/>
      <c r="XJ135" s="174">
        <f t="shared" ref="XJ135" si="1370">SUM(DW135,KW135,WW135)</f>
        <v>102</v>
      </c>
      <c r="XK135" s="174">
        <f t="shared" ref="XK135" si="1371">SUM(DX135,KX135,WX135)</f>
        <v>1502931.87</v>
      </c>
      <c r="XL135" s="290"/>
      <c r="XM135" s="290"/>
      <c r="XN135" s="289"/>
      <c r="XO135" s="289"/>
    </row>
    <row r="136" spans="1:641" hidden="1" x14ac:dyDescent="0.25">
      <c r="C136" s="300" t="s">
        <v>725</v>
      </c>
      <c r="D136" s="294"/>
      <c r="E136" s="295"/>
      <c r="F136" s="295"/>
      <c r="G136" s="295"/>
      <c r="H136" s="295"/>
      <c r="I136" s="295"/>
      <c r="J136" s="295"/>
      <c r="K136" s="295"/>
      <c r="L136" s="295"/>
      <c r="M136" s="295"/>
      <c r="N136" s="295"/>
      <c r="O136" s="295"/>
      <c r="P136" s="296"/>
      <c r="Q136" s="296"/>
      <c r="R136" s="296"/>
      <c r="S136" s="296"/>
      <c r="T136" s="297"/>
      <c r="U136" s="297"/>
      <c r="V136" s="297"/>
      <c r="W136" s="296"/>
      <c r="X136" s="296"/>
      <c r="Y136" s="296"/>
      <c r="Z136" s="296"/>
      <c r="AA136" s="296"/>
      <c r="AB136" s="296"/>
      <c r="AC136" s="296"/>
      <c r="AD136" s="296"/>
      <c r="AE136" s="296"/>
      <c r="AF136" s="296"/>
      <c r="AG136" s="297"/>
      <c r="AH136" s="297"/>
      <c r="AI136" s="297"/>
      <c r="AJ136" s="296"/>
      <c r="AK136" s="296"/>
      <c r="AL136" s="296"/>
      <c r="AM136" s="296"/>
      <c r="AN136" s="296"/>
      <c r="AO136" s="296"/>
      <c r="AP136" s="296"/>
      <c r="AQ136" s="296"/>
      <c r="AR136" s="296"/>
      <c r="AS136" s="296"/>
      <c r="AT136" s="297"/>
      <c r="AU136" s="297"/>
      <c r="AV136" s="297"/>
      <c r="AW136" s="296"/>
      <c r="AX136" s="296"/>
      <c r="AY136" s="296"/>
      <c r="AZ136" s="296"/>
      <c r="BA136" s="296"/>
      <c r="BB136" s="296"/>
      <c r="BC136" s="297"/>
      <c r="BD136" s="297"/>
      <c r="BE136" s="297"/>
      <c r="BF136" s="297"/>
      <c r="BG136" s="297"/>
      <c r="BH136" s="297"/>
      <c r="BI136" s="297"/>
      <c r="BJ136" s="297"/>
      <c r="BK136" s="297"/>
      <c r="BL136" s="297"/>
      <c r="BM136" s="297"/>
      <c r="BN136" s="297"/>
      <c r="BO136" s="297"/>
      <c r="BP136" s="296"/>
      <c r="BQ136" s="296"/>
      <c r="BR136" s="296"/>
      <c r="BS136" s="296"/>
      <c r="BT136" s="297"/>
      <c r="BU136" s="297"/>
      <c r="BV136" s="297"/>
      <c r="BW136" s="296"/>
      <c r="BX136" s="296"/>
      <c r="BY136" s="296"/>
      <c r="BZ136" s="296"/>
      <c r="CA136" s="296"/>
      <c r="CB136" s="296"/>
      <c r="CC136" s="296"/>
      <c r="CD136" s="296"/>
      <c r="CE136" s="296"/>
      <c r="CF136" s="296"/>
      <c r="CG136" s="297"/>
      <c r="CH136" s="297"/>
      <c r="CI136" s="297"/>
      <c r="CJ136" s="296"/>
      <c r="CK136" s="296"/>
      <c r="CL136" s="296"/>
      <c r="CM136" s="296"/>
      <c r="CN136" s="296"/>
      <c r="CO136" s="296"/>
      <c r="CP136" s="296"/>
      <c r="CQ136" s="296"/>
      <c r="CR136" s="296"/>
      <c r="CS136" s="296"/>
      <c r="CT136" s="297"/>
      <c r="CU136" s="297"/>
      <c r="CV136" s="297"/>
      <c r="CW136" s="296"/>
      <c r="CX136" s="296"/>
      <c r="CY136" s="296"/>
      <c r="CZ136" s="296"/>
      <c r="DA136" s="296"/>
      <c r="DB136" s="296"/>
      <c r="DC136" s="296"/>
      <c r="DD136" s="296"/>
      <c r="DE136" s="296"/>
      <c r="DF136" s="296"/>
      <c r="DG136" s="297"/>
      <c r="DH136" s="297"/>
      <c r="DI136" s="297"/>
      <c r="DJ136" s="296"/>
      <c r="DK136" s="296"/>
      <c r="DL136" s="296"/>
      <c r="DM136" s="296"/>
      <c r="DN136" s="296"/>
      <c r="DO136" s="296"/>
      <c r="DP136" s="296"/>
      <c r="DQ136" s="296"/>
      <c r="DR136" s="296"/>
      <c r="DS136" s="296"/>
      <c r="DT136" s="296"/>
      <c r="DU136" s="296"/>
      <c r="DV136" s="296"/>
      <c r="DW136" s="296"/>
      <c r="DX136" s="296"/>
      <c r="DY136" s="296"/>
      <c r="DZ136" s="296"/>
      <c r="EA136" s="296"/>
      <c r="EB136" s="296"/>
      <c r="EC136" s="298">
        <f>EC132+EC135</f>
        <v>274</v>
      </c>
      <c r="ED136" s="298">
        <f t="shared" ref="ED136:EF136" si="1372">ED132+ED135</f>
        <v>3607810.1392800002</v>
      </c>
      <c r="EE136" s="298">
        <f t="shared" si="1372"/>
        <v>274</v>
      </c>
      <c r="EF136" s="298">
        <f t="shared" si="1372"/>
        <v>3607810.1392800002</v>
      </c>
      <c r="EG136" s="297"/>
      <c r="EH136" s="297"/>
      <c r="EI136" s="297"/>
      <c r="EJ136" s="298">
        <f>EJ132+EJ135</f>
        <v>252</v>
      </c>
      <c r="EK136" s="298">
        <f>EK132+EK135</f>
        <v>3716664.8900000006</v>
      </c>
      <c r="EL136" s="297"/>
      <c r="EM136" s="297"/>
      <c r="EN136" s="297"/>
      <c r="EO136" s="297"/>
      <c r="EP136" s="296"/>
      <c r="EQ136" s="296"/>
      <c r="ER136" s="296"/>
      <c r="ES136" s="296"/>
      <c r="ET136" s="297"/>
      <c r="EU136" s="297"/>
      <c r="EV136" s="297"/>
      <c r="EW136" s="296"/>
      <c r="EX136" s="296"/>
      <c r="EY136" s="296"/>
      <c r="EZ136" s="296"/>
      <c r="FA136" s="296"/>
      <c r="FB136" s="296"/>
      <c r="FC136" s="296"/>
      <c r="FD136" s="296"/>
      <c r="FE136" s="296"/>
      <c r="FF136" s="296"/>
      <c r="FG136" s="297"/>
      <c r="FH136" s="297"/>
      <c r="FI136" s="297"/>
      <c r="FJ136" s="296"/>
      <c r="FK136" s="296"/>
      <c r="FL136" s="296"/>
      <c r="FM136" s="296"/>
      <c r="FN136" s="296"/>
      <c r="FO136" s="296"/>
      <c r="FP136" s="296"/>
      <c r="FQ136" s="296"/>
      <c r="FR136" s="296"/>
      <c r="FS136" s="296"/>
      <c r="FT136" s="297"/>
      <c r="FU136" s="297"/>
      <c r="FV136" s="297"/>
      <c r="FW136" s="296"/>
      <c r="FX136" s="296"/>
      <c r="FY136" s="296"/>
      <c r="FZ136" s="296"/>
      <c r="GA136" s="296"/>
      <c r="GB136" s="296"/>
      <c r="GC136" s="296"/>
      <c r="GD136" s="296"/>
      <c r="GE136" s="296"/>
      <c r="GF136" s="296"/>
      <c r="GG136" s="297"/>
      <c r="GH136" s="297"/>
      <c r="GI136" s="297"/>
      <c r="GJ136" s="296"/>
      <c r="GK136" s="296"/>
      <c r="GL136" s="296"/>
      <c r="GM136" s="296"/>
      <c r="GN136" s="296"/>
      <c r="GO136" s="296"/>
      <c r="GP136" s="296"/>
      <c r="GQ136" s="296"/>
      <c r="GR136" s="296"/>
      <c r="GS136" s="296"/>
      <c r="GT136" s="297"/>
      <c r="GU136" s="297"/>
      <c r="GV136" s="297"/>
      <c r="GW136" s="296"/>
      <c r="GX136" s="296"/>
      <c r="GY136" s="296"/>
      <c r="GZ136" s="296"/>
      <c r="HA136" s="296"/>
      <c r="HB136" s="296"/>
      <c r="HC136" s="296"/>
      <c r="HD136" s="296"/>
      <c r="HE136" s="296"/>
      <c r="HF136" s="296"/>
      <c r="HG136" s="297"/>
      <c r="HH136" s="297"/>
      <c r="HI136" s="297"/>
      <c r="HJ136" s="296"/>
      <c r="HK136" s="296"/>
      <c r="HL136" s="296"/>
      <c r="HM136" s="296"/>
      <c r="HN136" s="296"/>
      <c r="HO136" s="296"/>
      <c r="HP136" s="296"/>
      <c r="HQ136" s="296"/>
      <c r="HR136" s="296"/>
      <c r="HS136" s="296"/>
      <c r="HT136" s="297"/>
      <c r="HU136" s="297"/>
      <c r="HV136" s="297"/>
      <c r="HW136" s="296"/>
      <c r="HX136" s="296"/>
      <c r="HY136" s="296"/>
      <c r="HZ136" s="296"/>
      <c r="IA136" s="296"/>
      <c r="IB136" s="296"/>
      <c r="IC136" s="296"/>
      <c r="ID136" s="296"/>
      <c r="IE136" s="296"/>
      <c r="IF136" s="296"/>
      <c r="IG136" s="297"/>
      <c r="IH136" s="297"/>
      <c r="II136" s="297"/>
      <c r="IJ136" s="296"/>
      <c r="IK136" s="296"/>
      <c r="IL136" s="296"/>
      <c r="IM136" s="296"/>
      <c r="IN136" s="296"/>
      <c r="IO136" s="296"/>
      <c r="IP136" s="296"/>
      <c r="IQ136" s="296"/>
      <c r="IR136" s="296"/>
      <c r="IS136" s="296"/>
      <c r="IT136" s="297"/>
      <c r="IU136" s="297"/>
      <c r="IV136" s="297"/>
      <c r="IW136" s="296"/>
      <c r="IX136" s="296"/>
      <c r="IY136" s="296"/>
      <c r="IZ136" s="296"/>
      <c r="JA136" s="296"/>
      <c r="JB136" s="296"/>
      <c r="JC136" s="296"/>
      <c r="JD136" s="296"/>
      <c r="JE136" s="296"/>
      <c r="JF136" s="296"/>
      <c r="JG136" s="297"/>
      <c r="JH136" s="297"/>
      <c r="JI136" s="297"/>
      <c r="JJ136" s="296"/>
      <c r="JK136" s="296"/>
      <c r="JL136" s="296"/>
      <c r="JM136" s="296"/>
      <c r="JN136" s="296"/>
      <c r="JO136" s="296"/>
      <c r="JP136" s="296"/>
      <c r="JQ136" s="296"/>
      <c r="JR136" s="296"/>
      <c r="JS136" s="296"/>
      <c r="JT136" s="297"/>
      <c r="JU136" s="297"/>
      <c r="JV136" s="297"/>
      <c r="JW136" s="296"/>
      <c r="JX136" s="296"/>
      <c r="JY136" s="296"/>
      <c r="JZ136" s="296"/>
      <c r="KA136" s="296"/>
      <c r="KB136" s="296"/>
      <c r="KC136" s="296"/>
      <c r="KD136" s="296"/>
      <c r="KE136" s="296"/>
      <c r="KF136" s="296"/>
      <c r="KG136" s="297"/>
      <c r="KH136" s="297"/>
      <c r="KI136" s="297"/>
      <c r="KJ136" s="296"/>
      <c r="KK136" s="296"/>
      <c r="KL136" s="296"/>
      <c r="KM136" s="296"/>
      <c r="KN136" s="296"/>
      <c r="KO136" s="296"/>
      <c r="KP136" s="296"/>
      <c r="KQ136" s="296"/>
      <c r="KR136" s="296"/>
      <c r="KS136" s="296"/>
      <c r="KT136" s="296"/>
      <c r="KU136" s="296"/>
      <c r="KV136" s="296"/>
      <c r="KW136" s="26">
        <f t="shared" si="1366"/>
        <v>252</v>
      </c>
      <c r="KX136" s="26">
        <f t="shared" si="1367"/>
        <v>3716664.8900000006</v>
      </c>
      <c r="KY136" s="296"/>
      <c r="KZ136" s="296"/>
      <c r="LA136" s="296"/>
      <c r="LB136" s="296"/>
      <c r="LC136" s="296"/>
      <c r="LD136" s="296"/>
      <c r="LE136" s="296"/>
      <c r="LF136" s="296"/>
      <c r="LG136" s="297"/>
      <c r="LH136" s="297"/>
      <c r="LI136" s="297"/>
      <c r="LJ136" s="296"/>
      <c r="LK136" s="296"/>
      <c r="LL136" s="296"/>
      <c r="LM136" s="296"/>
      <c r="LN136" s="296"/>
      <c r="LO136" s="296"/>
      <c r="LP136" s="296"/>
      <c r="LQ136" s="296"/>
      <c r="LR136" s="296"/>
      <c r="LS136" s="296"/>
      <c r="LT136" s="297"/>
      <c r="LU136" s="297"/>
      <c r="LV136" s="297"/>
      <c r="LW136" s="296"/>
      <c r="LX136" s="296"/>
      <c r="LY136" s="296"/>
      <c r="LZ136" s="296"/>
      <c r="MA136" s="296"/>
      <c r="MB136" s="296"/>
      <c r="MC136" s="296"/>
      <c r="MD136" s="296"/>
      <c r="ME136" s="296"/>
      <c r="MF136" s="296"/>
      <c r="MG136" s="297"/>
      <c r="MH136" s="297"/>
      <c r="MI136" s="297"/>
      <c r="MJ136" s="296"/>
      <c r="MK136" s="296"/>
      <c r="ML136" s="296"/>
      <c r="MM136" s="296"/>
      <c r="MN136" s="296"/>
      <c r="MO136" s="296"/>
      <c r="MP136" s="296"/>
      <c r="MQ136" s="296"/>
      <c r="MR136" s="296"/>
      <c r="MS136" s="296"/>
      <c r="MT136" s="297"/>
      <c r="MU136" s="297"/>
      <c r="MV136" s="297"/>
      <c r="MW136" s="296"/>
      <c r="MX136" s="296"/>
      <c r="MY136" s="296"/>
      <c r="MZ136" s="296"/>
      <c r="NA136" s="296"/>
      <c r="NB136" s="296"/>
      <c r="NC136" s="296"/>
      <c r="ND136" s="296"/>
      <c r="NE136" s="296"/>
      <c r="NF136" s="296"/>
      <c r="NG136" s="297"/>
      <c r="NH136" s="297"/>
      <c r="NI136" s="297"/>
      <c r="NJ136" s="296"/>
      <c r="NK136" s="296"/>
      <c r="NL136" s="296"/>
      <c r="NM136" s="296"/>
      <c r="NN136" s="296"/>
      <c r="NO136" s="296"/>
      <c r="NP136" s="296"/>
      <c r="NQ136" s="296"/>
      <c r="NR136" s="296"/>
      <c r="NS136" s="296"/>
      <c r="NT136" s="297"/>
      <c r="NU136" s="297"/>
      <c r="NV136" s="297"/>
      <c r="NW136" s="296"/>
      <c r="NX136" s="296"/>
      <c r="NY136" s="296"/>
      <c r="NZ136" s="296"/>
      <c r="OA136" s="296"/>
      <c r="OB136" s="296"/>
      <c r="OC136" s="304">
        <f>OC132+OC135</f>
        <v>230</v>
      </c>
      <c r="OD136" s="304">
        <f t="shared" ref="OD136:OF136" si="1373">OD132+OD135</f>
        <v>3573104.5606624</v>
      </c>
      <c r="OE136" s="304">
        <f t="shared" si="1373"/>
        <v>230</v>
      </c>
      <c r="OF136" s="304">
        <f t="shared" si="1373"/>
        <v>3573104.5606624</v>
      </c>
      <c r="OG136" s="297"/>
      <c r="OH136" s="297"/>
      <c r="OI136" s="297"/>
      <c r="OJ136" s="304">
        <f>OJ132+OJ135</f>
        <v>200</v>
      </c>
      <c r="OK136" s="304">
        <f>OK132+OK135</f>
        <v>3185261.0399999996</v>
      </c>
      <c r="OL136" s="296"/>
      <c r="OM136" s="296"/>
      <c r="ON136" s="296"/>
      <c r="OO136" s="296"/>
      <c r="OP136" s="296"/>
      <c r="OQ136" s="296"/>
      <c r="OR136" s="296"/>
      <c r="OS136" s="296"/>
      <c r="OT136" s="297"/>
      <c r="OU136" s="297"/>
      <c r="OV136" s="297"/>
      <c r="OW136" s="296"/>
      <c r="OX136" s="296"/>
      <c r="OY136" s="296"/>
      <c r="OZ136" s="296"/>
      <c r="PA136" s="296"/>
      <c r="PB136" s="296"/>
      <c r="PC136" s="296"/>
      <c r="PD136" s="296"/>
      <c r="PE136" s="296"/>
      <c r="PF136" s="296"/>
      <c r="PG136" s="297"/>
      <c r="PH136" s="297"/>
      <c r="PI136" s="297"/>
      <c r="PJ136" s="296"/>
      <c r="PK136" s="296"/>
      <c r="PL136" s="296"/>
      <c r="PM136" s="296"/>
      <c r="PN136" s="296"/>
      <c r="PO136" s="296"/>
      <c r="PP136" s="296"/>
      <c r="PQ136" s="296"/>
      <c r="PR136" s="296"/>
      <c r="PS136" s="296"/>
      <c r="PT136" s="297"/>
      <c r="PU136" s="297"/>
      <c r="PV136" s="297"/>
      <c r="PW136" s="296"/>
      <c r="PX136" s="296"/>
      <c r="PY136" s="296"/>
      <c r="PZ136" s="296"/>
      <c r="QA136" s="296"/>
      <c r="QB136" s="296"/>
      <c r="QC136" s="296"/>
      <c r="QD136" s="296"/>
      <c r="QE136" s="296"/>
      <c r="QF136" s="296"/>
      <c r="QG136" s="297"/>
      <c r="QH136" s="297"/>
      <c r="QI136" s="297"/>
      <c r="QJ136" s="296"/>
      <c r="QK136" s="296"/>
      <c r="QL136" s="296"/>
      <c r="QM136" s="296"/>
      <c r="QN136" s="296"/>
      <c r="QO136" s="296"/>
      <c r="QP136" s="296"/>
      <c r="QQ136" s="296"/>
      <c r="QR136" s="296"/>
      <c r="QS136" s="296"/>
      <c r="QT136" s="297"/>
      <c r="QU136" s="297"/>
      <c r="QV136" s="297"/>
      <c r="QW136" s="296"/>
      <c r="QX136" s="296"/>
      <c r="QY136" s="296"/>
      <c r="QZ136" s="296"/>
      <c r="RA136" s="296"/>
      <c r="RB136" s="296"/>
      <c r="RC136" s="296"/>
      <c r="RD136" s="296"/>
      <c r="RE136" s="296"/>
      <c r="RF136" s="296"/>
      <c r="RG136" s="297"/>
      <c r="RH136" s="297"/>
      <c r="RI136" s="297"/>
      <c r="RJ136" s="296"/>
      <c r="RK136" s="296"/>
      <c r="RL136" s="296"/>
      <c r="RM136" s="296"/>
      <c r="RN136" s="296"/>
      <c r="RO136" s="296"/>
      <c r="RP136" s="296"/>
      <c r="RQ136" s="296"/>
      <c r="RR136" s="296"/>
      <c r="RS136" s="296"/>
      <c r="RT136" s="297"/>
      <c r="RU136" s="297"/>
      <c r="RV136" s="297"/>
      <c r="RW136" s="296"/>
      <c r="RX136" s="296"/>
      <c r="RY136" s="296"/>
      <c r="RZ136" s="296"/>
      <c r="SA136" s="296"/>
      <c r="SB136" s="296"/>
      <c r="SC136" s="296"/>
      <c r="SD136" s="296"/>
      <c r="SE136" s="296"/>
      <c r="SF136" s="296"/>
      <c r="SG136" s="297"/>
      <c r="SH136" s="297"/>
      <c r="SI136" s="297"/>
      <c r="SJ136" s="296"/>
      <c r="SK136" s="296"/>
      <c r="SL136" s="296"/>
      <c r="SM136" s="296"/>
      <c r="SN136" s="296"/>
      <c r="SO136" s="296"/>
      <c r="SP136" s="296"/>
      <c r="SQ136" s="296"/>
      <c r="SR136" s="296"/>
      <c r="SS136" s="296"/>
      <c r="ST136" s="297"/>
      <c r="SU136" s="297"/>
      <c r="SV136" s="297"/>
      <c r="SW136" s="296"/>
      <c r="SX136" s="296"/>
      <c r="SY136" s="296"/>
      <c r="SZ136" s="296"/>
      <c r="TA136" s="296"/>
      <c r="TB136" s="296"/>
      <c r="TC136" s="296"/>
      <c r="TD136" s="296"/>
      <c r="TE136" s="296"/>
      <c r="TF136" s="296"/>
      <c r="TG136" s="297"/>
      <c r="TH136" s="297"/>
      <c r="TI136" s="297"/>
      <c r="TJ136" s="296"/>
      <c r="TK136" s="296"/>
      <c r="TL136" s="296"/>
      <c r="TM136" s="296"/>
      <c r="TN136" s="296"/>
      <c r="TO136" s="296"/>
      <c r="TP136" s="296"/>
      <c r="TQ136" s="296"/>
      <c r="TR136" s="296"/>
      <c r="TS136" s="296"/>
      <c r="TT136" s="297"/>
      <c r="TU136" s="297"/>
      <c r="TV136" s="297"/>
      <c r="TW136" s="296"/>
      <c r="TX136" s="296"/>
      <c r="TY136" s="296"/>
      <c r="TZ136" s="296"/>
      <c r="UA136" s="296"/>
      <c r="UB136" s="296"/>
      <c r="UC136" s="296"/>
      <c r="UD136" s="296"/>
      <c r="UE136" s="296"/>
      <c r="UF136" s="296"/>
      <c r="UG136" s="297"/>
      <c r="UH136" s="297"/>
      <c r="UI136" s="297"/>
      <c r="UJ136" s="296"/>
      <c r="UK136" s="296"/>
      <c r="UL136" s="296"/>
      <c r="UM136" s="296"/>
      <c r="UN136" s="296"/>
      <c r="UO136" s="296"/>
      <c r="UP136" s="296"/>
      <c r="UQ136" s="296"/>
      <c r="UR136" s="296"/>
      <c r="US136" s="296"/>
      <c r="UT136" s="297"/>
      <c r="UU136" s="297"/>
      <c r="UV136" s="297"/>
      <c r="UW136" s="296"/>
      <c r="UX136" s="296"/>
      <c r="UY136" s="296"/>
      <c r="UZ136" s="296"/>
      <c r="VA136" s="296"/>
      <c r="VB136" s="296"/>
      <c r="VC136" s="296"/>
      <c r="VD136" s="296"/>
      <c r="VE136" s="296"/>
      <c r="VF136" s="296"/>
      <c r="VG136" s="297"/>
      <c r="VH136" s="297"/>
      <c r="VI136" s="297"/>
      <c r="VJ136" s="296"/>
      <c r="VK136" s="296"/>
      <c r="VL136" s="296"/>
      <c r="VM136" s="296"/>
      <c r="VN136" s="296"/>
      <c r="VO136" s="296"/>
      <c r="VP136" s="296"/>
      <c r="VQ136" s="296"/>
      <c r="VR136" s="296"/>
      <c r="VS136" s="296"/>
      <c r="VT136" s="297"/>
      <c r="VU136" s="297"/>
      <c r="VV136" s="297"/>
      <c r="VW136" s="296"/>
      <c r="VX136" s="296"/>
      <c r="VY136" s="296"/>
      <c r="VZ136" s="296"/>
      <c r="WA136" s="296"/>
      <c r="WB136" s="296"/>
      <c r="WC136" s="296"/>
      <c r="WD136" s="296"/>
      <c r="WE136" s="296"/>
      <c r="WF136" s="296"/>
      <c r="WG136" s="297"/>
      <c r="WH136" s="297"/>
      <c r="WI136" s="297"/>
      <c r="WJ136" s="296"/>
      <c r="WK136" s="296"/>
      <c r="WL136" s="296"/>
      <c r="WM136" s="296"/>
      <c r="WN136" s="296"/>
      <c r="WO136" s="296"/>
      <c r="WP136" s="297"/>
      <c r="WQ136" s="297"/>
      <c r="WR136" s="297"/>
      <c r="WS136" s="297"/>
      <c r="WT136" s="297"/>
      <c r="WU136" s="297"/>
      <c r="WV136" s="297"/>
      <c r="WW136" s="174">
        <f t="shared" si="1368"/>
        <v>200</v>
      </c>
      <c r="WX136" s="174">
        <f t="shared" si="1369"/>
        <v>3185261.0399999996</v>
      </c>
      <c r="WY136" s="297"/>
      <c r="WZ136" s="297"/>
      <c r="XA136" s="297"/>
      <c r="XB136" s="297"/>
      <c r="XC136" s="298">
        <f>SUM(XC132+XC135)</f>
        <v>23752</v>
      </c>
      <c r="XD136" s="298">
        <f>SUM(XD132+XD135)</f>
        <v>477153774.90440357</v>
      </c>
      <c r="XE136" s="298">
        <f>SUM(XE132+XE135)</f>
        <v>23752</v>
      </c>
      <c r="XF136" s="298">
        <f t="shared" ref="XF136" si="1374">SUM(XF132+XF135)</f>
        <v>477153774.90440357</v>
      </c>
      <c r="XG136" s="297"/>
      <c r="XH136" s="297"/>
      <c r="XI136" s="297"/>
      <c r="XJ136" s="298">
        <f>XJ132+XJ135</f>
        <v>22827</v>
      </c>
      <c r="XK136" s="298">
        <f>XK132+XK135</f>
        <v>464813805.31999975</v>
      </c>
      <c r="XL136" s="297"/>
      <c r="XM136" s="297"/>
      <c r="XN136" s="297"/>
      <c r="XO136" s="297"/>
    </row>
    <row r="137" spans="1:641" x14ac:dyDescent="0.25">
      <c r="XC137" s="2" t="s">
        <v>208</v>
      </c>
      <c r="XD137" s="2" t="s">
        <v>762</v>
      </c>
      <c r="XE137" s="2" t="s">
        <v>209</v>
      </c>
    </row>
    <row r="138" spans="1:641" x14ac:dyDescent="0.25">
      <c r="ED138" s="2">
        <v>922805.81</v>
      </c>
      <c r="OD138" s="5">
        <v>440.404</v>
      </c>
      <c r="XA138" s="2" t="s">
        <v>749</v>
      </c>
      <c r="XB138" s="2" t="s">
        <v>747</v>
      </c>
      <c r="XC138" s="2">
        <v>23745</v>
      </c>
      <c r="XD138" s="2">
        <v>23745</v>
      </c>
      <c r="XE138" s="383">
        <v>22780</v>
      </c>
      <c r="XJ138" s="383">
        <v>22780</v>
      </c>
    </row>
    <row r="139" spans="1:641" x14ac:dyDescent="0.25">
      <c r="XA139" s="2" t="s">
        <v>750</v>
      </c>
      <c r="XB139" s="2" t="s">
        <v>748</v>
      </c>
      <c r="XC139" s="382">
        <v>104</v>
      </c>
      <c r="XD139" s="382">
        <v>104</v>
      </c>
      <c r="XE139" s="2">
        <v>102</v>
      </c>
      <c r="XJ139" s="2">
        <v>102</v>
      </c>
    </row>
    <row r="140" spans="1:641" x14ac:dyDescent="0.25">
      <c r="XA140" t="s">
        <v>763</v>
      </c>
      <c r="XJ140" s="2">
        <v>47</v>
      </c>
    </row>
    <row r="142" spans="1:641" x14ac:dyDescent="0.25">
      <c r="XC142" s="240"/>
    </row>
  </sheetData>
  <autoFilter ref="A8:XO135"/>
  <mergeCells count="401">
    <mergeCell ref="F3:F7"/>
    <mergeCell ref="H3:H7"/>
    <mergeCell ref="J3:J7"/>
    <mergeCell ref="MA6:MB6"/>
    <mergeCell ref="PN6:PO6"/>
    <mergeCell ref="UY6:UZ6"/>
    <mergeCell ref="VA6:VB6"/>
    <mergeCell ref="SC6:SD6"/>
    <mergeCell ref="SJ6:SK6"/>
    <mergeCell ref="OP5:PB5"/>
    <mergeCell ref="DP5:EB5"/>
    <mergeCell ref="FP5:GB5"/>
    <mergeCell ref="IJ6:IK6"/>
    <mergeCell ref="IL6:IM6"/>
    <mergeCell ref="IN6:IO6"/>
    <mergeCell ref="DW6:DX6"/>
    <mergeCell ref="DY6:DZ6"/>
    <mergeCell ref="EA6:EB6"/>
    <mergeCell ref="GL6:GM6"/>
    <mergeCell ref="GN6:GO6"/>
    <mergeCell ref="PR6:PS6"/>
    <mergeCell ref="SR6:SS6"/>
    <mergeCell ref="TR6:TS6"/>
    <mergeCell ref="PY6:PZ6"/>
    <mergeCell ref="QA6:QB6"/>
    <mergeCell ref="SY6:SZ6"/>
    <mergeCell ref="KP5:LB5"/>
    <mergeCell ref="KP6:KQ6"/>
    <mergeCell ref="KR6:KS6"/>
    <mergeCell ref="KW6:KX6"/>
    <mergeCell ref="KY6:KZ6"/>
    <mergeCell ref="LA6:LB6"/>
    <mergeCell ref="LR6:LS6"/>
    <mergeCell ref="NP5:OB5"/>
    <mergeCell ref="NR6:NS6"/>
    <mergeCell ref="OC5:OO5"/>
    <mergeCell ref="MP6:MQ6"/>
    <mergeCell ref="ME6:MF6"/>
    <mergeCell ref="LE6:LF6"/>
    <mergeCell ref="QY6:QZ6"/>
    <mergeCell ref="OA6:OB6"/>
    <mergeCell ref="QC6:QD6"/>
    <mergeCell ref="PE6:PF6"/>
    <mergeCell ref="PP6:PQ6"/>
    <mergeCell ref="PC6:PD6"/>
    <mergeCell ref="PJ6:PK6"/>
    <mergeCell ref="RE6:RF6"/>
    <mergeCell ref="NC5:NO5"/>
    <mergeCell ref="XC3:XO3"/>
    <mergeCell ref="XC4:XO4"/>
    <mergeCell ref="XC5:XO5"/>
    <mergeCell ref="XC6:XD6"/>
    <mergeCell ref="XE6:XF6"/>
    <mergeCell ref="XJ6:XK6"/>
    <mergeCell ref="XL6:XM6"/>
    <mergeCell ref="XN6:XO6"/>
    <mergeCell ref="PL6:PM6"/>
    <mergeCell ref="WW6:WX6"/>
    <mergeCell ref="UE6:UF6"/>
    <mergeCell ref="WP4:XB4"/>
    <mergeCell ref="VE6:VF6"/>
    <mergeCell ref="UP5:VB5"/>
    <mergeCell ref="UP4:VB4"/>
    <mergeCell ref="RC4:RO4"/>
    <mergeCell ref="PP5:QB5"/>
    <mergeCell ref="PP4:QB4"/>
    <mergeCell ref="SP5:TB5"/>
    <mergeCell ref="TP4:UB4"/>
    <mergeCell ref="TP5:UB5"/>
    <mergeCell ref="UJ6:UK6"/>
    <mergeCell ref="UL6:UM6"/>
    <mergeCell ref="UA6:UB6"/>
    <mergeCell ref="OC4:OO4"/>
    <mergeCell ref="VP5:WB5"/>
    <mergeCell ref="WC5:WO5"/>
    <mergeCell ref="WC4:WO4"/>
    <mergeCell ref="WY6:WZ6"/>
    <mergeCell ref="WL6:WM6"/>
    <mergeCell ref="WN6:WO6"/>
    <mergeCell ref="WA6:WB6"/>
    <mergeCell ref="XA6:XB6"/>
    <mergeCell ref="RN6:RO6"/>
    <mergeCell ref="VY6:VZ6"/>
    <mergeCell ref="WE6:WF6"/>
    <mergeCell ref="VR6:VS6"/>
    <mergeCell ref="WR6:WS6"/>
    <mergeCell ref="WJ6:WK6"/>
    <mergeCell ref="WC6:WD6"/>
    <mergeCell ref="VW6:VX6"/>
    <mergeCell ref="WP6:WQ6"/>
    <mergeCell ref="UP6:UQ6"/>
    <mergeCell ref="UN6:UO6"/>
    <mergeCell ref="VL6:VM6"/>
    <mergeCell ref="VN6:VO6"/>
    <mergeCell ref="VC6:VD6"/>
    <mergeCell ref="VJ6:VK6"/>
    <mergeCell ref="QL6:QM6"/>
    <mergeCell ref="SN6:SO6"/>
    <mergeCell ref="TY6:TZ6"/>
    <mergeCell ref="A3:A7"/>
    <mergeCell ref="B3:B7"/>
    <mergeCell ref="C3:C7"/>
    <mergeCell ref="D3:D7"/>
    <mergeCell ref="E3:E7"/>
    <mergeCell ref="G3:G7"/>
    <mergeCell ref="CP6:CQ6"/>
    <mergeCell ref="AP6:AQ6"/>
    <mergeCell ref="AW6:AX6"/>
    <mergeCell ref="AY6:AZ6"/>
    <mergeCell ref="AC6:AD6"/>
    <mergeCell ref="AJ6:AK6"/>
    <mergeCell ref="I3:I7"/>
    <mergeCell ref="K3:O3"/>
    <mergeCell ref="K4:N4"/>
    <mergeCell ref="K5:K7"/>
    <mergeCell ref="L5:L7"/>
    <mergeCell ref="M5:M7"/>
    <mergeCell ref="N5:N7"/>
    <mergeCell ref="O5:O7"/>
    <mergeCell ref="BW6:BX6"/>
    <mergeCell ref="MP5:NB5"/>
    <mergeCell ref="OP4:PB4"/>
    <mergeCell ref="GP4:HB4"/>
    <mergeCell ref="HC5:HO5"/>
    <mergeCell ref="HC4:HO4"/>
    <mergeCell ref="JR6:JS6"/>
    <mergeCell ref="KE6:KF6"/>
    <mergeCell ref="UC6:UD6"/>
    <mergeCell ref="QP6:QQ6"/>
    <mergeCell ref="QW6:QX6"/>
    <mergeCell ref="SL6:SM6"/>
    <mergeCell ref="SE6:SF6"/>
    <mergeCell ref="QJ6:QK6"/>
    <mergeCell ref="TW6:TX6"/>
    <mergeCell ref="QN6:QO6"/>
    <mergeCell ref="RL6:RM6"/>
    <mergeCell ref="RJ6:RK6"/>
    <mergeCell ref="TP6:TQ6"/>
    <mergeCell ref="TC6:TD6"/>
    <mergeCell ref="TJ6:TK6"/>
    <mergeCell ref="TL6:TM6"/>
    <mergeCell ref="TN6:TO6"/>
    <mergeCell ref="SW6:SX6"/>
    <mergeCell ref="TE6:TF6"/>
    <mergeCell ref="MC5:MO5"/>
    <mergeCell ref="FP4:GB4"/>
    <mergeCell ref="IP4:JB4"/>
    <mergeCell ref="JC5:JO5"/>
    <mergeCell ref="DL6:DM6"/>
    <mergeCell ref="VP6:VQ6"/>
    <mergeCell ref="SP6:SQ6"/>
    <mergeCell ref="OL6:OM6"/>
    <mergeCell ref="ON6:OO6"/>
    <mergeCell ref="QR6:QS6"/>
    <mergeCell ref="GC5:GO5"/>
    <mergeCell ref="JC4:JO4"/>
    <mergeCell ref="IP5:JB5"/>
    <mergeCell ref="PC5:PO5"/>
    <mergeCell ref="PC4:PO4"/>
    <mergeCell ref="UC4:UO4"/>
    <mergeCell ref="LC5:LO5"/>
    <mergeCell ref="LC4:LO4"/>
    <mergeCell ref="UC5:UO5"/>
    <mergeCell ref="QP5:RB5"/>
    <mergeCell ref="RP5:SB5"/>
    <mergeCell ref="QC5:QO5"/>
    <mergeCell ref="RC5:RO5"/>
    <mergeCell ref="SC5:SO5"/>
    <mergeCell ref="UW6:UX6"/>
    <mergeCell ref="UR6:US6"/>
    <mergeCell ref="BA6:BB6"/>
    <mergeCell ref="BY6:BZ6"/>
    <mergeCell ref="CW6:CX6"/>
    <mergeCell ref="CR6:CS6"/>
    <mergeCell ref="AR6:AS6"/>
    <mergeCell ref="EY6:EZ6"/>
    <mergeCell ref="ER6:ES6"/>
    <mergeCell ref="BE6:BF6"/>
    <mergeCell ref="DE6:DF6"/>
    <mergeCell ref="FW6:FX6"/>
    <mergeCell ref="GW6:GX6"/>
    <mergeCell ref="HW6:HX6"/>
    <mergeCell ref="HA6:HB6"/>
    <mergeCell ref="NP6:NQ6"/>
    <mergeCell ref="GA6:GB6"/>
    <mergeCell ref="NE6:NF6"/>
    <mergeCell ref="NC6:ND6"/>
    <mergeCell ref="DN6:DO6"/>
    <mergeCell ref="CY6:CZ6"/>
    <mergeCell ref="DA6:DB6"/>
    <mergeCell ref="OE6:OF6"/>
    <mergeCell ref="TA6:TB6"/>
    <mergeCell ref="NY6:NZ6"/>
    <mergeCell ref="MW6:MX6"/>
    <mergeCell ref="LP6:LQ6"/>
    <mergeCell ref="LL6:LM6"/>
    <mergeCell ref="JA6:JB6"/>
    <mergeCell ref="HN6:HO6"/>
    <mergeCell ref="HY6:HZ6"/>
    <mergeCell ref="IA6:IB6"/>
    <mergeCell ref="HR6:HS6"/>
    <mergeCell ref="IE6:IF6"/>
    <mergeCell ref="HP6:HQ6"/>
    <mergeCell ref="NN6:NO6"/>
    <mergeCell ref="NL6:NM6"/>
    <mergeCell ref="LY6:LZ6"/>
    <mergeCell ref="MC6:MD6"/>
    <mergeCell ref="MJ6:MK6"/>
    <mergeCell ref="IC6:ID6"/>
    <mergeCell ref="IP6:IQ6"/>
    <mergeCell ref="IW6:IX6"/>
    <mergeCell ref="JJ6:JK6"/>
    <mergeCell ref="JL6:JM6"/>
    <mergeCell ref="JN6:JO6"/>
    <mergeCell ref="IY6:IZ6"/>
    <mergeCell ref="JE6:JF6"/>
    <mergeCell ref="FC6:FD6"/>
    <mergeCell ref="FJ6:FK6"/>
    <mergeCell ref="EP4:FB4"/>
    <mergeCell ref="JP4:KB4"/>
    <mergeCell ref="CN6:CO6"/>
    <mergeCell ref="CE6:CF6"/>
    <mergeCell ref="R6:S6"/>
    <mergeCell ref="BR6:BS6"/>
    <mergeCell ref="AN6:AO6"/>
    <mergeCell ref="Y6:Z6"/>
    <mergeCell ref="FE6:FF6"/>
    <mergeCell ref="HP5:IB5"/>
    <mergeCell ref="HP4:IB4"/>
    <mergeCell ref="IC5:IO5"/>
    <mergeCell ref="IC4:IO4"/>
    <mergeCell ref="AP5:BB5"/>
    <mergeCell ref="AP4:BB4"/>
    <mergeCell ref="DP6:DQ6"/>
    <mergeCell ref="DR6:DS6"/>
    <mergeCell ref="IR6:IS6"/>
    <mergeCell ref="EE6:EF6"/>
    <mergeCell ref="FR6:FS6"/>
    <mergeCell ref="P5:AB5"/>
    <mergeCell ref="P4:AB4"/>
    <mergeCell ref="LN6:LO6"/>
    <mergeCell ref="FY6:FZ6"/>
    <mergeCell ref="KA6:KB6"/>
    <mergeCell ref="KL6:KM6"/>
    <mergeCell ref="KN6:KO6"/>
    <mergeCell ref="ML6:MM6"/>
    <mergeCell ref="MN6:MO6"/>
    <mergeCell ref="NJ6:NK6"/>
    <mergeCell ref="MY6:MZ6"/>
    <mergeCell ref="NA6:NB6"/>
    <mergeCell ref="MR6:MS6"/>
    <mergeCell ref="LJ6:LK6"/>
    <mergeCell ref="AA6:AB6"/>
    <mergeCell ref="BP4:CB4"/>
    <mergeCell ref="BP5:CB5"/>
    <mergeCell ref="CA6:CB6"/>
    <mergeCell ref="AC5:AO5"/>
    <mergeCell ref="AC4:AO4"/>
    <mergeCell ref="BP6:BQ6"/>
    <mergeCell ref="W6:X6"/>
    <mergeCell ref="AL6:AM6"/>
    <mergeCell ref="AE6:AF6"/>
    <mergeCell ref="P6:Q6"/>
    <mergeCell ref="P3:AB3"/>
    <mergeCell ref="AC3:AO3"/>
    <mergeCell ref="DC3:DO3"/>
    <mergeCell ref="BP3:CB3"/>
    <mergeCell ref="AP3:BB3"/>
    <mergeCell ref="CC3:CO3"/>
    <mergeCell ref="LW6:LX6"/>
    <mergeCell ref="FL6:FM6"/>
    <mergeCell ref="FN6:FO6"/>
    <mergeCell ref="EP6:EQ6"/>
    <mergeCell ref="EW6:EX6"/>
    <mergeCell ref="FA6:FB6"/>
    <mergeCell ref="LP5:MB5"/>
    <mergeCell ref="EP5:FB5"/>
    <mergeCell ref="JP5:KB5"/>
    <mergeCell ref="KC5:KO5"/>
    <mergeCell ref="GP5:HB5"/>
    <mergeCell ref="JP6:JQ6"/>
    <mergeCell ref="JW6:JX6"/>
    <mergeCell ref="GJ6:GK6"/>
    <mergeCell ref="GP6:GQ6"/>
    <mergeCell ref="GY6:GZ6"/>
    <mergeCell ref="LC6:LD6"/>
    <mergeCell ref="QP4:RB4"/>
    <mergeCell ref="OC6:OD6"/>
    <mergeCell ref="GC4:GO4"/>
    <mergeCell ref="MP4:NB4"/>
    <mergeCell ref="NC3:NO3"/>
    <mergeCell ref="VC3:VO3"/>
    <mergeCell ref="SC3:SO3"/>
    <mergeCell ref="MP3:NB3"/>
    <mergeCell ref="UC3:UO3"/>
    <mergeCell ref="UP3:VB3"/>
    <mergeCell ref="LP4:MB4"/>
    <mergeCell ref="TC4:TO4"/>
    <mergeCell ref="KC3:KO3"/>
    <mergeCell ref="VC4:VO4"/>
    <mergeCell ref="SC4:SO4"/>
    <mergeCell ref="NC4:NO4"/>
    <mergeCell ref="RP4:SB4"/>
    <mergeCell ref="QD4:QO4"/>
    <mergeCell ref="PW6:PX6"/>
    <mergeCell ref="JC6:JD6"/>
    <mergeCell ref="JY6:JZ6"/>
    <mergeCell ref="HL6:HM6"/>
    <mergeCell ref="HE6:HF6"/>
    <mergeCell ref="HC6:HD6"/>
    <mergeCell ref="VP4:WB4"/>
    <mergeCell ref="MC4:MO4"/>
    <mergeCell ref="NP4:OB4"/>
    <mergeCell ref="KP3:LB3"/>
    <mergeCell ref="DC1:DD1"/>
    <mergeCell ref="EC6:ED6"/>
    <mergeCell ref="EJ6:EK6"/>
    <mergeCell ref="BC6:BD6"/>
    <mergeCell ref="BJ6:BK6"/>
    <mergeCell ref="DC6:DD6"/>
    <mergeCell ref="DJ6:DK6"/>
    <mergeCell ref="EL6:EM6"/>
    <mergeCell ref="EC4:EO4"/>
    <mergeCell ref="EC5:EO5"/>
    <mergeCell ref="EN6:EO6"/>
    <mergeCell ref="BC5:BO5"/>
    <mergeCell ref="BC4:BO4"/>
    <mergeCell ref="BN6:BO6"/>
    <mergeCell ref="BL6:BM6"/>
    <mergeCell ref="BC3:BO3"/>
    <mergeCell ref="EC3:EO3"/>
    <mergeCell ref="CP3:DB3"/>
    <mergeCell ref="DC5:DO5"/>
    <mergeCell ref="DC4:DO4"/>
    <mergeCell ref="DP3:EB3"/>
    <mergeCell ref="CC6:CD6"/>
    <mergeCell ref="CJ6:CK6"/>
    <mergeCell ref="CL6:CM6"/>
    <mergeCell ref="FC3:FO3"/>
    <mergeCell ref="FP3:GB3"/>
    <mergeCell ref="PC3:PO3"/>
    <mergeCell ref="LC3:LO3"/>
    <mergeCell ref="NP3:OB3"/>
    <mergeCell ref="FC5:FO5"/>
    <mergeCell ref="FC4:FO4"/>
    <mergeCell ref="HJ6:HK6"/>
    <mergeCell ref="GC6:GD6"/>
    <mergeCell ref="CC5:CO5"/>
    <mergeCell ref="CC4:CO4"/>
    <mergeCell ref="CP5:DB5"/>
    <mergeCell ref="CP4:DB4"/>
    <mergeCell ref="OP6:OQ6"/>
    <mergeCell ref="OR6:OS6"/>
    <mergeCell ref="OW6:OX6"/>
    <mergeCell ref="OY6:OZ6"/>
    <mergeCell ref="PA6:PB6"/>
    <mergeCell ref="NW6:NX6"/>
    <mergeCell ref="FP6:FQ6"/>
    <mergeCell ref="WP3:XB3"/>
    <mergeCell ref="EP3:FB3"/>
    <mergeCell ref="JP3:KB3"/>
    <mergeCell ref="IP3:JB3"/>
    <mergeCell ref="OC3:OO3"/>
    <mergeCell ref="WC3:WO3"/>
    <mergeCell ref="VP3:WB3"/>
    <mergeCell ref="GC3:GO3"/>
    <mergeCell ref="GP3:HB3"/>
    <mergeCell ref="HC3:HO3"/>
    <mergeCell ref="HP3:IB3"/>
    <mergeCell ref="IC3:IO3"/>
    <mergeCell ref="JC3:JO3"/>
    <mergeCell ref="OP3:PB3"/>
    <mergeCell ref="LP3:MB3"/>
    <mergeCell ref="PP3:QB3"/>
    <mergeCell ref="SP3:TB3"/>
    <mergeCell ref="TP3:UB3"/>
    <mergeCell ref="MC3:MO3"/>
    <mergeCell ref="B2:C2"/>
    <mergeCell ref="WP5:XB5"/>
    <mergeCell ref="GE6:GF6"/>
    <mergeCell ref="GR6:GS6"/>
    <mergeCell ref="QP3:RB3"/>
    <mergeCell ref="RP3:SB3"/>
    <mergeCell ref="QC3:QO3"/>
    <mergeCell ref="RC3:RO3"/>
    <mergeCell ref="SA6:SB6"/>
    <mergeCell ref="RA6:RB6"/>
    <mergeCell ref="RY6:RZ6"/>
    <mergeCell ref="RP6:RQ6"/>
    <mergeCell ref="RW6:RX6"/>
    <mergeCell ref="RR6:RS6"/>
    <mergeCell ref="QE6:QF6"/>
    <mergeCell ref="RC6:RD6"/>
    <mergeCell ref="OJ6:OK6"/>
    <mergeCell ref="TC3:TO3"/>
    <mergeCell ref="SP4:TB4"/>
    <mergeCell ref="KC6:KD6"/>
    <mergeCell ref="KJ6:KK6"/>
    <mergeCell ref="TC5:TO5"/>
    <mergeCell ref="VC5:VO5"/>
    <mergeCell ref="KC4:KO4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Q294"/>
  <sheetViews>
    <sheetView zoomScaleNormal="100" workbookViewId="0">
      <pane xSplit="3" ySplit="8" topLeftCell="D83" activePane="bottomRight" state="frozen"/>
      <selection pane="topRight" activeCell="D1" sqref="D1"/>
      <selection pane="bottomLeft" activeCell="A9" sqref="A9"/>
      <selection pane="bottomRight" activeCell="D86" sqref="D86"/>
    </sheetView>
  </sheetViews>
  <sheetFormatPr defaultColWidth="9.140625" defaultRowHeight="15.75" x14ac:dyDescent="0.25"/>
  <cols>
    <col min="1" max="1" width="9" style="180" hidden="1" customWidth="1"/>
    <col min="2" max="2" width="6.140625" style="63" customWidth="1"/>
    <col min="3" max="3" width="67.28515625" style="64" customWidth="1"/>
    <col min="4" max="4" width="7.7109375" style="63" customWidth="1"/>
    <col min="5" max="5" width="10.7109375" style="177" hidden="1" customWidth="1"/>
    <col min="6" max="6" width="16.140625" style="177" hidden="1" customWidth="1"/>
    <col min="7" max="7" width="10.7109375" style="177" hidden="1" customWidth="1"/>
    <col min="8" max="8" width="16.28515625" style="177" hidden="1" customWidth="1"/>
    <col min="9" max="9" width="11.140625" style="177" hidden="1" customWidth="1"/>
    <col min="10" max="10" width="10.85546875" style="177" hidden="1" customWidth="1"/>
    <col min="11" max="11" width="10.5703125" style="177" hidden="1" customWidth="1"/>
    <col min="12" max="12" width="10.42578125" style="177" hidden="1" customWidth="1"/>
    <col min="13" max="13" width="15.28515625" style="177" hidden="1" customWidth="1"/>
    <col min="14" max="16" width="10.85546875" style="177" customWidth="1"/>
    <col min="17" max="17" width="0" style="177" hidden="1" customWidth="1"/>
    <col min="18" max="16384" width="9.140625" style="177"/>
  </cols>
  <sheetData>
    <row r="1" spans="1:17" x14ac:dyDescent="0.25">
      <c r="C1" s="184" t="s">
        <v>592</v>
      </c>
    </row>
    <row r="2" spans="1:17" ht="11.25" customHeight="1" x14ac:dyDescent="0.25">
      <c r="C2" s="184" t="s">
        <v>593</v>
      </c>
    </row>
    <row r="3" spans="1:17" ht="25.5" customHeight="1" x14ac:dyDescent="0.25">
      <c r="B3" s="188" t="s">
        <v>681</v>
      </c>
      <c r="C3" s="188"/>
      <c r="D3" s="188"/>
    </row>
    <row r="4" spans="1:17" s="176" customFormat="1" x14ac:dyDescent="0.25">
      <c r="A4" s="180"/>
      <c r="B4" s="98"/>
      <c r="C4" s="65"/>
      <c r="D4" s="98"/>
    </row>
    <row r="5" spans="1:17" s="176" customFormat="1" ht="22.5" customHeight="1" x14ac:dyDescent="0.25">
      <c r="A5" s="475" t="s">
        <v>594</v>
      </c>
      <c r="B5" s="476" t="s">
        <v>595</v>
      </c>
      <c r="C5" s="476" t="s">
        <v>328</v>
      </c>
      <c r="D5" s="477" t="s">
        <v>658</v>
      </c>
      <c r="E5" s="479" t="s">
        <v>326</v>
      </c>
      <c r="F5" s="479"/>
      <c r="G5" s="479" t="s">
        <v>751</v>
      </c>
      <c r="H5" s="479"/>
      <c r="I5" s="480" t="s">
        <v>360</v>
      </c>
      <c r="J5" s="480"/>
      <c r="K5" s="480"/>
      <c r="L5" s="479" t="s">
        <v>209</v>
      </c>
      <c r="M5" s="479"/>
      <c r="N5" s="182" t="s">
        <v>208</v>
      </c>
      <c r="O5" s="182" t="s">
        <v>761</v>
      </c>
      <c r="P5" s="182" t="s">
        <v>357</v>
      </c>
      <c r="Q5" s="266"/>
    </row>
    <row r="6" spans="1:17" s="176" customFormat="1" ht="48.75" customHeight="1" x14ac:dyDescent="0.25">
      <c r="A6" s="475"/>
      <c r="B6" s="476"/>
      <c r="C6" s="476"/>
      <c r="D6" s="477"/>
      <c r="E6" s="265" t="s">
        <v>73</v>
      </c>
      <c r="F6" s="265" t="s">
        <v>33</v>
      </c>
      <c r="G6" s="265" t="s">
        <v>73</v>
      </c>
      <c r="H6" s="265" t="s">
        <v>33</v>
      </c>
      <c r="I6" s="181" t="s">
        <v>657</v>
      </c>
      <c r="J6" s="181" t="s">
        <v>751</v>
      </c>
      <c r="K6" s="181" t="s">
        <v>209</v>
      </c>
      <c r="L6" s="265" t="s">
        <v>73</v>
      </c>
      <c r="M6" s="265" t="s">
        <v>33</v>
      </c>
      <c r="N6" s="182" t="s">
        <v>358</v>
      </c>
      <c r="O6" s="182" t="s">
        <v>358</v>
      </c>
      <c r="P6" s="182" t="s">
        <v>358</v>
      </c>
      <c r="Q6" s="266"/>
    </row>
    <row r="7" spans="1:17" ht="15.75" customHeight="1" x14ac:dyDescent="0.25">
      <c r="A7" s="78"/>
      <c r="B7" s="481" t="s">
        <v>596</v>
      </c>
      <c r="C7" s="481"/>
      <c r="D7" s="481"/>
      <c r="E7" s="178"/>
      <c r="F7" s="183"/>
      <c r="G7" s="178"/>
      <c r="H7" s="178"/>
      <c r="I7" s="178"/>
      <c r="J7" s="178"/>
      <c r="K7" s="178"/>
      <c r="L7" s="178"/>
      <c r="M7" s="178"/>
      <c r="N7" s="178"/>
      <c r="O7" s="178"/>
      <c r="P7" s="178"/>
      <c r="Q7" s="178"/>
    </row>
    <row r="8" spans="1:17" x14ac:dyDescent="0.25">
      <c r="A8" s="78"/>
      <c r="B8" s="481" t="s">
        <v>395</v>
      </c>
      <c r="C8" s="481"/>
      <c r="D8" s="481"/>
      <c r="E8" s="178"/>
      <c r="F8" s="183"/>
      <c r="G8" s="178"/>
      <c r="H8" s="178"/>
      <c r="I8" s="178"/>
      <c r="J8" s="178"/>
      <c r="K8" s="178"/>
      <c r="L8" s="178"/>
      <c r="M8" s="178"/>
      <c r="N8" s="178"/>
      <c r="O8" s="178"/>
      <c r="P8" s="178"/>
      <c r="Q8" s="178"/>
    </row>
    <row r="9" spans="1:17" ht="59.45" customHeight="1" x14ac:dyDescent="0.25">
      <c r="A9" s="78" t="s">
        <v>145</v>
      </c>
      <c r="B9" s="71" t="s">
        <v>351</v>
      </c>
      <c r="C9" s="67" t="s">
        <v>597</v>
      </c>
      <c r="D9" s="69">
        <v>1</v>
      </c>
      <c r="E9" s="75">
        <f>'свод 12 м-цев'!AC132</f>
        <v>737</v>
      </c>
      <c r="F9" s="75">
        <f>'свод 12 м-цев'!AD132</f>
        <v>9899714.8504799996</v>
      </c>
      <c r="G9" s="75">
        <f>'свод 12 м-цев'!AE132</f>
        <v>737</v>
      </c>
      <c r="H9" s="75">
        <f>'свод 12 м-цев'!AF132</f>
        <v>9899714.8504799996</v>
      </c>
      <c r="I9" s="75">
        <f>'свод 12 м-цев'!AG132</f>
        <v>714.95999999999992</v>
      </c>
      <c r="J9" s="75">
        <f>'свод 12 м-цев'!AH132</f>
        <v>714.95999999999992</v>
      </c>
      <c r="K9" s="75">
        <f>'свод 12 м-цев'!AI132</f>
        <v>835.7399999999999</v>
      </c>
      <c r="L9" s="75">
        <f>'свод 12 м-цев'!AJ132</f>
        <v>772</v>
      </c>
      <c r="M9" s="75">
        <f>'свод 12 м-цев'!AK132</f>
        <v>11389028.699999996</v>
      </c>
      <c r="N9" s="241">
        <f>'свод 12 м-цев'!AG133</f>
        <v>0.97009497964721836</v>
      </c>
      <c r="O9" s="241">
        <f>'свод 12 м-цев'!AH133</f>
        <v>0.97009497964721836</v>
      </c>
      <c r="P9" s="241">
        <f>'свод 12 м-цев'!AI133</f>
        <v>1.0825647668393781</v>
      </c>
      <c r="Q9" s="288">
        <f>SUM(P9/N9)</f>
        <v>1.1159368820082547</v>
      </c>
    </row>
    <row r="10" spans="1:17" ht="59.45" customHeight="1" x14ac:dyDescent="0.25">
      <c r="A10" s="78" t="s">
        <v>143</v>
      </c>
      <c r="B10" s="71" t="s">
        <v>351</v>
      </c>
      <c r="C10" s="67" t="s">
        <v>352</v>
      </c>
      <c r="D10" s="69">
        <v>1</v>
      </c>
      <c r="E10" s="75">
        <f>'свод 12 м-цев'!P132</f>
        <v>200</v>
      </c>
      <c r="F10" s="75">
        <f>'свод 12 м-цев'!Q132</f>
        <v>4116019.4087133328</v>
      </c>
      <c r="G10" s="75">
        <f>'свод 12 м-цев'!R132</f>
        <v>200</v>
      </c>
      <c r="H10" s="75">
        <f>'свод 12 м-цев'!S132</f>
        <v>4116019.4087133328</v>
      </c>
      <c r="I10" s="75">
        <f>'свод 12 м-цев'!T132</f>
        <v>297.26</v>
      </c>
      <c r="J10" s="75">
        <f>'свод 12 м-цев'!U132</f>
        <v>297.26</v>
      </c>
      <c r="K10" s="75">
        <f>'свод 12 м-цев'!V132</f>
        <v>331.83</v>
      </c>
      <c r="L10" s="75">
        <f>'свод 12 м-цев'!W132</f>
        <v>211</v>
      </c>
      <c r="M10" s="75">
        <f>'свод 12 м-цев'!X132</f>
        <v>4585519.2200000007</v>
      </c>
      <c r="N10" s="241">
        <f>'свод 12 м-цев'!T133</f>
        <v>1.4863</v>
      </c>
      <c r="O10" s="241">
        <f>'свод 12 м-цев'!U133</f>
        <v>1.4863</v>
      </c>
      <c r="P10" s="241">
        <f>'свод 12 м-цев'!V133</f>
        <v>1.5726540284360189</v>
      </c>
      <c r="Q10" s="288">
        <f t="shared" ref="Q10:Q73" si="0">SUM(P10/N10)</f>
        <v>1.0580999989477353</v>
      </c>
    </row>
    <row r="11" spans="1:17" ht="59.45" customHeight="1" x14ac:dyDescent="0.25">
      <c r="A11" s="78" t="s">
        <v>148</v>
      </c>
      <c r="B11" s="71" t="s">
        <v>351</v>
      </c>
      <c r="C11" s="67" t="s">
        <v>355</v>
      </c>
      <c r="D11" s="69">
        <v>1</v>
      </c>
      <c r="E11" s="75">
        <f>'свод 12 м-цев'!AP132</f>
        <v>200</v>
      </c>
      <c r="F11" s="75">
        <f>'свод 12 м-цев'!AQ132</f>
        <v>1096617.3400000001</v>
      </c>
      <c r="G11" s="75">
        <f>'свод 12 м-цев'!AR132</f>
        <v>200</v>
      </c>
      <c r="H11" s="75">
        <f>'свод 12 м-цев'!AS132</f>
        <v>1096617.3400000001</v>
      </c>
      <c r="I11" s="75">
        <f>'свод 12 м-цев'!AT132</f>
        <v>78</v>
      </c>
      <c r="J11" s="75">
        <f>'свод 12 м-цев'!AU132</f>
        <v>78</v>
      </c>
      <c r="K11" s="75">
        <f>'свод 12 м-цев'!AV132</f>
        <v>47.17</v>
      </c>
      <c r="L11" s="75">
        <f>'свод 12 м-цев'!AW132</f>
        <v>85</v>
      </c>
      <c r="M11" s="75">
        <f>'свод 12 м-цев'!AX132</f>
        <v>668151.93000000017</v>
      </c>
      <c r="N11" s="241">
        <f>'свод 12 м-цев'!AT133</f>
        <v>0.39</v>
      </c>
      <c r="O11" s="241">
        <f>'свод 12 м-цев'!AU133</f>
        <v>0.39</v>
      </c>
      <c r="P11" s="241">
        <f>'свод 12 м-цев'!AV133</f>
        <v>0.55494117647058827</v>
      </c>
      <c r="Q11" s="288">
        <f t="shared" si="0"/>
        <v>1.4229260935143289</v>
      </c>
    </row>
    <row r="12" spans="1:17" ht="59.45" customHeight="1" x14ac:dyDescent="0.25">
      <c r="A12" s="78" t="s">
        <v>142</v>
      </c>
      <c r="B12" s="71" t="s">
        <v>351</v>
      </c>
      <c r="C12" s="67" t="s">
        <v>598</v>
      </c>
      <c r="D12" s="69">
        <v>1</v>
      </c>
      <c r="E12" s="75">
        <f>'свод 12 м-цев'!BC132</f>
        <v>735</v>
      </c>
      <c r="F12" s="75">
        <f>'свод 12 м-цев'!BD132</f>
        <v>29849361.626933333</v>
      </c>
      <c r="G12" s="75">
        <f>'свод 12 м-цев'!BE132</f>
        <v>735</v>
      </c>
      <c r="H12" s="75">
        <f>'свод 12 м-цев'!BF132</f>
        <v>29849361.626933333</v>
      </c>
      <c r="I12" s="75">
        <f>'свод 12 м-цев'!BG132</f>
        <v>2123.12</v>
      </c>
      <c r="J12" s="75">
        <f>'свод 12 м-цев'!BH132</f>
        <v>2123.12</v>
      </c>
      <c r="K12" s="75">
        <f>'свод 12 м-цев'!BI132</f>
        <v>2160.0700000000002</v>
      </c>
      <c r="L12" s="75">
        <f>'свод 12 м-цев'!BJ132</f>
        <v>678</v>
      </c>
      <c r="M12" s="75">
        <f>'свод 12 м-цев'!BK132</f>
        <v>30692401.659999993</v>
      </c>
      <c r="N12" s="241">
        <f>'свод 12 м-цев'!BG133</f>
        <v>2.8885986394557821</v>
      </c>
      <c r="O12" s="241">
        <f>'свод 12 м-цев'!BH133</f>
        <v>2.8885986394557821</v>
      </c>
      <c r="P12" s="241">
        <f>'свод 12 м-цев'!BI133</f>
        <v>3.1859439528023601</v>
      </c>
      <c r="Q12" s="288">
        <f t="shared" si="0"/>
        <v>1.1029375660865777</v>
      </c>
    </row>
    <row r="13" spans="1:17" x14ac:dyDescent="0.25">
      <c r="A13" s="78"/>
      <c r="B13" s="474" t="s">
        <v>396</v>
      </c>
      <c r="C13" s="483"/>
      <c r="D13" s="483"/>
      <c r="E13" s="70"/>
      <c r="F13" s="189"/>
      <c r="G13" s="70"/>
      <c r="H13" s="70"/>
      <c r="I13" s="70"/>
      <c r="J13" s="70"/>
      <c r="K13" s="70"/>
      <c r="L13" s="70"/>
      <c r="M13" s="70"/>
      <c r="N13" s="241"/>
      <c r="O13" s="241"/>
      <c r="P13" s="241"/>
      <c r="Q13" s="288"/>
    </row>
    <row r="14" spans="1:17" ht="45" x14ac:dyDescent="0.25">
      <c r="A14" s="78" t="s">
        <v>144</v>
      </c>
      <c r="B14" s="71" t="s">
        <v>599</v>
      </c>
      <c r="C14" s="68" t="s">
        <v>353</v>
      </c>
      <c r="D14" s="69">
        <v>1.1000000000000001</v>
      </c>
      <c r="E14" s="75">
        <f>'свод 12 м-цев'!BP132</f>
        <v>55</v>
      </c>
      <c r="F14" s="75">
        <f>'свод 12 м-цев'!BQ132</f>
        <v>3340969.4317999994</v>
      </c>
      <c r="G14" s="75">
        <f>'свод 12 м-цев'!BR132</f>
        <v>55</v>
      </c>
      <c r="H14" s="75">
        <f>'свод 12 м-цев'!BS132</f>
        <v>3340969.4317999994</v>
      </c>
      <c r="I14" s="75">
        <f>'свод 12 м-цев'!BT132</f>
        <v>221.09999999999997</v>
      </c>
      <c r="J14" s="75">
        <f>'свод 12 м-цев'!BU132</f>
        <v>221.09999999999997</v>
      </c>
      <c r="K14" s="75">
        <f>'свод 12 м-цев'!BV132</f>
        <v>267.48</v>
      </c>
      <c r="L14" s="75">
        <f>'свод 12 м-цев'!BW132</f>
        <v>54</v>
      </c>
      <c r="M14" s="75">
        <f>'свод 12 м-цев'!BX132</f>
        <v>4063697.37</v>
      </c>
      <c r="N14" s="241">
        <f>'свод 12 м-цев'!BT133</f>
        <v>4.0199999999999996</v>
      </c>
      <c r="O14" s="241">
        <f>'свод 12 м-цев'!BU133</f>
        <v>4.0199999999999996</v>
      </c>
      <c r="P14" s="241">
        <f>'свод 12 м-цев'!BV133</f>
        <v>4.953333333333334</v>
      </c>
      <c r="Q14" s="288">
        <f t="shared" si="0"/>
        <v>1.2321724709784414</v>
      </c>
    </row>
    <row r="15" spans="1:17" ht="45" x14ac:dyDescent="0.25">
      <c r="A15" s="78" t="s">
        <v>227</v>
      </c>
      <c r="B15" s="71" t="s">
        <v>599</v>
      </c>
      <c r="C15" s="67" t="s">
        <v>354</v>
      </c>
      <c r="D15" s="69">
        <v>1.1000000000000001</v>
      </c>
      <c r="E15" s="75">
        <f>'свод 12 м-цев'!CC132</f>
        <v>310</v>
      </c>
      <c r="F15" s="75">
        <f>'свод 12 м-цев'!CD132</f>
        <v>4169336.4342933334</v>
      </c>
      <c r="G15" s="75">
        <f>'свод 12 м-цев'!CE132</f>
        <v>310</v>
      </c>
      <c r="H15" s="75">
        <f>'свод 12 м-цев'!CF132</f>
        <v>4169336.4342933334</v>
      </c>
      <c r="I15" s="75">
        <f>'свод 12 м-цев'!CG132</f>
        <v>275.92</v>
      </c>
      <c r="J15" s="75">
        <f>'свод 12 м-цев'!CH132</f>
        <v>275.92</v>
      </c>
      <c r="K15" s="75">
        <f>'свод 12 м-цев'!CI132</f>
        <v>277.98000000000008</v>
      </c>
      <c r="L15" s="75">
        <f>'свод 12 м-цев'!CJ132</f>
        <v>299</v>
      </c>
      <c r="M15" s="75">
        <f>'свод 12 м-цев'!CK132</f>
        <v>4063117.16</v>
      </c>
      <c r="N15" s="241">
        <f>'свод 12 м-цев'!CG133</f>
        <v>0.89006451612903226</v>
      </c>
      <c r="O15" s="241">
        <f>'свод 12 м-цев'!CH133</f>
        <v>0.89006451612903226</v>
      </c>
      <c r="P15" s="241">
        <f>'свод 12 м-цев'!CI133</f>
        <v>0.92969899665551869</v>
      </c>
      <c r="Q15" s="288">
        <f t="shared" si="0"/>
        <v>1.0445298962134344</v>
      </c>
    </row>
    <row r="16" spans="1:17" x14ac:dyDescent="0.25">
      <c r="A16" s="78"/>
      <c r="B16" s="474" t="s">
        <v>397</v>
      </c>
      <c r="C16" s="483"/>
      <c r="D16" s="483"/>
      <c r="E16" s="70"/>
      <c r="F16" s="189"/>
      <c r="G16" s="70"/>
      <c r="H16" s="70"/>
      <c r="I16" s="70"/>
      <c r="J16" s="70"/>
      <c r="K16" s="70"/>
      <c r="L16" s="70"/>
      <c r="M16" s="70"/>
      <c r="N16" s="241"/>
      <c r="O16" s="241"/>
      <c r="P16" s="241"/>
      <c r="Q16" s="288"/>
    </row>
    <row r="17" spans="1:17" ht="45" x14ac:dyDescent="0.25">
      <c r="A17" s="78" t="s">
        <v>392</v>
      </c>
      <c r="B17" s="71" t="s">
        <v>600</v>
      </c>
      <c r="C17" s="67" t="s">
        <v>601</v>
      </c>
      <c r="D17" s="69">
        <v>1.2</v>
      </c>
      <c r="E17" s="75">
        <f>'свод 12 м-цев'!CP132</f>
        <v>661</v>
      </c>
      <c r="F17" s="75">
        <f>'свод 12 м-цев'!CQ132</f>
        <v>15814073.116659999</v>
      </c>
      <c r="G17" s="75">
        <f>'свод 12 м-цев'!CR132</f>
        <v>661</v>
      </c>
      <c r="H17" s="75">
        <f>'свод 12 м-цев'!CS132</f>
        <v>15814073.116659999</v>
      </c>
      <c r="I17" s="75">
        <f>'свод 12 м-цев'!CT132</f>
        <v>1005.02</v>
      </c>
      <c r="J17" s="75">
        <f>'свод 12 м-цев'!CU132</f>
        <v>1005.02</v>
      </c>
      <c r="K17" s="75">
        <f>'свод 12 м-цев'!CV132</f>
        <v>999.46</v>
      </c>
      <c r="L17" s="75">
        <f>'свод 12 м-цев'!CW132</f>
        <v>649</v>
      </c>
      <c r="M17" s="75">
        <f>'свод 12 м-цев'!CX132</f>
        <v>15888885.610000014</v>
      </c>
      <c r="N17" s="241">
        <f>'свод 12 м-цев'!CT133</f>
        <v>1.5204538577912254</v>
      </c>
      <c r="O17" s="241">
        <f>'свод 12 м-цев'!CU133</f>
        <v>1.5204538577912254</v>
      </c>
      <c r="P17" s="241">
        <f>'свод 12 м-цев'!CV133</f>
        <v>1.54</v>
      </c>
      <c r="Q17" s="288">
        <f t="shared" si="0"/>
        <v>1.0128554655628743</v>
      </c>
    </row>
    <row r="18" spans="1:17" ht="45" x14ac:dyDescent="0.25">
      <c r="A18" s="78" t="s">
        <v>211</v>
      </c>
      <c r="B18" s="71" t="s">
        <v>600</v>
      </c>
      <c r="C18" s="67" t="s">
        <v>602</v>
      </c>
      <c r="D18" s="69">
        <v>1.2</v>
      </c>
      <c r="E18" s="75">
        <f>'свод 12 м-цев'!DC132</f>
        <v>630</v>
      </c>
      <c r="F18" s="75">
        <f>'свод 12 м-цев'!DD132</f>
        <v>85749538.442567974</v>
      </c>
      <c r="G18" s="75">
        <f>'свод 12 м-цев'!DE132</f>
        <v>630</v>
      </c>
      <c r="H18" s="75">
        <f>'свод 12 м-цев'!DF132</f>
        <v>85749538.442567974</v>
      </c>
      <c r="I18" s="75">
        <f>'свод 12 м-цев'!DG132</f>
        <v>5069.5999999999995</v>
      </c>
      <c r="J18" s="75">
        <f>'свод 12 м-цев'!DH132</f>
        <v>5069.5999999999995</v>
      </c>
      <c r="K18" s="75">
        <f>'свод 12 м-цев'!DI132</f>
        <v>5059.7699999999995</v>
      </c>
      <c r="L18" s="75">
        <f>'свод 12 м-цев'!DJ132</f>
        <v>629</v>
      </c>
      <c r="M18" s="75">
        <f>'свод 12 м-цев'!DK132</f>
        <v>85536966.939999983</v>
      </c>
      <c r="N18" s="241">
        <f>'свод 12 м-цев'!DG133</f>
        <v>8.0469841269841265</v>
      </c>
      <c r="O18" s="241">
        <f>'свод 12 м-цев'!DH133</f>
        <v>8.0469841269841265</v>
      </c>
      <c r="P18" s="241">
        <f>'свод 12 м-цев'!DI133</f>
        <v>8.0441494435612082</v>
      </c>
      <c r="Q18" s="288">
        <f t="shared" si="0"/>
        <v>0.99964773343923807</v>
      </c>
    </row>
    <row r="19" spans="1:17" ht="19.5" customHeight="1" x14ac:dyDescent="0.25">
      <c r="A19" s="78"/>
      <c r="B19" s="71"/>
      <c r="C19" s="246" t="s">
        <v>673</v>
      </c>
      <c r="D19" s="69"/>
      <c r="E19" s="244">
        <f>SUM(E9:E18)</f>
        <v>3528</v>
      </c>
      <c r="F19" s="244">
        <f t="shared" ref="F19:M19" si="1">SUM(F9:F18)</f>
        <v>154035630.65144795</v>
      </c>
      <c r="G19" s="244">
        <f t="shared" si="1"/>
        <v>3528</v>
      </c>
      <c r="H19" s="244">
        <f t="shared" si="1"/>
        <v>154035630.65144795</v>
      </c>
      <c r="I19" s="244">
        <f t="shared" si="1"/>
        <v>9784.98</v>
      </c>
      <c r="J19" s="244">
        <f t="shared" si="1"/>
        <v>9784.98</v>
      </c>
      <c r="K19" s="244">
        <f t="shared" si="1"/>
        <v>9979.5</v>
      </c>
      <c r="L19" s="244">
        <f t="shared" si="1"/>
        <v>3377</v>
      </c>
      <c r="M19" s="244">
        <f t="shared" si="1"/>
        <v>156887768.58999997</v>
      </c>
      <c r="N19" s="245">
        <f>SUM(I19/E19)</f>
        <v>2.7735204081632654</v>
      </c>
      <c r="O19" s="245">
        <f>SUM(J19/G19)</f>
        <v>2.7735204081632654</v>
      </c>
      <c r="P19" s="245">
        <f>SUM(K19/L19)</f>
        <v>2.9551376961800413</v>
      </c>
      <c r="Q19" s="288">
        <f t="shared" si="0"/>
        <v>1.0654825857715791</v>
      </c>
    </row>
    <row r="20" spans="1:17" ht="24" customHeight="1" x14ac:dyDescent="0.25">
      <c r="A20" s="78"/>
      <c r="B20" s="481" t="s">
        <v>603</v>
      </c>
      <c r="C20" s="481"/>
      <c r="D20" s="481"/>
      <c r="E20" s="178"/>
      <c r="F20" s="183"/>
      <c r="G20" s="178"/>
      <c r="H20" s="178"/>
      <c r="I20" s="178"/>
      <c r="J20" s="178"/>
      <c r="K20" s="178"/>
      <c r="L20" s="178"/>
      <c r="M20" s="178"/>
      <c r="N20" s="242"/>
      <c r="O20" s="242"/>
      <c r="P20" s="242"/>
      <c r="Q20" s="288"/>
    </row>
    <row r="21" spans="1:17" x14ac:dyDescent="0.25">
      <c r="A21" s="78"/>
      <c r="B21" s="474" t="s">
        <v>398</v>
      </c>
      <c r="C21" s="474"/>
      <c r="D21" s="474"/>
      <c r="E21" s="178"/>
      <c r="F21" s="183"/>
      <c r="G21" s="178"/>
      <c r="H21" s="178"/>
      <c r="I21" s="178"/>
      <c r="J21" s="178"/>
      <c r="K21" s="178"/>
      <c r="L21" s="178"/>
      <c r="M21" s="178"/>
      <c r="N21" s="242"/>
      <c r="O21" s="242"/>
      <c r="P21" s="242"/>
      <c r="Q21" s="288"/>
    </row>
    <row r="22" spans="1:17" ht="45" x14ac:dyDescent="0.25">
      <c r="A22" s="78" t="s">
        <v>241</v>
      </c>
      <c r="B22" s="185" t="s">
        <v>604</v>
      </c>
      <c r="C22" s="67" t="s">
        <v>349</v>
      </c>
      <c r="D22" s="69">
        <v>1.01</v>
      </c>
      <c r="E22" s="75">
        <f>'свод 12 м-цев'!JC132</f>
        <v>274</v>
      </c>
      <c r="F22" s="75">
        <f>'свод 12 м-цев'!JD132</f>
        <v>4919957.7041159999</v>
      </c>
      <c r="G22" s="75">
        <f>'свод 12 м-цев'!JE132</f>
        <v>274</v>
      </c>
      <c r="H22" s="75">
        <f>'свод 12 м-цев'!JF132</f>
        <v>4919957.7041159999</v>
      </c>
      <c r="I22" s="75">
        <f>'свод 12 м-цев'!JG132</f>
        <v>293.67</v>
      </c>
      <c r="J22" s="75">
        <f>'свод 12 м-цев'!JH132</f>
        <v>293.67</v>
      </c>
      <c r="K22" s="75">
        <f>'свод 12 м-цев'!JI132</f>
        <v>292.66000000000003</v>
      </c>
      <c r="L22" s="75">
        <f>'свод 12 м-цев'!JJ132</f>
        <v>276</v>
      </c>
      <c r="M22" s="75">
        <f>'свод 12 м-цев'!JK132</f>
        <v>4512087.1100000003</v>
      </c>
      <c r="N22" s="241">
        <f>'свод 12 м-цев'!JG133</f>
        <v>1.0717883211678834</v>
      </c>
      <c r="O22" s="241">
        <f>'свод 12 м-цев'!JH133</f>
        <v>1.0717883211678834</v>
      </c>
      <c r="P22" s="241">
        <f>'свод 12 м-цев'!JI133</f>
        <v>1.0603623188405797</v>
      </c>
      <c r="Q22" s="288">
        <f t="shared" si="0"/>
        <v>0.98933931066271263</v>
      </c>
    </row>
    <row r="23" spans="1:17" x14ac:dyDescent="0.25">
      <c r="A23" s="78">
        <v>152001</v>
      </c>
      <c r="B23" s="185" t="s">
        <v>604</v>
      </c>
      <c r="C23" s="186" t="s">
        <v>605</v>
      </c>
      <c r="D23" s="69">
        <v>1.01</v>
      </c>
      <c r="E23" s="70"/>
      <c r="F23" s="189"/>
      <c r="G23" s="70"/>
      <c r="H23" s="70"/>
      <c r="I23" s="70"/>
      <c r="J23" s="70"/>
      <c r="K23" s="70"/>
      <c r="L23" s="70"/>
      <c r="M23" s="70"/>
      <c r="N23" s="241"/>
      <c r="O23" s="241"/>
      <c r="P23" s="241"/>
      <c r="Q23" s="288"/>
    </row>
    <row r="24" spans="1:17" ht="30" x14ac:dyDescent="0.25">
      <c r="A24" s="78" t="s">
        <v>228</v>
      </c>
      <c r="B24" s="185" t="s">
        <v>604</v>
      </c>
      <c r="C24" s="67" t="s">
        <v>606</v>
      </c>
      <c r="D24" s="69">
        <v>1.01</v>
      </c>
      <c r="E24" s="70"/>
      <c r="F24" s="189"/>
      <c r="G24" s="70"/>
      <c r="H24" s="70"/>
      <c r="I24" s="70"/>
      <c r="J24" s="70"/>
      <c r="K24" s="70"/>
      <c r="L24" s="70"/>
      <c r="M24" s="70"/>
      <c r="N24" s="241"/>
      <c r="O24" s="241"/>
      <c r="P24" s="241"/>
      <c r="Q24" s="288" t="e">
        <f t="shared" si="0"/>
        <v>#DIV/0!</v>
      </c>
    </row>
    <row r="25" spans="1:17" ht="60" x14ac:dyDescent="0.25">
      <c r="A25" s="78" t="s">
        <v>342</v>
      </c>
      <c r="B25" s="185" t="s">
        <v>604</v>
      </c>
      <c r="C25" s="72" t="s">
        <v>607</v>
      </c>
      <c r="D25" s="69">
        <v>1.01</v>
      </c>
      <c r="E25" s="75">
        <f>'свод 12 м-цев'!EC132</f>
        <v>200</v>
      </c>
      <c r="F25" s="75">
        <f>'свод 12 м-цев'!ED132</f>
        <v>2685004.3292800002</v>
      </c>
      <c r="G25" s="75">
        <f>'свод 12 м-цев'!EE132</f>
        <v>200</v>
      </c>
      <c r="H25" s="75">
        <f>'свод 12 м-цев'!EF132</f>
        <v>2685004.3292800002</v>
      </c>
      <c r="I25" s="75">
        <f>'свод 12 м-цев'!EG132</f>
        <v>192.32</v>
      </c>
      <c r="J25" s="75">
        <f>'свод 12 м-цев'!EH132</f>
        <v>192.32</v>
      </c>
      <c r="K25" s="75">
        <f>'свод 12 м-цев'!EI132</f>
        <v>192.5</v>
      </c>
      <c r="L25" s="75">
        <f>'свод 12 м-цев'!EJ132</f>
        <v>181</v>
      </c>
      <c r="M25" s="75">
        <f>'свод 12 м-цев'!EK132</f>
        <v>2681772.9600000004</v>
      </c>
      <c r="N25" s="241">
        <f>'свод 12 м-цев'!EG133</f>
        <v>0.96160000000000001</v>
      </c>
      <c r="O25" s="241">
        <f>'свод 12 м-цев'!EH133</f>
        <v>0.96160000000000001</v>
      </c>
      <c r="P25" s="241">
        <f>'свод 12 м-цев'!EI133</f>
        <v>1.0635359116022098</v>
      </c>
      <c r="Q25" s="288">
        <f t="shared" si="0"/>
        <v>1.1060065636462248</v>
      </c>
    </row>
    <row r="26" spans="1:17" ht="45" x14ac:dyDescent="0.25">
      <c r="A26" s="78" t="s">
        <v>221</v>
      </c>
      <c r="B26" s="185" t="s">
        <v>604</v>
      </c>
      <c r="C26" s="67" t="s">
        <v>608</v>
      </c>
      <c r="D26" s="69">
        <v>1.01</v>
      </c>
      <c r="E26" s="75">
        <f>'свод 12 м-цев'!EP132</f>
        <v>1280</v>
      </c>
      <c r="F26" s="75">
        <f>'свод 12 м-цев'!EQ132</f>
        <v>17430609.167789999</v>
      </c>
      <c r="G26" s="75">
        <f>'свод 12 м-цев'!ER132</f>
        <v>1280</v>
      </c>
      <c r="H26" s="75">
        <f>'свод 12 м-цев'!ES132</f>
        <v>17430609.167789999</v>
      </c>
      <c r="I26" s="75">
        <f>'свод 12 м-цев'!ET132</f>
        <v>1248.51</v>
      </c>
      <c r="J26" s="75">
        <f>'свод 12 м-цев'!EU132</f>
        <v>1248.51</v>
      </c>
      <c r="K26" s="75">
        <f>'свод 12 м-цев'!EV132</f>
        <v>1164.2599999999995</v>
      </c>
      <c r="L26" s="75">
        <f>'свод 12 м-цев'!EW132</f>
        <v>1291</v>
      </c>
      <c r="M26" s="75">
        <f>'свод 12 м-цев'!EX132</f>
        <v>16253510.739999993</v>
      </c>
      <c r="N26" s="241">
        <f>'свод 12 м-цев'!ET133</f>
        <v>0.97539843749999999</v>
      </c>
      <c r="O26" s="241">
        <f>'свод 12 м-цев'!EU133</f>
        <v>0.97539843749999999</v>
      </c>
      <c r="P26" s="241">
        <f>'свод 12 м-цев'!EV133</f>
        <v>0.90182804027885322</v>
      </c>
      <c r="Q26" s="288">
        <f t="shared" si="0"/>
        <v>0.92457400546005408</v>
      </c>
    </row>
    <row r="27" spans="1:17" ht="45" x14ac:dyDescent="0.25">
      <c r="A27" s="78" t="s">
        <v>237</v>
      </c>
      <c r="B27" s="185" t="s">
        <v>604</v>
      </c>
      <c r="C27" s="67" t="s">
        <v>609</v>
      </c>
      <c r="D27" s="69">
        <v>1.01</v>
      </c>
      <c r="E27" s="75">
        <f>'свод 12 м-цев'!GC132</f>
        <v>78</v>
      </c>
      <c r="F27" s="75">
        <f>'свод 12 м-цев'!GD132</f>
        <v>1320499.425336</v>
      </c>
      <c r="G27" s="75">
        <f>'свод 12 м-цев'!GE132</f>
        <v>78</v>
      </c>
      <c r="H27" s="75">
        <f>'свод 12 м-цев'!GF132</f>
        <v>1320499.425336</v>
      </c>
      <c r="I27" s="75">
        <f>'свод 12 м-цев'!GG132</f>
        <v>78.820000000000007</v>
      </c>
      <c r="J27" s="75">
        <f>'свод 12 м-цев'!GH132</f>
        <v>78.820000000000007</v>
      </c>
      <c r="K27" s="75">
        <f>'свод 12 м-цев'!GI132</f>
        <v>60.35</v>
      </c>
      <c r="L27" s="75">
        <f>'свод 12 м-цев'!GJ132</f>
        <v>74</v>
      </c>
      <c r="M27" s="75">
        <f>'свод 12 м-цев'!GK132</f>
        <v>1019161.4699999992</v>
      </c>
      <c r="N27" s="241">
        <f>'свод 12 м-цев'!GG133</f>
        <v>1.0105128205128207</v>
      </c>
      <c r="O27" s="241">
        <f>'свод 12 м-цев'!GH133</f>
        <v>1.0105128205128207</v>
      </c>
      <c r="P27" s="241">
        <f>'свод 12 м-цев'!GI133</f>
        <v>0.81554054054054059</v>
      </c>
      <c r="Q27" s="288">
        <f t="shared" si="0"/>
        <v>0.807056104569426</v>
      </c>
    </row>
    <row r="28" spans="1:17" ht="45" x14ac:dyDescent="0.25">
      <c r="A28" s="78" t="s">
        <v>238</v>
      </c>
      <c r="B28" s="185" t="s">
        <v>604</v>
      </c>
      <c r="C28" s="67" t="s">
        <v>610</v>
      </c>
      <c r="D28" s="69">
        <v>1.01</v>
      </c>
      <c r="E28" s="75">
        <f>'свод 12 м-цев'!GP132</f>
        <v>650</v>
      </c>
      <c r="F28" s="75">
        <f>'свод 12 м-цев'!GQ132</f>
        <v>15010335.766608</v>
      </c>
      <c r="G28" s="75">
        <f>'свод 12 м-цев'!GR132</f>
        <v>650</v>
      </c>
      <c r="H28" s="75">
        <f>'свод 12 м-цев'!GS132</f>
        <v>15010335.766608</v>
      </c>
      <c r="I28" s="75">
        <f>'свод 12 м-цев'!GT132</f>
        <v>895.96</v>
      </c>
      <c r="J28" s="75">
        <f>'свод 12 м-цев'!GU132</f>
        <v>895.96</v>
      </c>
      <c r="K28" s="75">
        <f>'свод 12 м-цев'!GV132</f>
        <v>838.51</v>
      </c>
      <c r="L28" s="75">
        <f>'свод 12 м-цев'!GW132</f>
        <v>656</v>
      </c>
      <c r="M28" s="75">
        <f>'свод 12 м-цев'!GX132</f>
        <v>14041051.680000007</v>
      </c>
      <c r="N28" s="241">
        <f>'свод 12 м-цев'!GT133</f>
        <v>1.3784000000000001</v>
      </c>
      <c r="O28" s="241">
        <f>'свод 12 м-цев'!GU133</f>
        <v>1.3784000000000001</v>
      </c>
      <c r="P28" s="241">
        <f>'свод 12 м-цев'!GV133</f>
        <v>1.2782164634146342</v>
      </c>
      <c r="Q28" s="288">
        <f t="shared" si="0"/>
        <v>0.92731896649349543</v>
      </c>
    </row>
    <row r="29" spans="1:17" ht="45" x14ac:dyDescent="0.25">
      <c r="A29" s="78" t="s">
        <v>239</v>
      </c>
      <c r="B29" s="185" t="s">
        <v>604</v>
      </c>
      <c r="C29" s="67" t="s">
        <v>345</v>
      </c>
      <c r="D29" s="69">
        <v>1.01</v>
      </c>
      <c r="E29" s="75">
        <f>'свод 12 м-цев'!HC132</f>
        <v>940</v>
      </c>
      <c r="F29" s="75">
        <f>'свод 12 м-цев'!HD132</f>
        <v>12108654.715248002</v>
      </c>
      <c r="G29" s="75">
        <f>'свод 12 м-цев'!HE132</f>
        <v>940</v>
      </c>
      <c r="H29" s="75">
        <f>'свод 12 м-цев'!HF132</f>
        <v>12108654.715248002</v>
      </c>
      <c r="I29" s="75">
        <f>'свод 12 м-цев'!HG132</f>
        <v>722.7600000000001</v>
      </c>
      <c r="J29" s="75">
        <f>'свод 12 м-цев'!HH132</f>
        <v>722.7600000000001</v>
      </c>
      <c r="K29" s="75">
        <f>'свод 12 м-цев'!HI132</f>
        <v>735.29000000000008</v>
      </c>
      <c r="L29" s="75">
        <f>'свод 12 м-цев'!HJ132</f>
        <v>938</v>
      </c>
      <c r="M29" s="75">
        <f>'свод 12 м-цев'!HK132</f>
        <v>12295170.920000006</v>
      </c>
      <c r="N29" s="241">
        <f>'свод 12 м-цев'!HG133</f>
        <v>0.76889361702127668</v>
      </c>
      <c r="O29" s="241">
        <f>'свод 12 м-цев'!HH133</f>
        <v>0.76889361702127668</v>
      </c>
      <c r="P29" s="241">
        <f>'свод 12 м-цев'!HI133</f>
        <v>0.78389125799573567</v>
      </c>
      <c r="Q29" s="288">
        <f t="shared" si="0"/>
        <v>1.0195054824782659</v>
      </c>
    </row>
    <row r="30" spans="1:17" ht="45" x14ac:dyDescent="0.25">
      <c r="A30" s="78" t="s">
        <v>346</v>
      </c>
      <c r="B30" s="185" t="s">
        <v>604</v>
      </c>
      <c r="C30" s="67" t="s">
        <v>347</v>
      </c>
      <c r="D30" s="69">
        <v>1.01</v>
      </c>
      <c r="E30" s="75">
        <f>'свод 12 м-цев'!HP132</f>
        <v>420</v>
      </c>
      <c r="F30" s="75">
        <f>'свод 12 м-цев'!HQ132</f>
        <v>7406490.6235320009</v>
      </c>
      <c r="G30" s="75">
        <f>'свод 12 м-цев'!HR132</f>
        <v>420</v>
      </c>
      <c r="H30" s="75">
        <f>'свод 12 м-цев'!HS132</f>
        <v>7406490.6235320009</v>
      </c>
      <c r="I30" s="75">
        <f>'свод 12 м-цев'!HT132</f>
        <v>442.09000000000003</v>
      </c>
      <c r="J30" s="75">
        <f>'свод 12 м-цев'!HU132</f>
        <v>442.09000000000003</v>
      </c>
      <c r="K30" s="75">
        <f>'свод 12 м-цев'!HV132</f>
        <v>410.93</v>
      </c>
      <c r="L30" s="75">
        <f>'свод 12 м-цев'!HW132</f>
        <v>391</v>
      </c>
      <c r="M30" s="75">
        <f>'свод 12 м-цев'!HX132</f>
        <v>6878555.8999999948</v>
      </c>
      <c r="N30" s="241">
        <f>'свод 12 м-цев'!HT133</f>
        <v>1.0525952380952381</v>
      </c>
      <c r="O30" s="241">
        <f>'свод 12 м-цев'!HU133</f>
        <v>1.0525952380952381</v>
      </c>
      <c r="P30" s="241">
        <f>'свод 12 м-цев'!HV133</f>
        <v>1.0509718670076726</v>
      </c>
      <c r="Q30" s="288">
        <f t="shared" si="0"/>
        <v>0.99845774422226807</v>
      </c>
    </row>
    <row r="31" spans="1:17" ht="45" x14ac:dyDescent="0.25">
      <c r="A31" s="78" t="s">
        <v>177</v>
      </c>
      <c r="B31" s="185" t="s">
        <v>604</v>
      </c>
      <c r="C31" s="67" t="s">
        <v>348</v>
      </c>
      <c r="D31" s="69">
        <v>1.01</v>
      </c>
      <c r="E31" s="75">
        <f>'свод 12 м-цев'!IC132</f>
        <v>190</v>
      </c>
      <c r="F31" s="75">
        <f>'свод 12 м-цев'!ID132</f>
        <v>13943649.666492</v>
      </c>
      <c r="G31" s="75">
        <f>'свод 12 м-цев'!IE132</f>
        <v>190</v>
      </c>
      <c r="H31" s="75">
        <f>'свод 12 м-цев'!IF132</f>
        <v>13943649.666492</v>
      </c>
      <c r="I31" s="75">
        <f>'свод 12 м-цев'!IG132</f>
        <v>832.29</v>
      </c>
      <c r="J31" s="75">
        <f>'свод 12 м-цев'!IH132</f>
        <v>832.29</v>
      </c>
      <c r="K31" s="75">
        <f>'свод 12 м-цев'!II132</f>
        <v>904.78</v>
      </c>
      <c r="L31" s="75">
        <f>'свод 12 м-цев'!IJ132</f>
        <v>161</v>
      </c>
      <c r="M31" s="75">
        <f>'свод 12 м-цев'!IK132</f>
        <v>14433339.270000007</v>
      </c>
      <c r="N31" s="241">
        <f>'свод 12 м-цев'!IG133</f>
        <v>4.3804736842105259</v>
      </c>
      <c r="O31" s="241">
        <f>'свод 12 м-цев'!IH133</f>
        <v>4.3804736842105259</v>
      </c>
      <c r="P31" s="241">
        <f>'свод 12 м-цев'!II133</f>
        <v>5.619751552795031</v>
      </c>
      <c r="Q31" s="288">
        <f t="shared" si="0"/>
        <v>1.2829095568023838</v>
      </c>
    </row>
    <row r="32" spans="1:17" ht="50.25" customHeight="1" x14ac:dyDescent="0.25">
      <c r="A32" s="78" t="s">
        <v>259</v>
      </c>
      <c r="B32" s="185" t="s">
        <v>604</v>
      </c>
      <c r="C32" s="67" t="s">
        <v>611</v>
      </c>
      <c r="D32" s="69">
        <v>1.01</v>
      </c>
      <c r="E32" s="75">
        <f>'свод 12 м-цев'!FP132</f>
        <v>360</v>
      </c>
      <c r="F32" s="75">
        <f>'свод 12 м-цев'!FQ132</f>
        <v>4934785.7650000006</v>
      </c>
      <c r="G32" s="75">
        <f>'свод 12 м-цев'!FR132</f>
        <v>360</v>
      </c>
      <c r="H32" s="75">
        <f>'свод 12 м-цев'!FS132</f>
        <v>4934785.7650000006</v>
      </c>
      <c r="I32" s="75">
        <f>'свод 12 м-цев'!FT132</f>
        <v>350</v>
      </c>
      <c r="J32" s="75">
        <f>'свод 12 м-цев'!FU132</f>
        <v>350</v>
      </c>
      <c r="K32" s="75">
        <f>'свод 12 м-цев'!FV132</f>
        <v>357.35</v>
      </c>
      <c r="L32" s="75">
        <f>'свод 12 м-цев'!FW132</f>
        <v>355</v>
      </c>
      <c r="M32" s="75">
        <f>'свод 12 м-цев'!FX132</f>
        <v>4990311.9000000022</v>
      </c>
      <c r="N32" s="241">
        <f>'свод 12 м-цев'!FT133</f>
        <v>0.97222222222222221</v>
      </c>
      <c r="O32" s="241">
        <f>'свод 12 м-цев'!FU133</f>
        <v>0.97222222222222221</v>
      </c>
      <c r="P32" s="241">
        <f>'свод 12 м-цев'!FV133</f>
        <v>1.0066197183098593</v>
      </c>
      <c r="Q32" s="288">
        <f t="shared" si="0"/>
        <v>1.035380281690141</v>
      </c>
    </row>
    <row r="33" spans="1:17" ht="45" x14ac:dyDescent="0.25">
      <c r="A33" s="78" t="s">
        <v>242</v>
      </c>
      <c r="B33" s="185" t="s">
        <v>604</v>
      </c>
      <c r="C33" s="67" t="s">
        <v>334</v>
      </c>
      <c r="D33" s="69">
        <v>1.01</v>
      </c>
      <c r="E33" s="75">
        <f>'свод 12 м-цев'!IP132</f>
        <v>878</v>
      </c>
      <c r="F33" s="75">
        <f>'свод 12 м-цев'!IQ132</f>
        <v>12540891.269087996</v>
      </c>
      <c r="G33" s="75">
        <f>'свод 12 м-цев'!IR132</f>
        <v>878</v>
      </c>
      <c r="H33" s="75">
        <f>'свод 12 м-цев'!IS132</f>
        <v>12540891.269087996</v>
      </c>
      <c r="I33" s="75">
        <f>'свод 12 м-цев'!IT132</f>
        <v>748.56000000000006</v>
      </c>
      <c r="J33" s="75">
        <f>'свод 12 м-цев'!IU132</f>
        <v>748.56000000000006</v>
      </c>
      <c r="K33" s="75">
        <f>'свод 12 м-цев'!IV132</f>
        <v>1002.6200000000001</v>
      </c>
      <c r="L33" s="75">
        <f>'свод 12 м-цев'!IW132</f>
        <v>1167</v>
      </c>
      <c r="M33" s="75">
        <f>'свод 12 м-цев'!IX132</f>
        <v>16768371.639999991</v>
      </c>
      <c r="N33" s="241">
        <f>'свод 12 м-цев'!IT133</f>
        <v>0.85257403189066061</v>
      </c>
      <c r="O33" s="241">
        <f>'свод 12 м-цев'!IU133</f>
        <v>0.85257403189066061</v>
      </c>
      <c r="P33" s="241">
        <f>'свод 12 м-цев'!IV133</f>
        <v>0.85914310197086552</v>
      </c>
      <c r="Q33" s="288">
        <f t="shared" si="0"/>
        <v>1.0077049849449875</v>
      </c>
    </row>
    <row r="34" spans="1:17" ht="45" x14ac:dyDescent="0.25">
      <c r="A34" s="78" t="s">
        <v>224</v>
      </c>
      <c r="B34" s="185" t="s">
        <v>604</v>
      </c>
      <c r="C34" s="68" t="s">
        <v>612</v>
      </c>
      <c r="D34" s="69">
        <v>1.01</v>
      </c>
      <c r="E34" s="75">
        <f>'свод 12 м-цев'!FC132</f>
        <v>1210</v>
      </c>
      <c r="F34" s="75">
        <f>'свод 12 м-цев'!FD132</f>
        <v>14021161.854699997</v>
      </c>
      <c r="G34" s="75">
        <f>'свод 12 м-цев'!FE132</f>
        <v>1210</v>
      </c>
      <c r="H34" s="75">
        <f>'свод 12 м-цев'!FF132</f>
        <v>14021161.854699997</v>
      </c>
      <c r="I34" s="75">
        <f>'свод 12 м-цев'!FG132</f>
        <v>1004.3</v>
      </c>
      <c r="J34" s="75">
        <f>'свод 12 м-цев'!FH132</f>
        <v>1004.3</v>
      </c>
      <c r="K34" s="75">
        <f>'свод 12 м-цев'!FI132</f>
        <v>948.68999999999994</v>
      </c>
      <c r="L34" s="75">
        <f>'свод 12 м-цев'!FJ132</f>
        <v>1143</v>
      </c>
      <c r="M34" s="75">
        <f>'свод 12 м-цев'!FK132</f>
        <v>13191217.660000008</v>
      </c>
      <c r="N34" s="241">
        <f>'свод 12 м-цев'!FG133</f>
        <v>0.83</v>
      </c>
      <c r="O34" s="241">
        <f>'свод 12 м-цев'!FH133</f>
        <v>0.83</v>
      </c>
      <c r="P34" s="241">
        <f>'свод 12 м-цев'!FI133</f>
        <v>0.83</v>
      </c>
      <c r="Q34" s="288">
        <f t="shared" si="0"/>
        <v>1</v>
      </c>
    </row>
    <row r="35" spans="1:17" ht="45" x14ac:dyDescent="0.25">
      <c r="A35" s="78" t="s">
        <v>225</v>
      </c>
      <c r="B35" s="185" t="s">
        <v>604</v>
      </c>
      <c r="C35" s="67" t="s">
        <v>613</v>
      </c>
      <c r="D35" s="69">
        <v>1.01</v>
      </c>
      <c r="E35" s="178"/>
      <c r="F35" s="183"/>
      <c r="G35" s="178"/>
      <c r="H35" s="178"/>
      <c r="I35" s="178"/>
      <c r="J35" s="178"/>
      <c r="K35" s="178"/>
      <c r="L35" s="178"/>
      <c r="M35" s="178"/>
      <c r="N35" s="242"/>
      <c r="O35" s="242"/>
      <c r="P35" s="242"/>
      <c r="Q35" s="288" t="e">
        <f t="shared" si="0"/>
        <v>#DIV/0!</v>
      </c>
    </row>
    <row r="36" spans="1:17" ht="45" x14ac:dyDescent="0.25">
      <c r="A36" s="78" t="s">
        <v>330</v>
      </c>
      <c r="B36" s="185" t="s">
        <v>604</v>
      </c>
      <c r="C36" s="68" t="s">
        <v>614</v>
      </c>
      <c r="D36" s="69">
        <v>1.01</v>
      </c>
      <c r="E36" s="178"/>
      <c r="F36" s="183"/>
      <c r="G36" s="178"/>
      <c r="H36" s="178"/>
      <c r="I36" s="178"/>
      <c r="J36" s="178"/>
      <c r="K36" s="178"/>
      <c r="L36" s="178"/>
      <c r="M36" s="178"/>
      <c r="N36" s="242"/>
      <c r="O36" s="242"/>
      <c r="P36" s="242"/>
      <c r="Q36" s="288" t="e">
        <f t="shared" si="0"/>
        <v>#DIV/0!</v>
      </c>
    </row>
    <row r="37" spans="1:17" ht="45" x14ac:dyDescent="0.25">
      <c r="A37" s="78" t="s">
        <v>240</v>
      </c>
      <c r="B37" s="185" t="s">
        <v>604</v>
      </c>
      <c r="C37" s="67" t="s">
        <v>331</v>
      </c>
      <c r="D37" s="69">
        <v>1.01</v>
      </c>
      <c r="E37" s="178"/>
      <c r="F37" s="183"/>
      <c r="G37" s="178"/>
      <c r="H37" s="178"/>
      <c r="I37" s="178"/>
      <c r="J37" s="178"/>
      <c r="K37" s="178"/>
      <c r="L37" s="178"/>
      <c r="M37" s="178"/>
      <c r="N37" s="242"/>
      <c r="O37" s="242"/>
      <c r="P37" s="242"/>
      <c r="Q37" s="288" t="e">
        <f t="shared" si="0"/>
        <v>#DIV/0!</v>
      </c>
    </row>
    <row r="38" spans="1:17" x14ac:dyDescent="0.25">
      <c r="A38" s="78"/>
      <c r="B38" s="474" t="s">
        <v>399</v>
      </c>
      <c r="C38" s="474"/>
      <c r="D38" s="474"/>
      <c r="E38" s="178"/>
      <c r="F38" s="183"/>
      <c r="G38" s="178"/>
      <c r="H38" s="178"/>
      <c r="I38" s="178"/>
      <c r="J38" s="178"/>
      <c r="K38" s="178"/>
      <c r="L38" s="178"/>
      <c r="M38" s="178"/>
      <c r="N38" s="242"/>
      <c r="O38" s="242"/>
      <c r="P38" s="242"/>
      <c r="Q38" s="288"/>
    </row>
    <row r="39" spans="1:17" ht="45" x14ac:dyDescent="0.25">
      <c r="A39" s="78" t="s">
        <v>222</v>
      </c>
      <c r="B39" s="185" t="s">
        <v>579</v>
      </c>
      <c r="C39" s="67" t="s">
        <v>343</v>
      </c>
      <c r="D39" s="69">
        <v>1.2</v>
      </c>
      <c r="E39" s="75">
        <f>'свод 12 м-цев'!JP132</f>
        <v>404</v>
      </c>
      <c r="F39" s="75">
        <f>'свод 12 м-цев'!JQ132</f>
        <v>5968492.6255499991</v>
      </c>
      <c r="G39" s="75">
        <f>'свод 12 м-цев'!JR132</f>
        <v>404</v>
      </c>
      <c r="H39" s="75">
        <f>'свод 12 м-цев'!JS132</f>
        <v>5968492.6255499991</v>
      </c>
      <c r="I39" s="75">
        <f>'свод 12 м-цев'!JT132</f>
        <v>364.55</v>
      </c>
      <c r="J39" s="75">
        <f>'свод 12 м-цев'!JU132</f>
        <v>364.55</v>
      </c>
      <c r="K39" s="75">
        <f>'свод 12 м-цев'!JV132</f>
        <v>348.03000000000009</v>
      </c>
      <c r="L39" s="75">
        <f>'свод 12 м-цев'!JW132</f>
        <v>465</v>
      </c>
      <c r="M39" s="75">
        <f>'свод 12 м-цев'!JX132</f>
        <v>5654011.1200000029</v>
      </c>
      <c r="N39" s="241">
        <f>'свод 12 м-цев'!JT133</f>
        <v>0.90235148514851493</v>
      </c>
      <c r="O39" s="241">
        <f>'свод 12 м-цев'!JU133</f>
        <v>0.90235148514851493</v>
      </c>
      <c r="P39" s="241">
        <f>'свод 12 м-цев'!JV133</f>
        <v>0.74845161290322604</v>
      </c>
      <c r="Q39" s="288">
        <f t="shared" si="0"/>
        <v>0.82944575946482868</v>
      </c>
    </row>
    <row r="40" spans="1:17" ht="45" x14ac:dyDescent="0.25">
      <c r="A40" s="78" t="s">
        <v>223</v>
      </c>
      <c r="B40" s="185" t="s">
        <v>579</v>
      </c>
      <c r="C40" s="67" t="s">
        <v>344</v>
      </c>
      <c r="D40" s="69">
        <v>1.2</v>
      </c>
      <c r="E40" s="75">
        <f>'свод 12 м-цев'!KC132</f>
        <v>1590</v>
      </c>
      <c r="F40" s="75">
        <f>'свод 12 м-цев'!KD132</f>
        <v>11654054.554263333</v>
      </c>
      <c r="G40" s="75">
        <f>'свод 12 м-цев'!KE132</f>
        <v>1590</v>
      </c>
      <c r="H40" s="75">
        <f>'свод 12 м-цев'!KF132</f>
        <v>11654054.554263333</v>
      </c>
      <c r="I40" s="75">
        <f>'свод 12 м-цев'!KG132</f>
        <v>712.22</v>
      </c>
      <c r="J40" s="75">
        <f>'свод 12 м-цев'!KH132</f>
        <v>712.22</v>
      </c>
      <c r="K40" s="75">
        <f>'свод 12 м-цев'!KI132</f>
        <v>585.71</v>
      </c>
      <c r="L40" s="75">
        <f>'свод 12 м-цев'!KJ132</f>
        <v>827</v>
      </c>
      <c r="M40" s="75">
        <f>'свод 12 м-цев'!KK132</f>
        <v>9425704.389999995</v>
      </c>
      <c r="N40" s="241">
        <f>'свод 12 м-цев'!KG133</f>
        <v>0.44793710691823901</v>
      </c>
      <c r="O40" s="241">
        <f>'свод 12 м-цев'!KH133</f>
        <v>0.44793710691823901</v>
      </c>
      <c r="P40" s="241">
        <f>'свод 12 м-цев'!KI133</f>
        <v>0.70823458282950424</v>
      </c>
      <c r="Q40" s="288">
        <f t="shared" si="0"/>
        <v>1.58110273047501</v>
      </c>
    </row>
    <row r="41" spans="1:17" ht="25.5" customHeight="1" x14ac:dyDescent="0.25">
      <c r="A41" s="78"/>
      <c r="B41" s="185"/>
      <c r="C41" s="246" t="s">
        <v>672</v>
      </c>
      <c r="D41" s="69"/>
      <c r="E41" s="244">
        <f>SUM(E22:E40)</f>
        <v>8474</v>
      </c>
      <c r="F41" s="244">
        <f t="shared" ref="F41:M41" si="2">SUM(F22:F40)</f>
        <v>123944587.46700335</v>
      </c>
      <c r="G41" s="244">
        <f t="shared" si="2"/>
        <v>8474</v>
      </c>
      <c r="H41" s="244">
        <f t="shared" si="2"/>
        <v>123944587.46700335</v>
      </c>
      <c r="I41" s="244">
        <f t="shared" si="2"/>
        <v>7886.0500000000011</v>
      </c>
      <c r="J41" s="244">
        <f t="shared" si="2"/>
        <v>7886.0500000000011</v>
      </c>
      <c r="K41" s="244">
        <f t="shared" si="2"/>
        <v>7841.6799999999994</v>
      </c>
      <c r="L41" s="244">
        <f t="shared" si="2"/>
        <v>7925</v>
      </c>
      <c r="M41" s="244">
        <f t="shared" si="2"/>
        <v>122144266.76000002</v>
      </c>
      <c r="N41" s="245">
        <f>SUM(I41/E41)</f>
        <v>0.93061718196837395</v>
      </c>
      <c r="O41" s="245">
        <f>SUM(J41/G41)</f>
        <v>0.93061718196837395</v>
      </c>
      <c r="P41" s="245">
        <f>SUM(K41/L41)</f>
        <v>0.98948643533123015</v>
      </c>
      <c r="Q41" s="288">
        <f t="shared" si="0"/>
        <v>1.063258291920143</v>
      </c>
    </row>
    <row r="42" spans="1:17" x14ac:dyDescent="0.25">
      <c r="A42" s="78"/>
      <c r="B42" s="481" t="s">
        <v>615</v>
      </c>
      <c r="C42" s="481"/>
      <c r="D42" s="481"/>
      <c r="E42" s="178"/>
      <c r="F42" s="178"/>
      <c r="G42" s="178"/>
      <c r="H42" s="178"/>
      <c r="I42" s="178"/>
      <c r="J42" s="178"/>
      <c r="K42" s="178"/>
      <c r="L42" s="178"/>
      <c r="M42" s="178"/>
      <c r="N42" s="242"/>
      <c r="O42" s="242"/>
      <c r="P42" s="242"/>
      <c r="Q42" s="288"/>
    </row>
    <row r="43" spans="1:17" x14ac:dyDescent="0.25">
      <c r="A43" s="78"/>
      <c r="B43" s="474" t="s">
        <v>616</v>
      </c>
      <c r="C43" s="474"/>
      <c r="D43" s="474"/>
      <c r="E43" s="178"/>
      <c r="F43" s="178"/>
      <c r="G43" s="178"/>
      <c r="H43" s="178"/>
      <c r="I43" s="178"/>
      <c r="J43" s="178"/>
      <c r="K43" s="178"/>
      <c r="L43" s="178"/>
      <c r="M43" s="178"/>
      <c r="N43" s="242"/>
      <c r="O43" s="242"/>
      <c r="P43" s="242"/>
      <c r="Q43" s="288"/>
    </row>
    <row r="44" spans="1:17" x14ac:dyDescent="0.25">
      <c r="A44" s="78" t="s">
        <v>571</v>
      </c>
      <c r="B44" s="185" t="s">
        <v>537</v>
      </c>
      <c r="C44" s="70" t="s">
        <v>617</v>
      </c>
      <c r="D44" s="69">
        <v>0.8</v>
      </c>
      <c r="E44" s="178"/>
      <c r="F44" s="178"/>
      <c r="G44" s="178"/>
      <c r="H44" s="178"/>
      <c r="I44" s="178"/>
      <c r="J44" s="178"/>
      <c r="K44" s="178"/>
      <c r="L44" s="178"/>
      <c r="M44" s="178"/>
      <c r="N44" s="242"/>
      <c r="O44" s="242"/>
      <c r="P44" s="242"/>
      <c r="Q44" s="288"/>
    </row>
    <row r="45" spans="1:17" x14ac:dyDescent="0.25">
      <c r="A45" s="78" t="s">
        <v>572</v>
      </c>
      <c r="B45" s="185" t="s">
        <v>537</v>
      </c>
      <c r="C45" s="70" t="s">
        <v>618</v>
      </c>
      <c r="D45" s="69">
        <v>0.8</v>
      </c>
      <c r="E45" s="178"/>
      <c r="F45" s="178"/>
      <c r="G45" s="178"/>
      <c r="H45" s="178"/>
      <c r="I45" s="178"/>
      <c r="J45" s="178"/>
      <c r="K45" s="178"/>
      <c r="L45" s="178"/>
      <c r="M45" s="178"/>
      <c r="N45" s="242"/>
      <c r="O45" s="242"/>
      <c r="P45" s="242"/>
      <c r="Q45" s="288"/>
    </row>
    <row r="46" spans="1:17" x14ac:dyDescent="0.25">
      <c r="A46" s="78" t="s">
        <v>573</v>
      </c>
      <c r="B46" s="185" t="s">
        <v>537</v>
      </c>
      <c r="C46" s="70" t="s">
        <v>619</v>
      </c>
      <c r="D46" s="69">
        <v>0.8</v>
      </c>
      <c r="E46" s="178"/>
      <c r="F46" s="178"/>
      <c r="G46" s="178"/>
      <c r="H46" s="178"/>
      <c r="I46" s="178"/>
      <c r="J46" s="178"/>
      <c r="K46" s="178"/>
      <c r="L46" s="178"/>
      <c r="M46" s="178"/>
      <c r="N46" s="242"/>
      <c r="O46" s="242"/>
      <c r="P46" s="242"/>
      <c r="Q46" s="288"/>
    </row>
    <row r="47" spans="1:17" x14ac:dyDescent="0.25">
      <c r="A47" s="78">
        <v>2101001</v>
      </c>
      <c r="B47" s="185" t="s">
        <v>537</v>
      </c>
      <c r="C47" s="187" t="s">
        <v>620</v>
      </c>
      <c r="D47" s="69">
        <v>0.8</v>
      </c>
      <c r="E47" s="178"/>
      <c r="F47" s="178"/>
      <c r="G47" s="178"/>
      <c r="H47" s="178"/>
      <c r="I47" s="178"/>
      <c r="J47" s="178"/>
      <c r="K47" s="178"/>
      <c r="L47" s="178"/>
      <c r="M47" s="178"/>
      <c r="N47" s="242"/>
      <c r="O47" s="242"/>
      <c r="P47" s="242"/>
      <c r="Q47" s="288"/>
    </row>
    <row r="48" spans="1:17" x14ac:dyDescent="0.25">
      <c r="A48" s="78"/>
      <c r="B48" s="482" t="s">
        <v>400</v>
      </c>
      <c r="C48" s="482"/>
      <c r="D48" s="482"/>
      <c r="E48" s="178"/>
      <c r="F48" s="178"/>
      <c r="G48" s="178"/>
      <c r="H48" s="178"/>
      <c r="I48" s="178"/>
      <c r="J48" s="178"/>
      <c r="K48" s="178"/>
      <c r="L48" s="178"/>
      <c r="M48" s="178"/>
      <c r="N48" s="242"/>
      <c r="O48" s="242"/>
      <c r="P48" s="242"/>
      <c r="Q48" s="288"/>
    </row>
    <row r="49" spans="1:17" ht="45" x14ac:dyDescent="0.25">
      <c r="A49" s="78">
        <v>2101006</v>
      </c>
      <c r="B49" s="185" t="s">
        <v>539</v>
      </c>
      <c r="C49" s="67" t="s">
        <v>332</v>
      </c>
      <c r="D49" s="69">
        <v>0.9</v>
      </c>
      <c r="E49" s="178"/>
      <c r="F49" s="183"/>
      <c r="G49" s="178"/>
      <c r="H49" s="178"/>
      <c r="I49" s="178"/>
      <c r="J49" s="178"/>
      <c r="K49" s="178"/>
      <c r="L49" s="178"/>
      <c r="M49" s="178"/>
      <c r="N49" s="242"/>
      <c r="O49" s="242"/>
      <c r="P49" s="242"/>
      <c r="Q49" s="288" t="e">
        <f t="shared" si="0"/>
        <v>#DIV/0!</v>
      </c>
    </row>
    <row r="50" spans="1:17" ht="45" x14ac:dyDescent="0.25">
      <c r="A50" s="78" t="s">
        <v>226</v>
      </c>
      <c r="B50" s="185" t="s">
        <v>539</v>
      </c>
      <c r="C50" s="67" t="s">
        <v>329</v>
      </c>
      <c r="D50" s="69">
        <v>0.9</v>
      </c>
      <c r="E50" s="75">
        <f>'свод 12 м-цев'!LC132</f>
        <v>100</v>
      </c>
      <c r="F50" s="75">
        <f>'свод 12 м-цев'!LD132</f>
        <v>3064416.8282000003</v>
      </c>
      <c r="G50" s="75">
        <f>'свод 12 м-цев'!LE132</f>
        <v>100</v>
      </c>
      <c r="H50" s="75">
        <f>'свод 12 м-цев'!LF132</f>
        <v>3064416.8282000003</v>
      </c>
      <c r="I50" s="75">
        <f>'свод 12 м-цев'!LG132</f>
        <v>260.42</v>
      </c>
      <c r="J50" s="75">
        <f>'свод 12 м-цев'!LH132</f>
        <v>260.42</v>
      </c>
      <c r="K50" s="75">
        <f>'свод 12 м-цев'!LI132</f>
        <v>96.28</v>
      </c>
      <c r="L50" s="75">
        <f>'свод 12 м-цев'!LJ132</f>
        <v>101</v>
      </c>
      <c r="M50" s="75">
        <f>'свод 12 м-цев'!LK132</f>
        <v>1129040.2199999997</v>
      </c>
      <c r="N50" s="241">
        <f>'свод 12 м-цев'!LG133</f>
        <v>2.6042000000000001</v>
      </c>
      <c r="O50" s="241">
        <f>'свод 12 м-цев'!LH133</f>
        <v>2.6042000000000001</v>
      </c>
      <c r="P50" s="241">
        <f>'свод 12 м-цев'!LI133</f>
        <v>0.95326732673267323</v>
      </c>
      <c r="Q50" s="288">
        <f t="shared" si="0"/>
        <v>0.36604996802575579</v>
      </c>
    </row>
    <row r="51" spans="1:17" ht="30" x14ac:dyDescent="0.25">
      <c r="A51" s="78" t="s">
        <v>621</v>
      </c>
      <c r="B51" s="185" t="s">
        <v>539</v>
      </c>
      <c r="C51" s="187" t="s">
        <v>622</v>
      </c>
      <c r="D51" s="69">
        <v>0.9</v>
      </c>
      <c r="E51" s="70"/>
      <c r="F51" s="70"/>
      <c r="G51" s="70"/>
      <c r="H51" s="70"/>
      <c r="I51" s="70"/>
      <c r="J51" s="70"/>
      <c r="K51" s="70"/>
      <c r="L51" s="70"/>
      <c r="M51" s="70"/>
      <c r="N51" s="241"/>
      <c r="O51" s="241"/>
      <c r="P51" s="241"/>
      <c r="Q51" s="288" t="e">
        <f t="shared" si="0"/>
        <v>#DIV/0!</v>
      </c>
    </row>
    <row r="52" spans="1:17" x14ac:dyDescent="0.25">
      <c r="A52" s="78" t="s">
        <v>562</v>
      </c>
      <c r="B52" s="185" t="s">
        <v>539</v>
      </c>
      <c r="C52" s="70" t="s">
        <v>623</v>
      </c>
      <c r="D52" s="69">
        <v>0.9</v>
      </c>
      <c r="E52" s="70"/>
      <c r="F52" s="70"/>
      <c r="G52" s="70"/>
      <c r="H52" s="70"/>
      <c r="I52" s="70"/>
      <c r="J52" s="70"/>
      <c r="K52" s="70"/>
      <c r="L52" s="70"/>
      <c r="M52" s="70"/>
      <c r="N52" s="241"/>
      <c r="O52" s="241"/>
      <c r="P52" s="241"/>
      <c r="Q52" s="288" t="e">
        <f t="shared" si="0"/>
        <v>#DIV/0!</v>
      </c>
    </row>
    <row r="53" spans="1:17" ht="15.75" customHeight="1" x14ac:dyDescent="0.25">
      <c r="A53" s="78" t="s">
        <v>568</v>
      </c>
      <c r="B53" s="185" t="s">
        <v>539</v>
      </c>
      <c r="C53" s="70" t="s">
        <v>624</v>
      </c>
      <c r="D53" s="69">
        <v>0.9</v>
      </c>
      <c r="E53" s="70"/>
      <c r="F53" s="70"/>
      <c r="G53" s="70"/>
      <c r="H53" s="70"/>
      <c r="I53" s="70"/>
      <c r="J53" s="70"/>
      <c r="K53" s="70"/>
      <c r="L53" s="70"/>
      <c r="M53" s="70"/>
      <c r="N53" s="241"/>
      <c r="O53" s="241"/>
      <c r="P53" s="241"/>
      <c r="Q53" s="288" t="e">
        <f t="shared" si="0"/>
        <v>#DIV/0!</v>
      </c>
    </row>
    <row r="54" spans="1:17" ht="15.75" customHeight="1" x14ac:dyDescent="0.25">
      <c r="A54" s="78" t="s">
        <v>574</v>
      </c>
      <c r="B54" s="185" t="s">
        <v>539</v>
      </c>
      <c r="C54" s="70" t="s">
        <v>625</v>
      </c>
      <c r="D54" s="69">
        <v>0.9</v>
      </c>
      <c r="E54" s="70"/>
      <c r="F54" s="70"/>
      <c r="G54" s="70"/>
      <c r="H54" s="70"/>
      <c r="I54" s="70"/>
      <c r="J54" s="70"/>
      <c r="K54" s="70"/>
      <c r="L54" s="70"/>
      <c r="M54" s="70"/>
      <c r="N54" s="241"/>
      <c r="O54" s="241"/>
      <c r="P54" s="241"/>
      <c r="Q54" s="288" t="e">
        <f t="shared" si="0"/>
        <v>#DIV/0!</v>
      </c>
    </row>
    <row r="55" spans="1:17" ht="30" x14ac:dyDescent="0.25">
      <c r="A55" s="78" t="s">
        <v>576</v>
      </c>
      <c r="B55" s="185" t="s">
        <v>539</v>
      </c>
      <c r="C55" s="187" t="s">
        <v>626</v>
      </c>
      <c r="D55" s="69">
        <v>0.9</v>
      </c>
      <c r="E55" s="70"/>
      <c r="F55" s="70"/>
      <c r="G55" s="70"/>
      <c r="H55" s="70"/>
      <c r="I55" s="70"/>
      <c r="J55" s="70"/>
      <c r="K55" s="70"/>
      <c r="L55" s="70"/>
      <c r="M55" s="70"/>
      <c r="N55" s="241"/>
      <c r="O55" s="241"/>
      <c r="P55" s="241"/>
      <c r="Q55" s="288" t="e">
        <f t="shared" si="0"/>
        <v>#DIV/0!</v>
      </c>
    </row>
    <row r="56" spans="1:17" ht="45" x14ac:dyDescent="0.25">
      <c r="A56" s="78" t="s">
        <v>216</v>
      </c>
      <c r="B56" s="185" t="s">
        <v>539</v>
      </c>
      <c r="C56" s="67" t="s">
        <v>627</v>
      </c>
      <c r="D56" s="69">
        <v>0.9</v>
      </c>
      <c r="E56" s="75">
        <f>'свод 12 м-цев'!MC132</f>
        <v>20</v>
      </c>
      <c r="F56" s="75">
        <f>'свод 12 м-цев'!MD132</f>
        <v>209731.26416666666</v>
      </c>
      <c r="G56" s="75">
        <f>'свод 12 м-цев'!ME132</f>
        <v>20</v>
      </c>
      <c r="H56" s="75">
        <f>'свод 12 м-цев'!MF132</f>
        <v>209731.26416666666</v>
      </c>
      <c r="I56" s="75">
        <f>'свод 12 м-цев'!MG132</f>
        <v>16.7</v>
      </c>
      <c r="J56" s="75">
        <f>'свод 12 м-цев'!MH132</f>
        <v>16.7</v>
      </c>
      <c r="K56" s="75">
        <f>'свод 12 м-цев'!MI132</f>
        <v>16.8</v>
      </c>
      <c r="L56" s="75">
        <f>'свод 12 м-цев'!MJ132</f>
        <v>21</v>
      </c>
      <c r="M56" s="75">
        <f>'свод 12 м-цев'!MK132</f>
        <v>211642.11</v>
      </c>
      <c r="N56" s="241">
        <f>'свод 12 м-цев'!MG133</f>
        <v>0.83499999999999996</v>
      </c>
      <c r="O56" s="241">
        <f>'свод 12 м-цев'!MH133</f>
        <v>0.83499999999999996</v>
      </c>
      <c r="P56" s="241">
        <f>'свод 12 м-цев'!MI133</f>
        <v>0.8</v>
      </c>
      <c r="Q56" s="288">
        <f t="shared" si="0"/>
        <v>0.95808383233532945</v>
      </c>
    </row>
    <row r="57" spans="1:17" ht="45" x14ac:dyDescent="0.25">
      <c r="A57" s="78" t="s">
        <v>212</v>
      </c>
      <c r="B57" s="185" t="s">
        <v>539</v>
      </c>
      <c r="C57" s="67" t="s">
        <v>628</v>
      </c>
      <c r="D57" s="69">
        <v>0.9</v>
      </c>
      <c r="E57" s="75">
        <f>'свод 12 м-цев'!LP132</f>
        <v>691</v>
      </c>
      <c r="F57" s="75">
        <f>'свод 12 м-цев'!LQ132</f>
        <v>8286143.1607499998</v>
      </c>
      <c r="G57" s="75">
        <f>'свод 12 м-цев'!LR132</f>
        <v>691</v>
      </c>
      <c r="H57" s="75">
        <f>'свод 12 м-цев'!LS132</f>
        <v>8286143.1607499998</v>
      </c>
      <c r="I57" s="75">
        <f>'свод 12 м-цев'!LT132</f>
        <v>659.79</v>
      </c>
      <c r="J57" s="75">
        <f>'свод 12 м-цев'!LU132</f>
        <v>659.79</v>
      </c>
      <c r="K57" s="75">
        <f>'свод 12 м-цев'!LV132</f>
        <v>669.99</v>
      </c>
      <c r="L57" s="75">
        <f>'свод 12 м-цев'!LW132</f>
        <v>715</v>
      </c>
      <c r="M57" s="75">
        <f>'свод 12 м-цев'!LX132</f>
        <v>8414178.0799999963</v>
      </c>
      <c r="N57" s="241">
        <f>'свод 12 м-цев'!LT133</f>
        <v>0.95483357452966711</v>
      </c>
      <c r="O57" s="241">
        <f>'свод 12 м-цев'!LU133</f>
        <v>0.95483357452966711</v>
      </c>
      <c r="P57" s="241">
        <f>'свод 12 м-цев'!LV133</f>
        <v>0.93704895104895103</v>
      </c>
      <c r="Q57" s="288">
        <f t="shared" si="0"/>
        <v>0.98137411172467781</v>
      </c>
    </row>
    <row r="58" spans="1:17" ht="45" x14ac:dyDescent="0.25">
      <c r="A58" s="78" t="s">
        <v>230</v>
      </c>
      <c r="B58" s="66" t="s">
        <v>629</v>
      </c>
      <c r="C58" s="67" t="s">
        <v>630</v>
      </c>
      <c r="D58" s="69">
        <v>0.9</v>
      </c>
      <c r="E58" s="75">
        <f>'свод 12 м-цев'!MP132</f>
        <v>546</v>
      </c>
      <c r="F58" s="75">
        <f>'свод 12 м-цев'!MQ132</f>
        <v>8846918.2183199991</v>
      </c>
      <c r="G58" s="75">
        <f>'свод 12 м-цев'!MR132</f>
        <v>546</v>
      </c>
      <c r="H58" s="75">
        <f>'свод 12 м-цев'!MS132</f>
        <v>8846918.2183199991</v>
      </c>
      <c r="I58" s="75">
        <f>'свод 12 м-цев'!MT132</f>
        <v>521.32000000000005</v>
      </c>
      <c r="J58" s="75">
        <f>'свод 12 м-цев'!MU132</f>
        <v>521.32000000000005</v>
      </c>
      <c r="K58" s="75">
        <f>'свод 12 м-цев'!MV132</f>
        <v>448.70000000000005</v>
      </c>
      <c r="L58" s="75">
        <f>'свод 12 м-цев'!MW132</f>
        <v>487</v>
      </c>
      <c r="M58" s="75">
        <f>'свод 12 м-цев'!MX132</f>
        <v>7531762.3799999962</v>
      </c>
      <c r="N58" s="241">
        <f>'свод 12 м-цев'!MT133</f>
        <v>0.95479853479853494</v>
      </c>
      <c r="O58" s="241">
        <f>'свод 12 м-цев'!MU133</f>
        <v>0.95479853479853494</v>
      </c>
      <c r="P58" s="241">
        <f>'свод 12 м-цев'!MV133</f>
        <v>0.92135523613963044</v>
      </c>
      <c r="Q58" s="288">
        <f t="shared" si="0"/>
        <v>0.96497344995825629</v>
      </c>
    </row>
    <row r="59" spans="1:17" ht="30" x14ac:dyDescent="0.25">
      <c r="A59" s="78" t="s">
        <v>559</v>
      </c>
      <c r="B59" s="185" t="s">
        <v>539</v>
      </c>
      <c r="C59" s="187" t="s">
        <v>631</v>
      </c>
      <c r="D59" s="69">
        <v>0.9</v>
      </c>
      <c r="E59" s="178"/>
      <c r="F59" s="178"/>
      <c r="G59" s="178"/>
      <c r="H59" s="178"/>
      <c r="I59" s="178"/>
      <c r="J59" s="178"/>
      <c r="K59" s="178"/>
      <c r="L59" s="178"/>
      <c r="M59" s="178"/>
      <c r="N59" s="242"/>
      <c r="O59" s="242"/>
      <c r="P59" s="242"/>
      <c r="Q59" s="288" t="e">
        <f t="shared" si="0"/>
        <v>#DIV/0!</v>
      </c>
    </row>
    <row r="60" spans="1:17" x14ac:dyDescent="0.25">
      <c r="A60" s="78">
        <v>2107176</v>
      </c>
      <c r="B60" s="185" t="s">
        <v>539</v>
      </c>
      <c r="C60" s="187" t="s">
        <v>632</v>
      </c>
      <c r="D60" s="69">
        <v>0.9</v>
      </c>
      <c r="E60" s="178"/>
      <c r="F60" s="178"/>
      <c r="G60" s="178"/>
      <c r="H60" s="178"/>
      <c r="I60" s="178"/>
      <c r="J60" s="178"/>
      <c r="K60" s="178"/>
      <c r="L60" s="178"/>
      <c r="M60" s="178"/>
      <c r="N60" s="242"/>
      <c r="O60" s="242"/>
      <c r="P60" s="242"/>
      <c r="Q60" s="288" t="e">
        <f t="shared" si="0"/>
        <v>#DIV/0!</v>
      </c>
    </row>
    <row r="61" spans="1:17" x14ac:dyDescent="0.25">
      <c r="A61" s="78"/>
      <c r="B61" s="478" t="s">
        <v>401</v>
      </c>
      <c r="C61" s="478"/>
      <c r="D61" s="478"/>
      <c r="E61" s="178"/>
      <c r="F61" s="183"/>
      <c r="G61" s="178"/>
      <c r="H61" s="178"/>
      <c r="I61" s="178"/>
      <c r="J61" s="178"/>
      <c r="K61" s="178"/>
      <c r="L61" s="178"/>
      <c r="M61" s="178"/>
      <c r="N61" s="242"/>
      <c r="O61" s="242"/>
      <c r="P61" s="242"/>
      <c r="Q61" s="288"/>
    </row>
    <row r="62" spans="1:17" x14ac:dyDescent="0.25">
      <c r="A62" s="78" t="s">
        <v>569</v>
      </c>
      <c r="B62" s="185" t="s">
        <v>541</v>
      </c>
      <c r="C62" s="187" t="s">
        <v>633</v>
      </c>
      <c r="D62" s="69">
        <v>1</v>
      </c>
      <c r="E62" s="178"/>
      <c r="F62" s="178"/>
      <c r="G62" s="178"/>
      <c r="H62" s="178"/>
      <c r="I62" s="178"/>
      <c r="J62" s="178"/>
      <c r="K62" s="178"/>
      <c r="L62" s="178"/>
      <c r="M62" s="178"/>
      <c r="N62" s="242"/>
      <c r="O62" s="242"/>
      <c r="P62" s="242"/>
      <c r="Q62" s="288"/>
    </row>
    <row r="63" spans="1:17" ht="45" x14ac:dyDescent="0.25">
      <c r="A63" s="78" t="s">
        <v>232</v>
      </c>
      <c r="B63" s="185" t="s">
        <v>541</v>
      </c>
      <c r="C63" s="67" t="s">
        <v>337</v>
      </c>
      <c r="D63" s="69">
        <v>1</v>
      </c>
      <c r="E63" s="75">
        <f>'свод 12 м-цев'!NC132</f>
        <v>865</v>
      </c>
      <c r="F63" s="75">
        <f>'свод 12 м-цев'!ND132</f>
        <v>14461288.914799999</v>
      </c>
      <c r="G63" s="75">
        <f>'свод 12 м-цев'!NE132</f>
        <v>865</v>
      </c>
      <c r="H63" s="75">
        <f>'свод 12 м-цев'!NF132</f>
        <v>14461288.914799999</v>
      </c>
      <c r="I63" s="75">
        <f>'свод 12 м-цев'!NG132</f>
        <v>824.59999999999991</v>
      </c>
      <c r="J63" s="75">
        <f>'свод 12 м-цев'!NH132</f>
        <v>824.59999999999991</v>
      </c>
      <c r="K63" s="75">
        <f>'свод 12 м-цев'!NI132</f>
        <v>671.16999999999985</v>
      </c>
      <c r="L63" s="75">
        <f>'свод 12 м-цев'!NJ132</f>
        <v>739</v>
      </c>
      <c r="M63" s="75">
        <f>'свод 12 м-цев'!NK132</f>
        <v>11694137.319999997</v>
      </c>
      <c r="N63" s="241">
        <f>'свод 12 м-цев'!NG133</f>
        <v>0.95329479768786118</v>
      </c>
      <c r="O63" s="241">
        <f>'свод 12 м-цев'!NH133</f>
        <v>0.95329479768786118</v>
      </c>
      <c r="P63" s="241">
        <f>'свод 12 м-цев'!NI133</f>
        <v>0.90821380243572369</v>
      </c>
      <c r="Q63" s="288">
        <f t="shared" si="0"/>
        <v>0.95271033119924942</v>
      </c>
    </row>
    <row r="64" spans="1:17" ht="45" x14ac:dyDescent="0.25">
      <c r="A64" s="78" t="s">
        <v>188</v>
      </c>
      <c r="B64" s="185" t="s">
        <v>541</v>
      </c>
      <c r="C64" s="68" t="s">
        <v>333</v>
      </c>
      <c r="D64" s="69">
        <v>1</v>
      </c>
      <c r="E64" s="75">
        <f>'свод 12 м-цев'!NP132</f>
        <v>50</v>
      </c>
      <c r="F64" s="75">
        <f>'свод 12 м-цев'!NQ132</f>
        <v>552916</v>
      </c>
      <c r="G64" s="75">
        <f>'свод 12 м-цев'!NR132</f>
        <v>50</v>
      </c>
      <c r="H64" s="75">
        <f>'свод 12 м-цев'!NS132</f>
        <v>552916</v>
      </c>
      <c r="I64" s="75">
        <f>'свод 12 м-цев'!NT132</f>
        <v>40</v>
      </c>
      <c r="J64" s="75">
        <f>'свод 12 м-цев'!NU132</f>
        <v>40</v>
      </c>
      <c r="K64" s="75">
        <f>'свод 12 м-цев'!NV132</f>
        <v>38.75</v>
      </c>
      <c r="L64" s="75">
        <f>'свод 12 м-цев'!NW132</f>
        <v>42</v>
      </c>
      <c r="M64" s="75">
        <f>'свод 12 м-цев'!NX132</f>
        <v>536149.04999999993</v>
      </c>
      <c r="N64" s="241">
        <f>'свод 12 м-цев'!NT133</f>
        <v>0.8</v>
      </c>
      <c r="O64" s="241">
        <f>'свод 12 м-цев'!NU133</f>
        <v>0.8</v>
      </c>
      <c r="P64" s="241">
        <f>'свод 12 м-цев'!NV133</f>
        <v>0.92261904761904767</v>
      </c>
      <c r="Q64" s="288">
        <f t="shared" si="0"/>
        <v>1.1532738095238095</v>
      </c>
    </row>
    <row r="65" spans="1:17" ht="45" x14ac:dyDescent="0.25">
      <c r="A65" s="78" t="s">
        <v>186</v>
      </c>
      <c r="B65" s="283" t="s">
        <v>541</v>
      </c>
      <c r="C65" s="284" t="s">
        <v>634</v>
      </c>
      <c r="D65" s="285">
        <v>1</v>
      </c>
      <c r="E65" s="286">
        <f>'свод 12 м-цев'!OC132</f>
        <v>200</v>
      </c>
      <c r="F65" s="286">
        <f>'свод 12 м-цев'!OD132</f>
        <v>3132700.5606624</v>
      </c>
      <c r="G65" s="286">
        <f>'свод 12 м-цев'!OE132</f>
        <v>200</v>
      </c>
      <c r="H65" s="286">
        <f>'свод 12 м-цев'!OF132</f>
        <v>3132700.5606624</v>
      </c>
      <c r="I65" s="286">
        <f>'свод 12 м-цев'!OG132</f>
        <v>188.28</v>
      </c>
      <c r="J65" s="286">
        <f>'свод 12 м-цев'!OH132</f>
        <v>188.28</v>
      </c>
      <c r="K65" s="286">
        <f>'свод 12 м-цев'!OI132</f>
        <v>159.65</v>
      </c>
      <c r="L65" s="286">
        <f>'свод 12 м-цев'!OJ132</f>
        <v>169</v>
      </c>
      <c r="M65" s="286">
        <f>'свод 12 м-цев'!OK132</f>
        <v>2717221.0999999996</v>
      </c>
      <c r="N65" s="287">
        <f>'свод 12 м-цев'!OG133</f>
        <v>0.94140000000000001</v>
      </c>
      <c r="O65" s="287">
        <f>'свод 12 м-цев'!OH133</f>
        <v>0.94140000000000001</v>
      </c>
      <c r="P65" s="287">
        <f>'свод 12 м-цев'!OI133</f>
        <v>0.94467455621301777</v>
      </c>
      <c r="Q65" s="282">
        <f t="shared" si="0"/>
        <v>1.0034783898587398</v>
      </c>
    </row>
    <row r="66" spans="1:17" ht="34.15" customHeight="1" x14ac:dyDescent="0.25">
      <c r="A66" s="78" t="s">
        <v>577</v>
      </c>
      <c r="B66" s="185" t="s">
        <v>541</v>
      </c>
      <c r="C66" s="187" t="s">
        <v>635</v>
      </c>
      <c r="D66" s="69">
        <v>1</v>
      </c>
      <c r="E66" s="70"/>
      <c r="F66" s="70"/>
      <c r="G66" s="70"/>
      <c r="H66" s="70"/>
      <c r="I66" s="70"/>
      <c r="J66" s="70"/>
      <c r="K66" s="70"/>
      <c r="L66" s="70"/>
      <c r="M66" s="70"/>
      <c r="N66" s="241"/>
      <c r="O66" s="241"/>
      <c r="P66" s="241"/>
      <c r="Q66" s="282" t="e">
        <f t="shared" si="0"/>
        <v>#DIV/0!</v>
      </c>
    </row>
    <row r="67" spans="1:17" ht="24.6" customHeight="1" x14ac:dyDescent="0.25">
      <c r="A67" s="78" t="s">
        <v>636</v>
      </c>
      <c r="B67" s="185" t="s">
        <v>541</v>
      </c>
      <c r="C67" s="187" t="s">
        <v>637</v>
      </c>
      <c r="D67" s="69">
        <v>1</v>
      </c>
      <c r="E67" s="70"/>
      <c r="F67" s="70"/>
      <c r="G67" s="70"/>
      <c r="H67" s="70"/>
      <c r="I67" s="70"/>
      <c r="J67" s="70"/>
      <c r="K67" s="70"/>
      <c r="L67" s="70"/>
      <c r="M67" s="70"/>
      <c r="N67" s="241"/>
      <c r="O67" s="241"/>
      <c r="P67" s="241"/>
      <c r="Q67" s="282" t="e">
        <f t="shared" si="0"/>
        <v>#DIV/0!</v>
      </c>
    </row>
    <row r="68" spans="1:17" ht="51.75" customHeight="1" x14ac:dyDescent="0.25">
      <c r="A68" s="78" t="s">
        <v>213</v>
      </c>
      <c r="B68" s="185" t="s">
        <v>541</v>
      </c>
      <c r="C68" s="68" t="s">
        <v>638</v>
      </c>
      <c r="D68" s="69">
        <v>1</v>
      </c>
      <c r="E68" s="75">
        <f>'свод 12 м-цев'!PP132</f>
        <v>390</v>
      </c>
      <c r="F68" s="75">
        <f>'свод 12 м-цев'!PQ132</f>
        <v>5073916.6983960001</v>
      </c>
      <c r="G68" s="75">
        <f>'свод 12 м-цев'!PR132</f>
        <v>390</v>
      </c>
      <c r="H68" s="75">
        <f>'свод 12 м-цев'!PS132</f>
        <v>5073916.6983960001</v>
      </c>
      <c r="I68" s="75">
        <f>'свод 12 м-цев'!PT132</f>
        <v>365.93999999999994</v>
      </c>
      <c r="J68" s="75">
        <f>'свод 12 м-цев'!PU132</f>
        <v>365.93999999999994</v>
      </c>
      <c r="K68" s="75">
        <f>'свод 12 м-цев'!PV132</f>
        <v>358.38999999999993</v>
      </c>
      <c r="L68" s="75">
        <f>'свод 12 м-цев'!PW132</f>
        <v>394</v>
      </c>
      <c r="M68" s="75">
        <f>'свод 12 м-цев'!PX132</f>
        <v>4985461.6700000009</v>
      </c>
      <c r="N68" s="241">
        <f>'свод 12 м-цев'!PT133</f>
        <v>0.93830769230769218</v>
      </c>
      <c r="O68" s="241">
        <f>'свод 12 м-цев'!PU133</f>
        <v>0.93830769230769218</v>
      </c>
      <c r="P68" s="241">
        <f>'свод 12 м-цев'!PV133</f>
        <v>0.90961928934010139</v>
      </c>
      <c r="Q68" s="282">
        <f t="shared" si="0"/>
        <v>0.96942537804732909</v>
      </c>
    </row>
    <row r="69" spans="1:17" ht="25.9" customHeight="1" x14ac:dyDescent="0.25">
      <c r="A69" s="78" t="s">
        <v>393</v>
      </c>
      <c r="B69" s="185" t="s">
        <v>541</v>
      </c>
      <c r="C69" s="68" t="s">
        <v>380</v>
      </c>
      <c r="D69" s="69">
        <v>1</v>
      </c>
      <c r="E69" s="75">
        <f>'свод 12 м-цев'!OP132</f>
        <v>5</v>
      </c>
      <c r="F69" s="75">
        <f>'свод 12 м-цев'!OQ132</f>
        <v>502874.63525000005</v>
      </c>
      <c r="G69" s="75">
        <f>'свод 12 м-цев'!OR132</f>
        <v>5</v>
      </c>
      <c r="H69" s="75">
        <f>'свод 12 м-цев'!OS132</f>
        <v>502874.63525000005</v>
      </c>
      <c r="I69" s="75">
        <f>'свод 12 м-цев'!OT132</f>
        <v>49.15</v>
      </c>
      <c r="J69" s="75">
        <f>'свод 12 м-цев'!OU132</f>
        <v>49.15</v>
      </c>
      <c r="K69" s="75">
        <f>'свод 12 м-цев'!OV132</f>
        <v>29.490000000000002</v>
      </c>
      <c r="L69" s="75">
        <f>'свод 12 м-цев'!OW132</f>
        <v>3</v>
      </c>
      <c r="M69" s="75">
        <f>'свод 12 м-цев'!OX132</f>
        <v>301817.88</v>
      </c>
      <c r="N69" s="241">
        <f>'свод 12 м-цев'!OT133</f>
        <v>9.83</v>
      </c>
      <c r="O69" s="241">
        <f>'свод 12 м-цев'!OU133</f>
        <v>9.83</v>
      </c>
      <c r="P69" s="241">
        <f>'свод 12 м-цев'!OV133</f>
        <v>9.83</v>
      </c>
      <c r="Q69" s="282">
        <f t="shared" si="0"/>
        <v>1</v>
      </c>
    </row>
    <row r="70" spans="1:17" x14ac:dyDescent="0.25">
      <c r="A70" s="78" t="s">
        <v>570</v>
      </c>
      <c r="B70" s="185" t="s">
        <v>541</v>
      </c>
      <c r="C70" s="70" t="s">
        <v>639</v>
      </c>
      <c r="D70" s="69">
        <v>1</v>
      </c>
      <c r="E70" s="70"/>
      <c r="F70" s="70"/>
      <c r="G70" s="70"/>
      <c r="H70" s="70"/>
      <c r="I70" s="70"/>
      <c r="J70" s="70"/>
      <c r="K70" s="70"/>
      <c r="L70" s="70"/>
      <c r="M70" s="70"/>
      <c r="N70" s="241"/>
      <c r="O70" s="241"/>
      <c r="P70" s="241"/>
      <c r="Q70" s="282" t="e">
        <f t="shared" si="0"/>
        <v>#DIV/0!</v>
      </c>
    </row>
    <row r="71" spans="1:17" ht="15.75" customHeight="1" x14ac:dyDescent="0.25">
      <c r="A71" s="78" t="s">
        <v>564</v>
      </c>
      <c r="B71" s="185" t="s">
        <v>541</v>
      </c>
      <c r="C71" s="70" t="s">
        <v>640</v>
      </c>
      <c r="D71" s="69">
        <v>1</v>
      </c>
      <c r="E71" s="70"/>
      <c r="F71" s="70"/>
      <c r="G71" s="70"/>
      <c r="H71" s="70"/>
      <c r="I71" s="70"/>
      <c r="J71" s="70"/>
      <c r="K71" s="70"/>
      <c r="L71" s="70"/>
      <c r="M71" s="70"/>
      <c r="N71" s="241"/>
      <c r="O71" s="241"/>
      <c r="P71" s="241"/>
      <c r="Q71" s="282" t="e">
        <f t="shared" si="0"/>
        <v>#DIV/0!</v>
      </c>
    </row>
    <row r="72" spans="1:17" x14ac:dyDescent="0.25">
      <c r="A72" s="78" t="s">
        <v>565</v>
      </c>
      <c r="B72" s="185" t="s">
        <v>541</v>
      </c>
      <c r="C72" s="70" t="s">
        <v>641</v>
      </c>
      <c r="D72" s="69">
        <v>1</v>
      </c>
      <c r="E72" s="70"/>
      <c r="F72" s="70"/>
      <c r="G72" s="70"/>
      <c r="H72" s="70"/>
      <c r="I72" s="70"/>
      <c r="J72" s="70"/>
      <c r="K72" s="70"/>
      <c r="L72" s="70"/>
      <c r="M72" s="70"/>
      <c r="N72" s="241"/>
      <c r="O72" s="241"/>
      <c r="P72" s="241"/>
      <c r="Q72" s="282" t="e">
        <f t="shared" si="0"/>
        <v>#DIV/0!</v>
      </c>
    </row>
    <row r="73" spans="1:17" x14ac:dyDescent="0.25">
      <c r="A73" s="78" t="s">
        <v>566</v>
      </c>
      <c r="B73" s="185" t="s">
        <v>541</v>
      </c>
      <c r="C73" s="70" t="s">
        <v>642</v>
      </c>
      <c r="D73" s="69">
        <v>1</v>
      </c>
      <c r="E73" s="70"/>
      <c r="F73" s="70"/>
      <c r="G73" s="70"/>
      <c r="H73" s="70"/>
      <c r="I73" s="70"/>
      <c r="J73" s="70"/>
      <c r="K73" s="70"/>
      <c r="L73" s="70"/>
      <c r="M73" s="70"/>
      <c r="N73" s="241"/>
      <c r="O73" s="241"/>
      <c r="P73" s="241"/>
      <c r="Q73" s="282" t="e">
        <f t="shared" si="0"/>
        <v>#DIV/0!</v>
      </c>
    </row>
    <row r="74" spans="1:17" x14ac:dyDescent="0.25">
      <c r="A74" s="78" t="s">
        <v>567</v>
      </c>
      <c r="B74" s="185" t="s">
        <v>541</v>
      </c>
      <c r="C74" s="70" t="s">
        <v>643</v>
      </c>
      <c r="D74" s="69">
        <v>1</v>
      </c>
      <c r="E74" s="70"/>
      <c r="F74" s="70"/>
      <c r="G74" s="70"/>
      <c r="H74" s="70"/>
      <c r="I74" s="70"/>
      <c r="J74" s="70"/>
      <c r="K74" s="70"/>
      <c r="L74" s="70"/>
      <c r="M74" s="70"/>
      <c r="N74" s="241"/>
      <c r="O74" s="241"/>
      <c r="P74" s="241"/>
      <c r="Q74" s="282" t="e">
        <f t="shared" ref="Q74:Q92" si="3">SUM(P74/N74)</f>
        <v>#DIV/0!</v>
      </c>
    </row>
    <row r="75" spans="1:17" ht="45" x14ac:dyDescent="0.25">
      <c r="A75" s="78" t="s">
        <v>170</v>
      </c>
      <c r="B75" s="185" t="s">
        <v>541</v>
      </c>
      <c r="C75" s="67" t="s">
        <v>644</v>
      </c>
      <c r="D75" s="69">
        <v>1</v>
      </c>
      <c r="E75" s="70"/>
      <c r="F75" s="189"/>
      <c r="G75" s="70"/>
      <c r="H75" s="70"/>
      <c r="I75" s="70"/>
      <c r="J75" s="70"/>
      <c r="K75" s="70"/>
      <c r="L75" s="70"/>
      <c r="M75" s="70"/>
      <c r="N75" s="241"/>
      <c r="O75" s="241"/>
      <c r="P75" s="241"/>
      <c r="Q75" s="282" t="e">
        <f t="shared" si="3"/>
        <v>#DIV/0!</v>
      </c>
    </row>
    <row r="76" spans="1:17" ht="53.25" customHeight="1" x14ac:dyDescent="0.25">
      <c r="A76" s="78" t="s">
        <v>210</v>
      </c>
      <c r="B76" s="185" t="s">
        <v>541</v>
      </c>
      <c r="C76" s="67" t="s">
        <v>645</v>
      </c>
      <c r="D76" s="69">
        <v>1</v>
      </c>
      <c r="E76" s="75">
        <f>'свод 12 м-цев'!PC132</f>
        <v>260</v>
      </c>
      <c r="F76" s="75">
        <f>'свод 12 м-цев'!PD132</f>
        <v>3234558.6</v>
      </c>
      <c r="G76" s="75">
        <f>'свод 12 м-цев'!PE132</f>
        <v>260</v>
      </c>
      <c r="H76" s="75">
        <f>'свод 12 м-цев'!PF132</f>
        <v>3234558.5999999996</v>
      </c>
      <c r="I76" s="75">
        <f>'свод 12 м-цев'!PG132</f>
        <v>234</v>
      </c>
      <c r="J76" s="75">
        <f>'свод 12 м-цев'!PH132</f>
        <v>234</v>
      </c>
      <c r="K76" s="75">
        <f>'свод 12 м-цев'!PI132</f>
        <v>237.9</v>
      </c>
      <c r="L76" s="75">
        <f>'свод 12 м-цев'!PJ132</f>
        <v>266</v>
      </c>
      <c r="M76" s="75">
        <f>'свод 12 м-цев'!PK132</f>
        <v>3284172.4900000007</v>
      </c>
      <c r="N76" s="241">
        <f>'свод 12 м-цев'!PG133</f>
        <v>0.9</v>
      </c>
      <c r="O76" s="241">
        <f>'свод 12 м-цев'!PH133</f>
        <v>0.9</v>
      </c>
      <c r="P76" s="241">
        <f>'свод 12 м-цев'!PI133</f>
        <v>0.89436090225563913</v>
      </c>
      <c r="Q76" s="282">
        <f t="shared" si="3"/>
        <v>0.99373433583959903</v>
      </c>
    </row>
    <row r="77" spans="1:17" ht="15.75" customHeight="1" x14ac:dyDescent="0.25">
      <c r="A77" s="78"/>
      <c r="B77" s="478" t="s">
        <v>402</v>
      </c>
      <c r="C77" s="478"/>
      <c r="D77" s="478"/>
      <c r="E77" s="178"/>
      <c r="F77" s="178"/>
      <c r="G77" s="178"/>
      <c r="H77" s="178"/>
      <c r="I77" s="178"/>
      <c r="J77" s="178"/>
      <c r="K77" s="178"/>
      <c r="L77" s="178"/>
      <c r="M77" s="178"/>
      <c r="N77" s="242"/>
      <c r="O77" s="242"/>
      <c r="P77" s="242"/>
      <c r="Q77" s="282"/>
    </row>
    <row r="78" spans="1:17" ht="48" customHeight="1" x14ac:dyDescent="0.25">
      <c r="A78" s="78" t="s">
        <v>229</v>
      </c>
      <c r="B78" s="66" t="s">
        <v>646</v>
      </c>
      <c r="C78" s="67" t="s">
        <v>647</v>
      </c>
      <c r="D78" s="69">
        <v>1.1000000000000001</v>
      </c>
      <c r="E78" s="75">
        <f>'свод 12 м-цев'!SC132</f>
        <v>1230</v>
      </c>
      <c r="F78" s="75">
        <f>'свод 12 м-цев'!SD132</f>
        <v>20479392.81024</v>
      </c>
      <c r="G78" s="75">
        <f>'свод 12 м-цев'!SE132</f>
        <v>1230</v>
      </c>
      <c r="H78" s="75">
        <f>'свод 12 м-цев'!SF132</f>
        <v>20479392.81024</v>
      </c>
      <c r="I78" s="75">
        <f>'свод 12 м-цев'!SG132</f>
        <v>1128</v>
      </c>
      <c r="J78" s="75">
        <f>'свод 12 м-цев'!SH132</f>
        <v>1128</v>
      </c>
      <c r="K78" s="75">
        <f>'свод 12 м-цев'!SI132</f>
        <v>1153.8800000000001</v>
      </c>
      <c r="L78" s="75">
        <f>'свод 12 м-цев'!SJ132</f>
        <v>1368</v>
      </c>
      <c r="M78" s="75">
        <f>'свод 12 м-цев'!SK132</f>
        <v>20990197.630000003</v>
      </c>
      <c r="N78" s="241">
        <f>'свод 12 м-цев'!SG133</f>
        <v>0.91707317073170735</v>
      </c>
      <c r="O78" s="241">
        <f>'свод 12 м-цев'!SH133</f>
        <v>0.91707317073170735</v>
      </c>
      <c r="P78" s="241">
        <f>'свод 12 м-цев'!SI133</f>
        <v>0.84347953216374272</v>
      </c>
      <c r="Q78" s="282">
        <f t="shared" si="3"/>
        <v>0.91975161751897472</v>
      </c>
    </row>
    <row r="79" spans="1:17" ht="51" customHeight="1" x14ac:dyDescent="0.25">
      <c r="A79" s="78" t="s">
        <v>214</v>
      </c>
      <c r="B79" s="66" t="s">
        <v>646</v>
      </c>
      <c r="C79" s="68" t="s">
        <v>335</v>
      </c>
      <c r="D79" s="69">
        <v>1.1000000000000001</v>
      </c>
      <c r="E79" s="75">
        <f>'свод 12 м-цев'!SP132</f>
        <v>540</v>
      </c>
      <c r="F79" s="75">
        <f>'свод 12 м-цев'!SQ132</f>
        <v>7186602.7283049989</v>
      </c>
      <c r="G79" s="75">
        <f>'свод 12 м-цев'!SR132</f>
        <v>540</v>
      </c>
      <c r="H79" s="75">
        <f>'свод 12 м-цев'!SS132</f>
        <v>7186602.7283049989</v>
      </c>
      <c r="I79" s="75">
        <f>'свод 12 м-цев'!ST132</f>
        <v>475.97</v>
      </c>
      <c r="J79" s="75">
        <f>'свод 12 м-цев'!SU132</f>
        <v>475.97</v>
      </c>
      <c r="K79" s="75">
        <f>'свод 12 м-цев'!SV132</f>
        <v>393.39</v>
      </c>
      <c r="L79" s="75">
        <f>'свод 12 м-цев'!SW132</f>
        <v>454</v>
      </c>
      <c r="M79" s="75">
        <f>'свод 12 м-цев'!SX132</f>
        <v>5906061.71</v>
      </c>
      <c r="N79" s="241">
        <f>'свод 12 м-цев'!ST133</f>
        <v>0.88142592592592595</v>
      </c>
      <c r="O79" s="241">
        <f>'свод 12 м-цев'!SU133</f>
        <v>0.88142592592592595</v>
      </c>
      <c r="P79" s="241">
        <f>'свод 12 м-цев'!SV133</f>
        <v>0.86649779735682819</v>
      </c>
      <c r="Q79" s="282">
        <f t="shared" si="3"/>
        <v>0.98306366067753681</v>
      </c>
    </row>
    <row r="80" spans="1:17" ht="52.5" customHeight="1" x14ac:dyDescent="0.25">
      <c r="A80" s="78" t="s">
        <v>233</v>
      </c>
      <c r="B80" s="66" t="s">
        <v>646</v>
      </c>
      <c r="C80" s="67" t="s">
        <v>648</v>
      </c>
      <c r="D80" s="69">
        <v>1.1000000000000001</v>
      </c>
      <c r="E80" s="75">
        <f>'свод 12 м-цев'!QP132</f>
        <v>276</v>
      </c>
      <c r="F80" s="75">
        <f>'свод 12 м-цев'!QQ132</f>
        <v>4425300.7319999998</v>
      </c>
      <c r="G80" s="75">
        <f>'свод 12 м-цев'!QR132</f>
        <v>276</v>
      </c>
      <c r="H80" s="75">
        <f>'свод 12 м-цев'!QS132</f>
        <v>4425300.7319999998</v>
      </c>
      <c r="I80" s="75">
        <f>'свод 12 м-цев'!QT132</f>
        <v>244.38</v>
      </c>
      <c r="J80" s="75">
        <f>'свод 12 м-цев'!QU132</f>
        <v>244.38</v>
      </c>
      <c r="K80" s="75">
        <f>'свод 12 м-цев'!QV132</f>
        <v>236.05999999999997</v>
      </c>
      <c r="L80" s="75">
        <f>'свод 12 м-цев'!QW132</f>
        <v>267</v>
      </c>
      <c r="M80" s="75">
        <f>'свод 12 м-цев'!QX132</f>
        <v>4277389.62</v>
      </c>
      <c r="N80" s="241">
        <f>'свод 12 м-цев'!QT133</f>
        <v>0.88543478260869568</v>
      </c>
      <c r="O80" s="241">
        <f>'свод 12 м-цев'!QU133</f>
        <v>0.88543478260869568</v>
      </c>
      <c r="P80" s="241">
        <f>'свод 12 м-цев'!QV133</f>
        <v>0.8841198501872658</v>
      </c>
      <c r="Q80" s="282">
        <f t="shared" si="3"/>
        <v>0.99851493023850291</v>
      </c>
    </row>
    <row r="81" spans="1:17" s="179" customFormat="1" ht="51.75" customHeight="1" x14ac:dyDescent="0.25">
      <c r="A81" s="78" t="s">
        <v>236</v>
      </c>
      <c r="B81" s="66" t="s">
        <v>646</v>
      </c>
      <c r="C81" s="67" t="s">
        <v>649</v>
      </c>
      <c r="D81" s="69">
        <v>1.1000000000000001</v>
      </c>
      <c r="E81" s="75">
        <f>'свод 12 м-цев'!RC132</f>
        <v>195</v>
      </c>
      <c r="F81" s="75">
        <f>'свод 12 м-цев'!RD132</f>
        <v>3323544.0140448008</v>
      </c>
      <c r="G81" s="75">
        <f>'свод 12 м-цев'!RE132</f>
        <v>195</v>
      </c>
      <c r="H81" s="75">
        <f>'свод 12 м-цев'!RF132</f>
        <v>3323544.0140448008</v>
      </c>
      <c r="I81" s="75">
        <f>'свод 12 м-цев'!RG132</f>
        <v>183.06</v>
      </c>
      <c r="J81" s="75">
        <f>'свод 12 м-цев'!RH132</f>
        <v>183.06</v>
      </c>
      <c r="K81" s="75">
        <f>'свод 12 м-цев'!RI132</f>
        <v>190.29999999999998</v>
      </c>
      <c r="L81" s="75">
        <f>'свод 12 м-цев'!RJ132</f>
        <v>209</v>
      </c>
      <c r="M81" s="75">
        <f>'свод 12 м-цев'!RK132</f>
        <v>3464538.33</v>
      </c>
      <c r="N81" s="241">
        <f>'свод 12 м-цев'!RG133</f>
        <v>0.9387692307692308</v>
      </c>
      <c r="O81" s="241">
        <f>'свод 12 м-цев'!RH133</f>
        <v>0.9387692307692308</v>
      </c>
      <c r="P81" s="241">
        <f>'свод 12 м-цев'!RI133</f>
        <v>0.91052631578947363</v>
      </c>
      <c r="Q81" s="282">
        <f t="shared" si="3"/>
        <v>0.96991495454467036</v>
      </c>
    </row>
    <row r="82" spans="1:17" ht="53.25" customHeight="1" x14ac:dyDescent="0.25">
      <c r="A82" s="78" t="s">
        <v>234</v>
      </c>
      <c r="B82" s="66" t="s">
        <v>646</v>
      </c>
      <c r="C82" s="67" t="s">
        <v>650</v>
      </c>
      <c r="D82" s="69">
        <v>1.1000000000000001</v>
      </c>
      <c r="E82" s="75">
        <f>'свод 12 м-цев'!RP132</f>
        <v>1545</v>
      </c>
      <c r="F82" s="75">
        <f>'свод 12 м-цев'!RQ132</f>
        <v>25310926.322499998</v>
      </c>
      <c r="G82" s="75">
        <f>'свод 12 м-цев'!RR132</f>
        <v>1545</v>
      </c>
      <c r="H82" s="75">
        <f>'свод 12 м-цев'!RS132</f>
        <v>25310926.322499994</v>
      </c>
      <c r="I82" s="75">
        <f>'свод 12 м-цев'!RT132</f>
        <v>1398.05</v>
      </c>
      <c r="J82" s="75">
        <f>'свод 12 м-цев'!RU132</f>
        <v>1398.05</v>
      </c>
      <c r="K82" s="75">
        <f>'свод 12 м-цев'!RV132</f>
        <v>1287.53</v>
      </c>
      <c r="L82" s="75">
        <f>'свод 12 м-цев'!RW132</f>
        <v>1466</v>
      </c>
      <c r="M82" s="75">
        <f>'свод 12 м-цев'!RX132</f>
        <v>23244370.799999993</v>
      </c>
      <c r="N82" s="241">
        <f>'свод 12 м-цев'!RT133</f>
        <v>0.90488673139158571</v>
      </c>
      <c r="O82" s="241">
        <f>'свод 12 м-цев'!RU133</f>
        <v>0.90488673139158571</v>
      </c>
      <c r="P82" s="241">
        <f>'свод 12 м-цев'!RV133</f>
        <v>0.87826057298772164</v>
      </c>
      <c r="Q82" s="282">
        <f t="shared" si="3"/>
        <v>0.97057514771719899</v>
      </c>
    </row>
    <row r="83" spans="1:17" ht="52.9" customHeight="1" x14ac:dyDescent="0.25">
      <c r="A83" s="78" t="s">
        <v>235</v>
      </c>
      <c r="B83" s="66" t="s">
        <v>646</v>
      </c>
      <c r="C83" s="68" t="s">
        <v>338</v>
      </c>
      <c r="D83" s="69">
        <v>1.1000000000000001</v>
      </c>
      <c r="E83" s="75">
        <f>'свод 12 м-цев'!QC132</f>
        <v>745</v>
      </c>
      <c r="F83" s="75">
        <f>'свод 12 м-цев'!QD132</f>
        <v>11797074.344182402</v>
      </c>
      <c r="G83" s="75">
        <f>'свод 12 м-цев'!QE132</f>
        <v>745</v>
      </c>
      <c r="H83" s="75">
        <f>'свод 12 м-цев'!QF132</f>
        <v>11797074.344182402</v>
      </c>
      <c r="I83" s="75">
        <f>'свод 12 м-цев'!QG132</f>
        <v>649.78</v>
      </c>
      <c r="J83" s="75">
        <f>'свод 12 м-цев'!QH132</f>
        <v>649.78</v>
      </c>
      <c r="K83" s="75">
        <f>'свод 12 м-цев'!QI132</f>
        <v>759.13999999999987</v>
      </c>
      <c r="L83" s="75">
        <f>'свод 12 м-цев'!QJ132</f>
        <v>836</v>
      </c>
      <c r="M83" s="75">
        <f>'свод 12 м-цев'!QK132</f>
        <v>13579906.859999988</v>
      </c>
      <c r="N83" s="241">
        <f>'свод 12 м-цев'!QG133</f>
        <v>0.87218791946308716</v>
      </c>
      <c r="O83" s="241">
        <f>'свод 12 м-цев'!QH133</f>
        <v>0.87218791946308716</v>
      </c>
      <c r="P83" s="241">
        <f>'свод 12 м-цев'!QI133</f>
        <v>0.90806220095693768</v>
      </c>
      <c r="Q83" s="282">
        <f t="shared" si="3"/>
        <v>1.0411313670979696</v>
      </c>
    </row>
    <row r="84" spans="1:17" ht="45" x14ac:dyDescent="0.25">
      <c r="A84" s="78" t="s">
        <v>217</v>
      </c>
      <c r="B84" s="66" t="s">
        <v>646</v>
      </c>
      <c r="C84" s="67" t="s">
        <v>651</v>
      </c>
      <c r="D84" s="69">
        <v>1.1000000000000001</v>
      </c>
      <c r="E84" s="75">
        <f>'свод 12 м-цев'!TC132</f>
        <v>1355</v>
      </c>
      <c r="F84" s="75">
        <f>'свод 12 м-цев'!TD132</f>
        <v>18865266.253925003</v>
      </c>
      <c r="G84" s="75">
        <f>'свод 12 м-цев'!TE132</f>
        <v>1355</v>
      </c>
      <c r="H84" s="75">
        <f>'свод 12 м-цев'!TF132</f>
        <v>18865266.253925003</v>
      </c>
      <c r="I84" s="75">
        <f>'свод 12 м-цев'!TG132</f>
        <v>1249.4499999999998</v>
      </c>
      <c r="J84" s="75">
        <f>'свод 12 м-цев'!TH132</f>
        <v>1249.4499999999998</v>
      </c>
      <c r="K84" s="75">
        <f>'свод 12 м-цев'!TI132</f>
        <v>1265.2900000000002</v>
      </c>
      <c r="L84" s="75">
        <f>'свод 12 м-цев'!TJ132</f>
        <v>1419</v>
      </c>
      <c r="M84" s="75">
        <f>'свод 12 м-цев'!TK132</f>
        <v>19081300.419999994</v>
      </c>
      <c r="N84" s="241">
        <f>'свод 12 м-цев'!TG133</f>
        <v>0.92210332103321024</v>
      </c>
      <c r="O84" s="241">
        <f>'свод 12 м-цев'!TH133</f>
        <v>0.92210332103321024</v>
      </c>
      <c r="P84" s="241">
        <f>'свод 12 м-цев'!TI133</f>
        <v>0.8916772374911911</v>
      </c>
      <c r="Q84" s="282">
        <f t="shared" si="3"/>
        <v>0.9670036070275434</v>
      </c>
    </row>
    <row r="85" spans="1:17" ht="52.15" customHeight="1" x14ac:dyDescent="0.25">
      <c r="A85" s="78" t="s">
        <v>215</v>
      </c>
      <c r="B85" s="66" t="s">
        <v>646</v>
      </c>
      <c r="C85" s="67" t="s">
        <v>336</v>
      </c>
      <c r="D85" s="69">
        <v>1.1000000000000001</v>
      </c>
      <c r="E85" s="75">
        <f>'свод 12 м-цев'!TP132</f>
        <v>820</v>
      </c>
      <c r="F85" s="75">
        <f>'свод 12 м-цев'!TQ132</f>
        <v>9624313.1102300007</v>
      </c>
      <c r="G85" s="75">
        <f>'свод 12 м-цев'!TR132</f>
        <v>820</v>
      </c>
      <c r="H85" s="75">
        <f>'свод 12 м-цев'!TS132</f>
        <v>9624313.1102300007</v>
      </c>
      <c r="I85" s="75">
        <f>'свод 12 м-цев'!TT132</f>
        <v>637.41999999999996</v>
      </c>
      <c r="J85" s="75">
        <f>'свод 12 м-цев'!TU132</f>
        <v>637.41999999999996</v>
      </c>
      <c r="K85" s="75">
        <f>'свод 12 м-цев'!TV132</f>
        <v>637.67000000000007</v>
      </c>
      <c r="L85" s="75">
        <f>'свод 12 м-цев'!TW132</f>
        <v>804</v>
      </c>
      <c r="M85" s="75">
        <f>'свод 12 м-цев'!TX132</f>
        <v>9608352.25</v>
      </c>
      <c r="N85" s="241">
        <f>'свод 12 м-цев'!TT133</f>
        <v>0.77734146341463406</v>
      </c>
      <c r="O85" s="241">
        <f>'свод 12 м-цев'!TU133</f>
        <v>0.77734146341463406</v>
      </c>
      <c r="P85" s="241">
        <f>'свод 12 м-цев'!TV133</f>
        <v>0.79312189054726379</v>
      </c>
      <c r="Q85" s="282">
        <f t="shared" si="3"/>
        <v>1.0203005086893358</v>
      </c>
    </row>
    <row r="86" spans="1:17" ht="18.75" customHeight="1" x14ac:dyDescent="0.25">
      <c r="A86" s="78" t="s">
        <v>575</v>
      </c>
      <c r="B86" s="66" t="s">
        <v>646</v>
      </c>
      <c r="C86" s="70" t="s">
        <v>652</v>
      </c>
      <c r="D86" s="69">
        <v>1.1000000000000001</v>
      </c>
      <c r="E86" s="178"/>
      <c r="F86" s="178"/>
      <c r="G86" s="178"/>
      <c r="H86" s="178"/>
      <c r="I86" s="178"/>
      <c r="J86" s="178"/>
      <c r="K86" s="178"/>
      <c r="L86" s="178"/>
      <c r="M86" s="178"/>
      <c r="N86" s="242"/>
      <c r="O86" s="242"/>
      <c r="P86" s="242"/>
      <c r="Q86" s="282" t="e">
        <f t="shared" si="3"/>
        <v>#DIV/0!</v>
      </c>
    </row>
    <row r="87" spans="1:17" ht="19.5" customHeight="1" x14ac:dyDescent="0.25">
      <c r="A87" s="78"/>
      <c r="B87" s="478" t="s">
        <v>403</v>
      </c>
      <c r="C87" s="478"/>
      <c r="D87" s="478"/>
      <c r="E87" s="178"/>
      <c r="F87" s="183"/>
      <c r="G87" s="178"/>
      <c r="H87" s="178"/>
      <c r="I87" s="178"/>
      <c r="J87" s="178"/>
      <c r="K87" s="178"/>
      <c r="L87" s="178"/>
      <c r="M87" s="178"/>
      <c r="N87" s="242"/>
      <c r="O87" s="242"/>
      <c r="P87" s="242"/>
      <c r="Q87" s="282" t="e">
        <f t="shared" si="3"/>
        <v>#DIV/0!</v>
      </c>
    </row>
    <row r="88" spans="1:17" ht="46.9" customHeight="1" x14ac:dyDescent="0.25">
      <c r="A88" s="78" t="s">
        <v>356</v>
      </c>
      <c r="B88" s="185" t="s">
        <v>653</v>
      </c>
      <c r="C88" s="187" t="s">
        <v>340</v>
      </c>
      <c r="D88" s="69">
        <v>1.5</v>
      </c>
      <c r="E88" s="75">
        <f>'свод 12 м-цев'!UP132</f>
        <v>830</v>
      </c>
      <c r="F88" s="75">
        <f>'свод 12 м-цев'!UQ132</f>
        <v>19303213.482279997</v>
      </c>
      <c r="G88" s="75">
        <f>'свод 12 м-цев'!UR132</f>
        <v>830</v>
      </c>
      <c r="H88" s="75">
        <f>'свод 12 м-цев'!US132</f>
        <v>19303213.482279997</v>
      </c>
      <c r="I88" s="75">
        <f>'свод 12 м-цев'!UT132</f>
        <v>793.91</v>
      </c>
      <c r="J88" s="75">
        <f>'свод 12 м-цев'!UU132</f>
        <v>793.91</v>
      </c>
      <c r="K88" s="75">
        <f>'свод 12 м-цев'!UV132</f>
        <v>659.33</v>
      </c>
      <c r="L88" s="75">
        <f>'свод 12 м-цев'!UW132</f>
        <v>747</v>
      </c>
      <c r="M88" s="75">
        <f>'свод 12 м-цев'!UX132</f>
        <v>16323281.359999996</v>
      </c>
      <c r="N88" s="241">
        <f>'свод 12 м-цев'!UT133</f>
        <v>0.95651807228915664</v>
      </c>
      <c r="O88" s="241">
        <f>'свод 12 м-цев'!UU133</f>
        <v>0.95651807228915664</v>
      </c>
      <c r="P88" s="241">
        <f>'свод 12 м-цев'!UV133</f>
        <v>0.88263721552878183</v>
      </c>
      <c r="Q88" s="282">
        <f t="shared" si="3"/>
        <v>0.92276062637942446</v>
      </c>
    </row>
    <row r="89" spans="1:17" ht="48" customHeight="1" x14ac:dyDescent="0.25">
      <c r="A89" s="78" t="s">
        <v>150</v>
      </c>
      <c r="B89" s="185" t="s">
        <v>653</v>
      </c>
      <c r="C89" s="67" t="s">
        <v>654</v>
      </c>
      <c r="D89" s="69">
        <v>1.5</v>
      </c>
      <c r="E89" s="75">
        <f>'свод 12 м-цев'!UC132</f>
        <v>51</v>
      </c>
      <c r="F89" s="75">
        <f>'свод 12 м-цев'!UD132</f>
        <v>1131771.3099999998</v>
      </c>
      <c r="G89" s="75">
        <f>'свод 12 м-цев'!UE132</f>
        <v>51</v>
      </c>
      <c r="H89" s="75">
        <f>'свод 12 м-цев'!UF132</f>
        <v>1131771.3099999998</v>
      </c>
      <c r="I89" s="75">
        <f>'свод 12 м-цев'!UG132</f>
        <v>46.980000000000004</v>
      </c>
      <c r="J89" s="75">
        <f>'свод 12 м-цев'!UH132</f>
        <v>46.980000000000004</v>
      </c>
      <c r="K89" s="75">
        <f>'свод 12 м-цев'!UI132</f>
        <v>46.980000000000004</v>
      </c>
      <c r="L89" s="75">
        <f>'свод 12 м-цев'!UJ132</f>
        <v>51</v>
      </c>
      <c r="M89" s="75">
        <f>'свод 12 м-цев'!UK132</f>
        <v>1131771.3099999998</v>
      </c>
      <c r="N89" s="241">
        <f>'свод 12 м-цев'!UG133</f>
        <v>0.92117647058823537</v>
      </c>
      <c r="O89" s="241">
        <f>'свод 12 м-цев'!UH133</f>
        <v>0.92117647058823537</v>
      </c>
      <c r="P89" s="241">
        <f>'свод 12 м-цев'!UI133</f>
        <v>0.92117647058823537</v>
      </c>
      <c r="Q89" s="282">
        <f t="shared" si="3"/>
        <v>1</v>
      </c>
    </row>
    <row r="90" spans="1:17" ht="45" x14ac:dyDescent="0.25">
      <c r="A90" s="78" t="s">
        <v>243</v>
      </c>
      <c r="B90" s="185" t="s">
        <v>653</v>
      </c>
      <c r="C90" s="67" t="s">
        <v>339</v>
      </c>
      <c r="D90" s="69">
        <v>1.5</v>
      </c>
      <c r="E90" s="75">
        <f>'свод 12 м-цев'!VP132</f>
        <v>385</v>
      </c>
      <c r="F90" s="75">
        <f>'свод 12 м-цев'!VQ132</f>
        <v>13274800.966006666</v>
      </c>
      <c r="G90" s="75">
        <f>'свод 12 м-цев'!VR132</f>
        <v>385</v>
      </c>
      <c r="H90" s="75">
        <f>'свод 12 м-цев'!VS132</f>
        <v>13274800.966006666</v>
      </c>
      <c r="I90" s="75">
        <f>'свод 12 м-цев'!VT132</f>
        <v>358.51</v>
      </c>
      <c r="J90" s="75">
        <f>'свод 12 м-цев'!VU132</f>
        <v>358.51</v>
      </c>
      <c r="K90" s="75">
        <f>'свод 12 м-цев'!VV132</f>
        <v>278.61</v>
      </c>
      <c r="L90" s="75">
        <f>'свод 12 м-цев'!VW132</f>
        <v>312</v>
      </c>
      <c r="M90" s="75">
        <f>'свод 12 м-цев'!VX132</f>
        <v>10262012.58</v>
      </c>
      <c r="N90" s="241">
        <f>'свод 12 м-цев'!VT133</f>
        <v>0.93119480519480513</v>
      </c>
      <c r="O90" s="241">
        <f>'свод 12 м-цев'!VU133</f>
        <v>0.93119480519480513</v>
      </c>
      <c r="P90" s="241">
        <f>'свод 12 м-цев'!VV133</f>
        <v>0.8929807692307693</v>
      </c>
      <c r="Q90" s="282">
        <f t="shared" si="3"/>
        <v>0.95896236131166834</v>
      </c>
    </row>
    <row r="91" spans="1:17" ht="45" x14ac:dyDescent="0.25">
      <c r="A91" s="78" t="s">
        <v>149</v>
      </c>
      <c r="B91" s="185" t="s">
        <v>653</v>
      </c>
      <c r="C91" s="68" t="s">
        <v>655</v>
      </c>
      <c r="D91" s="69">
        <v>1.5</v>
      </c>
      <c r="E91" s="75">
        <f>'свод 12 м-цев'!WC132</f>
        <v>427</v>
      </c>
      <c r="F91" s="75">
        <f>'свод 12 м-цев'!WD132</f>
        <v>12960604.331133334</v>
      </c>
      <c r="G91" s="75">
        <f>'свод 12 м-цев'!WE132</f>
        <v>427</v>
      </c>
      <c r="H91" s="75">
        <f>'свод 12 м-цев'!WF132</f>
        <v>12960604.331133334</v>
      </c>
      <c r="I91" s="75">
        <f>'свод 12 м-цев'!WG132</f>
        <v>396.95</v>
      </c>
      <c r="J91" s="75">
        <f>'свод 12 м-цев'!WH132</f>
        <v>396.95</v>
      </c>
      <c r="K91" s="75">
        <f>'свод 12 м-цев'!WI132</f>
        <v>400.49999999999994</v>
      </c>
      <c r="L91" s="75">
        <f>'свод 12 м-цев'!WJ132</f>
        <v>441</v>
      </c>
      <c r="M91" s="75">
        <f>'свод 12 м-цев'!WK132</f>
        <v>13123835.540000005</v>
      </c>
      <c r="N91" s="241">
        <f>'свод 12 м-цев'!WG133</f>
        <v>0.92962529274004679</v>
      </c>
      <c r="O91" s="241">
        <f>'свод 12 м-цев'!WH133</f>
        <v>0.92962529274004679</v>
      </c>
      <c r="P91" s="241">
        <f>'свод 12 м-цев'!WI133</f>
        <v>0.90816326530612235</v>
      </c>
      <c r="Q91" s="282">
        <f t="shared" si="3"/>
        <v>0.97691324923973866</v>
      </c>
    </row>
    <row r="92" spans="1:17" s="179" customFormat="1" ht="45" x14ac:dyDescent="0.25">
      <c r="A92" s="78" t="s">
        <v>341</v>
      </c>
      <c r="B92" s="185" t="s">
        <v>653</v>
      </c>
      <c r="C92" s="67" t="s">
        <v>656</v>
      </c>
      <c r="D92" s="69">
        <v>1.5</v>
      </c>
      <c r="E92" s="75">
        <f>'свод 12 м-цев'!VC132</f>
        <v>120</v>
      </c>
      <c r="F92" s="75">
        <f>'свод 12 м-цев'!VD132</f>
        <v>2762071.6905599991</v>
      </c>
      <c r="G92" s="75">
        <f>'свод 12 м-цев'!VE132</f>
        <v>120</v>
      </c>
      <c r="H92" s="75">
        <f>'свод 12 м-цев'!VF132</f>
        <v>2762071.6905599991</v>
      </c>
      <c r="I92" s="75">
        <f>'свод 12 м-цев'!VG132</f>
        <v>112.28999999999999</v>
      </c>
      <c r="J92" s="75">
        <f>'свод 12 м-цев'!VH132</f>
        <v>112.28999999999999</v>
      </c>
      <c r="K92" s="75">
        <f>'свод 12 м-цев'!VI132</f>
        <v>102.82000000000001</v>
      </c>
      <c r="L92" s="75">
        <f>'свод 12 м-цев'!VJ132</f>
        <v>112</v>
      </c>
      <c r="M92" s="75">
        <f>'свод 12 м-цев'!VK132</f>
        <v>2480237.3899999997</v>
      </c>
      <c r="N92" s="241">
        <f>'свод 12 м-цев'!VG133</f>
        <v>0.93574999999999997</v>
      </c>
      <c r="O92" s="241">
        <f>'свод 12 м-цев'!VH133</f>
        <v>0.93574999999999997</v>
      </c>
      <c r="P92" s="241">
        <f>'свод 12 м-цев'!VI133</f>
        <v>0.9180357142857144</v>
      </c>
      <c r="Q92" s="282">
        <f t="shared" si="3"/>
        <v>0.98106942483111348</v>
      </c>
    </row>
    <row r="93" spans="1:17" ht="25.5" customHeight="1" x14ac:dyDescent="0.25">
      <c r="C93" s="246" t="s">
        <v>671</v>
      </c>
      <c r="E93" s="248">
        <f>SUM(E50:E92)</f>
        <v>11646</v>
      </c>
      <c r="F93" s="248">
        <f t="shared" ref="F93:M93" si="4">SUM(F50:F92)</f>
        <v>197810346.97595227</v>
      </c>
      <c r="G93" s="248">
        <f t="shared" si="4"/>
        <v>11646</v>
      </c>
      <c r="H93" s="248">
        <f t="shared" si="4"/>
        <v>197810346.97595227</v>
      </c>
      <c r="I93" s="248">
        <f t="shared" si="4"/>
        <v>10834.950000000003</v>
      </c>
      <c r="J93" s="248">
        <f t="shared" si="4"/>
        <v>10834.950000000003</v>
      </c>
      <c r="K93" s="248">
        <f t="shared" si="4"/>
        <v>10138.620000000001</v>
      </c>
      <c r="L93" s="248">
        <f t="shared" si="4"/>
        <v>11423</v>
      </c>
      <c r="M93" s="248">
        <f t="shared" si="4"/>
        <v>184278838.09999996</v>
      </c>
      <c r="N93" s="245">
        <f>SUM(I93/E93)</f>
        <v>0.93035806285419909</v>
      </c>
      <c r="O93" s="245">
        <f>SUM(J93/G93)</f>
        <v>0.93035806285419909</v>
      </c>
      <c r="P93" s="245">
        <f>SUM(K93/L93)</f>
        <v>0.88756193644401649</v>
      </c>
    </row>
    <row r="94" spans="1:17" ht="23.25" customHeight="1" x14ac:dyDescent="0.25">
      <c r="A94" s="78"/>
      <c r="B94" s="70"/>
      <c r="C94" s="247" t="s">
        <v>659</v>
      </c>
      <c r="D94" s="70"/>
      <c r="E94" s="244">
        <f>SUM(E93+E41+E19)</f>
        <v>23648</v>
      </c>
      <c r="F94" s="244">
        <f t="shared" ref="F94:M94" si="5">SUM(F93+F41+F19)</f>
        <v>475790565.09440356</v>
      </c>
      <c r="G94" s="244">
        <f t="shared" si="5"/>
        <v>23648</v>
      </c>
      <c r="H94" s="244">
        <f t="shared" si="5"/>
        <v>475790565.09440356</v>
      </c>
      <c r="I94" s="244">
        <f t="shared" si="5"/>
        <v>28505.980000000003</v>
      </c>
      <c r="J94" s="244">
        <f t="shared" si="5"/>
        <v>28505.980000000003</v>
      </c>
      <c r="K94" s="244">
        <f t="shared" si="5"/>
        <v>27959.8</v>
      </c>
      <c r="L94" s="244">
        <f t="shared" si="5"/>
        <v>22725</v>
      </c>
      <c r="M94" s="244">
        <f t="shared" si="5"/>
        <v>463310873.44999999</v>
      </c>
      <c r="N94" s="245">
        <f>SUM(I94/E94)</f>
        <v>1.2054287889039244</v>
      </c>
      <c r="O94" s="245">
        <f>SUM(J94/G94)</f>
        <v>1.2054287889039244</v>
      </c>
      <c r="P94" s="245">
        <f>SUM(K94/L94)</f>
        <v>1.2303542354235424</v>
      </c>
    </row>
    <row r="95" spans="1:17" x14ac:dyDescent="0.25">
      <c r="C95" s="64" t="s">
        <v>674</v>
      </c>
      <c r="E95" s="190">
        <f>'свод 12 м-цев'!XC133</f>
        <v>23648</v>
      </c>
      <c r="F95" s="190">
        <f>'свод 12 м-цев'!XD133</f>
        <v>475790565.09440345</v>
      </c>
      <c r="G95" s="190">
        <f>'свод 12 м-цев'!XE133</f>
        <v>23648</v>
      </c>
      <c r="H95" s="190">
        <f>'свод 12 м-цев'!XF133</f>
        <v>475790565.09440356</v>
      </c>
      <c r="I95" s="190"/>
      <c r="J95" s="190"/>
      <c r="K95" s="190"/>
      <c r="L95" s="190">
        <f>'свод 12 м-цев'!XJ133</f>
        <v>22725</v>
      </c>
      <c r="M95" s="190">
        <f>'свод 12 м-цев'!XK133</f>
        <v>463310873.44999975</v>
      </c>
      <c r="N95" s="243">
        <f>'свод 12 м-цев'!XG133</f>
        <v>1.2054287889039241</v>
      </c>
      <c r="O95" s="243">
        <f>'свод 12 м-цев'!XH133</f>
        <v>1.2054287889039241</v>
      </c>
      <c r="P95" s="243">
        <f>'свод 12 м-цев'!XI133</f>
        <v>1.2303542354235422</v>
      </c>
    </row>
    <row r="111" spans="1:3" ht="15.75" customHeight="1" x14ac:dyDescent="0.25">
      <c r="A111" s="79"/>
      <c r="C111" s="63"/>
    </row>
    <row r="118" spans="1:3" ht="15.75" customHeight="1" x14ac:dyDescent="0.25">
      <c r="A118" s="79"/>
      <c r="C118" s="63"/>
    </row>
    <row r="122" spans="1:3" ht="15.75" customHeight="1" x14ac:dyDescent="0.25">
      <c r="A122" s="79"/>
      <c r="C122" s="63"/>
    </row>
    <row r="150" spans="1:3" ht="15.75" customHeight="1" x14ac:dyDescent="0.25">
      <c r="A150" s="79"/>
      <c r="C150" s="63"/>
    </row>
    <row r="154" spans="1:3" ht="15.75" customHeight="1" x14ac:dyDescent="0.25">
      <c r="A154" s="79"/>
      <c r="C154" s="63"/>
    </row>
    <row r="158" spans="1:3" ht="15.75" customHeight="1" x14ac:dyDescent="0.25">
      <c r="A158" s="79"/>
      <c r="C158" s="63"/>
    </row>
    <row r="162" spans="1:3" ht="15.75" customHeight="1" x14ac:dyDescent="0.25">
      <c r="A162" s="79"/>
      <c r="C162" s="63"/>
    </row>
    <row r="166" spans="1:3" ht="15.75" customHeight="1" x14ac:dyDescent="0.25">
      <c r="A166" s="79"/>
      <c r="C166" s="63"/>
    </row>
    <row r="170" spans="1:3" ht="15.75" customHeight="1" x14ac:dyDescent="0.25">
      <c r="A170" s="79"/>
      <c r="C170" s="63"/>
    </row>
    <row r="174" spans="1:3" ht="15.75" customHeight="1" x14ac:dyDescent="0.25">
      <c r="A174" s="79"/>
      <c r="C174" s="63"/>
    </row>
    <row r="178" spans="1:3" ht="15.75" customHeight="1" x14ac:dyDescent="0.25">
      <c r="A178" s="79"/>
      <c r="C178" s="63"/>
    </row>
    <row r="182" spans="1:3" ht="15.75" customHeight="1" x14ac:dyDescent="0.25">
      <c r="A182" s="79"/>
      <c r="C182" s="63"/>
    </row>
    <row r="186" spans="1:3" ht="15.75" customHeight="1" x14ac:dyDescent="0.25">
      <c r="A186" s="79"/>
      <c r="C186" s="63"/>
    </row>
    <row r="190" spans="1:3" ht="15.75" customHeight="1" x14ac:dyDescent="0.25">
      <c r="A190" s="79"/>
      <c r="C190" s="63"/>
    </row>
    <row r="194" spans="1:3" ht="15.75" customHeight="1" x14ac:dyDescent="0.25">
      <c r="A194" s="79"/>
      <c r="C194" s="63"/>
    </row>
    <row r="198" spans="1:3" ht="15.75" customHeight="1" x14ac:dyDescent="0.25">
      <c r="A198" s="79"/>
      <c r="C198" s="63"/>
    </row>
    <row r="202" spans="1:3" ht="15.75" customHeight="1" x14ac:dyDescent="0.25">
      <c r="A202" s="79"/>
      <c r="C202" s="63"/>
    </row>
    <row r="206" spans="1:3" ht="15.75" customHeight="1" x14ac:dyDescent="0.25">
      <c r="A206" s="79"/>
      <c r="C206" s="63"/>
    </row>
    <row r="210" spans="1:3" ht="15.75" customHeight="1" x14ac:dyDescent="0.25">
      <c r="A210" s="79"/>
      <c r="C210" s="63"/>
    </row>
    <row r="214" spans="1:3" ht="15.75" customHeight="1" x14ac:dyDescent="0.25">
      <c r="A214" s="79"/>
      <c r="C214" s="63"/>
    </row>
    <row r="218" spans="1:3" ht="15.75" customHeight="1" x14ac:dyDescent="0.25">
      <c r="A218" s="79"/>
      <c r="C218" s="63"/>
    </row>
    <row r="226" spans="1:3" ht="15.75" customHeight="1" x14ac:dyDescent="0.25">
      <c r="A226" s="79"/>
      <c r="C226" s="63"/>
    </row>
    <row r="230" spans="1:3" ht="15.75" customHeight="1" x14ac:dyDescent="0.25">
      <c r="A230" s="79"/>
      <c r="C230" s="63"/>
    </row>
    <row r="242" spans="1:3" ht="15.75" customHeight="1" x14ac:dyDescent="0.25">
      <c r="A242" s="79"/>
      <c r="C242" s="63"/>
    </row>
    <row r="246" spans="1:3" ht="15.75" customHeight="1" x14ac:dyDescent="0.25">
      <c r="A246" s="79"/>
      <c r="C246" s="63"/>
    </row>
    <row r="250" spans="1:3" ht="15.75" customHeight="1" x14ac:dyDescent="0.25">
      <c r="A250" s="79"/>
      <c r="C250" s="63"/>
    </row>
    <row r="258" spans="1:3" ht="15.75" customHeight="1" x14ac:dyDescent="0.25">
      <c r="A258" s="79"/>
      <c r="C258" s="63"/>
    </row>
    <row r="266" spans="1:3" ht="15.75" customHeight="1" x14ac:dyDescent="0.25">
      <c r="A266" s="79"/>
      <c r="C266" s="63"/>
    </row>
    <row r="270" spans="1:3" ht="15.75" customHeight="1" x14ac:dyDescent="0.25">
      <c r="A270" s="79"/>
      <c r="C270" s="63"/>
    </row>
    <row r="274" spans="1:3" ht="15.75" customHeight="1" x14ac:dyDescent="0.25">
      <c r="A274" s="79"/>
      <c r="C274" s="63"/>
    </row>
    <row r="278" spans="1:3" ht="15.75" customHeight="1" x14ac:dyDescent="0.25">
      <c r="A278" s="79"/>
      <c r="C278" s="63"/>
    </row>
    <row r="282" spans="1:3" ht="15.75" customHeight="1" x14ac:dyDescent="0.25">
      <c r="A282" s="79"/>
      <c r="C282" s="63"/>
    </row>
    <row r="286" spans="1:3" ht="15.75" customHeight="1" x14ac:dyDescent="0.25">
      <c r="A286" s="79"/>
      <c r="C286" s="63"/>
    </row>
    <row r="290" spans="1:3" ht="15.75" customHeight="1" x14ac:dyDescent="0.25">
      <c r="A290" s="79"/>
      <c r="C290" s="63"/>
    </row>
    <row r="294" spans="1:3" ht="15.75" customHeight="1" x14ac:dyDescent="0.25">
      <c r="A294" s="79"/>
      <c r="C294" s="63"/>
    </row>
  </sheetData>
  <mergeCells count="21">
    <mergeCell ref="B87:D87"/>
    <mergeCell ref="E5:F5"/>
    <mergeCell ref="G5:H5"/>
    <mergeCell ref="L5:M5"/>
    <mergeCell ref="I5:K5"/>
    <mergeCell ref="B38:D38"/>
    <mergeCell ref="B42:D42"/>
    <mergeCell ref="B43:D43"/>
    <mergeCell ref="B48:D48"/>
    <mergeCell ref="B61:D61"/>
    <mergeCell ref="B77:D77"/>
    <mergeCell ref="B7:D7"/>
    <mergeCell ref="B8:D8"/>
    <mergeCell ref="B13:D13"/>
    <mergeCell ref="B16:D16"/>
    <mergeCell ref="B20:D20"/>
    <mergeCell ref="B21:D21"/>
    <mergeCell ref="A5:A6"/>
    <mergeCell ref="B5:B6"/>
    <mergeCell ref="C5:C6"/>
    <mergeCell ref="D5:D6"/>
  </mergeCells>
  <pageMargins left="0" right="0" top="0.35433070866141736" bottom="0.15748031496062992" header="0.11811023622047245" footer="0.11811023622047245"/>
  <pageSetup paperSize="9" scale="80" orientation="portrait" r:id="rId1"/>
  <headerFooter differentFirst="1">
    <oddHeader>&amp;C&amp;P</oddHeader>
  </headerFooter>
  <rowBreaks count="1" manualBreakCount="1">
    <brk id="58" max="16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XL51"/>
  <sheetViews>
    <sheetView zoomScale="80" zoomScaleNormal="80" workbookViewId="0">
      <pane xSplit="3" ySplit="10" topLeftCell="WO11" activePane="bottomRight" state="frozen"/>
      <selection pane="topRight" activeCell="C1" sqref="C1"/>
      <selection pane="bottomLeft" activeCell="A7" sqref="A7"/>
      <selection pane="bottomRight" activeCell="A3" sqref="A3:A7"/>
    </sheetView>
  </sheetViews>
  <sheetFormatPr defaultColWidth="9.28515625" defaultRowHeight="15.75" x14ac:dyDescent="0.25"/>
  <cols>
    <col min="1" max="1" width="36.5703125" style="23" customWidth="1"/>
    <col min="2" max="2" width="9.140625" style="60" hidden="1" customWidth="1"/>
    <col min="3" max="3" width="43.28515625" style="3" hidden="1" customWidth="1"/>
    <col min="4" max="4" width="11.42578125" style="3" hidden="1" customWidth="1"/>
    <col min="5" max="5" width="9.42578125" style="4" hidden="1" customWidth="1"/>
    <col min="6" max="6" width="9.42578125" style="4" customWidth="1"/>
    <col min="7" max="8" width="9.5703125" style="4" hidden="1" customWidth="1"/>
    <col min="9" max="12" width="7.7109375" style="4" hidden="1" customWidth="1"/>
    <col min="13" max="13" width="11" style="209" customWidth="1"/>
    <col min="14" max="14" width="14.28515625" style="209" customWidth="1"/>
    <col min="15" max="15" width="10.28515625" style="209" customWidth="1"/>
    <col min="16" max="16" width="17.7109375" style="209" customWidth="1"/>
    <col min="17" max="19" width="9.28515625" style="101" customWidth="1"/>
    <col min="20" max="20" width="8.7109375" style="209" customWidth="1"/>
    <col min="21" max="21" width="15.28515625" style="209" customWidth="1"/>
    <col min="22" max="22" width="7.5703125" style="209" customWidth="1"/>
    <col min="23" max="23" width="13.28515625" style="209" customWidth="1"/>
    <col min="24" max="24" width="8.42578125" style="209" customWidth="1"/>
    <col min="25" max="25" width="16" style="209" customWidth="1"/>
    <col min="26" max="26" width="8.28515625" style="209" customWidth="1"/>
    <col min="27" max="27" width="15.7109375" style="209" customWidth="1"/>
    <col min="28" max="28" width="9" style="209" customWidth="1"/>
    <col min="29" max="29" width="16.42578125" style="209" customWidth="1"/>
    <col min="30" max="32" width="8.5703125" style="101" customWidth="1"/>
    <col min="33" max="33" width="9" style="209" customWidth="1"/>
    <col min="34" max="34" width="16.42578125" style="209" customWidth="1"/>
    <col min="35" max="35" width="8.42578125" style="209" customWidth="1"/>
    <col min="36" max="36" width="12.42578125" style="209" customWidth="1"/>
    <col min="37" max="37" width="8.7109375" style="209" customWidth="1"/>
    <col min="38" max="38" width="13.42578125" style="209" customWidth="1"/>
    <col min="39" max="39" width="9.140625" style="209" customWidth="1"/>
    <col min="40" max="40" width="13.140625" style="209" customWidth="1"/>
    <col min="41" max="41" width="7.85546875" style="209" customWidth="1"/>
    <col min="42" max="42" width="15.5703125" style="209" customWidth="1"/>
    <col min="43" max="45" width="8.5703125" style="101" customWidth="1"/>
    <col min="46" max="46" width="7.42578125" style="209" customWidth="1"/>
    <col min="47" max="47" width="13.7109375" style="209" customWidth="1"/>
    <col min="48" max="48" width="6" style="209" customWidth="1"/>
    <col min="49" max="49" width="10.85546875" style="209" customWidth="1"/>
    <col min="50" max="50" width="9" style="209" customWidth="1"/>
    <col min="51" max="51" width="13.42578125" style="209" customWidth="1"/>
    <col min="52" max="52" width="8" style="101" customWidth="1"/>
    <col min="53" max="53" width="15.28515625" style="101" customWidth="1"/>
    <col min="54" max="54" width="8.28515625" style="101" customWidth="1"/>
    <col min="55" max="55" width="14.5703125" style="101" customWidth="1"/>
    <col min="56" max="57" width="10.28515625" style="101" customWidth="1"/>
    <col min="58" max="58" width="10.85546875" style="101" customWidth="1"/>
    <col min="59" max="59" width="7.5703125" style="101" customWidth="1"/>
    <col min="60" max="60" width="14.42578125" style="101" customWidth="1"/>
    <col min="61" max="61" width="6.140625" style="101" customWidth="1"/>
    <col min="62" max="62" width="14.28515625" style="101" customWidth="1"/>
    <col min="63" max="63" width="8" style="101" customWidth="1"/>
    <col min="64" max="64" width="14" style="101" customWidth="1"/>
    <col min="65" max="65" width="11.7109375" style="209" customWidth="1"/>
    <col min="66" max="66" width="15.28515625" style="209" customWidth="1"/>
    <col min="67" max="67" width="10" style="209" customWidth="1"/>
    <col min="68" max="68" width="15.7109375" style="209" customWidth="1"/>
    <col min="69" max="71" width="8.42578125" style="101" customWidth="1"/>
    <col min="72" max="72" width="10.5703125" style="209" customWidth="1"/>
    <col min="73" max="73" width="12.140625" style="209" customWidth="1"/>
    <col min="74" max="75" width="11.28515625" style="209" customWidth="1"/>
    <col min="76" max="76" width="7.28515625" style="209" customWidth="1"/>
    <col min="77" max="77" width="13.85546875" style="209" customWidth="1"/>
    <col min="78" max="78" width="10.5703125" style="209" customWidth="1"/>
    <col min="79" max="79" width="17.42578125" style="209" customWidth="1"/>
    <col min="80" max="80" width="8.28515625" style="209" customWidth="1"/>
    <col min="81" max="81" width="14" style="209" customWidth="1"/>
    <col min="82" max="83" width="8.5703125" style="101" customWidth="1"/>
    <col min="84" max="84" width="9" style="101" customWidth="1"/>
    <col min="85" max="85" width="9.7109375" style="209" customWidth="1"/>
    <col min="86" max="86" width="17.42578125" style="209" customWidth="1"/>
    <col min="87" max="87" width="9.7109375" style="209" customWidth="1"/>
    <col min="88" max="88" width="12.5703125" style="209" customWidth="1"/>
    <col min="89" max="89" width="8.28515625" style="209" customWidth="1"/>
    <col min="90" max="90" width="11.5703125" style="209" customWidth="1"/>
    <col min="91" max="91" width="11.7109375" style="209" customWidth="1"/>
    <col min="92" max="92" width="16.140625" style="209" customWidth="1"/>
    <col min="93" max="93" width="11.7109375" style="209" customWidth="1"/>
    <col min="94" max="94" width="16.140625" style="209" customWidth="1"/>
    <col min="95" max="95" width="9.28515625" style="101" customWidth="1"/>
    <col min="96" max="96" width="9" style="101" customWidth="1"/>
    <col min="97" max="97" width="9.5703125" style="101" customWidth="1"/>
    <col min="98" max="98" width="10.42578125" style="209" customWidth="1"/>
    <col min="99" max="99" width="12.7109375" style="209" customWidth="1"/>
    <col min="100" max="100" width="9.7109375" style="209" customWidth="1"/>
    <col min="101" max="101" width="12.42578125" style="209" customWidth="1"/>
    <col min="102" max="102" width="10.5703125" style="209" customWidth="1"/>
    <col min="103" max="103" width="16.140625" style="209" customWidth="1"/>
    <col min="104" max="104" width="9.5703125" style="209" customWidth="1"/>
    <col min="105" max="105" width="15.7109375" style="209" customWidth="1"/>
    <col min="106" max="106" width="8.28515625" style="209" customWidth="1"/>
    <col min="107" max="107" width="16.7109375" style="209" customWidth="1"/>
    <col min="108" max="110" width="9.28515625" style="101" customWidth="1"/>
    <col min="111" max="111" width="11" style="209" customWidth="1"/>
    <col min="112" max="112" width="17.5703125" style="209" customWidth="1"/>
    <col min="113" max="113" width="8.28515625" style="209" customWidth="1"/>
    <col min="114" max="114" width="14" style="209" customWidth="1"/>
    <col min="115" max="115" width="10.28515625" style="209" customWidth="1"/>
    <col min="116" max="116" width="16.7109375" style="209" customWidth="1"/>
    <col min="117" max="117" width="10" style="209" customWidth="1"/>
    <col min="118" max="118" width="15.7109375" style="209" customWidth="1"/>
    <col min="119" max="119" width="8" style="209" customWidth="1"/>
    <col min="120" max="120" width="13.85546875" style="209" customWidth="1"/>
    <col min="121" max="123" width="8.85546875" style="209" customWidth="1"/>
    <col min="124" max="124" width="8" style="209" customWidth="1"/>
    <col min="125" max="125" width="15.5703125" style="209" customWidth="1"/>
    <col min="126" max="126" width="7.42578125" style="209" customWidth="1"/>
    <col min="127" max="127" width="13.28515625" style="209" customWidth="1"/>
    <col min="128" max="128" width="11.5703125" style="209" customWidth="1"/>
    <col min="129" max="129" width="16.140625" style="209" customWidth="1"/>
    <col min="130" max="130" width="9.5703125" style="101" customWidth="1"/>
    <col min="131" max="131" width="14.42578125" style="101" customWidth="1"/>
    <col min="132" max="132" width="8.42578125" style="101" customWidth="1"/>
    <col min="133" max="133" width="14.5703125" style="101" customWidth="1"/>
    <col min="134" max="136" width="7.7109375" style="101" customWidth="1"/>
    <col min="137" max="137" width="9.28515625" style="101" customWidth="1"/>
    <col min="138" max="138" width="13.28515625" style="101" customWidth="1"/>
    <col min="139" max="140" width="7.7109375" style="101" customWidth="1"/>
    <col min="141" max="141" width="7.42578125" style="101" customWidth="1"/>
    <col min="142" max="142" width="11.7109375" style="101" customWidth="1"/>
    <col min="143" max="143" width="11.7109375" style="209" customWidth="1"/>
    <col min="144" max="144" width="16.42578125" style="209" customWidth="1"/>
    <col min="145" max="145" width="8.28515625" style="209" customWidth="1"/>
    <col min="146" max="146" width="16.42578125" style="209" customWidth="1"/>
    <col min="147" max="147" width="9.42578125" style="101" customWidth="1"/>
    <col min="148" max="149" width="7.7109375" style="101" customWidth="1"/>
    <col min="150" max="150" width="11.28515625" style="209" customWidth="1"/>
    <col min="151" max="151" width="16.42578125" style="209" customWidth="1"/>
    <col min="152" max="152" width="8.7109375" style="209" customWidth="1"/>
    <col min="153" max="153" width="13" style="209" customWidth="1"/>
    <col min="154" max="154" width="10" style="209" customWidth="1"/>
    <col min="155" max="155" width="12.85546875" style="209" customWidth="1"/>
    <col min="156" max="156" width="9.85546875" style="209" customWidth="1"/>
    <col min="157" max="157" width="15.7109375" style="209" customWidth="1"/>
    <col min="158" max="158" width="7.85546875" style="209" customWidth="1"/>
    <col min="159" max="159" width="15.7109375" style="209" customWidth="1"/>
    <col min="160" max="161" width="8.5703125" style="101" customWidth="1"/>
    <col min="162" max="162" width="9.42578125" style="101" customWidth="1"/>
    <col min="163" max="163" width="9.140625" style="209" customWidth="1"/>
    <col min="164" max="164" width="15" style="209" customWidth="1"/>
    <col min="165" max="165" width="7.42578125" style="209" customWidth="1"/>
    <col min="166" max="166" width="10.85546875" style="209" customWidth="1"/>
    <col min="167" max="167" width="6.7109375" style="209" customWidth="1"/>
    <col min="168" max="168" width="15.7109375" style="209" customWidth="1"/>
    <col min="169" max="169" width="11.7109375" style="209" customWidth="1"/>
    <col min="170" max="170" width="15.5703125" style="209" customWidth="1"/>
    <col min="171" max="171" width="10.28515625" style="209" customWidth="1"/>
    <col min="172" max="172" width="15.5703125" style="209" customWidth="1"/>
    <col min="173" max="175" width="7.5703125" style="101" customWidth="1"/>
    <col min="176" max="176" width="10" style="209" customWidth="1"/>
    <col min="177" max="177" width="13.5703125" style="209" customWidth="1"/>
    <col min="178" max="179" width="10.28515625" style="209" customWidth="1"/>
    <col min="180" max="180" width="13" style="209" customWidth="1"/>
    <col min="181" max="181" width="15.5703125" style="209" customWidth="1"/>
    <col min="182" max="182" width="7.42578125" style="209" customWidth="1"/>
    <col min="183" max="183" width="15.28515625" style="209" customWidth="1"/>
    <col min="184" max="184" width="7.28515625" style="209" customWidth="1"/>
    <col min="185" max="185" width="12.7109375" style="209" customWidth="1"/>
    <col min="186" max="188" width="6.7109375" style="101" customWidth="1"/>
    <col min="189" max="189" width="8.5703125" style="209" customWidth="1"/>
    <col min="190" max="190" width="11.28515625" style="209" customWidth="1"/>
    <col min="191" max="192" width="8.5703125" style="209" customWidth="1"/>
    <col min="193" max="193" width="10" style="209" customWidth="1"/>
    <col min="194" max="194" width="12.28515625" style="209" customWidth="1"/>
    <col min="195" max="195" width="9" style="209" customWidth="1"/>
    <col min="196" max="196" width="15.28515625" style="209" customWidth="1"/>
    <col min="197" max="197" width="8.5703125" style="209" customWidth="1"/>
    <col min="198" max="198" width="14" style="209" customWidth="1"/>
    <col min="199" max="201" width="9.28515625" style="101" customWidth="1"/>
    <col min="202" max="202" width="8.140625" style="209" customWidth="1"/>
    <col min="203" max="203" width="15" style="209" customWidth="1"/>
    <col min="204" max="204" width="9" style="209" customWidth="1"/>
    <col min="205" max="205" width="10.7109375" style="209" customWidth="1"/>
    <col min="206" max="206" width="8" style="209" customWidth="1"/>
    <col min="207" max="207" width="12.42578125" style="209" customWidth="1"/>
    <col min="208" max="208" width="11.42578125" style="209" customWidth="1"/>
    <col min="209" max="209" width="14.7109375" style="209" customWidth="1"/>
    <col min="210" max="210" width="10" style="209" customWidth="1"/>
    <col min="211" max="211" width="14.42578125" style="209" customWidth="1"/>
    <col min="212" max="214" width="9.28515625" style="101" customWidth="1"/>
    <col min="215" max="215" width="10" style="209" customWidth="1"/>
    <col min="216" max="216" width="14.7109375" style="209" customWidth="1"/>
    <col min="217" max="217" width="9.28515625" style="209" customWidth="1"/>
    <col min="218" max="218" width="12.5703125" style="209" customWidth="1"/>
    <col min="219" max="219" width="8.7109375" style="209" customWidth="1"/>
    <col min="220" max="220" width="13.42578125" style="209" customWidth="1"/>
    <col min="221" max="221" width="11.7109375" style="209" customWidth="1"/>
    <col min="222" max="222" width="16" style="209" customWidth="1"/>
    <col min="223" max="223" width="8.5703125" style="209" customWidth="1"/>
    <col min="224" max="224" width="16" style="209" customWidth="1"/>
    <col min="225" max="227" width="9.7109375" style="101" customWidth="1"/>
    <col min="228" max="228" width="11.28515625" style="209" customWidth="1"/>
    <col min="229" max="229" width="16" style="209" customWidth="1"/>
    <col min="230" max="232" width="8.7109375" style="209" customWidth="1"/>
    <col min="233" max="233" width="11.28515625" style="209" customWidth="1"/>
    <col min="234" max="234" width="11.42578125" style="209" customWidth="1"/>
    <col min="235" max="235" width="15.7109375" style="209" customWidth="1"/>
    <col min="236" max="236" width="8.42578125" style="209" customWidth="1"/>
    <col min="237" max="237" width="14.5703125" style="209" customWidth="1"/>
    <col min="238" max="240" width="8.28515625" style="101" customWidth="1"/>
    <col min="241" max="241" width="11.28515625" style="209" customWidth="1"/>
    <col min="242" max="242" width="14.28515625" style="209" customWidth="1"/>
    <col min="243" max="243" width="8.28515625" style="209" customWidth="1"/>
    <col min="244" max="244" width="11" style="209" customWidth="1"/>
    <col min="245" max="245" width="9" style="209" customWidth="1"/>
    <col min="246" max="246" width="13.5703125" style="209" customWidth="1"/>
    <col min="247" max="247" width="11.28515625" style="209" customWidth="1"/>
    <col min="248" max="248" width="16.28515625" style="209" customWidth="1"/>
    <col min="249" max="249" width="8.42578125" style="209" customWidth="1"/>
    <col min="250" max="250" width="14.5703125" style="209" customWidth="1"/>
    <col min="251" max="253" width="9.28515625" style="101" customWidth="1"/>
    <col min="254" max="254" width="9" style="209" customWidth="1"/>
    <col min="255" max="255" width="12.7109375" style="209" customWidth="1"/>
    <col min="256" max="256" width="6.28515625" style="209" customWidth="1"/>
    <col min="257" max="257" width="10.7109375" style="209" customWidth="1"/>
    <col min="258" max="258" width="7.28515625" style="209" customWidth="1"/>
    <col min="259" max="259" width="11.85546875" style="209" customWidth="1"/>
    <col min="260" max="260" width="10" style="209" customWidth="1"/>
    <col min="261" max="261" width="16.7109375" style="209" customWidth="1"/>
    <col min="262" max="262" width="10.28515625" style="209" customWidth="1"/>
    <col min="263" max="263" width="14.85546875" style="209" customWidth="1"/>
    <col min="264" max="266" width="7.7109375" style="101" customWidth="1"/>
    <col min="267" max="267" width="10.42578125" style="209" customWidth="1"/>
    <col min="268" max="268" width="13.85546875" style="209" customWidth="1"/>
    <col min="269" max="271" width="10.42578125" style="209" customWidth="1"/>
    <col min="272" max="272" width="11.5703125" style="209" customWidth="1"/>
    <col min="273" max="273" width="11.28515625" style="209" customWidth="1"/>
    <col min="274" max="274" width="17.7109375" style="209" customWidth="1"/>
    <col min="275" max="275" width="10.28515625" style="209" customWidth="1"/>
    <col min="276" max="276" width="13" style="209" customWidth="1"/>
    <col min="277" max="277" width="9.5703125" style="101" customWidth="1"/>
    <col min="278" max="279" width="8.42578125" style="101" customWidth="1"/>
    <col min="280" max="280" width="9.7109375" style="209" customWidth="1"/>
    <col min="281" max="281" width="13.7109375" style="209" customWidth="1"/>
    <col min="282" max="282" width="8.42578125" style="209" customWidth="1"/>
    <col min="283" max="283" width="13.7109375" style="209" customWidth="1"/>
    <col min="284" max="284" width="9.42578125" style="209" customWidth="1"/>
    <col min="285" max="285" width="13.5703125" style="209" customWidth="1"/>
    <col min="286" max="286" width="8.5703125" style="209" customWidth="1"/>
    <col min="287" max="287" width="14.28515625" style="209" customWidth="1"/>
    <col min="288" max="288" width="10" style="209" customWidth="1"/>
    <col min="289" max="289" width="12.5703125" style="209" customWidth="1"/>
    <col min="290" max="292" width="8.42578125" style="101" customWidth="1"/>
    <col min="293" max="293" width="10.5703125" style="209" customWidth="1"/>
    <col min="294" max="294" width="15.5703125" style="209" customWidth="1"/>
    <col min="295" max="296" width="9.7109375" style="209" customWidth="1"/>
    <col min="297" max="297" width="12.5703125" style="209" customWidth="1"/>
    <col min="298" max="298" width="18.28515625" style="209" customWidth="1"/>
    <col min="299" max="299" width="11" style="209" customWidth="1"/>
    <col min="300" max="300" width="13" style="209" customWidth="1"/>
    <col min="301" max="301" width="11" style="209" customWidth="1"/>
    <col min="302" max="302" width="13.140625" style="209" customWidth="1"/>
    <col min="303" max="306" width="11" style="209" customWidth="1"/>
    <col min="307" max="307" width="13.5703125" style="209" customWidth="1"/>
    <col min="308" max="310" width="11" style="209" customWidth="1"/>
    <col min="311" max="311" width="14" style="209" customWidth="1"/>
    <col min="312" max="312" width="11.28515625" style="209" customWidth="1"/>
    <col min="313" max="313" width="15.28515625" style="209" customWidth="1"/>
    <col min="314" max="314" width="9.28515625" style="209" customWidth="1"/>
    <col min="315" max="315" width="14.140625" style="209" customWidth="1"/>
    <col min="316" max="318" width="7.7109375" style="101" customWidth="1"/>
    <col min="319" max="319" width="12" style="209" customWidth="1"/>
    <col min="320" max="320" width="15.28515625" style="209" customWidth="1"/>
    <col min="321" max="322" width="8.7109375" style="209" customWidth="1"/>
    <col min="323" max="323" width="7.28515625" style="209" customWidth="1"/>
    <col min="324" max="324" width="15.28515625" style="209" customWidth="1"/>
    <col min="325" max="325" width="11.28515625" style="209" customWidth="1"/>
    <col min="326" max="326" width="16.28515625" style="209" customWidth="1"/>
    <col min="327" max="327" width="9.7109375" style="209" customWidth="1"/>
    <col min="328" max="328" width="14.28515625" style="209" customWidth="1"/>
    <col min="329" max="331" width="7.28515625" style="101" customWidth="1"/>
    <col min="332" max="332" width="10.7109375" style="209" customWidth="1"/>
    <col min="333" max="333" width="14.28515625" style="209" customWidth="1"/>
    <col min="334" max="335" width="10" style="209" customWidth="1"/>
    <col min="336" max="336" width="10.28515625" style="209" customWidth="1"/>
    <col min="337" max="337" width="14.28515625" style="209" customWidth="1"/>
    <col min="338" max="338" width="11.5703125" style="209" customWidth="1"/>
    <col min="339" max="339" width="15.42578125" style="209" customWidth="1"/>
    <col min="340" max="340" width="11.28515625" style="209" customWidth="1"/>
    <col min="341" max="341" width="15.42578125" style="209" customWidth="1"/>
    <col min="342" max="344" width="8.7109375" style="101" customWidth="1"/>
    <col min="345" max="345" width="12.28515625" style="209" customWidth="1"/>
    <col min="346" max="346" width="15.42578125" style="209" customWidth="1"/>
    <col min="347" max="348" width="9.7109375" style="209" customWidth="1"/>
    <col min="349" max="349" width="10.28515625" style="209" customWidth="1"/>
    <col min="350" max="350" width="15.42578125" style="209" customWidth="1"/>
    <col min="351" max="351" width="9.28515625" style="209" customWidth="1"/>
    <col min="352" max="352" width="16.7109375" style="209" customWidth="1"/>
    <col min="353" max="353" width="11.42578125" style="209" customWidth="1"/>
    <col min="354" max="354" width="16.7109375" style="209" customWidth="1"/>
    <col min="355" max="357" width="9" style="101" customWidth="1"/>
    <col min="358" max="358" width="7.140625" style="209" customWidth="1"/>
    <col min="359" max="359" width="13.5703125" style="209" customWidth="1"/>
    <col min="360" max="362" width="7.7109375" style="209" customWidth="1"/>
    <col min="363" max="363" width="12" style="209" customWidth="1"/>
    <col min="364" max="364" width="9.5703125" style="209" customWidth="1"/>
    <col min="365" max="365" width="10.85546875" style="209" customWidth="1"/>
    <col min="366" max="366" width="9.7109375" style="209" customWidth="1"/>
    <col min="367" max="367" width="13.140625" style="209" customWidth="1"/>
    <col min="368" max="370" width="9" style="101" customWidth="1"/>
    <col min="371" max="371" width="9" style="209" customWidth="1"/>
    <col min="372" max="372" width="13.140625" style="209" customWidth="1"/>
    <col min="373" max="373" width="8.85546875" style="209" customWidth="1"/>
    <col min="374" max="374" width="9.5703125" style="209" customWidth="1"/>
    <col min="375" max="375" width="8.85546875" style="209" customWidth="1"/>
    <col min="376" max="376" width="12.5703125" style="209" customWidth="1"/>
    <col min="377" max="377" width="9.5703125" style="209" customWidth="1"/>
    <col min="378" max="378" width="10.85546875" style="209" customWidth="1"/>
    <col min="379" max="379" width="7.140625" style="209" customWidth="1"/>
    <col min="380" max="380" width="9.85546875" style="209" customWidth="1"/>
    <col min="381" max="383" width="6.85546875" style="101" customWidth="1"/>
    <col min="384" max="389" width="6.42578125" style="209" customWidth="1"/>
    <col min="390" max="390" width="11.7109375" style="209" customWidth="1"/>
    <col min="391" max="391" width="17.28515625" style="209" customWidth="1"/>
    <col min="392" max="392" width="8.7109375" style="209" customWidth="1"/>
    <col min="393" max="393" width="17.28515625" style="209" customWidth="1"/>
    <col min="394" max="396" width="8.28515625" style="101" customWidth="1"/>
    <col min="397" max="397" width="10" style="209" customWidth="1"/>
    <col min="398" max="398" width="14.7109375" style="209" customWidth="1"/>
    <col min="399" max="400" width="11.5703125" style="209" customWidth="1"/>
    <col min="401" max="402" width="12.28515625" style="209" customWidth="1"/>
    <col min="403" max="403" width="11.28515625" style="209" customWidth="1"/>
    <col min="404" max="404" width="16.140625" style="209" customWidth="1"/>
    <col min="405" max="405" width="9.7109375" style="209" customWidth="1"/>
    <col min="406" max="406" width="14.28515625" style="209" customWidth="1"/>
    <col min="407" max="409" width="9.5703125" style="101" customWidth="1"/>
    <col min="410" max="410" width="11.140625" style="209" customWidth="1"/>
    <col min="411" max="411" width="13.5703125" style="209" customWidth="1"/>
    <col min="412" max="412" width="12.42578125" style="209" customWidth="1"/>
    <col min="413" max="413" width="14.140625" style="209" customWidth="1"/>
    <col min="414" max="414" width="11.42578125" style="209" customWidth="1"/>
    <col min="415" max="415" width="14.5703125" style="209" customWidth="1"/>
    <col min="416" max="416" width="9.7109375" style="209" customWidth="1"/>
    <col min="417" max="417" width="13.7109375" style="209" customWidth="1"/>
    <col min="418" max="418" width="9.7109375" style="209" customWidth="1"/>
    <col min="419" max="419" width="17" style="209" customWidth="1"/>
    <col min="420" max="422" width="8.42578125" style="101" customWidth="1"/>
    <col min="423" max="423" width="9.28515625" style="209" customWidth="1"/>
    <col min="424" max="424" width="15.28515625" style="209" customWidth="1"/>
    <col min="425" max="425" width="9.7109375" style="209" customWidth="1"/>
    <col min="426" max="426" width="10.7109375" style="209" customWidth="1"/>
    <col min="427" max="427" width="10.42578125" style="209" customWidth="1"/>
    <col min="428" max="428" width="17" style="209" customWidth="1"/>
    <col min="429" max="429" width="11.28515625" style="209" customWidth="1"/>
    <col min="430" max="430" width="15.140625" style="209" customWidth="1"/>
    <col min="431" max="431" width="8.42578125" style="209" customWidth="1"/>
    <col min="432" max="432" width="13.7109375" style="209" customWidth="1"/>
    <col min="433" max="435" width="8.7109375" style="101" customWidth="1"/>
    <col min="436" max="436" width="10.42578125" style="209" customWidth="1"/>
    <col min="437" max="437" width="13.7109375" style="209" customWidth="1"/>
    <col min="438" max="438" width="8.28515625" style="209" customWidth="1"/>
    <col min="439" max="439" width="13.7109375" style="209" customWidth="1"/>
    <col min="440" max="440" width="8.7109375" style="209" customWidth="1"/>
    <col min="441" max="441" width="13.7109375" style="209" customWidth="1"/>
    <col min="442" max="442" width="11.28515625" style="209" customWidth="1"/>
    <col min="443" max="443" width="17" style="209" customWidth="1"/>
    <col min="444" max="444" width="10.28515625" style="209" customWidth="1"/>
    <col min="445" max="445" width="14" style="209" customWidth="1"/>
    <col min="446" max="446" width="8.7109375" style="101" customWidth="1"/>
    <col min="447" max="448" width="7.5703125" style="101" customWidth="1"/>
    <col min="449" max="449" width="10" style="209" customWidth="1"/>
    <col min="450" max="450" width="12.7109375" style="209" customWidth="1"/>
    <col min="451" max="452" width="9.140625" style="209" customWidth="1"/>
    <col min="453" max="453" width="9.28515625" style="209" customWidth="1"/>
    <col min="454" max="454" width="13.28515625" style="209" customWidth="1"/>
    <col min="455" max="455" width="12" style="209" customWidth="1"/>
    <col min="456" max="456" width="17.5703125" style="209" customWidth="1"/>
    <col min="457" max="457" width="9.7109375" style="209" customWidth="1"/>
    <col min="458" max="458" width="14.140625" style="209" customWidth="1"/>
    <col min="459" max="461" width="8.28515625" style="101" customWidth="1"/>
    <col min="462" max="462" width="10.7109375" style="209" customWidth="1"/>
    <col min="463" max="463" width="13" style="209" customWidth="1"/>
    <col min="464" max="465" width="9.42578125" style="209" customWidth="1"/>
    <col min="466" max="466" width="10" style="209" customWidth="1"/>
    <col min="467" max="467" width="12.7109375" style="209" customWidth="1"/>
    <col min="468" max="468" width="8.85546875" style="209" customWidth="1"/>
    <col min="469" max="469" width="17" style="209" customWidth="1"/>
    <col min="470" max="470" width="12" style="209" customWidth="1"/>
    <col min="471" max="471" width="13" style="209" customWidth="1"/>
    <col min="472" max="474" width="8.42578125" style="101" customWidth="1"/>
    <col min="475" max="475" width="11.5703125" style="209" customWidth="1"/>
    <col min="476" max="476" width="14" style="209" customWidth="1"/>
    <col min="477" max="479" width="10.7109375" style="209" customWidth="1"/>
    <col min="480" max="480" width="13" style="209" customWidth="1"/>
    <col min="481" max="481" width="11.28515625" style="209" customWidth="1"/>
    <col min="482" max="482" width="17.7109375" style="209" customWidth="1"/>
    <col min="483" max="483" width="10.42578125" style="209" customWidth="1"/>
    <col min="484" max="484" width="15.5703125" style="209" customWidth="1"/>
    <col min="485" max="487" width="9.28515625" style="101" customWidth="1"/>
    <col min="488" max="488" width="11.5703125" style="209" customWidth="1"/>
    <col min="489" max="489" width="13.140625" style="209" customWidth="1"/>
    <col min="490" max="490" width="8.7109375" style="209" customWidth="1"/>
    <col min="491" max="491" width="15" style="209" customWidth="1"/>
    <col min="492" max="492" width="9.7109375" style="209" customWidth="1"/>
    <col min="493" max="493" width="17.7109375" style="209" customWidth="1"/>
    <col min="494" max="494" width="11.5703125" style="209" customWidth="1"/>
    <col min="495" max="495" width="16.28515625" style="209" customWidth="1"/>
    <col min="496" max="496" width="10.42578125" style="209" customWidth="1"/>
    <col min="497" max="497" width="12.7109375" style="209" customWidth="1"/>
    <col min="498" max="500" width="8" style="101" customWidth="1"/>
    <col min="501" max="501" width="11.28515625" style="209" customWidth="1"/>
    <col min="502" max="502" width="13.28515625" style="209" customWidth="1"/>
    <col min="503" max="503" width="8.28515625" style="209" customWidth="1"/>
    <col min="504" max="504" width="11.42578125" style="209" customWidth="1"/>
    <col min="505" max="505" width="8.7109375" style="209" customWidth="1"/>
    <col min="506" max="506" width="12.7109375" style="209" customWidth="1"/>
    <col min="507" max="507" width="11.28515625" style="209" customWidth="1"/>
    <col min="508" max="508" width="17.42578125" style="209" customWidth="1"/>
    <col min="509" max="509" width="11.28515625" style="209" customWidth="1"/>
    <col min="510" max="510" width="13.7109375" style="209" customWidth="1"/>
    <col min="511" max="513" width="8.7109375" style="101" customWidth="1"/>
    <col min="514" max="514" width="9.42578125" style="209" customWidth="1"/>
    <col min="515" max="515" width="17.42578125" style="209" customWidth="1"/>
    <col min="516" max="516" width="7.5703125" style="209" customWidth="1"/>
    <col min="517" max="517" width="11.28515625" style="209" customWidth="1"/>
    <col min="518" max="518" width="8.7109375" style="209" customWidth="1"/>
    <col min="519" max="519" width="17.42578125" style="209" customWidth="1"/>
    <col min="520" max="520" width="10.7109375" style="209" customWidth="1"/>
    <col min="521" max="521" width="17" style="209" customWidth="1"/>
    <col min="522" max="522" width="10.28515625" style="209" customWidth="1"/>
    <col min="523" max="523" width="16.140625" style="209" customWidth="1"/>
    <col min="524" max="524" width="8.7109375" style="101" customWidth="1"/>
    <col min="525" max="525" width="9" style="101" customWidth="1"/>
    <col min="526" max="526" width="9.140625" style="101" customWidth="1"/>
    <col min="527" max="527" width="9.7109375" style="209" customWidth="1"/>
    <col min="528" max="528" width="14.28515625" style="209" customWidth="1"/>
    <col min="529" max="530" width="11.7109375" style="209" customWidth="1"/>
    <col min="531" max="531" width="9.42578125" style="209" customWidth="1"/>
    <col min="532" max="532" width="13.5703125" style="209" customWidth="1"/>
    <col min="533" max="533" width="9.42578125" style="209" customWidth="1"/>
    <col min="534" max="534" width="15.28515625" style="209" customWidth="1"/>
    <col min="535" max="535" width="9.7109375" style="209" customWidth="1"/>
    <col min="536" max="536" width="12.85546875" style="209" customWidth="1"/>
    <col min="537" max="539" width="8.7109375" style="101" customWidth="1"/>
    <col min="540" max="540" width="8.85546875" style="209" customWidth="1"/>
    <col min="541" max="541" width="11.7109375" style="209" customWidth="1"/>
    <col min="542" max="543" width="10.28515625" style="209" customWidth="1"/>
    <col min="544" max="544" width="9" style="209" customWidth="1"/>
    <col min="545" max="545" width="10.5703125" style="209" customWidth="1"/>
    <col min="546" max="546" width="10.7109375" style="209" customWidth="1"/>
    <col min="547" max="547" width="16.28515625" style="209" customWidth="1"/>
    <col min="548" max="548" width="9.42578125" style="209" customWidth="1"/>
    <col min="549" max="549" width="14" style="209" customWidth="1"/>
    <col min="550" max="552" width="10.7109375" style="101" customWidth="1"/>
    <col min="553" max="553" width="12" style="209" customWidth="1"/>
    <col min="554" max="554" width="14.28515625" style="209" customWidth="1"/>
    <col min="555" max="556" width="8.5703125" style="209" customWidth="1"/>
    <col min="557" max="557" width="8.42578125" style="209" customWidth="1"/>
    <col min="558" max="558" width="16.28515625" style="209" customWidth="1"/>
    <col min="559" max="559" width="11.5703125" style="209" customWidth="1"/>
    <col min="560" max="560" width="15.28515625" style="209" customWidth="1"/>
    <col min="561" max="561" width="8" style="209" customWidth="1"/>
    <col min="562" max="562" width="15.140625" style="209" customWidth="1"/>
    <col min="563" max="565" width="9" style="101" customWidth="1"/>
    <col min="566" max="566" width="9.85546875" style="209" customWidth="1"/>
    <col min="567" max="567" width="12.28515625" style="209" customWidth="1"/>
    <col min="568" max="569" width="7.42578125" style="209" customWidth="1"/>
    <col min="570" max="570" width="11.28515625" style="209" customWidth="1"/>
    <col min="571" max="571" width="15.28515625" style="209" customWidth="1"/>
    <col min="572" max="572" width="12" style="209" customWidth="1"/>
    <col min="573" max="573" width="16.7109375" style="209" customWidth="1"/>
    <col min="574" max="574" width="8.42578125" style="209" customWidth="1"/>
    <col min="575" max="575" width="16.7109375" style="209" customWidth="1"/>
    <col min="576" max="578" width="8.28515625" style="101" customWidth="1"/>
    <col min="579" max="579" width="11.28515625" style="209" customWidth="1"/>
    <col min="580" max="580" width="16.7109375" style="209" customWidth="1"/>
    <col min="581" max="581" width="10.7109375" style="209" customWidth="1"/>
    <col min="582" max="582" width="11.28515625" style="209" customWidth="1"/>
    <col min="583" max="583" width="10" style="209" customWidth="1"/>
    <col min="584" max="584" width="15.42578125" style="209" customWidth="1"/>
    <col min="585" max="585" width="11.28515625" style="209" customWidth="1"/>
    <col min="586" max="586" width="16.5703125" style="209" customWidth="1"/>
    <col min="587" max="587" width="10.28515625" style="209" customWidth="1"/>
    <col min="588" max="588" width="14.140625" style="209" customWidth="1"/>
    <col min="589" max="591" width="9.28515625" style="101" customWidth="1"/>
    <col min="592" max="592" width="10.7109375" style="209" customWidth="1"/>
    <col min="593" max="593" width="16.5703125" style="209" customWidth="1"/>
    <col min="594" max="596" width="9.5703125" style="209" customWidth="1"/>
    <col min="597" max="597" width="16.5703125" style="209" customWidth="1"/>
    <col min="598" max="598" width="11.7109375" style="209" customWidth="1"/>
    <col min="599" max="599" width="14.7109375" style="209" customWidth="1"/>
    <col min="600" max="600" width="8.5703125" style="209" customWidth="1"/>
    <col min="601" max="601" width="12.5703125" style="209" customWidth="1"/>
    <col min="602" max="604" width="7.5703125" style="101" customWidth="1"/>
    <col min="605" max="605" width="9.28515625" style="209" customWidth="1"/>
    <col min="606" max="606" width="15" style="209" customWidth="1"/>
    <col min="607" max="608" width="9.28515625" style="209" customWidth="1"/>
    <col min="609" max="609" width="10.28515625" style="209" customWidth="1"/>
    <col min="610" max="610" width="15" style="209" customWidth="1"/>
    <col min="611" max="611" width="11.7109375" style="101" customWidth="1"/>
    <col min="612" max="612" width="19.7109375" style="101" customWidth="1"/>
    <col min="613" max="613" width="9.42578125" style="101" customWidth="1"/>
    <col min="614" max="614" width="18" style="101" customWidth="1"/>
    <col min="615" max="617" width="8.42578125" style="101" customWidth="1"/>
    <col min="618" max="618" width="11.42578125" style="101" customWidth="1"/>
    <col min="619" max="619" width="17.7109375" style="101" customWidth="1"/>
    <col min="620" max="620" width="8.5703125" style="101" customWidth="1"/>
    <col min="621" max="621" width="14.28515625" style="101" customWidth="1"/>
    <col min="622" max="622" width="9.28515625" style="101" customWidth="1"/>
    <col min="623" max="623" width="16.28515625" style="101" customWidth="1"/>
    <col min="624" max="624" width="11.7109375" style="101" customWidth="1"/>
    <col min="625" max="625" width="16.42578125" style="101" customWidth="1"/>
    <col min="626" max="626" width="9.42578125" style="101" customWidth="1"/>
    <col min="627" max="627" width="15" style="101" customWidth="1"/>
    <col min="628" max="628" width="9.5703125" style="101" customWidth="1"/>
    <col min="629" max="629" width="8.42578125" style="101" customWidth="1"/>
    <col min="630" max="630" width="10.42578125" style="101" customWidth="1"/>
    <col min="631" max="631" width="11.42578125" style="101" customWidth="1"/>
    <col min="632" max="632" width="17.7109375" style="101" customWidth="1"/>
    <col min="633" max="633" width="8.5703125" style="101" customWidth="1"/>
    <col min="634" max="634" width="14.28515625" style="101" customWidth="1"/>
    <col min="635" max="635" width="9.28515625" style="101" customWidth="1"/>
    <col min="636" max="636" width="16.28515625" style="101" customWidth="1"/>
    <col min="637" max="16384" width="9.28515625" style="1"/>
  </cols>
  <sheetData>
    <row r="1" spans="1:636" ht="47.25" x14ac:dyDescent="0.25">
      <c r="A1" s="150" t="s">
        <v>670</v>
      </c>
      <c r="B1" s="58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201"/>
      <c r="AM1" s="201"/>
      <c r="AN1" s="201"/>
      <c r="AO1" s="201"/>
      <c r="AP1" s="201"/>
      <c r="AQ1" s="201"/>
      <c r="AR1" s="201"/>
      <c r="AS1" s="201"/>
      <c r="AT1" s="201"/>
      <c r="AU1" s="201"/>
      <c r="AV1" s="201"/>
      <c r="AW1" s="201"/>
      <c r="AX1" s="201"/>
      <c r="AY1" s="201"/>
      <c r="AZ1" s="201">
        <v>17</v>
      </c>
      <c r="BA1" s="201">
        <v>18</v>
      </c>
      <c r="BB1" s="201"/>
      <c r="BC1" s="201"/>
      <c r="BD1" s="201"/>
      <c r="BE1" s="201"/>
      <c r="BF1" s="201"/>
      <c r="BG1" s="201"/>
      <c r="BH1" s="201"/>
      <c r="BI1" s="201"/>
      <c r="BJ1" s="201"/>
      <c r="BK1" s="201"/>
      <c r="BL1" s="201"/>
      <c r="BM1" s="201"/>
      <c r="BN1" s="201"/>
      <c r="BO1" s="201"/>
      <c r="BP1" s="201"/>
      <c r="BQ1" s="201"/>
      <c r="BR1" s="201"/>
      <c r="BS1" s="201"/>
      <c r="BT1" s="201"/>
      <c r="BU1" s="201"/>
      <c r="BV1" s="201"/>
      <c r="BW1" s="201"/>
      <c r="BX1" s="201"/>
      <c r="BY1" s="201"/>
      <c r="BZ1" s="201"/>
      <c r="CA1" s="201"/>
      <c r="CB1" s="201"/>
      <c r="CC1" s="201"/>
      <c r="CD1" s="201"/>
      <c r="CE1" s="201"/>
      <c r="CF1" s="201"/>
      <c r="CG1" s="201"/>
      <c r="CH1" s="201"/>
      <c r="CI1" s="201"/>
      <c r="CJ1" s="201"/>
      <c r="CK1" s="201"/>
      <c r="CL1" s="201"/>
      <c r="CM1" s="202"/>
      <c r="CN1" s="202"/>
      <c r="CO1" s="202"/>
      <c r="CP1" s="202"/>
      <c r="CQ1" s="201"/>
      <c r="CR1" s="201"/>
      <c r="CS1" s="201"/>
      <c r="CT1" s="202"/>
      <c r="CU1" s="202"/>
      <c r="CV1" s="202"/>
      <c r="CW1" s="202"/>
      <c r="CX1" s="202"/>
      <c r="CY1" s="202"/>
      <c r="CZ1" s="464"/>
      <c r="DA1" s="464"/>
      <c r="DB1" s="196"/>
      <c r="DC1" s="196"/>
      <c r="DD1" s="201"/>
      <c r="DE1" s="201"/>
      <c r="DF1" s="201"/>
      <c r="DG1" s="196"/>
      <c r="DH1" s="196"/>
      <c r="DI1" s="196"/>
      <c r="DJ1" s="196"/>
      <c r="DK1" s="196"/>
      <c r="DL1" s="196"/>
      <c r="DM1" s="196"/>
      <c r="DN1" s="196"/>
      <c r="DO1" s="196"/>
      <c r="DP1" s="196"/>
      <c r="DQ1" s="196"/>
      <c r="DR1" s="196"/>
      <c r="DS1" s="196"/>
      <c r="DT1" s="196"/>
      <c r="DU1" s="196"/>
      <c r="DV1" s="196"/>
      <c r="DW1" s="196"/>
      <c r="DX1" s="196"/>
      <c r="DY1" s="196"/>
      <c r="DZ1" s="201">
        <v>13</v>
      </c>
      <c r="EA1" s="201">
        <v>14</v>
      </c>
      <c r="EB1" s="201"/>
      <c r="EC1" s="201"/>
      <c r="ED1" s="201"/>
      <c r="EE1" s="201"/>
      <c r="EF1" s="201"/>
      <c r="EG1" s="201"/>
      <c r="EH1" s="201"/>
      <c r="EI1" s="201"/>
      <c r="EJ1" s="201"/>
      <c r="EK1" s="201"/>
      <c r="EL1" s="201"/>
      <c r="EM1" s="201"/>
      <c r="EN1" s="201"/>
      <c r="EO1" s="201"/>
      <c r="EP1" s="201"/>
      <c r="EQ1" s="201"/>
      <c r="ER1" s="201"/>
      <c r="ES1" s="201"/>
      <c r="ET1" s="201"/>
      <c r="EU1" s="201"/>
      <c r="EV1" s="201"/>
      <c r="EW1" s="201"/>
      <c r="EX1" s="201"/>
      <c r="EY1" s="201"/>
      <c r="EZ1" s="201"/>
      <c r="FA1" s="201"/>
      <c r="FB1" s="201"/>
      <c r="FC1" s="201"/>
      <c r="FD1" s="201"/>
      <c r="FE1" s="201"/>
      <c r="FF1" s="201"/>
      <c r="FG1" s="201"/>
      <c r="FH1" s="201"/>
      <c r="FI1" s="201"/>
      <c r="FJ1" s="201"/>
      <c r="FK1" s="201"/>
      <c r="FL1" s="201"/>
      <c r="FM1" s="201"/>
      <c r="FN1" s="201"/>
      <c r="FO1" s="201"/>
      <c r="FP1" s="201"/>
      <c r="FQ1" s="201"/>
      <c r="FR1" s="201"/>
      <c r="FS1" s="201"/>
      <c r="FT1" s="201"/>
      <c r="FU1" s="201"/>
      <c r="FV1" s="201"/>
      <c r="FW1" s="201"/>
      <c r="FX1" s="201"/>
      <c r="FY1" s="201"/>
      <c r="FZ1" s="202"/>
      <c r="GA1" s="202"/>
      <c r="GB1" s="202"/>
      <c r="GC1" s="202"/>
      <c r="GD1" s="201"/>
      <c r="GE1" s="201"/>
      <c r="GF1" s="201"/>
      <c r="GG1" s="202"/>
      <c r="GH1" s="202"/>
      <c r="GI1" s="202"/>
      <c r="GJ1" s="202"/>
      <c r="GK1" s="202"/>
      <c r="GL1" s="202"/>
      <c r="GM1" s="202"/>
      <c r="GN1" s="202"/>
      <c r="GO1" s="202"/>
      <c r="GP1" s="202"/>
      <c r="GQ1" s="201"/>
      <c r="GR1" s="201"/>
      <c r="GS1" s="201"/>
      <c r="GT1" s="202"/>
      <c r="GU1" s="202"/>
      <c r="GV1" s="202"/>
      <c r="GW1" s="202"/>
      <c r="GX1" s="202"/>
      <c r="GY1" s="202"/>
      <c r="GZ1" s="202"/>
      <c r="HA1" s="202"/>
      <c r="HB1" s="202"/>
      <c r="HC1" s="202"/>
      <c r="HD1" s="201"/>
      <c r="HE1" s="201"/>
      <c r="HF1" s="201"/>
      <c r="HG1" s="202"/>
      <c r="HH1" s="202"/>
      <c r="HI1" s="202"/>
      <c r="HJ1" s="202"/>
      <c r="HK1" s="202"/>
      <c r="HL1" s="202"/>
      <c r="HM1" s="202"/>
      <c r="HN1" s="202"/>
      <c r="HO1" s="202"/>
      <c r="HP1" s="202"/>
      <c r="HQ1" s="201"/>
      <c r="HR1" s="201"/>
      <c r="HS1" s="201"/>
      <c r="HT1" s="202"/>
      <c r="HU1" s="202"/>
      <c r="HV1" s="202"/>
      <c r="HW1" s="202"/>
      <c r="HX1" s="202"/>
      <c r="HY1" s="202"/>
      <c r="HZ1" s="202"/>
      <c r="IA1" s="202"/>
      <c r="IB1" s="202"/>
      <c r="IC1" s="202"/>
      <c r="ID1" s="201"/>
      <c r="IE1" s="201"/>
      <c r="IF1" s="201"/>
      <c r="IG1" s="202"/>
      <c r="IH1" s="202"/>
      <c r="II1" s="202"/>
      <c r="IJ1" s="202"/>
      <c r="IK1" s="202"/>
      <c r="IL1" s="202"/>
      <c r="IM1" s="202"/>
      <c r="IN1" s="202"/>
      <c r="IO1" s="202"/>
      <c r="IP1" s="202"/>
      <c r="IQ1" s="201"/>
      <c r="IR1" s="201"/>
      <c r="IS1" s="201"/>
      <c r="IT1" s="202"/>
      <c r="IU1" s="202"/>
      <c r="IV1" s="202"/>
      <c r="IW1" s="202"/>
      <c r="IX1" s="202"/>
      <c r="IY1" s="202"/>
      <c r="IZ1" s="203"/>
      <c r="JA1" s="203"/>
      <c r="JB1" s="203"/>
      <c r="JC1" s="203"/>
      <c r="JD1" s="201"/>
      <c r="JE1" s="201"/>
      <c r="JF1" s="201"/>
      <c r="JG1" s="203"/>
      <c r="JH1" s="203"/>
      <c r="JI1" s="203"/>
      <c r="JJ1" s="203"/>
      <c r="JK1" s="203"/>
      <c r="JL1" s="203"/>
      <c r="JM1" s="201"/>
      <c r="JN1" s="201"/>
      <c r="JO1" s="201"/>
      <c r="JP1" s="201"/>
      <c r="JQ1" s="201"/>
      <c r="JR1" s="201"/>
      <c r="JS1" s="201"/>
      <c r="JT1" s="201"/>
      <c r="JU1" s="201"/>
      <c r="JV1" s="201"/>
      <c r="JW1" s="201"/>
      <c r="JX1" s="201"/>
      <c r="JY1" s="201"/>
      <c r="JZ1" s="201"/>
      <c r="KA1" s="201"/>
      <c r="KB1" s="201"/>
      <c r="KC1" s="201"/>
      <c r="KD1" s="201"/>
      <c r="KE1" s="201"/>
      <c r="KF1" s="201"/>
      <c r="KG1" s="201"/>
      <c r="KH1" s="201"/>
      <c r="KI1" s="201"/>
      <c r="KJ1" s="201"/>
      <c r="KK1" s="201"/>
      <c r="KL1" s="201"/>
      <c r="KM1" s="201"/>
      <c r="KN1" s="201"/>
      <c r="KO1" s="201"/>
      <c r="KP1" s="201"/>
      <c r="KQ1" s="201"/>
      <c r="KR1" s="201"/>
      <c r="KS1" s="201"/>
      <c r="KT1" s="201"/>
      <c r="KU1" s="201"/>
      <c r="KV1" s="201"/>
      <c r="KW1" s="201"/>
      <c r="KX1" s="201"/>
      <c r="KY1" s="201"/>
      <c r="KZ1" s="201"/>
      <c r="LA1" s="201"/>
      <c r="LB1" s="201"/>
      <c r="LC1" s="201"/>
      <c r="LD1" s="201"/>
      <c r="LE1" s="201"/>
      <c r="LF1" s="201"/>
      <c r="LG1" s="201"/>
      <c r="LH1" s="201"/>
      <c r="LI1" s="201"/>
      <c r="LJ1" s="201"/>
      <c r="LK1" s="201"/>
      <c r="LL1" s="201"/>
      <c r="LM1" s="201"/>
      <c r="LN1" s="201"/>
      <c r="LO1" s="201"/>
      <c r="LP1" s="201"/>
      <c r="LQ1" s="201"/>
      <c r="LR1" s="201"/>
      <c r="LS1" s="201"/>
      <c r="LT1" s="201"/>
      <c r="LU1" s="201"/>
      <c r="LV1" s="201"/>
      <c r="LW1" s="201"/>
      <c r="LX1" s="201"/>
      <c r="LY1" s="201"/>
      <c r="LZ1" s="201"/>
      <c r="MA1" s="201"/>
      <c r="MB1" s="201"/>
      <c r="MC1" s="201"/>
      <c r="MD1" s="201"/>
      <c r="ME1" s="201"/>
      <c r="MF1" s="201"/>
      <c r="MG1" s="201"/>
      <c r="MH1" s="201"/>
      <c r="MI1" s="201"/>
      <c r="MJ1" s="201"/>
      <c r="MK1" s="201"/>
      <c r="ML1" s="201"/>
      <c r="MM1" s="202"/>
      <c r="MN1" s="202"/>
      <c r="MO1" s="202"/>
      <c r="MP1" s="202"/>
      <c r="MQ1" s="201"/>
      <c r="MR1" s="201"/>
      <c r="MS1" s="201"/>
      <c r="MT1" s="202"/>
      <c r="MU1" s="202"/>
      <c r="MV1" s="202"/>
      <c r="MW1" s="202"/>
      <c r="MX1" s="202"/>
      <c r="MY1" s="202"/>
      <c r="MZ1" s="202"/>
      <c r="NA1" s="202"/>
      <c r="NB1" s="202"/>
      <c r="NC1" s="202"/>
      <c r="ND1" s="201"/>
      <c r="NE1" s="201"/>
      <c r="NF1" s="201"/>
      <c r="NG1" s="202"/>
      <c r="NH1" s="202"/>
      <c r="NI1" s="202"/>
      <c r="NJ1" s="202"/>
      <c r="NK1" s="202"/>
      <c r="NL1" s="202"/>
      <c r="NM1" s="202"/>
      <c r="NN1" s="202"/>
      <c r="NO1" s="202"/>
      <c r="NP1" s="202"/>
      <c r="NQ1" s="201"/>
      <c r="NR1" s="201"/>
      <c r="NS1" s="201"/>
      <c r="NT1" s="202"/>
      <c r="NU1" s="202"/>
      <c r="NV1" s="202"/>
      <c r="NW1" s="202"/>
      <c r="NX1" s="202"/>
      <c r="NY1" s="202"/>
      <c r="NZ1" s="201"/>
      <c r="OA1" s="201"/>
      <c r="OB1" s="201"/>
      <c r="OC1" s="201"/>
      <c r="OD1" s="201"/>
      <c r="OE1" s="201"/>
      <c r="OF1" s="201"/>
      <c r="OG1" s="201"/>
      <c r="OH1" s="201"/>
      <c r="OI1" s="201"/>
      <c r="OJ1" s="201"/>
      <c r="OK1" s="201"/>
      <c r="OL1" s="201"/>
      <c r="OM1" s="202"/>
      <c r="ON1" s="202"/>
      <c r="OO1" s="202"/>
      <c r="OP1" s="202"/>
      <c r="OQ1" s="201"/>
      <c r="OR1" s="201"/>
      <c r="OS1" s="201"/>
      <c r="OT1" s="202"/>
      <c r="OU1" s="202"/>
      <c r="OV1" s="202"/>
      <c r="OW1" s="202"/>
      <c r="OX1" s="202"/>
      <c r="OY1" s="202"/>
      <c r="OZ1" s="201"/>
      <c r="PA1" s="201"/>
      <c r="PB1" s="201"/>
      <c r="PC1" s="201"/>
      <c r="PD1" s="201"/>
      <c r="PE1" s="201"/>
      <c r="PF1" s="201"/>
      <c r="PG1" s="201"/>
      <c r="PH1" s="201"/>
      <c r="PI1" s="201"/>
      <c r="PJ1" s="201"/>
      <c r="PK1" s="201"/>
      <c r="PL1" s="201"/>
      <c r="PM1" s="202"/>
      <c r="PN1" s="202"/>
      <c r="PO1" s="202"/>
      <c r="PP1" s="202"/>
      <c r="PQ1" s="201"/>
      <c r="PR1" s="201"/>
      <c r="PS1" s="201"/>
      <c r="PT1" s="202"/>
      <c r="PU1" s="202"/>
      <c r="PV1" s="202"/>
      <c r="PW1" s="202"/>
      <c r="PX1" s="202"/>
      <c r="PY1" s="202"/>
      <c r="PZ1" s="202"/>
      <c r="QA1" s="202"/>
      <c r="QB1" s="202"/>
      <c r="QC1" s="202"/>
      <c r="QD1" s="201"/>
      <c r="QE1" s="201"/>
      <c r="QF1" s="201"/>
      <c r="QG1" s="202"/>
      <c r="QH1" s="202"/>
      <c r="QI1" s="202"/>
      <c r="QJ1" s="202"/>
      <c r="QK1" s="202"/>
      <c r="QL1" s="202"/>
      <c r="QM1" s="202"/>
      <c r="QN1" s="202"/>
      <c r="QO1" s="202"/>
      <c r="QP1" s="202"/>
      <c r="QQ1" s="201"/>
      <c r="QR1" s="201"/>
      <c r="QS1" s="201"/>
      <c r="QT1" s="202"/>
      <c r="QU1" s="202"/>
      <c r="QV1" s="202"/>
      <c r="QW1" s="202"/>
      <c r="QX1" s="202"/>
      <c r="QY1" s="202"/>
      <c r="QZ1" s="202"/>
      <c r="RA1" s="202"/>
      <c r="RB1" s="202"/>
      <c r="RC1" s="202"/>
      <c r="RD1" s="201"/>
      <c r="RE1" s="201"/>
      <c r="RF1" s="201"/>
      <c r="RG1" s="202"/>
      <c r="RH1" s="202"/>
      <c r="RI1" s="202"/>
      <c r="RJ1" s="202"/>
      <c r="RK1" s="202"/>
      <c r="RL1" s="202"/>
      <c r="RM1" s="202"/>
      <c r="RN1" s="202"/>
      <c r="RO1" s="202"/>
      <c r="RP1" s="202"/>
      <c r="RQ1" s="201"/>
      <c r="RR1" s="201"/>
      <c r="RS1" s="201"/>
      <c r="RT1" s="202"/>
      <c r="RU1" s="202"/>
      <c r="RV1" s="202"/>
      <c r="RW1" s="202"/>
      <c r="RX1" s="202"/>
      <c r="RY1" s="202"/>
      <c r="RZ1" s="201"/>
      <c r="SA1" s="201"/>
      <c r="SB1" s="201"/>
      <c r="SC1" s="201"/>
      <c r="SD1" s="201"/>
      <c r="SE1" s="201"/>
      <c r="SF1" s="201"/>
      <c r="SG1" s="201"/>
      <c r="SH1" s="201"/>
      <c r="SI1" s="201"/>
      <c r="SJ1" s="201"/>
      <c r="SK1" s="201"/>
      <c r="SL1" s="201"/>
      <c r="SM1" s="202"/>
      <c r="SN1" s="202"/>
      <c r="SO1" s="202"/>
      <c r="SP1" s="202"/>
      <c r="SQ1" s="201"/>
      <c r="SR1" s="201"/>
      <c r="SS1" s="201"/>
      <c r="ST1" s="202"/>
      <c r="SU1" s="202"/>
      <c r="SV1" s="202"/>
      <c r="SW1" s="202"/>
      <c r="SX1" s="202"/>
      <c r="SY1" s="202"/>
      <c r="SZ1" s="201"/>
      <c r="TA1" s="201"/>
      <c r="TB1" s="201"/>
      <c r="TC1" s="201"/>
      <c r="TD1" s="201"/>
      <c r="TE1" s="201"/>
      <c r="TF1" s="201"/>
      <c r="TG1" s="201"/>
      <c r="TH1" s="201"/>
      <c r="TI1" s="201"/>
      <c r="TJ1" s="201"/>
      <c r="TK1" s="201"/>
      <c r="TL1" s="201"/>
      <c r="TM1" s="201"/>
      <c r="TN1" s="201"/>
      <c r="TO1" s="201"/>
      <c r="TP1" s="201"/>
      <c r="TQ1" s="201"/>
      <c r="TR1" s="201"/>
      <c r="TS1" s="201"/>
      <c r="TT1" s="201"/>
      <c r="TU1" s="201"/>
      <c r="TV1" s="201"/>
      <c r="TW1" s="201"/>
      <c r="TX1" s="201"/>
      <c r="TY1" s="201"/>
      <c r="TZ1" s="204"/>
      <c r="UA1" s="205"/>
      <c r="UB1" s="205"/>
      <c r="UC1" s="205"/>
      <c r="UD1" s="201"/>
      <c r="UE1" s="201"/>
      <c r="UF1" s="201"/>
      <c r="UG1" s="205"/>
      <c r="UH1" s="205"/>
      <c r="UI1" s="205"/>
      <c r="UJ1" s="205"/>
      <c r="UK1" s="205"/>
      <c r="UL1" s="205"/>
      <c r="UM1" s="202"/>
      <c r="UN1" s="202"/>
      <c r="UO1" s="202"/>
      <c r="UP1" s="202"/>
      <c r="UQ1" s="201"/>
      <c r="UR1" s="201"/>
      <c r="US1" s="201"/>
      <c r="UT1" s="202"/>
      <c r="UU1" s="202"/>
      <c r="UV1" s="202"/>
      <c r="UW1" s="202"/>
      <c r="UX1" s="202"/>
      <c r="UY1" s="202"/>
      <c r="UZ1" s="202"/>
      <c r="VA1" s="202"/>
      <c r="VB1" s="202"/>
      <c r="VC1" s="202"/>
      <c r="VD1" s="201"/>
      <c r="VE1" s="201"/>
      <c r="VF1" s="201"/>
      <c r="VG1" s="202"/>
      <c r="VH1" s="202"/>
      <c r="VI1" s="202"/>
      <c r="VJ1" s="202"/>
      <c r="VK1" s="202"/>
      <c r="VL1" s="202"/>
      <c r="VM1" s="202"/>
      <c r="VN1" s="202"/>
      <c r="VO1" s="202"/>
      <c r="VP1" s="202"/>
      <c r="VQ1" s="201"/>
      <c r="VR1" s="201"/>
      <c r="VS1" s="201"/>
      <c r="VT1" s="202"/>
      <c r="VU1" s="202"/>
      <c r="VV1" s="202"/>
      <c r="VW1" s="202"/>
      <c r="VX1" s="202"/>
      <c r="VY1" s="202"/>
      <c r="VZ1" s="202"/>
      <c r="WA1" s="202"/>
      <c r="WB1" s="202"/>
      <c r="WC1" s="202"/>
      <c r="WD1" s="201"/>
      <c r="WE1" s="201"/>
      <c r="WF1" s="201"/>
      <c r="WG1" s="202"/>
      <c r="WH1" s="202"/>
      <c r="WI1" s="202"/>
      <c r="WJ1" s="202"/>
      <c r="WK1" s="202"/>
      <c r="WL1" s="202"/>
      <c r="WM1" s="206"/>
      <c r="WN1" s="206"/>
      <c r="WO1" s="206"/>
      <c r="WP1" s="206"/>
      <c r="WQ1" s="201"/>
      <c r="WR1" s="201"/>
      <c r="WS1" s="201"/>
      <c r="WZ1" s="206"/>
      <c r="XA1" s="206"/>
      <c r="XB1" s="206"/>
      <c r="XC1" s="206"/>
      <c r="XD1" s="201"/>
      <c r="XE1" s="201"/>
      <c r="XF1" s="201"/>
    </row>
    <row r="2" spans="1:636" ht="15.75" customHeight="1" x14ac:dyDescent="0.25">
      <c r="A2" s="35">
        <v>12</v>
      </c>
      <c r="B2" s="59"/>
      <c r="D2" s="150"/>
      <c r="E2" s="150"/>
      <c r="F2" s="150"/>
      <c r="G2" s="150"/>
      <c r="H2" s="150"/>
      <c r="I2" s="150"/>
      <c r="J2" s="150"/>
      <c r="K2" s="150"/>
      <c r="L2" s="150"/>
      <c r="M2" s="201">
        <v>21</v>
      </c>
      <c r="N2" s="201">
        <v>22</v>
      </c>
      <c r="O2" s="201"/>
      <c r="P2" s="201"/>
      <c r="Q2" s="207"/>
      <c r="R2" s="207"/>
      <c r="S2" s="207"/>
      <c r="T2" s="205">
        <v>20</v>
      </c>
      <c r="U2" s="205">
        <v>21</v>
      </c>
      <c r="V2" s="205">
        <v>22</v>
      </c>
      <c r="W2" s="205">
        <v>23</v>
      </c>
      <c r="X2" s="201"/>
      <c r="Y2" s="201"/>
      <c r="Z2" s="201">
        <v>25</v>
      </c>
      <c r="AA2" s="201">
        <v>26</v>
      </c>
      <c r="AB2" s="201"/>
      <c r="AC2" s="201"/>
      <c r="AD2" s="207"/>
      <c r="AE2" s="207"/>
      <c r="AF2" s="207"/>
      <c r="AG2" s="208">
        <v>28</v>
      </c>
      <c r="AH2" s="208">
        <v>29</v>
      </c>
      <c r="AI2" s="208">
        <v>30</v>
      </c>
      <c r="AJ2" s="208">
        <v>31</v>
      </c>
      <c r="AL2" s="201"/>
      <c r="AM2" s="201">
        <v>15</v>
      </c>
      <c r="AN2" s="201">
        <v>16</v>
      </c>
      <c r="AO2" s="201"/>
      <c r="AP2" s="201"/>
      <c r="AQ2" s="207"/>
      <c r="AR2" s="207"/>
      <c r="AS2" s="207"/>
      <c r="AT2" s="208">
        <v>48</v>
      </c>
      <c r="AU2" s="208">
        <v>49</v>
      </c>
      <c r="AV2" s="208">
        <v>50</v>
      </c>
      <c r="AW2" s="208">
        <v>51</v>
      </c>
      <c r="AX2" s="201"/>
      <c r="AY2" s="201"/>
      <c r="AZ2" s="210"/>
      <c r="BA2" s="210"/>
      <c r="BB2" s="210"/>
      <c r="BC2" s="210"/>
      <c r="BD2" s="210"/>
      <c r="BE2" s="210"/>
      <c r="BF2" s="210"/>
      <c r="BG2" s="208">
        <v>8</v>
      </c>
      <c r="BH2" s="208">
        <v>9</v>
      </c>
      <c r="BI2" s="208">
        <v>10</v>
      </c>
      <c r="BJ2" s="208">
        <v>11</v>
      </c>
      <c r="BK2" s="207"/>
      <c r="BL2" s="207"/>
      <c r="BM2" s="201">
        <v>23</v>
      </c>
      <c r="BN2" s="201">
        <v>24</v>
      </c>
      <c r="BO2" s="201"/>
      <c r="BP2" s="201"/>
      <c r="BQ2" s="207"/>
      <c r="BR2" s="207"/>
      <c r="BS2" s="207"/>
      <c r="BT2" s="208">
        <v>24</v>
      </c>
      <c r="BU2" s="208">
        <v>25</v>
      </c>
      <c r="BV2" s="208">
        <v>26</v>
      </c>
      <c r="BW2" s="208">
        <v>27</v>
      </c>
      <c r="BX2" s="201"/>
      <c r="BY2" s="201"/>
      <c r="BZ2" s="201">
        <v>61</v>
      </c>
      <c r="CA2" s="201">
        <v>62</v>
      </c>
      <c r="CB2" s="201"/>
      <c r="CC2" s="201"/>
      <c r="CD2" s="207"/>
      <c r="CE2" s="207"/>
      <c r="CF2" s="207"/>
      <c r="CG2" s="208">
        <v>260</v>
      </c>
      <c r="CH2" s="208">
        <v>261</v>
      </c>
      <c r="CI2" s="208">
        <v>262</v>
      </c>
      <c r="CJ2" s="208">
        <v>263</v>
      </c>
      <c r="CK2" s="201"/>
      <c r="CL2" s="201"/>
      <c r="CM2" s="202"/>
      <c r="CN2" s="202"/>
      <c r="CO2" s="202"/>
      <c r="CP2" s="202"/>
      <c r="CQ2" s="207"/>
      <c r="CR2" s="207"/>
      <c r="CS2" s="207"/>
      <c r="CT2" s="208">
        <v>284</v>
      </c>
      <c r="CU2" s="208">
        <v>285</v>
      </c>
      <c r="CV2" s="208">
        <v>286</v>
      </c>
      <c r="CW2" s="208">
        <v>287</v>
      </c>
      <c r="CX2" s="202"/>
      <c r="CY2" s="202"/>
      <c r="CZ2" s="207">
        <v>19</v>
      </c>
      <c r="DA2" s="207">
        <v>20</v>
      </c>
      <c r="DB2" s="207"/>
      <c r="DC2" s="207"/>
      <c r="DD2" s="207"/>
      <c r="DE2" s="207"/>
      <c r="DF2" s="207"/>
      <c r="DG2" s="208">
        <v>12</v>
      </c>
      <c r="DH2" s="208">
        <v>13</v>
      </c>
      <c r="DI2" s="208">
        <v>14</v>
      </c>
      <c r="DJ2" s="208">
        <v>15</v>
      </c>
      <c r="DK2" s="211"/>
      <c r="DL2" s="211"/>
      <c r="DM2" s="211"/>
      <c r="DN2" s="211"/>
      <c r="DO2" s="211"/>
      <c r="DP2" s="211"/>
      <c r="DQ2" s="211"/>
      <c r="DR2" s="211"/>
      <c r="DS2" s="211"/>
      <c r="DT2" s="211"/>
      <c r="DU2" s="211"/>
      <c r="DV2" s="211"/>
      <c r="DW2" s="211"/>
      <c r="DX2" s="211"/>
      <c r="DY2" s="211"/>
      <c r="DZ2" s="210"/>
      <c r="EA2" s="210"/>
      <c r="EB2" s="210"/>
      <c r="EC2" s="210"/>
      <c r="ED2" s="210"/>
      <c r="EE2" s="210"/>
      <c r="EF2" s="210"/>
      <c r="EG2" s="208">
        <v>40</v>
      </c>
      <c r="EH2" s="208">
        <v>41</v>
      </c>
      <c r="EI2" s="208">
        <v>42</v>
      </c>
      <c r="EJ2" s="208">
        <v>43</v>
      </c>
      <c r="EK2" s="210"/>
      <c r="EL2" s="210"/>
      <c r="EM2" s="201">
        <v>47</v>
      </c>
      <c r="EN2" s="201">
        <v>48</v>
      </c>
      <c r="EO2" s="201"/>
      <c r="EP2" s="201"/>
      <c r="EQ2" s="207"/>
      <c r="ER2" s="207"/>
      <c r="ES2" s="207"/>
      <c r="ET2" s="208">
        <v>160</v>
      </c>
      <c r="EU2" s="208">
        <v>161</v>
      </c>
      <c r="EV2" s="208">
        <v>162</v>
      </c>
      <c r="EW2" s="208">
        <v>163</v>
      </c>
      <c r="EX2" s="201"/>
      <c r="EY2" s="201"/>
      <c r="EZ2" s="201">
        <v>53</v>
      </c>
      <c r="FA2" s="201">
        <v>54</v>
      </c>
      <c r="FB2" s="201"/>
      <c r="FC2" s="201"/>
      <c r="FD2" s="207"/>
      <c r="FE2" s="207"/>
      <c r="FF2" s="207"/>
      <c r="FG2" s="208">
        <v>176</v>
      </c>
      <c r="FH2" s="208">
        <v>177</v>
      </c>
      <c r="FI2" s="208">
        <v>178</v>
      </c>
      <c r="FJ2" s="208">
        <v>179</v>
      </c>
      <c r="FK2" s="201"/>
      <c r="FL2" s="201"/>
      <c r="FM2" s="201">
        <v>59</v>
      </c>
      <c r="FN2" s="201">
        <v>60</v>
      </c>
      <c r="FO2" s="201"/>
      <c r="FP2" s="201"/>
      <c r="FQ2" s="207"/>
      <c r="FR2" s="207"/>
      <c r="FS2" s="207"/>
      <c r="FT2" s="208">
        <v>204</v>
      </c>
      <c r="FU2" s="208">
        <v>205</v>
      </c>
      <c r="FV2" s="208">
        <v>206</v>
      </c>
      <c r="FW2" s="208">
        <v>207</v>
      </c>
      <c r="FX2" s="201"/>
      <c r="FY2" s="201"/>
      <c r="FZ2" s="202">
        <v>91</v>
      </c>
      <c r="GA2" s="202">
        <v>92</v>
      </c>
      <c r="GB2" s="202"/>
      <c r="GC2" s="202"/>
      <c r="GD2" s="207"/>
      <c r="GE2" s="207"/>
      <c r="GF2" s="207"/>
      <c r="GG2" s="208">
        <v>224</v>
      </c>
      <c r="GH2" s="208">
        <v>225</v>
      </c>
      <c r="GI2" s="208">
        <v>226</v>
      </c>
      <c r="GJ2" s="208">
        <v>227</v>
      </c>
      <c r="GK2" s="202"/>
      <c r="GL2" s="202"/>
      <c r="GM2" s="202">
        <v>93</v>
      </c>
      <c r="GN2" s="202">
        <v>94</v>
      </c>
      <c r="GO2" s="202"/>
      <c r="GP2" s="202"/>
      <c r="GQ2" s="207"/>
      <c r="GR2" s="207"/>
      <c r="GS2" s="207"/>
      <c r="GT2" s="208">
        <v>228</v>
      </c>
      <c r="GU2" s="208">
        <v>229</v>
      </c>
      <c r="GV2" s="208">
        <v>230</v>
      </c>
      <c r="GW2" s="208">
        <v>231</v>
      </c>
      <c r="GX2" s="202"/>
      <c r="GY2" s="202"/>
      <c r="GZ2" s="202">
        <v>97</v>
      </c>
      <c r="HA2" s="202">
        <v>98</v>
      </c>
      <c r="HB2" s="202"/>
      <c r="HC2" s="202"/>
      <c r="HD2" s="207"/>
      <c r="HE2" s="207"/>
      <c r="HF2" s="207"/>
      <c r="HG2" s="208">
        <v>236</v>
      </c>
      <c r="HH2" s="208">
        <v>237</v>
      </c>
      <c r="HI2" s="208">
        <v>238</v>
      </c>
      <c r="HJ2" s="208">
        <v>239</v>
      </c>
      <c r="HK2" s="202"/>
      <c r="HL2" s="202"/>
      <c r="HM2" s="202">
        <v>99</v>
      </c>
      <c r="HN2" s="202">
        <v>100</v>
      </c>
      <c r="HO2" s="202"/>
      <c r="HP2" s="202"/>
      <c r="HQ2" s="207"/>
      <c r="HR2" s="207"/>
      <c r="HS2" s="207"/>
      <c r="HT2" s="212">
        <v>244</v>
      </c>
      <c r="HU2" s="212">
        <v>245</v>
      </c>
      <c r="HV2" s="212">
        <v>246</v>
      </c>
      <c r="HW2" s="212">
        <v>247</v>
      </c>
      <c r="HX2" s="202"/>
      <c r="HY2" s="202"/>
      <c r="HZ2" s="202">
        <v>103</v>
      </c>
      <c r="IA2" s="202">
        <v>104</v>
      </c>
      <c r="IB2" s="202"/>
      <c r="IC2" s="202"/>
      <c r="ID2" s="207"/>
      <c r="IE2" s="207"/>
      <c r="IF2" s="207"/>
      <c r="IG2" s="212">
        <v>264</v>
      </c>
      <c r="IH2" s="212">
        <v>265</v>
      </c>
      <c r="II2" s="212">
        <v>266</v>
      </c>
      <c r="IJ2" s="212">
        <v>267</v>
      </c>
      <c r="IK2" s="202"/>
      <c r="IL2" s="202"/>
      <c r="IM2" s="202">
        <v>101</v>
      </c>
      <c r="IN2" s="202">
        <v>102</v>
      </c>
      <c r="IO2" s="202"/>
      <c r="IP2" s="202"/>
      <c r="IQ2" s="207"/>
      <c r="IR2" s="207"/>
      <c r="IS2" s="207"/>
      <c r="IT2" s="212">
        <v>248</v>
      </c>
      <c r="IU2" s="212">
        <v>249</v>
      </c>
      <c r="IV2" s="212">
        <v>250</v>
      </c>
      <c r="IW2" s="212">
        <v>251</v>
      </c>
      <c r="IX2" s="202"/>
      <c r="IY2" s="202"/>
      <c r="IZ2" s="21">
        <v>95</v>
      </c>
      <c r="JA2" s="21">
        <v>96</v>
      </c>
      <c r="JB2" s="21"/>
      <c r="JC2" s="21"/>
      <c r="JD2" s="207"/>
      <c r="JE2" s="207"/>
      <c r="JF2" s="207"/>
      <c r="JG2" s="21">
        <v>232</v>
      </c>
      <c r="JH2" s="21">
        <v>233</v>
      </c>
      <c r="JI2" s="21">
        <v>234</v>
      </c>
      <c r="JJ2" s="21">
        <v>235</v>
      </c>
      <c r="JK2" s="21"/>
      <c r="JL2" s="21"/>
      <c r="JM2" s="201">
        <v>49</v>
      </c>
      <c r="JN2" s="201">
        <v>50</v>
      </c>
      <c r="JO2" s="201"/>
      <c r="JP2" s="201"/>
      <c r="JQ2" s="207"/>
      <c r="JR2" s="207"/>
      <c r="JS2" s="207"/>
      <c r="JT2" s="205">
        <v>168</v>
      </c>
      <c r="JU2" s="205">
        <v>169</v>
      </c>
      <c r="JV2" s="205">
        <v>170</v>
      </c>
      <c r="JW2" s="205">
        <v>171</v>
      </c>
      <c r="JX2" s="201"/>
      <c r="JY2" s="201"/>
      <c r="JZ2" s="201">
        <v>51</v>
      </c>
      <c r="KA2" s="201">
        <v>52</v>
      </c>
      <c r="KB2" s="201"/>
      <c r="KC2" s="201"/>
      <c r="KD2" s="207"/>
      <c r="KE2" s="207"/>
      <c r="KF2" s="207"/>
      <c r="KG2" s="208">
        <v>172</v>
      </c>
      <c r="KH2" s="208">
        <v>173</v>
      </c>
      <c r="KI2" s="208">
        <v>174</v>
      </c>
      <c r="KJ2" s="208">
        <v>175</v>
      </c>
      <c r="KK2" s="201"/>
      <c r="KL2" s="201"/>
      <c r="KM2" s="201"/>
      <c r="KN2" s="201"/>
      <c r="KO2" s="201"/>
      <c r="KP2" s="201"/>
      <c r="KQ2" s="201"/>
      <c r="KR2" s="201"/>
      <c r="KS2" s="201"/>
      <c r="KT2" s="201"/>
      <c r="KU2" s="201"/>
      <c r="KV2" s="201"/>
      <c r="KW2" s="201"/>
      <c r="KX2" s="201"/>
      <c r="KY2" s="201"/>
      <c r="KZ2" s="201">
        <v>55</v>
      </c>
      <c r="LA2" s="201">
        <v>56</v>
      </c>
      <c r="LB2" s="201"/>
      <c r="LC2" s="201"/>
      <c r="LD2" s="207"/>
      <c r="LE2" s="207"/>
      <c r="LF2" s="207"/>
      <c r="LG2" s="205">
        <v>212</v>
      </c>
      <c r="LH2" s="205">
        <v>213</v>
      </c>
      <c r="LI2" s="205">
        <v>214</v>
      </c>
      <c r="LJ2" s="205">
        <v>215</v>
      </c>
      <c r="LK2" s="201"/>
      <c r="LL2" s="201"/>
      <c r="LM2" s="201">
        <v>27</v>
      </c>
      <c r="LN2" s="201">
        <v>28</v>
      </c>
      <c r="LO2" s="201"/>
      <c r="LP2" s="201"/>
      <c r="LQ2" s="207"/>
      <c r="LR2" s="207"/>
      <c r="LS2" s="207"/>
      <c r="LT2" s="208">
        <v>64</v>
      </c>
      <c r="LU2" s="208">
        <v>65</v>
      </c>
      <c r="LV2" s="208">
        <v>66</v>
      </c>
      <c r="LW2" s="208">
        <v>67</v>
      </c>
      <c r="LX2" s="201"/>
      <c r="LY2" s="201"/>
      <c r="LZ2" s="201">
        <v>37</v>
      </c>
      <c r="MA2" s="201">
        <v>38</v>
      </c>
      <c r="MB2" s="201"/>
      <c r="MC2" s="201"/>
      <c r="MD2" s="207"/>
      <c r="ME2" s="207"/>
      <c r="MF2" s="207"/>
      <c r="MG2" s="208">
        <v>108</v>
      </c>
      <c r="MH2" s="208">
        <v>109</v>
      </c>
      <c r="MI2" s="208">
        <v>110</v>
      </c>
      <c r="MJ2" s="208">
        <v>111</v>
      </c>
      <c r="MK2" s="201"/>
      <c r="ML2" s="201"/>
      <c r="MM2" s="202">
        <v>69</v>
      </c>
      <c r="MN2" s="202">
        <v>70</v>
      </c>
      <c r="MO2" s="202"/>
      <c r="MP2" s="202"/>
      <c r="MQ2" s="207"/>
      <c r="MR2" s="207"/>
      <c r="MS2" s="207"/>
      <c r="MT2" s="208">
        <v>72</v>
      </c>
      <c r="MU2" s="208">
        <v>73</v>
      </c>
      <c r="MV2" s="208">
        <v>74</v>
      </c>
      <c r="MW2" s="208">
        <v>75</v>
      </c>
      <c r="MX2" s="202"/>
      <c r="MY2" s="202"/>
      <c r="MZ2" s="202"/>
      <c r="NA2" s="202"/>
      <c r="NB2" s="202"/>
      <c r="NC2" s="202"/>
      <c r="ND2" s="207"/>
      <c r="NE2" s="207"/>
      <c r="NF2" s="207"/>
      <c r="NG2" s="208">
        <v>280</v>
      </c>
      <c r="NH2" s="208">
        <v>281</v>
      </c>
      <c r="NI2" s="208">
        <v>282</v>
      </c>
      <c r="NJ2" s="208">
        <v>283</v>
      </c>
      <c r="NK2" s="202"/>
      <c r="NL2" s="202"/>
      <c r="NM2" s="202"/>
      <c r="NN2" s="202"/>
      <c r="NO2" s="202"/>
      <c r="NP2" s="202"/>
      <c r="NQ2" s="207"/>
      <c r="NR2" s="207"/>
      <c r="NS2" s="207"/>
      <c r="NT2" s="202"/>
      <c r="NU2" s="202"/>
      <c r="NV2" s="202"/>
      <c r="NW2" s="202"/>
      <c r="NX2" s="202"/>
      <c r="NY2" s="202"/>
      <c r="NZ2" s="201">
        <v>57</v>
      </c>
      <c r="OA2" s="201">
        <v>58</v>
      </c>
      <c r="OB2" s="201"/>
      <c r="OC2" s="201"/>
      <c r="OD2" s="207"/>
      <c r="OE2" s="207"/>
      <c r="OF2" s="207"/>
      <c r="OG2" s="208">
        <v>208</v>
      </c>
      <c r="OH2" s="208">
        <v>209</v>
      </c>
      <c r="OI2" s="208">
        <v>210</v>
      </c>
      <c r="OJ2" s="208">
        <v>211</v>
      </c>
      <c r="OK2" s="201"/>
      <c r="OL2" s="201"/>
      <c r="OM2" s="202">
        <v>75</v>
      </c>
      <c r="ON2" s="202">
        <v>76</v>
      </c>
      <c r="OO2" s="202"/>
      <c r="OP2" s="202"/>
      <c r="OQ2" s="207"/>
      <c r="OR2" s="207"/>
      <c r="OS2" s="207"/>
      <c r="OT2" s="208">
        <v>76</v>
      </c>
      <c r="OU2" s="208">
        <v>77</v>
      </c>
      <c r="OV2" s="208">
        <v>78</v>
      </c>
      <c r="OW2" s="208">
        <v>79</v>
      </c>
      <c r="OX2" s="202"/>
      <c r="OY2" s="202"/>
      <c r="OZ2" s="201">
        <v>29</v>
      </c>
      <c r="PA2" s="201">
        <v>30</v>
      </c>
      <c r="PB2" s="201"/>
      <c r="PC2" s="201"/>
      <c r="PD2" s="207"/>
      <c r="PE2" s="207"/>
      <c r="PF2" s="207"/>
      <c r="PG2" s="208">
        <v>80</v>
      </c>
      <c r="PH2" s="208">
        <v>81</v>
      </c>
      <c r="PI2" s="208">
        <v>82</v>
      </c>
      <c r="PJ2" s="208">
        <v>83</v>
      </c>
      <c r="PK2" s="201"/>
      <c r="PL2" s="201"/>
      <c r="PM2" s="202">
        <v>105</v>
      </c>
      <c r="PN2" s="202">
        <v>106</v>
      </c>
      <c r="PO2" s="202"/>
      <c r="PP2" s="202"/>
      <c r="PQ2" s="207"/>
      <c r="PR2" s="207"/>
      <c r="PS2" s="207"/>
      <c r="PT2" s="208">
        <v>276</v>
      </c>
      <c r="PU2" s="208">
        <v>277</v>
      </c>
      <c r="PV2" s="208">
        <v>278</v>
      </c>
      <c r="PW2" s="208">
        <v>279</v>
      </c>
      <c r="PX2" s="202"/>
      <c r="PY2" s="202"/>
      <c r="PZ2" s="212">
        <v>83</v>
      </c>
      <c r="QA2" s="212">
        <v>84</v>
      </c>
      <c r="QB2" s="202"/>
      <c r="QC2" s="202"/>
      <c r="QD2" s="207"/>
      <c r="QE2" s="207"/>
      <c r="QF2" s="207"/>
      <c r="QG2" s="208">
        <v>112</v>
      </c>
      <c r="QH2" s="208">
        <v>113</v>
      </c>
      <c r="QI2" s="208">
        <v>114</v>
      </c>
      <c r="QJ2" s="208">
        <v>115</v>
      </c>
      <c r="QK2" s="202"/>
      <c r="QL2" s="202"/>
      <c r="QM2" s="202">
        <v>77</v>
      </c>
      <c r="QN2" s="202">
        <v>78</v>
      </c>
      <c r="QO2" s="202"/>
      <c r="QP2" s="202"/>
      <c r="QQ2" s="207"/>
      <c r="QR2" s="207"/>
      <c r="QS2" s="207"/>
      <c r="QT2" s="208">
        <v>88</v>
      </c>
      <c r="QU2" s="208">
        <v>89</v>
      </c>
      <c r="QV2" s="208">
        <v>90</v>
      </c>
      <c r="QW2" s="208">
        <v>91</v>
      </c>
      <c r="QX2" s="202"/>
      <c r="QY2" s="202"/>
      <c r="QZ2" s="202"/>
      <c r="RA2" s="202"/>
      <c r="RB2" s="202"/>
      <c r="RC2" s="202"/>
      <c r="RD2" s="207"/>
      <c r="RE2" s="207"/>
      <c r="RF2" s="207"/>
      <c r="RG2" s="208">
        <v>104</v>
      </c>
      <c r="RH2" s="208">
        <v>105</v>
      </c>
      <c r="RI2" s="208">
        <v>106</v>
      </c>
      <c r="RJ2" s="208">
        <v>107</v>
      </c>
      <c r="RK2" s="202"/>
      <c r="RL2" s="202"/>
      <c r="RM2" s="202">
        <v>67</v>
      </c>
      <c r="RN2" s="202">
        <v>68</v>
      </c>
      <c r="RO2" s="202"/>
      <c r="RP2" s="202"/>
      <c r="RQ2" s="207"/>
      <c r="RR2" s="207"/>
      <c r="RS2" s="207"/>
      <c r="RT2" s="208">
        <v>68</v>
      </c>
      <c r="RU2" s="208">
        <v>69</v>
      </c>
      <c r="RV2" s="208">
        <v>70</v>
      </c>
      <c r="RW2" s="208">
        <v>71</v>
      </c>
      <c r="RX2" s="202"/>
      <c r="RY2" s="202"/>
      <c r="RZ2" s="201">
        <v>31</v>
      </c>
      <c r="SA2" s="201">
        <v>32</v>
      </c>
      <c r="SB2" s="201"/>
      <c r="SC2" s="201"/>
      <c r="SD2" s="207"/>
      <c r="SE2" s="207"/>
      <c r="SF2" s="207"/>
      <c r="SG2" s="208">
        <v>96</v>
      </c>
      <c r="SH2" s="208">
        <v>97</v>
      </c>
      <c r="SI2" s="208">
        <v>98</v>
      </c>
      <c r="SJ2" s="208">
        <v>99</v>
      </c>
      <c r="SK2" s="201"/>
      <c r="SL2" s="201"/>
      <c r="SM2" s="202">
        <v>79</v>
      </c>
      <c r="SN2" s="202">
        <v>80</v>
      </c>
      <c r="SO2" s="202"/>
      <c r="SP2" s="202"/>
      <c r="SQ2" s="207"/>
      <c r="SR2" s="207"/>
      <c r="SS2" s="207"/>
      <c r="ST2" s="208">
        <v>92</v>
      </c>
      <c r="SU2" s="208">
        <v>93</v>
      </c>
      <c r="SV2" s="208">
        <v>94</v>
      </c>
      <c r="SW2" s="208">
        <v>95</v>
      </c>
      <c r="SX2" s="202"/>
      <c r="SY2" s="202"/>
      <c r="SZ2" s="201">
        <v>45</v>
      </c>
      <c r="TA2" s="201">
        <v>46</v>
      </c>
      <c r="TB2" s="201"/>
      <c r="TC2" s="201"/>
      <c r="TD2" s="207"/>
      <c r="TE2" s="207"/>
      <c r="TF2" s="207"/>
      <c r="TG2" s="208">
        <v>120</v>
      </c>
      <c r="TH2" s="208">
        <v>121</v>
      </c>
      <c r="TI2" s="208">
        <v>122</v>
      </c>
      <c r="TJ2" s="208">
        <v>123</v>
      </c>
      <c r="TK2" s="201"/>
      <c r="TL2" s="201"/>
      <c r="TM2" s="201">
        <v>35</v>
      </c>
      <c r="TN2" s="201">
        <v>36</v>
      </c>
      <c r="TO2" s="201"/>
      <c r="TP2" s="201"/>
      <c r="TQ2" s="207"/>
      <c r="TR2" s="207"/>
      <c r="TS2" s="207"/>
      <c r="TT2" s="208">
        <v>100</v>
      </c>
      <c r="TU2" s="208">
        <v>101</v>
      </c>
      <c r="TV2" s="208">
        <v>102</v>
      </c>
      <c r="TW2" s="208">
        <v>103</v>
      </c>
      <c r="TX2" s="201"/>
      <c r="TY2" s="201"/>
      <c r="TZ2" s="204">
        <v>109</v>
      </c>
      <c r="UA2" s="205">
        <v>110</v>
      </c>
      <c r="UB2" s="205"/>
      <c r="UC2" s="205"/>
      <c r="UD2" s="207"/>
      <c r="UE2" s="207"/>
      <c r="UF2" s="207"/>
      <c r="UG2" s="208">
        <v>84</v>
      </c>
      <c r="UH2" s="208">
        <v>85</v>
      </c>
      <c r="UI2" s="208">
        <v>86</v>
      </c>
      <c r="UJ2" s="208">
        <v>87</v>
      </c>
      <c r="UK2" s="205"/>
      <c r="UL2" s="205"/>
      <c r="UM2" s="202">
        <v>63</v>
      </c>
      <c r="UN2" s="202">
        <v>64</v>
      </c>
      <c r="UO2" s="202"/>
      <c r="UP2" s="202"/>
      <c r="UQ2" s="207"/>
      <c r="UR2" s="207"/>
      <c r="US2" s="207"/>
      <c r="UT2" s="208">
        <v>56</v>
      </c>
      <c r="UU2" s="208">
        <v>57</v>
      </c>
      <c r="UV2" s="208">
        <v>58</v>
      </c>
      <c r="UW2" s="208">
        <v>59</v>
      </c>
      <c r="UX2" s="202"/>
      <c r="UY2" s="202"/>
      <c r="UZ2" s="202">
        <v>73</v>
      </c>
      <c r="VA2" s="202">
        <v>74</v>
      </c>
      <c r="VB2" s="213"/>
      <c r="VC2" s="202"/>
      <c r="VD2" s="207"/>
      <c r="VE2" s="207"/>
      <c r="VF2" s="207"/>
      <c r="VG2" s="214">
        <v>116</v>
      </c>
      <c r="VH2" s="214">
        <v>117</v>
      </c>
      <c r="VI2" s="214">
        <v>118</v>
      </c>
      <c r="VJ2" s="214">
        <v>119</v>
      </c>
      <c r="VK2" s="202"/>
      <c r="VL2" s="202"/>
      <c r="VM2" s="202">
        <v>65</v>
      </c>
      <c r="VN2" s="202">
        <v>66</v>
      </c>
      <c r="VO2" s="202"/>
      <c r="VP2" s="202"/>
      <c r="VQ2" s="207"/>
      <c r="VR2" s="207"/>
      <c r="VS2" s="207"/>
      <c r="VT2" s="208">
        <v>60</v>
      </c>
      <c r="VU2" s="208">
        <v>61</v>
      </c>
      <c r="VV2" s="208">
        <v>62</v>
      </c>
      <c r="VW2" s="208">
        <v>63</v>
      </c>
      <c r="VX2" s="202"/>
      <c r="VY2" s="202"/>
      <c r="VZ2" s="202">
        <v>107</v>
      </c>
      <c r="WA2" s="202">
        <v>108</v>
      </c>
      <c r="WB2" s="202"/>
      <c r="WC2" s="202"/>
      <c r="WD2" s="207"/>
      <c r="WE2" s="207"/>
      <c r="WF2" s="207"/>
      <c r="WG2" s="208">
        <v>52</v>
      </c>
      <c r="WH2" s="208">
        <v>53</v>
      </c>
      <c r="WI2" s="208">
        <v>54</v>
      </c>
      <c r="WJ2" s="208">
        <v>55</v>
      </c>
      <c r="WK2" s="202"/>
      <c r="WL2" s="202"/>
      <c r="WM2" s="206"/>
      <c r="WN2" s="206"/>
      <c r="WO2" s="206"/>
      <c r="WP2" s="206"/>
      <c r="WQ2" s="207"/>
      <c r="WR2" s="207"/>
      <c r="WS2" s="207"/>
      <c r="WZ2" s="206"/>
      <c r="XA2" s="206"/>
      <c r="XB2" s="206"/>
      <c r="XC2" s="206"/>
      <c r="XD2" s="207"/>
      <c r="XE2" s="207"/>
      <c r="XF2" s="207"/>
    </row>
    <row r="3" spans="1:636" ht="15.75" customHeight="1" x14ac:dyDescent="0.25">
      <c r="A3" s="390" t="s">
        <v>369</v>
      </c>
      <c r="B3" s="390" t="s">
        <v>370</v>
      </c>
      <c r="C3" s="393" t="s">
        <v>0</v>
      </c>
      <c r="D3" s="394" t="s">
        <v>371</v>
      </c>
      <c r="E3" s="394" t="s">
        <v>372</v>
      </c>
      <c r="F3" s="469" t="s">
        <v>245</v>
      </c>
      <c r="G3" s="397" t="s">
        <v>246</v>
      </c>
      <c r="H3" s="398" t="s">
        <v>1</v>
      </c>
      <c r="I3" s="399"/>
      <c r="J3" s="399"/>
      <c r="K3" s="399"/>
      <c r="L3" s="400"/>
      <c r="M3" s="513" t="s">
        <v>395</v>
      </c>
      <c r="N3" s="513"/>
      <c r="O3" s="513"/>
      <c r="P3" s="513"/>
      <c r="Q3" s="513"/>
      <c r="R3" s="513"/>
      <c r="S3" s="513"/>
      <c r="T3" s="513"/>
      <c r="U3" s="513"/>
      <c r="V3" s="513"/>
      <c r="W3" s="513"/>
      <c r="X3" s="513"/>
      <c r="Y3" s="513"/>
      <c r="Z3" s="513" t="s">
        <v>395</v>
      </c>
      <c r="AA3" s="513"/>
      <c r="AB3" s="513"/>
      <c r="AC3" s="513"/>
      <c r="AD3" s="513"/>
      <c r="AE3" s="513"/>
      <c r="AF3" s="513"/>
      <c r="AG3" s="513"/>
      <c r="AH3" s="513"/>
      <c r="AI3" s="513"/>
      <c r="AJ3" s="513"/>
      <c r="AK3" s="513"/>
      <c r="AL3" s="513"/>
      <c r="AM3" s="513" t="s">
        <v>395</v>
      </c>
      <c r="AN3" s="513"/>
      <c r="AO3" s="513"/>
      <c r="AP3" s="513"/>
      <c r="AQ3" s="513"/>
      <c r="AR3" s="513"/>
      <c r="AS3" s="513"/>
      <c r="AT3" s="513"/>
      <c r="AU3" s="513"/>
      <c r="AV3" s="513"/>
      <c r="AW3" s="513"/>
      <c r="AX3" s="513"/>
      <c r="AY3" s="513"/>
      <c r="AZ3" s="513" t="s">
        <v>395</v>
      </c>
      <c r="BA3" s="513"/>
      <c r="BB3" s="513"/>
      <c r="BC3" s="513"/>
      <c r="BD3" s="513"/>
      <c r="BE3" s="513"/>
      <c r="BF3" s="513"/>
      <c r="BG3" s="513"/>
      <c r="BH3" s="513"/>
      <c r="BI3" s="513"/>
      <c r="BJ3" s="513"/>
      <c r="BK3" s="513"/>
      <c r="BL3" s="513"/>
      <c r="BM3" s="513" t="s">
        <v>396</v>
      </c>
      <c r="BN3" s="513"/>
      <c r="BO3" s="513"/>
      <c r="BP3" s="513"/>
      <c r="BQ3" s="513"/>
      <c r="BR3" s="513"/>
      <c r="BS3" s="513"/>
      <c r="BT3" s="513"/>
      <c r="BU3" s="513"/>
      <c r="BV3" s="513"/>
      <c r="BW3" s="513"/>
      <c r="BX3" s="513"/>
      <c r="BY3" s="513"/>
      <c r="BZ3" s="513" t="s">
        <v>396</v>
      </c>
      <c r="CA3" s="513"/>
      <c r="CB3" s="513"/>
      <c r="CC3" s="513"/>
      <c r="CD3" s="513"/>
      <c r="CE3" s="513"/>
      <c r="CF3" s="513"/>
      <c r="CG3" s="513"/>
      <c r="CH3" s="513"/>
      <c r="CI3" s="513"/>
      <c r="CJ3" s="513"/>
      <c r="CK3" s="513"/>
      <c r="CL3" s="513"/>
      <c r="CM3" s="510" t="s">
        <v>397</v>
      </c>
      <c r="CN3" s="511"/>
      <c r="CO3" s="511"/>
      <c r="CP3" s="511"/>
      <c r="CQ3" s="511"/>
      <c r="CR3" s="511"/>
      <c r="CS3" s="511"/>
      <c r="CT3" s="511"/>
      <c r="CU3" s="511"/>
      <c r="CV3" s="511"/>
      <c r="CW3" s="511"/>
      <c r="CX3" s="511"/>
      <c r="CY3" s="512"/>
      <c r="CZ3" s="510" t="s">
        <v>397</v>
      </c>
      <c r="DA3" s="511"/>
      <c r="DB3" s="511"/>
      <c r="DC3" s="511"/>
      <c r="DD3" s="511"/>
      <c r="DE3" s="511"/>
      <c r="DF3" s="511"/>
      <c r="DG3" s="511"/>
      <c r="DH3" s="511"/>
      <c r="DI3" s="511"/>
      <c r="DJ3" s="511"/>
      <c r="DK3" s="511"/>
      <c r="DL3" s="512"/>
      <c r="DM3" s="510" t="s">
        <v>547</v>
      </c>
      <c r="DN3" s="511"/>
      <c r="DO3" s="511"/>
      <c r="DP3" s="511"/>
      <c r="DQ3" s="511"/>
      <c r="DR3" s="511"/>
      <c r="DS3" s="511"/>
      <c r="DT3" s="511"/>
      <c r="DU3" s="511"/>
      <c r="DV3" s="511"/>
      <c r="DW3" s="511"/>
      <c r="DX3" s="511"/>
      <c r="DY3" s="512"/>
      <c r="DZ3" s="509" t="s">
        <v>398</v>
      </c>
      <c r="EA3" s="509"/>
      <c r="EB3" s="509"/>
      <c r="EC3" s="509"/>
      <c r="ED3" s="509"/>
      <c r="EE3" s="509"/>
      <c r="EF3" s="509"/>
      <c r="EG3" s="509"/>
      <c r="EH3" s="509"/>
      <c r="EI3" s="509"/>
      <c r="EJ3" s="509"/>
      <c r="EK3" s="509"/>
      <c r="EL3" s="509"/>
      <c r="EM3" s="509" t="s">
        <v>398</v>
      </c>
      <c r="EN3" s="509"/>
      <c r="EO3" s="509"/>
      <c r="EP3" s="509"/>
      <c r="EQ3" s="509"/>
      <c r="ER3" s="509"/>
      <c r="ES3" s="509"/>
      <c r="ET3" s="509"/>
      <c r="EU3" s="509"/>
      <c r="EV3" s="509"/>
      <c r="EW3" s="509"/>
      <c r="EX3" s="509"/>
      <c r="EY3" s="509"/>
      <c r="EZ3" s="509" t="s">
        <v>398</v>
      </c>
      <c r="FA3" s="509"/>
      <c r="FB3" s="509"/>
      <c r="FC3" s="509"/>
      <c r="FD3" s="509"/>
      <c r="FE3" s="509"/>
      <c r="FF3" s="509"/>
      <c r="FG3" s="509"/>
      <c r="FH3" s="509"/>
      <c r="FI3" s="509"/>
      <c r="FJ3" s="509"/>
      <c r="FK3" s="509"/>
      <c r="FL3" s="509"/>
      <c r="FM3" s="509" t="s">
        <v>398</v>
      </c>
      <c r="FN3" s="509"/>
      <c r="FO3" s="509"/>
      <c r="FP3" s="509"/>
      <c r="FQ3" s="509"/>
      <c r="FR3" s="509"/>
      <c r="FS3" s="509"/>
      <c r="FT3" s="509"/>
      <c r="FU3" s="509"/>
      <c r="FV3" s="509"/>
      <c r="FW3" s="509"/>
      <c r="FX3" s="509"/>
      <c r="FY3" s="509"/>
      <c r="FZ3" s="509" t="s">
        <v>398</v>
      </c>
      <c r="GA3" s="509"/>
      <c r="GB3" s="509"/>
      <c r="GC3" s="509"/>
      <c r="GD3" s="509"/>
      <c r="GE3" s="509"/>
      <c r="GF3" s="509"/>
      <c r="GG3" s="509"/>
      <c r="GH3" s="509"/>
      <c r="GI3" s="509"/>
      <c r="GJ3" s="509"/>
      <c r="GK3" s="509"/>
      <c r="GL3" s="509"/>
      <c r="GM3" s="509" t="s">
        <v>398</v>
      </c>
      <c r="GN3" s="509"/>
      <c r="GO3" s="509"/>
      <c r="GP3" s="509"/>
      <c r="GQ3" s="509"/>
      <c r="GR3" s="509"/>
      <c r="GS3" s="509"/>
      <c r="GT3" s="509"/>
      <c r="GU3" s="509"/>
      <c r="GV3" s="509"/>
      <c r="GW3" s="509"/>
      <c r="GX3" s="509"/>
      <c r="GY3" s="509"/>
      <c r="GZ3" s="509" t="s">
        <v>398</v>
      </c>
      <c r="HA3" s="509"/>
      <c r="HB3" s="509"/>
      <c r="HC3" s="509"/>
      <c r="HD3" s="509"/>
      <c r="HE3" s="509"/>
      <c r="HF3" s="509"/>
      <c r="HG3" s="509"/>
      <c r="HH3" s="509"/>
      <c r="HI3" s="509"/>
      <c r="HJ3" s="509"/>
      <c r="HK3" s="509"/>
      <c r="HL3" s="509"/>
      <c r="HM3" s="509" t="s">
        <v>398</v>
      </c>
      <c r="HN3" s="509"/>
      <c r="HO3" s="509"/>
      <c r="HP3" s="509"/>
      <c r="HQ3" s="509"/>
      <c r="HR3" s="509"/>
      <c r="HS3" s="509"/>
      <c r="HT3" s="509"/>
      <c r="HU3" s="509"/>
      <c r="HV3" s="509"/>
      <c r="HW3" s="509"/>
      <c r="HX3" s="509"/>
      <c r="HY3" s="509"/>
      <c r="HZ3" s="509" t="s">
        <v>398</v>
      </c>
      <c r="IA3" s="509"/>
      <c r="IB3" s="509"/>
      <c r="IC3" s="509"/>
      <c r="ID3" s="509"/>
      <c r="IE3" s="509"/>
      <c r="IF3" s="509"/>
      <c r="IG3" s="509"/>
      <c r="IH3" s="509"/>
      <c r="II3" s="509"/>
      <c r="IJ3" s="509"/>
      <c r="IK3" s="509"/>
      <c r="IL3" s="509"/>
      <c r="IM3" s="509" t="s">
        <v>398</v>
      </c>
      <c r="IN3" s="509"/>
      <c r="IO3" s="509"/>
      <c r="IP3" s="509"/>
      <c r="IQ3" s="509"/>
      <c r="IR3" s="509"/>
      <c r="IS3" s="509"/>
      <c r="IT3" s="509"/>
      <c r="IU3" s="509"/>
      <c r="IV3" s="509"/>
      <c r="IW3" s="509"/>
      <c r="IX3" s="509"/>
      <c r="IY3" s="509"/>
      <c r="IZ3" s="509" t="s">
        <v>398</v>
      </c>
      <c r="JA3" s="509"/>
      <c r="JB3" s="509"/>
      <c r="JC3" s="509"/>
      <c r="JD3" s="509"/>
      <c r="JE3" s="509"/>
      <c r="JF3" s="509"/>
      <c r="JG3" s="509"/>
      <c r="JH3" s="509"/>
      <c r="JI3" s="509"/>
      <c r="JJ3" s="509"/>
      <c r="JK3" s="509"/>
      <c r="JL3" s="509"/>
      <c r="JM3" s="509" t="s">
        <v>399</v>
      </c>
      <c r="JN3" s="509"/>
      <c r="JO3" s="509"/>
      <c r="JP3" s="509"/>
      <c r="JQ3" s="509"/>
      <c r="JR3" s="509"/>
      <c r="JS3" s="509"/>
      <c r="JT3" s="509"/>
      <c r="JU3" s="509"/>
      <c r="JV3" s="509"/>
      <c r="JW3" s="509"/>
      <c r="JX3" s="509"/>
      <c r="JY3" s="509"/>
      <c r="JZ3" s="509" t="s">
        <v>399</v>
      </c>
      <c r="KA3" s="509"/>
      <c r="KB3" s="509"/>
      <c r="KC3" s="509"/>
      <c r="KD3" s="509"/>
      <c r="KE3" s="509"/>
      <c r="KF3" s="509"/>
      <c r="KG3" s="509"/>
      <c r="KH3" s="509"/>
      <c r="KI3" s="509"/>
      <c r="KJ3" s="509"/>
      <c r="KK3" s="509"/>
      <c r="KL3" s="509"/>
      <c r="KM3" s="510" t="s">
        <v>548</v>
      </c>
      <c r="KN3" s="511"/>
      <c r="KO3" s="511"/>
      <c r="KP3" s="511"/>
      <c r="KQ3" s="511"/>
      <c r="KR3" s="511"/>
      <c r="KS3" s="511"/>
      <c r="KT3" s="511"/>
      <c r="KU3" s="511"/>
      <c r="KV3" s="511"/>
      <c r="KW3" s="511"/>
      <c r="KX3" s="511"/>
      <c r="KY3" s="512"/>
      <c r="KZ3" s="506" t="s">
        <v>400</v>
      </c>
      <c r="LA3" s="507"/>
      <c r="LB3" s="507"/>
      <c r="LC3" s="507"/>
      <c r="LD3" s="507"/>
      <c r="LE3" s="507"/>
      <c r="LF3" s="507"/>
      <c r="LG3" s="507"/>
      <c r="LH3" s="507"/>
      <c r="LI3" s="507"/>
      <c r="LJ3" s="507"/>
      <c r="LK3" s="507"/>
      <c r="LL3" s="508"/>
      <c r="LM3" s="506" t="s">
        <v>400</v>
      </c>
      <c r="LN3" s="507"/>
      <c r="LO3" s="507"/>
      <c r="LP3" s="507"/>
      <c r="LQ3" s="507"/>
      <c r="LR3" s="507"/>
      <c r="LS3" s="507"/>
      <c r="LT3" s="507"/>
      <c r="LU3" s="507"/>
      <c r="LV3" s="507"/>
      <c r="LW3" s="507"/>
      <c r="LX3" s="507"/>
      <c r="LY3" s="508"/>
      <c r="LZ3" s="506" t="s">
        <v>400</v>
      </c>
      <c r="MA3" s="507"/>
      <c r="MB3" s="507"/>
      <c r="MC3" s="507"/>
      <c r="MD3" s="507"/>
      <c r="ME3" s="507"/>
      <c r="MF3" s="507"/>
      <c r="MG3" s="507"/>
      <c r="MH3" s="507"/>
      <c r="MI3" s="507"/>
      <c r="MJ3" s="507"/>
      <c r="MK3" s="507"/>
      <c r="ML3" s="508"/>
      <c r="MM3" s="506" t="s">
        <v>400</v>
      </c>
      <c r="MN3" s="507"/>
      <c r="MO3" s="507"/>
      <c r="MP3" s="507"/>
      <c r="MQ3" s="507"/>
      <c r="MR3" s="507"/>
      <c r="MS3" s="507"/>
      <c r="MT3" s="507"/>
      <c r="MU3" s="507"/>
      <c r="MV3" s="507"/>
      <c r="MW3" s="507"/>
      <c r="MX3" s="507"/>
      <c r="MY3" s="508"/>
      <c r="MZ3" s="506" t="s">
        <v>401</v>
      </c>
      <c r="NA3" s="507"/>
      <c r="NB3" s="507"/>
      <c r="NC3" s="507"/>
      <c r="ND3" s="507"/>
      <c r="NE3" s="507"/>
      <c r="NF3" s="507"/>
      <c r="NG3" s="507"/>
      <c r="NH3" s="507"/>
      <c r="NI3" s="507"/>
      <c r="NJ3" s="507"/>
      <c r="NK3" s="507"/>
      <c r="NL3" s="508"/>
      <c r="NM3" s="506" t="s">
        <v>401</v>
      </c>
      <c r="NN3" s="507"/>
      <c r="NO3" s="507"/>
      <c r="NP3" s="507"/>
      <c r="NQ3" s="507"/>
      <c r="NR3" s="507"/>
      <c r="NS3" s="507"/>
      <c r="NT3" s="507"/>
      <c r="NU3" s="507"/>
      <c r="NV3" s="507"/>
      <c r="NW3" s="507"/>
      <c r="NX3" s="507"/>
      <c r="NY3" s="508"/>
      <c r="NZ3" s="506" t="s">
        <v>401</v>
      </c>
      <c r="OA3" s="507"/>
      <c r="OB3" s="507"/>
      <c r="OC3" s="507"/>
      <c r="OD3" s="507"/>
      <c r="OE3" s="507"/>
      <c r="OF3" s="507"/>
      <c r="OG3" s="507"/>
      <c r="OH3" s="507"/>
      <c r="OI3" s="507"/>
      <c r="OJ3" s="507"/>
      <c r="OK3" s="507"/>
      <c r="OL3" s="508"/>
      <c r="OM3" s="506" t="s">
        <v>401</v>
      </c>
      <c r="ON3" s="507"/>
      <c r="OO3" s="507"/>
      <c r="OP3" s="507"/>
      <c r="OQ3" s="507"/>
      <c r="OR3" s="507"/>
      <c r="OS3" s="507"/>
      <c r="OT3" s="507"/>
      <c r="OU3" s="507"/>
      <c r="OV3" s="507"/>
      <c r="OW3" s="507"/>
      <c r="OX3" s="507"/>
      <c r="OY3" s="508"/>
      <c r="OZ3" s="506" t="s">
        <v>401</v>
      </c>
      <c r="PA3" s="507"/>
      <c r="PB3" s="507"/>
      <c r="PC3" s="507"/>
      <c r="PD3" s="507"/>
      <c r="PE3" s="507"/>
      <c r="PF3" s="507"/>
      <c r="PG3" s="507"/>
      <c r="PH3" s="507"/>
      <c r="PI3" s="507"/>
      <c r="PJ3" s="507"/>
      <c r="PK3" s="507"/>
      <c r="PL3" s="508"/>
      <c r="PM3" s="506" t="s">
        <v>401</v>
      </c>
      <c r="PN3" s="507"/>
      <c r="PO3" s="507"/>
      <c r="PP3" s="507"/>
      <c r="PQ3" s="507"/>
      <c r="PR3" s="507"/>
      <c r="PS3" s="507"/>
      <c r="PT3" s="507"/>
      <c r="PU3" s="507"/>
      <c r="PV3" s="507"/>
      <c r="PW3" s="507"/>
      <c r="PX3" s="507"/>
      <c r="PY3" s="508"/>
      <c r="PZ3" s="503" t="s">
        <v>402</v>
      </c>
      <c r="QA3" s="504"/>
      <c r="QB3" s="504"/>
      <c r="QC3" s="504"/>
      <c r="QD3" s="504"/>
      <c r="QE3" s="504"/>
      <c r="QF3" s="504"/>
      <c r="QG3" s="504"/>
      <c r="QH3" s="504"/>
      <c r="QI3" s="504"/>
      <c r="QJ3" s="504"/>
      <c r="QK3" s="504"/>
      <c r="QL3" s="505"/>
      <c r="QM3" s="503" t="s">
        <v>402</v>
      </c>
      <c r="QN3" s="504"/>
      <c r="QO3" s="504"/>
      <c r="QP3" s="504"/>
      <c r="QQ3" s="504"/>
      <c r="QR3" s="504"/>
      <c r="QS3" s="504"/>
      <c r="QT3" s="504"/>
      <c r="QU3" s="504"/>
      <c r="QV3" s="504"/>
      <c r="QW3" s="504"/>
      <c r="QX3" s="504"/>
      <c r="QY3" s="505"/>
      <c r="QZ3" s="503" t="s">
        <v>402</v>
      </c>
      <c r="RA3" s="504"/>
      <c r="RB3" s="504"/>
      <c r="RC3" s="504"/>
      <c r="RD3" s="504"/>
      <c r="RE3" s="504"/>
      <c r="RF3" s="504"/>
      <c r="RG3" s="504"/>
      <c r="RH3" s="504"/>
      <c r="RI3" s="504"/>
      <c r="RJ3" s="504"/>
      <c r="RK3" s="504"/>
      <c r="RL3" s="505"/>
      <c r="RM3" s="503" t="s">
        <v>402</v>
      </c>
      <c r="RN3" s="504"/>
      <c r="RO3" s="504"/>
      <c r="RP3" s="504"/>
      <c r="RQ3" s="504"/>
      <c r="RR3" s="504"/>
      <c r="RS3" s="504"/>
      <c r="RT3" s="504"/>
      <c r="RU3" s="504"/>
      <c r="RV3" s="504"/>
      <c r="RW3" s="504"/>
      <c r="RX3" s="504"/>
      <c r="RY3" s="505"/>
      <c r="RZ3" s="503" t="s">
        <v>402</v>
      </c>
      <c r="SA3" s="504"/>
      <c r="SB3" s="504"/>
      <c r="SC3" s="504"/>
      <c r="SD3" s="504"/>
      <c r="SE3" s="504"/>
      <c r="SF3" s="504"/>
      <c r="SG3" s="504"/>
      <c r="SH3" s="504"/>
      <c r="SI3" s="504"/>
      <c r="SJ3" s="504"/>
      <c r="SK3" s="504"/>
      <c r="SL3" s="505"/>
      <c r="SM3" s="503" t="s">
        <v>402</v>
      </c>
      <c r="SN3" s="504"/>
      <c r="SO3" s="504"/>
      <c r="SP3" s="504"/>
      <c r="SQ3" s="504"/>
      <c r="SR3" s="504"/>
      <c r="SS3" s="504"/>
      <c r="ST3" s="504"/>
      <c r="SU3" s="504"/>
      <c r="SV3" s="504"/>
      <c r="SW3" s="504"/>
      <c r="SX3" s="504"/>
      <c r="SY3" s="505"/>
      <c r="SZ3" s="503" t="s">
        <v>402</v>
      </c>
      <c r="TA3" s="504"/>
      <c r="TB3" s="504"/>
      <c r="TC3" s="504"/>
      <c r="TD3" s="504"/>
      <c r="TE3" s="504"/>
      <c r="TF3" s="504"/>
      <c r="TG3" s="504"/>
      <c r="TH3" s="504"/>
      <c r="TI3" s="504"/>
      <c r="TJ3" s="504"/>
      <c r="TK3" s="504"/>
      <c r="TL3" s="505"/>
      <c r="TM3" s="503" t="s">
        <v>402</v>
      </c>
      <c r="TN3" s="504"/>
      <c r="TO3" s="504"/>
      <c r="TP3" s="504"/>
      <c r="TQ3" s="504"/>
      <c r="TR3" s="504"/>
      <c r="TS3" s="504"/>
      <c r="TT3" s="504"/>
      <c r="TU3" s="504"/>
      <c r="TV3" s="504"/>
      <c r="TW3" s="504"/>
      <c r="TX3" s="504"/>
      <c r="TY3" s="505"/>
      <c r="TZ3" s="503" t="s">
        <v>403</v>
      </c>
      <c r="UA3" s="504"/>
      <c r="UB3" s="504"/>
      <c r="UC3" s="504"/>
      <c r="UD3" s="504"/>
      <c r="UE3" s="504"/>
      <c r="UF3" s="504"/>
      <c r="UG3" s="504"/>
      <c r="UH3" s="504"/>
      <c r="UI3" s="504"/>
      <c r="UJ3" s="504"/>
      <c r="UK3" s="504"/>
      <c r="UL3" s="505"/>
      <c r="UM3" s="503" t="s">
        <v>403</v>
      </c>
      <c r="UN3" s="504"/>
      <c r="UO3" s="504"/>
      <c r="UP3" s="504"/>
      <c r="UQ3" s="504"/>
      <c r="UR3" s="504"/>
      <c r="US3" s="504"/>
      <c r="UT3" s="504"/>
      <c r="UU3" s="504"/>
      <c r="UV3" s="504"/>
      <c r="UW3" s="504"/>
      <c r="UX3" s="504"/>
      <c r="UY3" s="505"/>
      <c r="UZ3" s="503" t="s">
        <v>403</v>
      </c>
      <c r="VA3" s="504"/>
      <c r="VB3" s="504"/>
      <c r="VC3" s="504"/>
      <c r="VD3" s="504"/>
      <c r="VE3" s="504"/>
      <c r="VF3" s="504"/>
      <c r="VG3" s="504"/>
      <c r="VH3" s="504"/>
      <c r="VI3" s="504"/>
      <c r="VJ3" s="504"/>
      <c r="VK3" s="504"/>
      <c r="VL3" s="505"/>
      <c r="VM3" s="503" t="s">
        <v>403</v>
      </c>
      <c r="VN3" s="504"/>
      <c r="VO3" s="504"/>
      <c r="VP3" s="504"/>
      <c r="VQ3" s="504"/>
      <c r="VR3" s="504"/>
      <c r="VS3" s="504"/>
      <c r="VT3" s="504"/>
      <c r="VU3" s="504"/>
      <c r="VV3" s="504"/>
      <c r="VW3" s="504"/>
      <c r="VX3" s="504"/>
      <c r="VY3" s="505"/>
      <c r="VZ3" s="503" t="s">
        <v>403</v>
      </c>
      <c r="WA3" s="504"/>
      <c r="WB3" s="504"/>
      <c r="WC3" s="504"/>
      <c r="WD3" s="504"/>
      <c r="WE3" s="504"/>
      <c r="WF3" s="504"/>
      <c r="WG3" s="504"/>
      <c r="WH3" s="504"/>
      <c r="WI3" s="504"/>
      <c r="WJ3" s="504"/>
      <c r="WK3" s="504"/>
      <c r="WL3" s="505"/>
      <c r="WM3" s="506" t="s">
        <v>244</v>
      </c>
      <c r="WN3" s="507"/>
      <c r="WO3" s="507"/>
      <c r="WP3" s="507"/>
      <c r="WQ3" s="507"/>
      <c r="WR3" s="507"/>
      <c r="WS3" s="507"/>
      <c r="WT3" s="507"/>
      <c r="WU3" s="507"/>
      <c r="WV3" s="507"/>
      <c r="WW3" s="507"/>
      <c r="WX3" s="507"/>
      <c r="WY3" s="508"/>
      <c r="WZ3" s="506" t="s">
        <v>549</v>
      </c>
      <c r="XA3" s="507"/>
      <c r="XB3" s="507"/>
      <c r="XC3" s="507"/>
      <c r="XD3" s="507"/>
      <c r="XE3" s="507"/>
      <c r="XF3" s="507"/>
      <c r="XG3" s="507"/>
      <c r="XH3" s="507"/>
      <c r="XI3" s="507"/>
      <c r="XJ3" s="507"/>
      <c r="XK3" s="507"/>
      <c r="XL3" s="508"/>
    </row>
    <row r="4" spans="1:636" s="28" customFormat="1" ht="23.25" customHeight="1" x14ac:dyDescent="0.25">
      <c r="A4" s="391"/>
      <c r="B4" s="391"/>
      <c r="C4" s="393"/>
      <c r="D4" s="395"/>
      <c r="E4" s="395"/>
      <c r="F4" s="469"/>
      <c r="G4" s="397"/>
      <c r="H4" s="401" t="s">
        <v>390</v>
      </c>
      <c r="I4" s="402"/>
      <c r="J4" s="402"/>
      <c r="K4" s="402"/>
      <c r="L4" s="102" t="s">
        <v>391</v>
      </c>
      <c r="M4" s="493" t="s">
        <v>143</v>
      </c>
      <c r="N4" s="494"/>
      <c r="O4" s="494"/>
      <c r="P4" s="494"/>
      <c r="Q4" s="494"/>
      <c r="R4" s="494"/>
      <c r="S4" s="494"/>
      <c r="T4" s="494"/>
      <c r="U4" s="494"/>
      <c r="V4" s="494"/>
      <c r="W4" s="494"/>
      <c r="X4" s="494"/>
      <c r="Y4" s="495"/>
      <c r="Z4" s="493" t="s">
        <v>145</v>
      </c>
      <c r="AA4" s="494"/>
      <c r="AB4" s="494"/>
      <c r="AC4" s="494"/>
      <c r="AD4" s="494"/>
      <c r="AE4" s="494"/>
      <c r="AF4" s="494"/>
      <c r="AG4" s="494"/>
      <c r="AH4" s="494"/>
      <c r="AI4" s="494"/>
      <c r="AJ4" s="494"/>
      <c r="AK4" s="494"/>
      <c r="AL4" s="495"/>
      <c r="AM4" s="493" t="s">
        <v>148</v>
      </c>
      <c r="AN4" s="494"/>
      <c r="AO4" s="494"/>
      <c r="AP4" s="494"/>
      <c r="AQ4" s="494"/>
      <c r="AR4" s="494"/>
      <c r="AS4" s="494"/>
      <c r="AT4" s="494"/>
      <c r="AU4" s="494"/>
      <c r="AV4" s="494"/>
      <c r="AW4" s="494"/>
      <c r="AX4" s="494"/>
      <c r="AY4" s="495"/>
      <c r="AZ4" s="493" t="s">
        <v>142</v>
      </c>
      <c r="BA4" s="494"/>
      <c r="BB4" s="494"/>
      <c r="BC4" s="494"/>
      <c r="BD4" s="494"/>
      <c r="BE4" s="494"/>
      <c r="BF4" s="494"/>
      <c r="BG4" s="494"/>
      <c r="BH4" s="494"/>
      <c r="BI4" s="494"/>
      <c r="BJ4" s="494"/>
      <c r="BK4" s="494"/>
      <c r="BL4" s="495"/>
      <c r="BM4" s="493" t="s">
        <v>144</v>
      </c>
      <c r="BN4" s="494"/>
      <c r="BO4" s="494"/>
      <c r="BP4" s="494"/>
      <c r="BQ4" s="494"/>
      <c r="BR4" s="494"/>
      <c r="BS4" s="494"/>
      <c r="BT4" s="494"/>
      <c r="BU4" s="494"/>
      <c r="BV4" s="494"/>
      <c r="BW4" s="494"/>
      <c r="BX4" s="494"/>
      <c r="BY4" s="495"/>
      <c r="BZ4" s="493" t="s">
        <v>227</v>
      </c>
      <c r="CA4" s="494"/>
      <c r="CB4" s="494"/>
      <c r="CC4" s="494"/>
      <c r="CD4" s="494"/>
      <c r="CE4" s="494"/>
      <c r="CF4" s="494"/>
      <c r="CG4" s="494"/>
      <c r="CH4" s="494"/>
      <c r="CI4" s="494"/>
      <c r="CJ4" s="494"/>
      <c r="CK4" s="494"/>
      <c r="CL4" s="495"/>
      <c r="CM4" s="490" t="s">
        <v>392</v>
      </c>
      <c r="CN4" s="491"/>
      <c r="CO4" s="491"/>
      <c r="CP4" s="491"/>
      <c r="CQ4" s="491"/>
      <c r="CR4" s="491"/>
      <c r="CS4" s="491"/>
      <c r="CT4" s="491"/>
      <c r="CU4" s="491"/>
      <c r="CV4" s="491"/>
      <c r="CW4" s="491"/>
      <c r="CX4" s="491"/>
      <c r="CY4" s="492"/>
      <c r="CZ4" s="493" t="s">
        <v>211</v>
      </c>
      <c r="DA4" s="494"/>
      <c r="DB4" s="494"/>
      <c r="DC4" s="494"/>
      <c r="DD4" s="494"/>
      <c r="DE4" s="494"/>
      <c r="DF4" s="494"/>
      <c r="DG4" s="494"/>
      <c r="DH4" s="494"/>
      <c r="DI4" s="494"/>
      <c r="DJ4" s="494"/>
      <c r="DK4" s="494"/>
      <c r="DL4" s="495"/>
      <c r="DM4" s="215"/>
      <c r="DN4" s="215"/>
      <c r="DO4" s="215"/>
      <c r="DP4" s="215"/>
      <c r="DQ4" s="215"/>
      <c r="DR4" s="215"/>
      <c r="DS4" s="215"/>
      <c r="DT4" s="215"/>
      <c r="DU4" s="215"/>
      <c r="DV4" s="215"/>
      <c r="DW4" s="215"/>
      <c r="DX4" s="215"/>
      <c r="DY4" s="215"/>
      <c r="DZ4" s="493" t="s">
        <v>342</v>
      </c>
      <c r="EA4" s="494"/>
      <c r="EB4" s="494"/>
      <c r="EC4" s="494"/>
      <c r="ED4" s="494"/>
      <c r="EE4" s="494"/>
      <c r="EF4" s="494"/>
      <c r="EG4" s="494"/>
      <c r="EH4" s="494"/>
      <c r="EI4" s="494"/>
      <c r="EJ4" s="494"/>
      <c r="EK4" s="494"/>
      <c r="EL4" s="495"/>
      <c r="EM4" s="493" t="s">
        <v>221</v>
      </c>
      <c r="EN4" s="494"/>
      <c r="EO4" s="494"/>
      <c r="EP4" s="494"/>
      <c r="EQ4" s="494"/>
      <c r="ER4" s="494"/>
      <c r="ES4" s="494"/>
      <c r="ET4" s="494"/>
      <c r="EU4" s="494"/>
      <c r="EV4" s="494"/>
      <c r="EW4" s="494"/>
      <c r="EX4" s="494"/>
      <c r="EY4" s="495"/>
      <c r="EZ4" s="493" t="s">
        <v>224</v>
      </c>
      <c r="FA4" s="494"/>
      <c r="FB4" s="494"/>
      <c r="FC4" s="494"/>
      <c r="FD4" s="494"/>
      <c r="FE4" s="494"/>
      <c r="FF4" s="494"/>
      <c r="FG4" s="494"/>
      <c r="FH4" s="494"/>
      <c r="FI4" s="494"/>
      <c r="FJ4" s="494"/>
      <c r="FK4" s="494"/>
      <c r="FL4" s="495"/>
      <c r="FM4" s="493" t="s">
        <v>259</v>
      </c>
      <c r="FN4" s="494"/>
      <c r="FO4" s="494"/>
      <c r="FP4" s="494"/>
      <c r="FQ4" s="494"/>
      <c r="FR4" s="494"/>
      <c r="FS4" s="494"/>
      <c r="FT4" s="494"/>
      <c r="FU4" s="494"/>
      <c r="FV4" s="494"/>
      <c r="FW4" s="494"/>
      <c r="FX4" s="494"/>
      <c r="FY4" s="495"/>
      <c r="FZ4" s="490" t="s">
        <v>237</v>
      </c>
      <c r="GA4" s="491"/>
      <c r="GB4" s="491"/>
      <c r="GC4" s="491"/>
      <c r="GD4" s="491"/>
      <c r="GE4" s="491"/>
      <c r="GF4" s="491"/>
      <c r="GG4" s="491"/>
      <c r="GH4" s="491"/>
      <c r="GI4" s="491"/>
      <c r="GJ4" s="491"/>
      <c r="GK4" s="491"/>
      <c r="GL4" s="492"/>
      <c r="GM4" s="490" t="s">
        <v>238</v>
      </c>
      <c r="GN4" s="491"/>
      <c r="GO4" s="491"/>
      <c r="GP4" s="491"/>
      <c r="GQ4" s="491"/>
      <c r="GR4" s="491"/>
      <c r="GS4" s="491"/>
      <c r="GT4" s="491"/>
      <c r="GU4" s="491"/>
      <c r="GV4" s="491"/>
      <c r="GW4" s="491"/>
      <c r="GX4" s="491"/>
      <c r="GY4" s="492"/>
      <c r="GZ4" s="490" t="s">
        <v>239</v>
      </c>
      <c r="HA4" s="491"/>
      <c r="HB4" s="491"/>
      <c r="HC4" s="491"/>
      <c r="HD4" s="491"/>
      <c r="HE4" s="491"/>
      <c r="HF4" s="491"/>
      <c r="HG4" s="491"/>
      <c r="HH4" s="491"/>
      <c r="HI4" s="491"/>
      <c r="HJ4" s="491"/>
      <c r="HK4" s="491"/>
      <c r="HL4" s="492"/>
      <c r="HM4" s="490" t="s">
        <v>177</v>
      </c>
      <c r="HN4" s="491"/>
      <c r="HO4" s="491"/>
      <c r="HP4" s="491"/>
      <c r="HQ4" s="491"/>
      <c r="HR4" s="491"/>
      <c r="HS4" s="491"/>
      <c r="HT4" s="491"/>
      <c r="HU4" s="491"/>
      <c r="HV4" s="491"/>
      <c r="HW4" s="491"/>
      <c r="HX4" s="491"/>
      <c r="HY4" s="492"/>
      <c r="HZ4" s="490" t="s">
        <v>242</v>
      </c>
      <c r="IA4" s="491"/>
      <c r="IB4" s="491"/>
      <c r="IC4" s="491"/>
      <c r="ID4" s="491"/>
      <c r="IE4" s="491"/>
      <c r="IF4" s="491"/>
      <c r="IG4" s="491"/>
      <c r="IH4" s="491"/>
      <c r="II4" s="491"/>
      <c r="IJ4" s="491"/>
      <c r="IK4" s="491"/>
      <c r="IL4" s="492"/>
      <c r="IM4" s="490" t="s">
        <v>241</v>
      </c>
      <c r="IN4" s="491"/>
      <c r="IO4" s="491"/>
      <c r="IP4" s="491"/>
      <c r="IQ4" s="491"/>
      <c r="IR4" s="491"/>
      <c r="IS4" s="491"/>
      <c r="IT4" s="491"/>
      <c r="IU4" s="491"/>
      <c r="IV4" s="491"/>
      <c r="IW4" s="491"/>
      <c r="IX4" s="491"/>
      <c r="IY4" s="492"/>
      <c r="IZ4" s="490" t="s">
        <v>239</v>
      </c>
      <c r="JA4" s="491"/>
      <c r="JB4" s="491"/>
      <c r="JC4" s="491"/>
      <c r="JD4" s="491"/>
      <c r="JE4" s="491"/>
      <c r="JF4" s="491"/>
      <c r="JG4" s="491"/>
      <c r="JH4" s="491"/>
      <c r="JI4" s="491"/>
      <c r="JJ4" s="491"/>
      <c r="JK4" s="491"/>
      <c r="JL4" s="492"/>
      <c r="JM4" s="493" t="s">
        <v>222</v>
      </c>
      <c r="JN4" s="494"/>
      <c r="JO4" s="494"/>
      <c r="JP4" s="494"/>
      <c r="JQ4" s="494"/>
      <c r="JR4" s="494"/>
      <c r="JS4" s="494"/>
      <c r="JT4" s="494"/>
      <c r="JU4" s="494"/>
      <c r="JV4" s="494"/>
      <c r="JW4" s="494"/>
      <c r="JX4" s="494"/>
      <c r="JY4" s="495"/>
      <c r="JZ4" s="493" t="s">
        <v>223</v>
      </c>
      <c r="KA4" s="494"/>
      <c r="KB4" s="494"/>
      <c r="KC4" s="494"/>
      <c r="KD4" s="494"/>
      <c r="KE4" s="494"/>
      <c r="KF4" s="494"/>
      <c r="KG4" s="494"/>
      <c r="KH4" s="494"/>
      <c r="KI4" s="494"/>
      <c r="KJ4" s="494"/>
      <c r="KK4" s="494"/>
      <c r="KL4" s="495"/>
      <c r="KM4" s="215"/>
      <c r="KN4" s="215"/>
      <c r="KO4" s="215"/>
      <c r="KP4" s="215"/>
      <c r="KQ4" s="215"/>
      <c r="KR4" s="215"/>
      <c r="KS4" s="215"/>
      <c r="KT4" s="215"/>
      <c r="KU4" s="215"/>
      <c r="KV4" s="215"/>
      <c r="KW4" s="215"/>
      <c r="KX4" s="215"/>
      <c r="KY4" s="215"/>
      <c r="KZ4" s="493" t="s">
        <v>226</v>
      </c>
      <c r="LA4" s="494"/>
      <c r="LB4" s="494"/>
      <c r="LC4" s="494"/>
      <c r="LD4" s="494"/>
      <c r="LE4" s="494"/>
      <c r="LF4" s="494"/>
      <c r="LG4" s="494"/>
      <c r="LH4" s="494"/>
      <c r="LI4" s="494"/>
      <c r="LJ4" s="494"/>
      <c r="LK4" s="494"/>
      <c r="LL4" s="495"/>
      <c r="LM4" s="493" t="s">
        <v>212</v>
      </c>
      <c r="LN4" s="494"/>
      <c r="LO4" s="494"/>
      <c r="LP4" s="494"/>
      <c r="LQ4" s="494"/>
      <c r="LR4" s="494"/>
      <c r="LS4" s="494"/>
      <c r="LT4" s="494"/>
      <c r="LU4" s="494"/>
      <c r="LV4" s="494"/>
      <c r="LW4" s="494"/>
      <c r="LX4" s="494"/>
      <c r="LY4" s="495"/>
      <c r="LZ4" s="493" t="s">
        <v>216</v>
      </c>
      <c r="MA4" s="494"/>
      <c r="MB4" s="494"/>
      <c r="MC4" s="494"/>
      <c r="MD4" s="494"/>
      <c r="ME4" s="494"/>
      <c r="MF4" s="494"/>
      <c r="MG4" s="494"/>
      <c r="MH4" s="494"/>
      <c r="MI4" s="494"/>
      <c r="MJ4" s="494"/>
      <c r="MK4" s="494"/>
      <c r="ML4" s="495"/>
      <c r="MM4" s="490" t="s">
        <v>230</v>
      </c>
      <c r="MN4" s="491"/>
      <c r="MO4" s="491"/>
      <c r="MP4" s="491"/>
      <c r="MQ4" s="491"/>
      <c r="MR4" s="491"/>
      <c r="MS4" s="491"/>
      <c r="MT4" s="491"/>
      <c r="MU4" s="491"/>
      <c r="MV4" s="491"/>
      <c r="MW4" s="491"/>
      <c r="MX4" s="491"/>
      <c r="MY4" s="492"/>
      <c r="MZ4" s="490" t="s">
        <v>188</v>
      </c>
      <c r="NA4" s="491"/>
      <c r="NB4" s="491"/>
      <c r="NC4" s="491"/>
      <c r="ND4" s="491"/>
      <c r="NE4" s="491"/>
      <c r="NF4" s="491"/>
      <c r="NG4" s="491"/>
      <c r="NH4" s="491"/>
      <c r="NI4" s="491"/>
      <c r="NJ4" s="491"/>
      <c r="NK4" s="491"/>
      <c r="NL4" s="492"/>
      <c r="NM4" s="490" t="s">
        <v>393</v>
      </c>
      <c r="NN4" s="491"/>
      <c r="NO4" s="491"/>
      <c r="NP4" s="491"/>
      <c r="NQ4" s="491"/>
      <c r="NR4" s="491"/>
      <c r="NS4" s="491"/>
      <c r="NT4" s="491"/>
      <c r="NU4" s="491"/>
      <c r="NV4" s="491"/>
      <c r="NW4" s="491"/>
      <c r="NX4" s="491"/>
      <c r="NY4" s="492"/>
      <c r="NZ4" s="493" t="s">
        <v>210</v>
      </c>
      <c r="OA4" s="494"/>
      <c r="OB4" s="494"/>
      <c r="OC4" s="494"/>
      <c r="OD4" s="494"/>
      <c r="OE4" s="494"/>
      <c r="OF4" s="494"/>
      <c r="OG4" s="494"/>
      <c r="OH4" s="494"/>
      <c r="OI4" s="494"/>
      <c r="OJ4" s="494"/>
      <c r="OK4" s="494"/>
      <c r="OL4" s="495"/>
      <c r="OM4" s="490" t="s">
        <v>232</v>
      </c>
      <c r="ON4" s="491"/>
      <c r="OO4" s="491"/>
      <c r="OP4" s="491"/>
      <c r="OQ4" s="491"/>
      <c r="OR4" s="491"/>
      <c r="OS4" s="491"/>
      <c r="OT4" s="491"/>
      <c r="OU4" s="491"/>
      <c r="OV4" s="491"/>
      <c r="OW4" s="491"/>
      <c r="OX4" s="491"/>
      <c r="OY4" s="492"/>
      <c r="OZ4" s="493" t="s">
        <v>213</v>
      </c>
      <c r="PA4" s="494"/>
      <c r="PB4" s="494"/>
      <c r="PC4" s="494"/>
      <c r="PD4" s="494"/>
      <c r="PE4" s="494"/>
      <c r="PF4" s="494"/>
      <c r="PG4" s="494"/>
      <c r="PH4" s="494"/>
      <c r="PI4" s="494"/>
      <c r="PJ4" s="494"/>
      <c r="PK4" s="494"/>
      <c r="PL4" s="495"/>
      <c r="PM4" s="490" t="s">
        <v>186</v>
      </c>
      <c r="PN4" s="491"/>
      <c r="PO4" s="491"/>
      <c r="PP4" s="491"/>
      <c r="PQ4" s="491"/>
      <c r="PR4" s="491"/>
      <c r="PS4" s="491"/>
      <c r="PT4" s="491"/>
      <c r="PU4" s="491"/>
      <c r="PV4" s="491"/>
      <c r="PW4" s="491"/>
      <c r="PX4" s="491"/>
      <c r="PY4" s="492"/>
      <c r="PZ4" s="216"/>
      <c r="QA4" s="491" t="s">
        <v>235</v>
      </c>
      <c r="QB4" s="491"/>
      <c r="QC4" s="491"/>
      <c r="QD4" s="491"/>
      <c r="QE4" s="491"/>
      <c r="QF4" s="491"/>
      <c r="QG4" s="491"/>
      <c r="QH4" s="491"/>
      <c r="QI4" s="491"/>
      <c r="QJ4" s="491"/>
      <c r="QK4" s="491"/>
      <c r="QL4" s="492"/>
      <c r="QM4" s="490" t="s">
        <v>233</v>
      </c>
      <c r="QN4" s="491"/>
      <c r="QO4" s="491"/>
      <c r="QP4" s="491"/>
      <c r="QQ4" s="491"/>
      <c r="QR4" s="491"/>
      <c r="QS4" s="491"/>
      <c r="QT4" s="491"/>
      <c r="QU4" s="491"/>
      <c r="QV4" s="491"/>
      <c r="QW4" s="491"/>
      <c r="QX4" s="491"/>
      <c r="QY4" s="492"/>
      <c r="QZ4" s="490" t="s">
        <v>236</v>
      </c>
      <c r="RA4" s="491"/>
      <c r="RB4" s="491"/>
      <c r="RC4" s="491"/>
      <c r="RD4" s="491"/>
      <c r="RE4" s="491"/>
      <c r="RF4" s="491"/>
      <c r="RG4" s="491"/>
      <c r="RH4" s="491"/>
      <c r="RI4" s="491"/>
      <c r="RJ4" s="491"/>
      <c r="RK4" s="491"/>
      <c r="RL4" s="492"/>
      <c r="RM4" s="490" t="s">
        <v>229</v>
      </c>
      <c r="RN4" s="491"/>
      <c r="RO4" s="491"/>
      <c r="RP4" s="491"/>
      <c r="RQ4" s="491"/>
      <c r="RR4" s="491"/>
      <c r="RS4" s="491"/>
      <c r="RT4" s="491"/>
      <c r="RU4" s="491"/>
      <c r="RV4" s="491"/>
      <c r="RW4" s="491"/>
      <c r="RX4" s="491"/>
      <c r="RY4" s="492"/>
      <c r="RZ4" s="493" t="s">
        <v>214</v>
      </c>
      <c r="SA4" s="494"/>
      <c r="SB4" s="494"/>
      <c r="SC4" s="494"/>
      <c r="SD4" s="494"/>
      <c r="SE4" s="494"/>
      <c r="SF4" s="494"/>
      <c r="SG4" s="494"/>
      <c r="SH4" s="494"/>
      <c r="SI4" s="494"/>
      <c r="SJ4" s="494"/>
      <c r="SK4" s="494"/>
      <c r="SL4" s="495"/>
      <c r="SM4" s="490" t="s">
        <v>234</v>
      </c>
      <c r="SN4" s="491"/>
      <c r="SO4" s="491"/>
      <c r="SP4" s="491"/>
      <c r="SQ4" s="491"/>
      <c r="SR4" s="491"/>
      <c r="SS4" s="491"/>
      <c r="ST4" s="491"/>
      <c r="SU4" s="491"/>
      <c r="SV4" s="491"/>
      <c r="SW4" s="491"/>
      <c r="SX4" s="491"/>
      <c r="SY4" s="492"/>
      <c r="SZ4" s="493" t="s">
        <v>217</v>
      </c>
      <c r="TA4" s="494"/>
      <c r="TB4" s="494"/>
      <c r="TC4" s="494"/>
      <c r="TD4" s="494"/>
      <c r="TE4" s="494"/>
      <c r="TF4" s="494"/>
      <c r="TG4" s="494"/>
      <c r="TH4" s="494"/>
      <c r="TI4" s="494"/>
      <c r="TJ4" s="494"/>
      <c r="TK4" s="494"/>
      <c r="TL4" s="495"/>
      <c r="TM4" s="493" t="s">
        <v>215</v>
      </c>
      <c r="TN4" s="494"/>
      <c r="TO4" s="494"/>
      <c r="TP4" s="494"/>
      <c r="TQ4" s="494"/>
      <c r="TR4" s="494"/>
      <c r="TS4" s="494"/>
      <c r="TT4" s="494"/>
      <c r="TU4" s="494"/>
      <c r="TV4" s="494"/>
      <c r="TW4" s="494"/>
      <c r="TX4" s="494"/>
      <c r="TY4" s="495"/>
      <c r="TZ4" s="500" t="s">
        <v>243</v>
      </c>
      <c r="UA4" s="501"/>
      <c r="UB4" s="501"/>
      <c r="UC4" s="501"/>
      <c r="UD4" s="501"/>
      <c r="UE4" s="501"/>
      <c r="UF4" s="501"/>
      <c r="UG4" s="501"/>
      <c r="UH4" s="501"/>
      <c r="UI4" s="501"/>
      <c r="UJ4" s="501"/>
      <c r="UK4" s="501"/>
      <c r="UL4" s="502"/>
      <c r="UM4" s="490" t="s">
        <v>150</v>
      </c>
      <c r="UN4" s="491"/>
      <c r="UO4" s="491"/>
      <c r="UP4" s="491"/>
      <c r="UQ4" s="491"/>
      <c r="UR4" s="491"/>
      <c r="US4" s="491"/>
      <c r="UT4" s="491"/>
      <c r="UU4" s="491"/>
      <c r="UV4" s="491"/>
      <c r="UW4" s="491"/>
      <c r="UX4" s="491"/>
      <c r="UY4" s="492"/>
      <c r="UZ4" s="490" t="s">
        <v>356</v>
      </c>
      <c r="VA4" s="491"/>
      <c r="VB4" s="491"/>
      <c r="VC4" s="491"/>
      <c r="VD4" s="491"/>
      <c r="VE4" s="491"/>
      <c r="VF4" s="491"/>
      <c r="VG4" s="491"/>
      <c r="VH4" s="491"/>
      <c r="VI4" s="491"/>
      <c r="VJ4" s="491"/>
      <c r="VK4" s="491"/>
      <c r="VL4" s="492"/>
      <c r="VM4" s="490" t="s">
        <v>341</v>
      </c>
      <c r="VN4" s="491"/>
      <c r="VO4" s="491"/>
      <c r="VP4" s="491"/>
      <c r="VQ4" s="491"/>
      <c r="VR4" s="491"/>
      <c r="VS4" s="491"/>
      <c r="VT4" s="491"/>
      <c r="VU4" s="491"/>
      <c r="VV4" s="491"/>
      <c r="VW4" s="491"/>
      <c r="VX4" s="491"/>
      <c r="VY4" s="492"/>
      <c r="VZ4" s="496" t="s">
        <v>149</v>
      </c>
      <c r="WA4" s="497"/>
      <c r="WB4" s="497"/>
      <c r="WC4" s="497"/>
      <c r="WD4" s="497"/>
      <c r="WE4" s="497"/>
      <c r="WF4" s="497"/>
      <c r="WG4" s="497"/>
      <c r="WH4" s="497"/>
      <c r="WI4" s="497"/>
      <c r="WJ4" s="497"/>
      <c r="WK4" s="497"/>
      <c r="WL4" s="498"/>
      <c r="WM4" s="499"/>
      <c r="WN4" s="499"/>
      <c r="WO4" s="499"/>
      <c r="WP4" s="499"/>
      <c r="WQ4" s="499"/>
      <c r="WR4" s="499"/>
      <c r="WS4" s="499"/>
      <c r="WT4" s="499"/>
      <c r="WU4" s="499"/>
      <c r="WV4" s="499"/>
      <c r="WW4" s="499"/>
      <c r="WX4" s="499"/>
      <c r="WY4" s="499"/>
      <c r="WZ4" s="499"/>
      <c r="XA4" s="499"/>
      <c r="XB4" s="499"/>
      <c r="XC4" s="499"/>
      <c r="XD4" s="499"/>
      <c r="XE4" s="499"/>
      <c r="XF4" s="499"/>
      <c r="XG4" s="499"/>
      <c r="XH4" s="499"/>
      <c r="XI4" s="499"/>
      <c r="XJ4" s="499"/>
      <c r="XK4" s="499"/>
      <c r="XL4" s="499"/>
    </row>
    <row r="5" spans="1:636" s="33" customFormat="1" ht="52.5" customHeight="1" x14ac:dyDescent="0.25">
      <c r="A5" s="391"/>
      <c r="B5" s="391"/>
      <c r="C5" s="393"/>
      <c r="D5" s="395"/>
      <c r="E5" s="395"/>
      <c r="F5" s="469"/>
      <c r="G5" s="397"/>
      <c r="H5" s="426" t="s">
        <v>29</v>
      </c>
      <c r="I5" s="426" t="s">
        <v>30</v>
      </c>
      <c r="J5" s="426" t="s">
        <v>31</v>
      </c>
      <c r="K5" s="426" t="s">
        <v>32</v>
      </c>
      <c r="L5" s="426" t="s">
        <v>394</v>
      </c>
      <c r="M5" s="405" t="s">
        <v>4</v>
      </c>
      <c r="N5" s="450"/>
      <c r="O5" s="450"/>
      <c r="P5" s="450"/>
      <c r="Q5" s="450"/>
      <c r="R5" s="450"/>
      <c r="S5" s="450"/>
      <c r="T5" s="450"/>
      <c r="U5" s="450"/>
      <c r="V5" s="450"/>
      <c r="W5" s="450"/>
      <c r="X5" s="450"/>
      <c r="Y5" s="406"/>
      <c r="Z5" s="405" t="s">
        <v>6</v>
      </c>
      <c r="AA5" s="450"/>
      <c r="AB5" s="450"/>
      <c r="AC5" s="450"/>
      <c r="AD5" s="450"/>
      <c r="AE5" s="450"/>
      <c r="AF5" s="450"/>
      <c r="AG5" s="450"/>
      <c r="AH5" s="450"/>
      <c r="AI5" s="450"/>
      <c r="AJ5" s="450"/>
      <c r="AK5" s="450"/>
      <c r="AL5" s="406"/>
      <c r="AM5" s="405" t="s">
        <v>75</v>
      </c>
      <c r="AN5" s="450"/>
      <c r="AO5" s="450"/>
      <c r="AP5" s="450"/>
      <c r="AQ5" s="450"/>
      <c r="AR5" s="450"/>
      <c r="AS5" s="450"/>
      <c r="AT5" s="450"/>
      <c r="AU5" s="450"/>
      <c r="AV5" s="450"/>
      <c r="AW5" s="450"/>
      <c r="AX5" s="450"/>
      <c r="AY5" s="406"/>
      <c r="AZ5" s="405" t="s">
        <v>3</v>
      </c>
      <c r="BA5" s="450"/>
      <c r="BB5" s="450"/>
      <c r="BC5" s="450"/>
      <c r="BD5" s="450"/>
      <c r="BE5" s="450"/>
      <c r="BF5" s="450"/>
      <c r="BG5" s="450"/>
      <c r="BH5" s="450"/>
      <c r="BI5" s="450"/>
      <c r="BJ5" s="450"/>
      <c r="BK5" s="450"/>
      <c r="BL5" s="406"/>
      <c r="BM5" s="405" t="s">
        <v>5</v>
      </c>
      <c r="BN5" s="450"/>
      <c r="BO5" s="450"/>
      <c r="BP5" s="450"/>
      <c r="BQ5" s="450"/>
      <c r="BR5" s="450"/>
      <c r="BS5" s="450"/>
      <c r="BT5" s="450"/>
      <c r="BU5" s="450"/>
      <c r="BV5" s="450"/>
      <c r="BW5" s="450"/>
      <c r="BX5" s="450"/>
      <c r="BY5" s="406"/>
      <c r="BZ5" s="405" t="s">
        <v>15</v>
      </c>
      <c r="CA5" s="450"/>
      <c r="CB5" s="450"/>
      <c r="CC5" s="450"/>
      <c r="CD5" s="450"/>
      <c r="CE5" s="450"/>
      <c r="CF5" s="450"/>
      <c r="CG5" s="450"/>
      <c r="CH5" s="450"/>
      <c r="CI5" s="450"/>
      <c r="CJ5" s="450"/>
      <c r="CK5" s="450"/>
      <c r="CL5" s="406"/>
      <c r="CM5" s="405" t="s">
        <v>374</v>
      </c>
      <c r="CN5" s="450"/>
      <c r="CO5" s="450"/>
      <c r="CP5" s="450"/>
      <c r="CQ5" s="450"/>
      <c r="CR5" s="450"/>
      <c r="CS5" s="450"/>
      <c r="CT5" s="450"/>
      <c r="CU5" s="450"/>
      <c r="CV5" s="450"/>
      <c r="CW5" s="450"/>
      <c r="CX5" s="450"/>
      <c r="CY5" s="406"/>
      <c r="CZ5" s="405" t="s">
        <v>527</v>
      </c>
      <c r="DA5" s="450"/>
      <c r="DB5" s="450"/>
      <c r="DC5" s="450"/>
      <c r="DD5" s="450"/>
      <c r="DE5" s="450"/>
      <c r="DF5" s="450"/>
      <c r="DG5" s="450"/>
      <c r="DH5" s="450"/>
      <c r="DI5" s="450"/>
      <c r="DJ5" s="450"/>
      <c r="DK5" s="450"/>
      <c r="DL5" s="406"/>
      <c r="DM5" s="431" t="s">
        <v>361</v>
      </c>
      <c r="DN5" s="489"/>
      <c r="DO5" s="489"/>
      <c r="DP5" s="489"/>
      <c r="DQ5" s="489"/>
      <c r="DR5" s="489"/>
      <c r="DS5" s="489"/>
      <c r="DT5" s="489"/>
      <c r="DU5" s="489"/>
      <c r="DV5" s="489"/>
      <c r="DW5" s="489"/>
      <c r="DX5" s="489"/>
      <c r="DY5" s="432"/>
      <c r="DZ5" s="405" t="s">
        <v>2</v>
      </c>
      <c r="EA5" s="450"/>
      <c r="EB5" s="450"/>
      <c r="EC5" s="450"/>
      <c r="ED5" s="450"/>
      <c r="EE5" s="450"/>
      <c r="EF5" s="450"/>
      <c r="EG5" s="450"/>
      <c r="EH5" s="450"/>
      <c r="EI5" s="450"/>
      <c r="EJ5" s="450"/>
      <c r="EK5" s="450"/>
      <c r="EL5" s="406"/>
      <c r="EM5" s="405" t="s">
        <v>10</v>
      </c>
      <c r="EN5" s="450"/>
      <c r="EO5" s="450"/>
      <c r="EP5" s="450"/>
      <c r="EQ5" s="450"/>
      <c r="ER5" s="450"/>
      <c r="ES5" s="450"/>
      <c r="ET5" s="450"/>
      <c r="EU5" s="450"/>
      <c r="EV5" s="450"/>
      <c r="EW5" s="450"/>
      <c r="EX5" s="450"/>
      <c r="EY5" s="406"/>
      <c r="EZ5" s="405" t="s">
        <v>12</v>
      </c>
      <c r="FA5" s="450"/>
      <c r="FB5" s="450"/>
      <c r="FC5" s="450"/>
      <c r="FD5" s="450"/>
      <c r="FE5" s="450"/>
      <c r="FF5" s="450"/>
      <c r="FG5" s="450"/>
      <c r="FH5" s="450"/>
      <c r="FI5" s="450"/>
      <c r="FJ5" s="450"/>
      <c r="FK5" s="450"/>
      <c r="FL5" s="406"/>
      <c r="FM5" s="405" t="s">
        <v>251</v>
      </c>
      <c r="FN5" s="450"/>
      <c r="FO5" s="450"/>
      <c r="FP5" s="450"/>
      <c r="FQ5" s="450"/>
      <c r="FR5" s="450"/>
      <c r="FS5" s="450"/>
      <c r="FT5" s="450"/>
      <c r="FU5" s="450"/>
      <c r="FV5" s="450"/>
      <c r="FW5" s="450"/>
      <c r="FX5" s="450"/>
      <c r="FY5" s="406"/>
      <c r="FZ5" s="405" t="s">
        <v>22</v>
      </c>
      <c r="GA5" s="450"/>
      <c r="GB5" s="450"/>
      <c r="GC5" s="450"/>
      <c r="GD5" s="450"/>
      <c r="GE5" s="450"/>
      <c r="GF5" s="450"/>
      <c r="GG5" s="450"/>
      <c r="GH5" s="450"/>
      <c r="GI5" s="450"/>
      <c r="GJ5" s="450"/>
      <c r="GK5" s="450"/>
      <c r="GL5" s="406"/>
      <c r="GM5" s="405" t="s">
        <v>23</v>
      </c>
      <c r="GN5" s="450"/>
      <c r="GO5" s="450"/>
      <c r="GP5" s="450"/>
      <c r="GQ5" s="450"/>
      <c r="GR5" s="450"/>
      <c r="GS5" s="450"/>
      <c r="GT5" s="450"/>
      <c r="GU5" s="450"/>
      <c r="GV5" s="450"/>
      <c r="GW5" s="450"/>
      <c r="GX5" s="450"/>
      <c r="GY5" s="406"/>
      <c r="GZ5" s="466" t="s">
        <v>24</v>
      </c>
      <c r="HA5" s="467"/>
      <c r="HB5" s="467"/>
      <c r="HC5" s="467"/>
      <c r="HD5" s="467"/>
      <c r="HE5" s="467"/>
      <c r="HF5" s="467"/>
      <c r="HG5" s="467"/>
      <c r="HH5" s="467"/>
      <c r="HI5" s="467"/>
      <c r="HJ5" s="467"/>
      <c r="HK5" s="467"/>
      <c r="HL5" s="468"/>
      <c r="HM5" s="405" t="s">
        <v>526</v>
      </c>
      <c r="HN5" s="450"/>
      <c r="HO5" s="450"/>
      <c r="HP5" s="450"/>
      <c r="HQ5" s="450"/>
      <c r="HR5" s="450"/>
      <c r="HS5" s="450"/>
      <c r="HT5" s="450"/>
      <c r="HU5" s="450"/>
      <c r="HV5" s="450"/>
      <c r="HW5" s="450"/>
      <c r="HX5" s="450"/>
      <c r="HY5" s="406"/>
      <c r="HZ5" s="466" t="s">
        <v>525</v>
      </c>
      <c r="IA5" s="467"/>
      <c r="IB5" s="467"/>
      <c r="IC5" s="467"/>
      <c r="ID5" s="467"/>
      <c r="IE5" s="467"/>
      <c r="IF5" s="467"/>
      <c r="IG5" s="467"/>
      <c r="IH5" s="467"/>
      <c r="II5" s="467"/>
      <c r="IJ5" s="467"/>
      <c r="IK5" s="467"/>
      <c r="IL5" s="468"/>
      <c r="IM5" s="405" t="s">
        <v>25</v>
      </c>
      <c r="IN5" s="450"/>
      <c r="IO5" s="450"/>
      <c r="IP5" s="450"/>
      <c r="IQ5" s="450"/>
      <c r="IR5" s="450"/>
      <c r="IS5" s="450"/>
      <c r="IT5" s="450"/>
      <c r="IU5" s="450"/>
      <c r="IV5" s="450"/>
      <c r="IW5" s="450"/>
      <c r="IX5" s="450"/>
      <c r="IY5" s="406"/>
      <c r="IZ5" s="405" t="s">
        <v>532</v>
      </c>
      <c r="JA5" s="450"/>
      <c r="JB5" s="450"/>
      <c r="JC5" s="450"/>
      <c r="JD5" s="450"/>
      <c r="JE5" s="450"/>
      <c r="JF5" s="450"/>
      <c r="JG5" s="450"/>
      <c r="JH5" s="450"/>
      <c r="JI5" s="450"/>
      <c r="JJ5" s="450"/>
      <c r="JK5" s="450"/>
      <c r="JL5" s="406"/>
      <c r="JM5" s="405" t="s">
        <v>11</v>
      </c>
      <c r="JN5" s="450"/>
      <c r="JO5" s="450"/>
      <c r="JP5" s="450"/>
      <c r="JQ5" s="450"/>
      <c r="JR5" s="450"/>
      <c r="JS5" s="450"/>
      <c r="JT5" s="450"/>
      <c r="JU5" s="450"/>
      <c r="JV5" s="450"/>
      <c r="JW5" s="450"/>
      <c r="JX5" s="450"/>
      <c r="JY5" s="406"/>
      <c r="JZ5" s="405" t="s">
        <v>533</v>
      </c>
      <c r="KA5" s="450"/>
      <c r="KB5" s="450"/>
      <c r="KC5" s="450"/>
      <c r="KD5" s="450"/>
      <c r="KE5" s="450"/>
      <c r="KF5" s="450"/>
      <c r="KG5" s="450"/>
      <c r="KH5" s="450"/>
      <c r="KI5" s="450"/>
      <c r="KJ5" s="450"/>
      <c r="KK5" s="450"/>
      <c r="KL5" s="406"/>
      <c r="KM5" s="431" t="s">
        <v>361</v>
      </c>
      <c r="KN5" s="489"/>
      <c r="KO5" s="489"/>
      <c r="KP5" s="489"/>
      <c r="KQ5" s="489"/>
      <c r="KR5" s="489"/>
      <c r="KS5" s="489"/>
      <c r="KT5" s="489"/>
      <c r="KU5" s="489"/>
      <c r="KV5" s="489"/>
      <c r="KW5" s="489"/>
      <c r="KX5" s="489"/>
      <c r="KY5" s="432"/>
      <c r="KZ5" s="405" t="s">
        <v>14</v>
      </c>
      <c r="LA5" s="450"/>
      <c r="LB5" s="450"/>
      <c r="LC5" s="450"/>
      <c r="LD5" s="450"/>
      <c r="LE5" s="450"/>
      <c r="LF5" s="450"/>
      <c r="LG5" s="450"/>
      <c r="LH5" s="450"/>
      <c r="LI5" s="450"/>
      <c r="LJ5" s="450"/>
      <c r="LK5" s="450"/>
      <c r="LL5" s="406"/>
      <c r="LM5" s="405" t="s">
        <v>7</v>
      </c>
      <c r="LN5" s="450"/>
      <c r="LO5" s="450"/>
      <c r="LP5" s="450"/>
      <c r="LQ5" s="450"/>
      <c r="LR5" s="450"/>
      <c r="LS5" s="450"/>
      <c r="LT5" s="450"/>
      <c r="LU5" s="450"/>
      <c r="LV5" s="450"/>
      <c r="LW5" s="450"/>
      <c r="LX5" s="450"/>
      <c r="LY5" s="406"/>
      <c r="LZ5" s="405" t="s">
        <v>9</v>
      </c>
      <c r="MA5" s="450"/>
      <c r="MB5" s="450"/>
      <c r="MC5" s="450"/>
      <c r="MD5" s="450"/>
      <c r="ME5" s="450"/>
      <c r="MF5" s="450"/>
      <c r="MG5" s="450"/>
      <c r="MH5" s="450"/>
      <c r="MI5" s="450"/>
      <c r="MJ5" s="450"/>
      <c r="MK5" s="450"/>
      <c r="ML5" s="406"/>
      <c r="MM5" s="405" t="s">
        <v>17</v>
      </c>
      <c r="MN5" s="450"/>
      <c r="MO5" s="450"/>
      <c r="MP5" s="450"/>
      <c r="MQ5" s="450"/>
      <c r="MR5" s="450"/>
      <c r="MS5" s="450"/>
      <c r="MT5" s="450"/>
      <c r="MU5" s="450"/>
      <c r="MV5" s="450"/>
      <c r="MW5" s="450"/>
      <c r="MX5" s="450"/>
      <c r="MY5" s="406"/>
      <c r="MZ5" s="405" t="s">
        <v>528</v>
      </c>
      <c r="NA5" s="450"/>
      <c r="NB5" s="450"/>
      <c r="NC5" s="450"/>
      <c r="ND5" s="450"/>
      <c r="NE5" s="450"/>
      <c r="NF5" s="450"/>
      <c r="NG5" s="450"/>
      <c r="NH5" s="450"/>
      <c r="NI5" s="450"/>
      <c r="NJ5" s="450"/>
      <c r="NK5" s="450"/>
      <c r="NL5" s="406"/>
      <c r="NM5" s="405" t="s">
        <v>380</v>
      </c>
      <c r="NN5" s="450"/>
      <c r="NO5" s="450"/>
      <c r="NP5" s="450"/>
      <c r="NQ5" s="450"/>
      <c r="NR5" s="450"/>
      <c r="NS5" s="450"/>
      <c r="NT5" s="450"/>
      <c r="NU5" s="450"/>
      <c r="NV5" s="450"/>
      <c r="NW5" s="450"/>
      <c r="NX5" s="450"/>
      <c r="NY5" s="406"/>
      <c r="NZ5" s="405" t="s">
        <v>13</v>
      </c>
      <c r="OA5" s="450"/>
      <c r="OB5" s="450"/>
      <c r="OC5" s="450"/>
      <c r="OD5" s="450"/>
      <c r="OE5" s="450"/>
      <c r="OF5" s="450"/>
      <c r="OG5" s="450"/>
      <c r="OH5" s="450"/>
      <c r="OI5" s="450"/>
      <c r="OJ5" s="450"/>
      <c r="OK5" s="450"/>
      <c r="OL5" s="406"/>
      <c r="OM5" s="405" t="s">
        <v>18</v>
      </c>
      <c r="ON5" s="450"/>
      <c r="OO5" s="450"/>
      <c r="OP5" s="450"/>
      <c r="OQ5" s="450"/>
      <c r="OR5" s="450"/>
      <c r="OS5" s="450"/>
      <c r="OT5" s="450"/>
      <c r="OU5" s="450"/>
      <c r="OV5" s="450"/>
      <c r="OW5" s="450"/>
      <c r="OX5" s="450"/>
      <c r="OY5" s="406"/>
      <c r="OZ5" s="405" t="s">
        <v>8</v>
      </c>
      <c r="PA5" s="450"/>
      <c r="PB5" s="450"/>
      <c r="PC5" s="450"/>
      <c r="PD5" s="450"/>
      <c r="PE5" s="450"/>
      <c r="PF5" s="450"/>
      <c r="PG5" s="450"/>
      <c r="PH5" s="450"/>
      <c r="PI5" s="450"/>
      <c r="PJ5" s="450"/>
      <c r="PK5" s="450"/>
      <c r="PL5" s="406"/>
      <c r="PM5" s="405" t="s">
        <v>27</v>
      </c>
      <c r="PN5" s="450"/>
      <c r="PO5" s="450"/>
      <c r="PP5" s="450"/>
      <c r="PQ5" s="450"/>
      <c r="PR5" s="450"/>
      <c r="PS5" s="450"/>
      <c r="PT5" s="450"/>
      <c r="PU5" s="450"/>
      <c r="PV5" s="450"/>
      <c r="PW5" s="450"/>
      <c r="PX5" s="450"/>
      <c r="PY5" s="406"/>
      <c r="PZ5" s="405" t="s">
        <v>21</v>
      </c>
      <c r="QA5" s="450"/>
      <c r="QB5" s="450"/>
      <c r="QC5" s="450"/>
      <c r="QD5" s="450"/>
      <c r="QE5" s="450"/>
      <c r="QF5" s="450"/>
      <c r="QG5" s="450"/>
      <c r="QH5" s="450"/>
      <c r="QI5" s="450"/>
      <c r="QJ5" s="450"/>
      <c r="QK5" s="450"/>
      <c r="QL5" s="406"/>
      <c r="QM5" s="405" t="s">
        <v>19</v>
      </c>
      <c r="QN5" s="450"/>
      <c r="QO5" s="450"/>
      <c r="QP5" s="450"/>
      <c r="QQ5" s="450"/>
      <c r="QR5" s="450"/>
      <c r="QS5" s="450"/>
      <c r="QT5" s="450"/>
      <c r="QU5" s="450"/>
      <c r="QV5" s="450"/>
      <c r="QW5" s="450"/>
      <c r="QX5" s="450"/>
      <c r="QY5" s="406"/>
      <c r="QZ5" s="405" t="s">
        <v>530</v>
      </c>
      <c r="RA5" s="450"/>
      <c r="RB5" s="450"/>
      <c r="RC5" s="450"/>
      <c r="RD5" s="450"/>
      <c r="RE5" s="450"/>
      <c r="RF5" s="450"/>
      <c r="RG5" s="450"/>
      <c r="RH5" s="450"/>
      <c r="RI5" s="450"/>
      <c r="RJ5" s="450"/>
      <c r="RK5" s="450"/>
      <c r="RL5" s="406"/>
      <c r="RM5" s="405" t="s">
        <v>529</v>
      </c>
      <c r="RN5" s="450"/>
      <c r="RO5" s="450"/>
      <c r="RP5" s="450"/>
      <c r="RQ5" s="450"/>
      <c r="RR5" s="450"/>
      <c r="RS5" s="450"/>
      <c r="RT5" s="450"/>
      <c r="RU5" s="450"/>
      <c r="RV5" s="450"/>
      <c r="RW5" s="450"/>
      <c r="RX5" s="450"/>
      <c r="RY5" s="406"/>
      <c r="RZ5" s="405" t="s">
        <v>534</v>
      </c>
      <c r="SA5" s="450"/>
      <c r="SB5" s="450"/>
      <c r="SC5" s="450"/>
      <c r="SD5" s="450"/>
      <c r="SE5" s="450"/>
      <c r="SF5" s="450"/>
      <c r="SG5" s="450"/>
      <c r="SH5" s="450"/>
      <c r="SI5" s="450"/>
      <c r="SJ5" s="450"/>
      <c r="SK5" s="450"/>
      <c r="SL5" s="406"/>
      <c r="SM5" s="405" t="s">
        <v>20</v>
      </c>
      <c r="SN5" s="450"/>
      <c r="SO5" s="450"/>
      <c r="SP5" s="450"/>
      <c r="SQ5" s="450"/>
      <c r="SR5" s="450"/>
      <c r="SS5" s="450"/>
      <c r="ST5" s="450"/>
      <c r="SU5" s="450"/>
      <c r="SV5" s="450"/>
      <c r="SW5" s="450"/>
      <c r="SX5" s="450"/>
      <c r="SY5" s="406"/>
      <c r="SZ5" s="405" t="s">
        <v>531</v>
      </c>
      <c r="TA5" s="450"/>
      <c r="TB5" s="450"/>
      <c r="TC5" s="450"/>
      <c r="TD5" s="450"/>
      <c r="TE5" s="450"/>
      <c r="TF5" s="450"/>
      <c r="TG5" s="450"/>
      <c r="TH5" s="450"/>
      <c r="TI5" s="450"/>
      <c r="TJ5" s="450"/>
      <c r="TK5" s="450"/>
      <c r="TL5" s="406"/>
      <c r="TM5" s="405" t="s">
        <v>385</v>
      </c>
      <c r="TN5" s="450"/>
      <c r="TO5" s="450"/>
      <c r="TP5" s="450"/>
      <c r="TQ5" s="450"/>
      <c r="TR5" s="450"/>
      <c r="TS5" s="450"/>
      <c r="TT5" s="450"/>
      <c r="TU5" s="450"/>
      <c r="TV5" s="450"/>
      <c r="TW5" s="450"/>
      <c r="TX5" s="450"/>
      <c r="TY5" s="406"/>
      <c r="TZ5" s="405" t="s">
        <v>535</v>
      </c>
      <c r="UA5" s="450"/>
      <c r="UB5" s="450"/>
      <c r="UC5" s="450"/>
      <c r="UD5" s="450"/>
      <c r="UE5" s="450"/>
      <c r="UF5" s="450"/>
      <c r="UG5" s="450"/>
      <c r="UH5" s="450"/>
      <c r="UI5" s="450"/>
      <c r="UJ5" s="450"/>
      <c r="UK5" s="450"/>
      <c r="UL5" s="406"/>
      <c r="UM5" s="405" t="s">
        <v>387</v>
      </c>
      <c r="UN5" s="450"/>
      <c r="UO5" s="450"/>
      <c r="UP5" s="450"/>
      <c r="UQ5" s="450"/>
      <c r="UR5" s="450"/>
      <c r="US5" s="450"/>
      <c r="UT5" s="450"/>
      <c r="UU5" s="450"/>
      <c r="UV5" s="450"/>
      <c r="UW5" s="450"/>
      <c r="UX5" s="450"/>
      <c r="UY5" s="406"/>
      <c r="UZ5" s="405" t="s">
        <v>536</v>
      </c>
      <c r="VA5" s="450"/>
      <c r="VB5" s="450"/>
      <c r="VC5" s="450"/>
      <c r="VD5" s="450"/>
      <c r="VE5" s="450"/>
      <c r="VF5" s="450"/>
      <c r="VG5" s="450"/>
      <c r="VH5" s="450"/>
      <c r="VI5" s="450"/>
      <c r="VJ5" s="450"/>
      <c r="VK5" s="450"/>
      <c r="VL5" s="406"/>
      <c r="VM5" s="405" t="s">
        <v>16</v>
      </c>
      <c r="VN5" s="450"/>
      <c r="VO5" s="450"/>
      <c r="VP5" s="450"/>
      <c r="VQ5" s="450"/>
      <c r="VR5" s="450"/>
      <c r="VS5" s="450"/>
      <c r="VT5" s="450"/>
      <c r="VU5" s="450"/>
      <c r="VV5" s="450"/>
      <c r="VW5" s="450"/>
      <c r="VX5" s="450"/>
      <c r="VY5" s="406"/>
      <c r="VZ5" s="405" t="s">
        <v>28</v>
      </c>
      <c r="WA5" s="450"/>
      <c r="WB5" s="450"/>
      <c r="WC5" s="450"/>
      <c r="WD5" s="450"/>
      <c r="WE5" s="450"/>
      <c r="WF5" s="450"/>
      <c r="WG5" s="450"/>
      <c r="WH5" s="450"/>
      <c r="WI5" s="450"/>
      <c r="WJ5" s="450"/>
      <c r="WK5" s="450"/>
      <c r="WL5" s="406"/>
      <c r="WM5" s="440" t="s">
        <v>74</v>
      </c>
      <c r="WN5" s="440"/>
      <c r="WO5" s="440"/>
      <c r="WP5" s="440"/>
      <c r="WQ5" s="440"/>
      <c r="WR5" s="440"/>
      <c r="WS5" s="440"/>
      <c r="WT5" s="440"/>
      <c r="WU5" s="440"/>
      <c r="WV5" s="440"/>
      <c r="WW5" s="440"/>
      <c r="WX5" s="440"/>
      <c r="WY5" s="440"/>
      <c r="WZ5" s="440" t="s">
        <v>74</v>
      </c>
      <c r="XA5" s="440"/>
      <c r="XB5" s="440"/>
      <c r="XC5" s="440"/>
      <c r="XD5" s="440"/>
      <c r="XE5" s="440"/>
      <c r="XF5" s="440"/>
      <c r="XG5" s="440"/>
      <c r="XH5" s="440"/>
      <c r="XI5" s="440"/>
      <c r="XJ5" s="440"/>
      <c r="XK5" s="440"/>
      <c r="XL5" s="440"/>
    </row>
    <row r="6" spans="1:636" s="8" customFormat="1" ht="30" customHeight="1" x14ac:dyDescent="0.25">
      <c r="A6" s="391"/>
      <c r="B6" s="391"/>
      <c r="C6" s="393"/>
      <c r="D6" s="395"/>
      <c r="E6" s="395"/>
      <c r="F6" s="469"/>
      <c r="G6" s="397"/>
      <c r="H6" s="427"/>
      <c r="I6" s="427"/>
      <c r="J6" s="427"/>
      <c r="K6" s="427"/>
      <c r="L6" s="427"/>
      <c r="M6" s="425" t="s">
        <v>326</v>
      </c>
      <c r="N6" s="425"/>
      <c r="O6" s="425" t="s">
        <v>682</v>
      </c>
      <c r="P6" s="425"/>
      <c r="Q6" s="224" t="s">
        <v>208</v>
      </c>
      <c r="R6" s="224" t="s">
        <v>682</v>
      </c>
      <c r="S6" s="224" t="s">
        <v>357</v>
      </c>
      <c r="T6" s="425" t="s">
        <v>209</v>
      </c>
      <c r="U6" s="425"/>
      <c r="V6" s="405" t="s">
        <v>218</v>
      </c>
      <c r="W6" s="406"/>
      <c r="X6" s="405" t="s">
        <v>219</v>
      </c>
      <c r="Y6" s="406"/>
      <c r="Z6" s="425" t="s">
        <v>326</v>
      </c>
      <c r="AA6" s="425"/>
      <c r="AB6" s="425" t="s">
        <v>682</v>
      </c>
      <c r="AC6" s="425"/>
      <c r="AD6" s="73" t="s">
        <v>208</v>
      </c>
      <c r="AE6" s="73" t="s">
        <v>682</v>
      </c>
      <c r="AF6" s="73" t="s">
        <v>357</v>
      </c>
      <c r="AG6" s="425" t="s">
        <v>209</v>
      </c>
      <c r="AH6" s="425"/>
      <c r="AI6" s="405" t="s">
        <v>218</v>
      </c>
      <c r="AJ6" s="406"/>
      <c r="AK6" s="405" t="s">
        <v>219</v>
      </c>
      <c r="AL6" s="406"/>
      <c r="AM6" s="425" t="s">
        <v>326</v>
      </c>
      <c r="AN6" s="425"/>
      <c r="AO6" s="425" t="s">
        <v>682</v>
      </c>
      <c r="AP6" s="425"/>
      <c r="AQ6" s="73" t="s">
        <v>208</v>
      </c>
      <c r="AR6" s="73" t="s">
        <v>682</v>
      </c>
      <c r="AS6" s="73" t="s">
        <v>357</v>
      </c>
      <c r="AT6" s="425" t="s">
        <v>209</v>
      </c>
      <c r="AU6" s="425"/>
      <c r="AV6" s="405" t="s">
        <v>218</v>
      </c>
      <c r="AW6" s="406"/>
      <c r="AX6" s="405" t="s">
        <v>219</v>
      </c>
      <c r="AY6" s="406"/>
      <c r="AZ6" s="425" t="s">
        <v>326</v>
      </c>
      <c r="BA6" s="425"/>
      <c r="BB6" s="425" t="s">
        <v>682</v>
      </c>
      <c r="BC6" s="425"/>
      <c r="BD6" s="73" t="s">
        <v>208</v>
      </c>
      <c r="BE6" s="73" t="s">
        <v>682</v>
      </c>
      <c r="BF6" s="73" t="s">
        <v>357</v>
      </c>
      <c r="BG6" s="425" t="s">
        <v>209</v>
      </c>
      <c r="BH6" s="425"/>
      <c r="BI6" s="405" t="s">
        <v>218</v>
      </c>
      <c r="BJ6" s="406"/>
      <c r="BK6" s="405" t="s">
        <v>219</v>
      </c>
      <c r="BL6" s="406"/>
      <c r="BM6" s="425" t="s">
        <v>326</v>
      </c>
      <c r="BN6" s="425"/>
      <c r="BO6" s="425" t="s">
        <v>682</v>
      </c>
      <c r="BP6" s="425"/>
      <c r="BQ6" s="73" t="s">
        <v>208</v>
      </c>
      <c r="BR6" s="73" t="s">
        <v>682</v>
      </c>
      <c r="BS6" s="73" t="s">
        <v>357</v>
      </c>
      <c r="BT6" s="425" t="s">
        <v>209</v>
      </c>
      <c r="BU6" s="425"/>
      <c r="BV6" s="405" t="s">
        <v>218</v>
      </c>
      <c r="BW6" s="406"/>
      <c r="BX6" s="405" t="s">
        <v>219</v>
      </c>
      <c r="BY6" s="406"/>
      <c r="BZ6" s="425" t="s">
        <v>326</v>
      </c>
      <c r="CA6" s="425"/>
      <c r="CB6" s="425" t="s">
        <v>682</v>
      </c>
      <c r="CC6" s="425"/>
      <c r="CD6" s="73" t="s">
        <v>208</v>
      </c>
      <c r="CE6" s="73" t="s">
        <v>682</v>
      </c>
      <c r="CF6" s="73" t="s">
        <v>357</v>
      </c>
      <c r="CG6" s="425" t="s">
        <v>209</v>
      </c>
      <c r="CH6" s="425"/>
      <c r="CI6" s="405" t="s">
        <v>218</v>
      </c>
      <c r="CJ6" s="406"/>
      <c r="CK6" s="405" t="s">
        <v>219</v>
      </c>
      <c r="CL6" s="406"/>
      <c r="CM6" s="425" t="s">
        <v>326</v>
      </c>
      <c r="CN6" s="425"/>
      <c r="CO6" s="425" t="s">
        <v>682</v>
      </c>
      <c r="CP6" s="425"/>
      <c r="CQ6" s="73" t="s">
        <v>208</v>
      </c>
      <c r="CR6" s="73" t="s">
        <v>682</v>
      </c>
      <c r="CS6" s="73" t="s">
        <v>357</v>
      </c>
      <c r="CT6" s="425" t="s">
        <v>209</v>
      </c>
      <c r="CU6" s="425"/>
      <c r="CV6" s="405" t="s">
        <v>218</v>
      </c>
      <c r="CW6" s="406"/>
      <c r="CX6" s="405" t="s">
        <v>219</v>
      </c>
      <c r="CY6" s="406"/>
      <c r="CZ6" s="425" t="s">
        <v>326</v>
      </c>
      <c r="DA6" s="425"/>
      <c r="DB6" s="425" t="s">
        <v>682</v>
      </c>
      <c r="DC6" s="425"/>
      <c r="DD6" s="73" t="s">
        <v>208</v>
      </c>
      <c r="DE6" s="73" t="s">
        <v>682</v>
      </c>
      <c r="DF6" s="73" t="s">
        <v>357</v>
      </c>
      <c r="DG6" s="488" t="s">
        <v>683</v>
      </c>
      <c r="DH6" s="488"/>
      <c r="DI6" s="405" t="s">
        <v>218</v>
      </c>
      <c r="DJ6" s="406"/>
      <c r="DK6" s="405" t="s">
        <v>219</v>
      </c>
      <c r="DL6" s="406"/>
      <c r="DM6" s="487" t="s">
        <v>326</v>
      </c>
      <c r="DN6" s="487"/>
      <c r="DO6" s="487" t="s">
        <v>682</v>
      </c>
      <c r="DP6" s="487"/>
      <c r="DQ6" s="195" t="s">
        <v>208</v>
      </c>
      <c r="DR6" s="195" t="s">
        <v>682</v>
      </c>
      <c r="DS6" s="195" t="s">
        <v>357</v>
      </c>
      <c r="DT6" s="487" t="s">
        <v>209</v>
      </c>
      <c r="DU6" s="487"/>
      <c r="DV6" s="431" t="s">
        <v>218</v>
      </c>
      <c r="DW6" s="432"/>
      <c r="DX6" s="431" t="s">
        <v>219</v>
      </c>
      <c r="DY6" s="432"/>
      <c r="DZ6" s="425" t="s">
        <v>326</v>
      </c>
      <c r="EA6" s="425"/>
      <c r="EB6" s="425" t="s">
        <v>682</v>
      </c>
      <c r="EC6" s="425"/>
      <c r="ED6" s="73" t="s">
        <v>208</v>
      </c>
      <c r="EE6" s="73" t="s">
        <v>682</v>
      </c>
      <c r="EF6" s="73" t="s">
        <v>357</v>
      </c>
      <c r="EG6" s="425" t="s">
        <v>209</v>
      </c>
      <c r="EH6" s="425"/>
      <c r="EI6" s="405" t="s">
        <v>218</v>
      </c>
      <c r="EJ6" s="406"/>
      <c r="EK6" s="405" t="s">
        <v>219</v>
      </c>
      <c r="EL6" s="406"/>
      <c r="EM6" s="425" t="s">
        <v>326</v>
      </c>
      <c r="EN6" s="425"/>
      <c r="EO6" s="425" t="s">
        <v>682</v>
      </c>
      <c r="EP6" s="425"/>
      <c r="EQ6" s="73" t="s">
        <v>208</v>
      </c>
      <c r="ER6" s="73" t="s">
        <v>682</v>
      </c>
      <c r="ES6" s="73" t="s">
        <v>357</v>
      </c>
      <c r="ET6" s="425" t="s">
        <v>209</v>
      </c>
      <c r="EU6" s="425"/>
      <c r="EV6" s="405" t="s">
        <v>218</v>
      </c>
      <c r="EW6" s="406"/>
      <c r="EX6" s="405" t="s">
        <v>219</v>
      </c>
      <c r="EY6" s="406"/>
      <c r="EZ6" s="425" t="s">
        <v>326</v>
      </c>
      <c r="FA6" s="425"/>
      <c r="FB6" s="425" t="s">
        <v>682</v>
      </c>
      <c r="FC6" s="425"/>
      <c r="FD6" s="73" t="s">
        <v>208</v>
      </c>
      <c r="FE6" s="73" t="s">
        <v>682</v>
      </c>
      <c r="FF6" s="73" t="s">
        <v>357</v>
      </c>
      <c r="FG6" s="425" t="s">
        <v>209</v>
      </c>
      <c r="FH6" s="425"/>
      <c r="FI6" s="405" t="s">
        <v>218</v>
      </c>
      <c r="FJ6" s="406"/>
      <c r="FK6" s="405" t="s">
        <v>219</v>
      </c>
      <c r="FL6" s="406"/>
      <c r="FM6" s="425" t="s">
        <v>326</v>
      </c>
      <c r="FN6" s="425"/>
      <c r="FO6" s="425" t="s">
        <v>682</v>
      </c>
      <c r="FP6" s="425"/>
      <c r="FQ6" s="73" t="s">
        <v>208</v>
      </c>
      <c r="FR6" s="73" t="s">
        <v>682</v>
      </c>
      <c r="FS6" s="73" t="s">
        <v>357</v>
      </c>
      <c r="FT6" s="425" t="s">
        <v>209</v>
      </c>
      <c r="FU6" s="425"/>
      <c r="FV6" s="405" t="s">
        <v>218</v>
      </c>
      <c r="FW6" s="406"/>
      <c r="FX6" s="405" t="s">
        <v>219</v>
      </c>
      <c r="FY6" s="406"/>
      <c r="FZ6" s="425" t="s">
        <v>326</v>
      </c>
      <c r="GA6" s="425"/>
      <c r="GB6" s="425" t="s">
        <v>682</v>
      </c>
      <c r="GC6" s="425"/>
      <c r="GD6" s="73" t="s">
        <v>208</v>
      </c>
      <c r="GE6" s="73" t="s">
        <v>682</v>
      </c>
      <c r="GF6" s="73" t="s">
        <v>357</v>
      </c>
      <c r="GG6" s="425" t="s">
        <v>209</v>
      </c>
      <c r="GH6" s="425"/>
      <c r="GI6" s="405" t="s">
        <v>218</v>
      </c>
      <c r="GJ6" s="406"/>
      <c r="GK6" s="405" t="s">
        <v>219</v>
      </c>
      <c r="GL6" s="406"/>
      <c r="GM6" s="425" t="s">
        <v>326</v>
      </c>
      <c r="GN6" s="425"/>
      <c r="GO6" s="425" t="s">
        <v>682</v>
      </c>
      <c r="GP6" s="425"/>
      <c r="GQ6" s="73" t="s">
        <v>208</v>
      </c>
      <c r="GR6" s="73" t="s">
        <v>682</v>
      </c>
      <c r="GS6" s="73" t="s">
        <v>357</v>
      </c>
      <c r="GT6" s="425" t="s">
        <v>209</v>
      </c>
      <c r="GU6" s="425"/>
      <c r="GV6" s="405" t="s">
        <v>218</v>
      </c>
      <c r="GW6" s="406"/>
      <c r="GX6" s="405" t="s">
        <v>219</v>
      </c>
      <c r="GY6" s="406"/>
      <c r="GZ6" s="425" t="s">
        <v>326</v>
      </c>
      <c r="HA6" s="425"/>
      <c r="HB6" s="425" t="s">
        <v>682</v>
      </c>
      <c r="HC6" s="425"/>
      <c r="HD6" s="73" t="s">
        <v>208</v>
      </c>
      <c r="HE6" s="73" t="s">
        <v>682</v>
      </c>
      <c r="HF6" s="73" t="s">
        <v>357</v>
      </c>
      <c r="HG6" s="425" t="s">
        <v>209</v>
      </c>
      <c r="HH6" s="425"/>
      <c r="HI6" s="405" t="s">
        <v>218</v>
      </c>
      <c r="HJ6" s="406"/>
      <c r="HK6" s="405" t="s">
        <v>219</v>
      </c>
      <c r="HL6" s="406"/>
      <c r="HM6" s="425" t="s">
        <v>326</v>
      </c>
      <c r="HN6" s="425"/>
      <c r="HO6" s="425" t="s">
        <v>682</v>
      </c>
      <c r="HP6" s="425"/>
      <c r="HQ6" s="73" t="s">
        <v>208</v>
      </c>
      <c r="HR6" s="73" t="s">
        <v>682</v>
      </c>
      <c r="HS6" s="73" t="s">
        <v>357</v>
      </c>
      <c r="HT6" s="425" t="s">
        <v>209</v>
      </c>
      <c r="HU6" s="425"/>
      <c r="HV6" s="405" t="s">
        <v>218</v>
      </c>
      <c r="HW6" s="406"/>
      <c r="HX6" s="405" t="s">
        <v>219</v>
      </c>
      <c r="HY6" s="406"/>
      <c r="HZ6" s="425" t="s">
        <v>326</v>
      </c>
      <c r="IA6" s="425"/>
      <c r="IB6" s="425" t="s">
        <v>682</v>
      </c>
      <c r="IC6" s="425"/>
      <c r="ID6" s="73" t="s">
        <v>208</v>
      </c>
      <c r="IE6" s="73" t="s">
        <v>682</v>
      </c>
      <c r="IF6" s="73" t="s">
        <v>357</v>
      </c>
      <c r="IG6" s="425" t="s">
        <v>209</v>
      </c>
      <c r="IH6" s="425"/>
      <c r="II6" s="405" t="s">
        <v>218</v>
      </c>
      <c r="IJ6" s="406"/>
      <c r="IK6" s="405" t="s">
        <v>219</v>
      </c>
      <c r="IL6" s="406"/>
      <c r="IM6" s="425" t="s">
        <v>326</v>
      </c>
      <c r="IN6" s="425"/>
      <c r="IO6" s="425" t="s">
        <v>682</v>
      </c>
      <c r="IP6" s="425"/>
      <c r="IQ6" s="73" t="s">
        <v>208</v>
      </c>
      <c r="IR6" s="73" t="s">
        <v>682</v>
      </c>
      <c r="IS6" s="73" t="s">
        <v>357</v>
      </c>
      <c r="IT6" s="425" t="s">
        <v>209</v>
      </c>
      <c r="IU6" s="425"/>
      <c r="IV6" s="405" t="s">
        <v>218</v>
      </c>
      <c r="IW6" s="406"/>
      <c r="IX6" s="405" t="s">
        <v>219</v>
      </c>
      <c r="IY6" s="406"/>
      <c r="IZ6" s="425" t="s">
        <v>326</v>
      </c>
      <c r="JA6" s="425"/>
      <c r="JB6" s="425" t="s">
        <v>682</v>
      </c>
      <c r="JC6" s="425"/>
      <c r="JD6" s="73" t="s">
        <v>208</v>
      </c>
      <c r="JE6" s="73" t="s">
        <v>682</v>
      </c>
      <c r="JF6" s="73" t="s">
        <v>357</v>
      </c>
      <c r="JG6" s="425" t="s">
        <v>209</v>
      </c>
      <c r="JH6" s="425"/>
      <c r="JI6" s="405" t="s">
        <v>218</v>
      </c>
      <c r="JJ6" s="406"/>
      <c r="JK6" s="405" t="s">
        <v>219</v>
      </c>
      <c r="JL6" s="406"/>
      <c r="JM6" s="425" t="s">
        <v>326</v>
      </c>
      <c r="JN6" s="425"/>
      <c r="JO6" s="425" t="s">
        <v>682</v>
      </c>
      <c r="JP6" s="425"/>
      <c r="JQ6" s="73" t="s">
        <v>208</v>
      </c>
      <c r="JR6" s="73" t="s">
        <v>682</v>
      </c>
      <c r="JS6" s="73" t="s">
        <v>357</v>
      </c>
      <c r="JT6" s="425" t="s">
        <v>209</v>
      </c>
      <c r="JU6" s="425"/>
      <c r="JV6" s="405" t="s">
        <v>218</v>
      </c>
      <c r="JW6" s="406"/>
      <c r="JX6" s="405" t="s">
        <v>219</v>
      </c>
      <c r="JY6" s="406"/>
      <c r="JZ6" s="425" t="s">
        <v>326</v>
      </c>
      <c r="KA6" s="425"/>
      <c r="KB6" s="425" t="s">
        <v>682</v>
      </c>
      <c r="KC6" s="425"/>
      <c r="KD6" s="73" t="s">
        <v>208</v>
      </c>
      <c r="KE6" s="73" t="s">
        <v>682</v>
      </c>
      <c r="KF6" s="73" t="s">
        <v>357</v>
      </c>
      <c r="KG6" s="425" t="s">
        <v>209</v>
      </c>
      <c r="KH6" s="425"/>
      <c r="KI6" s="405" t="s">
        <v>218</v>
      </c>
      <c r="KJ6" s="406"/>
      <c r="KK6" s="405" t="s">
        <v>219</v>
      </c>
      <c r="KL6" s="406"/>
      <c r="KM6" s="487" t="s">
        <v>326</v>
      </c>
      <c r="KN6" s="487"/>
      <c r="KO6" s="487" t="s">
        <v>682</v>
      </c>
      <c r="KP6" s="487"/>
      <c r="KQ6" s="195" t="s">
        <v>208</v>
      </c>
      <c r="KR6" s="195" t="s">
        <v>682</v>
      </c>
      <c r="KS6" s="195" t="s">
        <v>357</v>
      </c>
      <c r="KT6" s="487" t="s">
        <v>209</v>
      </c>
      <c r="KU6" s="487"/>
      <c r="KV6" s="431" t="s">
        <v>218</v>
      </c>
      <c r="KW6" s="432"/>
      <c r="KX6" s="431" t="s">
        <v>219</v>
      </c>
      <c r="KY6" s="432"/>
      <c r="KZ6" s="425" t="s">
        <v>326</v>
      </c>
      <c r="LA6" s="425"/>
      <c r="LB6" s="425" t="s">
        <v>682</v>
      </c>
      <c r="LC6" s="425"/>
      <c r="LD6" s="73" t="s">
        <v>208</v>
      </c>
      <c r="LE6" s="73" t="s">
        <v>682</v>
      </c>
      <c r="LF6" s="73" t="s">
        <v>357</v>
      </c>
      <c r="LG6" s="425" t="s">
        <v>209</v>
      </c>
      <c r="LH6" s="425"/>
      <c r="LI6" s="405" t="s">
        <v>218</v>
      </c>
      <c r="LJ6" s="406"/>
      <c r="LK6" s="405" t="s">
        <v>219</v>
      </c>
      <c r="LL6" s="406"/>
      <c r="LM6" s="425" t="s">
        <v>326</v>
      </c>
      <c r="LN6" s="425"/>
      <c r="LO6" s="425" t="s">
        <v>682</v>
      </c>
      <c r="LP6" s="425"/>
      <c r="LQ6" s="73" t="s">
        <v>208</v>
      </c>
      <c r="LR6" s="73" t="s">
        <v>682</v>
      </c>
      <c r="LS6" s="73" t="s">
        <v>357</v>
      </c>
      <c r="LT6" s="425" t="s">
        <v>209</v>
      </c>
      <c r="LU6" s="425"/>
      <c r="LV6" s="405" t="s">
        <v>218</v>
      </c>
      <c r="LW6" s="406"/>
      <c r="LX6" s="405" t="s">
        <v>219</v>
      </c>
      <c r="LY6" s="406"/>
      <c r="LZ6" s="425" t="s">
        <v>326</v>
      </c>
      <c r="MA6" s="425"/>
      <c r="MB6" s="425" t="s">
        <v>682</v>
      </c>
      <c r="MC6" s="425"/>
      <c r="MD6" s="73" t="s">
        <v>208</v>
      </c>
      <c r="ME6" s="73" t="s">
        <v>682</v>
      </c>
      <c r="MF6" s="73" t="s">
        <v>357</v>
      </c>
      <c r="MG6" s="425" t="s">
        <v>209</v>
      </c>
      <c r="MH6" s="425"/>
      <c r="MI6" s="405" t="s">
        <v>218</v>
      </c>
      <c r="MJ6" s="406"/>
      <c r="MK6" s="405" t="s">
        <v>219</v>
      </c>
      <c r="ML6" s="406"/>
      <c r="MM6" s="425" t="s">
        <v>326</v>
      </c>
      <c r="MN6" s="425"/>
      <c r="MO6" s="425" t="s">
        <v>682</v>
      </c>
      <c r="MP6" s="425"/>
      <c r="MQ6" s="73" t="s">
        <v>208</v>
      </c>
      <c r="MR6" s="73" t="s">
        <v>682</v>
      </c>
      <c r="MS6" s="73" t="s">
        <v>357</v>
      </c>
      <c r="MT6" s="425" t="s">
        <v>209</v>
      </c>
      <c r="MU6" s="425"/>
      <c r="MV6" s="405" t="s">
        <v>218</v>
      </c>
      <c r="MW6" s="406"/>
      <c r="MX6" s="405" t="s">
        <v>219</v>
      </c>
      <c r="MY6" s="406"/>
      <c r="MZ6" s="425" t="s">
        <v>326</v>
      </c>
      <c r="NA6" s="425"/>
      <c r="NB6" s="425" t="s">
        <v>682</v>
      </c>
      <c r="NC6" s="425"/>
      <c r="ND6" s="73" t="s">
        <v>208</v>
      </c>
      <c r="NE6" s="73" t="s">
        <v>682</v>
      </c>
      <c r="NF6" s="73" t="s">
        <v>357</v>
      </c>
      <c r="NG6" s="425" t="s">
        <v>209</v>
      </c>
      <c r="NH6" s="425"/>
      <c r="NI6" s="405" t="s">
        <v>218</v>
      </c>
      <c r="NJ6" s="406"/>
      <c r="NK6" s="405" t="s">
        <v>219</v>
      </c>
      <c r="NL6" s="406"/>
      <c r="NM6" s="425" t="s">
        <v>326</v>
      </c>
      <c r="NN6" s="425"/>
      <c r="NO6" s="425" t="s">
        <v>682</v>
      </c>
      <c r="NP6" s="425"/>
      <c r="NQ6" s="73" t="s">
        <v>208</v>
      </c>
      <c r="NR6" s="73" t="s">
        <v>682</v>
      </c>
      <c r="NS6" s="73" t="s">
        <v>357</v>
      </c>
      <c r="NT6" s="425" t="s">
        <v>209</v>
      </c>
      <c r="NU6" s="425"/>
      <c r="NV6" s="405" t="s">
        <v>218</v>
      </c>
      <c r="NW6" s="406"/>
      <c r="NX6" s="405" t="s">
        <v>219</v>
      </c>
      <c r="NY6" s="406"/>
      <c r="NZ6" s="425" t="s">
        <v>326</v>
      </c>
      <c r="OA6" s="425"/>
      <c r="OB6" s="425" t="s">
        <v>682</v>
      </c>
      <c r="OC6" s="425"/>
      <c r="OD6" s="73" t="s">
        <v>208</v>
      </c>
      <c r="OE6" s="73" t="s">
        <v>682</v>
      </c>
      <c r="OF6" s="73" t="s">
        <v>357</v>
      </c>
      <c r="OG6" s="425" t="s">
        <v>209</v>
      </c>
      <c r="OH6" s="425"/>
      <c r="OI6" s="405" t="s">
        <v>218</v>
      </c>
      <c r="OJ6" s="406"/>
      <c r="OK6" s="405" t="s">
        <v>219</v>
      </c>
      <c r="OL6" s="406"/>
      <c r="OM6" s="425" t="s">
        <v>326</v>
      </c>
      <c r="ON6" s="425"/>
      <c r="OO6" s="425" t="s">
        <v>682</v>
      </c>
      <c r="OP6" s="425"/>
      <c r="OQ6" s="73" t="s">
        <v>208</v>
      </c>
      <c r="OR6" s="73" t="s">
        <v>682</v>
      </c>
      <c r="OS6" s="73" t="s">
        <v>357</v>
      </c>
      <c r="OT6" s="425" t="s">
        <v>209</v>
      </c>
      <c r="OU6" s="425"/>
      <c r="OV6" s="405" t="s">
        <v>218</v>
      </c>
      <c r="OW6" s="406"/>
      <c r="OX6" s="405" t="s">
        <v>219</v>
      </c>
      <c r="OY6" s="406"/>
      <c r="OZ6" s="425" t="s">
        <v>326</v>
      </c>
      <c r="PA6" s="425"/>
      <c r="PB6" s="425" t="s">
        <v>682</v>
      </c>
      <c r="PC6" s="425"/>
      <c r="PD6" s="73" t="s">
        <v>208</v>
      </c>
      <c r="PE6" s="73" t="s">
        <v>682</v>
      </c>
      <c r="PF6" s="73" t="s">
        <v>357</v>
      </c>
      <c r="PG6" s="425" t="s">
        <v>209</v>
      </c>
      <c r="PH6" s="425"/>
      <c r="PI6" s="405" t="s">
        <v>218</v>
      </c>
      <c r="PJ6" s="406"/>
      <c r="PK6" s="405" t="s">
        <v>219</v>
      </c>
      <c r="PL6" s="406"/>
      <c r="PM6" s="425" t="s">
        <v>326</v>
      </c>
      <c r="PN6" s="425"/>
      <c r="PO6" s="425" t="s">
        <v>682</v>
      </c>
      <c r="PP6" s="425"/>
      <c r="PQ6" s="73" t="s">
        <v>208</v>
      </c>
      <c r="PR6" s="73" t="s">
        <v>682</v>
      </c>
      <c r="PS6" s="73" t="s">
        <v>357</v>
      </c>
      <c r="PT6" s="425" t="s">
        <v>209</v>
      </c>
      <c r="PU6" s="425"/>
      <c r="PV6" s="405" t="s">
        <v>218</v>
      </c>
      <c r="PW6" s="406"/>
      <c r="PX6" s="405" t="s">
        <v>219</v>
      </c>
      <c r="PY6" s="406"/>
      <c r="PZ6" s="425" t="s">
        <v>326</v>
      </c>
      <c r="QA6" s="425"/>
      <c r="QB6" s="425" t="s">
        <v>682</v>
      </c>
      <c r="QC6" s="425"/>
      <c r="QD6" s="73" t="s">
        <v>208</v>
      </c>
      <c r="QE6" s="73" t="s">
        <v>682</v>
      </c>
      <c r="QF6" s="73" t="s">
        <v>357</v>
      </c>
      <c r="QG6" s="425" t="s">
        <v>209</v>
      </c>
      <c r="QH6" s="425"/>
      <c r="QI6" s="405" t="s">
        <v>218</v>
      </c>
      <c r="QJ6" s="406"/>
      <c r="QK6" s="405" t="s">
        <v>219</v>
      </c>
      <c r="QL6" s="406"/>
      <c r="QM6" s="425" t="s">
        <v>326</v>
      </c>
      <c r="QN6" s="425"/>
      <c r="QO6" s="425" t="s">
        <v>682</v>
      </c>
      <c r="QP6" s="425"/>
      <c r="QQ6" s="73" t="s">
        <v>208</v>
      </c>
      <c r="QR6" s="73" t="s">
        <v>682</v>
      </c>
      <c r="QS6" s="73" t="s">
        <v>357</v>
      </c>
      <c r="QT6" s="425" t="s">
        <v>209</v>
      </c>
      <c r="QU6" s="425"/>
      <c r="QV6" s="405" t="s">
        <v>218</v>
      </c>
      <c r="QW6" s="406"/>
      <c r="QX6" s="405" t="s">
        <v>219</v>
      </c>
      <c r="QY6" s="406"/>
      <c r="QZ6" s="425" t="s">
        <v>326</v>
      </c>
      <c r="RA6" s="425"/>
      <c r="RB6" s="425" t="s">
        <v>682</v>
      </c>
      <c r="RC6" s="425"/>
      <c r="RD6" s="73" t="s">
        <v>208</v>
      </c>
      <c r="RE6" s="73" t="s">
        <v>682</v>
      </c>
      <c r="RF6" s="73" t="s">
        <v>357</v>
      </c>
      <c r="RG6" s="486" t="s">
        <v>209</v>
      </c>
      <c r="RH6" s="486"/>
      <c r="RI6" s="484" t="s">
        <v>218</v>
      </c>
      <c r="RJ6" s="485"/>
      <c r="RK6" s="484" t="s">
        <v>219</v>
      </c>
      <c r="RL6" s="485"/>
      <c r="RM6" s="425" t="s">
        <v>326</v>
      </c>
      <c r="RN6" s="425"/>
      <c r="RO6" s="425" t="s">
        <v>682</v>
      </c>
      <c r="RP6" s="425"/>
      <c r="RQ6" s="73" t="s">
        <v>208</v>
      </c>
      <c r="RR6" s="73" t="s">
        <v>682</v>
      </c>
      <c r="RS6" s="73" t="s">
        <v>357</v>
      </c>
      <c r="RT6" s="425" t="s">
        <v>209</v>
      </c>
      <c r="RU6" s="425"/>
      <c r="RV6" s="405" t="s">
        <v>218</v>
      </c>
      <c r="RW6" s="406"/>
      <c r="RX6" s="405" t="s">
        <v>219</v>
      </c>
      <c r="RY6" s="406"/>
      <c r="RZ6" s="425" t="s">
        <v>326</v>
      </c>
      <c r="SA6" s="425"/>
      <c r="SB6" s="425" t="s">
        <v>682</v>
      </c>
      <c r="SC6" s="425"/>
      <c r="SD6" s="73" t="s">
        <v>208</v>
      </c>
      <c r="SE6" s="73" t="s">
        <v>682</v>
      </c>
      <c r="SF6" s="73" t="s">
        <v>357</v>
      </c>
      <c r="SG6" s="425" t="s">
        <v>209</v>
      </c>
      <c r="SH6" s="425"/>
      <c r="SI6" s="405" t="s">
        <v>218</v>
      </c>
      <c r="SJ6" s="406"/>
      <c r="SK6" s="405" t="s">
        <v>219</v>
      </c>
      <c r="SL6" s="406"/>
      <c r="SM6" s="425" t="s">
        <v>326</v>
      </c>
      <c r="SN6" s="425"/>
      <c r="SO6" s="425" t="s">
        <v>682</v>
      </c>
      <c r="SP6" s="425"/>
      <c r="SQ6" s="73" t="s">
        <v>208</v>
      </c>
      <c r="SR6" s="73" t="s">
        <v>682</v>
      </c>
      <c r="SS6" s="73" t="s">
        <v>357</v>
      </c>
      <c r="ST6" s="425" t="s">
        <v>209</v>
      </c>
      <c r="SU6" s="425"/>
      <c r="SV6" s="405" t="s">
        <v>218</v>
      </c>
      <c r="SW6" s="406"/>
      <c r="SX6" s="405" t="s">
        <v>219</v>
      </c>
      <c r="SY6" s="406"/>
      <c r="SZ6" s="425" t="s">
        <v>326</v>
      </c>
      <c r="TA6" s="425"/>
      <c r="TB6" s="425" t="s">
        <v>684</v>
      </c>
      <c r="TC6" s="425"/>
      <c r="TD6" s="73" t="s">
        <v>208</v>
      </c>
      <c r="TE6" s="73" t="s">
        <v>682</v>
      </c>
      <c r="TF6" s="73" t="s">
        <v>357</v>
      </c>
      <c r="TG6" s="425" t="s">
        <v>209</v>
      </c>
      <c r="TH6" s="425"/>
      <c r="TI6" s="405" t="s">
        <v>218</v>
      </c>
      <c r="TJ6" s="406"/>
      <c r="TK6" s="405" t="s">
        <v>219</v>
      </c>
      <c r="TL6" s="406"/>
      <c r="TM6" s="425" t="s">
        <v>326</v>
      </c>
      <c r="TN6" s="425"/>
      <c r="TO6" s="425" t="s">
        <v>367</v>
      </c>
      <c r="TP6" s="425"/>
      <c r="TQ6" s="73" t="s">
        <v>208</v>
      </c>
      <c r="TR6" s="73" t="s">
        <v>682</v>
      </c>
      <c r="TS6" s="73" t="s">
        <v>357</v>
      </c>
      <c r="TT6" s="425" t="s">
        <v>209</v>
      </c>
      <c r="TU6" s="425"/>
      <c r="TV6" s="405" t="s">
        <v>218</v>
      </c>
      <c r="TW6" s="406"/>
      <c r="TX6" s="405" t="s">
        <v>219</v>
      </c>
      <c r="TY6" s="406"/>
      <c r="TZ6" s="425" t="s">
        <v>326</v>
      </c>
      <c r="UA6" s="425"/>
      <c r="UB6" s="425" t="s">
        <v>682</v>
      </c>
      <c r="UC6" s="425"/>
      <c r="UD6" s="73" t="s">
        <v>208</v>
      </c>
      <c r="UE6" s="73" t="s">
        <v>682</v>
      </c>
      <c r="UF6" s="73" t="s">
        <v>357</v>
      </c>
      <c r="UG6" s="425" t="s">
        <v>209</v>
      </c>
      <c r="UH6" s="425"/>
      <c r="UI6" s="405" t="s">
        <v>218</v>
      </c>
      <c r="UJ6" s="406"/>
      <c r="UK6" s="405" t="s">
        <v>219</v>
      </c>
      <c r="UL6" s="406"/>
      <c r="UM6" s="425" t="s">
        <v>326</v>
      </c>
      <c r="UN6" s="425"/>
      <c r="UO6" s="425" t="s">
        <v>682</v>
      </c>
      <c r="UP6" s="425"/>
      <c r="UQ6" s="73" t="s">
        <v>208</v>
      </c>
      <c r="UR6" s="73" t="s">
        <v>682</v>
      </c>
      <c r="US6" s="73" t="s">
        <v>357</v>
      </c>
      <c r="UT6" s="425" t="s">
        <v>209</v>
      </c>
      <c r="UU6" s="425"/>
      <c r="UV6" s="405" t="s">
        <v>218</v>
      </c>
      <c r="UW6" s="406"/>
      <c r="UX6" s="405" t="s">
        <v>219</v>
      </c>
      <c r="UY6" s="406"/>
      <c r="UZ6" s="425" t="s">
        <v>326</v>
      </c>
      <c r="VA6" s="425"/>
      <c r="VB6" s="425" t="s">
        <v>682</v>
      </c>
      <c r="VC6" s="425"/>
      <c r="VD6" s="73" t="s">
        <v>208</v>
      </c>
      <c r="VE6" s="73" t="s">
        <v>682</v>
      </c>
      <c r="VF6" s="73" t="s">
        <v>357</v>
      </c>
      <c r="VG6" s="425" t="s">
        <v>209</v>
      </c>
      <c r="VH6" s="425"/>
      <c r="VI6" s="405" t="s">
        <v>218</v>
      </c>
      <c r="VJ6" s="406"/>
      <c r="VK6" s="405" t="s">
        <v>219</v>
      </c>
      <c r="VL6" s="406"/>
      <c r="VM6" s="425" t="s">
        <v>326</v>
      </c>
      <c r="VN6" s="425"/>
      <c r="VO6" s="425" t="s">
        <v>682</v>
      </c>
      <c r="VP6" s="425"/>
      <c r="VQ6" s="73" t="s">
        <v>208</v>
      </c>
      <c r="VR6" s="73" t="s">
        <v>682</v>
      </c>
      <c r="VS6" s="73" t="s">
        <v>357</v>
      </c>
      <c r="VT6" s="425" t="s">
        <v>209</v>
      </c>
      <c r="VU6" s="425"/>
      <c r="VV6" s="405" t="s">
        <v>218</v>
      </c>
      <c r="VW6" s="406"/>
      <c r="VX6" s="405" t="s">
        <v>219</v>
      </c>
      <c r="VY6" s="406"/>
      <c r="VZ6" s="425" t="s">
        <v>326</v>
      </c>
      <c r="WA6" s="425"/>
      <c r="WB6" s="425" t="s">
        <v>682</v>
      </c>
      <c r="WC6" s="425"/>
      <c r="WD6" s="73" t="s">
        <v>208</v>
      </c>
      <c r="WE6" s="73" t="s">
        <v>682</v>
      </c>
      <c r="WF6" s="73" t="s">
        <v>357</v>
      </c>
      <c r="WG6" s="425" t="s">
        <v>209</v>
      </c>
      <c r="WH6" s="425"/>
      <c r="WI6" s="405" t="s">
        <v>218</v>
      </c>
      <c r="WJ6" s="406"/>
      <c r="WK6" s="405" t="s">
        <v>219</v>
      </c>
      <c r="WL6" s="406"/>
      <c r="WM6" s="425" t="s">
        <v>326</v>
      </c>
      <c r="WN6" s="425"/>
      <c r="WO6" s="425" t="s">
        <v>682</v>
      </c>
      <c r="WP6" s="425"/>
      <c r="WQ6" s="73" t="s">
        <v>208</v>
      </c>
      <c r="WR6" s="73" t="s">
        <v>682</v>
      </c>
      <c r="WS6" s="73" t="s">
        <v>357</v>
      </c>
      <c r="WT6" s="425" t="s">
        <v>209</v>
      </c>
      <c r="WU6" s="425"/>
      <c r="WV6" s="405" t="s">
        <v>218</v>
      </c>
      <c r="WW6" s="406"/>
      <c r="WX6" s="405" t="s">
        <v>219</v>
      </c>
      <c r="WY6" s="406"/>
      <c r="WZ6" s="425" t="s">
        <v>326</v>
      </c>
      <c r="XA6" s="425"/>
      <c r="XB6" s="425" t="s">
        <v>682</v>
      </c>
      <c r="XC6" s="425"/>
      <c r="XD6" s="73" t="s">
        <v>208</v>
      </c>
      <c r="XE6" s="73" t="s">
        <v>682</v>
      </c>
      <c r="XF6" s="73" t="s">
        <v>357</v>
      </c>
      <c r="XG6" s="425" t="s">
        <v>209</v>
      </c>
      <c r="XH6" s="425"/>
      <c r="XI6" s="405" t="s">
        <v>218</v>
      </c>
      <c r="XJ6" s="406"/>
      <c r="XK6" s="405" t="s">
        <v>219</v>
      </c>
      <c r="XL6" s="406"/>
    </row>
    <row r="7" spans="1:636" s="8" customFormat="1" ht="45" customHeight="1" x14ac:dyDescent="0.25">
      <c r="A7" s="392"/>
      <c r="B7" s="392"/>
      <c r="C7" s="393"/>
      <c r="D7" s="396"/>
      <c r="E7" s="396"/>
      <c r="F7" s="469"/>
      <c r="G7" s="397"/>
      <c r="H7" s="428"/>
      <c r="I7" s="428"/>
      <c r="J7" s="428"/>
      <c r="K7" s="428"/>
      <c r="L7" s="428"/>
      <c r="M7" s="90" t="s">
        <v>73</v>
      </c>
      <c r="N7" s="90" t="s">
        <v>33</v>
      </c>
      <c r="O7" s="193" t="s">
        <v>73</v>
      </c>
      <c r="P7" s="193" t="s">
        <v>33</v>
      </c>
      <c r="Q7" s="224" t="s">
        <v>358</v>
      </c>
      <c r="R7" s="224" t="s">
        <v>358</v>
      </c>
      <c r="S7" s="224" t="s">
        <v>358</v>
      </c>
      <c r="T7" s="193" t="s">
        <v>73</v>
      </c>
      <c r="U7" s="193" t="s">
        <v>33</v>
      </c>
      <c r="V7" s="193" t="s">
        <v>73</v>
      </c>
      <c r="W7" s="193" t="s">
        <v>33</v>
      </c>
      <c r="X7" s="193" t="s">
        <v>73</v>
      </c>
      <c r="Y7" s="193" t="s">
        <v>33</v>
      </c>
      <c r="Z7" s="90" t="s">
        <v>73</v>
      </c>
      <c r="AA7" s="90" t="s">
        <v>33</v>
      </c>
      <c r="AB7" s="193" t="s">
        <v>73</v>
      </c>
      <c r="AC7" s="193" t="s">
        <v>33</v>
      </c>
      <c r="AD7" s="73" t="s">
        <v>358</v>
      </c>
      <c r="AE7" s="73" t="s">
        <v>358</v>
      </c>
      <c r="AF7" s="73" t="s">
        <v>358</v>
      </c>
      <c r="AG7" s="193" t="s">
        <v>73</v>
      </c>
      <c r="AH7" s="193" t="s">
        <v>33</v>
      </c>
      <c r="AI7" s="193" t="s">
        <v>73</v>
      </c>
      <c r="AJ7" s="193" t="s">
        <v>33</v>
      </c>
      <c r="AK7" s="193" t="s">
        <v>73</v>
      </c>
      <c r="AL7" s="193" t="s">
        <v>33</v>
      </c>
      <c r="AM7" s="90" t="s">
        <v>73</v>
      </c>
      <c r="AN7" s="90" t="s">
        <v>33</v>
      </c>
      <c r="AO7" s="193" t="s">
        <v>73</v>
      </c>
      <c r="AP7" s="193" t="s">
        <v>33</v>
      </c>
      <c r="AQ7" s="73" t="s">
        <v>358</v>
      </c>
      <c r="AR7" s="73" t="s">
        <v>358</v>
      </c>
      <c r="AS7" s="73" t="s">
        <v>358</v>
      </c>
      <c r="AT7" s="193" t="s">
        <v>73</v>
      </c>
      <c r="AU7" s="193" t="s">
        <v>33</v>
      </c>
      <c r="AV7" s="193" t="s">
        <v>73</v>
      </c>
      <c r="AW7" s="193" t="s">
        <v>33</v>
      </c>
      <c r="AX7" s="193" t="s">
        <v>73</v>
      </c>
      <c r="AY7" s="193" t="s">
        <v>33</v>
      </c>
      <c r="AZ7" s="90" t="s">
        <v>73</v>
      </c>
      <c r="BA7" s="90" t="s">
        <v>33</v>
      </c>
      <c r="BB7" s="193" t="s">
        <v>73</v>
      </c>
      <c r="BC7" s="193" t="s">
        <v>33</v>
      </c>
      <c r="BD7" s="73" t="s">
        <v>358</v>
      </c>
      <c r="BE7" s="73" t="s">
        <v>358</v>
      </c>
      <c r="BF7" s="73" t="s">
        <v>358</v>
      </c>
      <c r="BG7" s="193" t="s">
        <v>73</v>
      </c>
      <c r="BH7" s="193" t="s">
        <v>33</v>
      </c>
      <c r="BI7" s="193" t="s">
        <v>73</v>
      </c>
      <c r="BJ7" s="193" t="s">
        <v>33</v>
      </c>
      <c r="BK7" s="193" t="s">
        <v>73</v>
      </c>
      <c r="BL7" s="193" t="s">
        <v>33</v>
      </c>
      <c r="BM7" s="90" t="s">
        <v>73</v>
      </c>
      <c r="BN7" s="90" t="s">
        <v>33</v>
      </c>
      <c r="BO7" s="193" t="s">
        <v>73</v>
      </c>
      <c r="BP7" s="193" t="s">
        <v>33</v>
      </c>
      <c r="BQ7" s="73" t="s">
        <v>358</v>
      </c>
      <c r="BR7" s="73" t="s">
        <v>358</v>
      </c>
      <c r="BS7" s="73" t="s">
        <v>358</v>
      </c>
      <c r="BT7" s="193" t="s">
        <v>73</v>
      </c>
      <c r="BU7" s="193" t="s">
        <v>33</v>
      </c>
      <c r="BV7" s="193" t="s">
        <v>73</v>
      </c>
      <c r="BW7" s="193" t="s">
        <v>33</v>
      </c>
      <c r="BX7" s="193" t="s">
        <v>73</v>
      </c>
      <c r="BY7" s="193" t="s">
        <v>33</v>
      </c>
      <c r="BZ7" s="90" t="s">
        <v>73</v>
      </c>
      <c r="CA7" s="90" t="s">
        <v>33</v>
      </c>
      <c r="CB7" s="193" t="s">
        <v>73</v>
      </c>
      <c r="CC7" s="193" t="s">
        <v>33</v>
      </c>
      <c r="CD7" s="73" t="s">
        <v>358</v>
      </c>
      <c r="CE7" s="73" t="s">
        <v>358</v>
      </c>
      <c r="CF7" s="73" t="s">
        <v>358</v>
      </c>
      <c r="CG7" s="193" t="s">
        <v>73</v>
      </c>
      <c r="CH7" s="193" t="s">
        <v>33</v>
      </c>
      <c r="CI7" s="193" t="s">
        <v>73</v>
      </c>
      <c r="CJ7" s="193" t="s">
        <v>33</v>
      </c>
      <c r="CK7" s="193" t="s">
        <v>73</v>
      </c>
      <c r="CL7" s="193" t="s">
        <v>33</v>
      </c>
      <c r="CM7" s="193" t="s">
        <v>73</v>
      </c>
      <c r="CN7" s="193" t="s">
        <v>33</v>
      </c>
      <c r="CO7" s="193" t="s">
        <v>73</v>
      </c>
      <c r="CP7" s="193" t="s">
        <v>33</v>
      </c>
      <c r="CQ7" s="73" t="s">
        <v>358</v>
      </c>
      <c r="CR7" s="73" t="s">
        <v>358</v>
      </c>
      <c r="CS7" s="73" t="s">
        <v>358</v>
      </c>
      <c r="CT7" s="193" t="s">
        <v>73</v>
      </c>
      <c r="CU7" s="193" t="s">
        <v>33</v>
      </c>
      <c r="CV7" s="193" t="s">
        <v>73</v>
      </c>
      <c r="CW7" s="193" t="s">
        <v>33</v>
      </c>
      <c r="CX7" s="193" t="s">
        <v>73</v>
      </c>
      <c r="CY7" s="193" t="s">
        <v>33</v>
      </c>
      <c r="CZ7" s="90" t="s">
        <v>73</v>
      </c>
      <c r="DA7" s="90" t="s">
        <v>33</v>
      </c>
      <c r="DB7" s="193" t="s">
        <v>73</v>
      </c>
      <c r="DC7" s="193" t="s">
        <v>33</v>
      </c>
      <c r="DD7" s="73" t="s">
        <v>358</v>
      </c>
      <c r="DE7" s="73" t="s">
        <v>358</v>
      </c>
      <c r="DF7" s="73" t="s">
        <v>358</v>
      </c>
      <c r="DG7" s="193" t="s">
        <v>73</v>
      </c>
      <c r="DH7" s="193" t="s">
        <v>33</v>
      </c>
      <c r="DI7" s="193" t="s">
        <v>73</v>
      </c>
      <c r="DJ7" s="193" t="s">
        <v>33</v>
      </c>
      <c r="DK7" s="193" t="s">
        <v>73</v>
      </c>
      <c r="DL7" s="193" t="s">
        <v>33</v>
      </c>
      <c r="DM7" s="195" t="s">
        <v>73</v>
      </c>
      <c r="DN7" s="195" t="s">
        <v>33</v>
      </c>
      <c r="DO7" s="195" t="s">
        <v>73</v>
      </c>
      <c r="DP7" s="195" t="s">
        <v>33</v>
      </c>
      <c r="DQ7" s="195" t="s">
        <v>358</v>
      </c>
      <c r="DR7" s="195" t="s">
        <v>358</v>
      </c>
      <c r="DS7" s="195" t="s">
        <v>358</v>
      </c>
      <c r="DT7" s="195" t="s">
        <v>73</v>
      </c>
      <c r="DU7" s="195" t="s">
        <v>33</v>
      </c>
      <c r="DV7" s="195" t="s">
        <v>73</v>
      </c>
      <c r="DW7" s="195" t="s">
        <v>33</v>
      </c>
      <c r="DX7" s="195" t="s">
        <v>73</v>
      </c>
      <c r="DY7" s="195" t="s">
        <v>33</v>
      </c>
      <c r="DZ7" s="90" t="s">
        <v>73</v>
      </c>
      <c r="EA7" s="90" t="s">
        <v>33</v>
      </c>
      <c r="EB7" s="193" t="s">
        <v>73</v>
      </c>
      <c r="EC7" s="193" t="s">
        <v>33</v>
      </c>
      <c r="ED7" s="73" t="s">
        <v>358</v>
      </c>
      <c r="EE7" s="73" t="s">
        <v>358</v>
      </c>
      <c r="EF7" s="73" t="s">
        <v>358</v>
      </c>
      <c r="EG7" s="193" t="s">
        <v>73</v>
      </c>
      <c r="EH7" s="193" t="s">
        <v>33</v>
      </c>
      <c r="EI7" s="193" t="s">
        <v>73</v>
      </c>
      <c r="EJ7" s="193" t="s">
        <v>33</v>
      </c>
      <c r="EK7" s="193" t="s">
        <v>73</v>
      </c>
      <c r="EL7" s="193" t="s">
        <v>33</v>
      </c>
      <c r="EM7" s="90" t="s">
        <v>73</v>
      </c>
      <c r="EN7" s="90" t="s">
        <v>33</v>
      </c>
      <c r="EO7" s="193" t="s">
        <v>73</v>
      </c>
      <c r="EP7" s="193" t="s">
        <v>33</v>
      </c>
      <c r="EQ7" s="73" t="s">
        <v>358</v>
      </c>
      <c r="ER7" s="73" t="s">
        <v>358</v>
      </c>
      <c r="ES7" s="73" t="s">
        <v>358</v>
      </c>
      <c r="ET7" s="193" t="s">
        <v>73</v>
      </c>
      <c r="EU7" s="193" t="s">
        <v>33</v>
      </c>
      <c r="EV7" s="193" t="s">
        <v>73</v>
      </c>
      <c r="EW7" s="193" t="s">
        <v>33</v>
      </c>
      <c r="EX7" s="193" t="s">
        <v>73</v>
      </c>
      <c r="EY7" s="193" t="s">
        <v>33</v>
      </c>
      <c r="EZ7" s="192" t="s">
        <v>73</v>
      </c>
      <c r="FA7" s="192" t="s">
        <v>33</v>
      </c>
      <c r="FB7" s="193" t="s">
        <v>73</v>
      </c>
      <c r="FC7" s="193" t="s">
        <v>33</v>
      </c>
      <c r="FD7" s="73" t="s">
        <v>358</v>
      </c>
      <c r="FE7" s="73" t="s">
        <v>358</v>
      </c>
      <c r="FF7" s="73" t="s">
        <v>358</v>
      </c>
      <c r="FG7" s="193" t="s">
        <v>73</v>
      </c>
      <c r="FH7" s="193" t="s">
        <v>33</v>
      </c>
      <c r="FI7" s="193" t="s">
        <v>73</v>
      </c>
      <c r="FJ7" s="193" t="s">
        <v>33</v>
      </c>
      <c r="FK7" s="193" t="s">
        <v>73</v>
      </c>
      <c r="FL7" s="193" t="s">
        <v>33</v>
      </c>
      <c r="FM7" s="90" t="s">
        <v>73</v>
      </c>
      <c r="FN7" s="90" t="s">
        <v>33</v>
      </c>
      <c r="FO7" s="193" t="s">
        <v>73</v>
      </c>
      <c r="FP7" s="193" t="s">
        <v>33</v>
      </c>
      <c r="FQ7" s="73" t="s">
        <v>358</v>
      </c>
      <c r="FR7" s="73" t="s">
        <v>358</v>
      </c>
      <c r="FS7" s="73" t="s">
        <v>358</v>
      </c>
      <c r="FT7" s="193" t="s">
        <v>73</v>
      </c>
      <c r="FU7" s="193" t="s">
        <v>33</v>
      </c>
      <c r="FV7" s="193" t="s">
        <v>73</v>
      </c>
      <c r="FW7" s="193" t="s">
        <v>33</v>
      </c>
      <c r="FX7" s="193" t="s">
        <v>73</v>
      </c>
      <c r="FY7" s="193" t="s">
        <v>33</v>
      </c>
      <c r="FZ7" s="90" t="s">
        <v>73</v>
      </c>
      <c r="GA7" s="90" t="s">
        <v>33</v>
      </c>
      <c r="GB7" s="193" t="s">
        <v>73</v>
      </c>
      <c r="GC7" s="193" t="s">
        <v>33</v>
      </c>
      <c r="GD7" s="73" t="s">
        <v>358</v>
      </c>
      <c r="GE7" s="73" t="s">
        <v>358</v>
      </c>
      <c r="GF7" s="73" t="s">
        <v>358</v>
      </c>
      <c r="GG7" s="193" t="s">
        <v>73</v>
      </c>
      <c r="GH7" s="193" t="s">
        <v>33</v>
      </c>
      <c r="GI7" s="193" t="s">
        <v>73</v>
      </c>
      <c r="GJ7" s="193" t="s">
        <v>33</v>
      </c>
      <c r="GK7" s="193" t="s">
        <v>73</v>
      </c>
      <c r="GL7" s="193" t="s">
        <v>33</v>
      </c>
      <c r="GM7" s="90" t="s">
        <v>73</v>
      </c>
      <c r="GN7" s="90" t="s">
        <v>33</v>
      </c>
      <c r="GO7" s="193" t="s">
        <v>73</v>
      </c>
      <c r="GP7" s="193" t="s">
        <v>33</v>
      </c>
      <c r="GQ7" s="73" t="s">
        <v>358</v>
      </c>
      <c r="GR7" s="73" t="s">
        <v>358</v>
      </c>
      <c r="GS7" s="73" t="s">
        <v>358</v>
      </c>
      <c r="GT7" s="193" t="s">
        <v>73</v>
      </c>
      <c r="GU7" s="193" t="s">
        <v>33</v>
      </c>
      <c r="GV7" s="193" t="s">
        <v>73</v>
      </c>
      <c r="GW7" s="193" t="s">
        <v>33</v>
      </c>
      <c r="GX7" s="193" t="s">
        <v>73</v>
      </c>
      <c r="GY7" s="193" t="s">
        <v>33</v>
      </c>
      <c r="GZ7" s="90" t="s">
        <v>73</v>
      </c>
      <c r="HA7" s="90" t="s">
        <v>33</v>
      </c>
      <c r="HB7" s="193" t="s">
        <v>73</v>
      </c>
      <c r="HC7" s="193" t="s">
        <v>33</v>
      </c>
      <c r="HD7" s="73" t="s">
        <v>358</v>
      </c>
      <c r="HE7" s="73" t="s">
        <v>358</v>
      </c>
      <c r="HF7" s="73" t="s">
        <v>358</v>
      </c>
      <c r="HG7" s="193" t="s">
        <v>73</v>
      </c>
      <c r="HH7" s="193" t="s">
        <v>33</v>
      </c>
      <c r="HI7" s="193" t="s">
        <v>73</v>
      </c>
      <c r="HJ7" s="193" t="s">
        <v>33</v>
      </c>
      <c r="HK7" s="193" t="s">
        <v>73</v>
      </c>
      <c r="HL7" s="193" t="s">
        <v>33</v>
      </c>
      <c r="HM7" s="90" t="s">
        <v>73</v>
      </c>
      <c r="HN7" s="90" t="s">
        <v>33</v>
      </c>
      <c r="HO7" s="193" t="s">
        <v>73</v>
      </c>
      <c r="HP7" s="193" t="s">
        <v>33</v>
      </c>
      <c r="HQ7" s="73" t="s">
        <v>358</v>
      </c>
      <c r="HR7" s="73" t="s">
        <v>358</v>
      </c>
      <c r="HS7" s="73" t="s">
        <v>358</v>
      </c>
      <c r="HT7" s="193" t="s">
        <v>73</v>
      </c>
      <c r="HU7" s="193" t="s">
        <v>33</v>
      </c>
      <c r="HV7" s="193" t="s">
        <v>73</v>
      </c>
      <c r="HW7" s="193" t="s">
        <v>33</v>
      </c>
      <c r="HX7" s="193" t="s">
        <v>73</v>
      </c>
      <c r="HY7" s="193" t="s">
        <v>33</v>
      </c>
      <c r="HZ7" s="90" t="s">
        <v>73</v>
      </c>
      <c r="IA7" s="90" t="s">
        <v>33</v>
      </c>
      <c r="IB7" s="193" t="s">
        <v>73</v>
      </c>
      <c r="IC7" s="193" t="s">
        <v>33</v>
      </c>
      <c r="ID7" s="73" t="s">
        <v>358</v>
      </c>
      <c r="IE7" s="73" t="s">
        <v>358</v>
      </c>
      <c r="IF7" s="73" t="s">
        <v>358</v>
      </c>
      <c r="IG7" s="193" t="s">
        <v>73</v>
      </c>
      <c r="IH7" s="193" t="s">
        <v>33</v>
      </c>
      <c r="II7" s="193" t="s">
        <v>73</v>
      </c>
      <c r="IJ7" s="193" t="s">
        <v>33</v>
      </c>
      <c r="IK7" s="193" t="s">
        <v>73</v>
      </c>
      <c r="IL7" s="193" t="s">
        <v>33</v>
      </c>
      <c r="IM7" s="90" t="s">
        <v>73</v>
      </c>
      <c r="IN7" s="90" t="s">
        <v>33</v>
      </c>
      <c r="IO7" s="193" t="s">
        <v>73</v>
      </c>
      <c r="IP7" s="193" t="s">
        <v>33</v>
      </c>
      <c r="IQ7" s="73" t="s">
        <v>358</v>
      </c>
      <c r="IR7" s="73" t="s">
        <v>358</v>
      </c>
      <c r="IS7" s="73" t="s">
        <v>358</v>
      </c>
      <c r="IT7" s="193" t="s">
        <v>73</v>
      </c>
      <c r="IU7" s="193" t="s">
        <v>33</v>
      </c>
      <c r="IV7" s="193" t="s">
        <v>73</v>
      </c>
      <c r="IW7" s="193" t="s">
        <v>33</v>
      </c>
      <c r="IX7" s="193" t="s">
        <v>73</v>
      </c>
      <c r="IY7" s="193" t="s">
        <v>33</v>
      </c>
      <c r="IZ7" s="90" t="s">
        <v>73</v>
      </c>
      <c r="JA7" s="90" t="s">
        <v>33</v>
      </c>
      <c r="JB7" s="193" t="s">
        <v>73</v>
      </c>
      <c r="JC7" s="193" t="s">
        <v>33</v>
      </c>
      <c r="JD7" s="73" t="s">
        <v>358</v>
      </c>
      <c r="JE7" s="73" t="s">
        <v>358</v>
      </c>
      <c r="JF7" s="73" t="s">
        <v>358</v>
      </c>
      <c r="JG7" s="193" t="s">
        <v>73</v>
      </c>
      <c r="JH7" s="193" t="s">
        <v>33</v>
      </c>
      <c r="JI7" s="193" t="s">
        <v>73</v>
      </c>
      <c r="JJ7" s="193" t="s">
        <v>33</v>
      </c>
      <c r="JK7" s="193" t="s">
        <v>73</v>
      </c>
      <c r="JL7" s="193" t="s">
        <v>33</v>
      </c>
      <c r="JM7" s="90" t="s">
        <v>73</v>
      </c>
      <c r="JN7" s="90" t="s">
        <v>33</v>
      </c>
      <c r="JO7" s="193" t="s">
        <v>73</v>
      </c>
      <c r="JP7" s="193" t="s">
        <v>33</v>
      </c>
      <c r="JQ7" s="73" t="s">
        <v>358</v>
      </c>
      <c r="JR7" s="73" t="s">
        <v>358</v>
      </c>
      <c r="JS7" s="73" t="s">
        <v>358</v>
      </c>
      <c r="JT7" s="193" t="s">
        <v>73</v>
      </c>
      <c r="JU7" s="193" t="s">
        <v>33</v>
      </c>
      <c r="JV7" s="193" t="s">
        <v>73</v>
      </c>
      <c r="JW7" s="193" t="s">
        <v>33</v>
      </c>
      <c r="JX7" s="193" t="s">
        <v>73</v>
      </c>
      <c r="JY7" s="193" t="s">
        <v>33</v>
      </c>
      <c r="JZ7" s="90" t="s">
        <v>73</v>
      </c>
      <c r="KA7" s="90" t="s">
        <v>33</v>
      </c>
      <c r="KB7" s="193" t="s">
        <v>73</v>
      </c>
      <c r="KC7" s="193" t="s">
        <v>33</v>
      </c>
      <c r="KD7" s="73" t="s">
        <v>358</v>
      </c>
      <c r="KE7" s="73" t="s">
        <v>358</v>
      </c>
      <c r="KF7" s="73" t="s">
        <v>358</v>
      </c>
      <c r="KG7" s="193" t="s">
        <v>73</v>
      </c>
      <c r="KH7" s="193" t="s">
        <v>33</v>
      </c>
      <c r="KI7" s="193" t="s">
        <v>73</v>
      </c>
      <c r="KJ7" s="193" t="s">
        <v>33</v>
      </c>
      <c r="KK7" s="193" t="s">
        <v>73</v>
      </c>
      <c r="KL7" s="193" t="s">
        <v>33</v>
      </c>
      <c r="KM7" s="195" t="s">
        <v>73</v>
      </c>
      <c r="KN7" s="195" t="s">
        <v>33</v>
      </c>
      <c r="KO7" s="195" t="s">
        <v>73</v>
      </c>
      <c r="KP7" s="195" t="s">
        <v>33</v>
      </c>
      <c r="KQ7" s="195" t="s">
        <v>358</v>
      </c>
      <c r="KR7" s="195" t="s">
        <v>358</v>
      </c>
      <c r="KS7" s="195" t="s">
        <v>358</v>
      </c>
      <c r="KT7" s="195" t="s">
        <v>73</v>
      </c>
      <c r="KU7" s="195" t="s">
        <v>33</v>
      </c>
      <c r="KV7" s="195" t="s">
        <v>73</v>
      </c>
      <c r="KW7" s="195" t="s">
        <v>33</v>
      </c>
      <c r="KX7" s="195" t="s">
        <v>73</v>
      </c>
      <c r="KY7" s="195" t="s">
        <v>33</v>
      </c>
      <c r="KZ7" s="90" t="s">
        <v>73</v>
      </c>
      <c r="LA7" s="90" t="s">
        <v>33</v>
      </c>
      <c r="LB7" s="193" t="s">
        <v>73</v>
      </c>
      <c r="LC7" s="193" t="s">
        <v>33</v>
      </c>
      <c r="LD7" s="73" t="s">
        <v>358</v>
      </c>
      <c r="LE7" s="73" t="s">
        <v>358</v>
      </c>
      <c r="LF7" s="73" t="s">
        <v>358</v>
      </c>
      <c r="LG7" s="193" t="s">
        <v>73</v>
      </c>
      <c r="LH7" s="193" t="s">
        <v>33</v>
      </c>
      <c r="LI7" s="193" t="s">
        <v>73</v>
      </c>
      <c r="LJ7" s="193" t="s">
        <v>33</v>
      </c>
      <c r="LK7" s="193" t="s">
        <v>73</v>
      </c>
      <c r="LL7" s="193" t="s">
        <v>33</v>
      </c>
      <c r="LM7" s="90" t="s">
        <v>73</v>
      </c>
      <c r="LN7" s="90" t="s">
        <v>33</v>
      </c>
      <c r="LO7" s="193" t="s">
        <v>73</v>
      </c>
      <c r="LP7" s="193" t="s">
        <v>33</v>
      </c>
      <c r="LQ7" s="73" t="s">
        <v>358</v>
      </c>
      <c r="LR7" s="73" t="s">
        <v>358</v>
      </c>
      <c r="LS7" s="73" t="s">
        <v>358</v>
      </c>
      <c r="LT7" s="193" t="s">
        <v>73</v>
      </c>
      <c r="LU7" s="193" t="s">
        <v>33</v>
      </c>
      <c r="LV7" s="193" t="s">
        <v>73</v>
      </c>
      <c r="LW7" s="193" t="s">
        <v>33</v>
      </c>
      <c r="LX7" s="193" t="s">
        <v>73</v>
      </c>
      <c r="LY7" s="193" t="s">
        <v>33</v>
      </c>
      <c r="LZ7" s="90" t="s">
        <v>73</v>
      </c>
      <c r="MA7" s="90" t="s">
        <v>33</v>
      </c>
      <c r="MB7" s="193" t="s">
        <v>73</v>
      </c>
      <c r="MC7" s="193" t="s">
        <v>33</v>
      </c>
      <c r="MD7" s="73" t="s">
        <v>358</v>
      </c>
      <c r="ME7" s="73" t="s">
        <v>358</v>
      </c>
      <c r="MF7" s="73" t="s">
        <v>358</v>
      </c>
      <c r="MG7" s="193" t="s">
        <v>73</v>
      </c>
      <c r="MH7" s="193" t="s">
        <v>33</v>
      </c>
      <c r="MI7" s="193" t="s">
        <v>73</v>
      </c>
      <c r="MJ7" s="193" t="s">
        <v>33</v>
      </c>
      <c r="MK7" s="193" t="s">
        <v>73</v>
      </c>
      <c r="ML7" s="193" t="s">
        <v>33</v>
      </c>
      <c r="MM7" s="90" t="s">
        <v>73</v>
      </c>
      <c r="MN7" s="90" t="s">
        <v>33</v>
      </c>
      <c r="MO7" s="193" t="s">
        <v>73</v>
      </c>
      <c r="MP7" s="193" t="s">
        <v>33</v>
      </c>
      <c r="MQ7" s="73" t="s">
        <v>358</v>
      </c>
      <c r="MR7" s="73" t="s">
        <v>358</v>
      </c>
      <c r="MS7" s="73" t="s">
        <v>358</v>
      </c>
      <c r="MT7" s="193" t="s">
        <v>73</v>
      </c>
      <c r="MU7" s="193" t="s">
        <v>33</v>
      </c>
      <c r="MV7" s="193" t="s">
        <v>73</v>
      </c>
      <c r="MW7" s="193" t="s">
        <v>33</v>
      </c>
      <c r="MX7" s="193" t="s">
        <v>73</v>
      </c>
      <c r="MY7" s="193" t="s">
        <v>33</v>
      </c>
      <c r="MZ7" s="193" t="s">
        <v>73</v>
      </c>
      <c r="NA7" s="193" t="s">
        <v>33</v>
      </c>
      <c r="NB7" s="193" t="s">
        <v>73</v>
      </c>
      <c r="NC7" s="193" t="s">
        <v>33</v>
      </c>
      <c r="ND7" s="73" t="s">
        <v>358</v>
      </c>
      <c r="NE7" s="73" t="s">
        <v>358</v>
      </c>
      <c r="NF7" s="73" t="s">
        <v>358</v>
      </c>
      <c r="NG7" s="193" t="s">
        <v>73</v>
      </c>
      <c r="NH7" s="193" t="s">
        <v>33</v>
      </c>
      <c r="NI7" s="193" t="s">
        <v>73</v>
      </c>
      <c r="NJ7" s="193" t="s">
        <v>33</v>
      </c>
      <c r="NK7" s="193" t="s">
        <v>73</v>
      </c>
      <c r="NL7" s="193" t="s">
        <v>33</v>
      </c>
      <c r="NM7" s="193" t="s">
        <v>73</v>
      </c>
      <c r="NN7" s="193" t="s">
        <v>33</v>
      </c>
      <c r="NO7" s="193" t="s">
        <v>73</v>
      </c>
      <c r="NP7" s="193" t="s">
        <v>33</v>
      </c>
      <c r="NQ7" s="73" t="s">
        <v>358</v>
      </c>
      <c r="NR7" s="73" t="s">
        <v>358</v>
      </c>
      <c r="NS7" s="73" t="s">
        <v>358</v>
      </c>
      <c r="NT7" s="193" t="s">
        <v>73</v>
      </c>
      <c r="NU7" s="193" t="s">
        <v>33</v>
      </c>
      <c r="NV7" s="193" t="s">
        <v>73</v>
      </c>
      <c r="NW7" s="193" t="s">
        <v>33</v>
      </c>
      <c r="NX7" s="193" t="s">
        <v>73</v>
      </c>
      <c r="NY7" s="193" t="s">
        <v>33</v>
      </c>
      <c r="NZ7" s="90" t="s">
        <v>73</v>
      </c>
      <c r="OA7" s="90" t="s">
        <v>33</v>
      </c>
      <c r="OB7" s="193" t="s">
        <v>73</v>
      </c>
      <c r="OC7" s="193" t="s">
        <v>33</v>
      </c>
      <c r="OD7" s="73" t="s">
        <v>358</v>
      </c>
      <c r="OE7" s="73" t="s">
        <v>358</v>
      </c>
      <c r="OF7" s="73" t="s">
        <v>358</v>
      </c>
      <c r="OG7" s="193" t="s">
        <v>73</v>
      </c>
      <c r="OH7" s="193" t="s">
        <v>33</v>
      </c>
      <c r="OI7" s="193" t="s">
        <v>73</v>
      </c>
      <c r="OJ7" s="193" t="s">
        <v>33</v>
      </c>
      <c r="OK7" s="193" t="s">
        <v>73</v>
      </c>
      <c r="OL7" s="193" t="s">
        <v>33</v>
      </c>
      <c r="OM7" s="90" t="s">
        <v>73</v>
      </c>
      <c r="ON7" s="90" t="s">
        <v>33</v>
      </c>
      <c r="OO7" s="193" t="s">
        <v>73</v>
      </c>
      <c r="OP7" s="193" t="s">
        <v>33</v>
      </c>
      <c r="OQ7" s="73" t="s">
        <v>358</v>
      </c>
      <c r="OR7" s="73" t="s">
        <v>358</v>
      </c>
      <c r="OS7" s="73" t="s">
        <v>358</v>
      </c>
      <c r="OT7" s="193" t="s">
        <v>73</v>
      </c>
      <c r="OU7" s="193" t="s">
        <v>33</v>
      </c>
      <c r="OV7" s="193" t="s">
        <v>73</v>
      </c>
      <c r="OW7" s="193" t="s">
        <v>33</v>
      </c>
      <c r="OX7" s="193" t="s">
        <v>73</v>
      </c>
      <c r="OY7" s="193" t="s">
        <v>33</v>
      </c>
      <c r="OZ7" s="90" t="s">
        <v>73</v>
      </c>
      <c r="PA7" s="90" t="s">
        <v>33</v>
      </c>
      <c r="PB7" s="193" t="s">
        <v>73</v>
      </c>
      <c r="PC7" s="193" t="s">
        <v>33</v>
      </c>
      <c r="PD7" s="73" t="s">
        <v>358</v>
      </c>
      <c r="PE7" s="73" t="s">
        <v>358</v>
      </c>
      <c r="PF7" s="73" t="s">
        <v>358</v>
      </c>
      <c r="PG7" s="193" t="s">
        <v>73</v>
      </c>
      <c r="PH7" s="193" t="s">
        <v>33</v>
      </c>
      <c r="PI7" s="193" t="s">
        <v>73</v>
      </c>
      <c r="PJ7" s="193" t="s">
        <v>33</v>
      </c>
      <c r="PK7" s="193" t="s">
        <v>73</v>
      </c>
      <c r="PL7" s="193" t="s">
        <v>33</v>
      </c>
      <c r="PM7" s="90" t="s">
        <v>73</v>
      </c>
      <c r="PN7" s="90" t="s">
        <v>33</v>
      </c>
      <c r="PO7" s="193" t="s">
        <v>73</v>
      </c>
      <c r="PP7" s="193" t="s">
        <v>33</v>
      </c>
      <c r="PQ7" s="73" t="s">
        <v>358</v>
      </c>
      <c r="PR7" s="73" t="s">
        <v>358</v>
      </c>
      <c r="PS7" s="73" t="s">
        <v>358</v>
      </c>
      <c r="PT7" s="193" t="s">
        <v>73</v>
      </c>
      <c r="PU7" s="193" t="s">
        <v>33</v>
      </c>
      <c r="PV7" s="193" t="s">
        <v>73</v>
      </c>
      <c r="PW7" s="193" t="s">
        <v>33</v>
      </c>
      <c r="PX7" s="193" t="s">
        <v>73</v>
      </c>
      <c r="PY7" s="193" t="s">
        <v>33</v>
      </c>
      <c r="PZ7" s="90" t="s">
        <v>73</v>
      </c>
      <c r="QA7" s="90" t="s">
        <v>33</v>
      </c>
      <c r="QB7" s="193" t="s">
        <v>73</v>
      </c>
      <c r="QC7" s="193" t="s">
        <v>33</v>
      </c>
      <c r="QD7" s="73" t="s">
        <v>358</v>
      </c>
      <c r="QE7" s="73" t="s">
        <v>358</v>
      </c>
      <c r="QF7" s="73" t="s">
        <v>358</v>
      </c>
      <c r="QG7" s="193" t="s">
        <v>73</v>
      </c>
      <c r="QH7" s="193" t="s">
        <v>33</v>
      </c>
      <c r="QI7" s="193" t="s">
        <v>73</v>
      </c>
      <c r="QJ7" s="193" t="s">
        <v>33</v>
      </c>
      <c r="QK7" s="193" t="s">
        <v>73</v>
      </c>
      <c r="QL7" s="193" t="s">
        <v>33</v>
      </c>
      <c r="QM7" s="90" t="s">
        <v>73</v>
      </c>
      <c r="QN7" s="90" t="s">
        <v>33</v>
      </c>
      <c r="QO7" s="193" t="s">
        <v>73</v>
      </c>
      <c r="QP7" s="193" t="s">
        <v>33</v>
      </c>
      <c r="QQ7" s="73" t="s">
        <v>358</v>
      </c>
      <c r="QR7" s="73" t="s">
        <v>358</v>
      </c>
      <c r="QS7" s="73" t="s">
        <v>358</v>
      </c>
      <c r="QT7" s="193" t="s">
        <v>73</v>
      </c>
      <c r="QU7" s="193" t="s">
        <v>33</v>
      </c>
      <c r="QV7" s="193" t="s">
        <v>73</v>
      </c>
      <c r="QW7" s="193" t="s">
        <v>33</v>
      </c>
      <c r="QX7" s="193" t="s">
        <v>73</v>
      </c>
      <c r="QY7" s="193" t="s">
        <v>33</v>
      </c>
      <c r="QZ7" s="90" t="s">
        <v>73</v>
      </c>
      <c r="RA7" s="90" t="s">
        <v>33</v>
      </c>
      <c r="RB7" s="90" t="s">
        <v>73</v>
      </c>
      <c r="RC7" s="90" t="s">
        <v>33</v>
      </c>
      <c r="RD7" s="73" t="s">
        <v>358</v>
      </c>
      <c r="RE7" s="73" t="s">
        <v>358</v>
      </c>
      <c r="RF7" s="73" t="s">
        <v>358</v>
      </c>
      <c r="RG7" s="193" t="s">
        <v>73</v>
      </c>
      <c r="RH7" s="193" t="s">
        <v>33</v>
      </c>
      <c r="RI7" s="193" t="s">
        <v>73</v>
      </c>
      <c r="RJ7" s="193" t="s">
        <v>33</v>
      </c>
      <c r="RK7" s="193" t="s">
        <v>73</v>
      </c>
      <c r="RL7" s="193" t="s">
        <v>33</v>
      </c>
      <c r="RM7" s="90" t="s">
        <v>73</v>
      </c>
      <c r="RN7" s="90" t="s">
        <v>33</v>
      </c>
      <c r="RO7" s="193" t="s">
        <v>73</v>
      </c>
      <c r="RP7" s="193" t="s">
        <v>33</v>
      </c>
      <c r="RQ7" s="73" t="s">
        <v>358</v>
      </c>
      <c r="RR7" s="73" t="s">
        <v>358</v>
      </c>
      <c r="RS7" s="73" t="s">
        <v>358</v>
      </c>
      <c r="RT7" s="193" t="s">
        <v>73</v>
      </c>
      <c r="RU7" s="193" t="s">
        <v>33</v>
      </c>
      <c r="RV7" s="193" t="s">
        <v>73</v>
      </c>
      <c r="RW7" s="193" t="s">
        <v>33</v>
      </c>
      <c r="RX7" s="193" t="s">
        <v>73</v>
      </c>
      <c r="RY7" s="193" t="s">
        <v>33</v>
      </c>
      <c r="RZ7" s="90" t="s">
        <v>73</v>
      </c>
      <c r="SA7" s="90" t="s">
        <v>33</v>
      </c>
      <c r="SB7" s="193" t="s">
        <v>73</v>
      </c>
      <c r="SC7" s="193" t="s">
        <v>33</v>
      </c>
      <c r="SD7" s="73" t="s">
        <v>358</v>
      </c>
      <c r="SE7" s="73" t="s">
        <v>358</v>
      </c>
      <c r="SF7" s="73" t="s">
        <v>358</v>
      </c>
      <c r="SG7" s="193" t="s">
        <v>73</v>
      </c>
      <c r="SH7" s="193" t="s">
        <v>33</v>
      </c>
      <c r="SI7" s="193" t="s">
        <v>73</v>
      </c>
      <c r="SJ7" s="193" t="s">
        <v>33</v>
      </c>
      <c r="SK7" s="193" t="s">
        <v>73</v>
      </c>
      <c r="SL7" s="193" t="s">
        <v>33</v>
      </c>
      <c r="SM7" s="90" t="s">
        <v>73</v>
      </c>
      <c r="SN7" s="90" t="s">
        <v>33</v>
      </c>
      <c r="SO7" s="193" t="s">
        <v>73</v>
      </c>
      <c r="SP7" s="193" t="s">
        <v>33</v>
      </c>
      <c r="SQ7" s="73" t="s">
        <v>358</v>
      </c>
      <c r="SR7" s="73" t="s">
        <v>358</v>
      </c>
      <c r="SS7" s="73" t="s">
        <v>358</v>
      </c>
      <c r="ST7" s="193" t="s">
        <v>73</v>
      </c>
      <c r="SU7" s="193" t="s">
        <v>33</v>
      </c>
      <c r="SV7" s="193" t="s">
        <v>73</v>
      </c>
      <c r="SW7" s="193" t="s">
        <v>33</v>
      </c>
      <c r="SX7" s="193" t="s">
        <v>73</v>
      </c>
      <c r="SY7" s="193" t="s">
        <v>33</v>
      </c>
      <c r="SZ7" s="90" t="s">
        <v>73</v>
      </c>
      <c r="TA7" s="90" t="s">
        <v>33</v>
      </c>
      <c r="TB7" s="90" t="s">
        <v>73</v>
      </c>
      <c r="TC7" s="90" t="s">
        <v>33</v>
      </c>
      <c r="TD7" s="73" t="s">
        <v>358</v>
      </c>
      <c r="TE7" s="73" t="s">
        <v>358</v>
      </c>
      <c r="TF7" s="73" t="s">
        <v>358</v>
      </c>
      <c r="TG7" s="193" t="s">
        <v>73</v>
      </c>
      <c r="TH7" s="193" t="s">
        <v>33</v>
      </c>
      <c r="TI7" s="193" t="s">
        <v>73</v>
      </c>
      <c r="TJ7" s="193" t="s">
        <v>33</v>
      </c>
      <c r="TK7" s="193" t="s">
        <v>73</v>
      </c>
      <c r="TL7" s="193" t="s">
        <v>33</v>
      </c>
      <c r="TM7" s="90" t="s">
        <v>73</v>
      </c>
      <c r="TN7" s="90" t="s">
        <v>33</v>
      </c>
      <c r="TO7" s="90" t="s">
        <v>73</v>
      </c>
      <c r="TP7" s="90" t="s">
        <v>33</v>
      </c>
      <c r="TQ7" s="73" t="s">
        <v>358</v>
      </c>
      <c r="TR7" s="73" t="s">
        <v>358</v>
      </c>
      <c r="TS7" s="73" t="s">
        <v>358</v>
      </c>
      <c r="TT7" s="193" t="s">
        <v>73</v>
      </c>
      <c r="TU7" s="193" t="s">
        <v>33</v>
      </c>
      <c r="TV7" s="193" t="s">
        <v>73</v>
      </c>
      <c r="TW7" s="193" t="s">
        <v>33</v>
      </c>
      <c r="TX7" s="193" t="s">
        <v>73</v>
      </c>
      <c r="TY7" s="193" t="s">
        <v>33</v>
      </c>
      <c r="TZ7" s="90" t="s">
        <v>73</v>
      </c>
      <c r="UA7" s="194" t="s">
        <v>33</v>
      </c>
      <c r="UB7" s="193" t="s">
        <v>73</v>
      </c>
      <c r="UC7" s="193" t="s">
        <v>33</v>
      </c>
      <c r="UD7" s="73" t="s">
        <v>358</v>
      </c>
      <c r="UE7" s="73" t="s">
        <v>358</v>
      </c>
      <c r="UF7" s="73" t="s">
        <v>358</v>
      </c>
      <c r="UG7" s="193" t="s">
        <v>73</v>
      </c>
      <c r="UH7" s="193" t="s">
        <v>33</v>
      </c>
      <c r="UI7" s="193" t="s">
        <v>73</v>
      </c>
      <c r="UJ7" s="193" t="s">
        <v>33</v>
      </c>
      <c r="UK7" s="193" t="s">
        <v>73</v>
      </c>
      <c r="UL7" s="193" t="s">
        <v>33</v>
      </c>
      <c r="UM7" s="90" t="s">
        <v>73</v>
      </c>
      <c r="UN7" s="90" t="s">
        <v>33</v>
      </c>
      <c r="UO7" s="193" t="s">
        <v>73</v>
      </c>
      <c r="UP7" s="193" t="s">
        <v>33</v>
      </c>
      <c r="UQ7" s="73" t="s">
        <v>358</v>
      </c>
      <c r="UR7" s="73" t="s">
        <v>358</v>
      </c>
      <c r="US7" s="73" t="s">
        <v>358</v>
      </c>
      <c r="UT7" s="193" t="s">
        <v>73</v>
      </c>
      <c r="UU7" s="193" t="s">
        <v>33</v>
      </c>
      <c r="UV7" s="193" t="s">
        <v>73</v>
      </c>
      <c r="UW7" s="193" t="s">
        <v>33</v>
      </c>
      <c r="UX7" s="193" t="s">
        <v>73</v>
      </c>
      <c r="UY7" s="193" t="s">
        <v>33</v>
      </c>
      <c r="UZ7" s="90" t="s">
        <v>73</v>
      </c>
      <c r="VA7" s="90" t="s">
        <v>33</v>
      </c>
      <c r="VB7" s="193" t="s">
        <v>73</v>
      </c>
      <c r="VC7" s="193" t="s">
        <v>33</v>
      </c>
      <c r="VD7" s="73" t="s">
        <v>358</v>
      </c>
      <c r="VE7" s="73" t="s">
        <v>358</v>
      </c>
      <c r="VF7" s="73" t="s">
        <v>358</v>
      </c>
      <c r="VG7" s="193" t="s">
        <v>73</v>
      </c>
      <c r="VH7" s="193" t="s">
        <v>33</v>
      </c>
      <c r="VI7" s="193" t="s">
        <v>73</v>
      </c>
      <c r="VJ7" s="193" t="s">
        <v>33</v>
      </c>
      <c r="VK7" s="193" t="s">
        <v>73</v>
      </c>
      <c r="VL7" s="193" t="s">
        <v>33</v>
      </c>
      <c r="VM7" s="90" t="s">
        <v>73</v>
      </c>
      <c r="VN7" s="90" t="s">
        <v>33</v>
      </c>
      <c r="VO7" s="193" t="s">
        <v>73</v>
      </c>
      <c r="VP7" s="193" t="s">
        <v>33</v>
      </c>
      <c r="VQ7" s="73" t="s">
        <v>358</v>
      </c>
      <c r="VR7" s="73" t="s">
        <v>358</v>
      </c>
      <c r="VS7" s="73" t="s">
        <v>358</v>
      </c>
      <c r="VT7" s="193" t="s">
        <v>73</v>
      </c>
      <c r="VU7" s="193" t="s">
        <v>33</v>
      </c>
      <c r="VV7" s="193" t="s">
        <v>73</v>
      </c>
      <c r="VW7" s="193" t="s">
        <v>33</v>
      </c>
      <c r="VX7" s="193" t="s">
        <v>73</v>
      </c>
      <c r="VY7" s="193" t="s">
        <v>33</v>
      </c>
      <c r="VZ7" s="90" t="s">
        <v>73</v>
      </c>
      <c r="WA7" s="90" t="s">
        <v>33</v>
      </c>
      <c r="WB7" s="193" t="s">
        <v>73</v>
      </c>
      <c r="WC7" s="193" t="s">
        <v>33</v>
      </c>
      <c r="WD7" s="73" t="s">
        <v>358</v>
      </c>
      <c r="WE7" s="73" t="s">
        <v>358</v>
      </c>
      <c r="WF7" s="73" t="s">
        <v>358</v>
      </c>
      <c r="WG7" s="193" t="s">
        <v>73</v>
      </c>
      <c r="WH7" s="193" t="s">
        <v>33</v>
      </c>
      <c r="WI7" s="193" t="s">
        <v>73</v>
      </c>
      <c r="WJ7" s="193" t="s">
        <v>33</v>
      </c>
      <c r="WK7" s="193" t="s">
        <v>73</v>
      </c>
      <c r="WL7" s="193" t="s">
        <v>33</v>
      </c>
      <c r="WM7" s="193" t="s">
        <v>73</v>
      </c>
      <c r="WN7" s="193" t="s">
        <v>33</v>
      </c>
      <c r="WO7" s="193" t="s">
        <v>73</v>
      </c>
      <c r="WP7" s="193" t="s">
        <v>33</v>
      </c>
      <c r="WQ7" s="73" t="s">
        <v>358</v>
      </c>
      <c r="WR7" s="73" t="s">
        <v>358</v>
      </c>
      <c r="WS7" s="73" t="s">
        <v>358</v>
      </c>
      <c r="WT7" s="193" t="s">
        <v>73</v>
      </c>
      <c r="WU7" s="193" t="s">
        <v>33</v>
      </c>
      <c r="WV7" s="193" t="s">
        <v>73</v>
      </c>
      <c r="WW7" s="193" t="s">
        <v>33</v>
      </c>
      <c r="WX7" s="193" t="s">
        <v>73</v>
      </c>
      <c r="WY7" s="193" t="s">
        <v>33</v>
      </c>
      <c r="WZ7" s="193" t="s">
        <v>73</v>
      </c>
      <c r="XA7" s="193" t="s">
        <v>33</v>
      </c>
      <c r="XB7" s="193" t="s">
        <v>73</v>
      </c>
      <c r="XC7" s="193" t="s">
        <v>33</v>
      </c>
      <c r="XD7" s="73" t="s">
        <v>358</v>
      </c>
      <c r="XE7" s="73" t="s">
        <v>358</v>
      </c>
      <c r="XF7" s="73" t="s">
        <v>358</v>
      </c>
      <c r="XG7" s="193" t="s">
        <v>73</v>
      </c>
      <c r="XH7" s="193" t="s">
        <v>33</v>
      </c>
      <c r="XI7" s="193" t="s">
        <v>73</v>
      </c>
      <c r="XJ7" s="193" t="s">
        <v>33</v>
      </c>
      <c r="XK7" s="193" t="s">
        <v>73</v>
      </c>
      <c r="XL7" s="193" t="s">
        <v>33</v>
      </c>
    </row>
    <row r="8" spans="1:636" s="8" customFormat="1" ht="18" customHeight="1" x14ac:dyDescent="0.25">
      <c r="A8" s="233"/>
      <c r="B8" s="103"/>
      <c r="C8" s="167"/>
      <c r="D8" s="104"/>
      <c r="E8" s="104"/>
      <c r="F8" s="105"/>
      <c r="G8" s="105"/>
      <c r="H8" s="106"/>
      <c r="I8" s="106"/>
      <c r="J8" s="106"/>
      <c r="K8" s="106"/>
      <c r="L8" s="106"/>
      <c r="M8" s="90">
        <v>1</v>
      </c>
      <c r="N8" s="90">
        <v>2</v>
      </c>
      <c r="O8" s="90">
        <v>3</v>
      </c>
      <c r="P8" s="90">
        <v>4</v>
      </c>
      <c r="Q8" s="225" t="s">
        <v>537</v>
      </c>
      <c r="R8" s="225" t="s">
        <v>538</v>
      </c>
      <c r="S8" s="225" t="s">
        <v>359</v>
      </c>
      <c r="T8" s="90">
        <v>5</v>
      </c>
      <c r="U8" s="90">
        <v>6</v>
      </c>
      <c r="V8" s="90">
        <v>7</v>
      </c>
      <c r="W8" s="90">
        <v>8</v>
      </c>
      <c r="X8" s="90">
        <v>9</v>
      </c>
      <c r="Y8" s="90">
        <v>10</v>
      </c>
      <c r="Z8" s="90">
        <v>1</v>
      </c>
      <c r="AA8" s="90">
        <v>2</v>
      </c>
      <c r="AB8" s="90">
        <v>3</v>
      </c>
      <c r="AC8" s="90">
        <v>4</v>
      </c>
      <c r="AD8" s="168" t="s">
        <v>537</v>
      </c>
      <c r="AE8" s="168" t="s">
        <v>538</v>
      </c>
      <c r="AF8" s="168" t="s">
        <v>359</v>
      </c>
      <c r="AG8" s="90">
        <v>5</v>
      </c>
      <c r="AH8" s="90">
        <v>6</v>
      </c>
      <c r="AI8" s="90">
        <v>7</v>
      </c>
      <c r="AJ8" s="90">
        <v>8</v>
      </c>
      <c r="AK8" s="90">
        <v>9</v>
      </c>
      <c r="AL8" s="90">
        <v>10</v>
      </c>
      <c r="AM8" s="90">
        <v>1</v>
      </c>
      <c r="AN8" s="90">
        <v>2</v>
      </c>
      <c r="AO8" s="90">
        <v>3</v>
      </c>
      <c r="AP8" s="90">
        <v>4</v>
      </c>
      <c r="AQ8" s="168" t="s">
        <v>537</v>
      </c>
      <c r="AR8" s="168" t="s">
        <v>538</v>
      </c>
      <c r="AS8" s="168" t="s">
        <v>359</v>
      </c>
      <c r="AT8" s="90">
        <v>5</v>
      </c>
      <c r="AU8" s="90">
        <v>6</v>
      </c>
      <c r="AV8" s="90">
        <v>7</v>
      </c>
      <c r="AW8" s="90">
        <v>8</v>
      </c>
      <c r="AX8" s="90">
        <v>9</v>
      </c>
      <c r="AY8" s="90">
        <v>10</v>
      </c>
      <c r="AZ8" s="90">
        <v>1</v>
      </c>
      <c r="BA8" s="90">
        <v>2</v>
      </c>
      <c r="BB8" s="90">
        <v>3</v>
      </c>
      <c r="BC8" s="90">
        <v>4</v>
      </c>
      <c r="BD8" s="168" t="s">
        <v>537</v>
      </c>
      <c r="BE8" s="168" t="s">
        <v>538</v>
      </c>
      <c r="BF8" s="168" t="s">
        <v>359</v>
      </c>
      <c r="BG8" s="90">
        <v>5</v>
      </c>
      <c r="BH8" s="90">
        <v>6</v>
      </c>
      <c r="BI8" s="90">
        <v>7</v>
      </c>
      <c r="BJ8" s="90">
        <v>8</v>
      </c>
      <c r="BK8" s="90">
        <v>9</v>
      </c>
      <c r="BL8" s="90">
        <v>10</v>
      </c>
      <c r="BM8" s="90">
        <v>1</v>
      </c>
      <c r="BN8" s="90">
        <v>2</v>
      </c>
      <c r="BO8" s="90">
        <v>3</v>
      </c>
      <c r="BP8" s="90">
        <v>4</v>
      </c>
      <c r="BQ8" s="168" t="s">
        <v>537</v>
      </c>
      <c r="BR8" s="168" t="s">
        <v>538</v>
      </c>
      <c r="BS8" s="168" t="s">
        <v>359</v>
      </c>
      <c r="BT8" s="90">
        <v>5</v>
      </c>
      <c r="BU8" s="90">
        <v>6</v>
      </c>
      <c r="BV8" s="90">
        <v>7</v>
      </c>
      <c r="BW8" s="90">
        <v>8</v>
      </c>
      <c r="BX8" s="90">
        <v>9</v>
      </c>
      <c r="BY8" s="90">
        <v>10</v>
      </c>
      <c r="BZ8" s="90">
        <v>1</v>
      </c>
      <c r="CA8" s="90">
        <v>2</v>
      </c>
      <c r="CB8" s="90">
        <v>3</v>
      </c>
      <c r="CC8" s="90">
        <v>4</v>
      </c>
      <c r="CD8" s="168" t="s">
        <v>537</v>
      </c>
      <c r="CE8" s="168" t="s">
        <v>538</v>
      </c>
      <c r="CF8" s="168" t="s">
        <v>359</v>
      </c>
      <c r="CG8" s="90">
        <v>5</v>
      </c>
      <c r="CH8" s="90">
        <v>6</v>
      </c>
      <c r="CI8" s="90">
        <v>7</v>
      </c>
      <c r="CJ8" s="90">
        <v>8</v>
      </c>
      <c r="CK8" s="90">
        <v>9</v>
      </c>
      <c r="CL8" s="90">
        <v>10</v>
      </c>
      <c r="CM8" s="90">
        <v>1</v>
      </c>
      <c r="CN8" s="90">
        <v>2</v>
      </c>
      <c r="CO8" s="90">
        <v>3</v>
      </c>
      <c r="CP8" s="90">
        <v>4</v>
      </c>
      <c r="CQ8" s="168" t="s">
        <v>537</v>
      </c>
      <c r="CR8" s="168" t="s">
        <v>538</v>
      </c>
      <c r="CS8" s="168" t="s">
        <v>359</v>
      </c>
      <c r="CT8" s="90">
        <v>5</v>
      </c>
      <c r="CU8" s="90">
        <v>6</v>
      </c>
      <c r="CV8" s="90">
        <v>7</v>
      </c>
      <c r="CW8" s="90">
        <v>8</v>
      </c>
      <c r="CX8" s="90">
        <v>9</v>
      </c>
      <c r="CY8" s="90">
        <v>10</v>
      </c>
      <c r="CZ8" s="90">
        <v>1</v>
      </c>
      <c r="DA8" s="90">
        <v>2</v>
      </c>
      <c r="DB8" s="90">
        <v>3</v>
      </c>
      <c r="DC8" s="90">
        <v>4</v>
      </c>
      <c r="DD8" s="168" t="s">
        <v>537</v>
      </c>
      <c r="DE8" s="168" t="s">
        <v>538</v>
      </c>
      <c r="DF8" s="168" t="s">
        <v>359</v>
      </c>
      <c r="DG8" s="90">
        <v>5</v>
      </c>
      <c r="DH8" s="90">
        <v>6</v>
      </c>
      <c r="DI8" s="90">
        <v>7</v>
      </c>
      <c r="DJ8" s="90">
        <v>8</v>
      </c>
      <c r="DK8" s="90">
        <v>9</v>
      </c>
      <c r="DL8" s="90">
        <v>10</v>
      </c>
      <c r="DM8" s="171">
        <v>1</v>
      </c>
      <c r="DN8" s="171">
        <v>2</v>
      </c>
      <c r="DO8" s="171">
        <v>3</v>
      </c>
      <c r="DP8" s="171">
        <v>4</v>
      </c>
      <c r="DQ8" s="173" t="s">
        <v>537</v>
      </c>
      <c r="DR8" s="173" t="s">
        <v>538</v>
      </c>
      <c r="DS8" s="173" t="s">
        <v>359</v>
      </c>
      <c r="DT8" s="171">
        <v>5</v>
      </c>
      <c r="DU8" s="171">
        <v>6</v>
      </c>
      <c r="DV8" s="171">
        <v>7</v>
      </c>
      <c r="DW8" s="171">
        <v>8</v>
      </c>
      <c r="DX8" s="171">
        <v>9</v>
      </c>
      <c r="DY8" s="171">
        <v>10</v>
      </c>
      <c r="DZ8" s="90">
        <v>1</v>
      </c>
      <c r="EA8" s="90">
        <v>2</v>
      </c>
      <c r="EB8" s="90">
        <v>3</v>
      </c>
      <c r="EC8" s="90">
        <v>4</v>
      </c>
      <c r="ED8" s="168" t="s">
        <v>537</v>
      </c>
      <c r="EE8" s="168" t="s">
        <v>538</v>
      </c>
      <c r="EF8" s="168" t="s">
        <v>359</v>
      </c>
      <c r="EG8" s="90">
        <v>5</v>
      </c>
      <c r="EH8" s="90">
        <v>6</v>
      </c>
      <c r="EI8" s="90">
        <v>7</v>
      </c>
      <c r="EJ8" s="90">
        <v>8</v>
      </c>
      <c r="EK8" s="90">
        <v>9</v>
      </c>
      <c r="EL8" s="90">
        <v>10</v>
      </c>
      <c r="EM8" s="90">
        <v>1</v>
      </c>
      <c r="EN8" s="90">
        <v>2</v>
      </c>
      <c r="EO8" s="90">
        <v>3</v>
      </c>
      <c r="EP8" s="90">
        <v>4</v>
      </c>
      <c r="EQ8" s="168" t="s">
        <v>537</v>
      </c>
      <c r="ER8" s="168" t="s">
        <v>538</v>
      </c>
      <c r="ES8" s="168" t="s">
        <v>359</v>
      </c>
      <c r="ET8" s="90">
        <v>5</v>
      </c>
      <c r="EU8" s="90">
        <v>6</v>
      </c>
      <c r="EV8" s="90">
        <v>7</v>
      </c>
      <c r="EW8" s="90">
        <v>8</v>
      </c>
      <c r="EX8" s="90">
        <v>9</v>
      </c>
      <c r="EY8" s="90">
        <v>10</v>
      </c>
      <c r="EZ8" s="90">
        <v>1</v>
      </c>
      <c r="FA8" s="90">
        <v>2</v>
      </c>
      <c r="FB8" s="90">
        <v>3</v>
      </c>
      <c r="FC8" s="90">
        <v>4</v>
      </c>
      <c r="FD8" s="168" t="s">
        <v>537</v>
      </c>
      <c r="FE8" s="168" t="s">
        <v>538</v>
      </c>
      <c r="FF8" s="168" t="s">
        <v>359</v>
      </c>
      <c r="FG8" s="90">
        <v>5</v>
      </c>
      <c r="FH8" s="90">
        <v>6</v>
      </c>
      <c r="FI8" s="90">
        <v>7</v>
      </c>
      <c r="FJ8" s="90">
        <v>8</v>
      </c>
      <c r="FK8" s="90">
        <v>9</v>
      </c>
      <c r="FL8" s="90">
        <v>10</v>
      </c>
      <c r="FM8" s="90">
        <v>1</v>
      </c>
      <c r="FN8" s="90">
        <v>2</v>
      </c>
      <c r="FO8" s="90">
        <v>3</v>
      </c>
      <c r="FP8" s="90">
        <v>4</v>
      </c>
      <c r="FQ8" s="168" t="s">
        <v>537</v>
      </c>
      <c r="FR8" s="168" t="s">
        <v>538</v>
      </c>
      <c r="FS8" s="168" t="s">
        <v>359</v>
      </c>
      <c r="FT8" s="90">
        <v>5</v>
      </c>
      <c r="FU8" s="90">
        <v>6</v>
      </c>
      <c r="FV8" s="90">
        <v>7</v>
      </c>
      <c r="FW8" s="90">
        <v>8</v>
      </c>
      <c r="FX8" s="90">
        <v>9</v>
      </c>
      <c r="FY8" s="90">
        <v>10</v>
      </c>
      <c r="FZ8" s="90">
        <v>1</v>
      </c>
      <c r="GA8" s="90">
        <v>2</v>
      </c>
      <c r="GB8" s="90">
        <v>3</v>
      </c>
      <c r="GC8" s="90">
        <v>4</v>
      </c>
      <c r="GD8" s="168" t="s">
        <v>537</v>
      </c>
      <c r="GE8" s="168" t="s">
        <v>538</v>
      </c>
      <c r="GF8" s="168" t="s">
        <v>359</v>
      </c>
      <c r="GG8" s="90">
        <v>5</v>
      </c>
      <c r="GH8" s="90">
        <v>6</v>
      </c>
      <c r="GI8" s="90">
        <v>7</v>
      </c>
      <c r="GJ8" s="90">
        <v>8</v>
      </c>
      <c r="GK8" s="90">
        <v>9</v>
      </c>
      <c r="GL8" s="90">
        <v>10</v>
      </c>
      <c r="GM8" s="90">
        <v>1</v>
      </c>
      <c r="GN8" s="90">
        <v>2</v>
      </c>
      <c r="GO8" s="90">
        <v>3</v>
      </c>
      <c r="GP8" s="90">
        <v>4</v>
      </c>
      <c r="GQ8" s="168" t="s">
        <v>537</v>
      </c>
      <c r="GR8" s="168" t="s">
        <v>538</v>
      </c>
      <c r="GS8" s="168" t="s">
        <v>359</v>
      </c>
      <c r="GT8" s="90">
        <v>5</v>
      </c>
      <c r="GU8" s="90">
        <v>6</v>
      </c>
      <c r="GV8" s="90">
        <v>7</v>
      </c>
      <c r="GW8" s="90">
        <v>8</v>
      </c>
      <c r="GX8" s="90">
        <v>9</v>
      </c>
      <c r="GY8" s="90">
        <v>10</v>
      </c>
      <c r="GZ8" s="90">
        <v>1</v>
      </c>
      <c r="HA8" s="90">
        <v>2</v>
      </c>
      <c r="HB8" s="90">
        <v>3</v>
      </c>
      <c r="HC8" s="90">
        <v>4</v>
      </c>
      <c r="HD8" s="168" t="s">
        <v>537</v>
      </c>
      <c r="HE8" s="168" t="s">
        <v>538</v>
      </c>
      <c r="HF8" s="168" t="s">
        <v>359</v>
      </c>
      <c r="HG8" s="90">
        <v>5</v>
      </c>
      <c r="HH8" s="90">
        <v>6</v>
      </c>
      <c r="HI8" s="90">
        <v>7</v>
      </c>
      <c r="HJ8" s="90">
        <v>8</v>
      </c>
      <c r="HK8" s="90">
        <v>9</v>
      </c>
      <c r="HL8" s="90">
        <v>10</v>
      </c>
      <c r="HM8" s="90">
        <v>1</v>
      </c>
      <c r="HN8" s="90">
        <v>2</v>
      </c>
      <c r="HO8" s="90">
        <v>3</v>
      </c>
      <c r="HP8" s="90">
        <v>4</v>
      </c>
      <c r="HQ8" s="168" t="s">
        <v>537</v>
      </c>
      <c r="HR8" s="168" t="s">
        <v>538</v>
      </c>
      <c r="HS8" s="168" t="s">
        <v>359</v>
      </c>
      <c r="HT8" s="90">
        <v>5</v>
      </c>
      <c r="HU8" s="90">
        <v>6</v>
      </c>
      <c r="HV8" s="90">
        <v>7</v>
      </c>
      <c r="HW8" s="90">
        <v>8</v>
      </c>
      <c r="HX8" s="90">
        <v>9</v>
      </c>
      <c r="HY8" s="90">
        <v>10</v>
      </c>
      <c r="HZ8" s="90">
        <v>1</v>
      </c>
      <c r="IA8" s="90">
        <v>2</v>
      </c>
      <c r="IB8" s="90">
        <v>3</v>
      </c>
      <c r="IC8" s="90">
        <v>4</v>
      </c>
      <c r="ID8" s="168" t="s">
        <v>537</v>
      </c>
      <c r="IE8" s="168" t="s">
        <v>538</v>
      </c>
      <c r="IF8" s="168" t="s">
        <v>359</v>
      </c>
      <c r="IG8" s="90">
        <v>5</v>
      </c>
      <c r="IH8" s="90">
        <v>6</v>
      </c>
      <c r="II8" s="90">
        <v>7</v>
      </c>
      <c r="IJ8" s="90">
        <v>8</v>
      </c>
      <c r="IK8" s="90">
        <v>9</v>
      </c>
      <c r="IL8" s="90">
        <v>10</v>
      </c>
      <c r="IM8" s="90">
        <v>1</v>
      </c>
      <c r="IN8" s="90">
        <v>2</v>
      </c>
      <c r="IO8" s="90">
        <v>3</v>
      </c>
      <c r="IP8" s="90">
        <v>4</v>
      </c>
      <c r="IQ8" s="168" t="s">
        <v>537</v>
      </c>
      <c r="IR8" s="168" t="s">
        <v>538</v>
      </c>
      <c r="IS8" s="168" t="s">
        <v>359</v>
      </c>
      <c r="IT8" s="90">
        <v>5</v>
      </c>
      <c r="IU8" s="90">
        <v>6</v>
      </c>
      <c r="IV8" s="90">
        <v>7</v>
      </c>
      <c r="IW8" s="90">
        <v>8</v>
      </c>
      <c r="IX8" s="90">
        <v>9</v>
      </c>
      <c r="IY8" s="90">
        <v>10</v>
      </c>
      <c r="IZ8" s="90">
        <v>1</v>
      </c>
      <c r="JA8" s="90">
        <v>2</v>
      </c>
      <c r="JB8" s="90">
        <v>3</v>
      </c>
      <c r="JC8" s="90">
        <v>4</v>
      </c>
      <c r="JD8" s="168" t="s">
        <v>537</v>
      </c>
      <c r="JE8" s="168" t="s">
        <v>538</v>
      </c>
      <c r="JF8" s="168" t="s">
        <v>359</v>
      </c>
      <c r="JG8" s="90">
        <v>5</v>
      </c>
      <c r="JH8" s="90">
        <v>6</v>
      </c>
      <c r="JI8" s="90">
        <v>7</v>
      </c>
      <c r="JJ8" s="90">
        <v>8</v>
      </c>
      <c r="JK8" s="90">
        <v>9</v>
      </c>
      <c r="JL8" s="90">
        <v>10</v>
      </c>
      <c r="JM8" s="90">
        <v>1</v>
      </c>
      <c r="JN8" s="90">
        <v>2</v>
      </c>
      <c r="JO8" s="90">
        <v>3</v>
      </c>
      <c r="JP8" s="90">
        <v>4</v>
      </c>
      <c r="JQ8" s="168" t="s">
        <v>537</v>
      </c>
      <c r="JR8" s="168" t="s">
        <v>538</v>
      </c>
      <c r="JS8" s="168" t="s">
        <v>359</v>
      </c>
      <c r="JT8" s="90">
        <v>5</v>
      </c>
      <c r="JU8" s="90">
        <v>6</v>
      </c>
      <c r="JV8" s="90">
        <v>7</v>
      </c>
      <c r="JW8" s="90">
        <v>8</v>
      </c>
      <c r="JX8" s="90">
        <v>9</v>
      </c>
      <c r="JY8" s="90">
        <v>10</v>
      </c>
      <c r="JZ8" s="90">
        <v>1</v>
      </c>
      <c r="KA8" s="90">
        <v>2</v>
      </c>
      <c r="KB8" s="90">
        <v>3</v>
      </c>
      <c r="KC8" s="90">
        <v>4</v>
      </c>
      <c r="KD8" s="168" t="s">
        <v>537</v>
      </c>
      <c r="KE8" s="168" t="s">
        <v>538</v>
      </c>
      <c r="KF8" s="168" t="s">
        <v>359</v>
      </c>
      <c r="KG8" s="90">
        <v>5</v>
      </c>
      <c r="KH8" s="90">
        <v>6</v>
      </c>
      <c r="KI8" s="90">
        <v>7</v>
      </c>
      <c r="KJ8" s="90">
        <v>8</v>
      </c>
      <c r="KK8" s="90">
        <v>9</v>
      </c>
      <c r="KL8" s="90">
        <v>10</v>
      </c>
      <c r="KM8" s="171">
        <v>1</v>
      </c>
      <c r="KN8" s="171">
        <v>2</v>
      </c>
      <c r="KO8" s="171">
        <v>3</v>
      </c>
      <c r="KP8" s="171">
        <v>4</v>
      </c>
      <c r="KQ8" s="173" t="s">
        <v>537</v>
      </c>
      <c r="KR8" s="173" t="s">
        <v>538</v>
      </c>
      <c r="KS8" s="173" t="s">
        <v>359</v>
      </c>
      <c r="KT8" s="171">
        <v>5</v>
      </c>
      <c r="KU8" s="171">
        <v>6</v>
      </c>
      <c r="KV8" s="171">
        <v>7</v>
      </c>
      <c r="KW8" s="171">
        <v>8</v>
      </c>
      <c r="KX8" s="171">
        <v>9</v>
      </c>
      <c r="KY8" s="171">
        <v>10</v>
      </c>
      <c r="KZ8" s="90">
        <v>1</v>
      </c>
      <c r="LA8" s="90">
        <v>2</v>
      </c>
      <c r="LB8" s="90">
        <v>3</v>
      </c>
      <c r="LC8" s="90">
        <v>4</v>
      </c>
      <c r="LD8" s="168" t="s">
        <v>537</v>
      </c>
      <c r="LE8" s="168" t="s">
        <v>538</v>
      </c>
      <c r="LF8" s="168" t="s">
        <v>359</v>
      </c>
      <c r="LG8" s="90">
        <v>5</v>
      </c>
      <c r="LH8" s="90">
        <v>6</v>
      </c>
      <c r="LI8" s="90">
        <v>7</v>
      </c>
      <c r="LJ8" s="90">
        <v>8</v>
      </c>
      <c r="LK8" s="90">
        <v>9</v>
      </c>
      <c r="LL8" s="90">
        <v>10</v>
      </c>
      <c r="LM8" s="90">
        <v>1</v>
      </c>
      <c r="LN8" s="90">
        <v>2</v>
      </c>
      <c r="LO8" s="90">
        <v>3</v>
      </c>
      <c r="LP8" s="90">
        <v>4</v>
      </c>
      <c r="LQ8" s="168" t="s">
        <v>537</v>
      </c>
      <c r="LR8" s="168" t="s">
        <v>538</v>
      </c>
      <c r="LS8" s="168" t="s">
        <v>359</v>
      </c>
      <c r="LT8" s="90">
        <v>5</v>
      </c>
      <c r="LU8" s="90">
        <v>6</v>
      </c>
      <c r="LV8" s="90">
        <v>7</v>
      </c>
      <c r="LW8" s="90">
        <v>8</v>
      </c>
      <c r="LX8" s="90">
        <v>9</v>
      </c>
      <c r="LY8" s="90">
        <v>10</v>
      </c>
      <c r="LZ8" s="90">
        <v>1</v>
      </c>
      <c r="MA8" s="90">
        <v>2</v>
      </c>
      <c r="MB8" s="90">
        <v>3</v>
      </c>
      <c r="MC8" s="90">
        <v>4</v>
      </c>
      <c r="MD8" s="168" t="s">
        <v>537</v>
      </c>
      <c r="ME8" s="168" t="s">
        <v>538</v>
      </c>
      <c r="MF8" s="168" t="s">
        <v>359</v>
      </c>
      <c r="MG8" s="90">
        <v>5</v>
      </c>
      <c r="MH8" s="90">
        <v>6</v>
      </c>
      <c r="MI8" s="90">
        <v>7</v>
      </c>
      <c r="MJ8" s="90">
        <v>8</v>
      </c>
      <c r="MK8" s="90">
        <v>9</v>
      </c>
      <c r="ML8" s="90">
        <v>10</v>
      </c>
      <c r="MM8" s="90">
        <v>1</v>
      </c>
      <c r="MN8" s="90">
        <v>2</v>
      </c>
      <c r="MO8" s="90">
        <v>3</v>
      </c>
      <c r="MP8" s="90">
        <v>4</v>
      </c>
      <c r="MQ8" s="168" t="s">
        <v>537</v>
      </c>
      <c r="MR8" s="168" t="s">
        <v>538</v>
      </c>
      <c r="MS8" s="168" t="s">
        <v>359</v>
      </c>
      <c r="MT8" s="90">
        <v>5</v>
      </c>
      <c r="MU8" s="90">
        <v>6</v>
      </c>
      <c r="MV8" s="90">
        <v>7</v>
      </c>
      <c r="MW8" s="90">
        <v>8</v>
      </c>
      <c r="MX8" s="90">
        <v>9</v>
      </c>
      <c r="MY8" s="90">
        <v>10</v>
      </c>
      <c r="MZ8" s="90">
        <v>1</v>
      </c>
      <c r="NA8" s="90">
        <v>2</v>
      </c>
      <c r="NB8" s="90">
        <v>3</v>
      </c>
      <c r="NC8" s="90">
        <v>4</v>
      </c>
      <c r="ND8" s="168" t="s">
        <v>537</v>
      </c>
      <c r="NE8" s="168" t="s">
        <v>538</v>
      </c>
      <c r="NF8" s="168" t="s">
        <v>359</v>
      </c>
      <c r="NG8" s="90">
        <v>5</v>
      </c>
      <c r="NH8" s="90">
        <v>6</v>
      </c>
      <c r="NI8" s="90">
        <v>7</v>
      </c>
      <c r="NJ8" s="90">
        <v>8</v>
      </c>
      <c r="NK8" s="90">
        <v>9</v>
      </c>
      <c r="NL8" s="90">
        <v>10</v>
      </c>
      <c r="NM8" s="90">
        <v>1</v>
      </c>
      <c r="NN8" s="90">
        <v>2</v>
      </c>
      <c r="NO8" s="90">
        <v>3</v>
      </c>
      <c r="NP8" s="90">
        <v>4</v>
      </c>
      <c r="NQ8" s="168" t="s">
        <v>537</v>
      </c>
      <c r="NR8" s="168" t="s">
        <v>538</v>
      </c>
      <c r="NS8" s="168" t="s">
        <v>359</v>
      </c>
      <c r="NT8" s="90">
        <v>5</v>
      </c>
      <c r="NU8" s="90">
        <v>6</v>
      </c>
      <c r="NV8" s="90">
        <v>7</v>
      </c>
      <c r="NW8" s="90">
        <v>8</v>
      </c>
      <c r="NX8" s="90">
        <v>9</v>
      </c>
      <c r="NY8" s="90">
        <v>10</v>
      </c>
      <c r="NZ8" s="90">
        <v>1</v>
      </c>
      <c r="OA8" s="90">
        <v>2</v>
      </c>
      <c r="OB8" s="90">
        <v>3</v>
      </c>
      <c r="OC8" s="90">
        <v>4</v>
      </c>
      <c r="OD8" s="168" t="s">
        <v>537</v>
      </c>
      <c r="OE8" s="168" t="s">
        <v>538</v>
      </c>
      <c r="OF8" s="168" t="s">
        <v>359</v>
      </c>
      <c r="OG8" s="90">
        <v>5</v>
      </c>
      <c r="OH8" s="90">
        <v>6</v>
      </c>
      <c r="OI8" s="90">
        <v>7</v>
      </c>
      <c r="OJ8" s="90">
        <v>8</v>
      </c>
      <c r="OK8" s="90">
        <v>9</v>
      </c>
      <c r="OL8" s="90">
        <v>10</v>
      </c>
      <c r="OM8" s="90">
        <v>1</v>
      </c>
      <c r="ON8" s="90">
        <v>2</v>
      </c>
      <c r="OO8" s="90">
        <v>3</v>
      </c>
      <c r="OP8" s="90">
        <v>4</v>
      </c>
      <c r="OQ8" s="168" t="s">
        <v>537</v>
      </c>
      <c r="OR8" s="168" t="s">
        <v>538</v>
      </c>
      <c r="OS8" s="168" t="s">
        <v>359</v>
      </c>
      <c r="OT8" s="90">
        <v>5</v>
      </c>
      <c r="OU8" s="90">
        <v>6</v>
      </c>
      <c r="OV8" s="90">
        <v>7</v>
      </c>
      <c r="OW8" s="90">
        <v>8</v>
      </c>
      <c r="OX8" s="90">
        <v>9</v>
      </c>
      <c r="OY8" s="90">
        <v>10</v>
      </c>
      <c r="OZ8" s="90">
        <v>1</v>
      </c>
      <c r="PA8" s="90">
        <v>2</v>
      </c>
      <c r="PB8" s="90">
        <v>3</v>
      </c>
      <c r="PC8" s="90">
        <v>4</v>
      </c>
      <c r="PD8" s="168" t="s">
        <v>537</v>
      </c>
      <c r="PE8" s="168" t="s">
        <v>538</v>
      </c>
      <c r="PF8" s="168" t="s">
        <v>359</v>
      </c>
      <c r="PG8" s="90">
        <v>5</v>
      </c>
      <c r="PH8" s="90">
        <v>6</v>
      </c>
      <c r="PI8" s="90">
        <v>7</v>
      </c>
      <c r="PJ8" s="90">
        <v>8</v>
      </c>
      <c r="PK8" s="90">
        <v>9</v>
      </c>
      <c r="PL8" s="90">
        <v>10</v>
      </c>
      <c r="PM8" s="90">
        <v>1</v>
      </c>
      <c r="PN8" s="90">
        <v>2</v>
      </c>
      <c r="PO8" s="90">
        <v>3</v>
      </c>
      <c r="PP8" s="90">
        <v>4</v>
      </c>
      <c r="PQ8" s="168" t="s">
        <v>537</v>
      </c>
      <c r="PR8" s="168" t="s">
        <v>538</v>
      </c>
      <c r="PS8" s="168" t="s">
        <v>359</v>
      </c>
      <c r="PT8" s="90">
        <v>5</v>
      </c>
      <c r="PU8" s="90">
        <v>6</v>
      </c>
      <c r="PV8" s="90">
        <v>7</v>
      </c>
      <c r="PW8" s="90">
        <v>8</v>
      </c>
      <c r="PX8" s="90">
        <v>9</v>
      </c>
      <c r="PY8" s="90">
        <v>10</v>
      </c>
      <c r="PZ8" s="90">
        <v>1</v>
      </c>
      <c r="QA8" s="90">
        <v>2</v>
      </c>
      <c r="QB8" s="90">
        <v>3</v>
      </c>
      <c r="QC8" s="90">
        <v>4</v>
      </c>
      <c r="QD8" s="168" t="s">
        <v>537</v>
      </c>
      <c r="QE8" s="168" t="s">
        <v>538</v>
      </c>
      <c r="QF8" s="168" t="s">
        <v>359</v>
      </c>
      <c r="QG8" s="90">
        <v>5</v>
      </c>
      <c r="QH8" s="90">
        <v>6</v>
      </c>
      <c r="QI8" s="90">
        <v>7</v>
      </c>
      <c r="QJ8" s="90">
        <v>8</v>
      </c>
      <c r="QK8" s="90">
        <v>9</v>
      </c>
      <c r="QL8" s="90">
        <v>10</v>
      </c>
      <c r="QM8" s="90">
        <v>1</v>
      </c>
      <c r="QN8" s="90">
        <v>2</v>
      </c>
      <c r="QO8" s="90">
        <v>3</v>
      </c>
      <c r="QP8" s="90">
        <v>4</v>
      </c>
      <c r="QQ8" s="168" t="s">
        <v>537</v>
      </c>
      <c r="QR8" s="168" t="s">
        <v>538</v>
      </c>
      <c r="QS8" s="168" t="s">
        <v>359</v>
      </c>
      <c r="QT8" s="90">
        <v>5</v>
      </c>
      <c r="QU8" s="90">
        <v>6</v>
      </c>
      <c r="QV8" s="90">
        <v>7</v>
      </c>
      <c r="QW8" s="90">
        <v>8</v>
      </c>
      <c r="QX8" s="90">
        <v>9</v>
      </c>
      <c r="QY8" s="90">
        <v>10</v>
      </c>
      <c r="QZ8" s="90">
        <v>1</v>
      </c>
      <c r="RA8" s="90">
        <v>2</v>
      </c>
      <c r="RB8" s="90">
        <v>3</v>
      </c>
      <c r="RC8" s="90">
        <v>4</v>
      </c>
      <c r="RD8" s="168" t="s">
        <v>537</v>
      </c>
      <c r="RE8" s="168" t="s">
        <v>538</v>
      </c>
      <c r="RF8" s="168" t="s">
        <v>359</v>
      </c>
      <c r="RG8" s="90">
        <v>5</v>
      </c>
      <c r="RH8" s="90">
        <v>6</v>
      </c>
      <c r="RI8" s="90">
        <v>7</v>
      </c>
      <c r="RJ8" s="90">
        <v>8</v>
      </c>
      <c r="RK8" s="90">
        <v>9</v>
      </c>
      <c r="RL8" s="90">
        <v>10</v>
      </c>
      <c r="RM8" s="90">
        <v>1</v>
      </c>
      <c r="RN8" s="90">
        <v>2</v>
      </c>
      <c r="RO8" s="90">
        <v>3</v>
      </c>
      <c r="RP8" s="90">
        <v>4</v>
      </c>
      <c r="RQ8" s="168" t="s">
        <v>537</v>
      </c>
      <c r="RR8" s="168" t="s">
        <v>538</v>
      </c>
      <c r="RS8" s="168" t="s">
        <v>359</v>
      </c>
      <c r="RT8" s="90">
        <v>5</v>
      </c>
      <c r="RU8" s="90">
        <v>6</v>
      </c>
      <c r="RV8" s="90">
        <v>7</v>
      </c>
      <c r="RW8" s="90">
        <v>8</v>
      </c>
      <c r="RX8" s="90">
        <v>9</v>
      </c>
      <c r="RY8" s="90">
        <v>10</v>
      </c>
      <c r="RZ8" s="90">
        <v>1</v>
      </c>
      <c r="SA8" s="90">
        <v>2</v>
      </c>
      <c r="SB8" s="90">
        <v>3</v>
      </c>
      <c r="SC8" s="90">
        <v>4</v>
      </c>
      <c r="SD8" s="168" t="s">
        <v>537</v>
      </c>
      <c r="SE8" s="168" t="s">
        <v>538</v>
      </c>
      <c r="SF8" s="168" t="s">
        <v>359</v>
      </c>
      <c r="SG8" s="90">
        <v>5</v>
      </c>
      <c r="SH8" s="90">
        <v>6</v>
      </c>
      <c r="SI8" s="90">
        <v>7</v>
      </c>
      <c r="SJ8" s="90">
        <v>8</v>
      </c>
      <c r="SK8" s="90">
        <v>9</v>
      </c>
      <c r="SL8" s="90">
        <v>10</v>
      </c>
      <c r="SM8" s="90">
        <v>1</v>
      </c>
      <c r="SN8" s="90">
        <v>2</v>
      </c>
      <c r="SO8" s="90">
        <v>3</v>
      </c>
      <c r="SP8" s="90">
        <v>4</v>
      </c>
      <c r="SQ8" s="168" t="s">
        <v>537</v>
      </c>
      <c r="SR8" s="168" t="s">
        <v>538</v>
      </c>
      <c r="SS8" s="168" t="s">
        <v>359</v>
      </c>
      <c r="ST8" s="90">
        <v>5</v>
      </c>
      <c r="SU8" s="90">
        <v>6</v>
      </c>
      <c r="SV8" s="90">
        <v>7</v>
      </c>
      <c r="SW8" s="90">
        <v>8</v>
      </c>
      <c r="SX8" s="90">
        <v>9</v>
      </c>
      <c r="SY8" s="90">
        <v>10</v>
      </c>
      <c r="SZ8" s="90">
        <v>1</v>
      </c>
      <c r="TA8" s="90">
        <v>2</v>
      </c>
      <c r="TB8" s="90">
        <v>3</v>
      </c>
      <c r="TC8" s="90">
        <v>4</v>
      </c>
      <c r="TD8" s="168" t="s">
        <v>537</v>
      </c>
      <c r="TE8" s="168" t="s">
        <v>538</v>
      </c>
      <c r="TF8" s="168" t="s">
        <v>359</v>
      </c>
      <c r="TG8" s="90">
        <v>5</v>
      </c>
      <c r="TH8" s="90">
        <v>6</v>
      </c>
      <c r="TI8" s="90">
        <v>7</v>
      </c>
      <c r="TJ8" s="90">
        <v>8</v>
      </c>
      <c r="TK8" s="90">
        <v>9</v>
      </c>
      <c r="TL8" s="90">
        <v>10</v>
      </c>
      <c r="TM8" s="90">
        <v>1</v>
      </c>
      <c r="TN8" s="90">
        <v>2</v>
      </c>
      <c r="TO8" s="90">
        <v>3</v>
      </c>
      <c r="TP8" s="90">
        <v>4</v>
      </c>
      <c r="TQ8" s="168" t="s">
        <v>537</v>
      </c>
      <c r="TR8" s="168" t="s">
        <v>538</v>
      </c>
      <c r="TS8" s="168" t="s">
        <v>359</v>
      </c>
      <c r="TT8" s="90">
        <v>5</v>
      </c>
      <c r="TU8" s="90">
        <v>6</v>
      </c>
      <c r="TV8" s="90">
        <v>7</v>
      </c>
      <c r="TW8" s="90">
        <v>8</v>
      </c>
      <c r="TX8" s="90">
        <v>9</v>
      </c>
      <c r="TY8" s="90">
        <v>10</v>
      </c>
      <c r="TZ8" s="90">
        <v>1</v>
      </c>
      <c r="UA8" s="90">
        <v>2</v>
      </c>
      <c r="UB8" s="90">
        <v>3</v>
      </c>
      <c r="UC8" s="90">
        <v>4</v>
      </c>
      <c r="UD8" s="168" t="s">
        <v>537</v>
      </c>
      <c r="UE8" s="168" t="s">
        <v>538</v>
      </c>
      <c r="UF8" s="168" t="s">
        <v>359</v>
      </c>
      <c r="UG8" s="90">
        <v>5</v>
      </c>
      <c r="UH8" s="90">
        <v>6</v>
      </c>
      <c r="UI8" s="90">
        <v>7</v>
      </c>
      <c r="UJ8" s="90">
        <v>8</v>
      </c>
      <c r="UK8" s="90">
        <v>9</v>
      </c>
      <c r="UL8" s="90">
        <v>10</v>
      </c>
      <c r="UM8" s="90">
        <v>1</v>
      </c>
      <c r="UN8" s="90">
        <v>2</v>
      </c>
      <c r="UO8" s="90">
        <v>3</v>
      </c>
      <c r="UP8" s="90">
        <v>4</v>
      </c>
      <c r="UQ8" s="168" t="s">
        <v>537</v>
      </c>
      <c r="UR8" s="168" t="s">
        <v>538</v>
      </c>
      <c r="US8" s="168" t="s">
        <v>359</v>
      </c>
      <c r="UT8" s="90">
        <v>5</v>
      </c>
      <c r="UU8" s="90">
        <v>6</v>
      </c>
      <c r="UV8" s="90">
        <v>7</v>
      </c>
      <c r="UW8" s="90">
        <v>8</v>
      </c>
      <c r="UX8" s="90">
        <v>9</v>
      </c>
      <c r="UY8" s="90">
        <v>10</v>
      </c>
      <c r="UZ8" s="90">
        <v>1</v>
      </c>
      <c r="VA8" s="90">
        <v>2</v>
      </c>
      <c r="VB8" s="90">
        <v>3</v>
      </c>
      <c r="VC8" s="90">
        <v>4</v>
      </c>
      <c r="VD8" s="168" t="s">
        <v>537</v>
      </c>
      <c r="VE8" s="168" t="s">
        <v>538</v>
      </c>
      <c r="VF8" s="168" t="s">
        <v>359</v>
      </c>
      <c r="VG8" s="90">
        <v>5</v>
      </c>
      <c r="VH8" s="90">
        <v>6</v>
      </c>
      <c r="VI8" s="90">
        <v>7</v>
      </c>
      <c r="VJ8" s="90">
        <v>8</v>
      </c>
      <c r="VK8" s="90">
        <v>9</v>
      </c>
      <c r="VL8" s="90">
        <v>10</v>
      </c>
      <c r="VM8" s="90">
        <v>1</v>
      </c>
      <c r="VN8" s="90">
        <v>2</v>
      </c>
      <c r="VO8" s="90">
        <v>3</v>
      </c>
      <c r="VP8" s="90">
        <v>4</v>
      </c>
      <c r="VQ8" s="168" t="s">
        <v>537</v>
      </c>
      <c r="VR8" s="168" t="s">
        <v>538</v>
      </c>
      <c r="VS8" s="168" t="s">
        <v>359</v>
      </c>
      <c r="VT8" s="90">
        <v>5</v>
      </c>
      <c r="VU8" s="90">
        <v>6</v>
      </c>
      <c r="VV8" s="90">
        <v>7</v>
      </c>
      <c r="VW8" s="90">
        <v>8</v>
      </c>
      <c r="VX8" s="90">
        <v>9</v>
      </c>
      <c r="VY8" s="90">
        <v>10</v>
      </c>
      <c r="VZ8" s="90">
        <v>1</v>
      </c>
      <c r="WA8" s="90">
        <v>2</v>
      </c>
      <c r="WB8" s="90">
        <v>3</v>
      </c>
      <c r="WC8" s="90">
        <v>4</v>
      </c>
      <c r="WD8" s="168" t="s">
        <v>537</v>
      </c>
      <c r="WE8" s="168" t="s">
        <v>538</v>
      </c>
      <c r="WF8" s="168" t="s">
        <v>359</v>
      </c>
      <c r="WG8" s="90">
        <v>5</v>
      </c>
      <c r="WH8" s="90">
        <v>6</v>
      </c>
      <c r="WI8" s="90">
        <v>7</v>
      </c>
      <c r="WJ8" s="90">
        <v>8</v>
      </c>
      <c r="WK8" s="90">
        <v>9</v>
      </c>
      <c r="WL8" s="90">
        <v>10</v>
      </c>
      <c r="WM8" s="90">
        <v>1</v>
      </c>
      <c r="WN8" s="90">
        <v>2</v>
      </c>
      <c r="WO8" s="90">
        <v>3</v>
      </c>
      <c r="WP8" s="90">
        <v>4</v>
      </c>
      <c r="WQ8" s="168" t="s">
        <v>537</v>
      </c>
      <c r="WR8" s="168" t="s">
        <v>538</v>
      </c>
      <c r="WS8" s="168" t="s">
        <v>359</v>
      </c>
      <c r="WT8" s="90">
        <v>5</v>
      </c>
      <c r="WU8" s="90">
        <v>6</v>
      </c>
      <c r="WV8" s="90">
        <v>7</v>
      </c>
      <c r="WW8" s="90">
        <v>8</v>
      </c>
      <c r="WX8" s="90">
        <v>9</v>
      </c>
      <c r="WY8" s="90">
        <v>10</v>
      </c>
      <c r="WZ8" s="90">
        <v>1</v>
      </c>
      <c r="XA8" s="90">
        <v>2</v>
      </c>
      <c r="XB8" s="90">
        <v>3</v>
      </c>
      <c r="XC8" s="90">
        <v>4</v>
      </c>
      <c r="XD8" s="168" t="s">
        <v>537</v>
      </c>
      <c r="XE8" s="168" t="s">
        <v>538</v>
      </c>
      <c r="XF8" s="168" t="s">
        <v>359</v>
      </c>
      <c r="XG8" s="90">
        <v>5</v>
      </c>
      <c r="XH8" s="90">
        <v>6</v>
      </c>
      <c r="XI8" s="90">
        <v>7</v>
      </c>
      <c r="XJ8" s="90">
        <v>8</v>
      </c>
      <c r="XK8" s="90">
        <v>9</v>
      </c>
      <c r="XL8" s="90">
        <v>10</v>
      </c>
    </row>
    <row r="9" spans="1:636" s="8" customFormat="1" x14ac:dyDescent="0.25">
      <c r="A9" s="145"/>
      <c r="B9" s="111"/>
      <c r="C9" s="152" t="s">
        <v>407</v>
      </c>
      <c r="D9" s="113">
        <v>10127</v>
      </c>
      <c r="E9" s="94"/>
      <c r="F9" s="95"/>
      <c r="G9" s="95"/>
      <c r="H9" s="95"/>
      <c r="I9" s="114"/>
      <c r="J9" s="114"/>
      <c r="K9" s="114"/>
      <c r="L9" s="114"/>
      <c r="M9" s="217"/>
      <c r="N9" s="217">
        <v>1.02</v>
      </c>
      <c r="O9" s="193"/>
      <c r="P9" s="193"/>
      <c r="Q9" s="224"/>
      <c r="R9" s="224"/>
      <c r="S9" s="224"/>
      <c r="T9" s="193"/>
      <c r="U9" s="193"/>
      <c r="V9" s="193"/>
      <c r="W9" s="193"/>
      <c r="X9" s="193"/>
      <c r="Y9" s="193"/>
      <c r="Z9" s="217"/>
      <c r="AA9" s="217">
        <v>1.02</v>
      </c>
      <c r="AB9" s="193"/>
      <c r="AC9" s="193"/>
      <c r="AD9" s="224"/>
      <c r="AE9" s="224"/>
      <c r="AF9" s="224"/>
      <c r="AG9" s="193"/>
      <c r="AH9" s="193"/>
      <c r="AI9" s="193"/>
      <c r="AJ9" s="193"/>
      <c r="AK9" s="193"/>
      <c r="AL9" s="193"/>
      <c r="AM9" s="217"/>
      <c r="AN9" s="217">
        <v>1.2</v>
      </c>
      <c r="AO9" s="193"/>
      <c r="AP9" s="193"/>
      <c r="AQ9" s="73"/>
      <c r="AR9" s="73"/>
      <c r="AS9" s="73"/>
      <c r="AT9" s="193"/>
      <c r="AU9" s="193"/>
      <c r="AV9" s="193"/>
      <c r="AW9" s="193"/>
      <c r="AX9" s="193"/>
      <c r="AY9" s="193"/>
      <c r="AZ9" s="217"/>
      <c r="BA9" s="217">
        <v>1.2</v>
      </c>
      <c r="BB9" s="193"/>
      <c r="BC9" s="193"/>
      <c r="BD9" s="73"/>
      <c r="BE9" s="73"/>
      <c r="BF9" s="73"/>
      <c r="BG9" s="193"/>
      <c r="BH9" s="193"/>
      <c r="BI9" s="193"/>
      <c r="BJ9" s="193"/>
      <c r="BK9" s="193"/>
      <c r="BL9" s="193"/>
      <c r="BM9" s="217"/>
      <c r="BN9" s="217">
        <v>1.02</v>
      </c>
      <c r="BO9" s="193"/>
      <c r="BP9" s="193"/>
      <c r="BQ9" s="73"/>
      <c r="BR9" s="73"/>
      <c r="BS9" s="73"/>
      <c r="BT9" s="193"/>
      <c r="BU9" s="193"/>
      <c r="BV9" s="193"/>
      <c r="BW9" s="193"/>
      <c r="BX9" s="193"/>
      <c r="BY9" s="193"/>
      <c r="BZ9" s="217"/>
      <c r="CA9" s="217">
        <v>1.02</v>
      </c>
      <c r="CB9" s="193"/>
      <c r="CC9" s="193"/>
      <c r="CD9" s="73"/>
      <c r="CE9" s="73"/>
      <c r="CF9" s="73"/>
      <c r="CG9" s="193"/>
      <c r="CH9" s="193"/>
      <c r="CI9" s="193"/>
      <c r="CJ9" s="193"/>
      <c r="CK9" s="193"/>
      <c r="CL9" s="193"/>
      <c r="CM9" s="161"/>
      <c r="CN9" s="162">
        <v>1.02</v>
      </c>
      <c r="CO9" s="193"/>
      <c r="CP9" s="193"/>
      <c r="CQ9" s="73"/>
      <c r="CR9" s="73"/>
      <c r="CS9" s="73"/>
      <c r="CT9" s="193"/>
      <c r="CU9" s="193"/>
      <c r="CV9" s="193"/>
      <c r="CW9" s="193"/>
      <c r="CX9" s="193"/>
      <c r="CY9" s="193"/>
      <c r="CZ9" s="217"/>
      <c r="DA9" s="217">
        <v>1.2</v>
      </c>
      <c r="DB9" s="193"/>
      <c r="DC9" s="193"/>
      <c r="DD9" s="73"/>
      <c r="DE9" s="73"/>
      <c r="DF9" s="73"/>
      <c r="DG9" s="193"/>
      <c r="DH9" s="193"/>
      <c r="DI9" s="193"/>
      <c r="DJ9" s="193"/>
      <c r="DK9" s="193"/>
      <c r="DL9" s="193"/>
      <c r="DM9" s="192"/>
      <c r="DN9" s="192"/>
      <c r="DO9" s="192"/>
      <c r="DP9" s="192"/>
      <c r="DQ9" s="192"/>
      <c r="DR9" s="192"/>
      <c r="DS9" s="192"/>
      <c r="DT9" s="192"/>
      <c r="DU9" s="192"/>
      <c r="DV9" s="192"/>
      <c r="DW9" s="192"/>
      <c r="DX9" s="192"/>
      <c r="DY9" s="192"/>
      <c r="DZ9" s="218"/>
      <c r="EA9" s="217">
        <v>1.01</v>
      </c>
      <c r="EB9" s="193"/>
      <c r="EC9" s="193"/>
      <c r="ED9" s="73"/>
      <c r="EE9" s="73"/>
      <c r="EF9" s="73"/>
      <c r="EG9" s="193"/>
      <c r="EH9" s="193"/>
      <c r="EI9" s="193"/>
      <c r="EJ9" s="193"/>
      <c r="EK9" s="193"/>
      <c r="EL9" s="193"/>
      <c r="EM9" s="217"/>
      <c r="EN9" s="217">
        <v>1.01</v>
      </c>
      <c r="EO9" s="193"/>
      <c r="EP9" s="193"/>
      <c r="EQ9" s="73"/>
      <c r="ER9" s="73"/>
      <c r="ES9" s="73"/>
      <c r="ET9" s="193"/>
      <c r="EU9" s="193"/>
      <c r="EV9" s="193"/>
      <c r="EW9" s="193"/>
      <c r="EX9" s="193"/>
      <c r="EY9" s="193"/>
      <c r="EZ9" s="217"/>
      <c r="FA9" s="217">
        <v>1.01</v>
      </c>
      <c r="FB9" s="193"/>
      <c r="FC9" s="193"/>
      <c r="FD9" s="73"/>
      <c r="FE9" s="73"/>
      <c r="FF9" s="73"/>
      <c r="FG9" s="193"/>
      <c r="FH9" s="193"/>
      <c r="FI9" s="193"/>
      <c r="FJ9" s="193"/>
      <c r="FK9" s="193"/>
      <c r="FL9" s="193"/>
      <c r="FM9" s="217"/>
      <c r="FN9" s="217">
        <v>1.01</v>
      </c>
      <c r="FO9" s="193"/>
      <c r="FP9" s="193"/>
      <c r="FQ9" s="73"/>
      <c r="FR9" s="73"/>
      <c r="FS9" s="73"/>
      <c r="FT9" s="193"/>
      <c r="FU9" s="193"/>
      <c r="FV9" s="193"/>
      <c r="FW9" s="193"/>
      <c r="FX9" s="193"/>
      <c r="FY9" s="193"/>
      <c r="FZ9" s="217"/>
      <c r="GA9" s="217">
        <v>1.01</v>
      </c>
      <c r="GB9" s="193"/>
      <c r="GC9" s="193"/>
      <c r="GD9" s="73"/>
      <c r="GE9" s="73"/>
      <c r="GF9" s="73"/>
      <c r="GG9" s="193"/>
      <c r="GH9" s="193"/>
      <c r="GI9" s="193"/>
      <c r="GJ9" s="193"/>
      <c r="GK9" s="193"/>
      <c r="GL9" s="193"/>
      <c r="GM9" s="217"/>
      <c r="GN9" s="217">
        <v>1.01</v>
      </c>
      <c r="GO9" s="193"/>
      <c r="GP9" s="193"/>
      <c r="GQ9" s="73"/>
      <c r="GR9" s="73"/>
      <c r="GS9" s="73"/>
      <c r="GT9" s="193"/>
      <c r="GU9" s="193"/>
      <c r="GV9" s="193"/>
      <c r="GW9" s="193"/>
      <c r="GX9" s="193"/>
      <c r="GY9" s="193"/>
      <c r="GZ9" s="217"/>
      <c r="HA9" s="217">
        <v>1.01</v>
      </c>
      <c r="HB9" s="193"/>
      <c r="HC9" s="193"/>
      <c r="HD9" s="73"/>
      <c r="HE9" s="73"/>
      <c r="HF9" s="73"/>
      <c r="HG9" s="193"/>
      <c r="HH9" s="193"/>
      <c r="HI9" s="193"/>
      <c r="HJ9" s="193"/>
      <c r="HK9" s="193"/>
      <c r="HL9" s="193"/>
      <c r="HM9" s="217"/>
      <c r="HN9" s="217">
        <v>1.01</v>
      </c>
      <c r="HO9" s="193"/>
      <c r="HP9" s="193"/>
      <c r="HQ9" s="73"/>
      <c r="HR9" s="73"/>
      <c r="HS9" s="73"/>
      <c r="HT9" s="193"/>
      <c r="HU9" s="193"/>
      <c r="HV9" s="193"/>
      <c r="HW9" s="193"/>
      <c r="HX9" s="193"/>
      <c r="HY9" s="193"/>
      <c r="HZ9" s="217"/>
      <c r="IA9" s="217">
        <v>1.01</v>
      </c>
      <c r="IB9" s="193"/>
      <c r="IC9" s="193"/>
      <c r="ID9" s="73"/>
      <c r="IE9" s="73"/>
      <c r="IF9" s="73"/>
      <c r="IG9" s="193"/>
      <c r="IH9" s="193"/>
      <c r="II9" s="193"/>
      <c r="IJ9" s="193"/>
      <c r="IK9" s="193"/>
      <c r="IL9" s="193"/>
      <c r="IM9" s="217"/>
      <c r="IN9" s="217">
        <v>1.01</v>
      </c>
      <c r="IO9" s="193"/>
      <c r="IP9" s="193"/>
      <c r="IQ9" s="73"/>
      <c r="IR9" s="73"/>
      <c r="IS9" s="73"/>
      <c r="IT9" s="193"/>
      <c r="IU9" s="193"/>
      <c r="IV9" s="193"/>
      <c r="IW9" s="193"/>
      <c r="IX9" s="193"/>
      <c r="IY9" s="193"/>
      <c r="IZ9" s="217"/>
      <c r="JA9" s="217">
        <v>1.01</v>
      </c>
      <c r="JB9" s="193"/>
      <c r="JC9" s="193"/>
      <c r="JD9" s="73"/>
      <c r="JE9" s="73"/>
      <c r="JF9" s="73"/>
      <c r="JG9" s="193"/>
      <c r="JH9" s="193"/>
      <c r="JI9" s="193"/>
      <c r="JJ9" s="193"/>
      <c r="JK9" s="193"/>
      <c r="JL9" s="193"/>
      <c r="JM9" s="217"/>
      <c r="JN9" s="217">
        <v>1.02</v>
      </c>
      <c r="JO9" s="193"/>
      <c r="JP9" s="193"/>
      <c r="JQ9" s="73"/>
      <c r="JR9" s="73"/>
      <c r="JS9" s="73"/>
      <c r="JT9" s="193"/>
      <c r="JU9" s="193"/>
      <c r="JV9" s="193"/>
      <c r="JW9" s="193"/>
      <c r="JX9" s="193"/>
      <c r="JY9" s="193"/>
      <c r="JZ9" s="217"/>
      <c r="KA9" s="217">
        <v>1.01</v>
      </c>
      <c r="KB9" s="193"/>
      <c r="KC9" s="193"/>
      <c r="KD9" s="73"/>
      <c r="KE9" s="73"/>
      <c r="KF9" s="73"/>
      <c r="KG9" s="193"/>
      <c r="KH9" s="193"/>
      <c r="KI9" s="193"/>
      <c r="KJ9" s="193"/>
      <c r="KK9" s="193"/>
      <c r="KL9" s="193"/>
      <c r="KM9" s="192"/>
      <c r="KN9" s="192"/>
      <c r="KO9" s="192"/>
      <c r="KP9" s="192"/>
      <c r="KQ9" s="192"/>
      <c r="KR9" s="192"/>
      <c r="KS9" s="192"/>
      <c r="KT9" s="192"/>
      <c r="KU9" s="192"/>
      <c r="KV9" s="192"/>
      <c r="KW9" s="192"/>
      <c r="KX9" s="192"/>
      <c r="KY9" s="192"/>
      <c r="KZ9" s="217"/>
      <c r="LA9" s="217">
        <v>1</v>
      </c>
      <c r="LB9" s="193"/>
      <c r="LC9" s="193"/>
      <c r="LD9" s="73"/>
      <c r="LE9" s="73"/>
      <c r="LF9" s="73"/>
      <c r="LG9" s="193"/>
      <c r="LH9" s="193"/>
      <c r="LI9" s="193"/>
      <c r="LJ9" s="193"/>
      <c r="LK9" s="193"/>
      <c r="LL9" s="193"/>
      <c r="LM9" s="217"/>
      <c r="LN9" s="217">
        <v>1</v>
      </c>
      <c r="LO9" s="193"/>
      <c r="LP9" s="193"/>
      <c r="LQ9" s="73"/>
      <c r="LR9" s="73"/>
      <c r="LS9" s="73"/>
      <c r="LT9" s="193"/>
      <c r="LU9" s="193"/>
      <c r="LV9" s="193"/>
      <c r="LW9" s="193"/>
      <c r="LX9" s="193"/>
      <c r="LY9" s="193"/>
      <c r="LZ9" s="217"/>
      <c r="MA9" s="217">
        <v>1</v>
      </c>
      <c r="MB9" s="193"/>
      <c r="MC9" s="193"/>
      <c r="MD9" s="73"/>
      <c r="ME9" s="73"/>
      <c r="MF9" s="73"/>
      <c r="MG9" s="193"/>
      <c r="MH9" s="193"/>
      <c r="MI9" s="193"/>
      <c r="MJ9" s="193"/>
      <c r="MK9" s="193"/>
      <c r="ML9" s="193"/>
      <c r="MM9" s="217"/>
      <c r="MN9" s="217">
        <v>1</v>
      </c>
      <c r="MO9" s="193"/>
      <c r="MP9" s="193"/>
      <c r="MQ9" s="73"/>
      <c r="MR9" s="73"/>
      <c r="MS9" s="73"/>
      <c r="MT9" s="193"/>
      <c r="MU9" s="193"/>
      <c r="MV9" s="193"/>
      <c r="MW9" s="193"/>
      <c r="MX9" s="193"/>
      <c r="MY9" s="193"/>
      <c r="MZ9" s="162"/>
      <c r="NA9" s="162">
        <v>1</v>
      </c>
      <c r="NB9" s="193"/>
      <c r="NC9" s="193"/>
      <c r="ND9" s="73"/>
      <c r="NE9" s="73"/>
      <c r="NF9" s="73"/>
      <c r="NG9" s="193"/>
      <c r="NH9" s="193"/>
      <c r="NI9" s="193"/>
      <c r="NJ9" s="193"/>
      <c r="NK9" s="193"/>
      <c r="NL9" s="193"/>
      <c r="NM9" s="161"/>
      <c r="NN9" s="162">
        <v>1</v>
      </c>
      <c r="NO9" s="193"/>
      <c r="NP9" s="193"/>
      <c r="NQ9" s="73"/>
      <c r="NR9" s="73"/>
      <c r="NS9" s="73"/>
      <c r="NT9" s="193"/>
      <c r="NU9" s="193"/>
      <c r="NV9" s="193"/>
      <c r="NW9" s="193"/>
      <c r="NX9" s="193"/>
      <c r="NY9" s="193"/>
      <c r="NZ9" s="217"/>
      <c r="OA9" s="217">
        <v>1</v>
      </c>
      <c r="OB9" s="193"/>
      <c r="OC9" s="193"/>
      <c r="OD9" s="73"/>
      <c r="OE9" s="73"/>
      <c r="OF9" s="73"/>
      <c r="OG9" s="193"/>
      <c r="OH9" s="193"/>
      <c r="OI9" s="193"/>
      <c r="OJ9" s="193"/>
      <c r="OK9" s="193"/>
      <c r="OL9" s="193"/>
      <c r="OM9" s="217"/>
      <c r="ON9" s="217">
        <v>1</v>
      </c>
      <c r="OO9" s="193"/>
      <c r="OP9" s="193"/>
      <c r="OQ9" s="73"/>
      <c r="OR9" s="73"/>
      <c r="OS9" s="73"/>
      <c r="OT9" s="193"/>
      <c r="OU9" s="193"/>
      <c r="OV9" s="193"/>
      <c r="OW9" s="193"/>
      <c r="OX9" s="193"/>
      <c r="OY9" s="193"/>
      <c r="OZ9" s="217"/>
      <c r="PA9" s="217">
        <v>1.036</v>
      </c>
      <c r="PB9" s="193"/>
      <c r="PC9" s="193"/>
      <c r="PD9" s="73"/>
      <c r="PE9" s="73"/>
      <c r="PF9" s="73"/>
      <c r="PG9" s="193"/>
      <c r="PH9" s="193"/>
      <c r="PI9" s="193"/>
      <c r="PJ9" s="193"/>
      <c r="PK9" s="193"/>
      <c r="PL9" s="193"/>
      <c r="PM9" s="217"/>
      <c r="PN9" s="217">
        <v>1.036</v>
      </c>
      <c r="PO9" s="193"/>
      <c r="PP9" s="193"/>
      <c r="PQ9" s="73"/>
      <c r="PR9" s="73"/>
      <c r="PS9" s="73"/>
      <c r="PT9" s="193"/>
      <c r="PU9" s="193"/>
      <c r="PV9" s="193"/>
      <c r="PW9" s="193"/>
      <c r="PX9" s="193"/>
      <c r="PY9" s="193"/>
      <c r="PZ9" s="217"/>
      <c r="QA9" s="217">
        <v>1.036</v>
      </c>
      <c r="QB9" s="193"/>
      <c r="QC9" s="193"/>
      <c r="QD9" s="73"/>
      <c r="QE9" s="73"/>
      <c r="QF9" s="73"/>
      <c r="QG9" s="193"/>
      <c r="QH9" s="193"/>
      <c r="QI9" s="193"/>
      <c r="QJ9" s="193"/>
      <c r="QK9" s="193"/>
      <c r="QL9" s="193"/>
      <c r="QM9" s="217"/>
      <c r="QN9" s="217">
        <v>1.036</v>
      </c>
      <c r="QO9" s="193"/>
      <c r="QP9" s="193"/>
      <c r="QQ9" s="73"/>
      <c r="QR9" s="73"/>
      <c r="QS9" s="73"/>
      <c r="QT9" s="193"/>
      <c r="QU9" s="193"/>
      <c r="QV9" s="193"/>
      <c r="QW9" s="193"/>
      <c r="QX9" s="193"/>
      <c r="QY9" s="193"/>
      <c r="QZ9" s="217"/>
      <c r="RA9" s="217">
        <v>1.036</v>
      </c>
      <c r="RB9" s="90"/>
      <c r="RC9" s="90"/>
      <c r="RD9" s="73"/>
      <c r="RE9" s="73"/>
      <c r="RF9" s="73"/>
      <c r="RG9" s="193"/>
      <c r="RH9" s="193"/>
      <c r="RI9" s="193"/>
      <c r="RJ9" s="193"/>
      <c r="RK9" s="193"/>
      <c r="RL9" s="193"/>
      <c r="RM9" s="217"/>
      <c r="RN9" s="217">
        <v>1.036</v>
      </c>
      <c r="RO9" s="193"/>
      <c r="RP9" s="193"/>
      <c r="RQ9" s="73"/>
      <c r="RR9" s="73"/>
      <c r="RS9" s="73"/>
      <c r="RT9" s="193"/>
      <c r="RU9" s="193"/>
      <c r="RV9" s="193"/>
      <c r="RW9" s="193"/>
      <c r="RX9" s="193"/>
      <c r="RY9" s="193"/>
      <c r="RZ9" s="217"/>
      <c r="SA9" s="217">
        <v>1.01</v>
      </c>
      <c r="SB9" s="193"/>
      <c r="SC9" s="193"/>
      <c r="SD9" s="73"/>
      <c r="SE9" s="73"/>
      <c r="SF9" s="73"/>
      <c r="SG9" s="193"/>
      <c r="SH9" s="193"/>
      <c r="SI9" s="193"/>
      <c r="SJ9" s="193"/>
      <c r="SK9" s="193"/>
      <c r="SL9" s="193"/>
      <c r="SM9" s="217"/>
      <c r="SN9" s="217">
        <v>1</v>
      </c>
      <c r="SO9" s="193"/>
      <c r="SP9" s="193"/>
      <c r="SQ9" s="73"/>
      <c r="SR9" s="73"/>
      <c r="SS9" s="73"/>
      <c r="ST9" s="193"/>
      <c r="SU9" s="193"/>
      <c r="SV9" s="193"/>
      <c r="SW9" s="193"/>
      <c r="SX9" s="193"/>
      <c r="SY9" s="193"/>
      <c r="SZ9" s="217"/>
      <c r="TA9" s="217">
        <v>1.01</v>
      </c>
      <c r="TB9" s="90"/>
      <c r="TC9" s="90"/>
      <c r="TD9" s="73"/>
      <c r="TE9" s="73"/>
      <c r="TF9" s="73"/>
      <c r="TG9" s="193"/>
      <c r="TH9" s="193"/>
      <c r="TI9" s="193"/>
      <c r="TJ9" s="193"/>
      <c r="TK9" s="193"/>
      <c r="TL9" s="193"/>
      <c r="TM9" s="217"/>
      <c r="TN9" s="217">
        <v>1.01</v>
      </c>
      <c r="TO9" s="90"/>
      <c r="TP9" s="90"/>
      <c r="TQ9" s="73"/>
      <c r="TR9" s="73"/>
      <c r="TS9" s="73"/>
      <c r="TT9" s="193"/>
      <c r="TU9" s="193"/>
      <c r="TV9" s="193"/>
      <c r="TW9" s="193"/>
      <c r="TX9" s="193"/>
      <c r="TY9" s="193"/>
      <c r="TZ9" s="217"/>
      <c r="UA9" s="162">
        <v>1.1000000000000001</v>
      </c>
      <c r="UB9" s="193"/>
      <c r="UC9" s="193"/>
      <c r="UD9" s="73"/>
      <c r="UE9" s="73"/>
      <c r="UF9" s="73"/>
      <c r="UG9" s="193"/>
      <c r="UH9" s="193"/>
      <c r="UI9" s="193"/>
      <c r="UJ9" s="193"/>
      <c r="UK9" s="193"/>
      <c r="UL9" s="193"/>
      <c r="UM9" s="217"/>
      <c r="UN9" s="217">
        <v>1.1000000000000001</v>
      </c>
      <c r="UO9" s="193"/>
      <c r="UP9" s="193"/>
      <c r="UQ9" s="73"/>
      <c r="UR9" s="73"/>
      <c r="US9" s="73"/>
      <c r="UT9" s="193"/>
      <c r="UU9" s="193"/>
      <c r="UV9" s="193"/>
      <c r="UW9" s="193"/>
      <c r="UX9" s="193"/>
      <c r="UY9" s="193"/>
      <c r="UZ9" s="217"/>
      <c r="VA9" s="217">
        <v>1.1000000000000001</v>
      </c>
      <c r="VB9" s="193"/>
      <c r="VC9" s="193"/>
      <c r="VD9" s="73"/>
      <c r="VE9" s="73"/>
      <c r="VF9" s="73"/>
      <c r="VG9" s="193"/>
      <c r="VH9" s="193"/>
      <c r="VI9" s="193"/>
      <c r="VJ9" s="193"/>
      <c r="VK9" s="193"/>
      <c r="VL9" s="193"/>
      <c r="VM9" s="217"/>
      <c r="VN9" s="217">
        <v>1.3</v>
      </c>
      <c r="VO9" s="193"/>
      <c r="VP9" s="193"/>
      <c r="VQ9" s="73"/>
      <c r="VR9" s="73"/>
      <c r="VS9" s="73"/>
      <c r="VT9" s="193"/>
      <c r="VU9" s="193"/>
      <c r="VV9" s="193"/>
      <c r="VW9" s="193"/>
      <c r="VX9" s="193"/>
      <c r="VY9" s="193"/>
      <c r="VZ9" s="217"/>
      <c r="WA9" s="217">
        <v>1.3</v>
      </c>
      <c r="WB9" s="193"/>
      <c r="WC9" s="193"/>
      <c r="WD9" s="73"/>
      <c r="WE9" s="73"/>
      <c r="WF9" s="73"/>
      <c r="WG9" s="193"/>
      <c r="WH9" s="193"/>
      <c r="WI9" s="193"/>
      <c r="WJ9" s="193"/>
      <c r="WK9" s="193"/>
      <c r="WL9" s="193"/>
      <c r="WM9" s="193"/>
      <c r="WN9" s="193"/>
      <c r="WO9" s="193"/>
      <c r="WP9" s="193"/>
      <c r="WQ9" s="73"/>
      <c r="WR9" s="73"/>
      <c r="WS9" s="73"/>
      <c r="WT9" s="193"/>
      <c r="WU9" s="193"/>
      <c r="WV9" s="193"/>
      <c r="WW9" s="193"/>
      <c r="WX9" s="193"/>
      <c r="WY9" s="193"/>
      <c r="WZ9" s="193"/>
      <c r="XA9" s="193"/>
      <c r="XB9" s="193"/>
      <c r="XC9" s="193"/>
      <c r="XD9" s="73"/>
      <c r="XE9" s="73"/>
      <c r="XF9" s="73"/>
      <c r="XG9" s="193"/>
      <c r="XH9" s="193"/>
      <c r="XI9" s="193"/>
      <c r="XJ9" s="193"/>
      <c r="XK9" s="193"/>
      <c r="XL9" s="193"/>
    </row>
    <row r="10" spans="1:636" s="8" customFormat="1" ht="20.25" customHeight="1" x14ac:dyDescent="0.25">
      <c r="A10" s="145"/>
      <c r="B10" s="111"/>
      <c r="C10" s="152" t="s">
        <v>408</v>
      </c>
      <c r="D10" s="113">
        <v>9620</v>
      </c>
      <c r="E10" s="94"/>
      <c r="F10" s="95"/>
      <c r="G10" s="95"/>
      <c r="H10" s="95"/>
      <c r="I10" s="114"/>
      <c r="J10" s="114"/>
      <c r="K10" s="114"/>
      <c r="L10" s="149"/>
      <c r="M10" s="162"/>
      <c r="N10" s="162">
        <v>1</v>
      </c>
      <c r="O10" s="9"/>
      <c r="P10" s="9"/>
      <c r="Q10" s="226"/>
      <c r="R10" s="226"/>
      <c r="S10" s="226"/>
      <c r="T10" s="9"/>
      <c r="U10" s="9"/>
      <c r="V10" s="9"/>
      <c r="W10" s="9"/>
      <c r="X10" s="9"/>
      <c r="Y10" s="9"/>
      <c r="Z10" s="217"/>
      <c r="AA10" s="217">
        <v>1</v>
      </c>
      <c r="AB10" s="9"/>
      <c r="AC10" s="9"/>
      <c r="AD10" s="224"/>
      <c r="AE10" s="229"/>
      <c r="AF10" s="224"/>
      <c r="AG10" s="9"/>
      <c r="AH10" s="9"/>
      <c r="AI10" s="9"/>
      <c r="AJ10" s="9"/>
      <c r="AK10" s="9"/>
      <c r="AL10" s="9"/>
      <c r="AM10" s="217"/>
      <c r="AN10" s="217">
        <v>1</v>
      </c>
      <c r="AO10" s="9"/>
      <c r="AP10" s="9"/>
      <c r="AQ10" s="193"/>
      <c r="AR10" s="74"/>
      <c r="AS10" s="193"/>
      <c r="AT10" s="9"/>
      <c r="AU10" s="9"/>
      <c r="AV10" s="9"/>
      <c r="AW10" s="9"/>
      <c r="AX10" s="9"/>
      <c r="AY10" s="9"/>
      <c r="AZ10" s="217"/>
      <c r="BA10" s="217">
        <v>1</v>
      </c>
      <c r="BB10" s="9"/>
      <c r="BC10" s="9"/>
      <c r="BD10" s="193"/>
      <c r="BE10" s="74"/>
      <c r="BF10" s="193"/>
      <c r="BG10" s="9"/>
      <c r="BH10" s="9"/>
      <c r="BI10" s="9"/>
      <c r="BJ10" s="9"/>
      <c r="BK10" s="9"/>
      <c r="BL10" s="9"/>
      <c r="BM10" s="217"/>
      <c r="BN10" s="217">
        <v>1.1000000000000001</v>
      </c>
      <c r="BO10" s="9"/>
      <c r="BP10" s="9"/>
      <c r="BQ10" s="193"/>
      <c r="BR10" s="74"/>
      <c r="BS10" s="193"/>
      <c r="BT10" s="9"/>
      <c r="BU10" s="9"/>
      <c r="BV10" s="9"/>
      <c r="BW10" s="9"/>
      <c r="BX10" s="9"/>
      <c r="BY10" s="9"/>
      <c r="BZ10" s="217"/>
      <c r="CA10" s="217">
        <v>1.1000000000000001</v>
      </c>
      <c r="CB10" s="9"/>
      <c r="CC10" s="9"/>
      <c r="CD10" s="193"/>
      <c r="CE10" s="74"/>
      <c r="CF10" s="193"/>
      <c r="CG10" s="9"/>
      <c r="CH10" s="9"/>
      <c r="CI10" s="9"/>
      <c r="CJ10" s="9"/>
      <c r="CK10" s="9"/>
      <c r="CL10" s="9"/>
      <c r="CM10" s="161"/>
      <c r="CN10" s="162">
        <v>1.2</v>
      </c>
      <c r="CO10" s="9"/>
      <c r="CP10" s="9"/>
      <c r="CQ10" s="193"/>
      <c r="CR10" s="74"/>
      <c r="CS10" s="193"/>
      <c r="CT10" s="9"/>
      <c r="CU10" s="9"/>
      <c r="CV10" s="9"/>
      <c r="CW10" s="9"/>
      <c r="CX10" s="9"/>
      <c r="CY10" s="9"/>
      <c r="CZ10" s="217"/>
      <c r="DA10" s="217">
        <v>1.2</v>
      </c>
      <c r="DB10" s="9"/>
      <c r="DC10" s="9"/>
      <c r="DD10" s="193"/>
      <c r="DE10" s="74"/>
      <c r="DF10" s="193"/>
      <c r="DG10" s="9"/>
      <c r="DH10" s="9"/>
      <c r="DI10" s="9"/>
      <c r="DJ10" s="9"/>
      <c r="DK10" s="9"/>
      <c r="DL10" s="9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218"/>
      <c r="EA10" s="217">
        <v>1.01</v>
      </c>
      <c r="EB10" s="9"/>
      <c r="EC10" s="9"/>
      <c r="ED10" s="193"/>
      <c r="EE10" s="74"/>
      <c r="EF10" s="193"/>
      <c r="EG10" s="9"/>
      <c r="EH10" s="9"/>
      <c r="EI10" s="9"/>
      <c r="EJ10" s="9"/>
      <c r="EK10" s="9"/>
      <c r="EL10" s="9"/>
      <c r="EM10" s="217"/>
      <c r="EN10" s="217">
        <v>1.01</v>
      </c>
      <c r="EO10" s="9"/>
      <c r="EP10" s="9"/>
      <c r="EQ10" s="193"/>
      <c r="ER10" s="74"/>
      <c r="ES10" s="193"/>
      <c r="ET10" s="9"/>
      <c r="EU10" s="9"/>
      <c r="EV10" s="9"/>
      <c r="EW10" s="9"/>
      <c r="EX10" s="9"/>
      <c r="EY10" s="9"/>
      <c r="EZ10" s="217"/>
      <c r="FA10" s="217">
        <v>1.01</v>
      </c>
      <c r="FB10" s="9"/>
      <c r="FC10" s="9"/>
      <c r="FD10" s="193"/>
      <c r="FE10" s="74"/>
      <c r="FF10" s="193"/>
      <c r="FG10" s="9"/>
      <c r="FH10" s="9"/>
      <c r="FI10" s="9"/>
      <c r="FJ10" s="9"/>
      <c r="FK10" s="9"/>
      <c r="FL10" s="9"/>
      <c r="FM10" s="217"/>
      <c r="FN10" s="217">
        <v>1.01</v>
      </c>
      <c r="FO10" s="9"/>
      <c r="FP10" s="9"/>
      <c r="FQ10" s="193"/>
      <c r="FR10" s="74"/>
      <c r="FS10" s="193"/>
      <c r="FT10" s="9"/>
      <c r="FU10" s="9"/>
      <c r="FV10" s="9"/>
      <c r="FW10" s="9"/>
      <c r="FX10" s="9"/>
      <c r="FY10" s="9"/>
      <c r="FZ10" s="217"/>
      <c r="GA10" s="217">
        <v>1.01</v>
      </c>
      <c r="GB10" s="9"/>
      <c r="GC10" s="9"/>
      <c r="GD10" s="193"/>
      <c r="GE10" s="74"/>
      <c r="GF10" s="193"/>
      <c r="GG10" s="9"/>
      <c r="GH10" s="9"/>
      <c r="GI10" s="9"/>
      <c r="GJ10" s="9"/>
      <c r="GK10" s="9"/>
      <c r="GL10" s="9"/>
      <c r="GM10" s="217"/>
      <c r="GN10" s="217">
        <v>1.01</v>
      </c>
      <c r="GO10" s="9"/>
      <c r="GP10" s="9"/>
      <c r="GQ10" s="193"/>
      <c r="GR10" s="74"/>
      <c r="GS10" s="193"/>
      <c r="GT10" s="9"/>
      <c r="GU10" s="9"/>
      <c r="GV10" s="9"/>
      <c r="GW10" s="9"/>
      <c r="GX10" s="9"/>
      <c r="GY10" s="9"/>
      <c r="GZ10" s="217"/>
      <c r="HA10" s="217">
        <v>1.01</v>
      </c>
      <c r="HB10" s="9"/>
      <c r="HC10" s="9"/>
      <c r="HD10" s="193"/>
      <c r="HE10" s="74"/>
      <c r="HF10" s="193"/>
      <c r="HG10" s="9"/>
      <c r="HH10" s="9"/>
      <c r="HI10" s="9"/>
      <c r="HJ10" s="9"/>
      <c r="HK10" s="9"/>
      <c r="HL10" s="9"/>
      <c r="HM10" s="217"/>
      <c r="HN10" s="217">
        <v>1.01</v>
      </c>
      <c r="HO10" s="9"/>
      <c r="HP10" s="9"/>
      <c r="HQ10" s="193"/>
      <c r="HR10" s="74"/>
      <c r="HS10" s="193"/>
      <c r="HT10" s="9"/>
      <c r="HU10" s="9"/>
      <c r="HV10" s="9"/>
      <c r="HW10" s="9"/>
      <c r="HX10" s="9"/>
      <c r="HY10" s="9"/>
      <c r="HZ10" s="217"/>
      <c r="IA10" s="217">
        <v>1.01</v>
      </c>
      <c r="IB10" s="9"/>
      <c r="IC10" s="9"/>
      <c r="ID10" s="193"/>
      <c r="IE10" s="74"/>
      <c r="IF10" s="193"/>
      <c r="IG10" s="9"/>
      <c r="IH10" s="9"/>
      <c r="II10" s="9"/>
      <c r="IJ10" s="9"/>
      <c r="IK10" s="9"/>
      <c r="IL10" s="9"/>
      <c r="IM10" s="217"/>
      <c r="IN10" s="217">
        <v>1.01</v>
      </c>
      <c r="IO10" s="9"/>
      <c r="IP10" s="9"/>
      <c r="IQ10" s="193"/>
      <c r="IR10" s="74"/>
      <c r="IS10" s="193"/>
      <c r="IT10" s="9"/>
      <c r="IU10" s="9"/>
      <c r="IV10" s="9"/>
      <c r="IW10" s="9"/>
      <c r="IX10" s="9"/>
      <c r="IY10" s="9"/>
      <c r="IZ10" s="217"/>
      <c r="JA10" s="217">
        <v>1.01</v>
      </c>
      <c r="JB10" s="9"/>
      <c r="JC10" s="9"/>
      <c r="JD10" s="193"/>
      <c r="JE10" s="74"/>
      <c r="JF10" s="193"/>
      <c r="JG10" s="9"/>
      <c r="JH10" s="9"/>
      <c r="JI10" s="9"/>
      <c r="JJ10" s="9"/>
      <c r="JK10" s="9"/>
      <c r="JL10" s="9"/>
      <c r="JM10" s="217"/>
      <c r="JN10" s="217">
        <v>1.2</v>
      </c>
      <c r="JO10" s="9"/>
      <c r="JP10" s="9"/>
      <c r="JQ10" s="193"/>
      <c r="JR10" s="74"/>
      <c r="JS10" s="193"/>
      <c r="JT10" s="9"/>
      <c r="JU10" s="9"/>
      <c r="JV10" s="9"/>
      <c r="JW10" s="9"/>
      <c r="JX10" s="9"/>
      <c r="JY10" s="9"/>
      <c r="JZ10" s="217"/>
      <c r="KA10" s="217">
        <v>1.2</v>
      </c>
      <c r="KB10" s="9"/>
      <c r="KC10" s="9"/>
      <c r="KD10" s="193"/>
      <c r="KE10" s="74"/>
      <c r="KF10" s="193"/>
      <c r="KG10" s="9"/>
      <c r="KH10" s="9"/>
      <c r="KI10" s="9"/>
      <c r="KJ10" s="9"/>
      <c r="KK10" s="9"/>
      <c r="KL10" s="9"/>
      <c r="KM10" s="151"/>
      <c r="KN10" s="151"/>
      <c r="KO10" s="151"/>
      <c r="KP10" s="151"/>
      <c r="KQ10" s="151"/>
      <c r="KR10" s="151"/>
      <c r="KS10" s="151"/>
      <c r="KT10" s="151"/>
      <c r="KU10" s="151"/>
      <c r="KV10" s="151"/>
      <c r="KW10" s="151"/>
      <c r="KX10" s="151"/>
      <c r="KY10" s="151"/>
      <c r="KZ10" s="217"/>
      <c r="LA10" s="217">
        <v>0.9</v>
      </c>
      <c r="LB10" s="9"/>
      <c r="LC10" s="9"/>
      <c r="LD10" s="193"/>
      <c r="LE10" s="74"/>
      <c r="LF10" s="193"/>
      <c r="LG10" s="9"/>
      <c r="LH10" s="9"/>
      <c r="LI10" s="9"/>
      <c r="LJ10" s="9"/>
      <c r="LK10" s="9"/>
      <c r="LL10" s="9"/>
      <c r="LM10" s="217"/>
      <c r="LN10" s="217">
        <v>0.9</v>
      </c>
      <c r="LO10" s="9"/>
      <c r="LP10" s="9"/>
      <c r="LQ10" s="193"/>
      <c r="LR10" s="74"/>
      <c r="LS10" s="193"/>
      <c r="LT10" s="9"/>
      <c r="LU10" s="9"/>
      <c r="LV10" s="9"/>
      <c r="LW10" s="9"/>
      <c r="LX10" s="9"/>
      <c r="LY10" s="9"/>
      <c r="LZ10" s="217"/>
      <c r="MA10" s="217">
        <v>0.9</v>
      </c>
      <c r="MB10" s="9"/>
      <c r="MC10" s="9"/>
      <c r="MD10" s="193"/>
      <c r="ME10" s="74"/>
      <c r="MF10" s="193"/>
      <c r="MG10" s="9"/>
      <c r="MH10" s="9"/>
      <c r="MI10" s="9"/>
      <c r="MJ10" s="9"/>
      <c r="MK10" s="9"/>
      <c r="ML10" s="9"/>
      <c r="MM10" s="217"/>
      <c r="MN10" s="217">
        <v>0.9</v>
      </c>
      <c r="MO10" s="9"/>
      <c r="MP10" s="9"/>
      <c r="MQ10" s="193"/>
      <c r="MR10" s="74"/>
      <c r="MS10" s="193"/>
      <c r="MT10" s="9"/>
      <c r="MU10" s="9"/>
      <c r="MV10" s="9"/>
      <c r="MW10" s="9"/>
      <c r="MX10" s="9"/>
      <c r="MY10" s="9"/>
      <c r="MZ10" s="165"/>
      <c r="NA10" s="165">
        <v>1</v>
      </c>
      <c r="NB10" s="9"/>
      <c r="NC10" s="9"/>
      <c r="ND10" s="193"/>
      <c r="NE10" s="74"/>
      <c r="NF10" s="193"/>
      <c r="NG10" s="9"/>
      <c r="NH10" s="9"/>
      <c r="NI10" s="9"/>
      <c r="NJ10" s="9"/>
      <c r="NK10" s="9"/>
      <c r="NL10" s="9"/>
      <c r="NM10" s="161"/>
      <c r="NN10" s="162">
        <v>1</v>
      </c>
      <c r="NO10" s="9"/>
      <c r="NP10" s="9"/>
      <c r="NQ10" s="193"/>
      <c r="NR10" s="74"/>
      <c r="NS10" s="193"/>
      <c r="NT10" s="9"/>
      <c r="NU10" s="9"/>
      <c r="NV10" s="9"/>
      <c r="NW10" s="9"/>
      <c r="NX10" s="9"/>
      <c r="NY10" s="9"/>
      <c r="NZ10" s="217"/>
      <c r="OA10" s="217">
        <v>1</v>
      </c>
      <c r="OB10" s="9"/>
      <c r="OC10" s="9"/>
      <c r="OD10" s="193"/>
      <c r="OE10" s="74"/>
      <c r="OF10" s="193"/>
      <c r="OG10" s="9"/>
      <c r="OH10" s="9"/>
      <c r="OI10" s="9"/>
      <c r="OJ10" s="9"/>
      <c r="OK10" s="9"/>
      <c r="OL10" s="9"/>
      <c r="OM10" s="217"/>
      <c r="ON10" s="217">
        <v>1</v>
      </c>
      <c r="OO10" s="9"/>
      <c r="OP10" s="9"/>
      <c r="OQ10" s="193"/>
      <c r="OR10" s="74"/>
      <c r="OS10" s="193"/>
      <c r="OT10" s="9"/>
      <c r="OU10" s="9"/>
      <c r="OV10" s="9"/>
      <c r="OW10" s="9"/>
      <c r="OX10" s="9"/>
      <c r="OY10" s="9"/>
      <c r="OZ10" s="217"/>
      <c r="PA10" s="217">
        <v>1</v>
      </c>
      <c r="PB10" s="9"/>
      <c r="PC10" s="9"/>
      <c r="PD10" s="193"/>
      <c r="PE10" s="74"/>
      <c r="PF10" s="193"/>
      <c r="PG10" s="9"/>
      <c r="PH10" s="9"/>
      <c r="PI10" s="9"/>
      <c r="PJ10" s="9"/>
      <c r="PK10" s="9"/>
      <c r="PL10" s="9"/>
      <c r="PM10" s="217"/>
      <c r="PN10" s="217">
        <v>1</v>
      </c>
      <c r="PO10" s="9"/>
      <c r="PP10" s="9"/>
      <c r="PQ10" s="193"/>
      <c r="PR10" s="74"/>
      <c r="PS10" s="193"/>
      <c r="PT10" s="9"/>
      <c r="PU10" s="9"/>
      <c r="PV10" s="9"/>
      <c r="PW10" s="9"/>
      <c r="PX10" s="9"/>
      <c r="PY10" s="9"/>
      <c r="PZ10" s="217"/>
      <c r="QA10" s="217">
        <v>1.1000000000000001</v>
      </c>
      <c r="QB10" s="9"/>
      <c r="QC10" s="9"/>
      <c r="QD10" s="193"/>
      <c r="QE10" s="74"/>
      <c r="QF10" s="193"/>
      <c r="QG10" s="9"/>
      <c r="QH10" s="9"/>
      <c r="QI10" s="9"/>
      <c r="QJ10" s="9"/>
      <c r="QK10" s="9"/>
      <c r="QL10" s="9"/>
      <c r="QM10" s="217"/>
      <c r="QN10" s="217">
        <v>1.1000000000000001</v>
      </c>
      <c r="QO10" s="9"/>
      <c r="QP10" s="9"/>
      <c r="QQ10" s="193"/>
      <c r="QR10" s="74"/>
      <c r="QS10" s="193"/>
      <c r="QT10" s="9"/>
      <c r="QU10" s="9"/>
      <c r="QV10" s="9"/>
      <c r="QW10" s="9"/>
      <c r="QX10" s="9"/>
      <c r="QY10" s="9"/>
      <c r="QZ10" s="217"/>
      <c r="RA10" s="217">
        <v>1.1000000000000001</v>
      </c>
      <c r="RB10" s="49"/>
      <c r="RC10" s="49"/>
      <c r="RD10" s="193"/>
      <c r="RE10" s="74"/>
      <c r="RF10" s="193"/>
      <c r="RG10" s="9"/>
      <c r="RH10" s="9"/>
      <c r="RI10" s="9"/>
      <c r="RJ10" s="9"/>
      <c r="RK10" s="9"/>
      <c r="RL10" s="9"/>
      <c r="RM10" s="217"/>
      <c r="RN10" s="217">
        <v>1.1000000000000001</v>
      </c>
      <c r="RO10" s="9"/>
      <c r="RP10" s="9"/>
      <c r="RQ10" s="193"/>
      <c r="RR10" s="74"/>
      <c r="RS10" s="193"/>
      <c r="RT10" s="9"/>
      <c r="RU10" s="9"/>
      <c r="RV10" s="9"/>
      <c r="RW10" s="9"/>
      <c r="RX10" s="9"/>
      <c r="RY10" s="9"/>
      <c r="RZ10" s="217"/>
      <c r="SA10" s="217">
        <v>1.1000000000000001</v>
      </c>
      <c r="SB10" s="9"/>
      <c r="SC10" s="9"/>
      <c r="SD10" s="193"/>
      <c r="SE10" s="74"/>
      <c r="SF10" s="193"/>
      <c r="SG10" s="9"/>
      <c r="SH10" s="9"/>
      <c r="SI10" s="9"/>
      <c r="SJ10" s="9"/>
      <c r="SK10" s="9"/>
      <c r="SL10" s="9"/>
      <c r="SM10" s="217"/>
      <c r="SN10" s="161">
        <v>1.1000000000000001</v>
      </c>
      <c r="SO10" s="9"/>
      <c r="SP10" s="9"/>
      <c r="SQ10" s="193"/>
      <c r="SR10" s="74"/>
      <c r="SS10" s="193"/>
      <c r="ST10" s="9"/>
      <c r="SU10" s="9"/>
      <c r="SV10" s="9"/>
      <c r="SW10" s="9"/>
      <c r="SX10" s="9"/>
      <c r="SY10" s="9"/>
      <c r="SZ10" s="217"/>
      <c r="TA10" s="217">
        <v>1.1000000000000001</v>
      </c>
      <c r="TB10" s="49"/>
      <c r="TC10" s="49"/>
      <c r="TD10" s="193"/>
      <c r="TE10" s="74"/>
      <c r="TF10" s="193"/>
      <c r="TG10" s="9"/>
      <c r="TH10" s="9"/>
      <c r="TI10" s="9"/>
      <c r="TJ10" s="9"/>
      <c r="TK10" s="9"/>
      <c r="TL10" s="9"/>
      <c r="TM10" s="217"/>
      <c r="TN10" s="217">
        <v>1.1000000000000001</v>
      </c>
      <c r="TO10" s="49"/>
      <c r="TP10" s="49"/>
      <c r="TQ10" s="193"/>
      <c r="TR10" s="74"/>
      <c r="TS10" s="193"/>
      <c r="TT10" s="9"/>
      <c r="TU10" s="9"/>
      <c r="TV10" s="9"/>
      <c r="TW10" s="9"/>
      <c r="TX10" s="9"/>
      <c r="TY10" s="9"/>
      <c r="TZ10" s="217"/>
      <c r="UA10" s="162">
        <v>1.5</v>
      </c>
      <c r="UB10" s="9"/>
      <c r="UC10" s="9"/>
      <c r="UD10" s="193"/>
      <c r="UE10" s="74"/>
      <c r="UF10" s="193"/>
      <c r="UG10" s="9"/>
      <c r="UH10" s="9"/>
      <c r="UI10" s="9"/>
      <c r="UJ10" s="9"/>
      <c r="UK10" s="9"/>
      <c r="UL10" s="9"/>
      <c r="UM10" s="217"/>
      <c r="UN10" s="217">
        <v>1.5</v>
      </c>
      <c r="UO10" s="9"/>
      <c r="UP10" s="9"/>
      <c r="UQ10" s="193"/>
      <c r="UR10" s="74"/>
      <c r="US10" s="193"/>
      <c r="UT10" s="9"/>
      <c r="UU10" s="9"/>
      <c r="UV10" s="9"/>
      <c r="UW10" s="9"/>
      <c r="UX10" s="9"/>
      <c r="UY10" s="9"/>
      <c r="UZ10" s="217"/>
      <c r="VA10" s="217">
        <v>1.5</v>
      </c>
      <c r="VB10" s="9"/>
      <c r="VC10" s="9"/>
      <c r="VD10" s="193"/>
      <c r="VE10" s="74"/>
      <c r="VF10" s="193"/>
      <c r="VG10" s="9"/>
      <c r="VH10" s="9"/>
      <c r="VI10" s="9"/>
      <c r="VJ10" s="9"/>
      <c r="VK10" s="9"/>
      <c r="VL10" s="9"/>
      <c r="VM10" s="217"/>
      <c r="VN10" s="217">
        <v>1.5</v>
      </c>
      <c r="VO10" s="9"/>
      <c r="VP10" s="9"/>
      <c r="VQ10" s="193"/>
      <c r="VR10" s="74"/>
      <c r="VS10" s="193"/>
      <c r="VT10" s="9"/>
      <c r="VU10" s="9"/>
      <c r="VV10" s="9"/>
      <c r="VW10" s="9"/>
      <c r="VX10" s="9"/>
      <c r="VY10" s="9"/>
      <c r="VZ10" s="217"/>
      <c r="WA10" s="217">
        <v>1.5</v>
      </c>
      <c r="WB10" s="9"/>
      <c r="WC10" s="9"/>
      <c r="WD10" s="193"/>
      <c r="WE10" s="74"/>
      <c r="WF10" s="193"/>
      <c r="WG10" s="9"/>
      <c r="WH10" s="9"/>
      <c r="WI10" s="9"/>
      <c r="WJ10" s="9"/>
      <c r="WK10" s="9"/>
      <c r="WL10" s="9"/>
      <c r="WM10" s="219"/>
      <c r="WN10" s="219"/>
      <c r="WO10" s="9"/>
      <c r="WP10" s="9"/>
      <c r="WQ10" s="193"/>
      <c r="WR10" s="74"/>
      <c r="WS10" s="193"/>
      <c r="WT10" s="219"/>
      <c r="WU10" s="219"/>
      <c r="WV10" s="219"/>
      <c r="WW10" s="219"/>
      <c r="WX10" s="219"/>
      <c r="WY10" s="219"/>
      <c r="WZ10" s="219"/>
      <c r="XA10" s="219"/>
      <c r="XB10" s="9"/>
      <c r="XC10" s="9"/>
      <c r="XD10" s="193"/>
      <c r="XE10" s="74"/>
      <c r="XF10" s="193"/>
      <c r="XG10" s="219"/>
      <c r="XH10" s="219"/>
      <c r="XI10" s="219"/>
      <c r="XJ10" s="219"/>
      <c r="XK10" s="219"/>
      <c r="XL10" s="219"/>
    </row>
    <row r="11" spans="1:636" s="8" customFormat="1" ht="30" x14ac:dyDescent="0.25">
      <c r="A11" s="231" t="s">
        <v>263</v>
      </c>
      <c r="B11" s="111">
        <v>1</v>
      </c>
      <c r="C11" s="16" t="s">
        <v>409</v>
      </c>
      <c r="D11" s="120">
        <v>10127</v>
      </c>
      <c r="E11" s="120">
        <v>10127</v>
      </c>
      <c r="F11" s="100">
        <v>0.83</v>
      </c>
      <c r="G11" s="13">
        <v>1</v>
      </c>
      <c r="H11" s="120">
        <v>1.4</v>
      </c>
      <c r="I11" s="120">
        <v>1.68</v>
      </c>
      <c r="J11" s="120">
        <v>2.23</v>
      </c>
      <c r="K11" s="120">
        <v>2.39</v>
      </c>
      <c r="L11" s="169">
        <v>2.57</v>
      </c>
      <c r="M11" s="14">
        <f>SUM('свод 12 м-цев'!P12:P16,'свод 12 м-цев'!P19:P20)</f>
        <v>0</v>
      </c>
      <c r="N11" s="14">
        <f>SUM('свод 12 м-цев'!Q12:Q16,'свод 12 м-цев'!Q19:Q20)</f>
        <v>0</v>
      </c>
      <c r="O11" s="14">
        <f>SUM('свод 12 м-цев'!R12:R16,'свод 12 м-цев'!R19:R20)</f>
        <v>0</v>
      </c>
      <c r="P11" s="14">
        <f>SUM('свод 12 м-цев'!S12:S16,'свод 12 м-цев'!S19:S20)</f>
        <v>0</v>
      </c>
      <c r="Q11" s="227" t="e">
        <f>SUM('свод 12 м-цев'!T12:T16,'свод 12 м-цев'!T19:T20)/M11</f>
        <v>#DIV/0!</v>
      </c>
      <c r="R11" s="227" t="e">
        <f>SUM('свод 12 м-цев'!U12:U16,'свод 12 м-цев'!U19:U20)/O11</f>
        <v>#DIV/0!</v>
      </c>
      <c r="S11" s="227" t="e">
        <f>SUM('свод 12 м-цев'!V12:V16,'свод 12 м-цев'!V19:V20)/T11</f>
        <v>#DIV/0!</v>
      </c>
      <c r="T11" s="14">
        <f>SUM('свод 12 м-цев'!W12:W16,'свод 12 м-цев'!W19:W20)</f>
        <v>0</v>
      </c>
      <c r="U11" s="14">
        <f>SUM('свод 12 м-цев'!X12:X16,'свод 12 м-цев'!X19:X20)</f>
        <v>0</v>
      </c>
      <c r="V11" s="14">
        <f>SUM('свод 12 м-цев'!Y12:Y16,'свод 12 м-цев'!Y19:Y20)</f>
        <v>0</v>
      </c>
      <c r="W11" s="14">
        <f>SUM('свод 12 м-цев'!Z12:Z16,'свод 12 м-цев'!Z19:Z20)</f>
        <v>0</v>
      </c>
      <c r="X11" s="14">
        <f>SUM('свод 12 м-цев'!AA12:AA16,'свод 12 м-цев'!AA19:AA20)</f>
        <v>0</v>
      </c>
      <c r="Y11" s="14">
        <f>SUM('свод 12 м-цев'!AB12:AB16,'свод 12 м-цев'!AB19:AB20)</f>
        <v>0</v>
      </c>
      <c r="Z11" s="14">
        <f>SUM('свод 12 м-цев'!AC12:AC16,'свод 12 м-цев'!AC19:AC20)</f>
        <v>108</v>
      </c>
      <c r="AA11" s="14">
        <f>SUM('свод 12 м-цев'!AD12:AD16,'свод 12 м-цев'!AD19:AD20)</f>
        <v>1283296.3695066664</v>
      </c>
      <c r="AB11" s="14">
        <f>SUM('свод 12 м-цев'!AE12:AE16,'свод 12 м-цев'!AE19:AE20)</f>
        <v>108</v>
      </c>
      <c r="AC11" s="14">
        <f>SUM('свод 12 м-цев'!AF12:AF16,'свод 12 м-цев'!AF19:AF20)</f>
        <v>1283296.3695066664</v>
      </c>
      <c r="AD11" s="227">
        <f>SUM('свод 12 м-цев'!AG12:AG16,'свод 12 м-цев'!AG19:AG20)/Z11</f>
        <v>0.85814814814814822</v>
      </c>
      <c r="AE11" s="227">
        <f>SUM('свод 12 м-цев'!AH12:AH16,'свод 12 м-цев'!AH19:AH20)/AB11</f>
        <v>0.85814814814814822</v>
      </c>
      <c r="AF11" s="227">
        <f>SUM('свод 12 м-цев'!AI12:AI16,'свод 12 м-цев'!AI19:AI20)/AG11</f>
        <v>0.93028037383177564</v>
      </c>
      <c r="AG11" s="14">
        <f>SUM('свод 12 м-цев'!AJ12:AJ16,'свод 12 м-цев'!AJ19:AJ20)</f>
        <v>107</v>
      </c>
      <c r="AH11" s="14">
        <f>SUM('свод 12 м-цев'!AK12:AK16,'свод 12 м-цев'!AK19:AK20)</f>
        <v>1352212.6199999996</v>
      </c>
      <c r="AI11" s="14">
        <f>SUM('свод 12 м-цев'!AL12:AL16,'свод 12 м-цев'!AL19:AL20)</f>
        <v>1</v>
      </c>
      <c r="AJ11" s="14">
        <f>SUM('свод 12 м-цев'!AM12:AM16,'свод 12 м-цев'!AM19:AM20)</f>
        <v>10066.64</v>
      </c>
      <c r="AK11" s="14">
        <f>SUM('свод 12 м-цев'!AN12:AN16,'свод 12 м-цев'!AN19:AN20)</f>
        <v>-1</v>
      </c>
      <c r="AL11" s="14">
        <f>SUM('свод 12 м-цев'!AO12:AO16,'свод 12 м-цев'!AO19:AO20)</f>
        <v>68916.250493332918</v>
      </c>
      <c r="AM11" s="14">
        <f>SUM('свод 12 м-цев'!AP12:AP16,'свод 12 м-цев'!AP19:AP20)</f>
        <v>0</v>
      </c>
      <c r="AN11" s="14">
        <f>SUM('свод 12 м-цев'!AQ12:AQ16,'свод 12 м-цев'!AQ19:AQ20)</f>
        <v>0</v>
      </c>
      <c r="AO11" s="14">
        <f>SUM('свод 12 м-цев'!AR12:AR16,'свод 12 м-цев'!AR19:AR20)</f>
        <v>0</v>
      </c>
      <c r="AP11" s="14">
        <f>SUM('свод 12 м-цев'!AS12:AS16,'свод 12 м-цев'!AS19:AS20)</f>
        <v>0</v>
      </c>
      <c r="AQ11" s="227"/>
      <c r="AR11" s="227"/>
      <c r="AS11" s="227"/>
      <c r="AT11" s="14">
        <f>SUM('свод 12 м-цев'!AW12:AW16,'свод 12 м-цев'!AW19:AW20)</f>
        <v>0</v>
      </c>
      <c r="AU11" s="14">
        <f>SUM('свод 12 м-цев'!AX12:AX16,'свод 12 м-цев'!AX19:AX20)</f>
        <v>0</v>
      </c>
      <c r="AV11" s="14">
        <f>SUM('свод 12 м-цев'!AY12:AY16,'свод 12 м-цев'!AY19:AY20)</f>
        <v>0</v>
      </c>
      <c r="AW11" s="14">
        <f>SUM('свод 12 м-цев'!AZ12:AZ16,'свод 12 м-цев'!AZ19:AZ20)</f>
        <v>0</v>
      </c>
      <c r="AX11" s="14">
        <f>SUM('свод 12 м-цев'!BA12:BA16,'свод 12 м-цев'!BA19:BA20)</f>
        <v>0</v>
      </c>
      <c r="AY11" s="14">
        <f>SUM('свод 12 м-цев'!BB12:BB16,'свод 12 м-цев'!BB19:BB20)</f>
        <v>0</v>
      </c>
      <c r="AZ11" s="14">
        <f>SUM('свод 12 м-цев'!BC12:BC16,'свод 12 м-цев'!BC19:BC20)</f>
        <v>0</v>
      </c>
      <c r="BA11" s="14">
        <f>SUM('свод 12 м-цев'!BD12:BD16,'свод 12 м-цев'!BD19:BD20)</f>
        <v>0</v>
      </c>
      <c r="BB11" s="14">
        <f>SUM('свод 12 м-цев'!BE12:BE16,'свод 12 м-цев'!BE19:BE20)</f>
        <v>0</v>
      </c>
      <c r="BC11" s="14">
        <f>SUM('свод 12 м-цев'!BF12:BF16,'свод 12 м-цев'!BF19:BF20)</f>
        <v>0</v>
      </c>
      <c r="BD11" s="227" t="e">
        <f>SUM('свод 12 м-цев'!BG12:BG16,'свод 12 м-цев'!BG19:BG20)/AZ11</f>
        <v>#DIV/0!</v>
      </c>
      <c r="BE11" s="227" t="e">
        <f>SUM('свод 12 м-цев'!BH12:BH16,'свод 12 м-цев'!BH19:BH20)/BB11</f>
        <v>#DIV/0!</v>
      </c>
      <c r="BF11" s="227">
        <f>SUM('свод 12 м-цев'!BI12:BI16,'свод 12 м-цев'!BI19:BI20)/BG11</f>
        <v>0.66</v>
      </c>
      <c r="BG11" s="14">
        <f>SUM('свод 12 м-цев'!BJ12:BJ16,'свод 12 м-цев'!BJ19:BJ20)</f>
        <v>1</v>
      </c>
      <c r="BH11" s="14">
        <f>SUM('свод 12 м-цев'!BK12:BK16,'свод 12 м-цев'!BK19:BK20)</f>
        <v>8888.8799999999992</v>
      </c>
      <c r="BI11" s="14">
        <f>SUM('свод 12 м-цев'!BL12:BL16,'свод 12 м-цев'!BL19:BL20)</f>
        <v>1</v>
      </c>
      <c r="BJ11" s="14">
        <f>SUM('свод 12 м-цев'!BM12:BM16,'свод 12 м-цев'!BM19:BM20)</f>
        <v>8888.8799999999992</v>
      </c>
      <c r="BK11" s="14">
        <f>SUM('свод 12 м-цев'!BN12:BN16,'свод 12 м-цев'!BN19:BN20)</f>
        <v>1</v>
      </c>
      <c r="BL11" s="14">
        <f>SUM('свод 12 м-цев'!BO12:BO16,'свод 12 м-цев'!BO19:BO20)</f>
        <v>8888.8799999999992</v>
      </c>
      <c r="BM11" s="14">
        <f>SUM('свод 12 м-цев'!BP12:BP16,'свод 12 м-цев'!BP19:BP20)</f>
        <v>0</v>
      </c>
      <c r="BN11" s="14">
        <f>SUM('свод 12 м-цев'!BQ12:BQ16,'свод 12 м-цев'!BQ19:BQ20)</f>
        <v>0</v>
      </c>
      <c r="BO11" s="14">
        <f>SUM('свод 12 м-цев'!BR12:BR16,'свод 12 м-цев'!BR19:BR20)</f>
        <v>0</v>
      </c>
      <c r="BP11" s="14">
        <f>SUM('свод 12 м-цев'!BS12:BS16,'свод 12 м-цев'!BS19:BS20)</f>
        <v>0</v>
      </c>
      <c r="BQ11" s="227" t="e">
        <f>SUM('свод 12 м-цев'!BT12:BT16,'свод 12 м-цев'!BT19:BT20)/BM11</f>
        <v>#DIV/0!</v>
      </c>
      <c r="BR11" s="227" t="e">
        <f>SUM('свод 12 м-цев'!BU12:BU16,'свод 12 м-цев'!BU19:BU20)/BO11</f>
        <v>#DIV/0!</v>
      </c>
      <c r="BS11" s="227" t="e">
        <f>SUM('свод 12 м-цев'!BV12:BV16,'свод 12 м-цев'!BV19:BV20)/BT11</f>
        <v>#DIV/0!</v>
      </c>
      <c r="BT11" s="14">
        <f>SUM('свод 12 м-цев'!BW12:BW16,'свод 12 м-цев'!BW19:BW20)</f>
        <v>0</v>
      </c>
      <c r="BU11" s="14">
        <f>SUM('свод 12 м-цев'!BX12:BX16,'свод 12 м-цев'!BX19:BX20)</f>
        <v>0</v>
      </c>
      <c r="BV11" s="14">
        <f>SUM('свод 12 м-цев'!BY12:BY16,'свод 12 м-цев'!BY19:BY20)</f>
        <v>0</v>
      </c>
      <c r="BW11" s="14">
        <f>SUM('свод 12 м-цев'!BZ12:BZ16,'свод 12 м-цев'!BZ19:BZ20)</f>
        <v>0</v>
      </c>
      <c r="BX11" s="14">
        <f>SUM('свод 12 м-цев'!CA12:CA16,'свод 12 м-цев'!CA19:CA20)</f>
        <v>0</v>
      </c>
      <c r="BY11" s="14">
        <f>SUM('свод 12 м-цев'!CB12:CB16,'свод 12 м-цев'!CB19:CB20)</f>
        <v>0</v>
      </c>
      <c r="BZ11" s="14">
        <f>SUM('свод 12 м-цев'!CC12:CC16,'свод 12 м-цев'!CC19:CC20)</f>
        <v>0</v>
      </c>
      <c r="CA11" s="14">
        <f>SUM('свод 12 м-цев'!CD12:CD16,'свод 12 м-цев'!CD19:CD20)</f>
        <v>0</v>
      </c>
      <c r="CB11" s="14">
        <f>SUM('свод 12 м-цев'!CE12:CE16,'свод 12 м-цев'!CE19:CE20)</f>
        <v>0</v>
      </c>
      <c r="CC11" s="14">
        <f>SUM('свод 12 м-цев'!CF12:CF16,'свод 12 м-цев'!CF19:CF20)</f>
        <v>0</v>
      </c>
      <c r="CD11" s="227" t="e">
        <f>SUM('свод 12 м-цев'!CG12:CG16,'свод 12 м-цев'!CG19:CG20)/BZ11</f>
        <v>#DIV/0!</v>
      </c>
      <c r="CE11" s="227" t="e">
        <f>SUM('свод 12 м-цев'!CH12:CH16,'свод 12 м-цев'!CH19:CH20)/CB11</f>
        <v>#DIV/0!</v>
      </c>
      <c r="CF11" s="227" t="e">
        <f>SUM('свод 12 м-цев'!CI12:CI16,'свод 12 м-цев'!CI19:CI20)/CG11</f>
        <v>#DIV/0!</v>
      </c>
      <c r="CG11" s="14">
        <f>SUM('свод 12 м-цев'!CJ12:CJ16,'свод 12 м-цев'!CJ19:CJ20)</f>
        <v>0</v>
      </c>
      <c r="CH11" s="14">
        <f>SUM('свод 12 м-цев'!CK12:CK16,'свод 12 м-цев'!CK19:CK20)</f>
        <v>0</v>
      </c>
      <c r="CI11" s="14">
        <f>SUM('свод 12 м-цев'!CL12:CL16,'свод 12 м-цев'!CL19:CL20)</f>
        <v>0</v>
      </c>
      <c r="CJ11" s="14">
        <f>SUM('свод 12 м-цев'!CM12:CM16,'свод 12 м-цев'!CM19:CM20)</f>
        <v>0</v>
      </c>
      <c r="CK11" s="14">
        <f>SUM('свод 12 м-цев'!CN12:CN16,'свод 12 м-цев'!CN19:CN20)</f>
        <v>0</v>
      </c>
      <c r="CL11" s="14">
        <f>SUM('свод 12 м-цев'!CO12:CO16,'свод 12 м-цев'!CO19:CO20)</f>
        <v>0</v>
      </c>
      <c r="CM11" s="14">
        <f>SUM('свод 12 м-цев'!CP12:CP16,'свод 12 м-цев'!CP19:CP20)</f>
        <v>0</v>
      </c>
      <c r="CN11" s="14">
        <f>SUM('свод 12 м-цев'!CQ12:CQ16,'свод 12 м-цев'!CQ19:CQ20)</f>
        <v>0</v>
      </c>
      <c r="CO11" s="14">
        <f>SUM('свод 12 м-цев'!CR12:CR16,'свод 12 м-цев'!CR19:CR20)</f>
        <v>0</v>
      </c>
      <c r="CP11" s="14">
        <f>SUM('свод 12 м-цев'!CS12:CS16,'свод 12 м-цев'!CS19:CS20)</f>
        <v>0</v>
      </c>
      <c r="CQ11" s="227" t="e">
        <f>SUM('свод 12 м-цев'!CT12:CT16,'свод 12 м-цев'!CT19:CT20)/CM11</f>
        <v>#DIV/0!</v>
      </c>
      <c r="CR11" s="227" t="e">
        <f>SUM('свод 12 м-цев'!CU12:CU16,'свод 12 м-цев'!CU19:CU20)/CO11</f>
        <v>#DIV/0!</v>
      </c>
      <c r="CS11" s="227" t="e">
        <f>SUM('свод 12 м-цев'!CV12:CV16,'свод 12 м-цев'!CV19:CV20)/CT11</f>
        <v>#DIV/0!</v>
      </c>
      <c r="CT11" s="14">
        <f>SUM('свод 12 м-цев'!CW12:CW16,'свод 12 м-цев'!CW19:CW20)</f>
        <v>0</v>
      </c>
      <c r="CU11" s="14">
        <f>SUM('свод 12 м-цев'!CX12:CX16,'свод 12 м-цев'!CX19:CX20)</f>
        <v>0</v>
      </c>
      <c r="CV11" s="14">
        <f>SUM('свод 12 м-цев'!CY12:CY16,'свод 12 м-цев'!CY19:CY20)</f>
        <v>0</v>
      </c>
      <c r="CW11" s="14">
        <f>SUM('свод 12 м-цев'!CZ12:CZ16,'свод 12 м-цев'!CZ19:CZ20)</f>
        <v>0</v>
      </c>
      <c r="CX11" s="14">
        <f>SUM('свод 12 м-цев'!DA12:DA16,'свод 12 м-цев'!DA19:DA20)</f>
        <v>0</v>
      </c>
      <c r="CY11" s="14">
        <f>SUM('свод 12 м-цев'!DB12:DB16,'свод 12 м-цев'!DB19:DB20)</f>
        <v>0</v>
      </c>
      <c r="CZ11" s="14">
        <f>SUM('свод 12 м-цев'!DC12:DC16,'свод 12 м-цев'!DC19:DC20)</f>
        <v>502</v>
      </c>
      <c r="DA11" s="14">
        <f>SUM('свод 12 м-цев'!DD12:DD16,'свод 12 м-цев'!DD19:DD20)</f>
        <v>83511223.891367987</v>
      </c>
      <c r="DB11" s="14">
        <f>SUM('свод 12 м-цев'!DE12:DE16,'свод 12 м-цев'!DE19:DE20)</f>
        <v>502</v>
      </c>
      <c r="DC11" s="14">
        <f>SUM('свод 12 м-цев'!DF12:DF16,'свод 12 м-цев'!DF19:DF20)</f>
        <v>83511223.891367987</v>
      </c>
      <c r="DD11" s="227">
        <f>SUM('свод 12 м-цев'!DG12:DG16,'свод 12 м-цев'!DG19:DG20)/CZ11</f>
        <v>9.83</v>
      </c>
      <c r="DE11" s="227">
        <f>SUM('свод 12 м-цев'!DH12:DH16,'свод 12 м-цев'!DH19:DH20)/DB11</f>
        <v>9.83</v>
      </c>
      <c r="DF11" s="227">
        <f>SUM('свод 12 м-цев'!DI12:DI16,'свод 12 м-цев'!DI19:DI20)/DG11</f>
        <v>0</v>
      </c>
      <c r="DG11" s="14">
        <f>SUM('свод 12 м-цев'!DJ12:DJ20)</f>
        <v>501</v>
      </c>
      <c r="DH11" s="14">
        <f>SUM('свод 12 м-цев'!DK12:DK20)</f>
        <v>83345219.549999982</v>
      </c>
      <c r="DI11" s="14">
        <f>SUM('свод 12 м-цев'!DL12:DL20)</f>
        <v>49</v>
      </c>
      <c r="DJ11" s="14">
        <f>SUM('свод 12 м-цев'!DM12:DM20)</f>
        <v>8254940.9000000004</v>
      </c>
      <c r="DK11" s="14">
        <f>SUM('свод 12 м-цев'!DN12:DN16,'свод 12 м-цев'!DN19:DN20)</f>
        <v>-502</v>
      </c>
      <c r="DL11" s="14">
        <f>SUM('свод 12 м-цев'!DO12:DO16,'свод 12 м-цев'!DO19:DO20)</f>
        <v>-83511223.891367987</v>
      </c>
      <c r="DM11" s="172">
        <f>SUM(M11,Z11,AM11,AZ11,BM11,BZ11,CM11,CZ11)</f>
        <v>610</v>
      </c>
      <c r="DN11" s="172">
        <f t="shared" ref="DN11:DP11" si="0">SUM(N11,AA11,AN11,BA11,BN11,CA11,CN11,DA11)</f>
        <v>84794520.260874659</v>
      </c>
      <c r="DO11" s="172">
        <f t="shared" si="0"/>
        <v>610</v>
      </c>
      <c r="DP11" s="172">
        <f t="shared" si="0"/>
        <v>84794520.260874659</v>
      </c>
      <c r="DQ11" s="227">
        <f>SUM('свод 12 м-цев'!DT12:DT16,'свод 12 м-цев'!DT19:DT20)/DM11</f>
        <v>8.2415409836065567</v>
      </c>
      <c r="DR11" s="227">
        <f>SUM('свод 12 м-цев'!DU12:DU16,'свод 12 м-цев'!DU19:DU20)/DO11</f>
        <v>8.2415409836065567</v>
      </c>
      <c r="DS11" s="227">
        <f>SUM('свод 12 м-цев'!DV12:DV16,'свод 12 м-цев'!DV19:DV20)/DT11</f>
        <v>0.16453201970443349</v>
      </c>
      <c r="DT11" s="172">
        <f>SUM(T11,AG11,AT11,BG11,BT11,CG11,CT11,DG11)</f>
        <v>609</v>
      </c>
      <c r="DU11" s="172">
        <f t="shared" ref="DU11:DW11" si="1">SUM(U11,AH11,AU11,BH11,BU11,CH11,CU11,DH11)</f>
        <v>84706321.049999982</v>
      </c>
      <c r="DV11" s="172">
        <f t="shared" si="1"/>
        <v>51</v>
      </c>
      <c r="DW11" s="172">
        <f t="shared" si="1"/>
        <v>8273896.4199999999</v>
      </c>
      <c r="DX11" s="172">
        <f>SUM(DT11-DO11)</f>
        <v>-1</v>
      </c>
      <c r="DY11" s="172">
        <f>SUM(DU11-DP11)</f>
        <v>-88199.210874676704</v>
      </c>
      <c r="DZ11" s="14">
        <f>SUM('свод 12 м-цев'!EC12:EC16,'свод 12 м-цев'!EC19:EC20)</f>
        <v>0</v>
      </c>
      <c r="EA11" s="14">
        <f>SUM('свод 12 м-цев'!ED12:ED16,'свод 12 м-цев'!ED19:ED20)</f>
        <v>0</v>
      </c>
      <c r="EB11" s="14">
        <f>SUM('свод 12 м-цев'!EE12:EE16,'свод 12 м-цев'!EE19:EE20)</f>
        <v>0</v>
      </c>
      <c r="EC11" s="14">
        <f>SUM('свод 12 м-цев'!EF12:EF16,'свод 12 м-цев'!EF19:EF20)</f>
        <v>0</v>
      </c>
      <c r="ED11" s="227" t="e">
        <f>SUM('свод 12 м-цев'!EG12:EG16,'свод 12 м-цев'!EG19:EG20)/DZ11</f>
        <v>#DIV/0!</v>
      </c>
      <c r="EE11" s="227" t="e">
        <f>SUM('свод 12 м-цев'!EH12:EH16,'свод 12 м-цев'!EH19:EH20)/EB11</f>
        <v>#DIV/0!</v>
      </c>
      <c r="EF11" s="227" t="e">
        <f>SUM('свод 12 м-цев'!EI12:EI16,'свод 12 м-цев'!EI19:EI20)/EG11</f>
        <v>#DIV/0!</v>
      </c>
      <c r="EG11" s="14">
        <f>SUM('свод 12 м-цев'!EJ12:EJ16,'свод 12 м-цев'!EJ19:EJ20)</f>
        <v>0</v>
      </c>
      <c r="EH11" s="14">
        <f>SUM('свод 12 м-цев'!EK12:EK16,'свод 12 м-цев'!EK19:EK20)</f>
        <v>0</v>
      </c>
      <c r="EI11" s="14">
        <f>SUM('свод 12 м-цев'!EL12:EL16,'свод 12 м-цев'!EL19:EL20)</f>
        <v>0</v>
      </c>
      <c r="EJ11" s="14">
        <f>SUM('свод 12 м-цев'!EM12:EM16,'свод 12 м-цев'!EM19:EM20)</f>
        <v>0</v>
      </c>
      <c r="EK11" s="14">
        <f>SUM('свод 12 м-цев'!EN12:EN16,'свод 12 м-цев'!EN19:EN20)</f>
        <v>0</v>
      </c>
      <c r="EL11" s="14">
        <f>SUM('свод 12 м-цев'!EO12:EO16,'свод 12 м-цев'!EO19:EO20)</f>
        <v>0</v>
      </c>
      <c r="EM11" s="14">
        <f>SUM('свод 12 м-цев'!EP12:EP16,'свод 12 м-цев'!EP19:EP20)</f>
        <v>0</v>
      </c>
      <c r="EN11" s="14">
        <f>SUM('свод 12 м-цев'!EQ12:EQ16,'свод 12 м-цев'!EQ19:EQ20)</f>
        <v>0</v>
      </c>
      <c r="EO11" s="14">
        <f>SUM('свод 12 м-цев'!ER12:ER16,'свод 12 м-цев'!ER19:ER20)</f>
        <v>0</v>
      </c>
      <c r="EP11" s="14">
        <f>SUM('свод 12 м-цев'!ES12:ES16,'свод 12 м-цев'!ES19:ES20)</f>
        <v>0</v>
      </c>
      <c r="EQ11" s="227" t="e">
        <f>SUM('свод 12 м-цев'!ET12:ET16,'свод 12 м-цев'!ET19:ET20)/EM11</f>
        <v>#DIV/0!</v>
      </c>
      <c r="ER11" s="227" t="e">
        <f>SUM('свод 12 м-цев'!EU12:EU16,'свод 12 м-цев'!EU19:EU20)/EO11</f>
        <v>#DIV/0!</v>
      </c>
      <c r="ES11" s="227" t="e">
        <f>SUM('свод 12 м-цев'!EV12:EV16,'свод 12 м-цев'!EV19:EV20)/ET11</f>
        <v>#DIV/0!</v>
      </c>
      <c r="ET11" s="14">
        <f>SUM('свод 12 м-цев'!EW12:EW16,'свод 12 м-цев'!EW19:EW20)</f>
        <v>0</v>
      </c>
      <c r="EU11" s="14">
        <f>SUM('свод 12 м-цев'!EX12:EX16,'свод 12 м-цев'!EX19:EX20)</f>
        <v>0</v>
      </c>
      <c r="EV11" s="14">
        <f>SUM('свод 12 м-цев'!EY12:EY16,'свод 12 м-цев'!EY19:EY20)</f>
        <v>0</v>
      </c>
      <c r="EW11" s="14">
        <f>SUM('свод 12 м-цев'!EZ12:EZ16,'свод 12 м-цев'!EZ19:EZ20)</f>
        <v>0</v>
      </c>
      <c r="EX11" s="14">
        <f>SUM('свод 12 м-цев'!FA12:FA16,'свод 12 м-цев'!FA19:FA20)</f>
        <v>0</v>
      </c>
      <c r="EY11" s="14">
        <f>SUM('свод 12 м-цев'!FB12:FB16,'свод 12 м-цев'!FB19:FB20)</f>
        <v>0</v>
      </c>
      <c r="EZ11" s="14">
        <f>SUM('свод 12 м-цев'!FC12:FC16,'свод 12 м-цев'!FC19:FC20)</f>
        <v>1210</v>
      </c>
      <c r="FA11" s="14">
        <f>SUM('свод 12 м-цев'!FD12:FD16,'свод 12 м-цев'!FD19:FD20)</f>
        <v>14021161.854699997</v>
      </c>
      <c r="FB11" s="14">
        <f>SUM('свод 12 м-цев'!FE12:FE16,'свод 12 м-цев'!FE19:FE20)</f>
        <v>1210</v>
      </c>
      <c r="FC11" s="14">
        <f>SUM('свод 12 м-цев'!FF12:FF16,'свод 12 м-цев'!FF19:FF20)</f>
        <v>14021161.854699997</v>
      </c>
      <c r="FD11" s="227">
        <f>SUM('свод 12 м-цев'!FG12:FG16,'свод 12 м-цев'!FG19:FG20)/EZ11</f>
        <v>0.83</v>
      </c>
      <c r="FE11" s="227">
        <f>SUM('свод 12 м-цев'!FH12:FH16,'свод 12 м-цев'!FH19:FH20)/FB11</f>
        <v>0.83</v>
      </c>
      <c r="FF11" s="227">
        <f>SUM('свод 12 м-цев'!FI12:FI16,'свод 12 м-цев'!FI19:FI20)/FG11</f>
        <v>0.83</v>
      </c>
      <c r="FG11" s="14">
        <f>SUM('свод 12 м-цев'!FJ12:FJ16,'свод 12 м-цев'!FJ19:FJ20)</f>
        <v>1143</v>
      </c>
      <c r="FH11" s="14">
        <f>SUM('свод 12 м-цев'!FK12:FK16,'свод 12 м-цев'!FK19:FK20)</f>
        <v>13191217.660000008</v>
      </c>
      <c r="FI11" s="14">
        <f>SUM('свод 12 м-цев'!FL12:FL16,'свод 12 м-цев'!FL19:FL20)</f>
        <v>17</v>
      </c>
      <c r="FJ11" s="14">
        <f>SUM('свод 12 м-цев'!FM12:FM16,'свод 12 м-цев'!FM19:FM20)</f>
        <v>196697.74</v>
      </c>
      <c r="FK11" s="14">
        <f>SUM('свод 12 м-цев'!FN12:FN16,'свод 12 м-цев'!FN19:FN20)</f>
        <v>-67</v>
      </c>
      <c r="FL11" s="14">
        <f>SUM('свод 12 м-цев'!FO12:FO16,'свод 12 м-цев'!FO19:FO20)</f>
        <v>-829944.19469998963</v>
      </c>
      <c r="FM11" s="14">
        <f>SUM('свод 12 м-цев'!FP12:FP16,'свод 12 м-цев'!FP19:FP20)</f>
        <v>0</v>
      </c>
      <c r="FN11" s="14">
        <f>SUM('свод 12 м-цев'!FQ12:FQ16,'свод 12 м-цев'!FQ19:FQ20)</f>
        <v>0</v>
      </c>
      <c r="FO11" s="14">
        <f>SUM('свод 12 м-цев'!FR12:FR16,'свод 12 м-цев'!FR19:FR20)</f>
        <v>0</v>
      </c>
      <c r="FP11" s="14">
        <f>SUM('свод 12 м-цев'!FS12:FS16,'свод 12 м-цев'!FS19:FS20)</f>
        <v>0</v>
      </c>
      <c r="FQ11" s="227" t="e">
        <f>SUM('свод 12 м-цев'!FT12:FT16,'свод 12 м-цев'!FT19:FT20)/FM11</f>
        <v>#DIV/0!</v>
      </c>
      <c r="FR11" s="227" t="e">
        <f>SUM('свод 12 м-цев'!FU12:FU16,'свод 12 м-цев'!FU19:FU20)/FO11</f>
        <v>#DIV/0!</v>
      </c>
      <c r="FS11" s="227" t="e">
        <f>SUM('свод 12 м-цев'!FV12:FV16,'свод 12 м-цев'!FV19:FV20)/FT11</f>
        <v>#DIV/0!</v>
      </c>
      <c r="FT11" s="14">
        <f>SUM('свод 12 м-цев'!FW12:FW16,'свод 12 м-цев'!FW19:FW20)</f>
        <v>0</v>
      </c>
      <c r="FU11" s="14">
        <f>SUM('свод 12 м-цев'!FX12:FX16,'свод 12 м-цев'!FX19:FX20)</f>
        <v>0</v>
      </c>
      <c r="FV11" s="14">
        <f>SUM('свод 12 м-цев'!FY12:FY16,'свод 12 м-цев'!FY19:FY20)</f>
        <v>0</v>
      </c>
      <c r="FW11" s="14">
        <f>SUM('свод 12 м-цев'!FZ12:FZ16,'свод 12 м-цев'!FZ19:FZ20)</f>
        <v>0</v>
      </c>
      <c r="FX11" s="14">
        <f>SUM('свод 12 м-цев'!GA12:GA16,'свод 12 м-цев'!GA19:GA20)</f>
        <v>0</v>
      </c>
      <c r="FY11" s="14">
        <f>SUM('свод 12 м-цев'!GB12:GB16,'свод 12 м-цев'!GB19:GB20)</f>
        <v>0</v>
      </c>
      <c r="FZ11" s="14">
        <f>SUM('свод 12 м-цев'!GC12:GC16,'свод 12 м-цев'!GC19:GC20)</f>
        <v>0</v>
      </c>
      <c r="GA11" s="14">
        <f>SUM('свод 12 м-цев'!GD12:GD16,'свод 12 м-цев'!GD19:GD20)</f>
        <v>0</v>
      </c>
      <c r="GB11" s="14">
        <f>SUM('свод 12 м-цев'!GE12:GE16,'свод 12 м-цев'!GE19:GE20)</f>
        <v>0</v>
      </c>
      <c r="GC11" s="14">
        <f>SUM('свод 12 м-цев'!GF12:GF16,'свод 12 м-цев'!GF19:GF20)</f>
        <v>0</v>
      </c>
      <c r="GD11" s="227" t="e">
        <f>SUM('свод 12 м-цев'!GG12:GG16,'свод 12 м-цев'!GG19:GG20)/FZ11</f>
        <v>#DIV/0!</v>
      </c>
      <c r="GE11" s="227" t="e">
        <f>SUM('свод 12 м-цев'!GH12:GH16,'свод 12 м-цев'!GH19:GH20)/GB11</f>
        <v>#DIV/0!</v>
      </c>
      <c r="GF11" s="227" t="e">
        <f>SUM('свод 12 м-цев'!GI12:GI16,'свод 12 м-цев'!GI19:GI20)/GG11</f>
        <v>#DIV/0!</v>
      </c>
      <c r="GG11" s="14">
        <f>SUM('свод 12 м-цев'!GJ12:GJ16,'свод 12 м-цев'!GJ19:GJ20)</f>
        <v>0</v>
      </c>
      <c r="GH11" s="14">
        <f>SUM('свод 12 м-цев'!GK12:GK16,'свод 12 м-цев'!GK19:GK20)</f>
        <v>0</v>
      </c>
      <c r="GI11" s="14">
        <f>SUM('свод 12 м-цев'!GL12:GL16,'свод 12 м-цев'!GL19:GL20)</f>
        <v>0</v>
      </c>
      <c r="GJ11" s="14">
        <f>SUM('свод 12 м-цев'!GM12:GM16,'свод 12 м-цев'!GM19:GM20)</f>
        <v>0</v>
      </c>
      <c r="GK11" s="14">
        <f>SUM('свод 12 м-цев'!GN12:GN16,'свод 12 м-цев'!GN19:GN20)</f>
        <v>0</v>
      </c>
      <c r="GL11" s="14">
        <f>SUM('свод 12 м-цев'!GO12:GO16,'свод 12 м-цев'!GO19:GO20)</f>
        <v>0</v>
      </c>
      <c r="GM11" s="14">
        <f>SUM('свод 12 м-цев'!GP12:GP16,'свод 12 м-цев'!GP19:GP20)</f>
        <v>0</v>
      </c>
      <c r="GN11" s="14">
        <f>SUM('свод 12 м-цев'!GQ12:GQ16,'свод 12 м-цев'!GQ19:GQ20)</f>
        <v>0</v>
      </c>
      <c r="GO11" s="14">
        <f>SUM('свод 12 м-цев'!GR12:GR16,'свод 12 м-цев'!GR19:GR20)</f>
        <v>0</v>
      </c>
      <c r="GP11" s="14">
        <f>SUM('свод 12 м-цев'!GS12:GS16,'свод 12 м-цев'!GS19:GS20)</f>
        <v>0</v>
      </c>
      <c r="GQ11" s="227" t="e">
        <f>SUM('свод 12 м-цев'!GT12:GT16,'свод 12 м-цев'!GT19:GT20)/GM11</f>
        <v>#DIV/0!</v>
      </c>
      <c r="GR11" s="227" t="e">
        <f>SUM('свод 12 м-цев'!GU12:GU16,'свод 12 м-цев'!GU19:GU20)/GO11</f>
        <v>#DIV/0!</v>
      </c>
      <c r="GS11" s="227" t="e">
        <f>SUM('свод 12 м-цев'!GV12:GV16,'свод 12 м-цев'!GV19:GV20)/GT11</f>
        <v>#DIV/0!</v>
      </c>
      <c r="GT11" s="14">
        <f>SUM('свод 12 м-цев'!GW12:GW16,'свод 12 м-цев'!GW19:GW20)</f>
        <v>0</v>
      </c>
      <c r="GU11" s="14">
        <f>SUM('свод 12 м-цев'!GX12:GX16,'свод 12 м-цев'!GX19:GX20)</f>
        <v>0</v>
      </c>
      <c r="GV11" s="14">
        <f>SUM('свод 12 м-цев'!GY12:GY16,'свод 12 м-цев'!GY19:GY20)</f>
        <v>0</v>
      </c>
      <c r="GW11" s="14">
        <f>SUM('свод 12 м-цев'!GZ12:GZ16,'свод 12 м-цев'!GZ19:GZ20)</f>
        <v>0</v>
      </c>
      <c r="GX11" s="14">
        <f>SUM('свод 12 м-цев'!HA12:HA16,'свод 12 м-цев'!HA19:HA20)</f>
        <v>0</v>
      </c>
      <c r="GY11" s="14">
        <f>SUM('свод 12 м-цев'!HB12:HB16,'свод 12 м-цев'!HB19:HB20)</f>
        <v>0</v>
      </c>
      <c r="GZ11" s="14">
        <f>SUM('свод 12 м-цев'!HP12:HP16,'свод 12 м-цев'!HP19:HP20)</f>
        <v>0</v>
      </c>
      <c r="HA11" s="14">
        <f>SUM('свод 12 м-цев'!HQ12:HQ16,'свод 12 м-цев'!HQ19:HQ20)</f>
        <v>0</v>
      </c>
      <c r="HB11" s="14">
        <f>SUM('свод 12 м-цев'!HR12:HR16,'свод 12 м-цев'!HR19:HR20)</f>
        <v>0</v>
      </c>
      <c r="HC11" s="14">
        <f>SUM('свод 12 м-цев'!HS12:HS16,'свод 12 м-цев'!HS19:HS20)</f>
        <v>0</v>
      </c>
      <c r="HD11" s="227" t="e">
        <f>SUM('свод 12 м-цев'!HT12:HT16,'свод 12 м-цев'!HT19:HT20)/GZ11</f>
        <v>#DIV/0!</v>
      </c>
      <c r="HE11" s="227" t="e">
        <f>SUM('свод 12 м-цев'!HU12:HU16,'свод 12 м-цев'!HU19:HU20)/HB11</f>
        <v>#DIV/0!</v>
      </c>
      <c r="HF11" s="227" t="e">
        <f>SUM('свод 12 м-цев'!HV12:HV16,'свод 12 м-цев'!HV19:HV20)/HG11</f>
        <v>#DIV/0!</v>
      </c>
      <c r="HG11" s="14">
        <f>SUM('свод 12 м-цев'!HW12:HW16,'свод 12 м-цев'!HW19:HW20)</f>
        <v>0</v>
      </c>
      <c r="HH11" s="14">
        <f>SUM('свод 12 м-цев'!HX12:HX16,'свод 12 м-цев'!HX19:HX20)</f>
        <v>0</v>
      </c>
      <c r="HI11" s="14">
        <f>SUM('свод 12 м-цев'!HY12:HY16,'свод 12 м-цев'!HY19:HY20)</f>
        <v>0</v>
      </c>
      <c r="HJ11" s="14">
        <f>SUM('свод 12 м-цев'!HZ12:HZ16,'свод 12 м-цев'!HZ19:HZ20)</f>
        <v>0</v>
      </c>
      <c r="HK11" s="14">
        <f>SUM('свод 12 м-цев'!IA12:IA16,'свод 12 м-цев'!IA19:IA20)</f>
        <v>0</v>
      </c>
      <c r="HL11" s="14">
        <f>SUM('свод 12 м-цев'!IB12:IB16,'свод 12 м-цев'!IB19:IB20)</f>
        <v>0</v>
      </c>
      <c r="HM11" s="14">
        <f>SUM('свод 12 м-цев'!IC12:IC16,'свод 12 м-цев'!IC19:IC20)</f>
        <v>0</v>
      </c>
      <c r="HN11" s="14">
        <f>SUM('свод 12 м-цев'!ID12:ID16,'свод 12 м-цев'!ID19:ID20)</f>
        <v>0</v>
      </c>
      <c r="HO11" s="14">
        <f>SUM('свод 12 м-цев'!IE12:IE16,'свод 12 м-цев'!IE19:IE20)</f>
        <v>0</v>
      </c>
      <c r="HP11" s="14">
        <f>SUM('свод 12 м-цев'!IF12:IF16,'свод 12 м-цев'!IF19:IF20)</f>
        <v>0</v>
      </c>
      <c r="HQ11" s="227" t="e">
        <f>SUM('свод 12 м-цев'!IG12:IG16,'свод 12 м-цев'!IG19:IG20)/HM11</f>
        <v>#DIV/0!</v>
      </c>
      <c r="HR11" s="227" t="e">
        <f>SUM('свод 12 м-цев'!IH12:IH16,'свод 12 м-цев'!IH19:IH20)/HO11</f>
        <v>#DIV/0!</v>
      </c>
      <c r="HS11" s="227" t="e">
        <f>SUM('свод 12 м-цев'!II12:II16,'свод 12 м-цев'!II19:II20)/HT11</f>
        <v>#DIV/0!</v>
      </c>
      <c r="HT11" s="14">
        <f>SUM('свод 12 м-цев'!IJ12:IJ16,'свод 12 м-цев'!IJ19:IJ20)</f>
        <v>0</v>
      </c>
      <c r="HU11" s="14">
        <f>SUM('свод 12 м-цев'!IK12:IK16,'свод 12 м-цев'!IK19:IK20)</f>
        <v>0</v>
      </c>
      <c r="HV11" s="14">
        <f>SUM('свод 12 м-цев'!IL12:IL16,'свод 12 м-цев'!IL19:IL20)</f>
        <v>0</v>
      </c>
      <c r="HW11" s="14">
        <f>SUM('свод 12 м-цев'!IM12:IM16,'свод 12 м-цев'!IM19:IM20)</f>
        <v>0</v>
      </c>
      <c r="HX11" s="14">
        <f>SUM('свод 12 м-цев'!IN12:IN16,'свод 12 м-цев'!IN19:IN20)</f>
        <v>0</v>
      </c>
      <c r="HY11" s="14">
        <f>SUM('свод 12 м-цев'!IO12:IO16,'свод 12 м-цев'!IO19:IO20)</f>
        <v>0</v>
      </c>
      <c r="HZ11" s="14">
        <f>SUM('свод 12 м-цев'!IP12:IP16,'свод 12 м-цев'!IP19:IP20)</f>
        <v>197</v>
      </c>
      <c r="IA11" s="14">
        <f>SUM('свод 12 м-цев'!IQ12:IQ16,'свод 12 м-цев'!IQ19:IQ20)</f>
        <v>2209599.9645719999</v>
      </c>
      <c r="IB11" s="14">
        <f>SUM('свод 12 м-цев'!IR12:IR16,'свод 12 м-цев'!IR19:IR20)</f>
        <v>197</v>
      </c>
      <c r="IC11" s="14">
        <f>SUM('свод 12 м-цев'!IS12:IS16,'свод 12 м-цев'!IS19:IS20)</f>
        <v>2209599.9645719999</v>
      </c>
      <c r="ID11" s="227">
        <f>SUM('свод 12 м-цев'!IT12:IT16,'свод 12 м-цев'!IT19:IT20)/HZ11</f>
        <v>0.66949238578680215</v>
      </c>
      <c r="IE11" s="227">
        <f>SUM('свод 12 м-цев'!IU12:IU16,'свод 12 м-цев'!IU19:IU20)/IB11</f>
        <v>0.66949238578680215</v>
      </c>
      <c r="IF11" s="227">
        <f>SUM('свод 12 м-цев'!IV12:IV16,'свод 12 м-цев'!IV19:IV20)/IG11</f>
        <v>0.75943396226415094</v>
      </c>
      <c r="IG11" s="14">
        <f>SUM('свод 12 м-цев'!IW12:IW16,'свод 12 м-цев'!IW19:IW20)</f>
        <v>265</v>
      </c>
      <c r="IH11" s="14">
        <f>SUM('свод 12 м-цев'!IX12:IX16,'свод 12 м-цев'!IX19:IX20)</f>
        <v>3379299.0999999996</v>
      </c>
      <c r="II11" s="14">
        <f>SUM('свод 12 м-цев'!IY12:IY16,'свод 12 м-цев'!IY19:IY20)</f>
        <v>1</v>
      </c>
      <c r="IJ11" s="14">
        <f>SUM('свод 12 м-цев'!IZ12:IZ16,'свод 12 м-цев'!IZ19:IZ20)</f>
        <v>11341.55</v>
      </c>
      <c r="IK11" s="14">
        <f>SUM('свод 12 м-цев'!JA12:JA16,'свод 12 м-цев'!JA19:JA20)</f>
        <v>68</v>
      </c>
      <c r="IL11" s="14">
        <f>SUM('свод 12 м-цев'!JB12:JB16,'свод 12 м-цев'!JB19:JB20)</f>
        <v>1169699.135428</v>
      </c>
      <c r="IM11" s="14">
        <f>SUM('свод 12 м-цев'!JC12:JC16,'свод 12 м-цев'!JC19:JC20)</f>
        <v>0</v>
      </c>
      <c r="IN11" s="14">
        <f>SUM('свод 12 м-цев'!JD12:JD16,'свод 12 м-цев'!JD19:JD20)</f>
        <v>0</v>
      </c>
      <c r="IO11" s="14">
        <f>SUM('свод 12 м-цев'!JE12:JE16,'свод 12 м-цев'!JE19:JE20)</f>
        <v>0</v>
      </c>
      <c r="IP11" s="14">
        <f>SUM('свод 12 м-цев'!JF12:JF16,'свод 12 м-цев'!JF19:JF20)</f>
        <v>0</v>
      </c>
      <c r="IQ11" s="227" t="e">
        <f>SUM('свод 12 м-цев'!JG12:JG16,'свод 12 м-цев'!JG19:JG20)/IM11</f>
        <v>#DIV/0!</v>
      </c>
      <c r="IR11" s="227" t="e">
        <f>SUM('свод 12 м-цев'!JH12:JH16,'свод 12 м-цев'!JH19:JH20)/IO11</f>
        <v>#DIV/0!</v>
      </c>
      <c r="IS11" s="227" t="e">
        <f>SUM('свод 12 м-цев'!JI12:JI16,'свод 12 м-цев'!JI19:JI20)/IT11</f>
        <v>#DIV/0!</v>
      </c>
      <c r="IT11" s="14">
        <f>SUM('свод 12 м-цев'!JJ12:JJ16,'свод 12 м-цев'!JJ19:JJ20)</f>
        <v>0</v>
      </c>
      <c r="IU11" s="14">
        <f>SUM('свод 12 м-цев'!JK12:JK16,'свод 12 м-цев'!JK19:JK20)</f>
        <v>0</v>
      </c>
      <c r="IV11" s="14">
        <f>SUM('свод 12 м-цев'!JL12:JL16,'свод 12 м-цев'!JL19:JL20)</f>
        <v>0</v>
      </c>
      <c r="IW11" s="14">
        <f>SUM('свод 12 м-цев'!JM12:JM16,'свод 12 м-цев'!JM19:JM20)</f>
        <v>0</v>
      </c>
      <c r="IX11" s="14">
        <f>SUM('свод 12 м-цев'!JN12:JN16,'свод 12 м-цев'!JN19:JN20)</f>
        <v>0</v>
      </c>
      <c r="IY11" s="14">
        <f>SUM('свод 12 м-цев'!JO12:JO16,'свод 12 м-цев'!JO19:JO20)</f>
        <v>0</v>
      </c>
      <c r="IZ11" s="14">
        <f>SUM('свод 12 м-цев'!HC12:HC16,'свод 12 м-цев'!HC19:HC20)</f>
        <v>0</v>
      </c>
      <c r="JA11" s="14">
        <f>SUM('свод 12 м-цев'!HD12:HD16,'свод 12 м-цев'!HD19:HD20)</f>
        <v>0</v>
      </c>
      <c r="JB11" s="14">
        <f>SUM('свод 12 м-цев'!HE12:HE16,'свод 12 м-цев'!HE19:HE20)</f>
        <v>0</v>
      </c>
      <c r="JC11" s="14">
        <f>SUM('свод 12 м-цев'!HF12:HF16,'свод 12 м-цев'!HF19:HF20)</f>
        <v>0</v>
      </c>
      <c r="JD11" s="227" t="e">
        <f>SUM('свод 12 м-цев'!HG12:HG16,'свод 12 м-цев'!HG19:HG20)/IZ11</f>
        <v>#DIV/0!</v>
      </c>
      <c r="JE11" s="227" t="e">
        <f>SUM('свод 12 м-цев'!HH12:HH16,'свод 12 м-цев'!HH19:HH20)/JB11</f>
        <v>#DIV/0!</v>
      </c>
      <c r="JF11" s="227" t="e">
        <f>SUM('свод 12 м-цев'!HI12:HI16,'свод 12 м-цев'!HI19:HI20)/JG11</f>
        <v>#DIV/0!</v>
      </c>
      <c r="JG11" s="14">
        <f>SUM('свод 12 м-цев'!HJ12:HJ16,'свод 12 м-цев'!HJ19:HJ20)</f>
        <v>0</v>
      </c>
      <c r="JH11" s="14">
        <f>SUM('свод 12 м-цев'!HK12:HK16,'свод 12 м-цев'!HK19:HK20)</f>
        <v>0</v>
      </c>
      <c r="JI11" s="14">
        <f>SUM('свод 12 м-цев'!HL12:HL16,'свод 12 м-цев'!HL19:HL20)</f>
        <v>0</v>
      </c>
      <c r="JJ11" s="14">
        <f>SUM('свод 12 м-цев'!HM12:HM16,'свод 12 м-цев'!HM19:HM20)</f>
        <v>0</v>
      </c>
      <c r="JK11" s="14">
        <f>SUM('свод 12 м-цев'!HN12:HN16,'свод 12 м-цев'!HN19:HN20)</f>
        <v>0</v>
      </c>
      <c r="JL11" s="14">
        <f>SUM('свод 12 м-цев'!HO12:HO16,'свод 12 м-цев'!HO19:HO20)</f>
        <v>0</v>
      </c>
      <c r="JM11" s="14">
        <f>SUM('свод 12 м-цев'!JP12:JP16,'свод 12 м-цев'!JP19:JP20)</f>
        <v>0</v>
      </c>
      <c r="JN11" s="14">
        <f>SUM('свод 12 м-цев'!JQ12:JQ16,'свод 12 м-цев'!JQ19:JQ20)</f>
        <v>0</v>
      </c>
      <c r="JO11" s="14">
        <f>SUM('свод 12 м-цев'!JR12:JR16,'свод 12 м-цев'!JR19:JR20)</f>
        <v>0</v>
      </c>
      <c r="JP11" s="14">
        <f>SUM('свод 12 м-цев'!JS12:JS16,'свод 12 м-цев'!JS19:JS20)</f>
        <v>0</v>
      </c>
      <c r="JQ11" s="227"/>
      <c r="JR11" s="227"/>
      <c r="JS11" s="227">
        <f>SUM('свод 12 м-цев'!JV12:JV16,'свод 12 м-цев'!JV19:JV20)/JT11</f>
        <v>0.66</v>
      </c>
      <c r="JT11" s="14">
        <f>SUM('свод 12 м-цев'!JW12:JW16,'свод 12 м-цев'!JW19:JW20)</f>
        <v>4</v>
      </c>
      <c r="JU11" s="14">
        <f>SUM('свод 12 м-цев'!JX12:JX16,'свод 12 м-цев'!JX19:JX20)</f>
        <v>41548.26</v>
      </c>
      <c r="JV11" s="14">
        <f>SUM('свод 12 м-цев'!JY12:JY16,'свод 12 м-цев'!JY19:JY20)</f>
        <v>0</v>
      </c>
      <c r="JW11" s="14">
        <f>SUM('свод 12 м-цев'!JZ12:JZ16,'свод 12 м-цев'!JZ19:JZ20)</f>
        <v>0</v>
      </c>
      <c r="JX11" s="14">
        <f>SUM('свод 12 м-цев'!KA12:KA16,'свод 12 м-цев'!KA19:KA20)</f>
        <v>4</v>
      </c>
      <c r="JY11" s="14">
        <f>SUM('свод 12 м-цев'!KB12:KB16,'свод 12 м-цев'!KB19:KB20)</f>
        <v>41548.26</v>
      </c>
      <c r="JZ11" s="14">
        <f>SUM('свод 12 м-цев'!KC12:KC16,'свод 12 м-цев'!KC19:KC20)</f>
        <v>1500</v>
      </c>
      <c r="KA11" s="14">
        <f>SUM('свод 12 м-цев'!KD12:KD16,'свод 12 м-цев'!KD19:KD20)</f>
        <v>10411775.733449999</v>
      </c>
      <c r="KB11" s="14">
        <f>SUM('свод 12 м-цев'!KE12:KE16,'свод 12 м-цев'!KE19:KE20)</f>
        <v>1500</v>
      </c>
      <c r="KC11" s="14">
        <f>SUM('свод 12 м-цев'!KF12:KF16,'свод 12 м-цев'!KF19:KF20)</f>
        <v>10411775.733449999</v>
      </c>
      <c r="KD11" s="227">
        <f>SUM('свод 12 м-цев'!KG12:KG16,'свод 12 м-цев'!KG19:KG20)/JZ11</f>
        <v>0.42419999999999997</v>
      </c>
      <c r="KE11" s="227">
        <f>SUM('свод 12 м-цев'!KH12:KH16,'свод 12 м-цев'!KH19:KH20)/KB11</f>
        <v>0.42419999999999997</v>
      </c>
      <c r="KF11" s="227">
        <f>SUM('свод 12 м-цев'!KI12:KI16,'свод 12 м-цев'!KI19:KI20)/KG11</f>
        <v>0.68970068027210885</v>
      </c>
      <c r="KG11" s="14">
        <f>SUM('свод 12 м-цев'!KJ12:KJ16,'свод 12 м-цев'!KJ19:KJ20)</f>
        <v>735</v>
      </c>
      <c r="KH11" s="14">
        <f>SUM('свод 12 м-цев'!KK12:KK16,'свод 12 м-цев'!KK19:KK20)</f>
        <v>8120914.2899999963</v>
      </c>
      <c r="KI11" s="14">
        <f>SUM('свод 12 м-цев'!KL12:KL16,'свод 12 м-цев'!KL19:KL20)</f>
        <v>1</v>
      </c>
      <c r="KJ11" s="14">
        <f>SUM('свод 12 м-цев'!KM12:KM16,'свод 12 м-цев'!KM19:KM20)</f>
        <v>17131.3</v>
      </c>
      <c r="KK11" s="14">
        <f>SUM('свод 12 м-цев'!KN12:KN16,'свод 12 м-цев'!KN19:KN20)</f>
        <v>-765</v>
      </c>
      <c r="KL11" s="14">
        <f>SUM('свод 12 м-цев'!KO12:KO16,'свод 12 м-цев'!KO19:KO20)</f>
        <v>-2290861.4434500039</v>
      </c>
      <c r="KM11" s="14">
        <f>SUM('свод 12 м-цев'!KP12:KP16,'свод 12 м-цев'!KP19:KP20)</f>
        <v>2907</v>
      </c>
      <c r="KN11" s="14">
        <f>SUM('свод 12 м-цев'!KQ12:KQ16,'свод 12 м-цев'!KQ19:KQ20)</f>
        <v>26642537.552722</v>
      </c>
      <c r="KO11" s="14">
        <f>SUM('свод 12 м-цев'!KR12:KR16,'свод 12 м-цев'!KR19:KR20)</f>
        <v>2907</v>
      </c>
      <c r="KP11" s="14">
        <f>SUM('свод 12 м-цев'!KS12:KS16,'свод 12 м-цев'!KS19:KS20)</f>
        <v>26642537.552722</v>
      </c>
      <c r="KQ11" s="227">
        <f>SUM('свод 12 м-цев'!KT12:KT16,'свод 12 м-цев'!KT19:KT20)/KM11</f>
        <v>0.60973168214654283</v>
      </c>
      <c r="KR11" s="227">
        <f>SUM('свод 12 м-цев'!KU12:KU16,'свод 12 м-цев'!KU19:KU20)/KO11</f>
        <v>0.60973168214654283</v>
      </c>
      <c r="KS11" s="227">
        <f>SUM('свод 12 м-цев'!KV12:KV16,'свод 12 м-цев'!KV19:KV20)/KT11</f>
        <v>0.77294364229156964</v>
      </c>
      <c r="KT11" s="14">
        <f>SUM('свод 12 м-цев'!KW12:KW16,'свод 12 м-цев'!KW19:KW20)</f>
        <v>2147</v>
      </c>
      <c r="KU11" s="14">
        <f>SUM('свод 12 м-цев'!KX12:KX16,'свод 12 м-цев'!KX19:KX20)</f>
        <v>24732979.309999999</v>
      </c>
      <c r="KV11" s="14">
        <f>SUM('свод 12 м-цев'!KY12:KY16,'свод 12 м-цев'!KY19:KY20)</f>
        <v>19</v>
      </c>
      <c r="KW11" s="14">
        <f>SUM('свод 12 м-цев'!KZ12:KZ16,'свод 12 м-цев'!KZ19:KZ20)</f>
        <v>225170.58999999997</v>
      </c>
      <c r="KX11" s="14">
        <f>SUM('свод 12 м-цев'!LA12:LA16,'свод 12 м-цев'!LA19:LA20)</f>
        <v>-760</v>
      </c>
      <c r="KY11" s="14">
        <f>SUM('свод 12 м-цев'!LB12:LB16,'свод 12 м-цев'!LB19:LB20)</f>
        <v>-1909558.2427219953</v>
      </c>
      <c r="KZ11" s="14">
        <f>SUM('свод 12 м-цев'!LC12:LC16,'свод 12 м-цев'!LC19:LC20)</f>
        <v>0</v>
      </c>
      <c r="LA11" s="14">
        <f>SUM('свод 12 м-цев'!LD12:LD16,'свод 12 м-цев'!LD19:LD20)</f>
        <v>0</v>
      </c>
      <c r="LB11" s="14">
        <f>SUM('свод 12 м-цев'!LE12:LE16,'свод 12 м-цев'!LE19:LE20)</f>
        <v>0</v>
      </c>
      <c r="LC11" s="14">
        <f>SUM('свод 12 м-цев'!LF12:LF16,'свод 12 м-цев'!LF19:LF20)</f>
        <v>0</v>
      </c>
      <c r="LD11" s="227" t="e">
        <f>SUM('свод 12 м-цев'!LG12:LG16,'свод 12 м-цев'!LG19:LG20)/KZ11</f>
        <v>#DIV/0!</v>
      </c>
      <c r="LE11" s="227" t="e">
        <f>SUM('свод 12 м-цев'!LH12:LH16,'свод 12 м-цев'!LH19:LH20)/LB11</f>
        <v>#DIV/0!</v>
      </c>
      <c r="LF11" s="227" t="e">
        <f>SUM('свод 12 м-цев'!LI12:LI16,'свод 12 м-цев'!LI19:LI20)/LG11</f>
        <v>#DIV/0!</v>
      </c>
      <c r="LG11" s="14">
        <f>SUM('свод 12 м-цев'!LJ12:LJ16,'свод 12 м-цев'!LJ19:LJ20)</f>
        <v>0</v>
      </c>
      <c r="LH11" s="14">
        <f>SUM('свод 12 м-цев'!LK12:LK16,'свод 12 м-цев'!LK19:LK20)</f>
        <v>0</v>
      </c>
      <c r="LI11" s="14">
        <f>SUM('свод 12 м-цев'!LL12:LL16,'свод 12 м-цев'!LL19:LL20)</f>
        <v>0</v>
      </c>
      <c r="LJ11" s="14">
        <f>SUM('свод 12 м-цев'!LM12:LM16,'свод 12 м-цев'!LM19:LM20)</f>
        <v>0</v>
      </c>
      <c r="LK11" s="14">
        <f>SUM('свод 12 м-цев'!LN12:LN16,'свод 12 м-цев'!LN19:LN20)</f>
        <v>0</v>
      </c>
      <c r="LL11" s="14">
        <f>SUM('свод 12 м-цев'!LO12:LO16,'свод 12 м-цев'!LO19:LO20)</f>
        <v>0</v>
      </c>
      <c r="LM11" s="14">
        <f>SUM('свод 12 м-цев'!LP12:LP16,'свод 12 м-цев'!LP19:LP20)</f>
        <v>0</v>
      </c>
      <c r="LN11" s="14">
        <f>SUM('свод 12 м-цев'!LQ12:LQ16,'свод 12 м-цев'!LQ19:LQ20)</f>
        <v>0</v>
      </c>
      <c r="LO11" s="14">
        <f>SUM('свод 12 м-цев'!LR12:LR16,'свод 12 м-цев'!LR19:LR20)</f>
        <v>0</v>
      </c>
      <c r="LP11" s="14">
        <f>SUM('свод 12 м-цев'!LS12:LS16,'свод 12 м-цев'!LS19:LS20)</f>
        <v>0</v>
      </c>
      <c r="LQ11" s="227" t="e">
        <f>SUM('свод 12 м-цев'!LT12:LT16,'свод 12 м-цев'!LT19:LT20)/LM11</f>
        <v>#DIV/0!</v>
      </c>
      <c r="LR11" s="227" t="e">
        <f>SUM('свод 12 м-цев'!LU12:LU16,'свод 12 м-цев'!LU19:LU20)/LO11</f>
        <v>#DIV/0!</v>
      </c>
      <c r="LS11" s="227" t="e">
        <f>SUM('свод 12 м-цев'!LV12:LV16,'свод 12 м-цев'!LV19:LV20)/LT11</f>
        <v>#DIV/0!</v>
      </c>
      <c r="LT11" s="14">
        <f>SUM('свод 12 м-цев'!LW12:LW16,'свод 12 м-цев'!LW19:LW20)</f>
        <v>0</v>
      </c>
      <c r="LU11" s="14">
        <f>SUM('свод 12 м-цев'!LX12:LX16,'свод 12 м-цев'!LX19:LX20)</f>
        <v>0</v>
      </c>
      <c r="LV11" s="14">
        <f>SUM('свод 12 м-цев'!LY12:LY16,'свод 12 м-цев'!LY19:LY20)</f>
        <v>0</v>
      </c>
      <c r="LW11" s="14">
        <f>SUM('свод 12 м-цев'!LZ12:LZ16,'свод 12 м-цев'!LZ19:LZ20)</f>
        <v>0</v>
      </c>
      <c r="LX11" s="14">
        <f>SUM('свод 12 м-цев'!MA12:MA16,'свод 12 м-цев'!MA19:MA20)</f>
        <v>0</v>
      </c>
      <c r="LY11" s="14">
        <f>SUM('свод 12 м-цев'!MB12:MB16,'свод 12 м-цев'!MB19:MB20)</f>
        <v>0</v>
      </c>
      <c r="LZ11" s="14">
        <f>SUM('свод 12 м-цев'!MC12:MC16,'свод 12 м-цев'!MC19:MC20)</f>
        <v>0</v>
      </c>
      <c r="MA11" s="14">
        <f>SUM('свод 12 м-цев'!MD12:MD16,'свод 12 м-цев'!MD19:MD20)</f>
        <v>0</v>
      </c>
      <c r="MB11" s="14">
        <f>SUM('свод 12 м-цев'!ME12:ME16,'свод 12 м-цев'!ME19:ME20)</f>
        <v>0</v>
      </c>
      <c r="MC11" s="14">
        <f>SUM('свод 12 м-цев'!MF12:MF16,'свод 12 м-цев'!MF19:MF20)</f>
        <v>0</v>
      </c>
      <c r="MD11" s="227" t="e">
        <f>SUM('свод 12 м-цев'!MG12:MG16,'свод 12 м-цев'!MG19:MG20)/LZ11</f>
        <v>#DIV/0!</v>
      </c>
      <c r="ME11" s="227" t="e">
        <f>SUM('свод 12 м-цев'!MH12:MH16,'свод 12 м-цев'!MH19:MH20)/MB11</f>
        <v>#DIV/0!</v>
      </c>
      <c r="MF11" s="227" t="e">
        <f>SUM('свод 12 м-цев'!MI12:MI16,'свод 12 м-цев'!MI19:MI20)/MG11</f>
        <v>#DIV/0!</v>
      </c>
      <c r="MG11" s="14">
        <f>SUM('свод 12 м-цев'!MJ12:MJ16,'свод 12 м-цев'!MJ19:MJ20)</f>
        <v>0</v>
      </c>
      <c r="MH11" s="14">
        <f>SUM('свод 12 м-цев'!MK12:MK16,'свод 12 м-цев'!MK19:MK20)</f>
        <v>0</v>
      </c>
      <c r="MI11" s="14">
        <f>SUM('свод 12 м-цев'!ML12:ML16,'свод 12 м-цев'!ML19:ML20)</f>
        <v>0</v>
      </c>
      <c r="MJ11" s="14">
        <f>SUM('свод 12 м-цев'!MM12:MM16,'свод 12 м-цев'!MM19:MM20)</f>
        <v>0</v>
      </c>
      <c r="MK11" s="14">
        <f>SUM('свод 12 м-цев'!MN12:MN16,'свод 12 м-цев'!MN19:MN20)</f>
        <v>0</v>
      </c>
      <c r="ML11" s="14">
        <f>SUM('свод 12 м-цев'!MO12:MO16,'свод 12 м-цев'!MO19:MO20)</f>
        <v>0</v>
      </c>
      <c r="MM11" s="14">
        <f>SUM('свод 12 м-цев'!MP12:MP16,'свод 12 м-цев'!MP19:MP20)</f>
        <v>0</v>
      </c>
      <c r="MN11" s="14">
        <f>SUM('свод 12 м-цев'!MQ12:MQ16,'свод 12 м-цев'!MQ19:MQ20)</f>
        <v>0</v>
      </c>
      <c r="MO11" s="14">
        <f>SUM('свод 12 м-цев'!MR12:MR16,'свод 12 м-цев'!MR19:MR20)</f>
        <v>0</v>
      </c>
      <c r="MP11" s="14">
        <f>SUM('свод 12 м-цев'!MS12:MS16,'свод 12 м-цев'!MS19:MS20)</f>
        <v>0</v>
      </c>
      <c r="MQ11" s="227" t="e">
        <f>SUM('свод 12 м-цев'!MT12:MT16,'свод 12 м-цев'!MT19:MT20)/MM11</f>
        <v>#DIV/0!</v>
      </c>
      <c r="MR11" s="227" t="e">
        <f>SUM('свод 12 м-цев'!MU12:MU16,'свод 12 м-цев'!MU19:MU20)/MO11</f>
        <v>#DIV/0!</v>
      </c>
      <c r="MS11" s="227" t="e">
        <f>SUM('свод 12 м-цев'!MV12:MV16,'свод 12 м-цев'!MV19:MV20)/MT11</f>
        <v>#DIV/0!</v>
      </c>
      <c r="MT11" s="14">
        <f>SUM('свод 12 м-цев'!MW12:MW16,'свод 12 м-цев'!MW19:MW20)</f>
        <v>0</v>
      </c>
      <c r="MU11" s="14">
        <f>SUM('свод 12 м-цев'!MX12:MX16,'свод 12 м-цев'!MX19:MX20)</f>
        <v>0</v>
      </c>
      <c r="MV11" s="14">
        <f>SUM('свод 12 м-цев'!MY12:MY16,'свод 12 м-цев'!MY19:MY20)</f>
        <v>0</v>
      </c>
      <c r="MW11" s="14">
        <f>SUM('свод 12 м-цев'!MZ12:MZ16,'свод 12 м-цев'!MZ19:MZ20)</f>
        <v>0</v>
      </c>
      <c r="MX11" s="14">
        <f>SUM('свод 12 м-цев'!NA12:NA16,'свод 12 м-цев'!NA19:NA20)</f>
        <v>0</v>
      </c>
      <c r="MY11" s="14">
        <f>SUM('свод 12 м-цев'!NB12:NB16,'свод 12 м-цев'!NB19:NB20)</f>
        <v>0</v>
      </c>
      <c r="MZ11" s="14">
        <f>SUM('свод 12 м-цев'!NP12:NP16,'свод 12 м-цев'!NP19:NP20)</f>
        <v>0</v>
      </c>
      <c r="NA11" s="14">
        <f>SUM('свод 12 м-цев'!NQ12:NQ16,'свод 12 м-цев'!NQ19:NQ20)</f>
        <v>0</v>
      </c>
      <c r="NB11" s="14">
        <f>SUM('свод 12 м-цев'!NR12:NR16,'свод 12 м-цев'!NR19:NR20)</f>
        <v>0</v>
      </c>
      <c r="NC11" s="14">
        <f>SUM('свод 12 м-цев'!NS12:NS16,'свод 12 м-цев'!NS19:NS20)</f>
        <v>0</v>
      </c>
      <c r="ND11" s="227" t="e">
        <f>SUM('свод 12 м-цев'!NT12:NT16,'свод 12 м-цев'!NT19:NT20)/MZ11</f>
        <v>#DIV/0!</v>
      </c>
      <c r="NE11" s="227" t="e">
        <f>SUM('свод 12 м-цев'!NU12:NU16,'свод 12 м-цев'!NU19:NU20)/NB11</f>
        <v>#DIV/0!</v>
      </c>
      <c r="NF11" s="227" t="e">
        <f>SUM('свод 12 м-цев'!NV12:NV16,'свод 12 м-цев'!NV19:NV20)/NG11</f>
        <v>#DIV/0!</v>
      </c>
      <c r="NG11" s="14">
        <f>SUM('свод 12 м-цев'!NW12:NW16,'свод 12 м-цев'!NW19:NW20)</f>
        <v>0</v>
      </c>
      <c r="NH11" s="14">
        <f>SUM('свод 12 м-цев'!NX12:NX16,'свод 12 м-цев'!NX19:NX20)</f>
        <v>0</v>
      </c>
      <c r="NI11" s="14">
        <f>SUM('свод 12 м-цев'!NY12:NY16,'свод 12 м-цев'!NY19:NY20)</f>
        <v>0</v>
      </c>
      <c r="NJ11" s="14">
        <f>SUM('свод 12 м-цев'!NZ12:NZ16,'свод 12 м-цев'!NZ19:NZ20)</f>
        <v>0</v>
      </c>
      <c r="NK11" s="14">
        <f>SUM('свод 12 м-цев'!OA12:OA16,'свод 12 м-цев'!OA19:OA20)</f>
        <v>0</v>
      </c>
      <c r="NL11" s="14">
        <f>SUM('свод 12 м-цев'!OB12:OB16,'свод 12 м-цев'!OB19:OB20)</f>
        <v>0</v>
      </c>
      <c r="NM11" s="14">
        <f>SUM('свод 12 м-цев'!OP12:OP16,'свод 12 м-цев'!OP19:OP20)</f>
        <v>5</v>
      </c>
      <c r="NN11" s="14">
        <f>SUM('свод 12 м-цев'!OQ12:OQ16,'свод 12 м-цев'!OQ19:OQ20)</f>
        <v>502874.63525000005</v>
      </c>
      <c r="NO11" s="14">
        <f>SUM('свод 12 м-цев'!OR12:OR16,'свод 12 м-цев'!OR19:OR20)</f>
        <v>5</v>
      </c>
      <c r="NP11" s="14">
        <f>SUM('свод 12 м-цев'!OS12:OS16,'свод 12 м-цев'!OS19:OS20)</f>
        <v>502874.63525000005</v>
      </c>
      <c r="NQ11" s="227">
        <f>SUM('свод 12 м-цев'!OT12:OT16,'свод 12 м-цев'!OT19:OT20)/NM11</f>
        <v>9.83</v>
      </c>
      <c r="NR11" s="227">
        <f>SUM('свод 12 м-цев'!OU12:OU16,'свод 12 м-цев'!OU19:OU20)/NO11</f>
        <v>9.83</v>
      </c>
      <c r="NS11" s="227">
        <f>SUM('свод 12 м-цев'!OV12:OV16,'свод 12 м-цев'!OV19:OV20)/NT11</f>
        <v>0</v>
      </c>
      <c r="NT11" s="14">
        <f>SUM('свод 12 м-цев'!OW12:OW20)</f>
        <v>3</v>
      </c>
      <c r="NU11" s="14">
        <f>SUM('свод 12 м-цев'!OX12:OX20)</f>
        <v>301817.88</v>
      </c>
      <c r="NV11" s="14">
        <f>SUM('свод 12 м-цев'!OY12:OY20)</f>
        <v>0</v>
      </c>
      <c r="NW11" s="14">
        <f>SUM('свод 12 м-цев'!OZ12:OZ20)</f>
        <v>0</v>
      </c>
      <c r="NX11" s="14">
        <f>SUM('свод 12 м-цев'!PA12:PA16,'свод 12 м-цев'!PA19:PA20)</f>
        <v>-5</v>
      </c>
      <c r="NY11" s="14">
        <f>SUM('свод 12 м-цев'!PB12:PB16,'свод 12 м-цев'!PB19:PB20)</f>
        <v>-502874.63525000005</v>
      </c>
      <c r="NZ11" s="14">
        <f>SUM('свод 12 м-цев'!PC12:PC16,'свод 12 м-цев'!PC19:PC20)</f>
        <v>0</v>
      </c>
      <c r="OA11" s="14">
        <f>SUM('свод 12 м-цев'!PD12:PD16,'свод 12 м-цев'!PD19:PD20)</f>
        <v>0</v>
      </c>
      <c r="OB11" s="14">
        <f>SUM('свод 12 м-цев'!PE12:PE16,'свод 12 м-цев'!PE19:PE20)</f>
        <v>0</v>
      </c>
      <c r="OC11" s="14">
        <f>SUM('свод 12 м-цев'!PF12:PF16,'свод 12 м-цев'!PF19:PF20)</f>
        <v>0</v>
      </c>
      <c r="OD11" s="227" t="e">
        <f>SUM('свод 12 м-цев'!PG12:PG16,'свод 12 м-цев'!PG19:PG20)/NZ11</f>
        <v>#DIV/0!</v>
      </c>
      <c r="OE11" s="227" t="e">
        <f>SUM('свод 12 м-цев'!PH12:PH16,'свод 12 м-цев'!PH19:PH20)/OB11</f>
        <v>#DIV/0!</v>
      </c>
      <c r="OF11" s="227" t="e">
        <f>SUM('свод 12 м-цев'!PI12:PI16,'свод 12 м-цев'!PI19:PI20)/OG11</f>
        <v>#DIV/0!</v>
      </c>
      <c r="OG11" s="14">
        <f>SUM('свод 12 м-цев'!PJ12:PJ16,'свод 12 м-цев'!PJ19:PJ20)</f>
        <v>0</v>
      </c>
      <c r="OH11" s="14">
        <f>SUM('свод 12 м-цев'!PK12:PK16,'свод 12 м-цев'!PK19:PK20)</f>
        <v>0</v>
      </c>
      <c r="OI11" s="14">
        <f>SUM('свод 12 м-цев'!PL12:PL16,'свод 12 м-цев'!PL19:PL20)</f>
        <v>0</v>
      </c>
      <c r="OJ11" s="14">
        <f>SUM('свод 12 м-цев'!PM12:PM16,'свод 12 м-цев'!PM19:PM20)</f>
        <v>0</v>
      </c>
      <c r="OK11" s="14">
        <f>SUM('свод 12 м-цев'!PN12:PN16,'свод 12 м-цев'!PN19:PN20)</f>
        <v>0</v>
      </c>
      <c r="OL11" s="14">
        <f>SUM('свод 12 м-цев'!PO12:PO16,'свод 12 м-цев'!PO19:PO20)</f>
        <v>0</v>
      </c>
      <c r="OM11" s="14">
        <f>SUM('свод 12 м-цев'!NC12:NC16,'свод 12 м-цев'!NC19:NC20)</f>
        <v>70</v>
      </c>
      <c r="ON11" s="14">
        <f>SUM('свод 12 м-цев'!ND12:ND16,'свод 12 м-цев'!ND19:ND20)</f>
        <v>899665.43940000003</v>
      </c>
      <c r="OO11" s="14">
        <f>SUM('свод 12 м-цев'!NE12:NE16,'свод 12 м-цев'!NE19:NE20)</f>
        <v>70</v>
      </c>
      <c r="OP11" s="14">
        <f>SUM('свод 12 м-цев'!NF12:NF16,'свод 12 м-цев'!NF19:NF20)</f>
        <v>899665.43940000003</v>
      </c>
      <c r="OQ11" s="227">
        <f>SUM('свод 12 м-цев'!NG12:NG16,'свод 12 м-цев'!NG19:NG20)/OM11</f>
        <v>0.73285714285714276</v>
      </c>
      <c r="OR11" s="227">
        <f>SUM('свод 12 м-цев'!NH12:NH16,'свод 12 м-цев'!NH19:NH20)/OO11</f>
        <v>0.73285714285714276</v>
      </c>
      <c r="OS11" s="227">
        <f>SUM('свод 12 м-цев'!NI12:NI16,'свод 12 м-цев'!NI19:NI20)/OT11</f>
        <v>0.69950819672131148</v>
      </c>
      <c r="OT11" s="14">
        <f>SUM('свод 12 м-цев'!NJ12:NJ16,'свод 12 м-цев'!NJ19:NJ20)</f>
        <v>61</v>
      </c>
      <c r="OU11" s="14">
        <f>SUM('свод 12 м-цев'!NK12:NK16,'свод 12 м-цев'!NK19:NK20)</f>
        <v>742056.59000000008</v>
      </c>
      <c r="OV11" s="14">
        <f>SUM('свод 12 м-цев'!NL12:NL16,'свод 12 м-цев'!NL19:NL20)</f>
        <v>0</v>
      </c>
      <c r="OW11" s="14">
        <f>SUM('свод 12 м-цев'!NM12:NM16,'свод 12 м-цев'!NM19:NM20)</f>
        <v>0</v>
      </c>
      <c r="OX11" s="14">
        <f>SUM('свод 12 м-цев'!NN12:NN16,'свод 12 м-цев'!NN19:NN20)</f>
        <v>-9</v>
      </c>
      <c r="OY11" s="14">
        <f>SUM('свод 12 м-цев'!NO12:NO16,'свод 12 м-цев'!NO19:NO20)</f>
        <v>-157608.84939999986</v>
      </c>
      <c r="OZ11" s="14">
        <f>SUM('свод 12 м-цев'!PP12:PP16,'свод 12 м-цев'!PP19:PP20)</f>
        <v>30</v>
      </c>
      <c r="PA11" s="14">
        <f>SUM('свод 12 м-цев'!PQ12:PQ16,'свод 12 м-цев'!PQ19:PQ20)</f>
        <v>274535.58132</v>
      </c>
      <c r="PB11" s="14">
        <f>SUM('свод 12 м-цев'!PR12:PR16,'свод 12 м-цев'!PR19:PR20)</f>
        <v>30</v>
      </c>
      <c r="PC11" s="14">
        <f>SUM('свод 12 м-цев'!PS12:PS16,'свод 12 м-цев'!PS19:PS20)</f>
        <v>274535.58132</v>
      </c>
      <c r="PD11" s="227">
        <f>SUM('свод 12 м-цев'!PT12:PT16,'свод 12 м-цев'!PT19:PT20)/OZ11</f>
        <v>0.66</v>
      </c>
      <c r="PE11" s="227">
        <f>SUM('свод 12 м-цев'!PU12:PU16,'свод 12 м-цев'!PU19:PU20)/PB11</f>
        <v>0.66</v>
      </c>
      <c r="PF11" s="227">
        <f>SUM('свод 12 м-цев'!PV12:PV16,'свод 12 м-цев'!PV19:PV20)/PG11</f>
        <v>0.707878787878788</v>
      </c>
      <c r="PG11" s="14">
        <f>SUM('свод 12 м-цев'!PW12:PW16,'свод 12 м-цев'!PW19:PW20)</f>
        <v>33</v>
      </c>
      <c r="PH11" s="14">
        <f>SUM('свод 12 м-цев'!PX12:PX16,'свод 12 м-цев'!PX19:PX20)</f>
        <v>321529.15000000008</v>
      </c>
      <c r="PI11" s="14">
        <f>SUM('свод 12 м-цев'!PY12:PY16,'свод 12 м-цев'!PY19:PY20)</f>
        <v>1</v>
      </c>
      <c r="PJ11" s="14">
        <f>SUM('свод 12 м-цев'!PZ12:PZ16,'свод 12 м-цев'!PZ19:PZ20)</f>
        <v>9357.7199999999993</v>
      </c>
      <c r="PK11" s="14">
        <f>SUM('свод 12 м-цев'!QA12:QA16,'свод 12 м-цев'!QA19:QA20)</f>
        <v>3</v>
      </c>
      <c r="PL11" s="14">
        <f>SUM('свод 12 м-цев'!QB12:QB16,'свод 12 м-цев'!QB19:QB20)</f>
        <v>46993.568680000055</v>
      </c>
      <c r="PM11" s="14">
        <f>SUM('свод 12 м-цев'!OC12:OC16,'свод 12 м-цев'!OC19:OC20)</f>
        <v>0</v>
      </c>
      <c r="PN11" s="14">
        <f>SUM('свод 12 м-цев'!OD12:OD16,'свод 12 м-цев'!OD19:OD20)</f>
        <v>0</v>
      </c>
      <c r="PO11" s="14">
        <f>SUM('свод 12 м-цев'!OE12:OE16,'свод 12 м-цев'!OE19:OE20)</f>
        <v>0</v>
      </c>
      <c r="PP11" s="14">
        <f>SUM('свод 12 м-цев'!OF12:OF16,'свод 12 м-цев'!OF19:OF20)</f>
        <v>0</v>
      </c>
      <c r="PQ11" s="227" t="e">
        <f>SUM('свод 12 м-цев'!OG12:OG16,'свод 12 м-цев'!OG19:OG20)/PM11</f>
        <v>#DIV/0!</v>
      </c>
      <c r="PR11" s="227" t="e">
        <f>SUM('свод 12 м-цев'!OH12:OH16,'свод 12 м-цев'!OH19:OH20)/PO11</f>
        <v>#DIV/0!</v>
      </c>
      <c r="PS11" s="227" t="e">
        <f>SUM('свод 12 м-цев'!OI12:OI16,'свод 12 м-цев'!OI19:OI20)/PT11</f>
        <v>#DIV/0!</v>
      </c>
      <c r="PT11" s="14">
        <f>SUM('свод 12 м-цев'!OJ12:OJ16,'свод 12 м-цев'!OJ19:OJ20)</f>
        <v>0</v>
      </c>
      <c r="PU11" s="14">
        <f>SUM('свод 12 м-цев'!OK12:OK16,'свод 12 м-цев'!OK19:OK20)</f>
        <v>0</v>
      </c>
      <c r="PV11" s="14">
        <f>SUM('свод 12 м-цев'!OL12:OL16,'свод 12 м-цев'!OL19:OL20)</f>
        <v>0</v>
      </c>
      <c r="PW11" s="14">
        <f>SUM('свод 12 м-цев'!OM12:OM16,'свод 12 м-цев'!OM19:OM20)</f>
        <v>0</v>
      </c>
      <c r="PX11" s="14">
        <f>SUM('свод 12 м-цев'!ON12:ON16,'свод 12 м-цев'!ON19:ON20)</f>
        <v>0</v>
      </c>
      <c r="PY11" s="14">
        <f>SUM('свод 12 м-цев'!OO12:OO16,'свод 12 м-цев'!OO19:OO20)</f>
        <v>0</v>
      </c>
      <c r="PZ11" s="14">
        <f>SUM('свод 12 м-цев'!QC12:QC16,'свод 12 м-цев'!QC19:QC20)</f>
        <v>130</v>
      </c>
      <c r="QA11" s="14">
        <f>SUM('свод 12 м-цев'!QD12:QD16,'свод 12 м-цев'!QD19:QD20)</f>
        <v>1645976.7306527998</v>
      </c>
      <c r="QB11" s="14">
        <f>SUM('свод 12 м-цев'!QE12:QE16,'свод 12 м-цев'!QE19:QE20)</f>
        <v>130</v>
      </c>
      <c r="QC11" s="14">
        <f>SUM('свод 12 м-цев'!QF12:QF16,'свод 12 м-цев'!QF19:QF20)</f>
        <v>1645976.7306527998</v>
      </c>
      <c r="QD11" s="227">
        <f>SUM('свод 12 м-цев'!QG12:QG16,'свод 12 м-цев'!QG19:QG20)/PZ11</f>
        <v>0.69738461538461538</v>
      </c>
      <c r="QE11" s="227">
        <f>SUM('свод 12 м-цев'!QH12:QH16,'свод 12 м-цев'!QH19:QH20)/QB11</f>
        <v>0.69738461538461538</v>
      </c>
      <c r="QF11" s="227">
        <f>SUM('свод 12 м-цев'!QI12:QI16,'свод 12 м-цев'!QI19:QI20)/QG11</f>
        <v>0.70931818181818174</v>
      </c>
      <c r="QG11" s="14">
        <f>SUM('свод 12 м-цев'!QJ12:QJ16,'свод 12 м-цев'!QJ19:QJ20)</f>
        <v>132</v>
      </c>
      <c r="QH11" s="14">
        <f>SUM('свод 12 м-цев'!QK12:QK16,'свод 12 м-цев'!QK19:QK20)</f>
        <v>1504392.4299999988</v>
      </c>
      <c r="QI11" s="14">
        <f>SUM('свод 12 м-цев'!QL12:QL16,'свод 12 м-цев'!QL19:QL20)</f>
        <v>0</v>
      </c>
      <c r="QJ11" s="14">
        <f>SUM('свод 12 м-цев'!QM12:QM16,'свод 12 м-цев'!QM19:QM20)</f>
        <v>0</v>
      </c>
      <c r="QK11" s="14">
        <f>SUM('свод 12 м-цев'!QN12:QN16,'свод 12 м-цев'!QN19:QN20)</f>
        <v>2</v>
      </c>
      <c r="QL11" s="14">
        <f>SUM('свод 12 м-цев'!QO12:QO16,'свод 12 м-цев'!QO19:QO20)</f>
        <v>-141584.300652801</v>
      </c>
      <c r="QM11" s="14">
        <f>SUM('свод 12 м-цев'!QP12:QP16,'свод 12 м-цев'!QP19:QP20)</f>
        <v>0</v>
      </c>
      <c r="QN11" s="14">
        <f>SUM('свод 12 м-цев'!QQ12:QQ16,'свод 12 м-цев'!QQ19:QQ20)</f>
        <v>0</v>
      </c>
      <c r="QO11" s="14">
        <f>SUM('свод 12 м-цев'!QR12:QR16,'свод 12 м-цев'!QR19:QR20)</f>
        <v>0</v>
      </c>
      <c r="QP11" s="14">
        <f>SUM('свод 12 м-цев'!QS12:QS16,'свод 12 м-цев'!QS19:QS20)</f>
        <v>0</v>
      </c>
      <c r="QQ11" s="227" t="e">
        <f>SUM('свод 12 м-цев'!QT12:QT16,'свод 12 м-цев'!QT19:QT20)/QM11</f>
        <v>#DIV/0!</v>
      </c>
      <c r="QR11" s="227" t="e">
        <f>SUM('свод 12 м-цев'!QU12:QU16,'свод 12 м-цев'!QU19:QU20)/QO11</f>
        <v>#DIV/0!</v>
      </c>
      <c r="QS11" s="227" t="e">
        <f>SUM('свод 12 м-цев'!QV12:QV16,'свод 12 м-цев'!QV19:QV20)/QT11</f>
        <v>#DIV/0!</v>
      </c>
      <c r="QT11" s="14">
        <f>SUM('свод 12 м-цев'!QW12:QW16,'свод 12 м-цев'!QW19:QW20)</f>
        <v>0</v>
      </c>
      <c r="QU11" s="14">
        <f>SUM('свод 12 м-цев'!QX12:QX16,'свод 12 м-цев'!QX19:QX20)</f>
        <v>0</v>
      </c>
      <c r="QV11" s="14">
        <f>SUM('свод 12 м-цев'!QY12:QY16,'свод 12 м-цев'!QY19:QY20)</f>
        <v>0</v>
      </c>
      <c r="QW11" s="14">
        <f>SUM('свод 12 м-цев'!QZ12:QZ16,'свод 12 м-цев'!QZ19:QZ20)</f>
        <v>0</v>
      </c>
      <c r="QX11" s="14">
        <f>SUM('свод 12 м-цев'!RA12:RA16,'свод 12 м-цев'!RA19:RA20)</f>
        <v>0</v>
      </c>
      <c r="QY11" s="14">
        <f>SUM('свод 12 м-цев'!RB12:RB16,'свод 12 м-цев'!RB19:RB20)</f>
        <v>0</v>
      </c>
      <c r="QZ11" s="14">
        <f>SUM('свод 12 м-цев'!RC12:RC16,'свод 12 м-цев'!RC19:RC20)</f>
        <v>0</v>
      </c>
      <c r="RA11" s="14">
        <f>SUM('свод 12 м-цев'!RD12:RD16,'свод 12 м-цев'!RD19:RD20)</f>
        <v>0</v>
      </c>
      <c r="RB11" s="14">
        <f>SUM('свод 12 м-цев'!RE12:RE16,'свод 12 м-цев'!RE19:RE20)</f>
        <v>0</v>
      </c>
      <c r="RC11" s="14">
        <f>SUM('свод 12 м-цев'!RF12:RF16,'свод 12 м-цев'!RF19:RF20)</f>
        <v>0</v>
      </c>
      <c r="RD11" s="227" t="e">
        <f>SUM('свод 12 м-цев'!RG12:RG16,'свод 12 м-цев'!RG19:RG20)/QZ11</f>
        <v>#DIV/0!</v>
      </c>
      <c r="RE11" s="227" t="e">
        <f>SUM('свод 12 м-цев'!RH12:RH16,'свод 12 м-цев'!RH19:RH20)/RB11</f>
        <v>#DIV/0!</v>
      </c>
      <c r="RF11" s="227" t="e">
        <f>SUM('свод 12 м-цев'!RI12:RI16,'свод 12 м-цев'!RI19:RI20)/RG11</f>
        <v>#DIV/0!</v>
      </c>
      <c r="RG11" s="14">
        <f>SUM('свод 12 м-цев'!RJ12:RJ16,'свод 12 м-цев'!RJ19:RJ20)</f>
        <v>0</v>
      </c>
      <c r="RH11" s="14">
        <f>SUM('свод 12 м-цев'!RK12:RK16,'свод 12 м-цев'!RK19:RK20)</f>
        <v>0</v>
      </c>
      <c r="RI11" s="14">
        <f>SUM('свод 12 м-цев'!RL12:RL16,'свод 12 м-цев'!RL19:RL20)</f>
        <v>0</v>
      </c>
      <c r="RJ11" s="14">
        <f>SUM('свод 12 м-цев'!RM12:RM16,'свод 12 м-цев'!RM19:RM20)</f>
        <v>0</v>
      </c>
      <c r="RK11" s="14">
        <f>SUM('свод 12 м-цев'!RN12:RN16,'свод 12 м-цев'!RN19:RN20)</f>
        <v>0</v>
      </c>
      <c r="RL11" s="14">
        <f>SUM('свод 12 м-цев'!RO12:RO16,'свод 12 м-цев'!RO19:RO20)</f>
        <v>0</v>
      </c>
      <c r="RM11" s="14">
        <f>SUM('свод 12 м-цев'!SC12:SC16,'свод 12 м-цев'!SC19:SC20)</f>
        <v>337</v>
      </c>
      <c r="RN11" s="14">
        <f>SUM('свод 12 м-цев'!SD12:SD16,'свод 12 м-цев'!SD19:SD20)</f>
        <v>4793957.1556240004</v>
      </c>
      <c r="RO11" s="14">
        <f>SUM('свод 12 м-цев'!SE12:SE16,'свод 12 м-цев'!SE19:SE20)</f>
        <v>337</v>
      </c>
      <c r="RP11" s="14">
        <f>SUM('свод 12 м-цев'!SF12:SF16,'свод 12 м-цев'!SF19:SF20)</f>
        <v>4793957.1556240004</v>
      </c>
      <c r="RQ11" s="227">
        <f>SUM('свод 12 м-цев'!SG12:SG16,'свод 12 м-цев'!SG19:SG20)/RM11</f>
        <v>0.78353115727002975</v>
      </c>
      <c r="RR11" s="227">
        <f>SUM('свод 12 м-цев'!SH12:SH16,'свод 12 м-цев'!SH19:SH20)/RO11</f>
        <v>0.78353115727002975</v>
      </c>
      <c r="RS11" s="227">
        <f>SUM('свод 12 м-цев'!SI12:SI16,'свод 12 м-цев'!SI19:SI20)/RT11</f>
        <v>0.69899141630901296</v>
      </c>
      <c r="RT11" s="14">
        <f>SUM('свод 12 м-цев'!SJ12:SJ16,'свод 12 м-цев'!SJ19:SJ20)</f>
        <v>466</v>
      </c>
      <c r="RU11" s="14">
        <f>SUM('свод 12 м-цев'!SK12:SK16,'свод 12 м-цев'!SK19:SK20)</f>
        <v>5923984.6600000039</v>
      </c>
      <c r="RV11" s="14">
        <f>SUM('свод 12 м-цев'!SL12:SL16,'свод 12 м-цев'!SL19:SL20)</f>
        <v>0</v>
      </c>
      <c r="RW11" s="14">
        <f>SUM('свод 12 м-цев'!SM12:SM16,'свод 12 м-цев'!SM19:SM20)</f>
        <v>0</v>
      </c>
      <c r="RX11" s="14">
        <f>SUM('свод 12 м-цев'!SN12:SN16,'свод 12 м-цев'!SN19:SN20)</f>
        <v>129</v>
      </c>
      <c r="RY11" s="14">
        <f>SUM('свод 12 м-цев'!SO12:SO16,'свод 12 м-цев'!SO19:SO20)</f>
        <v>1130027.5043760045</v>
      </c>
      <c r="RZ11" s="14">
        <f>SUM('свод 12 м-цев'!SP12:SP16,'свод 12 м-цев'!SP19:SP20)</f>
        <v>39</v>
      </c>
      <c r="SA11" s="14">
        <f>SUM('свод 12 м-цев'!SQ12:SQ16,'свод 12 м-цев'!SQ19:SQ20)</f>
        <v>406612.20554500003</v>
      </c>
      <c r="SB11" s="14">
        <f>SUM('свод 12 м-цев'!SR12:SR16,'свод 12 м-цев'!SR19:SR20)</f>
        <v>39</v>
      </c>
      <c r="SC11" s="14">
        <f>SUM('свод 12 м-цев'!SS12:SS16,'свод 12 м-цев'!SS19:SS20)</f>
        <v>406612.20554500003</v>
      </c>
      <c r="SD11" s="227">
        <f>SUM('свод 12 м-цев'!ST12:ST16,'свод 12 м-цев'!ST19:ST20)/RZ11</f>
        <v>0.69051282051282048</v>
      </c>
      <c r="SE11" s="227">
        <f>SUM('свод 12 м-цев'!SU12:SU16,'свод 12 м-цев'!SU19:SU20)/SB11</f>
        <v>0.69051282051282048</v>
      </c>
      <c r="SF11" s="227">
        <f>SUM('свод 12 м-цев'!SV12:SV16,'свод 12 м-цев'!SV19:SV20)/SG11</f>
        <v>0.67559999999999998</v>
      </c>
      <c r="SG11" s="14">
        <f>SUM('свод 12 м-цев'!SW12:SW16,'свод 12 м-цев'!SW19:SW20)</f>
        <v>25</v>
      </c>
      <c r="SH11" s="14">
        <f>SUM('свод 12 м-цев'!SX12:SX16,'свод 12 м-цев'!SX19:SX20)</f>
        <v>251138.89</v>
      </c>
      <c r="SI11" s="14">
        <f>SUM('свод 12 м-цев'!SY12:SY16,'свод 12 м-цев'!SY19:SY20)</f>
        <v>0</v>
      </c>
      <c r="SJ11" s="14">
        <f>SUM('свод 12 м-цев'!SZ12:SZ16,'свод 12 м-цев'!SZ19:SZ20)</f>
        <v>0</v>
      </c>
      <c r="SK11" s="14">
        <f>SUM('свод 12 м-цев'!TA12:TA16,'свод 12 м-цев'!TA19:TA20)</f>
        <v>-14</v>
      </c>
      <c r="SL11" s="14">
        <f>SUM('свод 12 м-цев'!TB12:TB16,'свод 12 м-цев'!TB19:TB20)</f>
        <v>-155473.31554500002</v>
      </c>
      <c r="SM11" s="14">
        <f>SUM('свод 12 м-цев'!RP12:RP16,'свод 12 м-цев'!RP19:RP20)</f>
        <v>483</v>
      </c>
      <c r="SN11" s="14">
        <f>SUM('свод 12 м-цев'!RQ12:RQ16,'свод 12 м-цев'!RQ19:RQ20)</f>
        <v>6500221.7280000001</v>
      </c>
      <c r="SO11" s="14">
        <f>SUM('свод 12 м-цев'!RR12:RR16,'свод 12 м-цев'!RR19:RR20)</f>
        <v>483</v>
      </c>
      <c r="SP11" s="14">
        <f>SUM('свод 12 м-цев'!RS12:RS16,'свод 12 м-цев'!RS19:RS20)</f>
        <v>6500221.7280000001</v>
      </c>
      <c r="SQ11" s="227">
        <f>SUM('свод 12 м-цев'!RT12:RT16,'свод 12 м-цев'!RT19:RT20)/SM11</f>
        <v>0.74335403726708082</v>
      </c>
      <c r="SR11" s="227">
        <f>SUM('свод 12 м-цев'!RU12:RU16,'свод 12 м-цев'!RU19:RU20)/SO11</f>
        <v>0.74335403726708082</v>
      </c>
      <c r="SS11" s="227">
        <f>SUM('свод 12 м-цев'!RV12:RV16,'свод 12 м-цев'!RV19:RV20)/ST11</f>
        <v>0.74616557734204791</v>
      </c>
      <c r="ST11" s="14">
        <f>SUM('свод 12 м-цев'!RW12:RW16,'свод 12 м-цев'!RW19:RW20)</f>
        <v>459</v>
      </c>
      <c r="SU11" s="14">
        <f>SUM('свод 12 м-цев'!RX12:RX16,'свод 12 м-цев'!RX19:RX20)</f>
        <v>6141271.4799999967</v>
      </c>
      <c r="SV11" s="14">
        <f>SUM('свод 12 м-цев'!RY12:RY16,'свод 12 м-цев'!RY19:RY20)</f>
        <v>3</v>
      </c>
      <c r="SW11" s="14">
        <f>SUM('свод 12 м-цев'!RZ12:RZ16,'свод 12 м-цев'!RZ19:RZ20)</f>
        <v>40665.71</v>
      </c>
      <c r="SX11" s="14">
        <f>SUM('свод 12 м-цев'!SA12:SA16,'свод 12 м-цев'!SA19:SA20)</f>
        <v>-24</v>
      </c>
      <c r="SY11" s="14">
        <f>SUM('свод 12 м-цев'!SB12:SB16,'свод 12 м-цев'!SB19:SB20)</f>
        <v>-358950.24800000346</v>
      </c>
      <c r="SZ11" s="14">
        <f>SUM('свод 12 м-цев'!TC12:TC16,'свод 12 м-цев'!TC19:TC20)</f>
        <v>100</v>
      </c>
      <c r="TA11" s="14">
        <f>SUM('свод 12 м-цев'!TD12:TD16,'свод 12 м-цев'!TD19:TD20)</f>
        <v>1253205.0895000002</v>
      </c>
      <c r="TB11" s="14">
        <f>SUM('свод 12 м-цев'!TE12:TE16,'свод 12 м-цев'!TE19:TE20)</f>
        <v>100</v>
      </c>
      <c r="TC11" s="14">
        <f>SUM('свод 12 м-цев'!TF12:TF16,'свод 12 м-цев'!TF19:TF20)</f>
        <v>1253205.0895000002</v>
      </c>
      <c r="TD11" s="227">
        <f>SUM('свод 12 м-цев'!TG12:TG16,'свод 12 м-цев'!TG19:TG20)/SZ11</f>
        <v>0.83</v>
      </c>
      <c r="TE11" s="227">
        <f>SUM('свод 12 м-цев'!TH12:TH16,'свод 12 м-цев'!TH19:TH20)/TB11</f>
        <v>0.83</v>
      </c>
      <c r="TF11" s="227">
        <f>SUM('свод 12 м-цев'!TI12:TI16,'свод 12 м-цев'!TI19:TI20)/TG11</f>
        <v>0.83</v>
      </c>
      <c r="TG11" s="14">
        <f>SUM('свод 12 м-цев'!TJ12:TJ16,'свод 12 м-цев'!TJ19:TJ20)</f>
        <v>108</v>
      </c>
      <c r="TH11" s="14">
        <f>SUM('свод 12 м-цев'!TK12:TK16,'свод 12 м-цев'!TK19:TK20)</f>
        <v>1347353.4400000006</v>
      </c>
      <c r="TI11" s="14">
        <f>SUM('свод 12 м-цев'!TL12:TL16,'свод 12 м-цев'!TL19:TL20)</f>
        <v>0</v>
      </c>
      <c r="TJ11" s="14">
        <f>SUM('свод 12 м-цев'!TM12:TM16,'свод 12 м-цев'!TM19:TM20)</f>
        <v>0</v>
      </c>
      <c r="TK11" s="14">
        <f>SUM('свод 12 м-цев'!TN12:TN16,'свод 12 м-цев'!TN19:TN20)</f>
        <v>8</v>
      </c>
      <c r="TL11" s="14">
        <f>SUM('свод 12 м-цев'!TO12:TO16,'свод 12 м-цев'!TO19:TO20)</f>
        <v>94148.350500000408</v>
      </c>
      <c r="TM11" s="14">
        <f>SUM('свод 12 м-цев'!TP12:TP16,'свод 12 м-цев'!TP19:TP20)</f>
        <v>430</v>
      </c>
      <c r="TN11" s="14">
        <f>SUM('свод 12 м-цев'!TQ12:TQ16,'свод 12 м-цев'!TQ19:TQ20)</f>
        <v>4022184.3830349999</v>
      </c>
      <c r="TO11" s="14">
        <f>SUM('свод 12 м-цев'!TR12:TR16,'свод 12 м-цев'!TR19:TR20)</f>
        <v>430</v>
      </c>
      <c r="TP11" s="14">
        <f>SUM('свод 12 м-цев'!TS12:TS16,'свод 12 м-цев'!TS19:TS20)</f>
        <v>4022184.3830349999</v>
      </c>
      <c r="TQ11" s="227">
        <f>SUM('свод 12 м-цев'!TT12:TT16,'свод 12 м-цев'!TT19:TT20)/TM11</f>
        <v>0.61951162790697667</v>
      </c>
      <c r="TR11" s="227">
        <f>SUM('свод 12 м-цев'!TU12:TU16,'свод 12 м-цев'!TU19:TU20)/TO11</f>
        <v>0.61951162790697667</v>
      </c>
      <c r="TS11" s="227">
        <f>SUM('свод 12 м-цев'!TV12:TV16,'свод 12 м-цев'!TV19:TV20)/TT11</f>
        <v>0.67430317848410759</v>
      </c>
      <c r="TT11" s="14">
        <f>SUM('свод 12 м-цев'!TW12:TW16,'свод 12 м-цев'!TW19:TW20)</f>
        <v>409</v>
      </c>
      <c r="TU11" s="14">
        <f>SUM('свод 12 м-цев'!TX12:TX16,'свод 12 м-цев'!TX19:TX20)</f>
        <v>4168022.4999999995</v>
      </c>
      <c r="TV11" s="14">
        <f>SUM('свод 12 м-цев'!TY12:TY16,'свод 12 м-цев'!TY19:TY20)</f>
        <v>1</v>
      </c>
      <c r="TW11" s="14">
        <f>SUM('свод 12 м-цев'!TZ12:TZ16,'свод 12 м-цев'!TZ19:TZ20)</f>
        <v>11073.3</v>
      </c>
      <c r="TX11" s="14">
        <f>SUM('свод 12 м-цев'!UA12:UA16,'свод 12 м-цев'!UA19:UA20)</f>
        <v>-21</v>
      </c>
      <c r="TY11" s="14">
        <f>SUM('свод 12 м-цев'!UB12:UB16,'свод 12 м-цев'!UB19:UB20)</f>
        <v>145838.11696499994</v>
      </c>
      <c r="TZ11" s="14">
        <f>SUM('свод 12 м-цев'!VP12:VP16,'свод 12 м-цев'!VP19:VP20)</f>
        <v>60</v>
      </c>
      <c r="UA11" s="14">
        <f>SUM('свод 12 м-цев'!VQ12:VQ16,'свод 12 м-цев'!VQ19:VQ20)</f>
        <v>1572936.72432</v>
      </c>
      <c r="UB11" s="14">
        <f>SUM('свод 12 м-цев'!VR12:VR16,'свод 12 м-цев'!VR19:VR20)</f>
        <v>60</v>
      </c>
      <c r="UC11" s="14">
        <f>SUM('свод 12 м-цев'!VS12:VS16,'свод 12 м-цев'!VS19:VS20)</f>
        <v>1572936.72432</v>
      </c>
      <c r="UD11" s="227">
        <f>SUM('свод 12 м-цев'!VT12:VT16,'свод 12 м-цев'!VT19:VT20)/TZ11</f>
        <v>0.70800000000000007</v>
      </c>
      <c r="UE11" s="227">
        <f>SUM('свод 12 м-цев'!VU12:VU16,'свод 12 м-цев'!VU19:VU20)/UB11</f>
        <v>0.70800000000000007</v>
      </c>
      <c r="UF11" s="227">
        <f>SUM('свод 12 м-цев'!VV12:VV16,'свод 12 м-цев'!VV19:VV20)/UG11</f>
        <v>0.69651515151515153</v>
      </c>
      <c r="UG11" s="14">
        <f>SUM('свод 12 м-цев'!VW12:VW16,'свод 12 м-цев'!VW19:VW20)</f>
        <v>66</v>
      </c>
      <c r="UH11" s="14">
        <f>SUM('свод 12 м-цев'!VX12:VX16,'свод 12 м-цев'!VX19:VX20)</f>
        <v>1618450.5699999996</v>
      </c>
      <c r="UI11" s="14">
        <f>SUM('свод 12 м-цев'!VY12:VY16,'свод 12 м-цев'!VY19:VY20)</f>
        <v>0</v>
      </c>
      <c r="UJ11" s="14">
        <f>SUM('свод 12 м-цев'!VZ12:VZ16,'свод 12 м-цев'!VZ19:VZ20)</f>
        <v>0</v>
      </c>
      <c r="UK11" s="14">
        <f>SUM('свод 12 м-цев'!WA12:WA16,'свод 12 м-цев'!WA19:WA20)</f>
        <v>6</v>
      </c>
      <c r="UL11" s="14">
        <f>SUM('свод 12 м-цев'!WB12:WB16,'свод 12 м-цев'!WB19:WB20)</f>
        <v>45513.845679999678</v>
      </c>
      <c r="UM11" s="14">
        <f>SUM('свод 12 м-цев'!UC12:UC16,'свод 12 м-цев'!UC19:UC20)</f>
        <v>0</v>
      </c>
      <c r="UN11" s="14">
        <f>SUM('свод 12 м-цев'!UD12:UD16,'свод 12 м-цев'!UD19:UD20)</f>
        <v>0</v>
      </c>
      <c r="UO11" s="14">
        <f>SUM('свод 12 м-цев'!UE12:UE16,'свод 12 м-цев'!UE19:UE20)</f>
        <v>0</v>
      </c>
      <c r="UP11" s="14">
        <f>SUM('свод 12 м-цев'!UF12:UF16,'свод 12 м-цев'!UF19:UF20)</f>
        <v>0</v>
      </c>
      <c r="UQ11" s="227" t="e">
        <f>SUM('свод 12 м-цев'!UG12:UG16,'свод 12 м-цев'!UG19:UG20)/UM11</f>
        <v>#DIV/0!</v>
      </c>
      <c r="UR11" s="227" t="e">
        <f>SUM('свод 12 м-цев'!UH12:UH16,'свод 12 м-цев'!UH19:UH20)/UO11</f>
        <v>#DIV/0!</v>
      </c>
      <c r="US11" s="227" t="e">
        <f>SUM('свод 12 м-цев'!UI12:UI16,'свод 12 м-цев'!UI19:UI20)/UT11</f>
        <v>#DIV/0!</v>
      </c>
      <c r="UT11" s="14">
        <f>SUM('свод 12 м-цев'!UJ12:UJ16,'свод 12 м-цев'!UJ19:UJ20)</f>
        <v>0</v>
      </c>
      <c r="UU11" s="14">
        <f>SUM('свод 12 м-цев'!UK12:UK16,'свод 12 м-цев'!UK19:UK20)</f>
        <v>0</v>
      </c>
      <c r="UV11" s="14">
        <f>SUM('свод 12 м-цев'!UL12:UL16,'свод 12 м-цев'!UL19:UL20)</f>
        <v>0</v>
      </c>
      <c r="UW11" s="14">
        <f>SUM('свод 12 м-цев'!UM12:UM16,'свод 12 м-цев'!UM19:UM20)</f>
        <v>0</v>
      </c>
      <c r="UX11" s="14">
        <f>SUM('свод 12 м-цев'!UN12:UN16,'свод 12 м-цев'!UN19:UN20)</f>
        <v>0</v>
      </c>
      <c r="UY11" s="14">
        <f>SUM('свод 12 м-цев'!UO12:UO16,'свод 12 м-цев'!UO19:UO20)</f>
        <v>0</v>
      </c>
      <c r="UZ11" s="14">
        <f>SUM('свод 12 м-цев'!UP12:UP16,'свод 12 м-цев'!UP19:UP20)</f>
        <v>0</v>
      </c>
      <c r="VA11" s="14">
        <f>SUM('свод 12 м-цев'!UQ12:UQ16,'свод 12 м-цев'!UQ19:UQ20)</f>
        <v>0</v>
      </c>
      <c r="VB11" s="14">
        <f>SUM('свод 12 м-цев'!UR12:UR16,'свод 12 м-цев'!UR19:UR20)</f>
        <v>0</v>
      </c>
      <c r="VC11" s="14">
        <f>SUM('свод 12 м-цев'!US12:US16,'свод 12 м-цев'!US19:US20)</f>
        <v>0</v>
      </c>
      <c r="VD11" s="227" t="e">
        <f>SUM('свод 12 м-цев'!UT12:UT16,'свод 12 м-цев'!UT19:UT20)/UZ11</f>
        <v>#DIV/0!</v>
      </c>
      <c r="VE11" s="227" t="e">
        <f>SUM('свод 12 м-цев'!UU12:UU16,'свод 12 м-цев'!UU19:UU20)/VB11</f>
        <v>#DIV/0!</v>
      </c>
      <c r="VF11" s="227" t="e">
        <f>SUM('свод 12 м-цев'!UV12:UV16,'свод 12 м-цев'!UV19:UV20)/VG11</f>
        <v>#DIV/0!</v>
      </c>
      <c r="VG11" s="14">
        <f>SUM('свод 12 м-цев'!UW12:UW16,'свод 12 м-цев'!UW19:UW20)</f>
        <v>0</v>
      </c>
      <c r="VH11" s="14">
        <f>SUM('свод 12 м-цев'!UX12:UX16,'свод 12 м-цев'!UX19:UX20)</f>
        <v>0</v>
      </c>
      <c r="VI11" s="14">
        <f>SUM('свод 12 м-цев'!UY12:UY16,'свод 12 м-цев'!UY19:UY20)</f>
        <v>0</v>
      </c>
      <c r="VJ11" s="14">
        <f>SUM('свод 12 м-цев'!UZ12:UZ16,'свод 12 м-цев'!UZ19:UZ20)</f>
        <v>0</v>
      </c>
      <c r="VK11" s="14">
        <f>SUM('свод 12 м-цев'!VA12:VA16,'свод 12 м-цев'!VA19:VA20)</f>
        <v>0</v>
      </c>
      <c r="VL11" s="14">
        <f>SUM('свод 12 м-цев'!VB12:VB16,'свод 12 м-цев'!VB19:VB20)</f>
        <v>0</v>
      </c>
      <c r="VM11" s="14">
        <f>SUM('свод 12 м-цев'!VC12:VC16,'свод 12 м-цев'!VC19:VC20)</f>
        <v>0</v>
      </c>
      <c r="VN11" s="14">
        <f>SUM('свод 12 м-цев'!VD12:VD16,'свод 12 м-цев'!VD19:VD20)</f>
        <v>0</v>
      </c>
      <c r="VO11" s="14">
        <f>SUM('свод 12 м-цев'!VE12:VE16,'свод 12 м-цев'!VE19:VE20)</f>
        <v>0</v>
      </c>
      <c r="VP11" s="14">
        <f>SUM('свод 12 м-цев'!VF12:VF16,'свод 12 м-цев'!VF19:VF20)</f>
        <v>0</v>
      </c>
      <c r="VQ11" s="227" t="e">
        <f>SUM('свод 12 м-цев'!VG12:VG16,'свод 12 м-цев'!VG19:VG20)/VM11</f>
        <v>#DIV/0!</v>
      </c>
      <c r="VR11" s="227" t="e">
        <f>SUM('свод 12 м-цев'!VH12:VH16,'свод 12 м-цев'!VH19:VH20)/VO11</f>
        <v>#DIV/0!</v>
      </c>
      <c r="VS11" s="227">
        <f>SUM('свод 12 м-цев'!VI12:VI16,'свод 12 м-цев'!VI19:VI20)/VT11</f>
        <v>0.83</v>
      </c>
      <c r="VT11" s="14">
        <f>SUM('свод 12 м-цев'!VJ12:VJ16,'свод 12 м-цев'!VJ19:VJ20)</f>
        <v>2</v>
      </c>
      <c r="VU11" s="14">
        <f>SUM('свод 12 м-цев'!VK12:VK16,'свод 12 м-цев'!VK19:VK20)</f>
        <v>39540.61</v>
      </c>
      <c r="VV11" s="14">
        <f>SUM('свод 12 м-цев'!VL12:VL16,'свод 12 м-цев'!VL19:VL20)</f>
        <v>0</v>
      </c>
      <c r="VW11" s="14">
        <f>SUM('свод 12 м-цев'!VM12:VM16,'свод 12 м-цев'!VM19:VM20)</f>
        <v>0</v>
      </c>
      <c r="VX11" s="14">
        <f>SUM('свод 12 м-цев'!VN12:VN16,'свод 12 м-цев'!VN19:VN20)</f>
        <v>2</v>
      </c>
      <c r="VY11" s="14">
        <f>SUM('свод 12 м-цев'!VO12:VO16,'свод 12 м-цев'!VO19:VO20)</f>
        <v>39540.61</v>
      </c>
      <c r="VZ11" s="14">
        <f>SUM('свод 12 м-цев'!WC12:WC16,'свод 12 м-цев'!WC19:WC20)</f>
        <v>0</v>
      </c>
      <c r="WA11" s="14">
        <f>SUM('свод 12 м-цев'!WD12:WD16,'свод 12 м-цев'!WD19:WD20)</f>
        <v>0</v>
      </c>
      <c r="WB11" s="14">
        <f>SUM('свод 12 м-цев'!WE12:WE16,'свод 12 м-цев'!WE19:WE20)</f>
        <v>0</v>
      </c>
      <c r="WC11" s="14">
        <f>SUM('свод 12 м-цев'!WF12:WF16,'свод 12 м-цев'!WF19:WF20)</f>
        <v>0</v>
      </c>
      <c r="WD11" s="227" t="e">
        <f>SUM('свод 12 м-цев'!WG12:WG16,'свод 12 м-цев'!WG19:WG20)/VZ11</f>
        <v>#DIV/0!</v>
      </c>
      <c r="WE11" s="227" t="e">
        <f>SUM('свод 12 м-цев'!WH12:WH16,'свод 12 м-цев'!WH19:WH20)/WB11</f>
        <v>#DIV/0!</v>
      </c>
      <c r="WF11" s="227" t="e">
        <f>SUM('свод 12 м-цев'!WI12:WI16,'свод 12 м-цев'!WI19:WI20)/WG11</f>
        <v>#DIV/0!</v>
      </c>
      <c r="WG11" s="14">
        <f>SUM('свод 12 м-цев'!WJ12:WJ16,'свод 12 м-цев'!WJ19:WJ20)</f>
        <v>0</v>
      </c>
      <c r="WH11" s="14">
        <f>SUM('свод 12 м-цев'!WK12:WK16,'свод 12 м-цев'!WK19:WK20)</f>
        <v>0</v>
      </c>
      <c r="WI11" s="14">
        <f>SUM('свод 12 м-цев'!WL12:WL16,'свод 12 м-цев'!WL19:WL20)</f>
        <v>0</v>
      </c>
      <c r="WJ11" s="14">
        <f>SUM('свод 12 м-цев'!WM12:WM16,'свод 12 м-цев'!WM19:WM20)</f>
        <v>0</v>
      </c>
      <c r="WK11" s="14">
        <f>SUM('свод 12 м-цев'!WN12:WN16,'свод 12 м-цев'!WN19:WN20)</f>
        <v>0</v>
      </c>
      <c r="WL11" s="14">
        <f>SUM('свод 12 м-цев'!WO12:WO16,'свод 12 м-цев'!WO19:WO20)</f>
        <v>0</v>
      </c>
      <c r="WM11" s="220">
        <f>SUM(KZ11,LM11,LZ11,MM11,MZ11,NM11,NZ11,OM11,OZ11,PM11,PZ11,QM11,QZ11,RM11,RZ11,SM11,SZ11,TM11,TZ11,UM11,UZ11,VM11,VZ11)</f>
        <v>1684</v>
      </c>
      <c r="WN11" s="220">
        <f>SUM(LA11,LN11,MA11,MN11,NA11,NN11,OA11,ON11,PA11,PN11,QA11,QN11,RA11,RN11,SA11,SN11,TA11,TN11,UA11,UN11,VA11,VN11,WA11)</f>
        <v>21872169.672646798</v>
      </c>
      <c r="WO11" s="220">
        <f t="shared" ref="WO11:WW17" si="2">SUM(LB11,LO11,MB11,MO11,NB11,NO11,OB11,OO11,PB11,PO11,QB11,QO11,RB11,RO11,SB11,SO11,TB11,TO11,UB11,UO11,VB11,VO11,WB11)</f>
        <v>1684</v>
      </c>
      <c r="WP11" s="220">
        <f t="shared" si="2"/>
        <v>21872169.672646798</v>
      </c>
      <c r="WQ11" s="227">
        <f>SUM('свод 12 м-цев'!WT12:WT16,'свод 12 м-цев'!WT19:WT20)/WM11</f>
        <v>0.74394299287410925</v>
      </c>
      <c r="WR11" s="227">
        <f>SUM('свод 12 м-цев'!WU12:WU16,'свод 12 м-цев'!WU19:WU20)/WO11</f>
        <v>0.74394299287410925</v>
      </c>
      <c r="WS11" s="227">
        <f>SUM('свод 12 м-цев'!WV12:WV16,'свод 12 м-цев'!WV19:WV20)/WT11</f>
        <v>0.71305555555555566</v>
      </c>
      <c r="WT11" s="220">
        <f t="shared" si="2"/>
        <v>1764</v>
      </c>
      <c r="WU11" s="220">
        <f t="shared" si="2"/>
        <v>22359558.199999999</v>
      </c>
      <c r="WV11" s="220">
        <f t="shared" si="2"/>
        <v>5</v>
      </c>
      <c r="WW11" s="220">
        <f t="shared" si="2"/>
        <v>61096.729999999996</v>
      </c>
      <c r="WX11" s="26">
        <f>SUM(WT11-WO11)</f>
        <v>80</v>
      </c>
      <c r="WY11" s="26">
        <f>SUM(WU11-WP11)</f>
        <v>487388.52735320106</v>
      </c>
      <c r="WZ11" s="220">
        <f>SUM(DM11,KM11,WM11)</f>
        <v>5201</v>
      </c>
      <c r="XA11" s="220">
        <f t="shared" ref="XA11:XJ17" si="3">SUM(DN11,KN11,WN11)</f>
        <v>133309227.48624346</v>
      </c>
      <c r="XB11" s="220">
        <f t="shared" si="3"/>
        <v>5201</v>
      </c>
      <c r="XC11" s="220">
        <f t="shared" si="3"/>
        <v>133309227.48624346</v>
      </c>
      <c r="XD11" s="227">
        <f>SUM('свод 12 м-цев'!XG12:XG16,'свод 12 м-цев'!XG19:XG20)/WZ11</f>
        <v>1.5482849452028455</v>
      </c>
      <c r="XE11" s="227">
        <f>SUM('свод 12 м-цев'!XH12:XH16,'свод 12 м-цев'!XH19:XH20)/XB11</f>
        <v>1.5482849452028455</v>
      </c>
      <c r="XF11" s="227">
        <f>SUM('свод 12 м-цев'!XI12:XI16,'свод 12 м-цев'!XI19:XI20)/XG11</f>
        <v>0.66759734513274327</v>
      </c>
      <c r="XG11" s="220">
        <f t="shared" si="3"/>
        <v>4520</v>
      </c>
      <c r="XH11" s="220">
        <f t="shared" si="3"/>
        <v>131798858.55999999</v>
      </c>
      <c r="XI11" s="220">
        <f t="shared" si="3"/>
        <v>75</v>
      </c>
      <c r="XJ11" s="220">
        <f t="shared" si="3"/>
        <v>8560163.7400000002</v>
      </c>
      <c r="XK11" s="26">
        <f t="shared" ref="XK11:XK30" si="4">SUM(XG11-XB11)</f>
        <v>-681</v>
      </c>
      <c r="XL11" s="26">
        <f t="shared" ref="XL11:XL30" si="5">SUM(XH11-XC11)</f>
        <v>-1510368.9262434691</v>
      </c>
    </row>
    <row r="12" spans="1:636" ht="30" x14ac:dyDescent="0.25">
      <c r="A12" s="231" t="s">
        <v>261</v>
      </c>
      <c r="B12" s="111">
        <v>8</v>
      </c>
      <c r="C12" s="11" t="s">
        <v>69</v>
      </c>
      <c r="D12" s="12" t="e">
        <f>#REF!</f>
        <v>#REF!</v>
      </c>
      <c r="E12" s="12">
        <v>10127</v>
      </c>
      <c r="F12" s="89">
        <v>0.98</v>
      </c>
      <c r="G12" s="13">
        <v>1</v>
      </c>
      <c r="H12" s="12">
        <v>1.4</v>
      </c>
      <c r="I12" s="12">
        <v>1.68</v>
      </c>
      <c r="J12" s="12">
        <v>2.23</v>
      </c>
      <c r="K12" s="12">
        <v>2.39</v>
      </c>
      <c r="L12" s="123">
        <v>2.57</v>
      </c>
      <c r="M12" s="14">
        <f>'свод 12 м-цев'!P21</f>
        <v>0</v>
      </c>
      <c r="N12" s="14">
        <f>'свод 12 м-цев'!Q21</f>
        <v>0</v>
      </c>
      <c r="O12" s="14">
        <f>'свод 12 м-цев'!R21</f>
        <v>0</v>
      </c>
      <c r="P12" s="14">
        <f>'свод 12 м-цев'!S21</f>
        <v>0</v>
      </c>
      <c r="Q12" s="227" t="e">
        <f>'свод 12 м-цев'!T21/M12</f>
        <v>#DIV/0!</v>
      </c>
      <c r="R12" s="227" t="e">
        <f>'свод 12 м-цев'!U21/O12</f>
        <v>#DIV/0!</v>
      </c>
      <c r="S12" s="227" t="e">
        <f>'свод 12 м-цев'!V21/T12</f>
        <v>#DIV/0!</v>
      </c>
      <c r="T12" s="14">
        <f>'свод 12 м-цев'!W21</f>
        <v>0</v>
      </c>
      <c r="U12" s="14">
        <f>'свод 12 м-цев'!X21</f>
        <v>0</v>
      </c>
      <c r="V12" s="14">
        <f>'свод 12 м-цев'!Y21</f>
        <v>0</v>
      </c>
      <c r="W12" s="14">
        <f>'свод 12 м-цев'!Z21</f>
        <v>0</v>
      </c>
      <c r="X12" s="14">
        <f>'свод 12 м-цев'!AA21</f>
        <v>0</v>
      </c>
      <c r="Y12" s="14">
        <f>'свод 12 м-цев'!AB21</f>
        <v>0</v>
      </c>
      <c r="Z12" s="14">
        <f>'свод 12 м-цев'!AC21</f>
        <v>0</v>
      </c>
      <c r="AA12" s="14">
        <f>'свод 12 м-цев'!AD21</f>
        <v>0</v>
      </c>
      <c r="AB12" s="14">
        <f>'свод 12 м-цев'!AE21</f>
        <v>0</v>
      </c>
      <c r="AC12" s="14">
        <f>'свод 12 м-цев'!AF21</f>
        <v>0</v>
      </c>
      <c r="AD12" s="227" t="e">
        <f>'свод 12 м-цев'!AG21/Z12</f>
        <v>#DIV/0!</v>
      </c>
      <c r="AE12" s="227" t="e">
        <f>'свод 12 м-цев'!AH21/AB12</f>
        <v>#DIV/0!</v>
      </c>
      <c r="AF12" s="227" t="e">
        <f>'свод 12 м-цев'!AI21/AG12</f>
        <v>#DIV/0!</v>
      </c>
      <c r="AG12" s="14">
        <f>'свод 12 м-цев'!AJ21</f>
        <v>0</v>
      </c>
      <c r="AH12" s="14">
        <f>'свод 12 м-цев'!AK21</f>
        <v>0</v>
      </c>
      <c r="AI12" s="14">
        <f>'свод 12 м-цев'!AL21</f>
        <v>0</v>
      </c>
      <c r="AJ12" s="14">
        <f>'свод 12 м-цев'!AM21</f>
        <v>0</v>
      </c>
      <c r="AK12" s="14">
        <f>'свод 12 м-цев'!AN21</f>
        <v>0</v>
      </c>
      <c r="AL12" s="14">
        <f>'свод 12 м-цев'!AO21</f>
        <v>0</v>
      </c>
      <c r="AM12" s="14">
        <f>'свод 12 м-цев'!AP21</f>
        <v>0</v>
      </c>
      <c r="AN12" s="14">
        <f>'свод 12 м-цев'!AQ21</f>
        <v>0</v>
      </c>
      <c r="AO12" s="14">
        <f>'свод 12 м-цев'!AR21</f>
        <v>0</v>
      </c>
      <c r="AP12" s="14">
        <f>'свод 12 м-цев'!AS21</f>
        <v>0</v>
      </c>
      <c r="AQ12" s="227"/>
      <c r="AR12" s="227"/>
      <c r="AS12" s="227"/>
      <c r="AT12" s="14">
        <f>'свод 12 м-цев'!AW21</f>
        <v>0</v>
      </c>
      <c r="AU12" s="14">
        <f>'свод 12 м-цев'!AX21</f>
        <v>0</v>
      </c>
      <c r="AV12" s="14">
        <f>'свод 12 м-цев'!AY21</f>
        <v>0</v>
      </c>
      <c r="AW12" s="14">
        <f>'свод 12 м-цев'!AZ21</f>
        <v>0</v>
      </c>
      <c r="AX12" s="14">
        <f>'свод 12 м-цев'!BA21</f>
        <v>0</v>
      </c>
      <c r="AY12" s="14">
        <f>'свод 12 м-цев'!BB21</f>
        <v>0</v>
      </c>
      <c r="AZ12" s="14">
        <f>'свод 12 м-цев'!BC21</f>
        <v>0</v>
      </c>
      <c r="BA12" s="14">
        <f>'свод 12 м-цев'!BD21</f>
        <v>0</v>
      </c>
      <c r="BB12" s="14">
        <f>'свод 12 м-цев'!BE21</f>
        <v>0</v>
      </c>
      <c r="BC12" s="14">
        <f>'свод 12 м-цев'!BF21</f>
        <v>0</v>
      </c>
      <c r="BD12" s="227" t="e">
        <f>'свод 12 м-цев'!BG21/AZ12</f>
        <v>#DIV/0!</v>
      </c>
      <c r="BE12" s="227" t="e">
        <f>'свод 12 м-цев'!BH21/BB12</f>
        <v>#DIV/0!</v>
      </c>
      <c r="BF12" s="227" t="e">
        <f>'свод 12 м-цев'!BI21/BG12</f>
        <v>#DIV/0!</v>
      </c>
      <c r="BG12" s="14">
        <f>'свод 12 м-цев'!BJ21</f>
        <v>0</v>
      </c>
      <c r="BH12" s="14">
        <f>'свод 12 м-цев'!BK21</f>
        <v>0</v>
      </c>
      <c r="BI12" s="14">
        <f>'свод 12 м-цев'!BL21</f>
        <v>0</v>
      </c>
      <c r="BJ12" s="14">
        <f>'свод 12 м-цев'!BM21</f>
        <v>0</v>
      </c>
      <c r="BK12" s="14">
        <f>'свод 12 м-цев'!BN21</f>
        <v>0</v>
      </c>
      <c r="BL12" s="14">
        <f>'свод 12 м-цев'!BO21</f>
        <v>0</v>
      </c>
      <c r="BM12" s="14">
        <f>'свод 12 м-цев'!BP21</f>
        <v>0</v>
      </c>
      <c r="BN12" s="14">
        <f>'свод 12 м-цев'!BQ21</f>
        <v>0</v>
      </c>
      <c r="BO12" s="14">
        <f>'свод 12 м-цев'!BR21</f>
        <v>0</v>
      </c>
      <c r="BP12" s="14">
        <f>'свод 12 м-цев'!BS21</f>
        <v>0</v>
      </c>
      <c r="BQ12" s="227" t="e">
        <f>'свод 12 м-цев'!BT21/BM12</f>
        <v>#DIV/0!</v>
      </c>
      <c r="BR12" s="227" t="e">
        <f>'свод 12 м-цев'!BU21/BO12</f>
        <v>#DIV/0!</v>
      </c>
      <c r="BS12" s="227" t="e">
        <f>'свод 12 м-цев'!BV21/BT12</f>
        <v>#DIV/0!</v>
      </c>
      <c r="BT12" s="14">
        <f>'свод 12 м-цев'!BW21</f>
        <v>0</v>
      </c>
      <c r="BU12" s="14">
        <f>'свод 12 м-цев'!BX21</f>
        <v>0</v>
      </c>
      <c r="BV12" s="14">
        <f>'свод 12 м-цев'!BY21</f>
        <v>0</v>
      </c>
      <c r="BW12" s="14">
        <f>'свод 12 м-цев'!BZ21</f>
        <v>0</v>
      </c>
      <c r="BX12" s="14">
        <f>'свод 12 м-цев'!CA21</f>
        <v>0</v>
      </c>
      <c r="BY12" s="14">
        <f>'свод 12 м-цев'!CB21</f>
        <v>0</v>
      </c>
      <c r="BZ12" s="14">
        <f>'свод 12 м-цев'!CC21</f>
        <v>6</v>
      </c>
      <c r="CA12" s="14">
        <f>'свод 12 м-цев'!CD21</f>
        <v>88850.747440000006</v>
      </c>
      <c r="CB12" s="14">
        <f>'свод 12 м-цев'!CE21</f>
        <v>6</v>
      </c>
      <c r="CC12" s="14">
        <f>'свод 12 м-цев'!CF21</f>
        <v>88850.747440000006</v>
      </c>
      <c r="CD12" s="227">
        <f>'свод 12 м-цев'!CG21/BZ12</f>
        <v>0.98</v>
      </c>
      <c r="CE12" s="227">
        <f>'свод 12 м-цев'!CH21/CB12</f>
        <v>0.98</v>
      </c>
      <c r="CF12" s="227" t="e">
        <f>'свод 12 м-цев'!CI21/CG12</f>
        <v>#DIV/0!</v>
      </c>
      <c r="CG12" s="14">
        <f>'свод 12 м-цев'!CJ21</f>
        <v>0</v>
      </c>
      <c r="CH12" s="14">
        <f>'свод 12 м-цев'!CK21</f>
        <v>0</v>
      </c>
      <c r="CI12" s="14">
        <f>'свод 12 м-цев'!CL21</f>
        <v>0</v>
      </c>
      <c r="CJ12" s="14">
        <f>'свод 12 м-цев'!CM21</f>
        <v>0</v>
      </c>
      <c r="CK12" s="14">
        <f>'свод 12 м-цев'!CN21</f>
        <v>-6</v>
      </c>
      <c r="CL12" s="14">
        <f>'свод 12 м-цев'!CO21</f>
        <v>-88850.747440000006</v>
      </c>
      <c r="CM12" s="14">
        <f>'свод 12 м-цев'!CP21</f>
        <v>0</v>
      </c>
      <c r="CN12" s="14">
        <f>'свод 12 м-цев'!CQ21</f>
        <v>0</v>
      </c>
      <c r="CO12" s="14">
        <f>'свод 12 м-цев'!CR21</f>
        <v>0</v>
      </c>
      <c r="CP12" s="14">
        <f>'свод 12 м-цев'!CS21</f>
        <v>0</v>
      </c>
      <c r="CQ12" s="227" t="e">
        <f>'свод 12 м-цев'!CT21/CM12</f>
        <v>#DIV/0!</v>
      </c>
      <c r="CR12" s="227" t="e">
        <f>'свод 12 м-цев'!CU21/CO12</f>
        <v>#DIV/0!</v>
      </c>
      <c r="CS12" s="227" t="e">
        <f>'свод 12 м-цев'!CV21/CT12</f>
        <v>#DIV/0!</v>
      </c>
      <c r="CT12" s="14">
        <f>'свод 12 м-цев'!CW21</f>
        <v>0</v>
      </c>
      <c r="CU12" s="14">
        <f>'свод 12 м-цев'!CX21</f>
        <v>0</v>
      </c>
      <c r="CV12" s="14">
        <f>'свод 12 м-цев'!CY21</f>
        <v>0</v>
      </c>
      <c r="CW12" s="14">
        <f>'свод 12 м-цев'!CZ21</f>
        <v>0</v>
      </c>
      <c r="CX12" s="14">
        <f>'свод 12 м-цев'!DA21</f>
        <v>0</v>
      </c>
      <c r="CY12" s="14">
        <f>'свод 12 м-цев'!DB21</f>
        <v>0</v>
      </c>
      <c r="CZ12" s="14">
        <f>'свод 12 м-цев'!DC21</f>
        <v>0</v>
      </c>
      <c r="DA12" s="14">
        <f>'свод 12 м-цев'!DD21</f>
        <v>0</v>
      </c>
      <c r="DB12" s="14">
        <f>'свод 12 м-цев'!DE21</f>
        <v>0</v>
      </c>
      <c r="DC12" s="14">
        <f>'свод 12 м-цев'!DF21</f>
        <v>0</v>
      </c>
      <c r="DD12" s="227" t="e">
        <f>'свод 12 м-цев'!DG21/CZ12</f>
        <v>#DIV/0!</v>
      </c>
      <c r="DE12" s="227" t="e">
        <f>'свод 12 м-цев'!DH21/DB12</f>
        <v>#DIV/0!</v>
      </c>
      <c r="DF12" s="227" t="e">
        <f>'свод 12 м-цев'!DI21/DG12</f>
        <v>#DIV/0!</v>
      </c>
      <c r="DG12" s="14">
        <f>'свод 12 м-цев'!DJ21</f>
        <v>0</v>
      </c>
      <c r="DH12" s="14">
        <f>'свод 12 м-цев'!DK21</f>
        <v>0</v>
      </c>
      <c r="DI12" s="14">
        <f>'свод 12 м-цев'!DL21</f>
        <v>0</v>
      </c>
      <c r="DJ12" s="14">
        <f>'свод 12 м-цев'!DM21</f>
        <v>0</v>
      </c>
      <c r="DK12" s="14">
        <f>'свод 12 м-цев'!DN21</f>
        <v>0</v>
      </c>
      <c r="DL12" s="14">
        <f>'свод 12 м-цев'!DO21</f>
        <v>0</v>
      </c>
      <c r="DM12" s="172">
        <f t="shared" ref="DM12:DM46" si="6">SUM(M12,Z12,AM12,AZ12,BM12,BZ12,CM12,CZ12)</f>
        <v>6</v>
      </c>
      <c r="DN12" s="172">
        <f t="shared" ref="DN12:DN46" si="7">SUM(N12,AA12,AN12,BA12,BN12,CA12,CN12,DA12)</f>
        <v>88850.747440000006</v>
      </c>
      <c r="DO12" s="172">
        <f t="shared" ref="DO12:DO46" si="8">SUM(O12,AB12,AO12,BB12,BO12,CB12,CO12,DB12)</f>
        <v>6</v>
      </c>
      <c r="DP12" s="172">
        <f t="shared" ref="DP12:DP46" si="9">SUM(P12,AC12,AP12,BC12,BP12,CC12,CP12,DC12)</f>
        <v>88850.747440000006</v>
      </c>
      <c r="DQ12" s="227">
        <f>'свод 12 м-цев'!DT21/DM12</f>
        <v>0.98</v>
      </c>
      <c r="DR12" s="227">
        <f>'свод 12 м-цев'!DU21/DO12</f>
        <v>0.98</v>
      </c>
      <c r="DS12" s="227" t="e">
        <f>'свод 12 м-цев'!DV21/DT12</f>
        <v>#DIV/0!</v>
      </c>
      <c r="DT12" s="172">
        <f t="shared" ref="DT12:DT46" si="10">SUM(T12,AG12,AT12,BG12,BT12,CG12,CT12,DG12)</f>
        <v>0</v>
      </c>
      <c r="DU12" s="172">
        <f t="shared" ref="DU12:DU46" si="11">SUM(U12,AH12,AU12,BH12,BU12,CH12,CU12,DH12)</f>
        <v>0</v>
      </c>
      <c r="DV12" s="172">
        <f t="shared" ref="DV12:DV46" si="12">SUM(V12,AI12,AV12,BI12,BV12,CI12,CV12,DI12)</f>
        <v>0</v>
      </c>
      <c r="DW12" s="172">
        <f t="shared" ref="DW12:DW46" si="13">SUM(W12,AJ12,AW12,BJ12,BW12,CJ12,CW12,DJ12)</f>
        <v>0</v>
      </c>
      <c r="DX12" s="172">
        <f t="shared" ref="DX12:DX46" si="14">SUM(DT12-DO12)</f>
        <v>-6</v>
      </c>
      <c r="DY12" s="172">
        <f t="shared" ref="DY12:DY46" si="15">SUM(DU12-DP12)</f>
        <v>-88850.747440000006</v>
      </c>
      <c r="DZ12" s="14">
        <f>'свод 12 м-цев'!EC21</f>
        <v>0</v>
      </c>
      <c r="EA12" s="14">
        <f>'свод 12 м-цев'!ED21</f>
        <v>0</v>
      </c>
      <c r="EB12" s="14">
        <f>'свод 12 м-цев'!EE21</f>
        <v>0</v>
      </c>
      <c r="EC12" s="14">
        <f>'свод 12 м-цев'!EF21</f>
        <v>0</v>
      </c>
      <c r="ED12" s="227" t="e">
        <f>'свод 12 м-цев'!EG21/DZ12</f>
        <v>#DIV/0!</v>
      </c>
      <c r="EE12" s="227" t="e">
        <f>'свод 12 м-цев'!EH21/EB12</f>
        <v>#DIV/0!</v>
      </c>
      <c r="EF12" s="227" t="e">
        <f>'свод 12 м-цев'!EI21/EG12</f>
        <v>#DIV/0!</v>
      </c>
      <c r="EG12" s="14">
        <f>'свод 12 м-цев'!EJ21</f>
        <v>0</v>
      </c>
      <c r="EH12" s="14">
        <f>'свод 12 м-цев'!EK21</f>
        <v>0</v>
      </c>
      <c r="EI12" s="14">
        <f>'свод 12 м-цев'!EL21</f>
        <v>0</v>
      </c>
      <c r="EJ12" s="14">
        <f>'свод 12 м-цев'!EM21</f>
        <v>0</v>
      </c>
      <c r="EK12" s="14">
        <f>'свод 12 м-цев'!EN21</f>
        <v>0</v>
      </c>
      <c r="EL12" s="14">
        <f>'свод 12 м-цев'!EO21</f>
        <v>0</v>
      </c>
      <c r="EM12" s="14">
        <f>'свод 12 м-цев'!EP21</f>
        <v>0</v>
      </c>
      <c r="EN12" s="14">
        <f>'свод 12 м-цев'!EQ21</f>
        <v>0</v>
      </c>
      <c r="EO12" s="14">
        <f>'свод 12 м-цев'!ER21</f>
        <v>0</v>
      </c>
      <c r="EP12" s="14">
        <f>'свод 12 м-цев'!ES21</f>
        <v>0</v>
      </c>
      <c r="EQ12" s="227" t="e">
        <f>'свод 12 м-цев'!ET21/EM12</f>
        <v>#DIV/0!</v>
      </c>
      <c r="ER12" s="227" t="e">
        <f>'свод 12 м-цев'!EU21/EO12</f>
        <v>#DIV/0!</v>
      </c>
      <c r="ES12" s="227" t="e">
        <f>'свод 12 м-цев'!EV21/ET12</f>
        <v>#DIV/0!</v>
      </c>
      <c r="ET12" s="14">
        <f>'свод 12 м-цев'!EW21</f>
        <v>0</v>
      </c>
      <c r="EU12" s="14">
        <f>'свод 12 м-цев'!EX21</f>
        <v>0</v>
      </c>
      <c r="EV12" s="14">
        <f>'свод 12 м-цев'!EY21</f>
        <v>0</v>
      </c>
      <c r="EW12" s="14">
        <f>'свод 12 м-цев'!EZ21</f>
        <v>0</v>
      </c>
      <c r="EX12" s="14">
        <f>'свод 12 м-цев'!FA21</f>
        <v>0</v>
      </c>
      <c r="EY12" s="14">
        <f>'свод 12 м-цев'!FB21</f>
        <v>0</v>
      </c>
      <c r="EZ12" s="14">
        <f>'свод 12 м-цев'!FC21</f>
        <v>0</v>
      </c>
      <c r="FA12" s="14">
        <f>'свод 12 м-цев'!FD21</f>
        <v>0</v>
      </c>
      <c r="FB12" s="14">
        <f>'свод 12 м-цев'!FE21</f>
        <v>0</v>
      </c>
      <c r="FC12" s="14">
        <f>'свод 12 м-цев'!FF21</f>
        <v>0</v>
      </c>
      <c r="FD12" s="227" t="e">
        <f>'свод 12 м-цев'!FG21/EZ12</f>
        <v>#DIV/0!</v>
      </c>
      <c r="FE12" s="227" t="e">
        <f>'свод 12 м-цев'!FH21/FB12</f>
        <v>#DIV/0!</v>
      </c>
      <c r="FF12" s="227" t="e">
        <f>'свод 12 м-цев'!FI21/FG12</f>
        <v>#DIV/0!</v>
      </c>
      <c r="FG12" s="14">
        <f>'свод 12 м-цев'!FJ21</f>
        <v>0</v>
      </c>
      <c r="FH12" s="14">
        <f>'свод 12 м-цев'!FK21</f>
        <v>0</v>
      </c>
      <c r="FI12" s="14">
        <f>'свод 12 м-цев'!FL21</f>
        <v>0</v>
      </c>
      <c r="FJ12" s="14">
        <f>'свод 12 м-цев'!FM21</f>
        <v>0</v>
      </c>
      <c r="FK12" s="14">
        <f>'свод 12 м-цев'!FN21</f>
        <v>0</v>
      </c>
      <c r="FL12" s="14">
        <f>'свод 12 м-цев'!FO21</f>
        <v>0</v>
      </c>
      <c r="FM12" s="14">
        <f>'свод 12 м-цев'!FP21</f>
        <v>0</v>
      </c>
      <c r="FN12" s="14">
        <f>'свод 12 м-цев'!FQ21</f>
        <v>0</v>
      </c>
      <c r="FO12" s="14">
        <f>'свод 12 м-цев'!FR21</f>
        <v>0</v>
      </c>
      <c r="FP12" s="14">
        <f>'свод 12 м-цев'!FS21</f>
        <v>0</v>
      </c>
      <c r="FQ12" s="227" t="e">
        <f>'свод 12 м-цев'!FT21/FM12</f>
        <v>#DIV/0!</v>
      </c>
      <c r="FR12" s="227" t="e">
        <f>'свод 12 м-цев'!FU21/FO12</f>
        <v>#DIV/0!</v>
      </c>
      <c r="FS12" s="227" t="e">
        <f>'свод 12 м-цев'!FV21/FT12</f>
        <v>#DIV/0!</v>
      </c>
      <c r="FT12" s="14">
        <f>'свод 12 м-цев'!FW21</f>
        <v>0</v>
      </c>
      <c r="FU12" s="14">
        <f>'свод 12 м-цев'!FX21</f>
        <v>0</v>
      </c>
      <c r="FV12" s="14">
        <f>'свод 12 м-цев'!FY21</f>
        <v>0</v>
      </c>
      <c r="FW12" s="14">
        <f>'свод 12 м-цев'!FZ21</f>
        <v>0</v>
      </c>
      <c r="FX12" s="14">
        <f>'свод 12 м-цев'!GA21</f>
        <v>0</v>
      </c>
      <c r="FY12" s="14">
        <f>'свод 12 м-цев'!GB21</f>
        <v>0</v>
      </c>
      <c r="FZ12" s="14">
        <f>'свод 12 м-цев'!GC21</f>
        <v>0</v>
      </c>
      <c r="GA12" s="14">
        <f>'свод 12 м-цев'!GD21</f>
        <v>0</v>
      </c>
      <c r="GB12" s="14">
        <f>'свод 12 м-цев'!GE21</f>
        <v>0</v>
      </c>
      <c r="GC12" s="14">
        <f>'свод 12 м-цев'!GF21</f>
        <v>0</v>
      </c>
      <c r="GD12" s="227" t="e">
        <f>'свод 12 м-цев'!GG21/FZ12</f>
        <v>#DIV/0!</v>
      </c>
      <c r="GE12" s="227" t="e">
        <f>'свод 12 м-цев'!GH21/GB12</f>
        <v>#DIV/0!</v>
      </c>
      <c r="GF12" s="227" t="e">
        <f>'свод 12 м-цев'!GI21/GG12</f>
        <v>#DIV/0!</v>
      </c>
      <c r="GG12" s="14">
        <f>'свод 12 м-цев'!GJ21</f>
        <v>0</v>
      </c>
      <c r="GH12" s="14">
        <f>'свод 12 м-цев'!GK21</f>
        <v>0</v>
      </c>
      <c r="GI12" s="14">
        <f>'свод 12 м-цев'!GL21</f>
        <v>0</v>
      </c>
      <c r="GJ12" s="14">
        <f>'свод 12 м-цев'!GM21</f>
        <v>0</v>
      </c>
      <c r="GK12" s="14">
        <f>'свод 12 м-цев'!GN21</f>
        <v>0</v>
      </c>
      <c r="GL12" s="14">
        <f>'свод 12 м-цев'!GO21</f>
        <v>0</v>
      </c>
      <c r="GM12" s="14">
        <f>'свод 12 м-цев'!GP21</f>
        <v>0</v>
      </c>
      <c r="GN12" s="14">
        <f>'свод 12 м-цев'!GQ21</f>
        <v>0</v>
      </c>
      <c r="GO12" s="14">
        <f>'свод 12 м-цев'!GR21</f>
        <v>0</v>
      </c>
      <c r="GP12" s="14">
        <f>'свод 12 м-цев'!GS21</f>
        <v>0</v>
      </c>
      <c r="GQ12" s="227" t="e">
        <f>'свод 12 м-цев'!GT21/GM12</f>
        <v>#DIV/0!</v>
      </c>
      <c r="GR12" s="227" t="e">
        <f>'свод 12 м-цев'!GU21/GO12</f>
        <v>#DIV/0!</v>
      </c>
      <c r="GS12" s="227" t="e">
        <f>'свод 12 м-цев'!GV21/GT12</f>
        <v>#DIV/0!</v>
      </c>
      <c r="GT12" s="14">
        <f>'свод 12 м-цев'!GW21</f>
        <v>0</v>
      </c>
      <c r="GU12" s="14">
        <f>'свод 12 м-цев'!GX21</f>
        <v>0</v>
      </c>
      <c r="GV12" s="14">
        <f>'свод 12 м-цев'!GY21</f>
        <v>0</v>
      </c>
      <c r="GW12" s="14">
        <f>'свод 12 м-цев'!GZ21</f>
        <v>0</v>
      </c>
      <c r="GX12" s="14">
        <f>'свод 12 м-цев'!HA21</f>
        <v>0</v>
      </c>
      <c r="GY12" s="14">
        <f>'свод 12 м-цев'!HB21</f>
        <v>0</v>
      </c>
      <c r="GZ12" s="14">
        <f>'свод 12 м-цев'!HP21</f>
        <v>0</v>
      </c>
      <c r="HA12" s="14">
        <f>'свод 12 м-цев'!HQ21</f>
        <v>0</v>
      </c>
      <c r="HB12" s="14">
        <f>'свод 12 м-цев'!HR21</f>
        <v>0</v>
      </c>
      <c r="HC12" s="14">
        <f>'свод 12 м-цев'!HS21</f>
        <v>0</v>
      </c>
      <c r="HD12" s="227" t="e">
        <f>'свод 12 м-цев'!HT21/GZ12</f>
        <v>#DIV/0!</v>
      </c>
      <c r="HE12" s="227" t="e">
        <f>'свод 12 м-цев'!HU21/HB12</f>
        <v>#DIV/0!</v>
      </c>
      <c r="HF12" s="227" t="e">
        <f>'свод 12 м-цев'!HV21/HG12</f>
        <v>#DIV/0!</v>
      </c>
      <c r="HG12" s="14">
        <f>'свод 12 м-цев'!HW21</f>
        <v>0</v>
      </c>
      <c r="HH12" s="14">
        <f>'свод 12 м-цев'!HX21</f>
        <v>0</v>
      </c>
      <c r="HI12" s="14">
        <f>'свод 12 м-цев'!HY21</f>
        <v>0</v>
      </c>
      <c r="HJ12" s="14">
        <f>'свод 12 м-цев'!HZ21</f>
        <v>0</v>
      </c>
      <c r="HK12" s="14">
        <f>'свод 12 м-цев'!IA21</f>
        <v>0</v>
      </c>
      <c r="HL12" s="14">
        <f>'свод 12 м-цев'!IB21</f>
        <v>0</v>
      </c>
      <c r="HM12" s="14">
        <f>'свод 12 м-цев'!IC21</f>
        <v>0</v>
      </c>
      <c r="HN12" s="14">
        <f>'свод 12 м-цев'!ID21</f>
        <v>0</v>
      </c>
      <c r="HO12" s="14">
        <f>'свод 12 м-цев'!IE21</f>
        <v>0</v>
      </c>
      <c r="HP12" s="14">
        <f>'свод 12 м-цев'!IF21</f>
        <v>0</v>
      </c>
      <c r="HQ12" s="227" t="e">
        <f>'свод 12 м-цев'!IG21/HM12</f>
        <v>#DIV/0!</v>
      </c>
      <c r="HR12" s="227" t="e">
        <f>'свод 12 м-цев'!IH21/HO12</f>
        <v>#DIV/0!</v>
      </c>
      <c r="HS12" s="227" t="e">
        <f>'свод 12 м-цев'!II21/HT12</f>
        <v>#DIV/0!</v>
      </c>
      <c r="HT12" s="14">
        <f>'свод 12 м-цев'!IJ21</f>
        <v>0</v>
      </c>
      <c r="HU12" s="14">
        <f>'свод 12 м-цев'!IK21</f>
        <v>0</v>
      </c>
      <c r="HV12" s="14">
        <f>'свод 12 м-цев'!IL21</f>
        <v>0</v>
      </c>
      <c r="HW12" s="14">
        <f>'свод 12 м-цев'!IM21</f>
        <v>0</v>
      </c>
      <c r="HX12" s="14">
        <f>'свод 12 м-цев'!IN21</f>
        <v>0</v>
      </c>
      <c r="HY12" s="14">
        <f>'свод 12 м-цев'!IO21</f>
        <v>0</v>
      </c>
      <c r="HZ12" s="14">
        <f>'свод 12 м-цев'!IP21</f>
        <v>0</v>
      </c>
      <c r="IA12" s="14">
        <f>'свод 12 м-цев'!IQ21</f>
        <v>0</v>
      </c>
      <c r="IB12" s="14">
        <f>'свод 12 м-цев'!IR21</f>
        <v>0</v>
      </c>
      <c r="IC12" s="14">
        <f>'свод 12 м-цев'!IS21</f>
        <v>0</v>
      </c>
      <c r="ID12" s="227" t="e">
        <f>'свод 12 м-цев'!IT21/HZ12</f>
        <v>#DIV/0!</v>
      </c>
      <c r="IE12" s="227" t="e">
        <f>'свод 12 м-цев'!IU21/IB12</f>
        <v>#DIV/0!</v>
      </c>
      <c r="IF12" s="227" t="e">
        <f>'свод 12 м-цев'!IV21/IG12</f>
        <v>#DIV/0!</v>
      </c>
      <c r="IG12" s="14">
        <f>'свод 12 м-цев'!IW21</f>
        <v>0</v>
      </c>
      <c r="IH12" s="14">
        <f>'свод 12 м-цев'!IX21</f>
        <v>0</v>
      </c>
      <c r="II12" s="14">
        <f>'свод 12 м-цев'!IY21</f>
        <v>0</v>
      </c>
      <c r="IJ12" s="14">
        <f>'свод 12 м-цев'!IZ21</f>
        <v>0</v>
      </c>
      <c r="IK12" s="14">
        <f>'свод 12 м-цев'!JA21</f>
        <v>0</v>
      </c>
      <c r="IL12" s="14">
        <f>'свод 12 м-цев'!JB21</f>
        <v>0</v>
      </c>
      <c r="IM12" s="14">
        <f>'свод 12 м-цев'!JC21</f>
        <v>0</v>
      </c>
      <c r="IN12" s="14">
        <f>'свод 12 м-цев'!JD21</f>
        <v>0</v>
      </c>
      <c r="IO12" s="14">
        <f>'свод 12 м-цев'!JE21</f>
        <v>0</v>
      </c>
      <c r="IP12" s="14">
        <f>'свод 12 м-цев'!JF21</f>
        <v>0</v>
      </c>
      <c r="IQ12" s="227" t="e">
        <f>'свод 12 м-цев'!JG21/IM12</f>
        <v>#DIV/0!</v>
      </c>
      <c r="IR12" s="227" t="e">
        <f>'свод 12 м-цев'!JH21/IO12</f>
        <v>#DIV/0!</v>
      </c>
      <c r="IS12" s="227" t="e">
        <f>'свод 12 м-цев'!JI21/IT12</f>
        <v>#DIV/0!</v>
      </c>
      <c r="IT12" s="14">
        <f>'свод 12 м-цев'!JJ21</f>
        <v>0</v>
      </c>
      <c r="IU12" s="14">
        <f>'свод 12 м-цев'!JK21</f>
        <v>0</v>
      </c>
      <c r="IV12" s="14">
        <f>'свод 12 м-цев'!JL21</f>
        <v>0</v>
      </c>
      <c r="IW12" s="14">
        <f>'свод 12 м-цев'!JM21</f>
        <v>0</v>
      </c>
      <c r="IX12" s="14">
        <f>'свод 12 м-цев'!JN21</f>
        <v>0</v>
      </c>
      <c r="IY12" s="14">
        <f>'свод 12 м-цев'!JO21</f>
        <v>0</v>
      </c>
      <c r="IZ12" s="14">
        <f>'свод 12 м-цев'!HC21</f>
        <v>0</v>
      </c>
      <c r="JA12" s="14">
        <f>'свод 12 м-цев'!HD21</f>
        <v>0</v>
      </c>
      <c r="JB12" s="14">
        <f>'свод 12 м-цев'!HE21</f>
        <v>0</v>
      </c>
      <c r="JC12" s="14">
        <f>'свод 12 м-цев'!HF21</f>
        <v>0</v>
      </c>
      <c r="JD12" s="227" t="e">
        <f>'свод 12 м-цев'!HG21/IZ12</f>
        <v>#DIV/0!</v>
      </c>
      <c r="JE12" s="227" t="e">
        <f>'свод 12 м-цев'!HH21/JB12</f>
        <v>#DIV/0!</v>
      </c>
      <c r="JF12" s="227" t="e">
        <f>'свод 12 м-цев'!HI21/JG12</f>
        <v>#DIV/0!</v>
      </c>
      <c r="JG12" s="14">
        <f>'свод 12 м-цев'!HJ21</f>
        <v>0</v>
      </c>
      <c r="JH12" s="14">
        <f>'свод 12 м-цев'!HK21</f>
        <v>0</v>
      </c>
      <c r="JI12" s="14">
        <f>'свод 12 м-цев'!HL21</f>
        <v>0</v>
      </c>
      <c r="JJ12" s="14">
        <f>'свод 12 м-цев'!HM21</f>
        <v>0</v>
      </c>
      <c r="JK12" s="14">
        <f>'свод 12 м-цев'!HN21</f>
        <v>0</v>
      </c>
      <c r="JL12" s="14">
        <f>'свод 12 м-цев'!HO21</f>
        <v>0</v>
      </c>
      <c r="JM12" s="14">
        <f>'свод 12 м-цев'!JP21</f>
        <v>2</v>
      </c>
      <c r="JN12" s="14">
        <f>'свод 12 м-цев'!JQ21</f>
        <v>32094.633479999997</v>
      </c>
      <c r="JO12" s="14">
        <f>'свод 12 м-цев'!JR21</f>
        <v>2</v>
      </c>
      <c r="JP12" s="14">
        <f>'свод 12 м-цев'!JS21</f>
        <v>32094.633479999997</v>
      </c>
      <c r="JQ12" s="227">
        <f>'свод 12 м-цев'!JT21/JM12</f>
        <v>0.98</v>
      </c>
      <c r="JR12" s="227">
        <f>'свод 12 м-цев'!JU21/JO12</f>
        <v>0.98</v>
      </c>
      <c r="JS12" s="227"/>
      <c r="JT12" s="14">
        <f>'свод 12 м-цев'!JW21</f>
        <v>0</v>
      </c>
      <c r="JU12" s="14">
        <f>'свод 12 м-цев'!JX21</f>
        <v>0</v>
      </c>
      <c r="JV12" s="14">
        <f>'свод 12 м-цев'!JY21</f>
        <v>0</v>
      </c>
      <c r="JW12" s="14">
        <f>'свод 12 м-цев'!JZ21</f>
        <v>0</v>
      </c>
      <c r="JX12" s="14">
        <f>'свод 12 м-цев'!KA21</f>
        <v>-2</v>
      </c>
      <c r="JY12" s="14">
        <f>'свод 12 м-цев'!KB21</f>
        <v>-32094.633479999997</v>
      </c>
      <c r="JZ12" s="14">
        <f>'свод 12 м-цев'!KC21</f>
        <v>0</v>
      </c>
      <c r="KA12" s="14">
        <f>'свод 12 м-цев'!KD21</f>
        <v>0</v>
      </c>
      <c r="KB12" s="14">
        <f>'свод 12 м-цев'!KE21</f>
        <v>0</v>
      </c>
      <c r="KC12" s="14">
        <f>'свод 12 м-цев'!KF21</f>
        <v>0</v>
      </c>
      <c r="KD12" s="227" t="e">
        <f>'свод 12 м-цев'!KG21/JZ12</f>
        <v>#DIV/0!</v>
      </c>
      <c r="KE12" s="227" t="e">
        <f>'свод 12 м-цев'!KH21/KB12</f>
        <v>#DIV/0!</v>
      </c>
      <c r="KF12" s="227" t="e">
        <f>'свод 12 м-цев'!KI21/KG12</f>
        <v>#DIV/0!</v>
      </c>
      <c r="KG12" s="14">
        <f>'свод 12 м-цев'!KJ21</f>
        <v>0</v>
      </c>
      <c r="KH12" s="14">
        <f>'свод 12 м-цев'!KK21</f>
        <v>0</v>
      </c>
      <c r="KI12" s="14">
        <f>'свод 12 м-цев'!KL21</f>
        <v>0</v>
      </c>
      <c r="KJ12" s="14">
        <f>'свод 12 м-цев'!KM21</f>
        <v>0</v>
      </c>
      <c r="KK12" s="14">
        <f>'свод 12 м-цев'!KN21</f>
        <v>0</v>
      </c>
      <c r="KL12" s="14">
        <f>'свод 12 м-цев'!KO21</f>
        <v>0</v>
      </c>
      <c r="KM12" s="14">
        <f>'свод 12 м-цев'!KP21</f>
        <v>2</v>
      </c>
      <c r="KN12" s="14">
        <f>'свод 12 м-цев'!KQ21</f>
        <v>32094.633479999997</v>
      </c>
      <c r="KO12" s="14">
        <f>'свод 12 м-цев'!KR21</f>
        <v>2</v>
      </c>
      <c r="KP12" s="14">
        <f>'свод 12 м-цев'!KS21</f>
        <v>32094.633479999997</v>
      </c>
      <c r="KQ12" s="227">
        <f>'свод 12 м-цев'!KT21/KM12</f>
        <v>0.98</v>
      </c>
      <c r="KR12" s="227">
        <f>'свод 12 м-цев'!KU21/KO12</f>
        <v>0.98</v>
      </c>
      <c r="KS12" s="227" t="e">
        <f>'свод 12 м-цев'!KV21/KT12</f>
        <v>#DIV/0!</v>
      </c>
      <c r="KT12" s="14">
        <f>'свод 12 м-цев'!KW21</f>
        <v>0</v>
      </c>
      <c r="KU12" s="14">
        <f>'свод 12 м-цев'!KX21</f>
        <v>0</v>
      </c>
      <c r="KV12" s="14">
        <f>'свод 12 м-цев'!KY21</f>
        <v>0</v>
      </c>
      <c r="KW12" s="14">
        <f>'свод 12 м-цев'!KZ21</f>
        <v>0</v>
      </c>
      <c r="KX12" s="14">
        <f>'свод 12 м-цев'!LA21</f>
        <v>-2</v>
      </c>
      <c r="KY12" s="14">
        <f>'свод 12 м-цев'!LB21</f>
        <v>-32094.633479999997</v>
      </c>
      <c r="KZ12" s="14">
        <f>'свод 12 м-цев'!LC21</f>
        <v>0</v>
      </c>
      <c r="LA12" s="14">
        <f>'свод 12 м-цев'!LD21</f>
        <v>0</v>
      </c>
      <c r="LB12" s="14">
        <f>'свод 12 м-цев'!LE21</f>
        <v>0</v>
      </c>
      <c r="LC12" s="14">
        <f>'свод 12 м-цев'!LF21</f>
        <v>0</v>
      </c>
      <c r="LD12" s="227" t="e">
        <f>'свод 12 м-цев'!LG21/KZ12</f>
        <v>#DIV/0!</v>
      </c>
      <c r="LE12" s="227" t="e">
        <f>'свод 12 м-цев'!LH21/LB12</f>
        <v>#DIV/0!</v>
      </c>
      <c r="LF12" s="227" t="e">
        <f>'свод 12 м-цев'!LI21/LG12</f>
        <v>#DIV/0!</v>
      </c>
      <c r="LG12" s="14">
        <f>'свод 12 м-цев'!LJ21</f>
        <v>0</v>
      </c>
      <c r="LH12" s="14">
        <f>'свод 12 м-цев'!LK21</f>
        <v>0</v>
      </c>
      <c r="LI12" s="14">
        <f>'свод 12 м-цев'!LL21</f>
        <v>0</v>
      </c>
      <c r="LJ12" s="14">
        <f>'свод 12 м-цев'!LM21</f>
        <v>0</v>
      </c>
      <c r="LK12" s="14">
        <f>'свод 12 м-цев'!LN21</f>
        <v>0</v>
      </c>
      <c r="LL12" s="14">
        <f>'свод 12 м-цев'!LO21</f>
        <v>0</v>
      </c>
      <c r="LM12" s="14">
        <f>'свод 12 м-цев'!LP21</f>
        <v>0</v>
      </c>
      <c r="LN12" s="14">
        <f>'свод 12 м-цев'!LQ21</f>
        <v>0</v>
      </c>
      <c r="LO12" s="14">
        <f>'свод 12 м-цев'!LR21</f>
        <v>0</v>
      </c>
      <c r="LP12" s="14">
        <f>'свод 12 м-цев'!LS21</f>
        <v>0</v>
      </c>
      <c r="LQ12" s="227" t="e">
        <f>'свод 12 м-цев'!LT21/LM12</f>
        <v>#DIV/0!</v>
      </c>
      <c r="LR12" s="227" t="e">
        <f>'свод 12 м-цев'!LU21/LO12</f>
        <v>#DIV/0!</v>
      </c>
      <c r="LS12" s="227" t="e">
        <f>'свод 12 м-цев'!LV21/LT12</f>
        <v>#DIV/0!</v>
      </c>
      <c r="LT12" s="14">
        <f>'свод 12 м-цев'!LW21</f>
        <v>0</v>
      </c>
      <c r="LU12" s="14">
        <f>'свод 12 м-цев'!LX21</f>
        <v>0</v>
      </c>
      <c r="LV12" s="14">
        <f>'свод 12 м-цев'!LY21</f>
        <v>0</v>
      </c>
      <c r="LW12" s="14">
        <f>'свод 12 м-цев'!LZ21</f>
        <v>0</v>
      </c>
      <c r="LX12" s="14">
        <f>'свод 12 м-цев'!MA21</f>
        <v>0</v>
      </c>
      <c r="LY12" s="14">
        <f>'свод 12 м-цев'!MB21</f>
        <v>0</v>
      </c>
      <c r="LZ12" s="14">
        <f>'свод 12 м-цев'!MC21</f>
        <v>0</v>
      </c>
      <c r="MA12" s="14">
        <f>'свод 12 м-цев'!MD21</f>
        <v>0</v>
      </c>
      <c r="MB12" s="14">
        <f>'свод 12 м-цев'!ME21</f>
        <v>0</v>
      </c>
      <c r="MC12" s="14">
        <f>'свод 12 м-цев'!MF21</f>
        <v>0</v>
      </c>
      <c r="MD12" s="227" t="e">
        <f>'свод 12 м-цев'!MG21/LZ12</f>
        <v>#DIV/0!</v>
      </c>
      <c r="ME12" s="227" t="e">
        <f>'свод 12 м-цев'!MH21/MB12</f>
        <v>#DIV/0!</v>
      </c>
      <c r="MF12" s="227" t="e">
        <f>'свод 12 м-цев'!MI21/MG12</f>
        <v>#DIV/0!</v>
      </c>
      <c r="MG12" s="14">
        <f>'свод 12 м-цев'!MJ21</f>
        <v>0</v>
      </c>
      <c r="MH12" s="14">
        <f>'свод 12 м-цев'!MK21</f>
        <v>0</v>
      </c>
      <c r="MI12" s="14">
        <f>'свод 12 м-цев'!ML21</f>
        <v>0</v>
      </c>
      <c r="MJ12" s="14">
        <f>'свод 12 м-цев'!MM21</f>
        <v>0</v>
      </c>
      <c r="MK12" s="14">
        <f>'свод 12 м-цев'!MN21</f>
        <v>0</v>
      </c>
      <c r="ML12" s="14">
        <f>'свод 12 м-цев'!MO21</f>
        <v>0</v>
      </c>
      <c r="MM12" s="14">
        <f>'свод 12 м-цев'!MP21</f>
        <v>0</v>
      </c>
      <c r="MN12" s="14">
        <f>'свод 12 м-цев'!MQ21</f>
        <v>0</v>
      </c>
      <c r="MO12" s="14">
        <f>'свод 12 м-цев'!MR21</f>
        <v>0</v>
      </c>
      <c r="MP12" s="14">
        <f>'свод 12 м-цев'!MS21</f>
        <v>0</v>
      </c>
      <c r="MQ12" s="227" t="e">
        <f>'свод 12 м-цев'!MT21/MM12</f>
        <v>#DIV/0!</v>
      </c>
      <c r="MR12" s="227" t="e">
        <f>'свод 12 м-цев'!MU21/MO12</f>
        <v>#DIV/0!</v>
      </c>
      <c r="MS12" s="227" t="e">
        <f>'свод 12 м-цев'!MV21/MT12</f>
        <v>#DIV/0!</v>
      </c>
      <c r="MT12" s="14">
        <f>'свод 12 м-цев'!MW21</f>
        <v>0</v>
      </c>
      <c r="MU12" s="14">
        <f>'свод 12 м-цев'!MX21</f>
        <v>0</v>
      </c>
      <c r="MV12" s="14">
        <f>'свод 12 м-цев'!MY21</f>
        <v>0</v>
      </c>
      <c r="MW12" s="14">
        <f>'свод 12 м-цев'!MZ21</f>
        <v>0</v>
      </c>
      <c r="MX12" s="14">
        <f>'свод 12 м-цев'!NA21</f>
        <v>0</v>
      </c>
      <c r="MY12" s="14">
        <f>'свод 12 м-цев'!NB21</f>
        <v>0</v>
      </c>
      <c r="MZ12" s="14">
        <f>'свод 12 м-цев'!NP21</f>
        <v>0</v>
      </c>
      <c r="NA12" s="14">
        <f>'свод 12 м-цев'!NQ21</f>
        <v>0</v>
      </c>
      <c r="NB12" s="14">
        <f>'свод 12 м-цев'!NR21</f>
        <v>0</v>
      </c>
      <c r="NC12" s="14">
        <f>'свод 12 м-цев'!NS21</f>
        <v>0</v>
      </c>
      <c r="ND12" s="227" t="e">
        <f>'свод 12 м-цев'!NT21/MZ12</f>
        <v>#DIV/0!</v>
      </c>
      <c r="NE12" s="227" t="e">
        <f>'свод 12 м-цев'!NU21/NB12</f>
        <v>#DIV/0!</v>
      </c>
      <c r="NF12" s="227">
        <f>'свод 12 м-цев'!NV21/NG12</f>
        <v>0.98</v>
      </c>
      <c r="NG12" s="14">
        <f>'свод 12 м-цев'!NW21</f>
        <v>1</v>
      </c>
      <c r="NH12" s="14">
        <f>'свод 12 м-цев'!NX21</f>
        <v>13894.79</v>
      </c>
      <c r="NI12" s="14">
        <f>'свод 12 м-цев'!NY21</f>
        <v>0</v>
      </c>
      <c r="NJ12" s="14">
        <f>'свод 12 м-цев'!NZ21</f>
        <v>0</v>
      </c>
      <c r="NK12" s="14">
        <f>'свод 12 м-цев'!OA21</f>
        <v>1</v>
      </c>
      <c r="NL12" s="14">
        <f>'свод 12 м-цев'!OB21</f>
        <v>13894.79</v>
      </c>
      <c r="NM12" s="14">
        <f>'свод 12 м-цев'!OP21</f>
        <v>0</v>
      </c>
      <c r="NN12" s="14">
        <f>'свод 12 м-цев'!OQ21</f>
        <v>0</v>
      </c>
      <c r="NO12" s="14">
        <f>'свод 12 м-цев'!OR21</f>
        <v>0</v>
      </c>
      <c r="NP12" s="14">
        <f>'свод 12 м-цев'!OS21</f>
        <v>0</v>
      </c>
      <c r="NQ12" s="227" t="e">
        <f>'свод 12 м-цев'!OT21/NM12</f>
        <v>#DIV/0!</v>
      </c>
      <c r="NR12" s="227" t="e">
        <f>'свод 12 м-цев'!OU21/NO12</f>
        <v>#DIV/0!</v>
      </c>
      <c r="NS12" s="227" t="e">
        <f>'свод 12 м-цев'!OV21/NT12</f>
        <v>#DIV/0!</v>
      </c>
      <c r="NT12" s="14">
        <f>'свод 12 м-цев'!OW21</f>
        <v>0</v>
      </c>
      <c r="NU12" s="14">
        <f>'свод 12 м-цев'!OX21</f>
        <v>0</v>
      </c>
      <c r="NV12" s="14">
        <f>'свод 12 м-цев'!OY21</f>
        <v>0</v>
      </c>
      <c r="NW12" s="14">
        <f>'свод 12 м-цев'!OZ21</f>
        <v>0</v>
      </c>
      <c r="NX12" s="14">
        <f>'свод 12 м-цев'!PA21</f>
        <v>0</v>
      </c>
      <c r="NY12" s="14">
        <f>'свод 12 м-цев'!PB21</f>
        <v>0</v>
      </c>
      <c r="NZ12" s="14">
        <f>'свод 12 м-цев'!PC21</f>
        <v>0</v>
      </c>
      <c r="OA12" s="14">
        <f>'свод 12 м-цев'!PD21</f>
        <v>0</v>
      </c>
      <c r="OB12" s="14">
        <f>'свод 12 м-цев'!PE21</f>
        <v>0</v>
      </c>
      <c r="OC12" s="14">
        <f>'свод 12 м-цев'!PF21</f>
        <v>0</v>
      </c>
      <c r="OD12" s="227" t="e">
        <f>'свод 12 м-цев'!PG21/NZ12</f>
        <v>#DIV/0!</v>
      </c>
      <c r="OE12" s="227" t="e">
        <f>'свод 12 м-цев'!PH21/OB12</f>
        <v>#DIV/0!</v>
      </c>
      <c r="OF12" s="227" t="e">
        <f>'свод 12 м-цев'!PI21/OG12</f>
        <v>#DIV/0!</v>
      </c>
      <c r="OG12" s="14">
        <f>'свод 12 м-цев'!PJ21</f>
        <v>0</v>
      </c>
      <c r="OH12" s="14">
        <f>'свод 12 м-цев'!PK21</f>
        <v>0</v>
      </c>
      <c r="OI12" s="14">
        <f>'свод 12 м-цев'!PL21</f>
        <v>0</v>
      </c>
      <c r="OJ12" s="14">
        <f>'свод 12 м-цев'!PM21</f>
        <v>0</v>
      </c>
      <c r="OK12" s="14">
        <f>'свод 12 м-цев'!PN21</f>
        <v>0</v>
      </c>
      <c r="OL12" s="14">
        <f>'свод 12 м-цев'!PO21</f>
        <v>0</v>
      </c>
      <c r="OM12" s="14">
        <f>'свод 12 м-цев'!NC21</f>
        <v>4</v>
      </c>
      <c r="ON12" s="14">
        <f>'свод 12 м-цев'!ND21</f>
        <v>68746.364960000006</v>
      </c>
      <c r="OO12" s="14">
        <f>'свод 12 м-цев'!NE21</f>
        <v>4</v>
      </c>
      <c r="OP12" s="14">
        <f>'свод 12 м-цев'!NF21</f>
        <v>68746.364960000006</v>
      </c>
      <c r="OQ12" s="227">
        <f>'свод 12 м-цев'!NG21/OM12</f>
        <v>0.98</v>
      </c>
      <c r="OR12" s="227">
        <f>'свод 12 м-цев'!NH21/OO12</f>
        <v>0.98</v>
      </c>
      <c r="OS12" s="227" t="e">
        <f>'свод 12 м-цев'!NI21/OT12</f>
        <v>#DIV/0!</v>
      </c>
      <c r="OT12" s="14">
        <f>'свод 12 м-цев'!NJ21</f>
        <v>0</v>
      </c>
      <c r="OU12" s="14">
        <f>'свод 12 м-цев'!NK21</f>
        <v>0</v>
      </c>
      <c r="OV12" s="14">
        <f>'свод 12 м-цев'!NL21</f>
        <v>0</v>
      </c>
      <c r="OW12" s="14">
        <f>'свод 12 м-цев'!NM21</f>
        <v>0</v>
      </c>
      <c r="OX12" s="14">
        <f>'свод 12 м-цев'!NN21</f>
        <v>-4</v>
      </c>
      <c r="OY12" s="14">
        <f>'свод 12 м-цев'!NO21</f>
        <v>-68746.364960000006</v>
      </c>
      <c r="OZ12" s="14">
        <f>'свод 12 м-цев'!PP21</f>
        <v>0</v>
      </c>
      <c r="PA12" s="14">
        <f>'свод 12 м-цев'!PQ21</f>
        <v>0</v>
      </c>
      <c r="PB12" s="14">
        <f>'свод 12 м-цев'!PR21</f>
        <v>0</v>
      </c>
      <c r="PC12" s="14">
        <f>'свод 12 м-цев'!PS21</f>
        <v>0</v>
      </c>
      <c r="PD12" s="227" t="e">
        <f>'свод 12 м-цев'!PT21/OZ12</f>
        <v>#DIV/0!</v>
      </c>
      <c r="PE12" s="227" t="e">
        <f>'свод 12 м-цев'!PU21/PB12</f>
        <v>#DIV/0!</v>
      </c>
      <c r="PF12" s="227">
        <f>'свод 12 м-цев'!PV21/PG12</f>
        <v>0.98</v>
      </c>
      <c r="PG12" s="14">
        <f>'свод 12 м-цев'!PW21</f>
        <v>3</v>
      </c>
      <c r="PH12" s="14">
        <f>'свод 12 м-цев'!PX21</f>
        <v>41684.370000000003</v>
      </c>
      <c r="PI12" s="14">
        <f>'свод 12 м-цев'!PY21</f>
        <v>0</v>
      </c>
      <c r="PJ12" s="14">
        <f>'свод 12 м-цев'!PZ21</f>
        <v>0</v>
      </c>
      <c r="PK12" s="14">
        <f>'свод 12 м-цев'!QA21</f>
        <v>3</v>
      </c>
      <c r="PL12" s="14">
        <f>'свод 12 м-цев'!QB21</f>
        <v>41684.370000000003</v>
      </c>
      <c r="PM12" s="14">
        <f>'свод 12 м-цев'!OC21</f>
        <v>0</v>
      </c>
      <c r="PN12" s="14">
        <f>'свод 12 м-цев'!OD21</f>
        <v>0</v>
      </c>
      <c r="PO12" s="14">
        <f>'свод 12 м-цев'!OE21</f>
        <v>0</v>
      </c>
      <c r="PP12" s="14">
        <f>'свод 12 м-цев'!OF21</f>
        <v>0</v>
      </c>
      <c r="PQ12" s="227" t="e">
        <f>'свод 12 м-цев'!OG21/PM12</f>
        <v>#DIV/0!</v>
      </c>
      <c r="PR12" s="227" t="e">
        <f>'свод 12 м-цев'!OH21/PO12</f>
        <v>#DIV/0!</v>
      </c>
      <c r="PS12" s="227" t="e">
        <f>'свод 12 м-цев'!OI21/PT12</f>
        <v>#DIV/0!</v>
      </c>
      <c r="PT12" s="14">
        <f>'свод 12 м-цев'!OJ21</f>
        <v>0</v>
      </c>
      <c r="PU12" s="14">
        <f>'свод 12 м-цев'!OK21</f>
        <v>0</v>
      </c>
      <c r="PV12" s="14">
        <f>'свод 12 м-цев'!OL21</f>
        <v>0</v>
      </c>
      <c r="PW12" s="14">
        <f>'свод 12 м-цев'!OM21</f>
        <v>0</v>
      </c>
      <c r="PX12" s="14">
        <f>'свод 12 м-цев'!ON21</f>
        <v>0</v>
      </c>
      <c r="PY12" s="14">
        <f>'свод 12 м-цев'!OO21</f>
        <v>0</v>
      </c>
      <c r="PZ12" s="14">
        <f>'свод 12 м-цев'!QC21</f>
        <v>4</v>
      </c>
      <c r="QA12" s="14">
        <f>'свод 12 м-цев'!QD21</f>
        <v>71169.5211136</v>
      </c>
      <c r="QB12" s="14">
        <f>'свод 12 м-цев'!QE21</f>
        <v>4</v>
      </c>
      <c r="QC12" s="14">
        <f>'свод 12 м-цев'!QF21</f>
        <v>71169.5211136</v>
      </c>
      <c r="QD12" s="227">
        <f>'свод 12 м-цев'!QG21/PZ12</f>
        <v>0.98</v>
      </c>
      <c r="QE12" s="227">
        <f>'свод 12 м-цев'!QH21/QB12</f>
        <v>0.98</v>
      </c>
      <c r="QF12" s="227">
        <f>'свод 12 м-цев'!QI21/QG12</f>
        <v>0.98</v>
      </c>
      <c r="QG12" s="14">
        <f>'свод 12 м-цев'!QJ21</f>
        <v>6</v>
      </c>
      <c r="QH12" s="14">
        <f>'свод 12 м-цев'!QK21</f>
        <v>107289.98999999999</v>
      </c>
      <c r="QI12" s="14">
        <f>'свод 12 м-цев'!QL21</f>
        <v>0</v>
      </c>
      <c r="QJ12" s="14">
        <f>'свод 12 м-цев'!QM21</f>
        <v>0</v>
      </c>
      <c r="QK12" s="14">
        <f>'свод 12 м-цев'!QN21</f>
        <v>2</v>
      </c>
      <c r="QL12" s="14">
        <f>'свод 12 м-цев'!QO21</f>
        <v>36120.468886399991</v>
      </c>
      <c r="QM12" s="14">
        <f>'свод 12 м-цев'!QP21</f>
        <v>1</v>
      </c>
      <c r="QN12" s="14">
        <f>'свод 12 м-цев'!QQ21</f>
        <v>17422.2</v>
      </c>
      <c r="QO12" s="14">
        <f>'свод 12 м-цев'!QR21</f>
        <v>1</v>
      </c>
      <c r="QP12" s="14">
        <f>'свод 12 м-цев'!QS21</f>
        <v>17422.2</v>
      </c>
      <c r="QQ12" s="227">
        <f>'свод 12 м-цев'!QT21/QM12</f>
        <v>0.98</v>
      </c>
      <c r="QR12" s="227">
        <f>'свод 12 м-цев'!QU21/QO12</f>
        <v>0.98</v>
      </c>
      <c r="QS12" s="227">
        <f>'свод 12 м-цев'!QV21/QT12</f>
        <v>0.98</v>
      </c>
      <c r="QT12" s="14">
        <f>'свод 12 м-цев'!QW21</f>
        <v>1</v>
      </c>
      <c r="QU12" s="14">
        <f>'свод 12 м-цев'!QX21</f>
        <v>17422.2</v>
      </c>
      <c r="QV12" s="14">
        <f>'свод 12 м-цев'!QY21</f>
        <v>0</v>
      </c>
      <c r="QW12" s="14">
        <f>'свод 12 м-цев'!QZ21</f>
        <v>0</v>
      </c>
      <c r="QX12" s="14">
        <f>'свод 12 м-цев'!RA21</f>
        <v>0</v>
      </c>
      <c r="QY12" s="14">
        <f>'свод 12 м-цев'!RB21</f>
        <v>0</v>
      </c>
      <c r="QZ12" s="14">
        <f>'свод 12 м-цев'!RC21</f>
        <v>0</v>
      </c>
      <c r="RA12" s="14">
        <f>'свод 12 м-цев'!RD21</f>
        <v>0</v>
      </c>
      <c r="RB12" s="14">
        <f>'свод 12 м-цев'!RE21</f>
        <v>0</v>
      </c>
      <c r="RC12" s="14">
        <f>'свод 12 м-цев'!RF21</f>
        <v>0</v>
      </c>
      <c r="RD12" s="227" t="e">
        <f>'свод 12 м-цев'!RG21/QZ12</f>
        <v>#DIV/0!</v>
      </c>
      <c r="RE12" s="227" t="e">
        <f>'свод 12 м-цев'!RH21/RB12</f>
        <v>#DIV/0!</v>
      </c>
      <c r="RF12" s="227" t="e">
        <f>'свод 12 м-цев'!RI21/RG12</f>
        <v>#DIV/0!</v>
      </c>
      <c r="RG12" s="14">
        <f>'свод 12 м-цев'!RJ21</f>
        <v>0</v>
      </c>
      <c r="RH12" s="14">
        <f>'свод 12 м-цев'!RK21</f>
        <v>0</v>
      </c>
      <c r="RI12" s="14">
        <f>'свод 12 м-цев'!RL21</f>
        <v>0</v>
      </c>
      <c r="RJ12" s="14">
        <f>'свод 12 м-цев'!RM21</f>
        <v>0</v>
      </c>
      <c r="RK12" s="14">
        <f>'свод 12 м-цев'!RN21</f>
        <v>0</v>
      </c>
      <c r="RL12" s="14">
        <f>'свод 12 м-цев'!RO21</f>
        <v>0</v>
      </c>
      <c r="RM12" s="14">
        <f>'свод 12 м-цев'!SC21</f>
        <v>0</v>
      </c>
      <c r="RN12" s="14">
        <f>'свод 12 м-цев'!SD21</f>
        <v>0</v>
      </c>
      <c r="RO12" s="14">
        <f>'свод 12 м-цев'!SE21</f>
        <v>0</v>
      </c>
      <c r="RP12" s="14">
        <f>'свод 12 м-цев'!SF21</f>
        <v>0</v>
      </c>
      <c r="RQ12" s="227" t="e">
        <f>'свод 12 м-цев'!SG21/RM12</f>
        <v>#DIV/0!</v>
      </c>
      <c r="RR12" s="227" t="e">
        <f>'свод 12 м-цев'!SH21/RO12</f>
        <v>#DIV/0!</v>
      </c>
      <c r="RS12" s="227" t="e">
        <f>'свод 12 м-цев'!SI21/RT12</f>
        <v>#DIV/0!</v>
      </c>
      <c r="RT12" s="14">
        <f>'свод 12 м-цев'!SJ21</f>
        <v>0</v>
      </c>
      <c r="RU12" s="14">
        <f>'свод 12 м-цев'!SK21</f>
        <v>0</v>
      </c>
      <c r="RV12" s="14">
        <f>'свод 12 м-цев'!SL21</f>
        <v>0</v>
      </c>
      <c r="RW12" s="14">
        <f>'свод 12 м-цев'!SM21</f>
        <v>0</v>
      </c>
      <c r="RX12" s="14">
        <f>'свод 12 м-цев'!SN21</f>
        <v>0</v>
      </c>
      <c r="RY12" s="14">
        <f>'свод 12 м-цев'!SO21</f>
        <v>0</v>
      </c>
      <c r="RZ12" s="14">
        <f>'свод 12 м-цев'!SP21</f>
        <v>0</v>
      </c>
      <c r="SA12" s="14">
        <f>'свод 12 м-цев'!SQ21</f>
        <v>0</v>
      </c>
      <c r="SB12" s="14">
        <f>'свод 12 м-цев'!SR21</f>
        <v>0</v>
      </c>
      <c r="SC12" s="14">
        <f>'свод 12 м-цев'!SS21</f>
        <v>0</v>
      </c>
      <c r="SD12" s="227" t="e">
        <f>'свод 12 м-цев'!ST21/RZ12</f>
        <v>#DIV/0!</v>
      </c>
      <c r="SE12" s="227" t="e">
        <f>'свод 12 м-цев'!SU21/SB12</f>
        <v>#DIV/0!</v>
      </c>
      <c r="SF12" s="227">
        <f>'свод 12 м-цев'!SV21/SG12</f>
        <v>0.98000000000000009</v>
      </c>
      <c r="SG12" s="14">
        <f>'свод 12 м-цев'!SW21</f>
        <v>5</v>
      </c>
      <c r="SH12" s="14">
        <f>'свод 12 м-цев'!SX21</f>
        <v>50814.75</v>
      </c>
      <c r="SI12" s="14">
        <f>'свод 12 м-цев'!SY21</f>
        <v>0</v>
      </c>
      <c r="SJ12" s="14">
        <f>'свод 12 м-цев'!SZ21</f>
        <v>0</v>
      </c>
      <c r="SK12" s="14">
        <f>'свод 12 м-цев'!TA21</f>
        <v>5</v>
      </c>
      <c r="SL12" s="14">
        <f>'свод 12 м-цев'!TB21</f>
        <v>50814.75</v>
      </c>
      <c r="SM12" s="14">
        <f>'свод 12 м-цев'!RP21</f>
        <v>2</v>
      </c>
      <c r="SN12" s="14">
        <f>'свод 12 м-цев'!RQ21</f>
        <v>35484.722000000009</v>
      </c>
      <c r="SO12" s="14">
        <f>'свод 12 м-цев'!RR21</f>
        <v>2</v>
      </c>
      <c r="SP12" s="14">
        <f>'свод 12 м-цев'!RS21</f>
        <v>35484.722000000009</v>
      </c>
      <c r="SQ12" s="227">
        <f>'свод 12 м-цев'!RT21/SM12</f>
        <v>0.98</v>
      </c>
      <c r="SR12" s="227">
        <f>'свод 12 м-цев'!RU21/SO12</f>
        <v>0.98</v>
      </c>
      <c r="SS12" s="227" t="e">
        <f>'свод 12 м-цев'!RV21/ST12</f>
        <v>#DIV/0!</v>
      </c>
      <c r="ST12" s="14">
        <f>'свод 12 м-цев'!RW21</f>
        <v>0</v>
      </c>
      <c r="SU12" s="14">
        <f>'свод 12 м-цев'!RX21</f>
        <v>0</v>
      </c>
      <c r="SV12" s="14">
        <f>'свод 12 м-цев'!RY21</f>
        <v>0</v>
      </c>
      <c r="SW12" s="14">
        <f>'свод 12 м-цев'!RZ21</f>
        <v>0</v>
      </c>
      <c r="SX12" s="14">
        <f>'свод 12 м-цев'!SA21</f>
        <v>-2</v>
      </c>
      <c r="SY12" s="14">
        <f>'свод 12 м-цев'!SB21</f>
        <v>-35484.722000000009</v>
      </c>
      <c r="SZ12" s="14">
        <f>'свод 12 м-цев'!TC21</f>
        <v>1</v>
      </c>
      <c r="TA12" s="14">
        <f>'свод 12 м-цев'!TD21</f>
        <v>14796.879370000001</v>
      </c>
      <c r="TB12" s="14">
        <f>'свод 12 м-цев'!TE21</f>
        <v>1</v>
      </c>
      <c r="TC12" s="14">
        <f>'свод 12 м-цев'!TF21</f>
        <v>14796.879370000002</v>
      </c>
      <c r="TD12" s="227">
        <f>'свод 12 м-цев'!TG21/SZ12</f>
        <v>0.98</v>
      </c>
      <c r="TE12" s="227">
        <f>'свод 12 м-цев'!TH21/TB12</f>
        <v>0.98</v>
      </c>
      <c r="TF12" s="227" t="e">
        <f>'свод 12 м-цев'!TI21/TG12</f>
        <v>#DIV/0!</v>
      </c>
      <c r="TG12" s="14">
        <f>'свод 12 м-цев'!TJ21</f>
        <v>0</v>
      </c>
      <c r="TH12" s="14">
        <f>'свод 12 м-цев'!TK21</f>
        <v>0</v>
      </c>
      <c r="TI12" s="14">
        <f>'свод 12 м-цев'!TL21</f>
        <v>0</v>
      </c>
      <c r="TJ12" s="14">
        <f>'свод 12 м-цев'!TM21</f>
        <v>0</v>
      </c>
      <c r="TK12" s="14">
        <f>'свод 12 м-цев'!TN21</f>
        <v>-1</v>
      </c>
      <c r="TL12" s="14">
        <f>'свод 12 м-цев'!TO21</f>
        <v>-14796.879370000002</v>
      </c>
      <c r="TM12" s="14">
        <f>'свод 12 м-цев'!TP21</f>
        <v>0</v>
      </c>
      <c r="TN12" s="14">
        <f>'свод 12 м-цев'!TQ21</f>
        <v>0</v>
      </c>
      <c r="TO12" s="14">
        <f>'свод 12 м-цев'!TR21</f>
        <v>0</v>
      </c>
      <c r="TP12" s="14">
        <f>'свод 12 м-цев'!TS21</f>
        <v>0</v>
      </c>
      <c r="TQ12" s="227" t="e">
        <f>'свод 12 м-цев'!TT21/TM12</f>
        <v>#DIV/0!</v>
      </c>
      <c r="TR12" s="227" t="e">
        <f>'свод 12 м-цев'!TU21/TO12</f>
        <v>#DIV/0!</v>
      </c>
      <c r="TS12" s="227" t="e">
        <f>'свод 12 м-цев'!TV21/TT12</f>
        <v>#DIV/0!</v>
      </c>
      <c r="TT12" s="14">
        <f>'свод 12 м-цев'!TW21</f>
        <v>0</v>
      </c>
      <c r="TU12" s="14">
        <f>'свод 12 м-цев'!TX21</f>
        <v>0</v>
      </c>
      <c r="TV12" s="14">
        <f>'свод 12 м-цев'!TY21</f>
        <v>0</v>
      </c>
      <c r="TW12" s="14">
        <f>'свод 12 м-цев'!TZ21</f>
        <v>0</v>
      </c>
      <c r="TX12" s="14">
        <f>'свод 12 м-цев'!UA21</f>
        <v>0</v>
      </c>
      <c r="TY12" s="14">
        <f>'свод 12 м-цев'!UB21</f>
        <v>0</v>
      </c>
      <c r="TZ12" s="14">
        <f>'свод 12 м-цев'!VP21</f>
        <v>0</v>
      </c>
      <c r="UA12" s="14">
        <f>'свод 12 м-цев'!VQ21</f>
        <v>0</v>
      </c>
      <c r="UB12" s="14">
        <f>'свод 12 м-цев'!VR21</f>
        <v>0</v>
      </c>
      <c r="UC12" s="14">
        <f>'свод 12 м-цев'!VS21</f>
        <v>0</v>
      </c>
      <c r="UD12" s="227" t="e">
        <f>'свод 12 м-цев'!VT21/TZ12</f>
        <v>#DIV/0!</v>
      </c>
      <c r="UE12" s="227" t="e">
        <f>'свод 12 м-цев'!VU21/UB12</f>
        <v>#DIV/0!</v>
      </c>
      <c r="UF12" s="227" t="e">
        <f>'свод 12 м-цев'!VV21/UG12</f>
        <v>#DIV/0!</v>
      </c>
      <c r="UG12" s="14">
        <f>'свод 12 м-цев'!VW21</f>
        <v>0</v>
      </c>
      <c r="UH12" s="14">
        <f>'свод 12 м-цев'!VX21</f>
        <v>0</v>
      </c>
      <c r="UI12" s="14">
        <f>'свод 12 м-цев'!VY21</f>
        <v>0</v>
      </c>
      <c r="UJ12" s="14">
        <f>'свод 12 м-цев'!VZ21</f>
        <v>0</v>
      </c>
      <c r="UK12" s="14">
        <f>'свод 12 м-цев'!WA21</f>
        <v>0</v>
      </c>
      <c r="UL12" s="14">
        <f>'свод 12 м-цев'!WB21</f>
        <v>0</v>
      </c>
      <c r="UM12" s="14">
        <f>'свод 12 м-цев'!UC21</f>
        <v>0</v>
      </c>
      <c r="UN12" s="14">
        <f>'свод 12 м-цев'!UD21</f>
        <v>0</v>
      </c>
      <c r="UO12" s="14">
        <f>'свод 12 м-цев'!UE21</f>
        <v>0</v>
      </c>
      <c r="UP12" s="14">
        <f>'свод 12 м-цев'!UF21</f>
        <v>0</v>
      </c>
      <c r="UQ12" s="227" t="e">
        <f>'свод 12 м-цев'!UG21/UM12</f>
        <v>#DIV/0!</v>
      </c>
      <c r="UR12" s="227" t="e">
        <f>'свод 12 м-цев'!UH21/UO12</f>
        <v>#DIV/0!</v>
      </c>
      <c r="US12" s="227" t="e">
        <f>'свод 12 м-цев'!UI21/UT12</f>
        <v>#DIV/0!</v>
      </c>
      <c r="UT12" s="14">
        <f>'свод 12 м-цев'!UJ21</f>
        <v>0</v>
      </c>
      <c r="UU12" s="14">
        <f>'свод 12 м-цев'!UK21</f>
        <v>0</v>
      </c>
      <c r="UV12" s="14">
        <f>'свод 12 м-цев'!UL21</f>
        <v>0</v>
      </c>
      <c r="UW12" s="14">
        <f>'свод 12 м-цев'!UM21</f>
        <v>0</v>
      </c>
      <c r="UX12" s="14">
        <f>'свод 12 м-цев'!UN21</f>
        <v>0</v>
      </c>
      <c r="UY12" s="14">
        <f>'свод 12 м-цев'!UO21</f>
        <v>0</v>
      </c>
      <c r="UZ12" s="14">
        <f>'свод 12 м-цев'!UP21</f>
        <v>1</v>
      </c>
      <c r="VA12" s="14">
        <f>'свод 12 м-цев'!UQ21</f>
        <v>23827.825839999998</v>
      </c>
      <c r="VB12" s="14">
        <f>'свод 12 м-цев'!UR21</f>
        <v>1</v>
      </c>
      <c r="VC12" s="14">
        <f>'свод 12 м-цев'!US21</f>
        <v>23827.825839999998</v>
      </c>
      <c r="VD12" s="227">
        <f>'свод 12 м-цев'!UT21/UZ12</f>
        <v>0.98</v>
      </c>
      <c r="VE12" s="227">
        <f>'свод 12 м-цев'!UU21/VB12</f>
        <v>0.98</v>
      </c>
      <c r="VF12" s="227">
        <f>'свод 12 м-цев'!UV21/VG12</f>
        <v>0.98</v>
      </c>
      <c r="VG12" s="14">
        <f>'свод 12 м-цев'!UW21</f>
        <v>3</v>
      </c>
      <c r="VH12" s="14">
        <f>'свод 12 м-цев'!UX21</f>
        <v>72525.73</v>
      </c>
      <c r="VI12" s="14">
        <f>'свод 12 м-цев'!UY21</f>
        <v>0</v>
      </c>
      <c r="VJ12" s="14">
        <f>'свод 12 м-цев'!UZ21</f>
        <v>0</v>
      </c>
      <c r="VK12" s="14">
        <f>'свод 12 м-цев'!VA21</f>
        <v>2</v>
      </c>
      <c r="VL12" s="14">
        <f>'свод 12 м-цев'!VB21</f>
        <v>48697.904159999998</v>
      </c>
      <c r="VM12" s="14">
        <f>'свод 12 м-цев'!VC21</f>
        <v>0</v>
      </c>
      <c r="VN12" s="14">
        <f>'свод 12 м-цев'!VD21</f>
        <v>0</v>
      </c>
      <c r="VO12" s="14">
        <f>'свод 12 м-цев'!VE21</f>
        <v>0</v>
      </c>
      <c r="VP12" s="14">
        <f>'свод 12 м-цев'!VF21</f>
        <v>0</v>
      </c>
      <c r="VQ12" s="227" t="e">
        <f>'свод 12 м-цев'!VG21/VM12</f>
        <v>#DIV/0!</v>
      </c>
      <c r="VR12" s="227" t="e">
        <f>'свод 12 м-цев'!VH21/VO12</f>
        <v>#DIV/0!</v>
      </c>
      <c r="VS12" s="227">
        <f>'свод 12 м-цев'!VI21/VT12</f>
        <v>0.98</v>
      </c>
      <c r="VT12" s="14">
        <f>'свод 12 м-цев'!VJ21</f>
        <v>1</v>
      </c>
      <c r="VU12" s="14">
        <f>'свод 12 м-цев'!VK21</f>
        <v>25010.63</v>
      </c>
      <c r="VV12" s="14">
        <f>'свод 12 м-цев'!VL21</f>
        <v>0</v>
      </c>
      <c r="VW12" s="14">
        <f>'свод 12 м-цев'!VM21</f>
        <v>0</v>
      </c>
      <c r="VX12" s="14">
        <f>'свод 12 м-цев'!VN21</f>
        <v>1</v>
      </c>
      <c r="VY12" s="14">
        <f>'свод 12 м-цев'!VO21</f>
        <v>25010.63</v>
      </c>
      <c r="VZ12" s="14">
        <f>'свод 12 м-цев'!WC21</f>
        <v>0</v>
      </c>
      <c r="WA12" s="14">
        <f>'свод 12 м-цев'!WD21</f>
        <v>0</v>
      </c>
      <c r="WB12" s="14">
        <f>'свод 12 м-цев'!WE21</f>
        <v>0</v>
      </c>
      <c r="WC12" s="14">
        <f>'свод 12 м-цев'!WF21</f>
        <v>0</v>
      </c>
      <c r="WD12" s="227" t="e">
        <f>'свод 12 м-цев'!WG21/VZ12</f>
        <v>#DIV/0!</v>
      </c>
      <c r="WE12" s="227" t="e">
        <f>'свод 12 м-цев'!WH21/WB12</f>
        <v>#DIV/0!</v>
      </c>
      <c r="WF12" s="227">
        <f>'свод 12 м-цев'!WI21/WG12</f>
        <v>0.98</v>
      </c>
      <c r="WG12" s="14">
        <f>'свод 12 м-цев'!WJ21</f>
        <v>1</v>
      </c>
      <c r="WH12" s="14">
        <f>'свод 12 м-цев'!WK21</f>
        <v>31535.32</v>
      </c>
      <c r="WI12" s="14">
        <f>'свод 12 м-цев'!WL21</f>
        <v>0</v>
      </c>
      <c r="WJ12" s="14">
        <f>'свод 12 м-цев'!WM21</f>
        <v>0</v>
      </c>
      <c r="WK12" s="14">
        <f>'свод 12 м-цев'!WN21</f>
        <v>1</v>
      </c>
      <c r="WL12" s="14">
        <f>'свод 12 м-цев'!WO21</f>
        <v>31535.32</v>
      </c>
      <c r="WM12" s="220">
        <f t="shared" ref="WM12:WW24" si="16">SUM(KZ12,LM12,LZ12,MM12,MZ12,NM12,NZ12,OM12,OZ12,PM12,PZ12,QM12,QZ12,RM12,RZ12,SM12,SZ12,TM12,TZ12,UM12,UZ12,VM12,VZ12)</f>
        <v>13</v>
      </c>
      <c r="WN12" s="220">
        <f t="shared" si="16"/>
        <v>231447.51328360004</v>
      </c>
      <c r="WO12" s="220">
        <f t="shared" si="2"/>
        <v>13</v>
      </c>
      <c r="WP12" s="220">
        <f t="shared" si="2"/>
        <v>231447.51328360004</v>
      </c>
      <c r="WQ12" s="227">
        <f>'свод 12 м-цев'!WT21/WM12</f>
        <v>0.9800000000000002</v>
      </c>
      <c r="WR12" s="227">
        <f>'свод 12 м-цев'!WU21/WO12</f>
        <v>0.9800000000000002</v>
      </c>
      <c r="WS12" s="227">
        <f>'свод 12 м-цев'!WV21/WT12</f>
        <v>0.98000000000000009</v>
      </c>
      <c r="WT12" s="220">
        <f t="shared" si="2"/>
        <v>21</v>
      </c>
      <c r="WU12" s="220">
        <f t="shared" si="2"/>
        <v>360177.78</v>
      </c>
      <c r="WV12" s="220">
        <f t="shared" si="2"/>
        <v>0</v>
      </c>
      <c r="WW12" s="220">
        <f t="shared" si="2"/>
        <v>0</v>
      </c>
      <c r="WX12" s="26">
        <f t="shared" ref="WX12:WX30" si="17">SUM(WT12-WO12)</f>
        <v>8</v>
      </c>
      <c r="WY12" s="26">
        <f t="shared" ref="WY12:WY30" si="18">SUM(WU12-WP12)</f>
        <v>128730.26671639999</v>
      </c>
      <c r="WZ12" s="220">
        <f t="shared" ref="WZ12:XJ24" si="19">SUM(DM12,KM12,WM12)</f>
        <v>21</v>
      </c>
      <c r="XA12" s="220">
        <f t="shared" si="3"/>
        <v>352392.89420360001</v>
      </c>
      <c r="XB12" s="220">
        <f t="shared" si="3"/>
        <v>21</v>
      </c>
      <c r="XC12" s="220">
        <f t="shared" si="3"/>
        <v>352392.89420360001</v>
      </c>
      <c r="XD12" s="227">
        <f>'свод 12 м-цев'!XG21/WZ12</f>
        <v>0.98000000000000009</v>
      </c>
      <c r="XE12" s="227">
        <f>'свод 12 м-цев'!XH21/XB12</f>
        <v>0.98000000000000009</v>
      </c>
      <c r="XF12" s="227">
        <f>'свод 12 м-цев'!XI21/XG12</f>
        <v>0.98000000000000009</v>
      </c>
      <c r="XG12" s="220">
        <f t="shared" si="3"/>
        <v>21</v>
      </c>
      <c r="XH12" s="220">
        <f t="shared" si="3"/>
        <v>360177.78</v>
      </c>
      <c r="XI12" s="220">
        <f t="shared" si="3"/>
        <v>0</v>
      </c>
      <c r="XJ12" s="220">
        <f t="shared" si="3"/>
        <v>0</v>
      </c>
      <c r="XK12" s="26">
        <f t="shared" si="4"/>
        <v>0</v>
      </c>
      <c r="XL12" s="26">
        <f t="shared" si="5"/>
        <v>7784.8857964000199</v>
      </c>
    </row>
    <row r="13" spans="1:636" x14ac:dyDescent="0.25">
      <c r="A13" s="232" t="s">
        <v>262</v>
      </c>
      <c r="B13" s="111">
        <v>9</v>
      </c>
      <c r="C13" s="16" t="s">
        <v>416</v>
      </c>
      <c r="D13" s="12" t="e">
        <f t="shared" ref="D13:D17" si="20">D12</f>
        <v>#REF!</v>
      </c>
      <c r="E13" s="12">
        <v>10127</v>
      </c>
      <c r="F13" s="12">
        <v>0.89</v>
      </c>
      <c r="G13" s="13">
        <v>1</v>
      </c>
      <c r="H13" s="12">
        <v>1.4</v>
      </c>
      <c r="I13" s="12">
        <v>1.68</v>
      </c>
      <c r="J13" s="12">
        <v>2.23</v>
      </c>
      <c r="K13" s="12">
        <v>2.39</v>
      </c>
      <c r="L13" s="123">
        <v>2.57</v>
      </c>
      <c r="M13" s="14">
        <f>'свод 12 м-цев'!P22</f>
        <v>0</v>
      </c>
      <c r="N13" s="14">
        <f>'свод 12 м-цев'!Q22</f>
        <v>0</v>
      </c>
      <c r="O13" s="14">
        <f>'свод 12 м-цев'!R22</f>
        <v>0</v>
      </c>
      <c r="P13" s="14">
        <f>'свод 12 м-цев'!S22</f>
        <v>0</v>
      </c>
      <c r="Q13" s="227" t="e">
        <f>'свод 12 м-цев'!T22/M13</f>
        <v>#DIV/0!</v>
      </c>
      <c r="R13" s="227" t="e">
        <f>'свод 12 м-цев'!U22/O13</f>
        <v>#DIV/0!</v>
      </c>
      <c r="S13" s="227" t="e">
        <f>'свод 12 м-цев'!V22/T13</f>
        <v>#DIV/0!</v>
      </c>
      <c r="T13" s="14">
        <f>'свод 12 м-цев'!W22</f>
        <v>0</v>
      </c>
      <c r="U13" s="14">
        <f>'свод 12 м-цев'!X22</f>
        <v>0</v>
      </c>
      <c r="V13" s="14">
        <f>'свод 12 м-цев'!Y22</f>
        <v>0</v>
      </c>
      <c r="W13" s="14">
        <f>'свод 12 м-цев'!Z22</f>
        <v>0</v>
      </c>
      <c r="X13" s="14">
        <f>'свод 12 м-цев'!AA22</f>
        <v>0</v>
      </c>
      <c r="Y13" s="14">
        <f>'свод 12 м-цев'!AB22</f>
        <v>0</v>
      </c>
      <c r="Z13" s="14">
        <f>'свод 12 м-цев'!AC22</f>
        <v>96</v>
      </c>
      <c r="AA13" s="14">
        <f>'свод 12 м-цев'!AD22</f>
        <v>1183047.4947199998</v>
      </c>
      <c r="AB13" s="14">
        <f>'свод 12 м-цев'!AE22</f>
        <v>96</v>
      </c>
      <c r="AC13" s="14">
        <f>'свод 12 м-цев'!AF22</f>
        <v>1183047.4947199998</v>
      </c>
      <c r="AD13" s="227">
        <f>'свод 12 м-цев'!AG22/Z13</f>
        <v>0.89</v>
      </c>
      <c r="AE13" s="227">
        <f>'свод 12 м-цев'!AH22/AB13</f>
        <v>0.89</v>
      </c>
      <c r="AF13" s="227">
        <f>'свод 12 м-цев'!AI22/AG13</f>
        <v>0.8899999999999999</v>
      </c>
      <c r="AG13" s="14">
        <f>'свод 12 м-цев'!AJ22</f>
        <v>92</v>
      </c>
      <c r="AH13" s="14">
        <f>'свод 12 м-цев'!AK22</f>
        <v>1133356.2400000005</v>
      </c>
      <c r="AI13" s="14">
        <f>'свод 12 м-цев'!AL22</f>
        <v>0</v>
      </c>
      <c r="AJ13" s="14">
        <f>'свод 12 м-цев'!AM22</f>
        <v>0</v>
      </c>
      <c r="AK13" s="14">
        <f>'свод 12 м-цев'!AN22</f>
        <v>-4</v>
      </c>
      <c r="AL13" s="14">
        <f>'свод 12 м-цев'!AO22</f>
        <v>-49691.254719999386</v>
      </c>
      <c r="AM13" s="14">
        <f>'свод 12 м-цев'!AP22</f>
        <v>0</v>
      </c>
      <c r="AN13" s="14">
        <f>'свод 12 м-цев'!AQ22</f>
        <v>0</v>
      </c>
      <c r="AO13" s="14">
        <f>'свод 12 м-цев'!AR22</f>
        <v>0</v>
      </c>
      <c r="AP13" s="14">
        <f>'свод 12 м-цев'!AS22</f>
        <v>0</v>
      </c>
      <c r="AQ13" s="227"/>
      <c r="AR13" s="227"/>
      <c r="AS13" s="227"/>
      <c r="AT13" s="14">
        <f>'свод 12 м-цев'!AW22</f>
        <v>0</v>
      </c>
      <c r="AU13" s="14">
        <f>'свод 12 м-цев'!AX22</f>
        <v>0</v>
      </c>
      <c r="AV13" s="14">
        <f>'свод 12 м-цев'!AY22</f>
        <v>0</v>
      </c>
      <c r="AW13" s="14">
        <f>'свод 12 м-цев'!AZ22</f>
        <v>0</v>
      </c>
      <c r="AX13" s="14">
        <f>'свод 12 м-цев'!BA22</f>
        <v>0</v>
      </c>
      <c r="AY13" s="14">
        <f>'свод 12 м-цев'!BB22</f>
        <v>0</v>
      </c>
      <c r="AZ13" s="14">
        <f>'свод 12 м-цев'!BC22</f>
        <v>0</v>
      </c>
      <c r="BA13" s="14">
        <f>'свод 12 м-цев'!BD22</f>
        <v>0</v>
      </c>
      <c r="BB13" s="14">
        <f>'свод 12 м-цев'!BE22</f>
        <v>0</v>
      </c>
      <c r="BC13" s="14">
        <f>'свод 12 м-цев'!BF22</f>
        <v>0</v>
      </c>
      <c r="BD13" s="227" t="e">
        <f>'свод 12 м-цев'!BG22/AZ13</f>
        <v>#DIV/0!</v>
      </c>
      <c r="BE13" s="227" t="e">
        <f>'свод 12 м-цев'!BH22/BB13</f>
        <v>#DIV/0!</v>
      </c>
      <c r="BF13" s="227" t="e">
        <f>'свод 12 м-цев'!BI22/BG13</f>
        <v>#DIV/0!</v>
      </c>
      <c r="BG13" s="14">
        <f>'свод 12 м-цев'!BJ22</f>
        <v>0</v>
      </c>
      <c r="BH13" s="14">
        <f>'свод 12 м-цев'!BK22</f>
        <v>0</v>
      </c>
      <c r="BI13" s="14">
        <f>'свод 12 м-цев'!BL22</f>
        <v>0</v>
      </c>
      <c r="BJ13" s="14">
        <f>'свод 12 м-цев'!BM22</f>
        <v>0</v>
      </c>
      <c r="BK13" s="14">
        <f>'свод 12 м-цев'!BN22</f>
        <v>0</v>
      </c>
      <c r="BL13" s="14">
        <f>'свод 12 м-цев'!BO22</f>
        <v>0</v>
      </c>
      <c r="BM13" s="14">
        <f>'свод 12 м-цев'!BP22</f>
        <v>0</v>
      </c>
      <c r="BN13" s="14">
        <f>'свод 12 м-цев'!BQ22</f>
        <v>0</v>
      </c>
      <c r="BO13" s="14">
        <f>'свод 12 м-цев'!BR22</f>
        <v>0</v>
      </c>
      <c r="BP13" s="14">
        <f>'свод 12 м-цев'!BS22</f>
        <v>0</v>
      </c>
      <c r="BQ13" s="227" t="e">
        <f>'свод 12 м-цев'!BT22/BM13</f>
        <v>#DIV/0!</v>
      </c>
      <c r="BR13" s="227" t="e">
        <f>'свод 12 м-цев'!BU22/BO13</f>
        <v>#DIV/0!</v>
      </c>
      <c r="BS13" s="227" t="e">
        <f>'свод 12 м-цев'!BV22/BT13</f>
        <v>#DIV/0!</v>
      </c>
      <c r="BT13" s="14">
        <f>'свод 12 м-цев'!BW22</f>
        <v>0</v>
      </c>
      <c r="BU13" s="14">
        <f>'свод 12 м-цев'!BX22</f>
        <v>0</v>
      </c>
      <c r="BV13" s="14">
        <f>'свод 12 м-цев'!BY22</f>
        <v>0</v>
      </c>
      <c r="BW13" s="14">
        <f>'свод 12 м-цев'!BZ22</f>
        <v>0</v>
      </c>
      <c r="BX13" s="14">
        <f>'свод 12 м-цев'!CA22</f>
        <v>0</v>
      </c>
      <c r="BY13" s="14">
        <f>'свод 12 м-цев'!CB22</f>
        <v>0</v>
      </c>
      <c r="BZ13" s="14">
        <f>'свод 12 м-цев'!CC22</f>
        <v>40</v>
      </c>
      <c r="CA13" s="14">
        <f>'свод 12 м-цев'!CD22</f>
        <v>537939.89946666663</v>
      </c>
      <c r="CB13" s="14">
        <f>'свод 12 м-цев'!CE22</f>
        <v>40</v>
      </c>
      <c r="CC13" s="14">
        <f>'свод 12 м-цев'!CF22</f>
        <v>537939.89946666663</v>
      </c>
      <c r="CD13" s="227">
        <f>'свод 12 м-цев'!CG22/BZ13</f>
        <v>0.89</v>
      </c>
      <c r="CE13" s="227">
        <f>'свод 12 м-цев'!CH22/CB13</f>
        <v>0.89</v>
      </c>
      <c r="CF13" s="227">
        <f>'свод 12 м-цев'!CI22/CG13</f>
        <v>0.89</v>
      </c>
      <c r="CG13" s="14">
        <f>'свод 12 м-цев'!CJ22</f>
        <v>47</v>
      </c>
      <c r="CH13" s="14">
        <f>'свод 12 м-цев'!CK22</f>
        <v>626478.0199999999</v>
      </c>
      <c r="CI13" s="14">
        <f>'свод 12 м-цев'!CL22</f>
        <v>1</v>
      </c>
      <c r="CJ13" s="14">
        <f>'свод 12 м-цев'!CM22</f>
        <v>13185.17</v>
      </c>
      <c r="CK13" s="14">
        <f>'свод 12 м-цев'!CN22</f>
        <v>7</v>
      </c>
      <c r="CL13" s="14">
        <f>'свод 12 м-цев'!CO22</f>
        <v>88538.120533333276</v>
      </c>
      <c r="CM13" s="14">
        <f>'свод 12 м-цев'!CP22</f>
        <v>0</v>
      </c>
      <c r="CN13" s="14">
        <f>'свод 12 м-цев'!CQ22</f>
        <v>0</v>
      </c>
      <c r="CO13" s="14">
        <f>'свод 12 м-цев'!CR22</f>
        <v>0</v>
      </c>
      <c r="CP13" s="14">
        <f>'свод 12 м-цев'!CS22</f>
        <v>0</v>
      </c>
      <c r="CQ13" s="227" t="e">
        <f>'свод 12 м-цев'!CT22/CM13</f>
        <v>#DIV/0!</v>
      </c>
      <c r="CR13" s="227" t="e">
        <f>'свод 12 м-цев'!CU22/CO13</f>
        <v>#DIV/0!</v>
      </c>
      <c r="CS13" s="227" t="e">
        <f>'свод 12 м-цев'!CV22/CT13</f>
        <v>#DIV/0!</v>
      </c>
      <c r="CT13" s="14">
        <f>'свод 12 м-цев'!CW22</f>
        <v>0</v>
      </c>
      <c r="CU13" s="14">
        <f>'свод 12 м-цев'!CX22</f>
        <v>0</v>
      </c>
      <c r="CV13" s="14">
        <f>'свод 12 м-цев'!CY22</f>
        <v>0</v>
      </c>
      <c r="CW13" s="14">
        <f>'свод 12 м-цев'!CZ22</f>
        <v>0</v>
      </c>
      <c r="CX13" s="14">
        <f>'свод 12 м-цев'!DA22</f>
        <v>0</v>
      </c>
      <c r="CY13" s="14">
        <f>'свод 12 м-цев'!DB22</f>
        <v>0</v>
      </c>
      <c r="CZ13" s="14">
        <f>'свод 12 м-цев'!DC22</f>
        <v>0</v>
      </c>
      <c r="DA13" s="14">
        <f>'свод 12 м-цев'!DD22</f>
        <v>0</v>
      </c>
      <c r="DB13" s="14">
        <f>'свод 12 м-цев'!DE22</f>
        <v>0</v>
      </c>
      <c r="DC13" s="14">
        <f>'свод 12 м-цев'!DF22</f>
        <v>0</v>
      </c>
      <c r="DD13" s="227" t="e">
        <f>'свод 12 м-цев'!DG22/CZ13</f>
        <v>#DIV/0!</v>
      </c>
      <c r="DE13" s="227" t="e">
        <f>'свод 12 м-цев'!DH22/DB13</f>
        <v>#DIV/0!</v>
      </c>
      <c r="DF13" s="227" t="e">
        <f>'свод 12 м-цев'!DI22/DG13</f>
        <v>#DIV/0!</v>
      </c>
      <c r="DG13" s="14">
        <f>'свод 12 м-цев'!DJ22</f>
        <v>0</v>
      </c>
      <c r="DH13" s="14">
        <f>'свод 12 м-цев'!DK22</f>
        <v>0</v>
      </c>
      <c r="DI13" s="14">
        <f>'свод 12 м-цев'!DL22</f>
        <v>0</v>
      </c>
      <c r="DJ13" s="14">
        <f>'свод 12 м-цев'!DM22</f>
        <v>0</v>
      </c>
      <c r="DK13" s="14">
        <f>'свод 12 м-цев'!DN22</f>
        <v>0</v>
      </c>
      <c r="DL13" s="14">
        <f>'свод 12 м-цев'!DO22</f>
        <v>0</v>
      </c>
      <c r="DM13" s="172">
        <f t="shared" si="6"/>
        <v>136</v>
      </c>
      <c r="DN13" s="172">
        <f t="shared" si="7"/>
        <v>1720987.3941866665</v>
      </c>
      <c r="DO13" s="172">
        <f t="shared" si="8"/>
        <v>136</v>
      </c>
      <c r="DP13" s="172">
        <f t="shared" si="9"/>
        <v>1720987.3941866665</v>
      </c>
      <c r="DQ13" s="227">
        <f>'свод 12 м-цев'!DT22/DM13</f>
        <v>0.8899999999999999</v>
      </c>
      <c r="DR13" s="227">
        <f>'свод 12 м-цев'!DU22/DO13</f>
        <v>0.8899999999999999</v>
      </c>
      <c r="DS13" s="227">
        <f>'свод 12 м-цев'!DV22/DT13</f>
        <v>0.8899999999999999</v>
      </c>
      <c r="DT13" s="172">
        <f t="shared" si="10"/>
        <v>139</v>
      </c>
      <c r="DU13" s="172">
        <f t="shared" si="11"/>
        <v>1759834.2600000002</v>
      </c>
      <c r="DV13" s="172">
        <f t="shared" si="12"/>
        <v>1</v>
      </c>
      <c r="DW13" s="172">
        <f t="shared" si="13"/>
        <v>13185.17</v>
      </c>
      <c r="DX13" s="172">
        <f t="shared" si="14"/>
        <v>3</v>
      </c>
      <c r="DY13" s="172">
        <f t="shared" si="15"/>
        <v>38846.865813333774</v>
      </c>
      <c r="DZ13" s="14">
        <f>'свод 12 м-цев'!EC22</f>
        <v>0</v>
      </c>
      <c r="EA13" s="14">
        <f>'свод 12 м-цев'!ED22</f>
        <v>0</v>
      </c>
      <c r="EB13" s="14">
        <f>'свод 12 м-цев'!EE22</f>
        <v>0</v>
      </c>
      <c r="EC13" s="14">
        <f>'свод 12 м-цев'!EF22</f>
        <v>0</v>
      </c>
      <c r="ED13" s="227" t="e">
        <f>'свод 12 м-цев'!EG22/DZ13</f>
        <v>#DIV/0!</v>
      </c>
      <c r="EE13" s="227" t="e">
        <f>'свод 12 м-цев'!EH22/EB13</f>
        <v>#DIV/0!</v>
      </c>
      <c r="EF13" s="227" t="e">
        <f>'свод 12 м-цев'!EI22/EG13</f>
        <v>#DIV/0!</v>
      </c>
      <c r="EG13" s="14">
        <f>'свод 12 м-цев'!EJ22</f>
        <v>0</v>
      </c>
      <c r="EH13" s="14">
        <f>'свод 12 м-цев'!EK22</f>
        <v>0</v>
      </c>
      <c r="EI13" s="14">
        <f>'свод 12 м-цев'!EL22</f>
        <v>0</v>
      </c>
      <c r="EJ13" s="14">
        <f>'свод 12 м-цев'!EM22</f>
        <v>0</v>
      </c>
      <c r="EK13" s="14">
        <f>'свод 12 м-цев'!EN22</f>
        <v>0</v>
      </c>
      <c r="EL13" s="14">
        <f>'свод 12 м-цев'!EO22</f>
        <v>0</v>
      </c>
      <c r="EM13" s="14">
        <f>'свод 12 м-цев'!EP22</f>
        <v>0</v>
      </c>
      <c r="EN13" s="14">
        <f>'свод 12 м-цев'!EQ22</f>
        <v>0</v>
      </c>
      <c r="EO13" s="14">
        <f>'свод 12 м-цев'!ER22</f>
        <v>0</v>
      </c>
      <c r="EP13" s="14">
        <f>'свод 12 м-цев'!ES22</f>
        <v>0</v>
      </c>
      <c r="EQ13" s="227" t="e">
        <f>'свод 12 м-цев'!ET22/EM13</f>
        <v>#DIV/0!</v>
      </c>
      <c r="ER13" s="227" t="e">
        <f>'свод 12 м-цев'!EU22/EO13</f>
        <v>#DIV/0!</v>
      </c>
      <c r="ES13" s="227" t="e">
        <f>'свод 12 м-цев'!EV22/ET13</f>
        <v>#DIV/0!</v>
      </c>
      <c r="ET13" s="14">
        <f>'свод 12 м-цев'!EW22</f>
        <v>0</v>
      </c>
      <c r="EU13" s="14">
        <f>'свод 12 м-цев'!EX22</f>
        <v>0</v>
      </c>
      <c r="EV13" s="14">
        <f>'свод 12 м-цев'!EY22</f>
        <v>0</v>
      </c>
      <c r="EW13" s="14">
        <f>'свод 12 м-цев'!EZ22</f>
        <v>0</v>
      </c>
      <c r="EX13" s="14">
        <f>'свод 12 м-цев'!FA22</f>
        <v>0</v>
      </c>
      <c r="EY13" s="14">
        <f>'свод 12 м-цев'!FB22</f>
        <v>0</v>
      </c>
      <c r="EZ13" s="14">
        <f>'свод 12 м-цев'!FC22</f>
        <v>0</v>
      </c>
      <c r="FA13" s="14">
        <f>'свод 12 м-цев'!FD22</f>
        <v>0</v>
      </c>
      <c r="FB13" s="14">
        <f>'свод 12 м-цев'!FE22</f>
        <v>0</v>
      </c>
      <c r="FC13" s="14">
        <f>'свод 12 м-цев'!FF22</f>
        <v>0</v>
      </c>
      <c r="FD13" s="227" t="e">
        <f>'свод 12 м-цев'!FG22/EZ13</f>
        <v>#DIV/0!</v>
      </c>
      <c r="FE13" s="227" t="e">
        <f>'свод 12 м-цев'!FH22/FB13</f>
        <v>#DIV/0!</v>
      </c>
      <c r="FF13" s="227" t="e">
        <f>'свод 12 м-цев'!FI22/FG13</f>
        <v>#DIV/0!</v>
      </c>
      <c r="FG13" s="14">
        <f>'свод 12 м-цев'!FJ22</f>
        <v>0</v>
      </c>
      <c r="FH13" s="14">
        <f>'свод 12 м-цев'!FK22</f>
        <v>0</v>
      </c>
      <c r="FI13" s="14">
        <f>'свод 12 м-цев'!FL22</f>
        <v>0</v>
      </c>
      <c r="FJ13" s="14">
        <f>'свод 12 м-цев'!FM22</f>
        <v>0</v>
      </c>
      <c r="FK13" s="14">
        <f>'свод 12 м-цев'!FN22</f>
        <v>0</v>
      </c>
      <c r="FL13" s="14">
        <f>'свод 12 м-цев'!FO22</f>
        <v>0</v>
      </c>
      <c r="FM13" s="14">
        <f>'свод 12 м-цев'!FP22</f>
        <v>0</v>
      </c>
      <c r="FN13" s="14">
        <f>'свод 12 м-цев'!FQ22</f>
        <v>0</v>
      </c>
      <c r="FO13" s="14">
        <f>'свод 12 м-цев'!FR22</f>
        <v>0</v>
      </c>
      <c r="FP13" s="14">
        <f>'свод 12 м-цев'!FS22</f>
        <v>0</v>
      </c>
      <c r="FQ13" s="227" t="e">
        <f>'свод 12 м-цев'!FT22/FM13</f>
        <v>#DIV/0!</v>
      </c>
      <c r="FR13" s="227" t="e">
        <f>'свод 12 м-цев'!FU22/FO13</f>
        <v>#DIV/0!</v>
      </c>
      <c r="FS13" s="227" t="e">
        <f>'свод 12 м-цев'!FV22/FT13</f>
        <v>#DIV/0!</v>
      </c>
      <c r="FT13" s="14">
        <f>'свод 12 м-цев'!FW22</f>
        <v>0</v>
      </c>
      <c r="FU13" s="14">
        <f>'свод 12 м-цев'!FX22</f>
        <v>0</v>
      </c>
      <c r="FV13" s="14">
        <f>'свод 12 м-цев'!FY22</f>
        <v>0</v>
      </c>
      <c r="FW13" s="14">
        <f>'свод 12 м-цев'!FZ22</f>
        <v>0</v>
      </c>
      <c r="FX13" s="14">
        <f>'свод 12 м-цев'!GA22</f>
        <v>0</v>
      </c>
      <c r="FY13" s="14">
        <f>'свод 12 м-цев'!GB22</f>
        <v>0</v>
      </c>
      <c r="FZ13" s="14">
        <f>'свод 12 м-цев'!GC22</f>
        <v>0</v>
      </c>
      <c r="GA13" s="14">
        <f>'свод 12 м-цев'!GD22</f>
        <v>0</v>
      </c>
      <c r="GB13" s="14">
        <f>'свод 12 м-цев'!GE22</f>
        <v>0</v>
      </c>
      <c r="GC13" s="14">
        <f>'свод 12 м-цев'!GF22</f>
        <v>0</v>
      </c>
      <c r="GD13" s="227" t="e">
        <f>'свод 12 м-цев'!GG22/FZ13</f>
        <v>#DIV/0!</v>
      </c>
      <c r="GE13" s="227" t="e">
        <f>'свод 12 м-цев'!GH22/GB13</f>
        <v>#DIV/0!</v>
      </c>
      <c r="GF13" s="227" t="e">
        <f>'свод 12 м-цев'!GI22/GG13</f>
        <v>#DIV/0!</v>
      </c>
      <c r="GG13" s="14">
        <f>'свод 12 м-цев'!GJ22</f>
        <v>0</v>
      </c>
      <c r="GH13" s="14">
        <f>'свод 12 м-цев'!GK22</f>
        <v>0</v>
      </c>
      <c r="GI13" s="14">
        <f>'свод 12 м-цев'!GL22</f>
        <v>0</v>
      </c>
      <c r="GJ13" s="14">
        <f>'свод 12 м-цев'!GM22</f>
        <v>0</v>
      </c>
      <c r="GK13" s="14">
        <f>'свод 12 м-цев'!GN22</f>
        <v>0</v>
      </c>
      <c r="GL13" s="14">
        <f>'свод 12 м-цев'!GO22</f>
        <v>0</v>
      </c>
      <c r="GM13" s="14">
        <f>'свод 12 м-цев'!GP22</f>
        <v>0</v>
      </c>
      <c r="GN13" s="14">
        <f>'свод 12 м-цев'!GQ22</f>
        <v>0</v>
      </c>
      <c r="GO13" s="14">
        <f>'свод 12 м-цев'!GR22</f>
        <v>0</v>
      </c>
      <c r="GP13" s="14">
        <f>'свод 12 м-цев'!GS22</f>
        <v>0</v>
      </c>
      <c r="GQ13" s="227" t="e">
        <f>'свод 12 м-цев'!GT22/GM13</f>
        <v>#DIV/0!</v>
      </c>
      <c r="GR13" s="227" t="e">
        <f>'свод 12 м-цев'!GU22/GO13</f>
        <v>#DIV/0!</v>
      </c>
      <c r="GS13" s="227" t="e">
        <f>'свод 12 м-цев'!GV22/GT13</f>
        <v>#DIV/0!</v>
      </c>
      <c r="GT13" s="14">
        <f>'свод 12 м-цев'!GW22</f>
        <v>0</v>
      </c>
      <c r="GU13" s="14">
        <f>'свод 12 м-цев'!GX22</f>
        <v>0</v>
      </c>
      <c r="GV13" s="14">
        <f>'свод 12 м-цев'!GY22</f>
        <v>0</v>
      </c>
      <c r="GW13" s="14">
        <f>'свод 12 м-цев'!GZ22</f>
        <v>0</v>
      </c>
      <c r="GX13" s="14">
        <f>'свод 12 м-цев'!HA22</f>
        <v>0</v>
      </c>
      <c r="GY13" s="14">
        <f>'свод 12 м-цев'!HB22</f>
        <v>0</v>
      </c>
      <c r="GZ13" s="14">
        <f>'свод 12 м-цев'!HP22</f>
        <v>63</v>
      </c>
      <c r="HA13" s="14">
        <f>'свод 12 м-цев'!HQ22</f>
        <v>939360.60363600007</v>
      </c>
      <c r="HB13" s="14">
        <f>'свод 12 м-цев'!HR22</f>
        <v>63</v>
      </c>
      <c r="HC13" s="14">
        <f>'свод 12 м-цев'!HS22</f>
        <v>939360.60363600007</v>
      </c>
      <c r="HD13" s="227">
        <f>'свод 12 м-цев'!HT22/GZ13</f>
        <v>0.89</v>
      </c>
      <c r="HE13" s="227">
        <f>'свод 12 м-цев'!HU22/HB13</f>
        <v>0.89</v>
      </c>
      <c r="HF13" s="227">
        <f>'свод 12 м-цев'!HV22/HG13</f>
        <v>0.89</v>
      </c>
      <c r="HG13" s="14">
        <f>'свод 12 м-цев'!HW22</f>
        <v>36</v>
      </c>
      <c r="HH13" s="14">
        <f>'свод 12 м-цев'!HX22</f>
        <v>530658.25999999989</v>
      </c>
      <c r="HI13" s="14">
        <f>'свод 12 м-цев'!HY22</f>
        <v>1</v>
      </c>
      <c r="HJ13" s="14">
        <f>'свод 12 м-цев'!HZ22</f>
        <v>14527.66</v>
      </c>
      <c r="HK13" s="14">
        <f>'свод 12 м-цев'!IA22</f>
        <v>-27</v>
      </c>
      <c r="HL13" s="14">
        <f>'свод 12 м-цев'!IB22</f>
        <v>-408702.34363600018</v>
      </c>
      <c r="HM13" s="14">
        <f>'свод 12 м-цев'!IC22</f>
        <v>0</v>
      </c>
      <c r="HN13" s="14">
        <f>'свод 12 м-цев'!ID22</f>
        <v>0</v>
      </c>
      <c r="HO13" s="14">
        <f>'свод 12 м-цев'!IE22</f>
        <v>0</v>
      </c>
      <c r="HP13" s="14">
        <f>'свод 12 м-цев'!IF22</f>
        <v>0</v>
      </c>
      <c r="HQ13" s="227" t="e">
        <f>'свод 12 м-цев'!IG22/HM13</f>
        <v>#DIV/0!</v>
      </c>
      <c r="HR13" s="227" t="e">
        <f>'свод 12 м-цев'!IH22/HO13</f>
        <v>#DIV/0!</v>
      </c>
      <c r="HS13" s="227" t="e">
        <f>'свод 12 м-цев'!II22/HT13</f>
        <v>#DIV/0!</v>
      </c>
      <c r="HT13" s="14">
        <f>'свод 12 м-цев'!IJ22</f>
        <v>0</v>
      </c>
      <c r="HU13" s="14">
        <f>'свод 12 м-цев'!IK22</f>
        <v>0</v>
      </c>
      <c r="HV13" s="14">
        <f>'свод 12 м-цев'!IL22</f>
        <v>0</v>
      </c>
      <c r="HW13" s="14">
        <f>'свод 12 м-цев'!IM22</f>
        <v>0</v>
      </c>
      <c r="HX13" s="14">
        <f>'свод 12 м-цев'!IN22</f>
        <v>0</v>
      </c>
      <c r="HY13" s="14">
        <f>'свод 12 м-цев'!IO22</f>
        <v>0</v>
      </c>
      <c r="HZ13" s="14">
        <f>'свод 12 м-цев'!IP22</f>
        <v>51</v>
      </c>
      <c r="IA13" s="14">
        <f>'свод 12 м-цев'!IQ22</f>
        <v>760434.77437200001</v>
      </c>
      <c r="IB13" s="14">
        <f>'свод 12 м-цев'!IR22</f>
        <v>51</v>
      </c>
      <c r="IC13" s="14">
        <f>'свод 12 м-цев'!IS22</f>
        <v>760434.77437200001</v>
      </c>
      <c r="ID13" s="227">
        <f>'свод 12 м-цев'!IT22/HZ13</f>
        <v>0.89</v>
      </c>
      <c r="IE13" s="227">
        <f>'свод 12 м-цев'!IU22/IB13</f>
        <v>0.89</v>
      </c>
      <c r="IF13" s="227">
        <f>'свод 12 м-цев'!IV22/IG13</f>
        <v>0.89000000000000012</v>
      </c>
      <c r="IG13" s="14">
        <f>'свод 12 м-цев'!IW22</f>
        <v>57</v>
      </c>
      <c r="IH13" s="14">
        <f>'свод 12 м-цев'!IX22</f>
        <v>854435</v>
      </c>
      <c r="II13" s="14">
        <f>'свод 12 м-цев'!IY22</f>
        <v>0</v>
      </c>
      <c r="IJ13" s="14">
        <f>'свод 12 м-цев'!IZ22</f>
        <v>0</v>
      </c>
      <c r="IK13" s="14">
        <f>'свод 12 м-цев'!JA22</f>
        <v>6</v>
      </c>
      <c r="IL13" s="14">
        <f>'свод 12 м-цев'!JB22</f>
        <v>94000.225627999986</v>
      </c>
      <c r="IM13" s="14">
        <f>'свод 12 м-цев'!JC22</f>
        <v>0</v>
      </c>
      <c r="IN13" s="14">
        <f>'свод 12 м-цев'!JD22</f>
        <v>0</v>
      </c>
      <c r="IO13" s="14">
        <f>'свод 12 м-цев'!JE22</f>
        <v>0</v>
      </c>
      <c r="IP13" s="14">
        <f>'свод 12 м-цев'!JF22</f>
        <v>0</v>
      </c>
      <c r="IQ13" s="227" t="e">
        <f>'свод 12 м-цев'!JG22/IM13</f>
        <v>#DIV/0!</v>
      </c>
      <c r="IR13" s="227" t="e">
        <f>'свод 12 м-цев'!JH22/IO13</f>
        <v>#DIV/0!</v>
      </c>
      <c r="IS13" s="227" t="e">
        <f>'свод 12 м-цев'!JI22/IT13</f>
        <v>#DIV/0!</v>
      </c>
      <c r="IT13" s="14">
        <f>'свод 12 м-цев'!JJ22</f>
        <v>0</v>
      </c>
      <c r="IU13" s="14">
        <f>'свод 12 м-цев'!JK22</f>
        <v>0</v>
      </c>
      <c r="IV13" s="14">
        <f>'свод 12 м-цев'!JL22</f>
        <v>0</v>
      </c>
      <c r="IW13" s="14">
        <f>'свод 12 м-цев'!JM22</f>
        <v>0</v>
      </c>
      <c r="IX13" s="14">
        <f>'свод 12 м-цев'!JN22</f>
        <v>0</v>
      </c>
      <c r="IY13" s="14">
        <f>'свод 12 м-цев'!JO22</f>
        <v>0</v>
      </c>
      <c r="IZ13" s="14">
        <f>'свод 12 м-цев'!HC22</f>
        <v>0</v>
      </c>
      <c r="JA13" s="14">
        <f>'свод 12 м-цев'!HD22</f>
        <v>0</v>
      </c>
      <c r="JB13" s="14">
        <f>'свод 12 м-цев'!HE22</f>
        <v>0</v>
      </c>
      <c r="JC13" s="14">
        <f>'свод 12 м-цев'!HF22</f>
        <v>0</v>
      </c>
      <c r="JD13" s="227" t="e">
        <f>'свод 12 м-цев'!HG22/IZ13</f>
        <v>#DIV/0!</v>
      </c>
      <c r="JE13" s="227" t="e">
        <f>'свод 12 м-цев'!HH22/JB13</f>
        <v>#DIV/0!</v>
      </c>
      <c r="JF13" s="227">
        <f>'свод 12 м-цев'!HI22/JG13</f>
        <v>0.89</v>
      </c>
      <c r="JG13" s="14">
        <f>'свод 12 м-цев'!HJ22</f>
        <v>1</v>
      </c>
      <c r="JH13" s="14">
        <f>'свод 12 м-цев'!HK22</f>
        <v>7263.83</v>
      </c>
      <c r="JI13" s="14">
        <f>'свод 12 м-цев'!HL22</f>
        <v>0</v>
      </c>
      <c r="JJ13" s="14">
        <f>'свод 12 м-цев'!HM22</f>
        <v>0</v>
      </c>
      <c r="JK13" s="14">
        <f>'свод 12 м-цев'!HN22</f>
        <v>1</v>
      </c>
      <c r="JL13" s="14">
        <f>'свод 12 м-цев'!HO22</f>
        <v>7263.83</v>
      </c>
      <c r="JM13" s="14">
        <f>'свод 12 м-цев'!JP22</f>
        <v>23</v>
      </c>
      <c r="JN13" s="14">
        <f>'свод 12 м-цев'!JQ22</f>
        <v>335192.42210999993</v>
      </c>
      <c r="JO13" s="14">
        <f>'свод 12 м-цев'!JR22</f>
        <v>23</v>
      </c>
      <c r="JP13" s="14">
        <f>'свод 12 м-цев'!JS22</f>
        <v>335192.42210999993</v>
      </c>
      <c r="JQ13" s="227">
        <f>'свод 12 м-цев'!JT22/JM13</f>
        <v>0.8899999999999999</v>
      </c>
      <c r="JR13" s="227">
        <f>'свод 12 м-цев'!JU22/JO13</f>
        <v>0.8899999999999999</v>
      </c>
      <c r="JS13" s="227">
        <f>'свод 12 м-цев'!JV22/JT13</f>
        <v>0.89</v>
      </c>
      <c r="JT13" s="14">
        <f>'свод 12 м-цев'!JW22</f>
        <v>74</v>
      </c>
      <c r="JU13" s="14">
        <f>'свод 12 м-цев'!JX22</f>
        <v>1056762.0999999996</v>
      </c>
      <c r="JV13" s="14">
        <f>'свод 12 м-цев'!JY22</f>
        <v>3</v>
      </c>
      <c r="JW13" s="14">
        <f>'свод 12 м-цев'!JZ22</f>
        <v>43910.13</v>
      </c>
      <c r="JX13" s="14">
        <f>'свод 12 м-цев'!KA22</f>
        <v>51</v>
      </c>
      <c r="JY13" s="14">
        <f>'свод 12 м-цев'!KB22</f>
        <v>721569.6778899997</v>
      </c>
      <c r="JZ13" s="14">
        <f>'свод 12 м-цев'!KC22</f>
        <v>0</v>
      </c>
      <c r="KA13" s="14">
        <f>'свод 12 м-цев'!KD22</f>
        <v>0</v>
      </c>
      <c r="KB13" s="14">
        <f>'свод 12 м-цев'!KE22</f>
        <v>0</v>
      </c>
      <c r="KC13" s="14">
        <f>'свод 12 м-цев'!KF22</f>
        <v>0</v>
      </c>
      <c r="KD13" s="227" t="e">
        <f>'свод 12 м-цев'!KG22/JZ13</f>
        <v>#DIV/0!</v>
      </c>
      <c r="KE13" s="227" t="e">
        <f>'свод 12 м-цев'!KH22/KB13</f>
        <v>#DIV/0!</v>
      </c>
      <c r="KF13" s="227" t="e">
        <f>'свод 12 м-цев'!KI22/KG13</f>
        <v>#DIV/0!</v>
      </c>
      <c r="KG13" s="14">
        <f>'свод 12 м-цев'!KJ22</f>
        <v>0</v>
      </c>
      <c r="KH13" s="14">
        <f>'свод 12 м-цев'!KK22</f>
        <v>0</v>
      </c>
      <c r="KI13" s="14">
        <f>'свод 12 м-цев'!KL22</f>
        <v>0</v>
      </c>
      <c r="KJ13" s="14">
        <f>'свод 12 м-цев'!KM22</f>
        <v>0</v>
      </c>
      <c r="KK13" s="14">
        <f>'свод 12 м-цев'!KN22</f>
        <v>0</v>
      </c>
      <c r="KL13" s="14">
        <f>'свод 12 м-цев'!KO22</f>
        <v>0</v>
      </c>
      <c r="KM13" s="14">
        <f>'свод 12 м-цев'!KP22</f>
        <v>137</v>
      </c>
      <c r="KN13" s="14">
        <f>'свод 12 м-цев'!KQ22</f>
        <v>2034987.800118</v>
      </c>
      <c r="KO13" s="14">
        <f>'свод 12 м-цев'!KR22</f>
        <v>137</v>
      </c>
      <c r="KP13" s="14">
        <f>'свод 12 м-цев'!KS22</f>
        <v>2034987.800118</v>
      </c>
      <c r="KQ13" s="227">
        <f>'свод 12 м-цев'!KT22/KM13</f>
        <v>0.89</v>
      </c>
      <c r="KR13" s="227">
        <f>'свод 12 м-цев'!KU22/KO13</f>
        <v>0.89</v>
      </c>
      <c r="KS13" s="227">
        <f>'свод 12 м-цев'!KV22/KT13</f>
        <v>0.89</v>
      </c>
      <c r="KT13" s="14">
        <f>'свод 12 м-цев'!KW22</f>
        <v>168</v>
      </c>
      <c r="KU13" s="14">
        <f>'свод 12 м-цев'!KX22</f>
        <v>2449119.1899999995</v>
      </c>
      <c r="KV13" s="14">
        <f>'свод 12 м-цев'!KY22</f>
        <v>4</v>
      </c>
      <c r="KW13" s="14">
        <f>'свод 12 м-цев'!KZ22</f>
        <v>58437.789999999994</v>
      </c>
      <c r="KX13" s="14">
        <f>'свод 12 м-цев'!LA22</f>
        <v>31</v>
      </c>
      <c r="KY13" s="14">
        <f>'свод 12 м-цев'!LB22</f>
        <v>414131.38988199946</v>
      </c>
      <c r="KZ13" s="14">
        <f>'свод 12 м-цев'!LC22</f>
        <v>0</v>
      </c>
      <c r="LA13" s="14">
        <f>'свод 12 м-цев'!LD22</f>
        <v>0</v>
      </c>
      <c r="LB13" s="14">
        <f>'свод 12 м-цев'!LE22</f>
        <v>0</v>
      </c>
      <c r="LC13" s="14">
        <f>'свод 12 м-цев'!LF22</f>
        <v>0</v>
      </c>
      <c r="LD13" s="227" t="e">
        <f>'свод 12 м-цев'!LG22/KZ13</f>
        <v>#DIV/0!</v>
      </c>
      <c r="LE13" s="227" t="e">
        <f>'свод 12 м-цев'!LH22/LB13</f>
        <v>#DIV/0!</v>
      </c>
      <c r="LF13" s="227" t="e">
        <f>'свод 12 м-цев'!LI22/LG13</f>
        <v>#DIV/0!</v>
      </c>
      <c r="LG13" s="14">
        <f>'свод 12 м-цев'!LJ22</f>
        <v>0</v>
      </c>
      <c r="LH13" s="14">
        <f>'свод 12 м-цев'!LK22</f>
        <v>0</v>
      </c>
      <c r="LI13" s="14">
        <f>'свод 12 м-цев'!LL22</f>
        <v>0</v>
      </c>
      <c r="LJ13" s="14">
        <f>'свод 12 м-цев'!LM22</f>
        <v>0</v>
      </c>
      <c r="LK13" s="14">
        <f>'свод 12 м-цев'!LN22</f>
        <v>0</v>
      </c>
      <c r="LL13" s="14">
        <f>'свод 12 м-цев'!LO22</f>
        <v>0</v>
      </c>
      <c r="LM13" s="14">
        <f>'свод 12 м-цев'!LP22</f>
        <v>7</v>
      </c>
      <c r="LN13" s="14">
        <f>'свод 12 м-цев'!LQ22</f>
        <v>78241.064416666661</v>
      </c>
      <c r="LO13" s="14">
        <f>'свод 12 м-цев'!LR22</f>
        <v>7</v>
      </c>
      <c r="LP13" s="14">
        <f>'свод 12 м-цев'!LS22</f>
        <v>78241.064416666661</v>
      </c>
      <c r="LQ13" s="227">
        <f>'свод 12 м-цев'!LT22/LM13</f>
        <v>0.89</v>
      </c>
      <c r="LR13" s="227">
        <f>'свод 12 м-цев'!LU22/LO13</f>
        <v>0.89</v>
      </c>
      <c r="LS13" s="227">
        <f>'свод 12 м-цев'!LV22/LT13</f>
        <v>0.89</v>
      </c>
      <c r="LT13" s="14">
        <f>'свод 12 м-цев'!LW22</f>
        <v>5</v>
      </c>
      <c r="LU13" s="14">
        <f>'свод 12 м-цев'!LX22</f>
        <v>56339.220000000008</v>
      </c>
      <c r="LV13" s="14">
        <f>'свод 12 м-цев'!LY22</f>
        <v>0</v>
      </c>
      <c r="LW13" s="14">
        <f>'свод 12 м-цев'!LZ22</f>
        <v>0</v>
      </c>
      <c r="LX13" s="14">
        <f>'свод 12 м-цев'!MA22</f>
        <v>-2</v>
      </c>
      <c r="LY13" s="14">
        <f>'свод 12 м-цев'!MB22</f>
        <v>-21901.844416666652</v>
      </c>
      <c r="LZ13" s="14">
        <f>'свод 12 м-цев'!MC22</f>
        <v>0</v>
      </c>
      <c r="MA13" s="14">
        <f>'свод 12 м-цев'!MD22</f>
        <v>0</v>
      </c>
      <c r="MB13" s="14">
        <f>'свод 12 м-цев'!ME22</f>
        <v>0</v>
      </c>
      <c r="MC13" s="14">
        <f>'свод 12 м-цев'!MF22</f>
        <v>0</v>
      </c>
      <c r="MD13" s="227" t="e">
        <f>'свод 12 м-цев'!MG22/LZ13</f>
        <v>#DIV/0!</v>
      </c>
      <c r="ME13" s="227" t="e">
        <f>'свод 12 м-цев'!MH22/MB13</f>
        <v>#DIV/0!</v>
      </c>
      <c r="MF13" s="227" t="e">
        <f>'свод 12 м-цев'!MI22/MG13</f>
        <v>#DIV/0!</v>
      </c>
      <c r="MG13" s="14">
        <f>'свод 12 м-цев'!MJ22</f>
        <v>0</v>
      </c>
      <c r="MH13" s="14">
        <f>'свод 12 м-цев'!MK22</f>
        <v>0</v>
      </c>
      <c r="MI13" s="14">
        <f>'свод 12 м-цев'!ML22</f>
        <v>0</v>
      </c>
      <c r="MJ13" s="14">
        <f>'свод 12 м-цев'!MM22</f>
        <v>0</v>
      </c>
      <c r="MK13" s="14">
        <f>'свод 12 м-цев'!MN22</f>
        <v>0</v>
      </c>
      <c r="ML13" s="14">
        <f>'свод 12 м-цев'!MO22</f>
        <v>0</v>
      </c>
      <c r="MM13" s="14">
        <f>'свод 12 м-цев'!MP22</f>
        <v>16</v>
      </c>
      <c r="MN13" s="14">
        <f>'свод 12 м-цев'!MQ22</f>
        <v>241656.01824</v>
      </c>
      <c r="MO13" s="14">
        <f>'свод 12 м-цев'!MR22</f>
        <v>16</v>
      </c>
      <c r="MP13" s="14">
        <f>'свод 12 м-цев'!MS22</f>
        <v>241656.01824</v>
      </c>
      <c r="MQ13" s="227">
        <f>'свод 12 м-цев'!MT22/MM13</f>
        <v>0.89</v>
      </c>
      <c r="MR13" s="227">
        <f>'свод 12 м-цев'!MU22/MO13</f>
        <v>0.89</v>
      </c>
      <c r="MS13" s="227">
        <f>'свод 12 м-цев'!MV22/MT13</f>
        <v>0.89</v>
      </c>
      <c r="MT13" s="14">
        <f>'свод 12 м-цев'!MW22</f>
        <v>13</v>
      </c>
      <c r="MU13" s="14">
        <f>'свод 12 м-цев'!MX22</f>
        <v>200621.06999999995</v>
      </c>
      <c r="MV13" s="14">
        <f>'свод 12 м-цев'!MY22</f>
        <v>0</v>
      </c>
      <c r="MW13" s="14">
        <f>'свод 12 м-цев'!MZ22</f>
        <v>0</v>
      </c>
      <c r="MX13" s="14">
        <f>'свод 12 м-цев'!NA22</f>
        <v>-3</v>
      </c>
      <c r="MY13" s="14">
        <f>'свод 12 м-цев'!NB22</f>
        <v>-41034.948240000056</v>
      </c>
      <c r="MZ13" s="14">
        <f>'свод 12 м-цев'!NP22</f>
        <v>0</v>
      </c>
      <c r="NA13" s="14">
        <f>'свод 12 м-цев'!NQ22</f>
        <v>0</v>
      </c>
      <c r="NB13" s="14">
        <f>'свод 12 м-цев'!NR22</f>
        <v>0</v>
      </c>
      <c r="NC13" s="14">
        <f>'свод 12 м-цев'!NS22</f>
        <v>0</v>
      </c>
      <c r="ND13" s="227" t="e">
        <f>'свод 12 м-цев'!NT22/MZ13</f>
        <v>#DIV/0!</v>
      </c>
      <c r="NE13" s="227" t="e">
        <f>'свод 12 м-цев'!NU22/NB13</f>
        <v>#DIV/0!</v>
      </c>
      <c r="NF13" s="227">
        <f>'свод 12 м-цев'!NV22/NG13</f>
        <v>0.89</v>
      </c>
      <c r="NG13" s="14">
        <f>'свод 12 м-цев'!NW22</f>
        <v>6</v>
      </c>
      <c r="NH13" s="14">
        <f>'свод 12 м-цев'!NX22</f>
        <v>73815.78</v>
      </c>
      <c r="NI13" s="14">
        <f>'свод 12 м-цев'!NY22</f>
        <v>0</v>
      </c>
      <c r="NJ13" s="14">
        <f>'свод 12 м-цев'!NZ22</f>
        <v>0</v>
      </c>
      <c r="NK13" s="14">
        <f>'свод 12 м-цев'!OA22</f>
        <v>6</v>
      </c>
      <c r="NL13" s="14">
        <f>'свод 12 м-цев'!OB22</f>
        <v>73815.78</v>
      </c>
      <c r="NM13" s="14">
        <f>'свод 12 м-цев'!OP22</f>
        <v>0</v>
      </c>
      <c r="NN13" s="14">
        <f>'свод 12 м-цев'!OQ22</f>
        <v>0</v>
      </c>
      <c r="NO13" s="14">
        <f>'свод 12 м-цев'!OR22</f>
        <v>0</v>
      </c>
      <c r="NP13" s="14">
        <f>'свод 12 м-цев'!OS22</f>
        <v>0</v>
      </c>
      <c r="NQ13" s="227" t="e">
        <f>'свод 12 м-цев'!OT22/NM13</f>
        <v>#DIV/0!</v>
      </c>
      <c r="NR13" s="227" t="e">
        <f>'свод 12 м-цев'!OU22/NO13</f>
        <v>#DIV/0!</v>
      </c>
      <c r="NS13" s="227" t="e">
        <f>'свод 12 м-цев'!OV22/NT13</f>
        <v>#DIV/0!</v>
      </c>
      <c r="NT13" s="14">
        <f>'свод 12 м-цев'!OW22</f>
        <v>0</v>
      </c>
      <c r="NU13" s="14">
        <f>'свод 12 м-цев'!OX22</f>
        <v>0</v>
      </c>
      <c r="NV13" s="14">
        <f>'свод 12 м-цев'!OY22</f>
        <v>0</v>
      </c>
      <c r="NW13" s="14">
        <f>'свод 12 м-цев'!OZ22</f>
        <v>0</v>
      </c>
      <c r="NX13" s="14">
        <f>'свод 12 м-цев'!PA22</f>
        <v>0</v>
      </c>
      <c r="NY13" s="14">
        <f>'свод 12 м-цев'!PB22</f>
        <v>0</v>
      </c>
      <c r="NZ13" s="14">
        <f>'свод 12 м-цев'!PC22</f>
        <v>0</v>
      </c>
      <c r="OA13" s="14">
        <f>'свод 12 м-цев'!PD22</f>
        <v>0</v>
      </c>
      <c r="OB13" s="14">
        <f>'свод 12 м-цев'!PE22</f>
        <v>0</v>
      </c>
      <c r="OC13" s="14">
        <f>'свод 12 м-цев'!PF22</f>
        <v>0</v>
      </c>
      <c r="OD13" s="227" t="e">
        <f>'свод 12 м-цев'!PG22/NZ13</f>
        <v>#DIV/0!</v>
      </c>
      <c r="OE13" s="227" t="e">
        <f>'свод 12 м-цев'!PH22/OB13</f>
        <v>#DIV/0!</v>
      </c>
      <c r="OF13" s="227" t="e">
        <f>'свод 12 м-цев'!PI22/OG13</f>
        <v>#DIV/0!</v>
      </c>
      <c r="OG13" s="14">
        <f>'свод 12 м-цев'!PJ22</f>
        <v>0</v>
      </c>
      <c r="OH13" s="14">
        <f>'свод 12 м-цев'!PK22</f>
        <v>0</v>
      </c>
      <c r="OI13" s="14">
        <f>'свод 12 м-цев'!PL22</f>
        <v>0</v>
      </c>
      <c r="OJ13" s="14">
        <f>'свод 12 м-цев'!PM22</f>
        <v>0</v>
      </c>
      <c r="OK13" s="14">
        <f>'свод 12 м-цев'!PN22</f>
        <v>0</v>
      </c>
      <c r="OL13" s="14">
        <f>'свод 12 м-цев'!PO22</f>
        <v>0</v>
      </c>
      <c r="OM13" s="14">
        <f>'свод 12 м-цев'!NC22</f>
        <v>40</v>
      </c>
      <c r="ON13" s="14">
        <f>'свод 12 м-цев'!ND22</f>
        <v>624329.23280000011</v>
      </c>
      <c r="OO13" s="14">
        <f>'свод 12 м-цев'!NE22</f>
        <v>40</v>
      </c>
      <c r="OP13" s="14">
        <f>'свод 12 м-цев'!NF22</f>
        <v>624329.23280000011</v>
      </c>
      <c r="OQ13" s="227">
        <f>'свод 12 м-цев'!NG22/OM13</f>
        <v>0.89</v>
      </c>
      <c r="OR13" s="227">
        <f>'свод 12 м-цев'!NH22/OO13</f>
        <v>0.89</v>
      </c>
      <c r="OS13" s="227">
        <f>'свод 12 м-цев'!NI22/OT13</f>
        <v>0.89</v>
      </c>
      <c r="OT13" s="14">
        <f>'свод 12 м-цев'!NJ22</f>
        <v>36</v>
      </c>
      <c r="OU13" s="14">
        <f>'свод 12 м-цев'!NK22</f>
        <v>552172.38</v>
      </c>
      <c r="OV13" s="14">
        <f>'свод 12 м-цев'!NL22</f>
        <v>0</v>
      </c>
      <c r="OW13" s="14">
        <f>'свод 12 м-цев'!NM22</f>
        <v>0</v>
      </c>
      <c r="OX13" s="14">
        <f>'свод 12 м-цев'!NN22</f>
        <v>-4</v>
      </c>
      <c r="OY13" s="14">
        <f>'свод 12 м-цев'!NO22</f>
        <v>-72156.85280000011</v>
      </c>
      <c r="OZ13" s="14">
        <f>'свод 12 м-цев'!PP22</f>
        <v>26</v>
      </c>
      <c r="PA13" s="14">
        <f>'свод 12 м-цев'!PQ22</f>
        <v>320846.12887599994</v>
      </c>
      <c r="PB13" s="14">
        <f>'свод 12 м-цев'!PR22</f>
        <v>26</v>
      </c>
      <c r="PC13" s="14">
        <f>'свод 12 м-цев'!PS22</f>
        <v>320846.12887599994</v>
      </c>
      <c r="PD13" s="227">
        <f>'свод 12 м-цев'!PT22/OZ13</f>
        <v>0.89</v>
      </c>
      <c r="PE13" s="227">
        <f>'свод 12 м-цев'!PU22/PB13</f>
        <v>0.89</v>
      </c>
      <c r="PF13" s="227">
        <f>'свод 12 м-цев'!PV22/PG13</f>
        <v>0.89</v>
      </c>
      <c r="PG13" s="14">
        <f>'свод 12 м-цев'!PW22</f>
        <v>15</v>
      </c>
      <c r="PH13" s="14">
        <f>'свод 12 м-цев'!PX22</f>
        <v>187937.12</v>
      </c>
      <c r="PI13" s="14">
        <f>'свод 12 м-цев'!PY22</f>
        <v>0</v>
      </c>
      <c r="PJ13" s="14">
        <f>'свод 12 м-цев'!PZ22</f>
        <v>0</v>
      </c>
      <c r="PK13" s="14">
        <f>'свод 12 м-цев'!QA22</f>
        <v>-11</v>
      </c>
      <c r="PL13" s="14">
        <f>'свод 12 м-цев'!QB22</f>
        <v>-132909.00887599995</v>
      </c>
      <c r="PM13" s="14">
        <f>'свод 12 м-цев'!OC22</f>
        <v>4</v>
      </c>
      <c r="PN13" s="14">
        <f>'свод 12 м-цев'!OD22</f>
        <v>59233.131484799989</v>
      </c>
      <c r="PO13" s="14">
        <f>'свод 12 м-цев'!OE22</f>
        <v>4</v>
      </c>
      <c r="PP13" s="14">
        <f>'свод 12 м-цев'!OF22</f>
        <v>59233.131484799989</v>
      </c>
      <c r="PQ13" s="227">
        <f>'свод 12 м-цев'!OG22/PM13</f>
        <v>0.89</v>
      </c>
      <c r="PR13" s="227">
        <f>'свод 12 м-цев'!OH22/PO13</f>
        <v>0.89</v>
      </c>
      <c r="PS13" s="227">
        <f>'свод 12 м-цев'!OI22/PT13</f>
        <v>0.89</v>
      </c>
      <c r="PT13" s="14">
        <f>'свод 12 м-цев'!OJ22</f>
        <v>1</v>
      </c>
      <c r="PU13" s="14">
        <f>'свод 12 м-цев'!OK22</f>
        <v>15687.62</v>
      </c>
      <c r="PV13" s="14">
        <f>'свод 12 м-цев'!OL22</f>
        <v>0</v>
      </c>
      <c r="PW13" s="14">
        <f>'свод 12 м-цев'!OM22</f>
        <v>0</v>
      </c>
      <c r="PX13" s="14">
        <f>'свод 12 м-цев'!ON22</f>
        <v>-3</v>
      </c>
      <c r="PY13" s="14">
        <f>'свод 12 м-цев'!OO22</f>
        <v>-43545.511484799987</v>
      </c>
      <c r="PZ13" s="14">
        <f>'свод 12 м-цев'!QC22</f>
        <v>28</v>
      </c>
      <c r="QA13" s="14">
        <f>'свод 12 м-цев'!QD22</f>
        <v>452434.81279360002</v>
      </c>
      <c r="QB13" s="14">
        <f>'свод 12 м-цев'!QE22</f>
        <v>28</v>
      </c>
      <c r="QC13" s="14">
        <f>'свод 12 м-цев'!QF22</f>
        <v>452434.81279360002</v>
      </c>
      <c r="QD13" s="227">
        <f>'свод 12 м-цев'!QG22/PZ13</f>
        <v>0.89</v>
      </c>
      <c r="QE13" s="227">
        <f>'свод 12 м-цев'!QH22/QB13</f>
        <v>0.89</v>
      </c>
      <c r="QF13" s="227">
        <f>'свод 12 м-цев'!QI22/QG13</f>
        <v>0.89</v>
      </c>
      <c r="QG13" s="14">
        <f>'свод 12 м-цев'!QJ22</f>
        <v>50</v>
      </c>
      <c r="QH13" s="14">
        <f>'свод 12 м-цев'!QK22</f>
        <v>808662.61999999965</v>
      </c>
      <c r="QI13" s="14">
        <f>'свод 12 м-цев'!QL22</f>
        <v>0</v>
      </c>
      <c r="QJ13" s="14">
        <f>'свод 12 м-цев'!QM22</f>
        <v>0</v>
      </c>
      <c r="QK13" s="14">
        <f>'свод 12 м-цев'!QN22</f>
        <v>22</v>
      </c>
      <c r="QL13" s="14">
        <f>'свод 12 м-цев'!QO22</f>
        <v>356227.80720639962</v>
      </c>
      <c r="QM13" s="14">
        <f>'свод 12 м-цев'!QP22</f>
        <v>24</v>
      </c>
      <c r="QN13" s="14">
        <f>'свод 12 м-цев'!QQ22</f>
        <v>384336.41399999999</v>
      </c>
      <c r="QO13" s="14">
        <f>'свод 12 м-цев'!QR22</f>
        <v>24</v>
      </c>
      <c r="QP13" s="14">
        <f>'свод 12 м-цев'!QS22</f>
        <v>384336.41399999999</v>
      </c>
      <c r="QQ13" s="227">
        <f>'свод 12 м-цев'!QT22/QM13</f>
        <v>0.89</v>
      </c>
      <c r="QR13" s="227">
        <f>'свод 12 м-цев'!QU22/QO13</f>
        <v>0.89</v>
      </c>
      <c r="QS13" s="227">
        <f>'свод 12 м-цев'!QV22/QT13</f>
        <v>0.89</v>
      </c>
      <c r="QT13" s="14">
        <f>'свод 12 м-цев'!QW22</f>
        <v>19</v>
      </c>
      <c r="QU13" s="14">
        <f>'свод 12 м-цев'!QX22</f>
        <v>305225.40000000002</v>
      </c>
      <c r="QV13" s="14">
        <f>'свод 12 м-цев'!QY22</f>
        <v>0</v>
      </c>
      <c r="QW13" s="14">
        <f>'свод 12 м-цев'!QZ22</f>
        <v>0</v>
      </c>
      <c r="QX13" s="14">
        <f>'свод 12 м-цев'!RA22</f>
        <v>-5</v>
      </c>
      <c r="QY13" s="14">
        <f>'свод 12 м-цев'!RB22</f>
        <v>-79111.013999999966</v>
      </c>
      <c r="QZ13" s="14">
        <f>'свод 12 м-цев'!RC22</f>
        <v>1</v>
      </c>
      <c r="RA13" s="14">
        <f>'свод 12 м-цев'!RD22</f>
        <v>16158.3861712</v>
      </c>
      <c r="RB13" s="14">
        <f>'свод 12 м-цев'!RE22</f>
        <v>1</v>
      </c>
      <c r="RC13" s="14">
        <f>'свод 12 м-цев'!RF22</f>
        <v>16158.3861712</v>
      </c>
      <c r="RD13" s="227">
        <f>'свод 12 м-цев'!RG22/QZ13</f>
        <v>0.89</v>
      </c>
      <c r="RE13" s="227">
        <f>'свод 12 м-цев'!RH22/RB13</f>
        <v>0.89</v>
      </c>
      <c r="RF13" s="227">
        <f>'свод 12 м-цев'!RI22/RG13</f>
        <v>0.89</v>
      </c>
      <c r="RG13" s="14">
        <f>'свод 12 м-цев'!RJ22</f>
        <v>1</v>
      </c>
      <c r="RH13" s="14">
        <f>'свод 12 м-цев'!RK22</f>
        <v>15822.21</v>
      </c>
      <c r="RI13" s="14">
        <f>'свод 12 м-цев'!RL22</f>
        <v>0</v>
      </c>
      <c r="RJ13" s="14">
        <f>'свод 12 м-цев'!RM22</f>
        <v>0</v>
      </c>
      <c r="RK13" s="14">
        <f>'свод 12 м-цев'!RN22</f>
        <v>0</v>
      </c>
      <c r="RL13" s="14">
        <f>'свод 12 м-цев'!RO22</f>
        <v>-336.17617120000068</v>
      </c>
      <c r="RM13" s="14">
        <f>'свод 12 м-цев'!SC22</f>
        <v>20</v>
      </c>
      <c r="RN13" s="14">
        <f>'свод 12 м-цев'!SD22</f>
        <v>323167.72342400003</v>
      </c>
      <c r="RO13" s="14">
        <f>'свод 12 м-цев'!SE22</f>
        <v>20</v>
      </c>
      <c r="RP13" s="14">
        <f>'свод 12 м-цев'!SF22</f>
        <v>323167.72342400003</v>
      </c>
      <c r="RQ13" s="227">
        <f>'свод 12 м-цев'!SG22/RM13</f>
        <v>0.89</v>
      </c>
      <c r="RR13" s="227">
        <f>'свод 12 м-цев'!SH22/RO13</f>
        <v>0.89</v>
      </c>
      <c r="RS13" s="227">
        <f>'свод 12 м-цев'!SI22/RT13</f>
        <v>0.89</v>
      </c>
      <c r="RT13" s="14">
        <f>'свод 12 м-цев'!SJ22</f>
        <v>15</v>
      </c>
      <c r="RU13" s="14">
        <f>'свод 12 м-цев'!SK22</f>
        <v>238867.61999999994</v>
      </c>
      <c r="RV13" s="14">
        <f>'свод 12 м-цев'!SL22</f>
        <v>1</v>
      </c>
      <c r="RW13" s="14">
        <f>'свод 12 м-цев'!SM22</f>
        <v>15822.21</v>
      </c>
      <c r="RX13" s="14">
        <f>'свод 12 м-цев'!SN22</f>
        <v>-5</v>
      </c>
      <c r="RY13" s="14">
        <f>'свод 12 м-цев'!SO22</f>
        <v>-84300.103424000088</v>
      </c>
      <c r="RZ13" s="14">
        <f>'свод 12 м-цев'!SP22</f>
        <v>36</v>
      </c>
      <c r="SA13" s="14">
        <f>'свод 12 м-цев'!SQ22</f>
        <v>483767.36225999997</v>
      </c>
      <c r="SB13" s="14">
        <f>'свод 12 м-цев'!SR22</f>
        <v>36</v>
      </c>
      <c r="SC13" s="14">
        <f>'свод 12 м-цев'!SS22</f>
        <v>483767.36225999997</v>
      </c>
      <c r="SD13" s="227">
        <f>'свод 12 м-цев'!ST22/RZ13</f>
        <v>0.89</v>
      </c>
      <c r="SE13" s="227">
        <f>'свод 12 м-цев'!SU22/SB13</f>
        <v>0.89</v>
      </c>
      <c r="SF13" s="227">
        <f>'свод 12 м-цев'!SV22/SG13</f>
        <v>0.8899999999999999</v>
      </c>
      <c r="SG13" s="14">
        <f>'свод 12 м-цев'!SW22</f>
        <v>45</v>
      </c>
      <c r="SH13" s="14">
        <f>'свод 12 м-цев'!SX22</f>
        <v>591947.30999999971</v>
      </c>
      <c r="SI13" s="14">
        <f>'свод 12 м-цев'!SY22</f>
        <v>0</v>
      </c>
      <c r="SJ13" s="14">
        <f>'свод 12 м-цев'!SZ22</f>
        <v>0</v>
      </c>
      <c r="SK13" s="14">
        <f>'свод 12 м-цев'!TA22</f>
        <v>9</v>
      </c>
      <c r="SL13" s="14">
        <f>'свод 12 м-цев'!TB22</f>
        <v>108179.94773999974</v>
      </c>
      <c r="SM13" s="14">
        <f>'свод 12 м-цев'!RP22</f>
        <v>62</v>
      </c>
      <c r="SN13" s="14">
        <f>'свод 12 м-цев'!RQ22</f>
        <v>999003.55099999998</v>
      </c>
      <c r="SO13" s="14">
        <f>'свод 12 м-цев'!RR22</f>
        <v>62</v>
      </c>
      <c r="SP13" s="14">
        <f>'свод 12 м-цев'!RS22</f>
        <v>999003.55099999998</v>
      </c>
      <c r="SQ13" s="227">
        <f>'свод 12 м-цев'!RT22/SM13</f>
        <v>0.89</v>
      </c>
      <c r="SR13" s="227">
        <f>'свод 12 м-цев'!RU22/SO13</f>
        <v>0.89</v>
      </c>
      <c r="SS13" s="227">
        <f>'свод 12 м-цев'!RV22/ST13</f>
        <v>0.89000000000000012</v>
      </c>
      <c r="ST13" s="14">
        <f>'свод 12 м-цев'!RW22</f>
        <v>44</v>
      </c>
      <c r="SU13" s="14">
        <f>'свод 12 м-цев'!RX22</f>
        <v>710673.87</v>
      </c>
      <c r="SV13" s="14">
        <f>'свод 12 м-цев'!RY22</f>
        <v>1</v>
      </c>
      <c r="SW13" s="14">
        <f>'свод 12 м-цев'!RZ22</f>
        <v>15822.21</v>
      </c>
      <c r="SX13" s="14">
        <f>'свод 12 м-цев'!SA22</f>
        <v>-18</v>
      </c>
      <c r="SY13" s="14">
        <f>'свод 12 м-цев'!SB22</f>
        <v>-288329.68099999998</v>
      </c>
      <c r="SZ13" s="14">
        <f>'свод 12 м-цев'!TC22</f>
        <v>18</v>
      </c>
      <c r="TA13" s="14">
        <f>'свод 12 м-цев'!TD22</f>
        <v>241883.68112999998</v>
      </c>
      <c r="TB13" s="14">
        <f>'свод 12 м-цев'!TE22</f>
        <v>18</v>
      </c>
      <c r="TC13" s="14">
        <f>'свод 12 м-цев'!TF22</f>
        <v>241883.68112999998</v>
      </c>
      <c r="TD13" s="227">
        <f>'свод 12 м-цев'!TG22/SZ13</f>
        <v>0.89</v>
      </c>
      <c r="TE13" s="227">
        <f>'свод 12 м-цев'!TH22/TB13</f>
        <v>0.89</v>
      </c>
      <c r="TF13" s="227">
        <f>'свод 12 м-цев'!TI22/TG13</f>
        <v>0.89</v>
      </c>
      <c r="TG13" s="14">
        <f>'свод 12 м-цев'!TJ22</f>
        <v>27</v>
      </c>
      <c r="TH13" s="14">
        <f>'свод 12 м-цев'!TK22</f>
        <v>362768.94999999995</v>
      </c>
      <c r="TI13" s="14">
        <f>'свод 12 м-цев'!TL22</f>
        <v>0</v>
      </c>
      <c r="TJ13" s="14">
        <f>'свод 12 м-цев'!TM22</f>
        <v>0</v>
      </c>
      <c r="TK13" s="14">
        <f>'свод 12 м-цев'!TN22</f>
        <v>9</v>
      </c>
      <c r="TL13" s="14">
        <f>'свод 12 м-цев'!TO22</f>
        <v>120885.26886999997</v>
      </c>
      <c r="TM13" s="14">
        <f>'свод 12 м-цев'!TP22</f>
        <v>8</v>
      </c>
      <c r="TN13" s="14">
        <f>'свод 12 м-цев'!TQ22</f>
        <v>107503.85827999999</v>
      </c>
      <c r="TO13" s="14">
        <f>'свод 12 м-цев'!TR22</f>
        <v>8</v>
      </c>
      <c r="TP13" s="14">
        <f>'свод 12 м-цев'!TS22</f>
        <v>107503.85827999999</v>
      </c>
      <c r="TQ13" s="227">
        <f>'свод 12 м-цев'!TT22/TM13</f>
        <v>0.89</v>
      </c>
      <c r="TR13" s="227">
        <f>'свод 12 м-цев'!TU22/TO13</f>
        <v>0.89</v>
      </c>
      <c r="TS13" s="227">
        <f>'свод 12 м-цев'!TV22/TT13</f>
        <v>0.89</v>
      </c>
      <c r="TT13" s="14">
        <f>'свод 12 м-цев'!TW22</f>
        <v>12</v>
      </c>
      <c r="TU13" s="14">
        <f>'свод 12 м-цев'!TX22</f>
        <v>161003.80000000005</v>
      </c>
      <c r="TV13" s="14">
        <f>'свод 12 м-цев'!TY22</f>
        <v>0</v>
      </c>
      <c r="TW13" s="14">
        <f>'свод 12 м-цев'!TZ22</f>
        <v>0</v>
      </c>
      <c r="TX13" s="14">
        <f>'свод 12 м-цев'!UA22</f>
        <v>4</v>
      </c>
      <c r="TY13" s="14">
        <f>'свод 12 м-цев'!UB22</f>
        <v>53499.941720000061</v>
      </c>
      <c r="TZ13" s="14">
        <f>'свод 12 м-цев'!VP22</f>
        <v>12</v>
      </c>
      <c r="UA13" s="14">
        <f>'свод 12 м-цев'!VQ22</f>
        <v>395455.84311999998</v>
      </c>
      <c r="UB13" s="14">
        <f>'свод 12 м-цев'!VR22</f>
        <v>12</v>
      </c>
      <c r="UC13" s="14">
        <f>'свод 12 м-цев'!VS22</f>
        <v>395455.84311999998</v>
      </c>
      <c r="UD13" s="227">
        <f>'свод 12 м-цев'!VT22/TZ13</f>
        <v>0.89</v>
      </c>
      <c r="UE13" s="227">
        <f>'свод 12 м-цев'!VU22/UB13</f>
        <v>0.89</v>
      </c>
      <c r="UF13" s="227">
        <f>'свод 12 м-цев'!VV22/UG13</f>
        <v>0.89</v>
      </c>
      <c r="UG13" s="14">
        <f>'свод 12 м-цев'!VW22</f>
        <v>15</v>
      </c>
      <c r="UH13" s="14">
        <f>'свод 12 м-цев'!VX22</f>
        <v>509012.97999999992</v>
      </c>
      <c r="UI13" s="14">
        <f>'свод 12 м-цев'!VY22</f>
        <v>0</v>
      </c>
      <c r="UJ13" s="14">
        <f>'свод 12 м-цев'!VZ22</f>
        <v>0</v>
      </c>
      <c r="UK13" s="14">
        <f>'свод 12 м-цев'!WA22</f>
        <v>3</v>
      </c>
      <c r="UL13" s="14">
        <f>'свод 12 м-цев'!WB22</f>
        <v>113557.13687999995</v>
      </c>
      <c r="UM13" s="14">
        <f>'свод 12 м-цев'!UC22</f>
        <v>0</v>
      </c>
      <c r="UN13" s="14">
        <f>'свод 12 м-цев'!UD22</f>
        <v>0</v>
      </c>
      <c r="UO13" s="14">
        <f>'свод 12 м-цев'!UE22</f>
        <v>0</v>
      </c>
      <c r="UP13" s="14">
        <f>'свод 12 м-цев'!UF22</f>
        <v>0</v>
      </c>
      <c r="UQ13" s="227" t="e">
        <f>'свод 12 м-цев'!UG22/UM13</f>
        <v>#DIV/0!</v>
      </c>
      <c r="UR13" s="227" t="e">
        <f>'свод 12 м-цев'!UH22/UO13</f>
        <v>#DIV/0!</v>
      </c>
      <c r="US13" s="227" t="e">
        <f>'свод 12 м-цев'!UI22/UT13</f>
        <v>#DIV/0!</v>
      </c>
      <c r="UT13" s="14">
        <f>'свод 12 м-цев'!UJ22</f>
        <v>0</v>
      </c>
      <c r="UU13" s="14">
        <f>'свод 12 м-цев'!UK22</f>
        <v>0</v>
      </c>
      <c r="UV13" s="14">
        <f>'свод 12 м-цев'!UL22</f>
        <v>0</v>
      </c>
      <c r="UW13" s="14">
        <f>'свод 12 м-цев'!UM22</f>
        <v>0</v>
      </c>
      <c r="UX13" s="14">
        <f>'свод 12 м-цев'!UN22</f>
        <v>0</v>
      </c>
      <c r="UY13" s="14">
        <f>'свод 12 м-цев'!UO22</f>
        <v>0</v>
      </c>
      <c r="UZ13" s="14">
        <f>'свод 12 м-цев'!UP22</f>
        <v>18</v>
      </c>
      <c r="VA13" s="14">
        <f>'свод 12 м-цев'!UQ22</f>
        <v>389512.01016000001</v>
      </c>
      <c r="VB13" s="14">
        <f>'свод 12 м-цев'!UR22</f>
        <v>18</v>
      </c>
      <c r="VC13" s="14">
        <f>'свод 12 м-цев'!US22</f>
        <v>389512.01016000001</v>
      </c>
      <c r="VD13" s="227">
        <f>'свод 12 м-цев'!UT22/UZ13</f>
        <v>0.89</v>
      </c>
      <c r="VE13" s="227">
        <f>'свод 12 м-цев'!UU22/VB13</f>
        <v>0.89</v>
      </c>
      <c r="VF13" s="227">
        <f>'свод 12 м-цев'!UV22/VG13</f>
        <v>0.89</v>
      </c>
      <c r="VG13" s="14">
        <f>'свод 12 м-цев'!UW22</f>
        <v>32</v>
      </c>
      <c r="VH13" s="14">
        <f>'свод 12 м-цев'!UX22</f>
        <v>692736.5299999998</v>
      </c>
      <c r="VI13" s="14">
        <f>'свод 12 м-цев'!UY22</f>
        <v>1</v>
      </c>
      <c r="VJ13" s="14">
        <f>'свод 12 м-цев'!UZ22</f>
        <v>21575.74</v>
      </c>
      <c r="VK13" s="14">
        <f>'свод 12 м-цев'!VA22</f>
        <v>14</v>
      </c>
      <c r="VL13" s="14">
        <f>'свод 12 м-цев'!VB22</f>
        <v>303224.51983999979</v>
      </c>
      <c r="VM13" s="14">
        <f>'свод 12 м-цев'!VC22</f>
        <v>32</v>
      </c>
      <c r="VN13" s="14">
        <f>'свод 12 м-цев'!VD22</f>
        <v>700541.47071999987</v>
      </c>
      <c r="VO13" s="14">
        <f>'свод 12 м-цев'!VE22</f>
        <v>32</v>
      </c>
      <c r="VP13" s="14">
        <f>'свод 12 м-цев'!VF22</f>
        <v>700541.47071999987</v>
      </c>
      <c r="VQ13" s="227">
        <f>'свод 12 м-цев'!VG22/VM13</f>
        <v>0.89</v>
      </c>
      <c r="VR13" s="227">
        <f>'свод 12 м-цев'!VH22/VO13</f>
        <v>0.89</v>
      </c>
      <c r="VS13" s="227">
        <f>'свод 12 м-цев'!VI22/VT13</f>
        <v>0.89</v>
      </c>
      <c r="VT13" s="14">
        <f>'свод 12 м-цев'!VJ22</f>
        <v>5</v>
      </c>
      <c r="VU13" s="14">
        <f>'свод 12 м-цев'!VK22</f>
        <v>105387.41</v>
      </c>
      <c r="VV13" s="14">
        <f>'свод 12 м-цев'!VL22</f>
        <v>0</v>
      </c>
      <c r="VW13" s="14">
        <f>'свод 12 м-цев'!VM22</f>
        <v>0</v>
      </c>
      <c r="VX13" s="14">
        <f>'свод 12 м-цев'!VN22</f>
        <v>-27</v>
      </c>
      <c r="VY13" s="14">
        <f>'свод 12 м-цев'!VO22</f>
        <v>-595154.06071999983</v>
      </c>
      <c r="VZ13" s="14">
        <f>'свод 12 м-цев'!WC22</f>
        <v>42</v>
      </c>
      <c r="WA13" s="14">
        <f>'свод 12 м-цев'!WD22</f>
        <v>1220474.5935200001</v>
      </c>
      <c r="WB13" s="14">
        <f>'свод 12 м-цев'!WE22</f>
        <v>42</v>
      </c>
      <c r="WC13" s="14">
        <f>'свод 12 м-цев'!WF22</f>
        <v>1220474.5935200001</v>
      </c>
      <c r="WD13" s="227">
        <f>'свод 12 м-цев'!WG22/VZ13</f>
        <v>0.89</v>
      </c>
      <c r="WE13" s="227">
        <f>'свод 12 м-цев'!WH22/WB13</f>
        <v>0.89</v>
      </c>
      <c r="WF13" s="227">
        <f>'свод 12 м-цев'!WI22/WG13</f>
        <v>0.89</v>
      </c>
      <c r="WG13" s="14">
        <f>'свод 12 м-цев'!WJ22</f>
        <v>54</v>
      </c>
      <c r="WH13" s="14">
        <f>'свод 12 м-цев'!WK22</f>
        <v>1581285.3299999998</v>
      </c>
      <c r="WI13" s="14">
        <f>'свод 12 м-цев'!WL22</f>
        <v>0</v>
      </c>
      <c r="WJ13" s="14">
        <f>'свод 12 м-цев'!WM22</f>
        <v>0</v>
      </c>
      <c r="WK13" s="14">
        <f>'свод 12 м-цев'!WN22</f>
        <v>12</v>
      </c>
      <c r="WL13" s="14">
        <f>'свод 12 м-цев'!WO22</f>
        <v>360810.73647999973</v>
      </c>
      <c r="WM13" s="220">
        <f t="shared" si="16"/>
        <v>394</v>
      </c>
      <c r="WN13" s="220">
        <f t="shared" si="16"/>
        <v>7038545.2823962662</v>
      </c>
      <c r="WO13" s="220">
        <f t="shared" si="2"/>
        <v>394</v>
      </c>
      <c r="WP13" s="220">
        <f t="shared" si="2"/>
        <v>7038545.2823962662</v>
      </c>
      <c r="WQ13" s="227">
        <f>'свод 12 м-цев'!WT22/WM13</f>
        <v>0.89</v>
      </c>
      <c r="WR13" s="227">
        <f>'свод 12 м-цев'!WU22/WO13</f>
        <v>0.89</v>
      </c>
      <c r="WS13" s="227">
        <f>'свод 12 м-цев'!WV22/WT13</f>
        <v>0.89</v>
      </c>
      <c r="WT13" s="220">
        <f t="shared" si="2"/>
        <v>395</v>
      </c>
      <c r="WU13" s="220">
        <f t="shared" si="2"/>
        <v>7169967.2199999988</v>
      </c>
      <c r="WV13" s="220">
        <f t="shared" si="2"/>
        <v>3</v>
      </c>
      <c r="WW13" s="220">
        <f t="shared" si="2"/>
        <v>53220.160000000003</v>
      </c>
      <c r="WX13" s="26">
        <f t="shared" si="17"/>
        <v>1</v>
      </c>
      <c r="WY13" s="26">
        <f t="shared" si="18"/>
        <v>131421.93760373257</v>
      </c>
      <c r="WZ13" s="220">
        <f t="shared" si="19"/>
        <v>667</v>
      </c>
      <c r="XA13" s="220">
        <f t="shared" si="3"/>
        <v>10794520.476700932</v>
      </c>
      <c r="XB13" s="220">
        <f t="shared" si="3"/>
        <v>667</v>
      </c>
      <c r="XC13" s="220">
        <f t="shared" si="3"/>
        <v>10794520.476700932</v>
      </c>
      <c r="XD13" s="227">
        <f>'свод 12 м-цев'!XG22/WZ13</f>
        <v>0.89</v>
      </c>
      <c r="XE13" s="227">
        <f>'свод 12 м-цев'!XH22/XB13</f>
        <v>0.89</v>
      </c>
      <c r="XF13" s="227">
        <f>'свод 12 м-цев'!XI22/XG13</f>
        <v>0.89</v>
      </c>
      <c r="XG13" s="220">
        <f t="shared" si="3"/>
        <v>702</v>
      </c>
      <c r="XH13" s="220">
        <f t="shared" si="3"/>
        <v>11378920.669999998</v>
      </c>
      <c r="XI13" s="220">
        <f t="shared" si="3"/>
        <v>8</v>
      </c>
      <c r="XJ13" s="220">
        <f t="shared" si="3"/>
        <v>124843.12</v>
      </c>
      <c r="XK13" s="26">
        <f t="shared" si="4"/>
        <v>35</v>
      </c>
      <c r="XL13" s="26">
        <f t="shared" si="5"/>
        <v>584400.19329906628</v>
      </c>
    </row>
    <row r="14" spans="1:636" x14ac:dyDescent="0.25">
      <c r="A14" s="232" t="s">
        <v>264</v>
      </c>
      <c r="B14" s="111">
        <v>10</v>
      </c>
      <c r="C14" s="11" t="s">
        <v>417</v>
      </c>
      <c r="D14" s="12" t="e">
        <f t="shared" si="20"/>
        <v>#REF!</v>
      </c>
      <c r="E14" s="12">
        <v>10127</v>
      </c>
      <c r="F14" s="100">
        <v>1.17</v>
      </c>
      <c r="G14" s="13">
        <v>1</v>
      </c>
      <c r="H14" s="12">
        <v>1.4</v>
      </c>
      <c r="I14" s="12">
        <v>1.68</v>
      </c>
      <c r="J14" s="12">
        <v>2.23</v>
      </c>
      <c r="K14" s="12">
        <v>2.39</v>
      </c>
      <c r="L14" s="123">
        <v>2.57</v>
      </c>
      <c r="M14" s="14">
        <f>'свод 12 м-цев'!P23</f>
        <v>0</v>
      </c>
      <c r="N14" s="14">
        <f>'свод 12 м-цев'!Q23</f>
        <v>0</v>
      </c>
      <c r="O14" s="14">
        <f>'свод 12 м-цев'!R23</f>
        <v>0</v>
      </c>
      <c r="P14" s="14">
        <f>'свод 12 м-цев'!S23</f>
        <v>0</v>
      </c>
      <c r="Q14" s="227" t="e">
        <f>'свод 12 м-цев'!T23/M14</f>
        <v>#DIV/0!</v>
      </c>
      <c r="R14" s="227" t="e">
        <f>'свод 12 м-цев'!U23/O13</f>
        <v>#DIV/0!</v>
      </c>
      <c r="S14" s="227" t="e">
        <f>'свод 12 м-цев'!V23/T14</f>
        <v>#DIV/0!</v>
      </c>
      <c r="T14" s="14">
        <f>'свод 12 м-цев'!W23</f>
        <v>0</v>
      </c>
      <c r="U14" s="14">
        <f>'свод 12 м-цев'!X23</f>
        <v>0</v>
      </c>
      <c r="V14" s="14">
        <f>'свод 12 м-цев'!Y23</f>
        <v>0</v>
      </c>
      <c r="W14" s="14">
        <f>'свод 12 м-цев'!Z23</f>
        <v>0</v>
      </c>
      <c r="X14" s="14">
        <f>'свод 12 м-цев'!AA23</f>
        <v>0</v>
      </c>
      <c r="Y14" s="14">
        <f>'свод 12 м-цев'!AB23</f>
        <v>0</v>
      </c>
      <c r="Z14" s="14">
        <f>'свод 12 м-цев'!AC23</f>
        <v>0</v>
      </c>
      <c r="AA14" s="14">
        <f>'свод 12 м-цев'!AD23</f>
        <v>0</v>
      </c>
      <c r="AB14" s="14">
        <f>'свод 12 м-цев'!AE23</f>
        <v>0</v>
      </c>
      <c r="AC14" s="14">
        <f>'свод 12 м-цев'!AF23</f>
        <v>0</v>
      </c>
      <c r="AD14" s="227" t="e">
        <f>'свод 12 м-цев'!AG23/Z14</f>
        <v>#DIV/0!</v>
      </c>
      <c r="AE14" s="227">
        <f>'свод 12 м-цев'!AH23/AB13</f>
        <v>0</v>
      </c>
      <c r="AF14" s="227" t="e">
        <f>'свод 12 м-цев'!AI23/AG14</f>
        <v>#DIV/0!</v>
      </c>
      <c r="AG14" s="14">
        <f>'свод 12 м-цев'!AJ23</f>
        <v>0</v>
      </c>
      <c r="AH14" s="14">
        <f>'свод 12 м-цев'!AK23</f>
        <v>0</v>
      </c>
      <c r="AI14" s="14">
        <f>'свод 12 м-цев'!AL23</f>
        <v>0</v>
      </c>
      <c r="AJ14" s="14">
        <f>'свод 12 м-цев'!AM23</f>
        <v>0</v>
      </c>
      <c r="AK14" s="14">
        <f>'свод 12 м-цев'!AN23</f>
        <v>0</v>
      </c>
      <c r="AL14" s="14">
        <f>'свод 12 м-цев'!AO23</f>
        <v>0</v>
      </c>
      <c r="AM14" s="14">
        <f>'свод 12 м-цев'!AP23</f>
        <v>0</v>
      </c>
      <c r="AN14" s="14">
        <f>'свод 12 м-цев'!AQ23</f>
        <v>0</v>
      </c>
      <c r="AO14" s="14">
        <f>'свод 12 м-цев'!AR23</f>
        <v>0</v>
      </c>
      <c r="AP14" s="14">
        <f>'свод 12 м-цев'!AS23</f>
        <v>0</v>
      </c>
      <c r="AQ14" s="227"/>
      <c r="AR14" s="227"/>
      <c r="AS14" s="227"/>
      <c r="AT14" s="14">
        <f>'свод 12 м-цев'!AW23</f>
        <v>0</v>
      </c>
      <c r="AU14" s="14">
        <f>'свод 12 м-цев'!AX23</f>
        <v>0</v>
      </c>
      <c r="AV14" s="14">
        <f>'свод 12 м-цев'!AY23</f>
        <v>0</v>
      </c>
      <c r="AW14" s="14">
        <f>'свод 12 м-цев'!AZ23</f>
        <v>0</v>
      </c>
      <c r="AX14" s="14">
        <f>'свод 12 м-цев'!BA23</f>
        <v>0</v>
      </c>
      <c r="AY14" s="14">
        <f>'свод 12 м-цев'!BB23</f>
        <v>0</v>
      </c>
      <c r="AZ14" s="14">
        <f>'свод 12 м-цев'!BC23</f>
        <v>31</v>
      </c>
      <c r="BA14" s="14">
        <f>'свод 12 м-цев'!BD23</f>
        <v>509927.06309999991</v>
      </c>
      <c r="BB14" s="14">
        <f>'свод 12 м-цев'!BE23</f>
        <v>31</v>
      </c>
      <c r="BC14" s="14">
        <f>'свод 12 м-цев'!BF23</f>
        <v>509927.06309999991</v>
      </c>
      <c r="BD14" s="227">
        <f>'свод 12 м-цев'!BG23/AZ14</f>
        <v>1.17</v>
      </c>
      <c r="BE14" s="227" t="e">
        <f>'свод 12 м-цев'!BH23/BB13</f>
        <v>#DIV/0!</v>
      </c>
      <c r="BF14" s="227">
        <f>'свод 12 м-цев'!BI23/BG14</f>
        <v>1.17</v>
      </c>
      <c r="BG14" s="14">
        <f>'свод 12 м-цев'!BJ23</f>
        <v>23</v>
      </c>
      <c r="BH14" s="14">
        <f>'свод 12 м-цев'!BK23</f>
        <v>382350.53999999992</v>
      </c>
      <c r="BI14" s="14">
        <f>'свод 12 м-цев'!BL23</f>
        <v>0</v>
      </c>
      <c r="BJ14" s="14">
        <f>'свод 12 м-цев'!BM23</f>
        <v>0</v>
      </c>
      <c r="BK14" s="14">
        <f>'свод 12 м-цев'!BN23</f>
        <v>-8</v>
      </c>
      <c r="BL14" s="14">
        <f>'свод 12 м-цев'!BO23</f>
        <v>-127576.52309999999</v>
      </c>
      <c r="BM14" s="14">
        <f>'свод 12 м-цев'!BP23</f>
        <v>0</v>
      </c>
      <c r="BN14" s="14">
        <f>'свод 12 м-цев'!BQ23</f>
        <v>0</v>
      </c>
      <c r="BO14" s="14">
        <f>'свод 12 м-цев'!BR23</f>
        <v>0</v>
      </c>
      <c r="BP14" s="14">
        <f>'свод 12 м-цев'!BS23</f>
        <v>0</v>
      </c>
      <c r="BQ14" s="227" t="e">
        <f>'свод 12 м-цев'!BT23/BM14</f>
        <v>#DIV/0!</v>
      </c>
      <c r="BR14" s="227" t="e">
        <f>'свод 12 м-цев'!BU23/BO13</f>
        <v>#DIV/0!</v>
      </c>
      <c r="BS14" s="227" t="e">
        <f>'свод 12 м-цев'!BV23/BT14</f>
        <v>#DIV/0!</v>
      </c>
      <c r="BT14" s="14">
        <f>'свод 12 м-цев'!BW23</f>
        <v>0</v>
      </c>
      <c r="BU14" s="14">
        <f>'свод 12 м-цев'!BX23</f>
        <v>0</v>
      </c>
      <c r="BV14" s="14">
        <f>'свод 12 м-цев'!BY23</f>
        <v>0</v>
      </c>
      <c r="BW14" s="14">
        <f>'свод 12 м-цев'!BZ23</f>
        <v>0</v>
      </c>
      <c r="BX14" s="14">
        <f>'свод 12 м-цев'!CA23</f>
        <v>0</v>
      </c>
      <c r="BY14" s="14">
        <f>'свод 12 м-цев'!CB23</f>
        <v>0</v>
      </c>
      <c r="BZ14" s="14">
        <f>'свод 12 м-цев'!CC23</f>
        <v>0</v>
      </c>
      <c r="CA14" s="14">
        <f>'свод 12 м-цев'!CD23</f>
        <v>0</v>
      </c>
      <c r="CB14" s="14">
        <f>'свод 12 м-цев'!CE23</f>
        <v>0</v>
      </c>
      <c r="CC14" s="14">
        <f>'свод 12 м-цев'!CF23</f>
        <v>0</v>
      </c>
      <c r="CD14" s="227" t="e">
        <f>'свод 12 м-цев'!CG23/BZ14</f>
        <v>#DIV/0!</v>
      </c>
      <c r="CE14" s="227">
        <f>'свод 12 м-цев'!CH23/CB13</f>
        <v>0</v>
      </c>
      <c r="CF14" s="227" t="e">
        <f>'свод 12 м-цев'!CI23/CG14</f>
        <v>#DIV/0!</v>
      </c>
      <c r="CG14" s="14">
        <f>'свод 12 м-цев'!CJ23</f>
        <v>0</v>
      </c>
      <c r="CH14" s="14">
        <f>'свод 12 м-цев'!CK23</f>
        <v>0</v>
      </c>
      <c r="CI14" s="14">
        <f>'свод 12 м-цев'!CL23</f>
        <v>0</v>
      </c>
      <c r="CJ14" s="14">
        <f>'свод 12 м-цев'!CM23</f>
        <v>0</v>
      </c>
      <c r="CK14" s="14">
        <f>'свод 12 м-цев'!CN23</f>
        <v>0</v>
      </c>
      <c r="CL14" s="14">
        <f>'свод 12 м-цев'!CO23</f>
        <v>0</v>
      </c>
      <c r="CM14" s="14">
        <f>'свод 12 м-цев'!CP23</f>
        <v>0</v>
      </c>
      <c r="CN14" s="14">
        <f>'свод 12 м-цев'!CQ23</f>
        <v>0</v>
      </c>
      <c r="CO14" s="14">
        <f>'свод 12 м-цев'!CR23</f>
        <v>0</v>
      </c>
      <c r="CP14" s="14">
        <f>'свод 12 м-цев'!CS23</f>
        <v>0</v>
      </c>
      <c r="CQ14" s="227" t="e">
        <f>'свод 12 м-цев'!CT23/CM14</f>
        <v>#DIV/0!</v>
      </c>
      <c r="CR14" s="227" t="e">
        <f>'свод 12 м-цев'!CU23/CO13</f>
        <v>#DIV/0!</v>
      </c>
      <c r="CS14" s="227" t="e">
        <f>'свод 12 м-цев'!CV23/CT14</f>
        <v>#DIV/0!</v>
      </c>
      <c r="CT14" s="14">
        <f>'свод 12 м-цев'!CW23</f>
        <v>0</v>
      </c>
      <c r="CU14" s="14">
        <f>'свод 12 м-цев'!CX23</f>
        <v>0</v>
      </c>
      <c r="CV14" s="14">
        <f>'свод 12 м-цев'!CY23</f>
        <v>0</v>
      </c>
      <c r="CW14" s="14">
        <f>'свод 12 м-цев'!CZ23</f>
        <v>0</v>
      </c>
      <c r="CX14" s="14">
        <f>'свод 12 м-цев'!DA23</f>
        <v>0</v>
      </c>
      <c r="CY14" s="14">
        <f>'свод 12 м-цев'!DB23</f>
        <v>0</v>
      </c>
      <c r="CZ14" s="14">
        <f>'свод 12 м-цев'!DC23</f>
        <v>0</v>
      </c>
      <c r="DA14" s="14">
        <f>'свод 12 м-цев'!DD23</f>
        <v>0</v>
      </c>
      <c r="DB14" s="14">
        <f>'свод 12 м-цев'!DE23</f>
        <v>0</v>
      </c>
      <c r="DC14" s="14">
        <f>'свод 12 м-цев'!DF23</f>
        <v>0</v>
      </c>
      <c r="DD14" s="227" t="e">
        <f>'свод 12 м-цев'!DG23/CZ14</f>
        <v>#DIV/0!</v>
      </c>
      <c r="DE14" s="227" t="e">
        <f>'свод 12 м-цев'!DH23/DB13</f>
        <v>#DIV/0!</v>
      </c>
      <c r="DF14" s="227" t="e">
        <f>'свод 12 м-цев'!DI23/DG14</f>
        <v>#DIV/0!</v>
      </c>
      <c r="DG14" s="14">
        <f>'свод 12 м-цев'!DJ23</f>
        <v>0</v>
      </c>
      <c r="DH14" s="14">
        <f>'свод 12 м-цев'!DK23</f>
        <v>0</v>
      </c>
      <c r="DI14" s="14">
        <f>'свод 12 м-цев'!DL23</f>
        <v>0</v>
      </c>
      <c r="DJ14" s="14">
        <f>'свод 12 м-цев'!DM23</f>
        <v>0</v>
      </c>
      <c r="DK14" s="14">
        <f>'свод 12 м-цев'!DN23</f>
        <v>0</v>
      </c>
      <c r="DL14" s="14">
        <f>'свод 12 м-цев'!DO23</f>
        <v>0</v>
      </c>
      <c r="DM14" s="172">
        <f t="shared" si="6"/>
        <v>31</v>
      </c>
      <c r="DN14" s="172">
        <f t="shared" si="7"/>
        <v>509927.06309999991</v>
      </c>
      <c r="DO14" s="172">
        <f t="shared" si="8"/>
        <v>31</v>
      </c>
      <c r="DP14" s="172">
        <f t="shared" si="9"/>
        <v>509927.06309999991</v>
      </c>
      <c r="DQ14" s="227">
        <f>'свод 12 м-цев'!DT23/DM14</f>
        <v>1.17</v>
      </c>
      <c r="DR14" s="227">
        <f>'свод 12 м-цев'!DU23/DO13</f>
        <v>0.26669117647058821</v>
      </c>
      <c r="DS14" s="227">
        <f>'свод 12 м-цев'!DV23/DT14</f>
        <v>1.17</v>
      </c>
      <c r="DT14" s="172">
        <f t="shared" si="10"/>
        <v>23</v>
      </c>
      <c r="DU14" s="172">
        <f t="shared" si="11"/>
        <v>382350.53999999992</v>
      </c>
      <c r="DV14" s="172">
        <f t="shared" si="12"/>
        <v>0</v>
      </c>
      <c r="DW14" s="172">
        <f t="shared" si="13"/>
        <v>0</v>
      </c>
      <c r="DX14" s="172">
        <f t="shared" si="14"/>
        <v>-8</v>
      </c>
      <c r="DY14" s="172">
        <f t="shared" si="15"/>
        <v>-127576.52309999999</v>
      </c>
      <c r="DZ14" s="14">
        <f>'свод 12 м-цев'!EC23</f>
        <v>0</v>
      </c>
      <c r="EA14" s="14">
        <f>'свод 12 м-цев'!ED23</f>
        <v>0</v>
      </c>
      <c r="EB14" s="14">
        <f>'свод 12 м-цев'!EE23</f>
        <v>0</v>
      </c>
      <c r="EC14" s="14">
        <f>'свод 12 м-цев'!EF23</f>
        <v>0</v>
      </c>
      <c r="ED14" s="227" t="e">
        <f>'свод 12 м-цев'!EG23/DZ14</f>
        <v>#DIV/0!</v>
      </c>
      <c r="EE14" s="227" t="e">
        <f>'свод 12 м-цев'!EH23/EB13</f>
        <v>#DIV/0!</v>
      </c>
      <c r="EF14" s="227" t="e">
        <f>'свод 12 м-цев'!EI23/EG14</f>
        <v>#DIV/0!</v>
      </c>
      <c r="EG14" s="14">
        <f>'свод 12 м-цев'!EJ23</f>
        <v>0</v>
      </c>
      <c r="EH14" s="14">
        <f>'свод 12 м-цев'!EK23</f>
        <v>0</v>
      </c>
      <c r="EI14" s="14">
        <f>'свод 12 м-цев'!EL23</f>
        <v>0</v>
      </c>
      <c r="EJ14" s="14">
        <f>'свод 12 м-цев'!EM23</f>
        <v>0</v>
      </c>
      <c r="EK14" s="14">
        <f>'свод 12 м-цев'!EN23</f>
        <v>0</v>
      </c>
      <c r="EL14" s="14">
        <f>'свод 12 м-цев'!EO23</f>
        <v>0</v>
      </c>
      <c r="EM14" s="14">
        <f>'свод 12 м-цев'!EP23</f>
        <v>0</v>
      </c>
      <c r="EN14" s="14">
        <f>'свод 12 м-цев'!EQ23</f>
        <v>0</v>
      </c>
      <c r="EO14" s="14">
        <f>'свод 12 м-цев'!ER23</f>
        <v>0</v>
      </c>
      <c r="EP14" s="14">
        <f>'свод 12 м-цев'!ES23</f>
        <v>0</v>
      </c>
      <c r="EQ14" s="227" t="e">
        <f>'свод 12 м-цев'!ET23/EM14</f>
        <v>#DIV/0!</v>
      </c>
      <c r="ER14" s="227" t="e">
        <f>'свод 12 м-цев'!EU23/EO13</f>
        <v>#DIV/0!</v>
      </c>
      <c r="ES14" s="227" t="e">
        <f>'свод 12 м-цев'!EV23/ET14</f>
        <v>#DIV/0!</v>
      </c>
      <c r="ET14" s="14">
        <f>'свод 12 м-цев'!EW23</f>
        <v>0</v>
      </c>
      <c r="EU14" s="14">
        <f>'свод 12 м-цев'!EX23</f>
        <v>0</v>
      </c>
      <c r="EV14" s="14">
        <f>'свод 12 м-цев'!EY23</f>
        <v>0</v>
      </c>
      <c r="EW14" s="14">
        <f>'свод 12 м-цев'!EZ23</f>
        <v>0</v>
      </c>
      <c r="EX14" s="14">
        <f>'свод 12 м-цев'!FA23</f>
        <v>0</v>
      </c>
      <c r="EY14" s="14">
        <f>'свод 12 м-цев'!FB23</f>
        <v>0</v>
      </c>
      <c r="EZ14" s="14">
        <f>'свод 12 м-цев'!FC23</f>
        <v>0</v>
      </c>
      <c r="FA14" s="14">
        <f>'свод 12 м-цев'!FD23</f>
        <v>0</v>
      </c>
      <c r="FB14" s="14">
        <f>'свод 12 м-цев'!FE23</f>
        <v>0</v>
      </c>
      <c r="FC14" s="14">
        <f>'свод 12 м-цев'!FF23</f>
        <v>0</v>
      </c>
      <c r="FD14" s="227" t="e">
        <f>'свод 12 м-цев'!FG23/EZ14</f>
        <v>#DIV/0!</v>
      </c>
      <c r="FE14" s="227" t="e">
        <f>'свод 12 м-цев'!FH23/FB13</f>
        <v>#DIV/0!</v>
      </c>
      <c r="FF14" s="227" t="e">
        <f>'свод 12 м-цев'!FI23/FG14</f>
        <v>#DIV/0!</v>
      </c>
      <c r="FG14" s="14">
        <f>'свод 12 м-цев'!FJ23</f>
        <v>0</v>
      </c>
      <c r="FH14" s="14">
        <f>'свод 12 м-цев'!FK23</f>
        <v>0</v>
      </c>
      <c r="FI14" s="14">
        <f>'свод 12 м-цев'!FL23</f>
        <v>0</v>
      </c>
      <c r="FJ14" s="14">
        <f>'свод 12 м-цев'!FM23</f>
        <v>0</v>
      </c>
      <c r="FK14" s="14">
        <f>'свод 12 м-цев'!FN23</f>
        <v>0</v>
      </c>
      <c r="FL14" s="14">
        <f>'свод 12 м-цев'!FO23</f>
        <v>0</v>
      </c>
      <c r="FM14" s="14">
        <f>'свод 12 м-цев'!FP23</f>
        <v>0</v>
      </c>
      <c r="FN14" s="14">
        <f>'свод 12 м-цев'!FQ23</f>
        <v>0</v>
      </c>
      <c r="FO14" s="14">
        <f>'свод 12 м-цев'!FR23</f>
        <v>0</v>
      </c>
      <c r="FP14" s="14">
        <f>'свод 12 м-цев'!FS23</f>
        <v>0</v>
      </c>
      <c r="FQ14" s="227" t="e">
        <f>'свод 12 м-цев'!FT23/FM14</f>
        <v>#DIV/0!</v>
      </c>
      <c r="FR14" s="227" t="e">
        <f>'свод 12 м-цев'!FU23/FO13</f>
        <v>#DIV/0!</v>
      </c>
      <c r="FS14" s="227" t="e">
        <f>'свод 12 м-цев'!FV23/FT14</f>
        <v>#DIV/0!</v>
      </c>
      <c r="FT14" s="14">
        <f>'свод 12 м-цев'!FW23</f>
        <v>0</v>
      </c>
      <c r="FU14" s="14">
        <f>'свод 12 м-цев'!FX23</f>
        <v>0</v>
      </c>
      <c r="FV14" s="14">
        <f>'свод 12 м-цев'!FY23</f>
        <v>0</v>
      </c>
      <c r="FW14" s="14">
        <f>'свод 12 м-цев'!FZ23</f>
        <v>0</v>
      </c>
      <c r="FX14" s="14">
        <f>'свод 12 м-цев'!GA23</f>
        <v>0</v>
      </c>
      <c r="FY14" s="14">
        <f>'свод 12 м-цев'!GB23</f>
        <v>0</v>
      </c>
      <c r="FZ14" s="14">
        <f>'свод 12 м-цев'!GC23</f>
        <v>0</v>
      </c>
      <c r="GA14" s="14">
        <f>'свод 12 м-цев'!GD23</f>
        <v>0</v>
      </c>
      <c r="GB14" s="14">
        <f>'свод 12 м-цев'!GE23</f>
        <v>0</v>
      </c>
      <c r="GC14" s="14">
        <f>'свод 12 м-цев'!GF23</f>
        <v>0</v>
      </c>
      <c r="GD14" s="227" t="e">
        <f>'свод 12 м-цев'!GG23/FZ14</f>
        <v>#DIV/0!</v>
      </c>
      <c r="GE14" s="227" t="e">
        <f>'свод 12 м-цев'!GH23/GB13</f>
        <v>#DIV/0!</v>
      </c>
      <c r="GF14" s="227" t="e">
        <f>'свод 12 м-цев'!GI23/GG14</f>
        <v>#DIV/0!</v>
      </c>
      <c r="GG14" s="14">
        <f>'свод 12 м-цев'!GJ23</f>
        <v>0</v>
      </c>
      <c r="GH14" s="14">
        <f>'свод 12 м-цев'!GK23</f>
        <v>0</v>
      </c>
      <c r="GI14" s="14">
        <f>'свод 12 м-цев'!GL23</f>
        <v>0</v>
      </c>
      <c r="GJ14" s="14">
        <f>'свод 12 м-цев'!GM23</f>
        <v>0</v>
      </c>
      <c r="GK14" s="14">
        <f>'свод 12 м-цев'!GN23</f>
        <v>0</v>
      </c>
      <c r="GL14" s="14">
        <f>'свод 12 м-цев'!GO23</f>
        <v>0</v>
      </c>
      <c r="GM14" s="14">
        <f>'свод 12 м-цев'!GP23</f>
        <v>0</v>
      </c>
      <c r="GN14" s="14">
        <f>'свод 12 м-цев'!GQ23</f>
        <v>0</v>
      </c>
      <c r="GO14" s="14">
        <f>'свод 12 м-цев'!GR23</f>
        <v>0</v>
      </c>
      <c r="GP14" s="14">
        <f>'свод 12 м-цев'!GS23</f>
        <v>0</v>
      </c>
      <c r="GQ14" s="227" t="e">
        <f>'свод 12 м-цев'!GT23/GM14</f>
        <v>#DIV/0!</v>
      </c>
      <c r="GR14" s="227" t="e">
        <f>'свод 12 м-цев'!GU23/GO13</f>
        <v>#DIV/0!</v>
      </c>
      <c r="GS14" s="227" t="e">
        <f>'свод 12 м-цев'!GV23/GT14</f>
        <v>#DIV/0!</v>
      </c>
      <c r="GT14" s="14">
        <f>'свод 12 м-цев'!GW23</f>
        <v>0</v>
      </c>
      <c r="GU14" s="14">
        <f>'свод 12 м-цев'!GX23</f>
        <v>0</v>
      </c>
      <c r="GV14" s="14">
        <f>'свод 12 м-цев'!GY23</f>
        <v>0</v>
      </c>
      <c r="GW14" s="14">
        <f>'свод 12 м-цев'!GZ23</f>
        <v>0</v>
      </c>
      <c r="GX14" s="14">
        <f>'свод 12 м-цев'!HA23</f>
        <v>0</v>
      </c>
      <c r="GY14" s="14">
        <f>'свод 12 м-цев'!HB23</f>
        <v>0</v>
      </c>
      <c r="GZ14" s="14">
        <f>'свод 12 м-цев'!HP23</f>
        <v>4</v>
      </c>
      <c r="HA14" s="14">
        <f>'свод 12 м-цев'!HQ23</f>
        <v>78405.700463999994</v>
      </c>
      <c r="HB14" s="14">
        <f>'свод 12 м-цев'!HR23</f>
        <v>4</v>
      </c>
      <c r="HC14" s="14">
        <f>'свод 12 м-цев'!HS23</f>
        <v>78405.700463999994</v>
      </c>
      <c r="HD14" s="227">
        <f>'свод 12 м-цев'!HT23/GZ14</f>
        <v>1.17</v>
      </c>
      <c r="HE14" s="227">
        <f>'свод 12 м-цев'!HU23/HB13</f>
        <v>7.4285714285714274E-2</v>
      </c>
      <c r="HF14" s="227">
        <f>'свод 12 м-цев'!HV23/HG14</f>
        <v>1.17</v>
      </c>
      <c r="HG14" s="14">
        <f>'свод 12 м-цев'!HW23</f>
        <v>3</v>
      </c>
      <c r="HH14" s="14">
        <f>'свод 12 м-цев'!HX23</f>
        <v>59309.119999999995</v>
      </c>
      <c r="HI14" s="14">
        <f>'свод 12 м-цев'!HY23</f>
        <v>0</v>
      </c>
      <c r="HJ14" s="14">
        <f>'свод 12 м-цев'!HZ23</f>
        <v>0</v>
      </c>
      <c r="HK14" s="14">
        <f>'свод 12 м-цев'!IA23</f>
        <v>-1</v>
      </c>
      <c r="HL14" s="14">
        <f>'свод 12 м-цев'!IB23</f>
        <v>-19096.580463999999</v>
      </c>
      <c r="HM14" s="14">
        <f>'свод 12 м-цев'!IC23</f>
        <v>0</v>
      </c>
      <c r="HN14" s="14">
        <f>'свод 12 м-цев'!ID23</f>
        <v>0</v>
      </c>
      <c r="HO14" s="14">
        <f>'свод 12 м-цев'!IE23</f>
        <v>0</v>
      </c>
      <c r="HP14" s="14">
        <f>'свод 12 м-цев'!IF23</f>
        <v>0</v>
      </c>
      <c r="HQ14" s="227" t="e">
        <f>'свод 12 м-цев'!IG23/HM14</f>
        <v>#DIV/0!</v>
      </c>
      <c r="HR14" s="227" t="e">
        <f>'свод 12 м-цев'!IH23/HO13</f>
        <v>#DIV/0!</v>
      </c>
      <c r="HS14" s="227" t="e">
        <f>'свод 12 м-цев'!II23/HT14</f>
        <v>#DIV/0!</v>
      </c>
      <c r="HT14" s="14">
        <f>'свод 12 м-цев'!IJ23</f>
        <v>0</v>
      </c>
      <c r="HU14" s="14">
        <f>'свод 12 м-цев'!IK23</f>
        <v>0</v>
      </c>
      <c r="HV14" s="14">
        <f>'свод 12 м-цев'!IL23</f>
        <v>0</v>
      </c>
      <c r="HW14" s="14">
        <f>'свод 12 м-цев'!IM23</f>
        <v>0</v>
      </c>
      <c r="HX14" s="14">
        <f>'свод 12 м-цев'!IN23</f>
        <v>0</v>
      </c>
      <c r="HY14" s="14">
        <f>'свод 12 м-цев'!IO23</f>
        <v>0</v>
      </c>
      <c r="HZ14" s="14">
        <f>'свод 12 м-цев'!IP23</f>
        <v>2</v>
      </c>
      <c r="IA14" s="14">
        <f>'свод 12 м-цев'!IQ23</f>
        <v>39202.850231999997</v>
      </c>
      <c r="IB14" s="14">
        <f>'свод 12 м-цев'!IR23</f>
        <v>2</v>
      </c>
      <c r="IC14" s="14">
        <f>'свод 12 м-цев'!IS23</f>
        <v>39202.850231999997</v>
      </c>
      <c r="ID14" s="227">
        <f>'свод 12 м-цев'!IT23/HZ14</f>
        <v>1.17</v>
      </c>
      <c r="IE14" s="227">
        <f>'свод 12 м-цев'!IU23/IB13</f>
        <v>4.5882352941176464E-2</v>
      </c>
      <c r="IF14" s="227">
        <f>'свод 12 м-цев'!IV23/IG14</f>
        <v>1.17</v>
      </c>
      <c r="IG14" s="14">
        <f>'свод 12 м-цев'!IW23</f>
        <v>3</v>
      </c>
      <c r="IH14" s="14">
        <f>'свод 12 м-цев'!IX23</f>
        <v>58301.8</v>
      </c>
      <c r="II14" s="14">
        <f>'свод 12 м-цев'!IY23</f>
        <v>0</v>
      </c>
      <c r="IJ14" s="14">
        <f>'свод 12 м-цев'!IZ23</f>
        <v>0</v>
      </c>
      <c r="IK14" s="14">
        <f>'свод 12 м-цев'!JA23</f>
        <v>1</v>
      </c>
      <c r="IL14" s="14">
        <f>'свод 12 м-цев'!JB23</f>
        <v>19098.949768000006</v>
      </c>
      <c r="IM14" s="14">
        <f>'свод 12 м-цев'!JC23</f>
        <v>0</v>
      </c>
      <c r="IN14" s="14">
        <f>'свод 12 м-цев'!JD23</f>
        <v>0</v>
      </c>
      <c r="IO14" s="14">
        <f>'свод 12 м-цев'!JE23</f>
        <v>0</v>
      </c>
      <c r="IP14" s="14">
        <f>'свод 12 м-цев'!JF23</f>
        <v>0</v>
      </c>
      <c r="IQ14" s="227" t="e">
        <f>'свод 12 м-цев'!JG23/IM14</f>
        <v>#DIV/0!</v>
      </c>
      <c r="IR14" s="227" t="e">
        <f>'свод 12 м-цев'!JH23/IO13</f>
        <v>#DIV/0!</v>
      </c>
      <c r="IS14" s="227" t="e">
        <f>'свод 12 м-цев'!JI23/IT14</f>
        <v>#DIV/0!</v>
      </c>
      <c r="IT14" s="14">
        <f>'свод 12 м-цев'!JJ23</f>
        <v>0</v>
      </c>
      <c r="IU14" s="14">
        <f>'свод 12 м-цев'!JK23</f>
        <v>0</v>
      </c>
      <c r="IV14" s="14">
        <f>'свод 12 м-цев'!JL23</f>
        <v>0</v>
      </c>
      <c r="IW14" s="14">
        <f>'свод 12 м-цев'!JM23</f>
        <v>0</v>
      </c>
      <c r="IX14" s="14">
        <f>'свод 12 м-цев'!JN23</f>
        <v>0</v>
      </c>
      <c r="IY14" s="14">
        <f>'свод 12 м-цев'!JO23</f>
        <v>0</v>
      </c>
      <c r="IZ14" s="14">
        <f>'свод 12 м-цев'!HC23</f>
        <v>0</v>
      </c>
      <c r="JA14" s="14">
        <f>'свод 12 м-цев'!HD23</f>
        <v>0</v>
      </c>
      <c r="JB14" s="14">
        <f>'свод 12 м-цев'!HE23</f>
        <v>0</v>
      </c>
      <c r="JC14" s="14">
        <f>'свод 12 м-цев'!HF23</f>
        <v>0</v>
      </c>
      <c r="JD14" s="227" t="e">
        <f>'свод 12 м-цев'!HG23/IZ14</f>
        <v>#DIV/0!</v>
      </c>
      <c r="JE14" s="227" t="e">
        <f>'свод 12 м-цев'!HH23/JB13</f>
        <v>#DIV/0!</v>
      </c>
      <c r="JF14" s="227" t="e">
        <f>'свод 12 м-цев'!HI23/JG14</f>
        <v>#DIV/0!</v>
      </c>
      <c r="JG14" s="14">
        <f>'свод 12 м-цев'!HJ23</f>
        <v>0</v>
      </c>
      <c r="JH14" s="14">
        <f>'свод 12 м-цев'!HK23</f>
        <v>0</v>
      </c>
      <c r="JI14" s="14">
        <f>'свод 12 м-цев'!HL23</f>
        <v>0</v>
      </c>
      <c r="JJ14" s="14">
        <f>'свод 12 м-цев'!HM23</f>
        <v>0</v>
      </c>
      <c r="JK14" s="14">
        <f>'свод 12 м-цев'!HN23</f>
        <v>0</v>
      </c>
      <c r="JL14" s="14">
        <f>'свод 12 м-цев'!HO23</f>
        <v>0</v>
      </c>
      <c r="JM14" s="14">
        <f>'свод 12 м-цев'!JP23</f>
        <v>0</v>
      </c>
      <c r="JN14" s="14">
        <f>'свод 12 м-цев'!JQ23</f>
        <v>0</v>
      </c>
      <c r="JO14" s="14">
        <f>'свод 12 м-цев'!JR23</f>
        <v>0</v>
      </c>
      <c r="JP14" s="14">
        <f>'свод 12 м-цев'!JS23</f>
        <v>0</v>
      </c>
      <c r="JQ14" s="227"/>
      <c r="JR14" s="227"/>
      <c r="JS14" s="227"/>
      <c r="JT14" s="14">
        <f>'свод 12 м-цев'!JW23</f>
        <v>0</v>
      </c>
      <c r="JU14" s="14">
        <f>'свод 12 м-цев'!JX23</f>
        <v>0</v>
      </c>
      <c r="JV14" s="14">
        <f>'свод 12 м-цев'!JY23</f>
        <v>0</v>
      </c>
      <c r="JW14" s="14">
        <f>'свод 12 м-цев'!JZ23</f>
        <v>0</v>
      </c>
      <c r="JX14" s="14">
        <f>'свод 12 м-цев'!KA23</f>
        <v>0</v>
      </c>
      <c r="JY14" s="14">
        <f>'свод 12 м-цев'!KB23</f>
        <v>0</v>
      </c>
      <c r="JZ14" s="14">
        <f>'свод 12 м-цев'!KC23</f>
        <v>0</v>
      </c>
      <c r="KA14" s="14">
        <f>'свод 12 м-цев'!KD23</f>
        <v>0</v>
      </c>
      <c r="KB14" s="14">
        <f>'свод 12 м-цев'!KE23</f>
        <v>0</v>
      </c>
      <c r="KC14" s="14">
        <f>'свод 12 м-цев'!KF23</f>
        <v>0</v>
      </c>
      <c r="KD14" s="227" t="e">
        <f>'свод 12 м-цев'!KG23/JZ14</f>
        <v>#DIV/0!</v>
      </c>
      <c r="KE14" s="227" t="e">
        <f>'свод 12 м-цев'!KH23/KB13</f>
        <v>#DIV/0!</v>
      </c>
      <c r="KF14" s="227" t="e">
        <f>'свод 12 м-цев'!KI23/KG14</f>
        <v>#DIV/0!</v>
      </c>
      <c r="KG14" s="14">
        <f>'свод 12 м-цев'!KJ23</f>
        <v>0</v>
      </c>
      <c r="KH14" s="14">
        <f>'свод 12 м-цев'!KK23</f>
        <v>0</v>
      </c>
      <c r="KI14" s="14">
        <f>'свод 12 м-цев'!KL23</f>
        <v>0</v>
      </c>
      <c r="KJ14" s="14">
        <f>'свод 12 м-цев'!KM23</f>
        <v>0</v>
      </c>
      <c r="KK14" s="14">
        <f>'свод 12 м-цев'!KN23</f>
        <v>0</v>
      </c>
      <c r="KL14" s="14">
        <f>'свод 12 м-цев'!KO23</f>
        <v>0</v>
      </c>
      <c r="KM14" s="14">
        <f>'свод 12 м-цев'!KP23</f>
        <v>6</v>
      </c>
      <c r="KN14" s="14">
        <f>'свод 12 м-цев'!KQ23</f>
        <v>117608.55069599999</v>
      </c>
      <c r="KO14" s="14">
        <f>'свод 12 м-цев'!KR23</f>
        <v>6</v>
      </c>
      <c r="KP14" s="14">
        <f>'свод 12 м-цев'!KS23</f>
        <v>117608.55069599999</v>
      </c>
      <c r="KQ14" s="227">
        <f>'свод 12 м-цев'!KT23/KM14</f>
        <v>1.17</v>
      </c>
      <c r="KR14" s="227">
        <f>'свод 12 м-цев'!KU23/KO13</f>
        <v>5.1240875912408758E-2</v>
      </c>
      <c r="KS14" s="227">
        <f>'свод 12 м-цев'!KV23/KT14</f>
        <v>1.17</v>
      </c>
      <c r="KT14" s="14">
        <f>'свод 12 м-цев'!KW23</f>
        <v>6</v>
      </c>
      <c r="KU14" s="14">
        <f>'свод 12 м-цев'!KX23</f>
        <v>117610.92</v>
      </c>
      <c r="KV14" s="14">
        <f>'свод 12 м-цев'!KY23</f>
        <v>0</v>
      </c>
      <c r="KW14" s="14">
        <f>'свод 12 м-цев'!KZ23</f>
        <v>0</v>
      </c>
      <c r="KX14" s="14">
        <f>'свод 12 м-цев'!LA23</f>
        <v>0</v>
      </c>
      <c r="KY14" s="14">
        <f>'свод 12 м-цев'!LB23</f>
        <v>2.3693040000071051</v>
      </c>
      <c r="KZ14" s="14">
        <f>'свод 12 м-цев'!LC23</f>
        <v>0</v>
      </c>
      <c r="LA14" s="14">
        <f>'свод 12 м-цев'!LD23</f>
        <v>0</v>
      </c>
      <c r="LB14" s="14">
        <f>'свод 12 м-цев'!LE23</f>
        <v>0</v>
      </c>
      <c r="LC14" s="14">
        <f>'свод 12 м-цев'!LF23</f>
        <v>0</v>
      </c>
      <c r="LD14" s="227" t="e">
        <f>'свод 12 м-цев'!LG23/KZ14</f>
        <v>#DIV/0!</v>
      </c>
      <c r="LE14" s="227" t="e">
        <f>'свод 12 м-цев'!LH23/LB13</f>
        <v>#DIV/0!</v>
      </c>
      <c r="LF14" s="227" t="e">
        <f>'свод 12 м-цев'!LI23/LG14</f>
        <v>#DIV/0!</v>
      </c>
      <c r="LG14" s="14">
        <f>'свод 12 м-цев'!LJ23</f>
        <v>0</v>
      </c>
      <c r="LH14" s="14">
        <f>'свод 12 м-цев'!LK23</f>
        <v>0</v>
      </c>
      <c r="LI14" s="14">
        <f>'свод 12 м-цев'!LL23</f>
        <v>0</v>
      </c>
      <c r="LJ14" s="14">
        <f>'свод 12 м-цев'!LM23</f>
        <v>0</v>
      </c>
      <c r="LK14" s="14">
        <f>'свод 12 м-цев'!LN23</f>
        <v>0</v>
      </c>
      <c r="LL14" s="14">
        <f>'свод 12 м-цев'!LO23</f>
        <v>0</v>
      </c>
      <c r="LM14" s="14">
        <f>'свод 12 м-цев'!LP23</f>
        <v>0</v>
      </c>
      <c r="LN14" s="14">
        <f>'свод 12 м-цев'!LQ23</f>
        <v>0</v>
      </c>
      <c r="LO14" s="14">
        <f>'свод 12 м-цев'!LR23</f>
        <v>0</v>
      </c>
      <c r="LP14" s="14">
        <f>'свод 12 м-цев'!LS23</f>
        <v>0</v>
      </c>
      <c r="LQ14" s="227" t="e">
        <f>'свод 12 м-цев'!LT23/LM14</f>
        <v>#DIV/0!</v>
      </c>
      <c r="LR14" s="227">
        <f>'свод 12 м-цев'!LU23/LO13</f>
        <v>0</v>
      </c>
      <c r="LS14" s="227" t="e">
        <f>'свод 12 м-цев'!LV23/LT14</f>
        <v>#DIV/0!</v>
      </c>
      <c r="LT14" s="14">
        <f>'свод 12 м-цев'!LW23</f>
        <v>0</v>
      </c>
      <c r="LU14" s="14">
        <f>'свод 12 м-цев'!LX23</f>
        <v>0</v>
      </c>
      <c r="LV14" s="14">
        <f>'свод 12 м-цев'!LY23</f>
        <v>0</v>
      </c>
      <c r="LW14" s="14">
        <f>'свод 12 м-цев'!LZ23</f>
        <v>0</v>
      </c>
      <c r="LX14" s="14">
        <f>'свод 12 м-цев'!MA23</f>
        <v>0</v>
      </c>
      <c r="LY14" s="14">
        <f>'свод 12 м-цев'!MB23</f>
        <v>0</v>
      </c>
      <c r="LZ14" s="14">
        <f>'свод 12 м-цев'!MC23</f>
        <v>0</v>
      </c>
      <c r="MA14" s="14">
        <f>'свод 12 м-цев'!MD23</f>
        <v>0</v>
      </c>
      <c r="MB14" s="14">
        <f>'свод 12 м-цев'!ME23</f>
        <v>0</v>
      </c>
      <c r="MC14" s="14">
        <f>'свод 12 м-цев'!MF23</f>
        <v>0</v>
      </c>
      <c r="MD14" s="227" t="e">
        <f>'свод 12 м-цев'!MG23/LZ14</f>
        <v>#DIV/0!</v>
      </c>
      <c r="ME14" s="227" t="e">
        <f>'свод 12 м-цев'!MH23/MB13</f>
        <v>#DIV/0!</v>
      </c>
      <c r="MF14" s="227" t="e">
        <f>'свод 12 м-цев'!MI23/MG14</f>
        <v>#DIV/0!</v>
      </c>
      <c r="MG14" s="14">
        <f>'свод 12 м-цев'!MJ23</f>
        <v>0</v>
      </c>
      <c r="MH14" s="14">
        <f>'свод 12 м-цев'!MK23</f>
        <v>0</v>
      </c>
      <c r="MI14" s="14">
        <f>'свод 12 м-цев'!ML23</f>
        <v>0</v>
      </c>
      <c r="MJ14" s="14">
        <f>'свод 12 м-цев'!MM23</f>
        <v>0</v>
      </c>
      <c r="MK14" s="14">
        <f>'свод 12 м-цев'!MN23</f>
        <v>0</v>
      </c>
      <c r="ML14" s="14">
        <f>'свод 12 м-цев'!MO23</f>
        <v>0</v>
      </c>
      <c r="MM14" s="14">
        <f>'свод 12 м-цев'!MP23</f>
        <v>6</v>
      </c>
      <c r="MN14" s="14">
        <f>'свод 12 м-цев'!MQ23</f>
        <v>119130.98652000001</v>
      </c>
      <c r="MO14" s="14">
        <f>'свод 12 м-цев'!MR23</f>
        <v>6</v>
      </c>
      <c r="MP14" s="14">
        <f>'свод 12 м-цев'!MS23</f>
        <v>119130.98652000001</v>
      </c>
      <c r="MQ14" s="227">
        <f>'свод 12 м-цев'!MT23/MM14</f>
        <v>1.17</v>
      </c>
      <c r="MR14" s="227">
        <f>'свод 12 м-цев'!MU23/MO13</f>
        <v>0.43874999999999997</v>
      </c>
      <c r="MS14" s="227">
        <f>'свод 12 м-цев'!MV23/MT14</f>
        <v>1.17</v>
      </c>
      <c r="MT14" s="14">
        <f>'свод 12 м-цев'!MW23</f>
        <v>4</v>
      </c>
      <c r="MU14" s="14">
        <f>'свод 12 м-цев'!MX23</f>
        <v>74547.319999999992</v>
      </c>
      <c r="MV14" s="14">
        <f>'свод 12 м-цев'!MY23</f>
        <v>0</v>
      </c>
      <c r="MW14" s="14">
        <f>'свод 12 м-цев'!MZ23</f>
        <v>0</v>
      </c>
      <c r="MX14" s="14">
        <f>'свод 12 м-цев'!NA23</f>
        <v>-2</v>
      </c>
      <c r="MY14" s="14">
        <f>'свод 12 м-цев'!NB23</f>
        <v>-44583.666520000013</v>
      </c>
      <c r="MZ14" s="14">
        <f>'свод 12 м-цев'!NP23</f>
        <v>0</v>
      </c>
      <c r="NA14" s="14">
        <f>'свод 12 м-цев'!NQ23</f>
        <v>0</v>
      </c>
      <c r="NB14" s="14">
        <f>'свод 12 м-цев'!NR23</f>
        <v>0</v>
      </c>
      <c r="NC14" s="14">
        <f>'свод 12 м-цев'!NS23</f>
        <v>0</v>
      </c>
      <c r="ND14" s="227" t="e">
        <f>'свод 12 м-цев'!NT23/MZ14</f>
        <v>#DIV/0!</v>
      </c>
      <c r="NE14" s="227" t="e">
        <f>'свод 12 м-цев'!NU23/NB13</f>
        <v>#DIV/0!</v>
      </c>
      <c r="NF14" s="227" t="e">
        <f>'свод 12 м-цев'!NV23/NG14</f>
        <v>#DIV/0!</v>
      </c>
      <c r="NG14" s="14">
        <f>'свод 12 м-цев'!NW23</f>
        <v>0</v>
      </c>
      <c r="NH14" s="14">
        <f>'свод 12 м-цев'!NX23</f>
        <v>0</v>
      </c>
      <c r="NI14" s="14">
        <f>'свод 12 м-цев'!NY23</f>
        <v>0</v>
      </c>
      <c r="NJ14" s="14">
        <f>'свод 12 м-цев'!NZ23</f>
        <v>0</v>
      </c>
      <c r="NK14" s="14">
        <f>'свод 12 м-цев'!OA23</f>
        <v>0</v>
      </c>
      <c r="NL14" s="14">
        <f>'свод 12 м-цев'!OB23</f>
        <v>0</v>
      </c>
      <c r="NM14" s="14">
        <f>'свод 12 м-цев'!OP23</f>
        <v>0</v>
      </c>
      <c r="NN14" s="14">
        <f>'свод 12 м-цев'!OQ23</f>
        <v>0</v>
      </c>
      <c r="NO14" s="14">
        <f>'свод 12 м-цев'!OR23</f>
        <v>0</v>
      </c>
      <c r="NP14" s="14">
        <f>'свод 12 м-цев'!OS23</f>
        <v>0</v>
      </c>
      <c r="NQ14" s="227" t="e">
        <f>'свод 12 м-цев'!OT23/NM14</f>
        <v>#DIV/0!</v>
      </c>
      <c r="NR14" s="227" t="e">
        <f>'свод 12 м-цев'!OU23/NO13</f>
        <v>#DIV/0!</v>
      </c>
      <c r="NS14" s="227" t="e">
        <f>'свод 12 м-цев'!OV23/NT14</f>
        <v>#DIV/0!</v>
      </c>
      <c r="NT14" s="14">
        <f>'свод 12 м-цев'!OW23</f>
        <v>0</v>
      </c>
      <c r="NU14" s="14">
        <f>'свод 12 м-цев'!OX23</f>
        <v>0</v>
      </c>
      <c r="NV14" s="14">
        <f>'свод 12 м-цев'!OY23</f>
        <v>0</v>
      </c>
      <c r="NW14" s="14">
        <f>'свод 12 м-цев'!OZ23</f>
        <v>0</v>
      </c>
      <c r="NX14" s="14">
        <f>'свод 12 м-цев'!PA23</f>
        <v>0</v>
      </c>
      <c r="NY14" s="14">
        <f>'свод 12 м-цев'!PB23</f>
        <v>0</v>
      </c>
      <c r="NZ14" s="14">
        <f>'свод 12 м-цев'!PC23</f>
        <v>0</v>
      </c>
      <c r="OA14" s="14">
        <f>'свод 12 м-цев'!PD23</f>
        <v>0</v>
      </c>
      <c r="OB14" s="14">
        <f>'свод 12 м-цев'!PE23</f>
        <v>0</v>
      </c>
      <c r="OC14" s="14">
        <f>'свод 12 м-цев'!PF23</f>
        <v>0</v>
      </c>
      <c r="OD14" s="227" t="e">
        <f>'свод 12 м-цев'!PG23/NZ14</f>
        <v>#DIV/0!</v>
      </c>
      <c r="OE14" s="227" t="e">
        <f>'свод 12 м-цев'!PH23/OB13</f>
        <v>#DIV/0!</v>
      </c>
      <c r="OF14" s="227" t="e">
        <f>'свод 12 м-цев'!PI23/OG14</f>
        <v>#DIV/0!</v>
      </c>
      <c r="OG14" s="14">
        <f>'свод 12 м-цев'!PJ23</f>
        <v>0</v>
      </c>
      <c r="OH14" s="14">
        <f>'свод 12 м-цев'!PK23</f>
        <v>0</v>
      </c>
      <c r="OI14" s="14">
        <f>'свод 12 м-цев'!PL23</f>
        <v>0</v>
      </c>
      <c r="OJ14" s="14">
        <f>'свод 12 м-цев'!PM23</f>
        <v>0</v>
      </c>
      <c r="OK14" s="14">
        <f>'свод 12 м-цев'!PN23</f>
        <v>0</v>
      </c>
      <c r="OL14" s="14">
        <f>'свод 12 м-цев'!PO23</f>
        <v>0</v>
      </c>
      <c r="OM14" s="14">
        <f>'свод 12 м-цев'!NC23</f>
        <v>12</v>
      </c>
      <c r="ON14" s="14">
        <f>'свод 12 м-цев'!ND23</f>
        <v>246224.22551999998</v>
      </c>
      <c r="OO14" s="14">
        <f>'свод 12 м-цев'!NE23</f>
        <v>12</v>
      </c>
      <c r="OP14" s="14">
        <f>'свод 12 м-цев'!NF23</f>
        <v>246224.22551999998</v>
      </c>
      <c r="OQ14" s="227">
        <f>'свод 12 м-цев'!NG23/OM14</f>
        <v>1.17</v>
      </c>
      <c r="OR14" s="227">
        <f>'свод 12 м-цев'!NH23/OO13</f>
        <v>0.35099999999999998</v>
      </c>
      <c r="OS14" s="227">
        <f>'свод 12 м-цев'!NI23/OT14</f>
        <v>1.17</v>
      </c>
      <c r="OT14" s="14">
        <f>'свод 12 м-цев'!NJ23</f>
        <v>11</v>
      </c>
      <c r="OU14" s="14">
        <f>'свод 12 м-цев'!NK23</f>
        <v>227216.18000000002</v>
      </c>
      <c r="OV14" s="14">
        <f>'свод 12 м-цев'!NL23</f>
        <v>0</v>
      </c>
      <c r="OW14" s="14">
        <f>'свод 12 м-цев'!NM23</f>
        <v>0</v>
      </c>
      <c r="OX14" s="14">
        <f>'свод 12 м-цев'!NN23</f>
        <v>-1</v>
      </c>
      <c r="OY14" s="14">
        <f>'свод 12 м-цев'!NO23</f>
        <v>-19008.045519999956</v>
      </c>
      <c r="OZ14" s="14">
        <f>'свод 12 м-цев'!PP23</f>
        <v>2</v>
      </c>
      <c r="PA14" s="14">
        <f>'свод 12 м-цев'!PQ23</f>
        <v>32445.114155999996</v>
      </c>
      <c r="PB14" s="14">
        <f>'свод 12 м-цев'!PR23</f>
        <v>2</v>
      </c>
      <c r="PC14" s="14">
        <f>'свод 12 м-цев'!PS23</f>
        <v>32445.114155999996</v>
      </c>
      <c r="PD14" s="227">
        <f>'свод 12 м-цев'!PT23/OZ14</f>
        <v>1.17</v>
      </c>
      <c r="PE14" s="227">
        <f>'свод 12 м-цев'!PU23/PB13</f>
        <v>0.09</v>
      </c>
      <c r="PF14" s="227">
        <f>'свод 12 м-цев'!PV23/PG14</f>
        <v>1.17</v>
      </c>
      <c r="PG14" s="14">
        <f>'свод 12 м-цев'!PW23</f>
        <v>4</v>
      </c>
      <c r="PH14" s="14">
        <f>'свод 12 м-цев'!PX23</f>
        <v>63030.239999999998</v>
      </c>
      <c r="PI14" s="14">
        <f>'свод 12 м-цев'!PY23</f>
        <v>0</v>
      </c>
      <c r="PJ14" s="14">
        <f>'свод 12 м-цев'!PZ23</f>
        <v>0</v>
      </c>
      <c r="PK14" s="14">
        <f>'свод 12 м-цев'!QA23</f>
        <v>2</v>
      </c>
      <c r="PL14" s="14">
        <f>'свод 12 м-цев'!QB23</f>
        <v>30585.125844000002</v>
      </c>
      <c r="PM14" s="14">
        <f>'свод 12 м-цев'!OC23</f>
        <v>0</v>
      </c>
      <c r="PN14" s="14">
        <f>'свод 12 м-цев'!OD23</f>
        <v>0</v>
      </c>
      <c r="PO14" s="14">
        <f>'свод 12 м-цев'!OE23</f>
        <v>0</v>
      </c>
      <c r="PP14" s="14">
        <f>'свод 12 м-цев'!OF23</f>
        <v>0</v>
      </c>
      <c r="PQ14" s="227" t="e">
        <f>'свод 12 м-цев'!OG23/PM14</f>
        <v>#DIV/0!</v>
      </c>
      <c r="PR14" s="227">
        <f>'свод 12 м-цев'!OH23/PO13</f>
        <v>0</v>
      </c>
      <c r="PS14" s="227" t="e">
        <f>'свод 12 м-цев'!OI23/PT14</f>
        <v>#DIV/0!</v>
      </c>
      <c r="PT14" s="14">
        <f>'свод 12 м-цев'!OJ23</f>
        <v>0</v>
      </c>
      <c r="PU14" s="14">
        <f>'свод 12 м-цев'!OK23</f>
        <v>0</v>
      </c>
      <c r="PV14" s="14">
        <f>'свод 12 м-цев'!OL23</f>
        <v>0</v>
      </c>
      <c r="PW14" s="14">
        <f>'свод 12 м-цев'!OM23</f>
        <v>0</v>
      </c>
      <c r="PX14" s="14">
        <f>'свод 12 м-цев'!ON23</f>
        <v>0</v>
      </c>
      <c r="PY14" s="14">
        <f>'свод 12 м-цев'!OO23</f>
        <v>0</v>
      </c>
      <c r="PZ14" s="14">
        <f>'свод 12 м-цев'!QC23</f>
        <v>0</v>
      </c>
      <c r="QA14" s="14">
        <f>'свод 12 м-цев'!QD23</f>
        <v>0</v>
      </c>
      <c r="QB14" s="14">
        <f>'свод 12 м-цев'!QE23</f>
        <v>0</v>
      </c>
      <c r="QC14" s="14">
        <f>'свод 12 м-цев'!QF23</f>
        <v>0</v>
      </c>
      <c r="QD14" s="227" t="e">
        <f>'свод 12 м-цев'!QG23/PZ14</f>
        <v>#DIV/0!</v>
      </c>
      <c r="QE14" s="227">
        <f>'свод 12 м-цев'!QH23/QB13</f>
        <v>0</v>
      </c>
      <c r="QF14" s="227" t="e">
        <f>'свод 12 м-цев'!QI23/QG14</f>
        <v>#DIV/0!</v>
      </c>
      <c r="QG14" s="14">
        <f>'свод 12 м-цев'!QJ23</f>
        <v>0</v>
      </c>
      <c r="QH14" s="14">
        <f>'свод 12 м-цев'!QK23</f>
        <v>0</v>
      </c>
      <c r="QI14" s="14">
        <f>'свод 12 м-цев'!QL23</f>
        <v>0</v>
      </c>
      <c r="QJ14" s="14">
        <f>'свод 12 м-цев'!QM23</f>
        <v>0</v>
      </c>
      <c r="QK14" s="14">
        <f>'свод 12 м-цев'!QN23</f>
        <v>0</v>
      </c>
      <c r="QL14" s="14">
        <f>'свод 12 м-цев'!QO23</f>
        <v>0</v>
      </c>
      <c r="QM14" s="14">
        <f>'свод 12 м-цев'!QP23</f>
        <v>0</v>
      </c>
      <c r="QN14" s="14">
        <f>'свод 12 м-цев'!QQ23</f>
        <v>0</v>
      </c>
      <c r="QO14" s="14">
        <f>'свод 12 м-цев'!QR23</f>
        <v>0</v>
      </c>
      <c r="QP14" s="14">
        <f>'свод 12 м-цев'!QS23</f>
        <v>0</v>
      </c>
      <c r="QQ14" s="227" t="e">
        <f>'свод 12 м-цев'!QT23/QM14</f>
        <v>#DIV/0!</v>
      </c>
      <c r="QR14" s="227">
        <f>'свод 12 м-цев'!QU23/QO13</f>
        <v>0</v>
      </c>
      <c r="QS14" s="227" t="e">
        <f>'свод 12 м-цев'!QV23/QT14</f>
        <v>#DIV/0!</v>
      </c>
      <c r="QT14" s="14">
        <f>'свод 12 м-цев'!QW23</f>
        <v>0</v>
      </c>
      <c r="QU14" s="14">
        <f>'свод 12 м-цев'!QX23</f>
        <v>0</v>
      </c>
      <c r="QV14" s="14">
        <f>'свод 12 м-цев'!QY23</f>
        <v>0</v>
      </c>
      <c r="QW14" s="14">
        <f>'свод 12 м-цев'!QZ23</f>
        <v>0</v>
      </c>
      <c r="QX14" s="14">
        <f>'свод 12 м-цев'!RA23</f>
        <v>0</v>
      </c>
      <c r="QY14" s="14">
        <f>'свод 12 м-цев'!RB23</f>
        <v>0</v>
      </c>
      <c r="QZ14" s="14">
        <f>'свод 12 м-цев'!RC23</f>
        <v>0</v>
      </c>
      <c r="RA14" s="14">
        <f>'свод 12 м-цев'!RD23</f>
        <v>0</v>
      </c>
      <c r="RB14" s="14">
        <f>'свод 12 м-цев'!RE23</f>
        <v>0</v>
      </c>
      <c r="RC14" s="14">
        <f>'свод 12 м-цев'!RF23</f>
        <v>0</v>
      </c>
      <c r="RD14" s="227" t="e">
        <f>'свод 12 м-цев'!RG23/QZ14</f>
        <v>#DIV/0!</v>
      </c>
      <c r="RE14" s="227">
        <f>'свод 12 м-цев'!RH23/RB13</f>
        <v>0</v>
      </c>
      <c r="RF14" s="227" t="e">
        <f>'свод 12 м-цев'!RI23/RG14</f>
        <v>#DIV/0!</v>
      </c>
      <c r="RG14" s="14">
        <f>'свод 12 м-цев'!RJ23</f>
        <v>0</v>
      </c>
      <c r="RH14" s="14">
        <f>'свод 12 м-цев'!RK23</f>
        <v>0</v>
      </c>
      <c r="RI14" s="14">
        <f>'свод 12 м-цев'!RL23</f>
        <v>0</v>
      </c>
      <c r="RJ14" s="14">
        <f>'свод 12 м-цев'!RM23</f>
        <v>0</v>
      </c>
      <c r="RK14" s="14">
        <f>'свод 12 м-цев'!RN23</f>
        <v>0</v>
      </c>
      <c r="RL14" s="14">
        <f>'свод 12 м-цев'!RO23</f>
        <v>0</v>
      </c>
      <c r="RM14" s="14">
        <f>'свод 12 м-цев'!SC23</f>
        <v>9</v>
      </c>
      <c r="RN14" s="14">
        <f>'свод 12 м-цев'!SD23</f>
        <v>191177.3105424</v>
      </c>
      <c r="RO14" s="14">
        <f>'свод 12 м-цев'!SE23</f>
        <v>9</v>
      </c>
      <c r="RP14" s="14">
        <f>'свод 12 м-цев'!SF23</f>
        <v>191177.3105424</v>
      </c>
      <c r="RQ14" s="227">
        <f>'свод 12 м-цев'!SG23/RM14</f>
        <v>1.17</v>
      </c>
      <c r="RR14" s="227">
        <f>'свод 12 м-цев'!SH23/RO13</f>
        <v>0.52649999999999997</v>
      </c>
      <c r="RS14" s="227">
        <f>'свод 12 м-цев'!SI23/RT14</f>
        <v>1.17</v>
      </c>
      <c r="RT14" s="14">
        <f>'свод 12 м-цев'!SJ23</f>
        <v>5</v>
      </c>
      <c r="RU14" s="14">
        <f>'свод 12 м-цев'!SK23</f>
        <v>104920.04999999999</v>
      </c>
      <c r="RV14" s="14">
        <f>'свод 12 м-цев'!SL23</f>
        <v>0</v>
      </c>
      <c r="RW14" s="14">
        <f>'свод 12 м-цев'!SM23</f>
        <v>0</v>
      </c>
      <c r="RX14" s="14">
        <f>'свод 12 м-цев'!SN23</f>
        <v>-4</v>
      </c>
      <c r="RY14" s="14">
        <f>'свод 12 м-цев'!SO23</f>
        <v>-86257.260542400007</v>
      </c>
      <c r="RZ14" s="14">
        <f>'свод 12 м-цев'!SP23</f>
        <v>2</v>
      </c>
      <c r="SA14" s="14">
        <f>'свод 12 м-цев'!SQ23</f>
        <v>35331.324209999999</v>
      </c>
      <c r="SB14" s="14">
        <f>'свод 12 м-цев'!SR23</f>
        <v>2</v>
      </c>
      <c r="SC14" s="14">
        <f>'свод 12 м-цев'!SS23</f>
        <v>35331.324209999999</v>
      </c>
      <c r="SD14" s="227">
        <f>'свод 12 м-цев'!ST23/RZ14</f>
        <v>1.17</v>
      </c>
      <c r="SE14" s="227">
        <f>'свод 12 м-цев'!SU23/SB13</f>
        <v>6.5000000000000002E-2</v>
      </c>
      <c r="SF14" s="227">
        <f>'свод 12 м-цев'!SV23/SG14</f>
        <v>1.17</v>
      </c>
      <c r="SG14" s="14">
        <f>'свод 12 м-цев'!SW23</f>
        <v>2</v>
      </c>
      <c r="SH14" s="14">
        <f>'свод 12 м-цев'!SX23</f>
        <v>35002.119999999995</v>
      </c>
      <c r="SI14" s="14">
        <f>'свод 12 м-цев'!SY23</f>
        <v>0</v>
      </c>
      <c r="SJ14" s="14">
        <f>'свод 12 м-цев'!SZ23</f>
        <v>0</v>
      </c>
      <c r="SK14" s="14">
        <f>'свод 12 м-цев'!TA23</f>
        <v>0</v>
      </c>
      <c r="SL14" s="14">
        <f>'свод 12 м-цев'!TB23</f>
        <v>-329.20421000000351</v>
      </c>
      <c r="SM14" s="14">
        <f>'свод 12 м-цев'!RP23</f>
        <v>4</v>
      </c>
      <c r="SN14" s="14">
        <f>'свод 12 м-цев'!RQ23</f>
        <v>84728.826000000001</v>
      </c>
      <c r="SO14" s="14">
        <f>'свод 12 м-цев'!RR23</f>
        <v>4</v>
      </c>
      <c r="SP14" s="14">
        <f>'свод 12 м-цев'!RS23</f>
        <v>84728.826000000001</v>
      </c>
      <c r="SQ14" s="227">
        <f>'свод 12 м-цев'!RT23/SM14</f>
        <v>1.17</v>
      </c>
      <c r="SR14" s="227">
        <f>'свод 12 м-цев'!RU23/SO13</f>
        <v>7.5483870967741937E-2</v>
      </c>
      <c r="SS14" s="227" t="e">
        <f>'свод 12 м-цев'!RV23/ST14</f>
        <v>#DIV/0!</v>
      </c>
      <c r="ST14" s="14">
        <f>'свод 12 м-цев'!RW23</f>
        <v>0</v>
      </c>
      <c r="SU14" s="14">
        <f>'свод 12 м-цев'!RX23</f>
        <v>0</v>
      </c>
      <c r="SV14" s="14">
        <f>'свод 12 м-цев'!RY23</f>
        <v>0</v>
      </c>
      <c r="SW14" s="14">
        <f>'свод 12 м-цев'!RZ23</f>
        <v>0</v>
      </c>
      <c r="SX14" s="14">
        <f>'свод 12 м-цев'!SA23</f>
        <v>-4</v>
      </c>
      <c r="SY14" s="14">
        <f>'свод 12 м-цев'!SB23</f>
        <v>-84728.826000000001</v>
      </c>
      <c r="SZ14" s="14">
        <f>'свод 12 м-цев'!TC23</f>
        <v>6</v>
      </c>
      <c r="TA14" s="14">
        <f>'свод 12 м-цев'!TD23</f>
        <v>105993.97263</v>
      </c>
      <c r="TB14" s="14">
        <f>'свод 12 м-цев'!TE23</f>
        <v>6</v>
      </c>
      <c r="TC14" s="14">
        <f>'свод 12 м-цев'!TF23</f>
        <v>105993.97263</v>
      </c>
      <c r="TD14" s="227">
        <f>'свод 12 м-цев'!TG23/SZ14</f>
        <v>1.17</v>
      </c>
      <c r="TE14" s="227">
        <f>'свод 12 м-цев'!TH23/TB13</f>
        <v>0.38999999999999996</v>
      </c>
      <c r="TF14" s="227">
        <f>'свод 12 м-цев'!TI23/TG14</f>
        <v>1.17</v>
      </c>
      <c r="TG14" s="14">
        <f>'свод 12 м-цев'!TJ23</f>
        <v>2</v>
      </c>
      <c r="TH14" s="14">
        <f>'свод 12 м-цев'!TK23</f>
        <v>34087.89</v>
      </c>
      <c r="TI14" s="14">
        <f>'свод 12 м-цев'!TL23</f>
        <v>0</v>
      </c>
      <c r="TJ14" s="14">
        <f>'свод 12 м-цев'!TM23</f>
        <v>0</v>
      </c>
      <c r="TK14" s="14">
        <f>'свод 12 м-цев'!TN23</f>
        <v>-4</v>
      </c>
      <c r="TL14" s="14">
        <f>'свод 12 м-цев'!TO23</f>
        <v>-71906.082630000004</v>
      </c>
      <c r="TM14" s="14">
        <f>'свод 12 м-цев'!TP23</f>
        <v>0</v>
      </c>
      <c r="TN14" s="14">
        <f>'свод 12 м-цев'!TQ23</f>
        <v>0</v>
      </c>
      <c r="TO14" s="14">
        <f>'свод 12 м-цев'!TR23</f>
        <v>0</v>
      </c>
      <c r="TP14" s="14">
        <f>'свод 12 м-цев'!TS23</f>
        <v>0</v>
      </c>
      <c r="TQ14" s="227" t="e">
        <f>'свод 12 м-цев'!TT23/TM14</f>
        <v>#DIV/0!</v>
      </c>
      <c r="TR14" s="227">
        <f>'свод 12 м-цев'!TU23/TO13</f>
        <v>0</v>
      </c>
      <c r="TS14" s="227" t="e">
        <f>'свод 12 м-цев'!TV23/TT14</f>
        <v>#DIV/0!</v>
      </c>
      <c r="TT14" s="14">
        <f>'свод 12 м-цев'!TW23</f>
        <v>0</v>
      </c>
      <c r="TU14" s="14">
        <f>'свод 12 м-цев'!TX23</f>
        <v>0</v>
      </c>
      <c r="TV14" s="14">
        <f>'свод 12 м-цев'!TY23</f>
        <v>0</v>
      </c>
      <c r="TW14" s="14">
        <f>'свод 12 м-цев'!TZ23</f>
        <v>0</v>
      </c>
      <c r="TX14" s="14">
        <f>'свод 12 м-цев'!UA23</f>
        <v>0</v>
      </c>
      <c r="TY14" s="14">
        <f>'свод 12 м-цев'!UB23</f>
        <v>0</v>
      </c>
      <c r="TZ14" s="14">
        <f>'свод 12 м-цев'!VP23</f>
        <v>10</v>
      </c>
      <c r="UA14" s="14">
        <f>'свод 12 м-цев'!VQ23</f>
        <v>433224.09779999999</v>
      </c>
      <c r="UB14" s="14">
        <f>'свод 12 м-цев'!VR23</f>
        <v>10</v>
      </c>
      <c r="UC14" s="14">
        <f>'свод 12 м-цев'!VS23</f>
        <v>433224.09779999999</v>
      </c>
      <c r="UD14" s="227">
        <f>'свод 12 м-цев'!VT23/TZ14</f>
        <v>1.17</v>
      </c>
      <c r="UE14" s="227">
        <f>'свод 12 м-цев'!VU23/UB13</f>
        <v>0.97499999999999998</v>
      </c>
      <c r="UF14" s="227">
        <f>'свод 12 м-цев'!VV23/UG14</f>
        <v>1.17</v>
      </c>
      <c r="UG14" s="14">
        <f>'свод 12 м-цев'!VW23</f>
        <v>1</v>
      </c>
      <c r="UH14" s="14">
        <f>'свод 12 м-цев'!VX23</f>
        <v>43389.57</v>
      </c>
      <c r="UI14" s="14">
        <f>'свод 12 м-цев'!VY23</f>
        <v>0</v>
      </c>
      <c r="UJ14" s="14">
        <f>'свод 12 м-цев'!VZ23</f>
        <v>0</v>
      </c>
      <c r="UK14" s="14">
        <f>'свод 12 м-цев'!WA23</f>
        <v>-9</v>
      </c>
      <c r="UL14" s="14">
        <f>'свод 12 м-цев'!WB23</f>
        <v>-389834.52779999998</v>
      </c>
      <c r="UM14" s="14">
        <f>'свод 12 м-цев'!UC23</f>
        <v>0</v>
      </c>
      <c r="UN14" s="14">
        <f>'свод 12 м-цев'!UD23</f>
        <v>0</v>
      </c>
      <c r="UO14" s="14">
        <f>'свод 12 м-цев'!UE23</f>
        <v>0</v>
      </c>
      <c r="UP14" s="14">
        <f>'свод 12 м-цев'!UF23</f>
        <v>0</v>
      </c>
      <c r="UQ14" s="227" t="e">
        <f>'свод 12 м-цев'!UG23/UM14</f>
        <v>#DIV/0!</v>
      </c>
      <c r="UR14" s="227" t="e">
        <f>'свод 12 м-цев'!UH23/UO13</f>
        <v>#DIV/0!</v>
      </c>
      <c r="US14" s="227" t="e">
        <f>'свод 12 м-цев'!UI23/UT14</f>
        <v>#DIV/0!</v>
      </c>
      <c r="UT14" s="14">
        <f>'свод 12 м-цев'!UJ23</f>
        <v>0</v>
      </c>
      <c r="UU14" s="14">
        <f>'свод 12 м-цев'!UK23</f>
        <v>0</v>
      </c>
      <c r="UV14" s="14">
        <f>'свод 12 м-цев'!UL23</f>
        <v>0</v>
      </c>
      <c r="UW14" s="14">
        <f>'свод 12 м-цев'!UM23</f>
        <v>0</v>
      </c>
      <c r="UX14" s="14">
        <f>'свод 12 м-цев'!UN23</f>
        <v>0</v>
      </c>
      <c r="UY14" s="14">
        <f>'свод 12 м-цев'!UO23</f>
        <v>0</v>
      </c>
      <c r="UZ14" s="14">
        <f>'свод 12 м-цев'!UP23</f>
        <v>22</v>
      </c>
      <c r="VA14" s="14">
        <f>'свод 12 м-цев'!UQ23</f>
        <v>625845.13991999999</v>
      </c>
      <c r="VB14" s="14">
        <f>'свод 12 м-цев'!UR23</f>
        <v>22</v>
      </c>
      <c r="VC14" s="14">
        <f>'свод 12 м-цев'!US23</f>
        <v>625845.13991999999</v>
      </c>
      <c r="VD14" s="227">
        <f>'свод 12 м-цев'!UT23/UZ14</f>
        <v>1.17</v>
      </c>
      <c r="VE14" s="227">
        <f>'свод 12 м-цев'!UU23/VB13</f>
        <v>1.43</v>
      </c>
      <c r="VF14" s="227">
        <f>'свод 12 м-цев'!UV23/VG14</f>
        <v>1.17</v>
      </c>
      <c r="VG14" s="14">
        <f>'свод 12 м-цев'!UW23</f>
        <v>9</v>
      </c>
      <c r="VH14" s="14">
        <f>'свод 12 м-цев'!UX23</f>
        <v>262752.58999999997</v>
      </c>
      <c r="VI14" s="14">
        <f>'свод 12 м-цев'!UY23</f>
        <v>0</v>
      </c>
      <c r="VJ14" s="14">
        <f>'свод 12 м-цев'!UZ23</f>
        <v>0</v>
      </c>
      <c r="VK14" s="14">
        <f>'свод 12 м-цев'!VA23</f>
        <v>-13</v>
      </c>
      <c r="VL14" s="14">
        <f>'свод 12 м-цев'!VB23</f>
        <v>-363092.54992000002</v>
      </c>
      <c r="VM14" s="14">
        <f>'свод 12 м-цев'!VC23</f>
        <v>1</v>
      </c>
      <c r="VN14" s="14">
        <f>'свод 12 м-цев'!VD23</f>
        <v>28779.266879999999</v>
      </c>
      <c r="VO14" s="14">
        <f>'свод 12 м-цев'!VE23</f>
        <v>1</v>
      </c>
      <c r="VP14" s="14">
        <f>'свод 12 м-цев'!VF23</f>
        <v>28779.266879999996</v>
      </c>
      <c r="VQ14" s="227">
        <f>'свод 12 м-цев'!VG23/VM14</f>
        <v>1.17</v>
      </c>
      <c r="VR14" s="227">
        <f>'свод 12 м-цев'!VH23/VO13</f>
        <v>3.6562499999999998E-2</v>
      </c>
      <c r="VS14" s="227">
        <f>'свод 12 м-цев'!VI23/VT14</f>
        <v>1.17</v>
      </c>
      <c r="VT14" s="14">
        <f>'свод 12 м-цев'!VJ23</f>
        <v>1</v>
      </c>
      <c r="VU14" s="14">
        <f>'свод 12 м-цев'!VK23</f>
        <v>28363.61</v>
      </c>
      <c r="VV14" s="14">
        <f>'свод 12 м-цев'!VL23</f>
        <v>0</v>
      </c>
      <c r="VW14" s="14">
        <f>'свод 12 м-цев'!VM23</f>
        <v>0</v>
      </c>
      <c r="VX14" s="14">
        <f>'свод 12 м-цев'!VN23</f>
        <v>0</v>
      </c>
      <c r="VY14" s="14">
        <f>'свод 12 м-цев'!VO23</f>
        <v>-415.656879999995</v>
      </c>
      <c r="VZ14" s="14">
        <f>'свод 12 м-цев'!WC23</f>
        <v>1</v>
      </c>
      <c r="WA14" s="14">
        <f>'свод 12 м-цев'!WD23</f>
        <v>38201.05068</v>
      </c>
      <c r="WB14" s="14">
        <f>'свод 12 м-цев'!WE23</f>
        <v>1</v>
      </c>
      <c r="WC14" s="14">
        <f>'свод 12 м-цев'!WF23</f>
        <v>38201.05068</v>
      </c>
      <c r="WD14" s="227">
        <f>'свод 12 м-цев'!WG23/VZ14</f>
        <v>1.17</v>
      </c>
      <c r="WE14" s="227">
        <f>'свод 12 м-цев'!WH23/WB13</f>
        <v>2.7857142857142855E-2</v>
      </c>
      <c r="WF14" s="227">
        <f>'свод 12 м-цев'!WI23/WG14</f>
        <v>1.17</v>
      </c>
      <c r="WG14" s="14">
        <f>'свод 12 м-цев'!WJ23</f>
        <v>1</v>
      </c>
      <c r="WH14" s="14">
        <f>'свод 12 м-цев'!WK23</f>
        <v>37649.31</v>
      </c>
      <c r="WI14" s="14">
        <f>'свод 12 м-цев'!WL23</f>
        <v>0</v>
      </c>
      <c r="WJ14" s="14">
        <f>'свод 12 м-цев'!WM23</f>
        <v>0</v>
      </c>
      <c r="WK14" s="14">
        <f>'свод 12 м-цев'!WN23</f>
        <v>0</v>
      </c>
      <c r="WL14" s="14">
        <f>'свод 12 м-цев'!WO23</f>
        <v>-551.74068000000261</v>
      </c>
      <c r="WM14" s="220">
        <f t="shared" si="16"/>
        <v>75</v>
      </c>
      <c r="WN14" s="220">
        <f t="shared" si="16"/>
        <v>1941081.3148584</v>
      </c>
      <c r="WO14" s="220">
        <f t="shared" si="2"/>
        <v>75</v>
      </c>
      <c r="WP14" s="220">
        <f t="shared" si="2"/>
        <v>1941081.3148584</v>
      </c>
      <c r="WQ14" s="227">
        <f>'свод 12 м-цев'!WT23/WM14</f>
        <v>1.17</v>
      </c>
      <c r="WR14" s="227">
        <f>'свод 12 м-цев'!WU23/WO13</f>
        <v>0.22271573604060912</v>
      </c>
      <c r="WS14" s="227">
        <f>'свод 12 м-цев'!WV23/WT14</f>
        <v>1.1700000000000002</v>
      </c>
      <c r="WT14" s="220">
        <f t="shared" si="2"/>
        <v>40</v>
      </c>
      <c r="WU14" s="220">
        <f t="shared" si="2"/>
        <v>910958.87999999989</v>
      </c>
      <c r="WV14" s="220">
        <f t="shared" si="2"/>
        <v>0</v>
      </c>
      <c r="WW14" s="220">
        <f t="shared" si="2"/>
        <v>0</v>
      </c>
      <c r="WX14" s="26">
        <f t="shared" si="17"/>
        <v>-35</v>
      </c>
      <c r="WY14" s="26">
        <f t="shared" si="18"/>
        <v>-1030122.4348584001</v>
      </c>
      <c r="WZ14" s="220">
        <f t="shared" si="19"/>
        <v>112</v>
      </c>
      <c r="XA14" s="220">
        <f t="shared" si="3"/>
        <v>2568616.9286543997</v>
      </c>
      <c r="XB14" s="220">
        <f t="shared" si="3"/>
        <v>112</v>
      </c>
      <c r="XC14" s="220">
        <f t="shared" si="3"/>
        <v>2568616.9286543997</v>
      </c>
      <c r="XD14" s="227">
        <f>'свод 12 м-цев'!XG23/WZ14</f>
        <v>1.17</v>
      </c>
      <c r="XE14" s="227">
        <f>'свод 12 м-цев'!XH23/XB13</f>
        <v>0.19646176911544228</v>
      </c>
      <c r="XF14" s="227">
        <f>'свод 12 м-цев'!XI23/XG14</f>
        <v>1.17</v>
      </c>
      <c r="XG14" s="220">
        <f t="shared" si="3"/>
        <v>69</v>
      </c>
      <c r="XH14" s="220">
        <f t="shared" si="3"/>
        <v>1410920.3399999999</v>
      </c>
      <c r="XI14" s="220">
        <f t="shared" si="3"/>
        <v>0</v>
      </c>
      <c r="XJ14" s="220">
        <f t="shared" si="3"/>
        <v>0</v>
      </c>
      <c r="XK14" s="26">
        <f t="shared" si="4"/>
        <v>-43</v>
      </c>
      <c r="XL14" s="26">
        <f t="shared" si="5"/>
        <v>-1157696.5886543998</v>
      </c>
    </row>
    <row r="15" spans="1:636" x14ac:dyDescent="0.25">
      <c r="A15" s="232" t="s">
        <v>265</v>
      </c>
      <c r="B15" s="111">
        <v>11</v>
      </c>
      <c r="C15" s="11" t="s">
        <v>418</v>
      </c>
      <c r="D15" s="12" t="e">
        <f t="shared" si="20"/>
        <v>#REF!</v>
      </c>
      <c r="E15" s="12">
        <v>10127</v>
      </c>
      <c r="F15" s="100">
        <v>1.54</v>
      </c>
      <c r="G15" s="13">
        <v>1</v>
      </c>
      <c r="H15" s="12">
        <v>1.4</v>
      </c>
      <c r="I15" s="12">
        <v>1.68</v>
      </c>
      <c r="J15" s="12">
        <v>2.23</v>
      </c>
      <c r="K15" s="12">
        <v>2.39</v>
      </c>
      <c r="L15" s="123">
        <v>2.57</v>
      </c>
      <c r="M15" s="14">
        <f>'свод 12 м-цев'!P24</f>
        <v>0</v>
      </c>
      <c r="N15" s="14">
        <f>'свод 12 м-цев'!Q24</f>
        <v>0</v>
      </c>
      <c r="O15" s="14">
        <f>'свод 12 м-цев'!R24</f>
        <v>0</v>
      </c>
      <c r="P15" s="14">
        <f>'свод 12 м-цев'!S24</f>
        <v>0</v>
      </c>
      <c r="Q15" s="227" t="e">
        <f>'свод 12 м-цев'!T24/M15</f>
        <v>#DIV/0!</v>
      </c>
      <c r="R15" s="227" t="e">
        <f>'свод 12 м-цев'!U24/O15</f>
        <v>#DIV/0!</v>
      </c>
      <c r="S15" s="227" t="e">
        <f>'свод 12 м-цев'!V24/T15</f>
        <v>#DIV/0!</v>
      </c>
      <c r="T15" s="14">
        <f>'свод 12 м-цев'!W24</f>
        <v>0</v>
      </c>
      <c r="U15" s="14">
        <f>'свод 12 м-цев'!X24</f>
        <v>0</v>
      </c>
      <c r="V15" s="14">
        <f>'свод 12 м-цев'!Y24</f>
        <v>0</v>
      </c>
      <c r="W15" s="14">
        <f>'свод 12 м-цев'!Z24</f>
        <v>0</v>
      </c>
      <c r="X15" s="14">
        <f>'свод 12 м-цев'!AA24</f>
        <v>0</v>
      </c>
      <c r="Y15" s="14">
        <f>'свод 12 м-цев'!AB24</f>
        <v>0</v>
      </c>
      <c r="Z15" s="14">
        <f>'свод 12 м-цев'!AC24</f>
        <v>0</v>
      </c>
      <c r="AA15" s="14">
        <f>'свод 12 м-цев'!AD24</f>
        <v>0</v>
      </c>
      <c r="AB15" s="14">
        <f>'свод 12 м-цев'!AE24</f>
        <v>0</v>
      </c>
      <c r="AC15" s="14">
        <f>'свод 12 м-цев'!AF24</f>
        <v>0</v>
      </c>
      <c r="AD15" s="227" t="e">
        <f>'свод 12 м-цев'!AG24/Z15</f>
        <v>#DIV/0!</v>
      </c>
      <c r="AE15" s="227" t="e">
        <f>'свод 12 м-цев'!AH24/AB15</f>
        <v>#DIV/0!</v>
      </c>
      <c r="AF15" s="227" t="e">
        <f>'свод 12 м-цев'!AI24/AG15</f>
        <v>#DIV/0!</v>
      </c>
      <c r="AG15" s="14">
        <f>'свод 12 м-цев'!AJ24</f>
        <v>0</v>
      </c>
      <c r="AH15" s="14">
        <f>'свод 12 м-цев'!AK24</f>
        <v>0</v>
      </c>
      <c r="AI15" s="14">
        <f>'свод 12 м-цев'!AL24</f>
        <v>0</v>
      </c>
      <c r="AJ15" s="14">
        <f>'свод 12 м-цев'!AM24</f>
        <v>0</v>
      </c>
      <c r="AK15" s="14">
        <f>'свод 12 м-цев'!AN24</f>
        <v>0</v>
      </c>
      <c r="AL15" s="14">
        <f>'свод 12 м-цев'!AO24</f>
        <v>0</v>
      </c>
      <c r="AM15" s="14">
        <f>'свод 12 м-цев'!AP24</f>
        <v>0</v>
      </c>
      <c r="AN15" s="14">
        <f>'свод 12 м-цев'!AQ24</f>
        <v>0</v>
      </c>
      <c r="AO15" s="14">
        <f>'свод 12 м-цев'!AR24</f>
        <v>0</v>
      </c>
      <c r="AP15" s="14">
        <f>'свод 12 м-цев'!AS24</f>
        <v>0</v>
      </c>
      <c r="AQ15" s="227"/>
      <c r="AR15" s="227"/>
      <c r="AS15" s="227"/>
      <c r="AT15" s="14">
        <f>'свод 12 м-цев'!AW24</f>
        <v>0</v>
      </c>
      <c r="AU15" s="14">
        <f>'свод 12 м-цев'!AX24</f>
        <v>0</v>
      </c>
      <c r="AV15" s="14">
        <f>'свод 12 м-цев'!AY24</f>
        <v>0</v>
      </c>
      <c r="AW15" s="14">
        <f>'свод 12 м-цев'!AZ24</f>
        <v>0</v>
      </c>
      <c r="AX15" s="14">
        <f>'свод 12 м-цев'!BA24</f>
        <v>0</v>
      </c>
      <c r="AY15" s="14">
        <f>'свод 12 м-цев'!BB24</f>
        <v>0</v>
      </c>
      <c r="AZ15" s="14">
        <f>'свод 12 м-цев'!BC24</f>
        <v>0</v>
      </c>
      <c r="BA15" s="14">
        <f>'свод 12 м-цев'!BD24</f>
        <v>0</v>
      </c>
      <c r="BB15" s="14">
        <f>'свод 12 м-цев'!BE24</f>
        <v>0</v>
      </c>
      <c r="BC15" s="14">
        <f>'свод 12 м-цев'!BF24</f>
        <v>0</v>
      </c>
      <c r="BD15" s="227" t="e">
        <f>'свод 12 м-цев'!BG24/AZ15</f>
        <v>#DIV/0!</v>
      </c>
      <c r="BE15" s="227" t="e">
        <f>'свод 12 м-цев'!BH24/BB15</f>
        <v>#DIV/0!</v>
      </c>
      <c r="BF15" s="227" t="e">
        <f>'свод 12 м-цев'!BI24/BG15</f>
        <v>#DIV/0!</v>
      </c>
      <c r="BG15" s="14">
        <f>'свод 12 м-цев'!BJ24</f>
        <v>0</v>
      </c>
      <c r="BH15" s="14">
        <f>'свод 12 м-цев'!BK24</f>
        <v>0</v>
      </c>
      <c r="BI15" s="14">
        <f>'свод 12 м-цев'!BL24</f>
        <v>0</v>
      </c>
      <c r="BJ15" s="14">
        <f>'свод 12 м-цев'!BM24</f>
        <v>0</v>
      </c>
      <c r="BK15" s="14">
        <f>'свод 12 м-цев'!BN24</f>
        <v>0</v>
      </c>
      <c r="BL15" s="14">
        <f>'свод 12 м-цев'!BO24</f>
        <v>0</v>
      </c>
      <c r="BM15" s="14">
        <f>'свод 12 м-цев'!BP24</f>
        <v>0</v>
      </c>
      <c r="BN15" s="14">
        <f>'свод 12 м-цев'!BQ24</f>
        <v>0</v>
      </c>
      <c r="BO15" s="14">
        <f>'свод 12 м-цев'!BR24</f>
        <v>0</v>
      </c>
      <c r="BP15" s="14">
        <f>'свод 12 м-цев'!BS24</f>
        <v>0</v>
      </c>
      <c r="BQ15" s="227" t="e">
        <f>'свод 12 м-цев'!BT24/BM15</f>
        <v>#DIV/0!</v>
      </c>
      <c r="BR15" s="227" t="e">
        <f>'свод 12 м-цев'!BU24/BO15</f>
        <v>#DIV/0!</v>
      </c>
      <c r="BS15" s="227" t="e">
        <f>'свод 12 м-цев'!BV24/BT15</f>
        <v>#DIV/0!</v>
      </c>
      <c r="BT15" s="14">
        <f>'свод 12 м-цев'!BW24</f>
        <v>0</v>
      </c>
      <c r="BU15" s="14">
        <f>'свод 12 м-цев'!BX24</f>
        <v>0</v>
      </c>
      <c r="BV15" s="14">
        <f>'свод 12 м-цев'!BY24</f>
        <v>0</v>
      </c>
      <c r="BW15" s="14">
        <f>'свод 12 м-цев'!BZ24</f>
        <v>0</v>
      </c>
      <c r="BX15" s="14">
        <f>'свод 12 м-цев'!CA24</f>
        <v>0</v>
      </c>
      <c r="BY15" s="14">
        <f>'свод 12 м-цев'!CB24</f>
        <v>0</v>
      </c>
      <c r="BZ15" s="14">
        <f>'свод 12 м-цев'!CC24</f>
        <v>0</v>
      </c>
      <c r="CA15" s="14">
        <f>'свод 12 м-цев'!CD24</f>
        <v>0</v>
      </c>
      <c r="CB15" s="14">
        <f>'свод 12 м-цев'!CE24</f>
        <v>0</v>
      </c>
      <c r="CC15" s="14">
        <f>'свод 12 м-цев'!CF24</f>
        <v>0</v>
      </c>
      <c r="CD15" s="227" t="e">
        <f>'свод 12 м-цев'!CG24/BZ15</f>
        <v>#DIV/0!</v>
      </c>
      <c r="CE15" s="227" t="e">
        <f>'свод 12 м-цев'!CH24/CB15</f>
        <v>#DIV/0!</v>
      </c>
      <c r="CF15" s="227" t="e">
        <f>'свод 12 м-цев'!CI24/CG15</f>
        <v>#DIV/0!</v>
      </c>
      <c r="CG15" s="14">
        <f>'свод 12 м-цев'!CJ24</f>
        <v>0</v>
      </c>
      <c r="CH15" s="14">
        <f>'свод 12 м-цев'!CK24</f>
        <v>0</v>
      </c>
      <c r="CI15" s="14">
        <f>'свод 12 м-цев'!CL24</f>
        <v>0</v>
      </c>
      <c r="CJ15" s="14">
        <f>'свод 12 м-цев'!CM24</f>
        <v>0</v>
      </c>
      <c r="CK15" s="14">
        <f>'свод 12 м-цев'!CN24</f>
        <v>0</v>
      </c>
      <c r="CL15" s="14">
        <f>'свод 12 м-цев'!CO24</f>
        <v>0</v>
      </c>
      <c r="CM15" s="14">
        <f>'свод 12 м-цев'!CP24</f>
        <v>637</v>
      </c>
      <c r="CN15" s="14">
        <f>'свод 12 м-цев'!CQ24</f>
        <v>15435801.721340001</v>
      </c>
      <c r="CO15" s="14">
        <f>'свод 12 м-цев'!CR24</f>
        <v>637</v>
      </c>
      <c r="CP15" s="14">
        <f>'свод 12 м-цев'!CS24</f>
        <v>15435801.721340001</v>
      </c>
      <c r="CQ15" s="227">
        <f>'свод 12 м-цев'!CT24/CM15</f>
        <v>1.54</v>
      </c>
      <c r="CR15" s="227">
        <f>'свод 12 м-цев'!CU24/CO15</f>
        <v>1.54</v>
      </c>
      <c r="CS15" s="227">
        <f>'свод 12 м-цев'!CV24/CT15</f>
        <v>1.54</v>
      </c>
      <c r="CT15" s="14">
        <f>'свод 12 м-цев'!CW24</f>
        <v>649</v>
      </c>
      <c r="CU15" s="14">
        <f>'свод 12 м-цев'!CX24</f>
        <v>15888885.610000014</v>
      </c>
      <c r="CV15" s="14">
        <f>'свод 12 м-цев'!CY24</f>
        <v>0</v>
      </c>
      <c r="CW15" s="14">
        <f>'свод 12 м-цев'!CZ24</f>
        <v>0</v>
      </c>
      <c r="CX15" s="14">
        <f>'свод 12 м-цев'!DA24</f>
        <v>12</v>
      </c>
      <c r="CY15" s="14">
        <f>'свод 12 м-цев'!DB24</f>
        <v>453083.88866001368</v>
      </c>
      <c r="CZ15" s="14">
        <f>'свод 12 м-цев'!DC24</f>
        <v>0</v>
      </c>
      <c r="DA15" s="14">
        <f>'свод 12 м-цев'!DD24</f>
        <v>0</v>
      </c>
      <c r="DB15" s="14">
        <f>'свод 12 м-цев'!DE24</f>
        <v>0</v>
      </c>
      <c r="DC15" s="14">
        <f>'свод 12 м-цев'!DF24</f>
        <v>0</v>
      </c>
      <c r="DD15" s="227" t="e">
        <f>'свод 12 м-цев'!DG24/CZ15</f>
        <v>#DIV/0!</v>
      </c>
      <c r="DE15" s="227" t="e">
        <f>'свод 12 м-цев'!DH24/DB15</f>
        <v>#DIV/0!</v>
      </c>
      <c r="DF15" s="227" t="e">
        <f>'свод 12 м-цев'!DI24/DG15</f>
        <v>#DIV/0!</v>
      </c>
      <c r="DG15" s="14">
        <f>'свод 12 м-цев'!DJ24</f>
        <v>0</v>
      </c>
      <c r="DH15" s="14">
        <f>'свод 12 м-цев'!DK24</f>
        <v>0</v>
      </c>
      <c r="DI15" s="14">
        <f>'свод 12 м-цев'!DL24</f>
        <v>0</v>
      </c>
      <c r="DJ15" s="14">
        <f>'свод 12 м-цев'!DM24</f>
        <v>0</v>
      </c>
      <c r="DK15" s="14">
        <f>'свод 12 м-цев'!DN24</f>
        <v>0</v>
      </c>
      <c r="DL15" s="14">
        <f>'свод 12 м-цев'!DO24</f>
        <v>0</v>
      </c>
      <c r="DM15" s="172">
        <f t="shared" si="6"/>
        <v>637</v>
      </c>
      <c r="DN15" s="172">
        <f t="shared" si="7"/>
        <v>15435801.721340001</v>
      </c>
      <c r="DO15" s="172">
        <f t="shared" si="8"/>
        <v>637</v>
      </c>
      <c r="DP15" s="172">
        <f t="shared" si="9"/>
        <v>15435801.721340001</v>
      </c>
      <c r="DQ15" s="227">
        <f>'свод 12 м-цев'!DT24/DM15</f>
        <v>1.54</v>
      </c>
      <c r="DR15" s="227">
        <f>'свод 12 м-цев'!DU24/DO15</f>
        <v>1.54</v>
      </c>
      <c r="DS15" s="227">
        <f>'свод 12 м-цев'!DV24/DT15</f>
        <v>1.54</v>
      </c>
      <c r="DT15" s="172">
        <f t="shared" si="10"/>
        <v>649</v>
      </c>
      <c r="DU15" s="172">
        <f t="shared" si="11"/>
        <v>15888885.610000014</v>
      </c>
      <c r="DV15" s="172">
        <f t="shared" si="12"/>
        <v>0</v>
      </c>
      <c r="DW15" s="172">
        <f t="shared" si="13"/>
        <v>0</v>
      </c>
      <c r="DX15" s="172">
        <f t="shared" si="14"/>
        <v>12</v>
      </c>
      <c r="DY15" s="172">
        <f t="shared" si="15"/>
        <v>453083.88866001368</v>
      </c>
      <c r="DZ15" s="14">
        <f>'свод 12 м-цев'!EC24</f>
        <v>0</v>
      </c>
      <c r="EA15" s="14">
        <f>'свод 12 м-цев'!ED24</f>
        <v>0</v>
      </c>
      <c r="EB15" s="14">
        <f>'свод 12 м-цев'!EE24</f>
        <v>0</v>
      </c>
      <c r="EC15" s="14">
        <f>'свод 12 м-цев'!EF24</f>
        <v>0</v>
      </c>
      <c r="ED15" s="227" t="e">
        <f>'свод 12 м-цев'!EG24/DZ15</f>
        <v>#DIV/0!</v>
      </c>
      <c r="EE15" s="227" t="e">
        <f>'свод 12 м-цев'!EH24/EB15</f>
        <v>#DIV/0!</v>
      </c>
      <c r="EF15" s="227">
        <f>'свод 12 м-цев'!EI24/EG15</f>
        <v>1.54</v>
      </c>
      <c r="EG15" s="14">
        <f>'свод 12 м-цев'!EJ24</f>
        <v>3</v>
      </c>
      <c r="EH15" s="14">
        <f>'свод 12 м-цев'!EK24</f>
        <v>66159.06</v>
      </c>
      <c r="EI15" s="14">
        <f>'свод 12 м-цев'!EL24</f>
        <v>1</v>
      </c>
      <c r="EJ15" s="14">
        <f>'свод 12 м-цев'!EM24</f>
        <v>22053.02</v>
      </c>
      <c r="EK15" s="14">
        <f>'свод 12 м-цев'!EN24</f>
        <v>3</v>
      </c>
      <c r="EL15" s="14">
        <f>'свод 12 м-цев'!EO24</f>
        <v>66159.06</v>
      </c>
      <c r="EM15" s="14">
        <f>'свод 12 м-цев'!EP24</f>
        <v>2</v>
      </c>
      <c r="EN15" s="14">
        <f>'свод 12 м-цев'!EQ24</f>
        <v>43000.277320000001</v>
      </c>
      <c r="EO15" s="14">
        <f>'свод 12 м-цев'!ER24</f>
        <v>2</v>
      </c>
      <c r="EP15" s="14">
        <f>'свод 12 м-цев'!ES24</f>
        <v>43000.277320000001</v>
      </c>
      <c r="EQ15" s="227">
        <f>'свод 12 м-цев'!ET24/EM15</f>
        <v>1.54</v>
      </c>
      <c r="ER15" s="227">
        <f>'свод 12 м-цев'!EU24/EO15</f>
        <v>1.54</v>
      </c>
      <c r="ES15" s="227">
        <f>'свод 12 м-цев'!EV24/ET15</f>
        <v>1.54</v>
      </c>
      <c r="ET15" s="14">
        <f>'свод 12 м-цев'!EW24</f>
        <v>4</v>
      </c>
      <c r="EU15" s="14">
        <f>'свод 12 м-цев'!EX24</f>
        <v>87107.19</v>
      </c>
      <c r="EV15" s="14">
        <f>'свод 12 м-цев'!EY24</f>
        <v>0</v>
      </c>
      <c r="EW15" s="14">
        <f>'свод 12 м-цев'!EZ24</f>
        <v>0</v>
      </c>
      <c r="EX15" s="14">
        <f>'свод 12 м-цев'!FA24</f>
        <v>2</v>
      </c>
      <c r="EY15" s="14">
        <f>'свод 12 м-цев'!FB24</f>
        <v>44106.912680000001</v>
      </c>
      <c r="EZ15" s="14">
        <f>'свод 12 м-цев'!FC24</f>
        <v>0</v>
      </c>
      <c r="FA15" s="14">
        <f>'свод 12 м-цев'!FD24</f>
        <v>0</v>
      </c>
      <c r="FB15" s="14">
        <f>'свод 12 м-цев'!FE24</f>
        <v>0</v>
      </c>
      <c r="FC15" s="14">
        <f>'свод 12 м-цев'!FF24</f>
        <v>0</v>
      </c>
      <c r="FD15" s="227" t="e">
        <f>'свод 12 м-цев'!FG24/EZ15</f>
        <v>#DIV/0!</v>
      </c>
      <c r="FE15" s="227" t="e">
        <f>'свод 12 м-цев'!FH24/FB15</f>
        <v>#DIV/0!</v>
      </c>
      <c r="FF15" s="227" t="e">
        <f>'свод 12 м-цев'!FI24/FG15</f>
        <v>#DIV/0!</v>
      </c>
      <c r="FG15" s="14">
        <f>'свод 12 м-цев'!FJ24</f>
        <v>0</v>
      </c>
      <c r="FH15" s="14">
        <f>'свод 12 м-цев'!FK24</f>
        <v>0</v>
      </c>
      <c r="FI15" s="14">
        <f>'свод 12 м-цев'!FL24</f>
        <v>0</v>
      </c>
      <c r="FJ15" s="14">
        <f>'свод 12 м-цев'!FM24</f>
        <v>0</v>
      </c>
      <c r="FK15" s="14">
        <f>'свод 12 м-цев'!FN24</f>
        <v>0</v>
      </c>
      <c r="FL15" s="14">
        <f>'свод 12 м-цев'!FO24</f>
        <v>0</v>
      </c>
      <c r="FM15" s="14">
        <f>'свод 12 м-цев'!FP24</f>
        <v>0</v>
      </c>
      <c r="FN15" s="14">
        <f>'свод 12 м-цев'!FQ24</f>
        <v>0</v>
      </c>
      <c r="FO15" s="14">
        <f>'свод 12 м-цев'!FR24</f>
        <v>0</v>
      </c>
      <c r="FP15" s="14">
        <f>'свод 12 м-цев'!FS24</f>
        <v>0</v>
      </c>
      <c r="FQ15" s="227" t="e">
        <f>'свод 12 м-цев'!FT24/FM15</f>
        <v>#DIV/0!</v>
      </c>
      <c r="FR15" s="227" t="e">
        <f>'свод 12 м-цев'!FU24/FO15</f>
        <v>#DIV/0!</v>
      </c>
      <c r="FS15" s="227" t="e">
        <f>'свод 12 м-цев'!FV24/FT15</f>
        <v>#DIV/0!</v>
      </c>
      <c r="FT15" s="14">
        <f>'свод 12 м-цев'!FW24</f>
        <v>0</v>
      </c>
      <c r="FU15" s="14">
        <f>'свод 12 м-цев'!FX24</f>
        <v>0</v>
      </c>
      <c r="FV15" s="14">
        <f>'свод 12 м-цев'!FY24</f>
        <v>0</v>
      </c>
      <c r="FW15" s="14">
        <f>'свод 12 м-цев'!FZ24</f>
        <v>0</v>
      </c>
      <c r="FX15" s="14">
        <f>'свод 12 м-цев'!GA24</f>
        <v>0</v>
      </c>
      <c r="FY15" s="14">
        <f>'свод 12 м-цев'!GB24</f>
        <v>0</v>
      </c>
      <c r="FZ15" s="14">
        <f>'свод 12 м-цев'!GC24</f>
        <v>0</v>
      </c>
      <c r="GA15" s="14">
        <f>'свод 12 м-цев'!GD24</f>
        <v>0</v>
      </c>
      <c r="GB15" s="14">
        <f>'свод 12 м-цев'!GE24</f>
        <v>0</v>
      </c>
      <c r="GC15" s="14">
        <f>'свод 12 м-цев'!GF24</f>
        <v>0</v>
      </c>
      <c r="GD15" s="227" t="e">
        <f>'свод 12 м-цев'!GG24/FZ15</f>
        <v>#DIV/0!</v>
      </c>
      <c r="GE15" s="227" t="e">
        <f>'свод 12 м-цев'!GH24/GB15</f>
        <v>#DIV/0!</v>
      </c>
      <c r="GF15" s="227" t="e">
        <f>'свод 12 м-цев'!GI24/GG15</f>
        <v>#DIV/0!</v>
      </c>
      <c r="GG15" s="14">
        <f>'свод 12 м-цев'!GJ24</f>
        <v>0</v>
      </c>
      <c r="GH15" s="14">
        <f>'свод 12 м-цев'!GK24</f>
        <v>0</v>
      </c>
      <c r="GI15" s="14">
        <f>'свод 12 м-цев'!GL24</f>
        <v>0</v>
      </c>
      <c r="GJ15" s="14">
        <f>'свод 12 м-цев'!GM24</f>
        <v>0</v>
      </c>
      <c r="GK15" s="14">
        <f>'свод 12 м-цев'!GN24</f>
        <v>0</v>
      </c>
      <c r="GL15" s="14">
        <f>'свод 12 м-цев'!GO24</f>
        <v>0</v>
      </c>
      <c r="GM15" s="14">
        <f>'свод 12 м-цев'!GP24</f>
        <v>0</v>
      </c>
      <c r="GN15" s="14">
        <f>'свод 12 м-цев'!GQ24</f>
        <v>0</v>
      </c>
      <c r="GO15" s="14">
        <f>'свод 12 м-цев'!GR24</f>
        <v>0</v>
      </c>
      <c r="GP15" s="14">
        <f>'свод 12 м-цев'!GS24</f>
        <v>0</v>
      </c>
      <c r="GQ15" s="227" t="e">
        <f>'свод 12 м-цев'!GT24/GM15</f>
        <v>#DIV/0!</v>
      </c>
      <c r="GR15" s="227" t="e">
        <f>'свод 12 м-цев'!GU24/GO15</f>
        <v>#DIV/0!</v>
      </c>
      <c r="GS15" s="227" t="e">
        <f>'свод 12 м-цев'!GV24/GT15</f>
        <v>#DIV/0!</v>
      </c>
      <c r="GT15" s="14">
        <f>'свод 12 м-цев'!GW24</f>
        <v>0</v>
      </c>
      <c r="GU15" s="14">
        <f>'свод 12 м-цев'!GX24</f>
        <v>0</v>
      </c>
      <c r="GV15" s="14">
        <f>'свод 12 м-цев'!GY24</f>
        <v>0</v>
      </c>
      <c r="GW15" s="14">
        <f>'свод 12 м-цев'!GZ24</f>
        <v>0</v>
      </c>
      <c r="GX15" s="14">
        <f>'свод 12 м-цев'!HA24</f>
        <v>0</v>
      </c>
      <c r="GY15" s="14">
        <f>'свод 12 м-цев'!HB24</f>
        <v>0</v>
      </c>
      <c r="GZ15" s="14">
        <f>'свод 12 м-цев'!HP24</f>
        <v>0</v>
      </c>
      <c r="HA15" s="14">
        <f>'свод 12 м-цев'!HQ24</f>
        <v>0</v>
      </c>
      <c r="HB15" s="14">
        <f>'свод 12 м-цев'!HR24</f>
        <v>0</v>
      </c>
      <c r="HC15" s="14">
        <f>'свод 12 м-цев'!HS24</f>
        <v>0</v>
      </c>
      <c r="HD15" s="227" t="e">
        <f>'свод 12 м-цев'!HT24/GZ15</f>
        <v>#DIV/0!</v>
      </c>
      <c r="HE15" s="227" t="e">
        <f>'свод 12 м-цев'!HU24/HB15</f>
        <v>#DIV/0!</v>
      </c>
      <c r="HF15" s="227">
        <f>'свод 12 м-цев'!HV24/HG15</f>
        <v>1.54</v>
      </c>
      <c r="HG15" s="14">
        <f>'свод 12 м-цев'!HW24</f>
        <v>2</v>
      </c>
      <c r="HH15" s="14">
        <f>'свод 12 м-цев'!HX24</f>
        <v>51601.380000000005</v>
      </c>
      <c r="HI15" s="14">
        <f>'свод 12 м-цев'!HY24</f>
        <v>0</v>
      </c>
      <c r="HJ15" s="14">
        <f>'свод 12 м-цев'!HZ24</f>
        <v>0</v>
      </c>
      <c r="HK15" s="14">
        <f>'свод 12 м-цев'!IA24</f>
        <v>2</v>
      </c>
      <c r="HL15" s="14">
        <f>'свод 12 м-цев'!IB24</f>
        <v>51601.380000000005</v>
      </c>
      <c r="HM15" s="14">
        <f>'свод 12 м-цев'!IC24</f>
        <v>0</v>
      </c>
      <c r="HN15" s="14">
        <f>'свод 12 м-цев'!ID24</f>
        <v>0</v>
      </c>
      <c r="HO15" s="14">
        <f>'свод 12 м-цев'!IE24</f>
        <v>0</v>
      </c>
      <c r="HP15" s="14">
        <f>'свод 12 м-цев'!IF24</f>
        <v>0</v>
      </c>
      <c r="HQ15" s="227" t="e">
        <f>'свод 12 м-цев'!IG24/HM15</f>
        <v>#DIV/0!</v>
      </c>
      <c r="HR15" s="227" t="e">
        <f>'свод 12 м-цев'!IH24/HO15</f>
        <v>#DIV/0!</v>
      </c>
      <c r="HS15" s="227" t="e">
        <f>'свод 12 м-цев'!II24/HT15</f>
        <v>#DIV/0!</v>
      </c>
      <c r="HT15" s="14">
        <f>'свод 12 м-цев'!IJ24</f>
        <v>0</v>
      </c>
      <c r="HU15" s="14">
        <f>'свод 12 м-цев'!IK24</f>
        <v>0</v>
      </c>
      <c r="HV15" s="14">
        <f>'свод 12 м-цев'!IL24</f>
        <v>0</v>
      </c>
      <c r="HW15" s="14">
        <f>'свод 12 м-цев'!IM24</f>
        <v>0</v>
      </c>
      <c r="HX15" s="14">
        <f>'свод 12 м-цев'!IN24</f>
        <v>0</v>
      </c>
      <c r="HY15" s="14">
        <f>'свод 12 м-цев'!IO24</f>
        <v>0</v>
      </c>
      <c r="HZ15" s="14">
        <f>'свод 12 м-цев'!IP24</f>
        <v>10</v>
      </c>
      <c r="IA15" s="14">
        <f>'свод 12 м-цев'!IQ24</f>
        <v>258001.66391999999</v>
      </c>
      <c r="IB15" s="14">
        <f>'свод 12 м-цев'!IR24</f>
        <v>10</v>
      </c>
      <c r="IC15" s="14">
        <f>'свод 12 м-цев'!IS24</f>
        <v>258001.66392000002</v>
      </c>
      <c r="ID15" s="227">
        <f>'свод 12 м-цев'!IT24/HZ15</f>
        <v>1.54</v>
      </c>
      <c r="IE15" s="227">
        <f>'свод 12 м-цев'!IU24/IB15</f>
        <v>1.54</v>
      </c>
      <c r="IF15" s="227">
        <f>'свод 12 м-цев'!IV24/IG15</f>
        <v>1.5400000000000003</v>
      </c>
      <c r="IG15" s="14">
        <f>'свод 12 м-цев'!IW24</f>
        <v>7</v>
      </c>
      <c r="IH15" s="14">
        <f>'свод 12 м-цев'!IX24</f>
        <v>181267.77000000002</v>
      </c>
      <c r="II15" s="14">
        <f>'свод 12 м-цев'!IY24</f>
        <v>0</v>
      </c>
      <c r="IJ15" s="14">
        <f>'свод 12 м-цев'!IZ24</f>
        <v>0</v>
      </c>
      <c r="IK15" s="14">
        <f>'свод 12 м-цев'!JA24</f>
        <v>-3</v>
      </c>
      <c r="IL15" s="14">
        <f>'свод 12 м-цев'!JB24</f>
        <v>-76733.893920000002</v>
      </c>
      <c r="IM15" s="14">
        <f>'свод 12 м-цев'!JC24</f>
        <v>4</v>
      </c>
      <c r="IN15" s="14">
        <f>'свод 12 м-цев'!JD24</f>
        <v>103200.665568</v>
      </c>
      <c r="IO15" s="14">
        <f>'свод 12 м-цев'!JE24</f>
        <v>4</v>
      </c>
      <c r="IP15" s="14">
        <f>'свод 12 м-цев'!JF24</f>
        <v>103200.665568</v>
      </c>
      <c r="IQ15" s="227">
        <f>'свод 12 м-цев'!JG24/IM15</f>
        <v>1.54</v>
      </c>
      <c r="IR15" s="227">
        <f>'свод 12 м-цев'!JH24/IO15</f>
        <v>1.54</v>
      </c>
      <c r="IS15" s="227">
        <f>'свод 12 м-цев'!JI24/IT15</f>
        <v>1.54</v>
      </c>
      <c r="IT15" s="14">
        <f>'свод 12 м-цев'!JJ24</f>
        <v>8</v>
      </c>
      <c r="IU15" s="14">
        <f>'свод 12 м-цев'!JK24</f>
        <v>203753.76</v>
      </c>
      <c r="IV15" s="14">
        <f>'свод 12 м-цев'!JL24</f>
        <v>0</v>
      </c>
      <c r="IW15" s="14">
        <f>'свод 12 м-цев'!JM24</f>
        <v>0</v>
      </c>
      <c r="IX15" s="14">
        <f>'свод 12 м-цев'!JN24</f>
        <v>4</v>
      </c>
      <c r="IY15" s="14">
        <f>'свод 12 м-цев'!JO24</f>
        <v>100553.09443200001</v>
      </c>
      <c r="IZ15" s="14">
        <f>'свод 12 м-цев'!HC24</f>
        <v>0</v>
      </c>
      <c r="JA15" s="14">
        <f>'свод 12 м-цев'!HD24</f>
        <v>0</v>
      </c>
      <c r="JB15" s="14">
        <f>'свод 12 м-цев'!HE24</f>
        <v>0</v>
      </c>
      <c r="JC15" s="14">
        <f>'свод 12 м-цев'!HF24</f>
        <v>0</v>
      </c>
      <c r="JD15" s="227" t="e">
        <f>'свод 12 м-цев'!HG24/IZ15</f>
        <v>#DIV/0!</v>
      </c>
      <c r="JE15" s="227" t="e">
        <f>'свод 12 м-цев'!HH24/JB15</f>
        <v>#DIV/0!</v>
      </c>
      <c r="JF15" s="227">
        <f>'свод 12 м-цев'!HI24/JG15</f>
        <v>1.54</v>
      </c>
      <c r="JG15" s="14">
        <f>'свод 12 м-цев'!HJ24</f>
        <v>1</v>
      </c>
      <c r="JH15" s="14">
        <f>'свод 12 м-цев'!HK24</f>
        <v>25137.75</v>
      </c>
      <c r="JI15" s="14">
        <f>'свод 12 м-цев'!HL24</f>
        <v>0</v>
      </c>
      <c r="JJ15" s="14">
        <f>'свод 12 м-цев'!HM24</f>
        <v>0</v>
      </c>
      <c r="JK15" s="14">
        <f>'свод 12 м-цев'!HN24</f>
        <v>1</v>
      </c>
      <c r="JL15" s="14">
        <f>'свод 12 м-цев'!HO24</f>
        <v>25137.75</v>
      </c>
      <c r="JM15" s="14">
        <f>'свод 12 м-цев'!JP24</f>
        <v>6</v>
      </c>
      <c r="JN15" s="14">
        <f>'свод 12 м-цев'!JQ24</f>
        <v>151303.27211999998</v>
      </c>
      <c r="JO15" s="14">
        <f>'свод 12 м-цев'!JR24</f>
        <v>6</v>
      </c>
      <c r="JP15" s="14">
        <f>'свод 12 м-цев'!JS24</f>
        <v>151303.27211999998</v>
      </c>
      <c r="JQ15" s="227">
        <f>'свод 12 м-цев'!JT24/JM15</f>
        <v>1.54</v>
      </c>
      <c r="JR15" s="227">
        <f>'свод 12 м-цев'!JU24/JO15</f>
        <v>1.54</v>
      </c>
      <c r="JS15" s="227">
        <f>'свод 12 м-цев'!JV24/JT15</f>
        <v>1.54</v>
      </c>
      <c r="JT15" s="14">
        <f>'свод 12 м-цев'!JW24</f>
        <v>1</v>
      </c>
      <c r="JU15" s="14">
        <f>'свод 12 м-цев'!JX24</f>
        <v>22271.37</v>
      </c>
      <c r="JV15" s="14">
        <f>'свод 12 м-цев'!JY24</f>
        <v>0</v>
      </c>
      <c r="JW15" s="14">
        <f>'свод 12 м-цев'!JZ24</f>
        <v>0</v>
      </c>
      <c r="JX15" s="14">
        <f>'свод 12 м-цев'!KA24</f>
        <v>-5</v>
      </c>
      <c r="JY15" s="14">
        <f>'свод 12 м-цев'!KB24</f>
        <v>-129031.90211999998</v>
      </c>
      <c r="JZ15" s="14">
        <f>'свод 12 м-цев'!KC24</f>
        <v>0</v>
      </c>
      <c r="KA15" s="14">
        <f>'свод 12 м-цев'!KD24</f>
        <v>0</v>
      </c>
      <c r="KB15" s="14">
        <f>'свод 12 м-цев'!KE24</f>
        <v>0</v>
      </c>
      <c r="KC15" s="14">
        <f>'свод 12 м-цев'!KF24</f>
        <v>0</v>
      </c>
      <c r="KD15" s="227" t="e">
        <f>'свод 12 м-цев'!KG24/JZ15</f>
        <v>#DIV/0!</v>
      </c>
      <c r="KE15" s="227" t="e">
        <f>'свод 12 м-цев'!KH24/KB15</f>
        <v>#DIV/0!</v>
      </c>
      <c r="KF15" s="227" t="e">
        <f>'свод 12 м-цев'!KI24/KG15</f>
        <v>#DIV/0!</v>
      </c>
      <c r="KG15" s="14">
        <f>'свод 12 м-цев'!KJ24</f>
        <v>0</v>
      </c>
      <c r="KH15" s="14">
        <f>'свод 12 м-цев'!KK24</f>
        <v>0</v>
      </c>
      <c r="KI15" s="14">
        <f>'свод 12 м-цев'!KL24</f>
        <v>0</v>
      </c>
      <c r="KJ15" s="14">
        <f>'свод 12 м-цев'!KM24</f>
        <v>0</v>
      </c>
      <c r="KK15" s="14">
        <f>'свод 12 м-цев'!KN24</f>
        <v>0</v>
      </c>
      <c r="KL15" s="14">
        <f>'свод 12 м-цев'!KO24</f>
        <v>0</v>
      </c>
      <c r="KM15" s="14">
        <f>'свод 12 м-цев'!KP24</f>
        <v>22</v>
      </c>
      <c r="KN15" s="14">
        <f>'свод 12 м-цев'!KQ24</f>
        <v>555505.87892799999</v>
      </c>
      <c r="KO15" s="14">
        <f>'свод 12 м-цев'!KR24</f>
        <v>22</v>
      </c>
      <c r="KP15" s="14">
        <f>'свод 12 м-цев'!KS24</f>
        <v>555505.87892799999</v>
      </c>
      <c r="KQ15" s="227">
        <f>'свод 12 м-цев'!KT24/KM15</f>
        <v>1.54</v>
      </c>
      <c r="KR15" s="227">
        <f>'свод 12 м-цев'!KU24/KO15</f>
        <v>1.54</v>
      </c>
      <c r="KS15" s="227">
        <f>'свод 12 м-цев'!KV24/KT15</f>
        <v>1.54</v>
      </c>
      <c r="KT15" s="14">
        <f>'свод 12 м-цев'!KW24</f>
        <v>26</v>
      </c>
      <c r="KU15" s="14">
        <f>'свод 12 м-цев'!KX24</f>
        <v>637298.28</v>
      </c>
      <c r="KV15" s="14">
        <f>'свод 12 м-цев'!KY24</f>
        <v>1</v>
      </c>
      <c r="KW15" s="14">
        <f>'свод 12 м-цев'!KZ24</f>
        <v>22053.02</v>
      </c>
      <c r="KX15" s="14">
        <f>'свод 12 м-цев'!LA24</f>
        <v>4</v>
      </c>
      <c r="KY15" s="14">
        <f>'свод 12 м-цев'!LB24</f>
        <v>81792.401072000037</v>
      </c>
      <c r="KZ15" s="14">
        <f>'свод 12 м-цев'!LC24</f>
        <v>0</v>
      </c>
      <c r="LA15" s="14">
        <f>'свод 12 м-цев'!LD24</f>
        <v>0</v>
      </c>
      <c r="LB15" s="14">
        <f>'свод 12 м-цев'!LE24</f>
        <v>0</v>
      </c>
      <c r="LC15" s="14">
        <f>'свод 12 м-цев'!LF24</f>
        <v>0</v>
      </c>
      <c r="LD15" s="227" t="e">
        <f>'свод 12 м-цев'!LG24/KZ15</f>
        <v>#DIV/0!</v>
      </c>
      <c r="LE15" s="227" t="e">
        <f>'свод 12 м-цев'!LH24/LB15</f>
        <v>#DIV/0!</v>
      </c>
      <c r="LF15" s="227" t="e">
        <f>'свод 12 м-цев'!LI24/LG15</f>
        <v>#DIV/0!</v>
      </c>
      <c r="LG15" s="14">
        <f>'свод 12 м-цев'!LJ24</f>
        <v>0</v>
      </c>
      <c r="LH15" s="14">
        <f>'свод 12 м-цев'!LK24</f>
        <v>0</v>
      </c>
      <c r="LI15" s="14">
        <f>'свод 12 м-цев'!LL24</f>
        <v>0</v>
      </c>
      <c r="LJ15" s="14">
        <f>'свод 12 м-цев'!LM24</f>
        <v>0</v>
      </c>
      <c r="LK15" s="14">
        <f>'свод 12 м-цев'!LN24</f>
        <v>0</v>
      </c>
      <c r="LL15" s="14">
        <f>'свод 12 м-цев'!LO24</f>
        <v>0</v>
      </c>
      <c r="LM15" s="14">
        <f>'свод 12 м-цев'!LP24</f>
        <v>8</v>
      </c>
      <c r="LN15" s="14">
        <f>'свод 12 м-цев'!LQ24</f>
        <v>154723.90266666666</v>
      </c>
      <c r="LO15" s="14">
        <f>'свод 12 м-цев'!LR24</f>
        <v>8</v>
      </c>
      <c r="LP15" s="14">
        <f>'свод 12 м-цев'!LS24</f>
        <v>154723.90266666666</v>
      </c>
      <c r="LQ15" s="227">
        <f>'свод 12 м-цев'!LT24/LM15</f>
        <v>1.54</v>
      </c>
      <c r="LR15" s="227">
        <f>'свод 12 м-цев'!LU24/LO15</f>
        <v>1.54</v>
      </c>
      <c r="LS15" s="227">
        <f>'свод 12 м-цев'!LV24/LT15</f>
        <v>1.5400000000000003</v>
      </c>
      <c r="LT15" s="14">
        <f>'свод 12 м-цев'!LW24</f>
        <v>7</v>
      </c>
      <c r="LU15" s="14">
        <f>'свод 12 м-цев'!LX24</f>
        <v>136573.90999999997</v>
      </c>
      <c r="LV15" s="14">
        <f>'свод 12 м-цев'!LY24</f>
        <v>0</v>
      </c>
      <c r="LW15" s="14">
        <f>'свод 12 м-цев'!LZ24</f>
        <v>0</v>
      </c>
      <c r="LX15" s="14">
        <f>'свод 12 м-цев'!MA24</f>
        <v>-1</v>
      </c>
      <c r="LY15" s="14">
        <f>'свод 12 м-цев'!MB24</f>
        <v>-18149.992666666687</v>
      </c>
      <c r="LZ15" s="14">
        <f>'свод 12 м-цев'!MC24</f>
        <v>0</v>
      </c>
      <c r="MA15" s="14">
        <f>'свод 12 м-цев'!MD24</f>
        <v>0</v>
      </c>
      <c r="MB15" s="14">
        <f>'свод 12 м-цев'!ME24</f>
        <v>0</v>
      </c>
      <c r="MC15" s="14">
        <f>'свод 12 м-цев'!MF24</f>
        <v>0</v>
      </c>
      <c r="MD15" s="227" t="e">
        <f>'свод 12 м-цев'!MG24/LZ15</f>
        <v>#DIV/0!</v>
      </c>
      <c r="ME15" s="227" t="e">
        <f>'свод 12 м-цев'!MH24/MB15</f>
        <v>#DIV/0!</v>
      </c>
      <c r="MF15" s="227" t="e">
        <f>'свод 12 м-цев'!MI24/MG15</f>
        <v>#DIV/0!</v>
      </c>
      <c r="MG15" s="14">
        <f>'свод 12 м-цев'!MJ24</f>
        <v>0</v>
      </c>
      <c r="MH15" s="14">
        <f>'свод 12 м-цев'!MK24</f>
        <v>0</v>
      </c>
      <c r="MI15" s="14">
        <f>'свод 12 м-цев'!ML24</f>
        <v>0</v>
      </c>
      <c r="MJ15" s="14">
        <f>'свод 12 м-цев'!MM24</f>
        <v>0</v>
      </c>
      <c r="MK15" s="14">
        <f>'свод 12 м-цев'!MN24</f>
        <v>0</v>
      </c>
      <c r="ML15" s="14">
        <f>'свод 12 м-цев'!MO24</f>
        <v>0</v>
      </c>
      <c r="MM15" s="14">
        <f>'свод 12 м-цев'!MP24</f>
        <v>12</v>
      </c>
      <c r="MN15" s="14">
        <f>'свод 12 м-цев'!MQ24</f>
        <v>313609.77648</v>
      </c>
      <c r="MO15" s="14">
        <f>'свод 12 м-цев'!MR24</f>
        <v>12</v>
      </c>
      <c r="MP15" s="14">
        <f>'свод 12 м-цев'!MS24</f>
        <v>313609.77648</v>
      </c>
      <c r="MQ15" s="227">
        <f>'свод 12 м-цев'!MT24/MM15</f>
        <v>1.54</v>
      </c>
      <c r="MR15" s="227">
        <f>'свод 12 м-цев'!MU24/MO15</f>
        <v>1.54</v>
      </c>
      <c r="MS15" s="227">
        <f>'свод 12 м-цев'!MV24/MT15</f>
        <v>1.54</v>
      </c>
      <c r="MT15" s="14">
        <f>'свод 12 м-цев'!MW24</f>
        <v>8</v>
      </c>
      <c r="MU15" s="14">
        <f>'свод 12 м-цев'!MX24</f>
        <v>210253.26</v>
      </c>
      <c r="MV15" s="14">
        <f>'свод 12 м-цев'!MY24</f>
        <v>0</v>
      </c>
      <c r="MW15" s="14">
        <f>'свод 12 м-цев'!MZ24</f>
        <v>0</v>
      </c>
      <c r="MX15" s="14">
        <f>'свод 12 м-цев'!NA24</f>
        <v>-4</v>
      </c>
      <c r="MY15" s="14">
        <f>'свод 12 м-цев'!NB24</f>
        <v>-103356.51647999999</v>
      </c>
      <c r="MZ15" s="14">
        <f>'свод 12 м-цев'!NP24</f>
        <v>0</v>
      </c>
      <c r="NA15" s="14">
        <f>'свод 12 м-цев'!NQ24</f>
        <v>0</v>
      </c>
      <c r="NB15" s="14">
        <f>'свод 12 м-цев'!NR24</f>
        <v>0</v>
      </c>
      <c r="NC15" s="14">
        <f>'свод 12 м-цев'!NS24</f>
        <v>0</v>
      </c>
      <c r="ND15" s="227" t="e">
        <f>'свод 12 м-цев'!NT24/MZ15</f>
        <v>#DIV/0!</v>
      </c>
      <c r="NE15" s="227" t="e">
        <f>'свод 12 м-цев'!NU24/NB15</f>
        <v>#DIV/0!</v>
      </c>
      <c r="NF15" s="227" t="e">
        <f>'свод 12 м-цев'!NV24/NG15</f>
        <v>#DIV/0!</v>
      </c>
      <c r="NG15" s="14">
        <f>'свод 12 м-цев'!NW24</f>
        <v>0</v>
      </c>
      <c r="NH15" s="14">
        <f>'свод 12 м-цев'!NX24</f>
        <v>0</v>
      </c>
      <c r="NI15" s="14">
        <f>'свод 12 м-цев'!NY24</f>
        <v>0</v>
      </c>
      <c r="NJ15" s="14">
        <f>'свод 12 м-цев'!NZ24</f>
        <v>0</v>
      </c>
      <c r="NK15" s="14">
        <f>'свод 12 м-цев'!OA24</f>
        <v>0</v>
      </c>
      <c r="NL15" s="14">
        <f>'свод 12 м-цев'!OB24</f>
        <v>0</v>
      </c>
      <c r="NM15" s="14">
        <f>'свод 12 м-цев'!OP24</f>
        <v>0</v>
      </c>
      <c r="NN15" s="14">
        <f>'свод 12 м-цев'!OQ24</f>
        <v>0</v>
      </c>
      <c r="NO15" s="14">
        <f>'свод 12 м-цев'!OR24</f>
        <v>0</v>
      </c>
      <c r="NP15" s="14">
        <f>'свод 12 м-цев'!OS24</f>
        <v>0</v>
      </c>
      <c r="NQ15" s="227" t="e">
        <f>'свод 12 м-цев'!OT24/NM15</f>
        <v>#DIV/0!</v>
      </c>
      <c r="NR15" s="227" t="e">
        <f>'свод 12 м-цев'!OU24/NO15</f>
        <v>#DIV/0!</v>
      </c>
      <c r="NS15" s="227" t="e">
        <f>'свод 12 м-цев'!OV24/NT15</f>
        <v>#DIV/0!</v>
      </c>
      <c r="NT15" s="14">
        <f>'свод 12 м-цев'!OW24</f>
        <v>0</v>
      </c>
      <c r="NU15" s="14">
        <f>'свод 12 м-цев'!OX24</f>
        <v>0</v>
      </c>
      <c r="NV15" s="14">
        <f>'свод 12 м-цев'!OY24</f>
        <v>0</v>
      </c>
      <c r="NW15" s="14">
        <f>'свод 12 м-цев'!OZ24</f>
        <v>0</v>
      </c>
      <c r="NX15" s="14">
        <f>'свод 12 м-цев'!PA24</f>
        <v>0</v>
      </c>
      <c r="NY15" s="14">
        <f>'свод 12 м-цев'!PB24</f>
        <v>0</v>
      </c>
      <c r="NZ15" s="14">
        <f>'свод 12 м-цев'!PC24</f>
        <v>0</v>
      </c>
      <c r="OA15" s="14">
        <f>'свод 12 м-цев'!PD24</f>
        <v>0</v>
      </c>
      <c r="OB15" s="14">
        <f>'свод 12 м-цев'!PE24</f>
        <v>0</v>
      </c>
      <c r="OC15" s="14">
        <f>'свод 12 м-цев'!PF24</f>
        <v>0</v>
      </c>
      <c r="OD15" s="227" t="e">
        <f>'свод 12 м-цев'!PG24/NZ15</f>
        <v>#DIV/0!</v>
      </c>
      <c r="OE15" s="227" t="e">
        <f>'свод 12 м-цев'!PH24/OB15</f>
        <v>#DIV/0!</v>
      </c>
      <c r="OF15" s="227" t="e">
        <f>'свод 12 м-цев'!PI24/OG15</f>
        <v>#DIV/0!</v>
      </c>
      <c r="OG15" s="14">
        <f>'свод 12 м-цев'!PJ24</f>
        <v>0</v>
      </c>
      <c r="OH15" s="14">
        <f>'свод 12 м-цев'!PK24</f>
        <v>0</v>
      </c>
      <c r="OI15" s="14">
        <f>'свод 12 м-цев'!PL24</f>
        <v>0</v>
      </c>
      <c r="OJ15" s="14">
        <f>'свод 12 м-цев'!PM24</f>
        <v>0</v>
      </c>
      <c r="OK15" s="14">
        <f>'свод 12 м-цев'!PN24</f>
        <v>0</v>
      </c>
      <c r="OL15" s="14">
        <f>'свод 12 м-цев'!PO24</f>
        <v>0</v>
      </c>
      <c r="OM15" s="14">
        <f>'свод 12 м-цев'!NC24</f>
        <v>28</v>
      </c>
      <c r="ON15" s="14">
        <f>'свод 12 м-цев'!ND24</f>
        <v>756210.01456000004</v>
      </c>
      <c r="OO15" s="14">
        <f>'свод 12 м-цев'!NE24</f>
        <v>28</v>
      </c>
      <c r="OP15" s="14">
        <f>'свод 12 м-цев'!NF24</f>
        <v>756210.01456000004</v>
      </c>
      <c r="OQ15" s="227">
        <f>'свод 12 м-цев'!NG24/OM15</f>
        <v>1.5400000000000003</v>
      </c>
      <c r="OR15" s="227">
        <f>'свод 12 м-цев'!NH24/OO15</f>
        <v>1.5400000000000003</v>
      </c>
      <c r="OS15" s="227">
        <f>'свод 12 м-цев'!NI24/OT15</f>
        <v>1.54</v>
      </c>
      <c r="OT15" s="14">
        <f>'свод 12 м-цев'!NJ24</f>
        <v>17</v>
      </c>
      <c r="OU15" s="14">
        <f>'свод 12 м-цев'!NK24</f>
        <v>454196.10999999993</v>
      </c>
      <c r="OV15" s="14">
        <f>'свод 12 м-цев'!NL24</f>
        <v>0</v>
      </c>
      <c r="OW15" s="14">
        <f>'свод 12 м-цев'!NM24</f>
        <v>0</v>
      </c>
      <c r="OX15" s="14">
        <f>'свод 12 м-цев'!NN24</f>
        <v>-11</v>
      </c>
      <c r="OY15" s="14">
        <f>'свод 12 м-цев'!NO24</f>
        <v>-302013.90456000011</v>
      </c>
      <c r="OZ15" s="14">
        <f>'свод 12 м-цев'!PP24</f>
        <v>25</v>
      </c>
      <c r="PA15" s="14">
        <f>'свод 12 м-цев'!PQ24</f>
        <v>533819.18589999992</v>
      </c>
      <c r="PB15" s="14">
        <f>'свод 12 м-цев'!PR24</f>
        <v>25</v>
      </c>
      <c r="PC15" s="14">
        <f>'свод 12 м-цев'!PS24</f>
        <v>533819.18589999992</v>
      </c>
      <c r="PD15" s="227">
        <f>'свод 12 м-цев'!PT24/OZ15</f>
        <v>1.54</v>
      </c>
      <c r="PE15" s="227">
        <f>'свод 12 м-цев'!PU24/PB15</f>
        <v>1.54</v>
      </c>
      <c r="PF15" s="227">
        <f>'свод 12 м-цев'!PV24/PG15</f>
        <v>1.54</v>
      </c>
      <c r="PG15" s="14">
        <f>'свод 12 м-цев'!PW24</f>
        <v>13</v>
      </c>
      <c r="PH15" s="14">
        <f>'свод 12 м-цев'!PX24</f>
        <v>278380.95999999996</v>
      </c>
      <c r="PI15" s="14">
        <f>'свод 12 м-цев'!PY24</f>
        <v>0</v>
      </c>
      <c r="PJ15" s="14">
        <f>'свод 12 м-цев'!PZ24</f>
        <v>0</v>
      </c>
      <c r="PK15" s="14">
        <f>'свод 12 м-цев'!QA24</f>
        <v>-12</v>
      </c>
      <c r="PL15" s="14">
        <f>'свод 12 м-цев'!QB24</f>
        <v>-255438.22589999996</v>
      </c>
      <c r="PM15" s="14">
        <f>'свод 12 м-цев'!OC24</f>
        <v>0</v>
      </c>
      <c r="PN15" s="14">
        <f>'свод 12 м-цев'!OD24</f>
        <v>0</v>
      </c>
      <c r="PO15" s="14">
        <f>'свод 12 м-цев'!OE24</f>
        <v>0</v>
      </c>
      <c r="PP15" s="14">
        <f>'свод 12 м-цев'!OF24</f>
        <v>0</v>
      </c>
      <c r="PQ15" s="227" t="e">
        <f>'свод 12 м-цев'!OG24/PM15</f>
        <v>#DIV/0!</v>
      </c>
      <c r="PR15" s="227" t="e">
        <f>'свод 12 м-цев'!OH24/PO15</f>
        <v>#DIV/0!</v>
      </c>
      <c r="PS15" s="227">
        <f>'свод 12 м-цев'!OI24/PT15</f>
        <v>1.54</v>
      </c>
      <c r="PT15" s="14">
        <f>'свод 12 м-цев'!OJ24</f>
        <v>3</v>
      </c>
      <c r="PU15" s="14">
        <f>'свод 12 м-цев'!OK24</f>
        <v>78604.83</v>
      </c>
      <c r="PV15" s="14">
        <f>'свод 12 м-цев'!OL24</f>
        <v>0</v>
      </c>
      <c r="PW15" s="14">
        <f>'свод 12 м-цев'!OM24</f>
        <v>0</v>
      </c>
      <c r="PX15" s="14">
        <f>'свод 12 м-цев'!ON24</f>
        <v>3</v>
      </c>
      <c r="PY15" s="14">
        <f>'свод 12 м-цев'!OO24</f>
        <v>78604.83</v>
      </c>
      <c r="PZ15" s="14">
        <f>'свод 12 м-цев'!QC24</f>
        <v>8</v>
      </c>
      <c r="QA15" s="14">
        <f>'свод 12 м-цев'!QD24</f>
        <v>223675.63778560003</v>
      </c>
      <c r="QB15" s="14">
        <f>'свод 12 м-цев'!QE24</f>
        <v>8</v>
      </c>
      <c r="QC15" s="14">
        <f>'свод 12 м-цев'!QF24</f>
        <v>223675.63778560003</v>
      </c>
      <c r="QD15" s="227">
        <f>'свод 12 м-цев'!QG24/PZ15</f>
        <v>1.54</v>
      </c>
      <c r="QE15" s="227">
        <f>'свод 12 м-цев'!QH24/QB15</f>
        <v>1.54</v>
      </c>
      <c r="QF15" s="227">
        <f>'свод 12 м-цев'!QI24/QG15</f>
        <v>1.54</v>
      </c>
      <c r="QG15" s="14">
        <f>'свод 12 м-цев'!QJ24</f>
        <v>16</v>
      </c>
      <c r="QH15" s="14">
        <f>'свод 12 м-цев'!QK24</f>
        <v>444798.33999999997</v>
      </c>
      <c r="QI15" s="14">
        <f>'свод 12 м-цев'!QL24</f>
        <v>0</v>
      </c>
      <c r="QJ15" s="14">
        <f>'свод 12 м-цев'!QM24</f>
        <v>0</v>
      </c>
      <c r="QK15" s="14">
        <f>'свод 12 м-цев'!QN24</f>
        <v>8</v>
      </c>
      <c r="QL15" s="14">
        <f>'свод 12 м-цев'!QO24</f>
        <v>221122.70221439993</v>
      </c>
      <c r="QM15" s="14">
        <f>'свод 12 м-цев'!QP24</f>
        <v>1</v>
      </c>
      <c r="QN15" s="14">
        <f>'свод 12 м-цев'!QQ24</f>
        <v>28821.77</v>
      </c>
      <c r="QO15" s="14">
        <f>'свод 12 м-цев'!QR24</f>
        <v>1</v>
      </c>
      <c r="QP15" s="14">
        <f>'свод 12 м-цев'!QS24</f>
        <v>28821.769999999997</v>
      </c>
      <c r="QQ15" s="227">
        <f>'свод 12 м-цев'!QT24/QM15</f>
        <v>1.54</v>
      </c>
      <c r="QR15" s="227">
        <f>'свод 12 м-цев'!QU24/QO15</f>
        <v>1.54</v>
      </c>
      <c r="QS15" s="227">
        <f>'свод 12 м-цев'!QV24/QT15</f>
        <v>1.54</v>
      </c>
      <c r="QT15" s="14">
        <f>'свод 12 м-цев'!QW24</f>
        <v>1</v>
      </c>
      <c r="QU15" s="14">
        <f>'свод 12 м-цев'!QX24</f>
        <v>28821.77</v>
      </c>
      <c r="QV15" s="14">
        <f>'свод 12 м-цев'!QY24</f>
        <v>0</v>
      </c>
      <c r="QW15" s="14">
        <f>'свод 12 м-цев'!QZ24</f>
        <v>0</v>
      </c>
      <c r="QX15" s="14">
        <f>'свод 12 м-цев'!RA24</f>
        <v>0</v>
      </c>
      <c r="QY15" s="14">
        <f>'свод 12 м-цев'!RB24</f>
        <v>3.637978807091713E-12</v>
      </c>
      <c r="QZ15" s="14">
        <f>'свод 12 м-цев'!RC24</f>
        <v>4</v>
      </c>
      <c r="RA15" s="14">
        <f>'свод 12 м-цев'!RD24</f>
        <v>111837.81889280002</v>
      </c>
      <c r="RB15" s="14">
        <f>'свод 12 м-цев'!RE24</f>
        <v>4</v>
      </c>
      <c r="RC15" s="14">
        <f>'свод 12 м-цев'!RF24</f>
        <v>111837.81889280002</v>
      </c>
      <c r="RD15" s="227">
        <f>'свод 12 м-цев'!RG24/QZ15</f>
        <v>1.54</v>
      </c>
      <c r="RE15" s="227">
        <f>'свод 12 м-цев'!RH24/RB15</f>
        <v>1.54</v>
      </c>
      <c r="RF15" s="227">
        <f>'свод 12 м-цев'!RI24/RG15</f>
        <v>1.54</v>
      </c>
      <c r="RG15" s="14">
        <f>'свод 12 м-цев'!RJ24</f>
        <v>3</v>
      </c>
      <c r="RH15" s="14">
        <f>'свод 12 м-цев'!RK24</f>
        <v>84788.41</v>
      </c>
      <c r="RI15" s="14">
        <f>'свод 12 м-цев'!RL24</f>
        <v>0</v>
      </c>
      <c r="RJ15" s="14">
        <f>'свод 12 м-цев'!RM24</f>
        <v>0</v>
      </c>
      <c r="RK15" s="14">
        <f>'свод 12 м-цев'!RN24</f>
        <v>-1</v>
      </c>
      <c r="RL15" s="14">
        <f>'свод 12 м-цев'!RO24</f>
        <v>-27049.408892800013</v>
      </c>
      <c r="RM15" s="14">
        <f>'свод 12 м-цев'!SC24</f>
        <v>58</v>
      </c>
      <c r="RN15" s="14">
        <f>'свод 12 м-цев'!SD24</f>
        <v>1621648.3739456001</v>
      </c>
      <c r="RO15" s="14">
        <f>'свод 12 м-цев'!SE24</f>
        <v>58</v>
      </c>
      <c r="RP15" s="14">
        <f>'свод 12 м-цев'!SF24</f>
        <v>1621648.3739455999</v>
      </c>
      <c r="RQ15" s="227">
        <f>'свод 12 м-цев'!SG24/RM15</f>
        <v>1.54</v>
      </c>
      <c r="RR15" s="227">
        <f>'свод 12 м-цев'!SH24/RO15</f>
        <v>1.54</v>
      </c>
      <c r="RS15" s="227">
        <f>'свод 12 м-цев'!SI24/RT15</f>
        <v>1.54</v>
      </c>
      <c r="RT15" s="14">
        <f>'свод 12 м-цев'!SJ24</f>
        <v>38</v>
      </c>
      <c r="RU15" s="14">
        <f>'свод 12 м-цев'!SK24</f>
        <v>1067092.2400000002</v>
      </c>
      <c r="RV15" s="14">
        <f>'свод 12 м-цев'!SL24</f>
        <v>0</v>
      </c>
      <c r="RW15" s="14">
        <f>'свод 12 м-цев'!SM24</f>
        <v>0</v>
      </c>
      <c r="RX15" s="14">
        <f>'свод 12 м-цев'!SN24</f>
        <v>-20</v>
      </c>
      <c r="RY15" s="14">
        <f>'свод 12 м-цев'!SO24</f>
        <v>-554556.13394559966</v>
      </c>
      <c r="RZ15" s="14">
        <f>'свод 12 м-цев'!SP24</f>
        <v>2</v>
      </c>
      <c r="SA15" s="14">
        <f>'свод 12 м-цев'!SQ24</f>
        <v>46504.478020000002</v>
      </c>
      <c r="SB15" s="14">
        <f>'свод 12 м-цев'!SR24</f>
        <v>2</v>
      </c>
      <c r="SC15" s="14">
        <f>'свод 12 м-цев'!SS24</f>
        <v>46504.478020000002</v>
      </c>
      <c r="SD15" s="227">
        <f>'свод 12 м-цев'!ST24/RZ15</f>
        <v>1.54</v>
      </c>
      <c r="SE15" s="227">
        <f>'свод 12 м-цев'!SU24/SB15</f>
        <v>1.54</v>
      </c>
      <c r="SF15" s="227">
        <f>'свод 12 м-цев'!SV24/SG15</f>
        <v>1.54</v>
      </c>
      <c r="SG15" s="14">
        <f>'свод 12 м-цев'!SW24</f>
        <v>5</v>
      </c>
      <c r="SH15" s="14">
        <f>'свод 12 м-цев'!SX24</f>
        <v>115277.29999999999</v>
      </c>
      <c r="SI15" s="14">
        <f>'свод 12 м-цев'!SY24</f>
        <v>0</v>
      </c>
      <c r="SJ15" s="14">
        <f>'свод 12 м-цев'!SZ24</f>
        <v>0</v>
      </c>
      <c r="SK15" s="14">
        <f>'свод 12 м-цев'!TA24</f>
        <v>3</v>
      </c>
      <c r="SL15" s="14">
        <f>'свод 12 м-цев'!TB24</f>
        <v>68772.821979999979</v>
      </c>
      <c r="SM15" s="14">
        <f>'свод 12 м-цев'!RP24</f>
        <v>46</v>
      </c>
      <c r="SN15" s="14">
        <f>'свод 12 м-цев'!RQ24</f>
        <v>1282519.2380000001</v>
      </c>
      <c r="SO15" s="14">
        <f>'свод 12 м-цев'!RR24</f>
        <v>46</v>
      </c>
      <c r="SP15" s="14">
        <f>'свод 12 м-цев'!RS24</f>
        <v>1282519.2380000001</v>
      </c>
      <c r="SQ15" s="227">
        <f>'свод 12 м-цев'!RT24/SM15</f>
        <v>1.54</v>
      </c>
      <c r="SR15" s="227">
        <f>'свод 12 м-цев'!RU24/SO15</f>
        <v>1.54</v>
      </c>
      <c r="SS15" s="227">
        <f>'свод 12 м-цев'!RV24/ST15</f>
        <v>1.54</v>
      </c>
      <c r="ST15" s="14">
        <f>'свод 12 м-цев'!RW24</f>
        <v>36</v>
      </c>
      <c r="SU15" s="14">
        <f>'свод 12 м-цев'!RX24</f>
        <v>1011218.8600000001</v>
      </c>
      <c r="SV15" s="14">
        <f>'свод 12 м-цев'!RY24</f>
        <v>0</v>
      </c>
      <c r="SW15" s="14">
        <f>'свод 12 м-цев'!RZ24</f>
        <v>0</v>
      </c>
      <c r="SX15" s="14">
        <f>'свод 12 м-цев'!SA24</f>
        <v>-10</v>
      </c>
      <c r="SY15" s="14">
        <f>'свод 12 м-цев'!SB24</f>
        <v>-271300.37800000003</v>
      </c>
      <c r="SZ15" s="14">
        <f>'свод 12 м-цев'!TC24</f>
        <v>60</v>
      </c>
      <c r="TA15" s="14">
        <f>'свод 12 м-цев'!TD24</f>
        <v>1395134.3406</v>
      </c>
      <c r="TB15" s="14">
        <f>'свод 12 м-цев'!TE24</f>
        <v>60</v>
      </c>
      <c r="TC15" s="14">
        <f>'свод 12 м-цев'!TF24</f>
        <v>1395134.3406</v>
      </c>
      <c r="TD15" s="227">
        <f>'свод 12 м-цев'!TG24/SZ15</f>
        <v>1.54</v>
      </c>
      <c r="TE15" s="227">
        <f>'свод 12 м-цев'!TH24/TB15</f>
        <v>1.54</v>
      </c>
      <c r="TF15" s="227">
        <f>'свод 12 м-цев'!TI24/TG15</f>
        <v>1.54</v>
      </c>
      <c r="TG15" s="14">
        <f>'свод 12 м-цев'!TJ24</f>
        <v>43</v>
      </c>
      <c r="TH15" s="14">
        <f>'свод 12 м-цев'!TK24</f>
        <v>994394.21</v>
      </c>
      <c r="TI15" s="14">
        <f>'свод 12 м-цев'!TL24</f>
        <v>0</v>
      </c>
      <c r="TJ15" s="14">
        <f>'свод 12 м-цев'!TM24</f>
        <v>0</v>
      </c>
      <c r="TK15" s="14">
        <f>'свод 12 м-цев'!TN24</f>
        <v>-17</v>
      </c>
      <c r="TL15" s="14">
        <f>'свод 12 м-цев'!TO24</f>
        <v>-400740.13060000003</v>
      </c>
      <c r="TM15" s="14">
        <f>'свод 12 м-цев'!TP24</f>
        <v>20</v>
      </c>
      <c r="TN15" s="14">
        <f>'свод 12 м-цев'!TQ24</f>
        <v>465044.78020000004</v>
      </c>
      <c r="TO15" s="14">
        <f>'свод 12 м-цев'!TR24</f>
        <v>20</v>
      </c>
      <c r="TP15" s="14">
        <f>'свод 12 м-цев'!TS24</f>
        <v>465044.78020000004</v>
      </c>
      <c r="TQ15" s="227">
        <f>'свод 12 м-цев'!TT24/TM15</f>
        <v>1.54</v>
      </c>
      <c r="TR15" s="227">
        <f>'свод 12 м-цев'!TU24/TO15</f>
        <v>1.54</v>
      </c>
      <c r="TS15" s="227">
        <f>'свод 12 м-цев'!TV24/TT15</f>
        <v>1.54</v>
      </c>
      <c r="TT15" s="14">
        <f>'свод 12 м-цев'!TW24</f>
        <v>13</v>
      </c>
      <c r="TU15" s="14">
        <f>'свод 12 м-цев'!TX24</f>
        <v>299440.55000000005</v>
      </c>
      <c r="TV15" s="14">
        <f>'свод 12 м-цев'!TY24</f>
        <v>0</v>
      </c>
      <c r="TW15" s="14">
        <f>'свод 12 м-цев'!TZ24</f>
        <v>0</v>
      </c>
      <c r="TX15" s="14">
        <f>'свод 12 м-цев'!UA24</f>
        <v>-7</v>
      </c>
      <c r="TY15" s="14">
        <f>'свод 12 м-цев'!UB24</f>
        <v>-165604.23019999999</v>
      </c>
      <c r="TZ15" s="14">
        <f>'свод 12 м-цев'!VP24</f>
        <v>6</v>
      </c>
      <c r="UA15" s="14">
        <f>'свод 12 м-цев'!VQ24</f>
        <v>342135.95415999996</v>
      </c>
      <c r="UB15" s="14">
        <f>'свод 12 м-цев'!VR24</f>
        <v>6</v>
      </c>
      <c r="UC15" s="14">
        <f>'свод 12 м-цев'!VS24</f>
        <v>342135.95415999996</v>
      </c>
      <c r="UD15" s="227">
        <f>'свод 12 м-цев'!VT24/TZ15</f>
        <v>1.54</v>
      </c>
      <c r="UE15" s="227">
        <f>'свод 12 м-цев'!VU24/UB15</f>
        <v>1.54</v>
      </c>
      <c r="UF15" s="227">
        <f>'свод 12 м-цев'!VV24/UG15</f>
        <v>1.54</v>
      </c>
      <c r="UG15" s="14">
        <f>'свод 12 м-цев'!VW24</f>
        <v>10</v>
      </c>
      <c r="UH15" s="14">
        <f>'свод 12 м-цев'!VX24</f>
        <v>560628.71999999986</v>
      </c>
      <c r="UI15" s="14">
        <f>'свод 12 м-цев'!VY24</f>
        <v>0</v>
      </c>
      <c r="UJ15" s="14">
        <f>'свод 12 м-цев'!VZ24</f>
        <v>0</v>
      </c>
      <c r="UK15" s="14">
        <f>'свод 12 м-цев'!WA24</f>
        <v>4</v>
      </c>
      <c r="UL15" s="14">
        <f>'свод 12 м-цев'!WB24</f>
        <v>218492.76583999989</v>
      </c>
      <c r="UM15" s="14">
        <f>'свод 12 м-цев'!UC24</f>
        <v>0</v>
      </c>
      <c r="UN15" s="14">
        <f>'свод 12 м-цев'!UD24</f>
        <v>0</v>
      </c>
      <c r="UO15" s="14">
        <f>'свод 12 м-цев'!UE24</f>
        <v>0</v>
      </c>
      <c r="UP15" s="14">
        <f>'свод 12 м-цев'!UF24</f>
        <v>0</v>
      </c>
      <c r="UQ15" s="227" t="e">
        <f>'свод 12 м-цев'!UG24/UM15</f>
        <v>#DIV/0!</v>
      </c>
      <c r="UR15" s="227" t="e">
        <f>'свод 12 м-цев'!UH24/UO15</f>
        <v>#DIV/0!</v>
      </c>
      <c r="US15" s="227" t="e">
        <f>'свод 12 м-цев'!UI24/UT15</f>
        <v>#DIV/0!</v>
      </c>
      <c r="UT15" s="14">
        <f>'свод 12 м-цев'!UJ24</f>
        <v>0</v>
      </c>
      <c r="UU15" s="14">
        <f>'свод 12 м-цев'!UK24</f>
        <v>0</v>
      </c>
      <c r="UV15" s="14">
        <f>'свод 12 м-цев'!UL24</f>
        <v>0</v>
      </c>
      <c r="UW15" s="14">
        <f>'свод 12 м-цев'!UM24</f>
        <v>0</v>
      </c>
      <c r="UX15" s="14">
        <f>'свод 12 м-цев'!UN24</f>
        <v>0</v>
      </c>
      <c r="UY15" s="14">
        <f>'свод 12 м-цев'!UO24</f>
        <v>0</v>
      </c>
      <c r="UZ15" s="14">
        <f>'свод 12 м-цев'!UP24</f>
        <v>18</v>
      </c>
      <c r="VA15" s="14">
        <f>'свод 12 м-цев'!UQ24</f>
        <v>673987.07376000006</v>
      </c>
      <c r="VB15" s="14">
        <f>'свод 12 м-цев'!UR24</f>
        <v>18</v>
      </c>
      <c r="VC15" s="14">
        <f>'свод 12 м-цев'!US24</f>
        <v>673987.07376000006</v>
      </c>
      <c r="VD15" s="227">
        <f>'свод 12 м-цев'!UT24/UZ15</f>
        <v>1.54</v>
      </c>
      <c r="VE15" s="227">
        <f>'свод 12 м-цев'!UU24/VB15</f>
        <v>1.54</v>
      </c>
      <c r="VF15" s="227">
        <f>'свод 12 м-цев'!UV24/VG15</f>
        <v>1.54</v>
      </c>
      <c r="VG15" s="14">
        <f>'свод 12 м-цев'!UW24</f>
        <v>5</v>
      </c>
      <c r="VH15" s="14">
        <f>'свод 12 м-цев'!UX24</f>
        <v>190604.72000000003</v>
      </c>
      <c r="VI15" s="14">
        <f>'свод 12 м-цев'!UY24</f>
        <v>0</v>
      </c>
      <c r="VJ15" s="14">
        <f>'свод 12 м-цев'!UZ24</f>
        <v>0</v>
      </c>
      <c r="VK15" s="14">
        <f>'свод 12 м-цев'!VA24</f>
        <v>-13</v>
      </c>
      <c r="VL15" s="14">
        <f>'свод 12 м-цев'!VB24</f>
        <v>-483382.35376000003</v>
      </c>
      <c r="VM15" s="14">
        <f>'свод 12 м-цев'!VC24</f>
        <v>5</v>
      </c>
      <c r="VN15" s="14">
        <f>'свод 12 м-цев'!VD24</f>
        <v>189402.0128</v>
      </c>
      <c r="VO15" s="14">
        <f>'свод 12 м-цев'!VE24</f>
        <v>5</v>
      </c>
      <c r="VP15" s="14">
        <f>'свод 12 м-цев'!VF24</f>
        <v>189402.0128</v>
      </c>
      <c r="VQ15" s="227">
        <f>'свод 12 м-цев'!VG24/VM15</f>
        <v>1.54</v>
      </c>
      <c r="VR15" s="227">
        <f>'свод 12 м-цев'!VH24/VO15</f>
        <v>1.54</v>
      </c>
      <c r="VS15" s="227">
        <f>'свод 12 м-цев'!VI24/VT15</f>
        <v>1.5400000000000003</v>
      </c>
      <c r="VT15" s="14">
        <f>'свод 12 м-цев'!VJ24</f>
        <v>7</v>
      </c>
      <c r="VU15" s="14">
        <f>'свод 12 м-цев'!VK24</f>
        <v>265271.32</v>
      </c>
      <c r="VV15" s="14">
        <f>'свод 12 м-цев'!VL24</f>
        <v>0</v>
      </c>
      <c r="VW15" s="14">
        <f>'свод 12 м-цев'!VM24</f>
        <v>0</v>
      </c>
      <c r="VX15" s="14">
        <f>'свод 12 м-цев'!VN24</f>
        <v>2</v>
      </c>
      <c r="VY15" s="14">
        <f>'свод 12 м-цев'!VO24</f>
        <v>75869.30720000001</v>
      </c>
      <c r="VZ15" s="14">
        <f>'свод 12 м-цев'!WC24</f>
        <v>12</v>
      </c>
      <c r="WA15" s="14">
        <f>'свод 12 м-цев'!WD24</f>
        <v>603380.69791999995</v>
      </c>
      <c r="WB15" s="14">
        <f>'свод 12 м-цев'!WE24</f>
        <v>12</v>
      </c>
      <c r="WC15" s="14">
        <f>'свод 12 м-цев'!WF24</f>
        <v>603380.69791999995</v>
      </c>
      <c r="WD15" s="227">
        <f>'свод 12 м-цев'!WG24/VZ15</f>
        <v>1.54</v>
      </c>
      <c r="WE15" s="227">
        <f>'свод 12 м-цев'!WH24/WB15</f>
        <v>1.54</v>
      </c>
      <c r="WF15" s="227">
        <f>'свод 12 м-цев'!WI24/WG15</f>
        <v>1.54</v>
      </c>
      <c r="WG15" s="14">
        <f>'свод 12 м-цев'!WJ24</f>
        <v>8</v>
      </c>
      <c r="WH15" s="14">
        <f>'свод 12 м-цев'!WK24</f>
        <v>401671.62000000005</v>
      </c>
      <c r="WI15" s="14">
        <f>'свод 12 м-цев'!WL24</f>
        <v>1</v>
      </c>
      <c r="WJ15" s="14">
        <f>'свод 12 м-цев'!WM24</f>
        <v>49555.51</v>
      </c>
      <c r="WK15" s="14">
        <f>'свод 12 м-цев'!WN24</f>
        <v>-4</v>
      </c>
      <c r="WL15" s="14">
        <f>'свод 12 м-цев'!WO24</f>
        <v>-201709.07791999989</v>
      </c>
      <c r="WM15" s="220">
        <f t="shared" si="16"/>
        <v>313</v>
      </c>
      <c r="WN15" s="220">
        <f t="shared" si="16"/>
        <v>8742455.0556906667</v>
      </c>
      <c r="WO15" s="220">
        <f t="shared" si="2"/>
        <v>313</v>
      </c>
      <c r="WP15" s="220">
        <f t="shared" si="2"/>
        <v>8742455.0556906648</v>
      </c>
      <c r="WQ15" s="227">
        <f>'свод 12 м-цев'!WT24/WM15</f>
        <v>1.54</v>
      </c>
      <c r="WR15" s="227">
        <f>'свод 12 м-цев'!WU24/WO15</f>
        <v>1.54</v>
      </c>
      <c r="WS15" s="227">
        <f>'свод 12 м-цев'!WV24/WT15</f>
        <v>1.54</v>
      </c>
      <c r="WT15" s="220">
        <f t="shared" si="2"/>
        <v>233</v>
      </c>
      <c r="WU15" s="220">
        <f t="shared" si="2"/>
        <v>6622017.1299999999</v>
      </c>
      <c r="WV15" s="220">
        <f t="shared" si="2"/>
        <v>1</v>
      </c>
      <c r="WW15" s="220">
        <f t="shared" si="2"/>
        <v>49555.51</v>
      </c>
      <c r="WX15" s="26">
        <f t="shared" si="17"/>
        <v>-80</v>
      </c>
      <c r="WY15" s="26">
        <f t="shared" si="18"/>
        <v>-2120437.9256906649</v>
      </c>
      <c r="WZ15" s="220">
        <f t="shared" si="19"/>
        <v>972</v>
      </c>
      <c r="XA15" s="220">
        <f t="shared" si="3"/>
        <v>24733762.655958667</v>
      </c>
      <c r="XB15" s="220">
        <f t="shared" si="3"/>
        <v>972</v>
      </c>
      <c r="XC15" s="220">
        <f t="shared" si="3"/>
        <v>24733762.655958667</v>
      </c>
      <c r="XD15" s="227">
        <f>'свод 12 м-цев'!XG24/WZ15</f>
        <v>1.54</v>
      </c>
      <c r="XE15" s="227">
        <f>'свод 12 м-цев'!XH24/XB15</f>
        <v>1.54</v>
      </c>
      <c r="XF15" s="227">
        <f>'свод 12 м-цев'!XI24/XG15</f>
        <v>1.54</v>
      </c>
      <c r="XG15" s="220">
        <f t="shared" si="3"/>
        <v>908</v>
      </c>
      <c r="XH15" s="220">
        <f t="shared" si="3"/>
        <v>23148201.020000014</v>
      </c>
      <c r="XI15" s="220">
        <f t="shared" si="3"/>
        <v>2</v>
      </c>
      <c r="XJ15" s="220">
        <f t="shared" si="3"/>
        <v>71608.53</v>
      </c>
      <c r="XK15" s="26">
        <f t="shared" si="4"/>
        <v>-64</v>
      </c>
      <c r="XL15" s="26">
        <f t="shared" si="5"/>
        <v>-1585561.6359586529</v>
      </c>
    </row>
    <row r="16" spans="1:636" x14ac:dyDescent="0.25">
      <c r="A16" s="232" t="s">
        <v>419</v>
      </c>
      <c r="B16" s="111">
        <v>12</v>
      </c>
      <c r="C16" s="11" t="s">
        <v>420</v>
      </c>
      <c r="D16" s="12" t="e">
        <f t="shared" si="20"/>
        <v>#REF!</v>
      </c>
      <c r="E16" s="12">
        <v>10127</v>
      </c>
      <c r="F16" s="100">
        <v>0.98</v>
      </c>
      <c r="G16" s="13">
        <v>1</v>
      </c>
      <c r="H16" s="12">
        <v>1.4</v>
      </c>
      <c r="I16" s="12">
        <v>1.68</v>
      </c>
      <c r="J16" s="12">
        <v>2.23</v>
      </c>
      <c r="K16" s="12">
        <v>2.39</v>
      </c>
      <c r="L16" s="123">
        <v>2.57</v>
      </c>
      <c r="M16" s="14">
        <f>'свод 12 м-цев'!P25</f>
        <v>0</v>
      </c>
      <c r="N16" s="14">
        <f>'свод 12 м-цев'!Q25</f>
        <v>0</v>
      </c>
      <c r="O16" s="14">
        <f>'свод 12 м-цев'!R25</f>
        <v>0</v>
      </c>
      <c r="P16" s="14">
        <f>'свод 12 м-цев'!S25</f>
        <v>0</v>
      </c>
      <c r="Q16" s="227" t="e">
        <f>'свод 12 м-цев'!T25/M16</f>
        <v>#DIV/0!</v>
      </c>
      <c r="R16" s="227" t="e">
        <f>'свод 12 м-цев'!U25/O16</f>
        <v>#DIV/0!</v>
      </c>
      <c r="S16" s="227" t="e">
        <f>'свод 12 м-цев'!V25/T16</f>
        <v>#DIV/0!</v>
      </c>
      <c r="T16" s="14">
        <f>'свод 12 м-цев'!W25</f>
        <v>0</v>
      </c>
      <c r="U16" s="14">
        <f>'свод 12 м-цев'!X25</f>
        <v>0</v>
      </c>
      <c r="V16" s="14">
        <f>'свод 12 м-цев'!Y25</f>
        <v>0</v>
      </c>
      <c r="W16" s="14">
        <f>'свод 12 м-цев'!Z25</f>
        <v>0</v>
      </c>
      <c r="X16" s="14">
        <f>'свод 12 м-цев'!AA25</f>
        <v>0</v>
      </c>
      <c r="Y16" s="14">
        <f>'свод 12 м-цев'!AB25</f>
        <v>0</v>
      </c>
      <c r="Z16" s="14">
        <f>'свод 12 м-цев'!AC25</f>
        <v>0</v>
      </c>
      <c r="AA16" s="14">
        <f>'свод 12 м-цев'!AD25</f>
        <v>0</v>
      </c>
      <c r="AB16" s="14">
        <f>'свод 12 м-цев'!AE25</f>
        <v>0</v>
      </c>
      <c r="AC16" s="14">
        <f>'свод 12 м-цев'!AF25</f>
        <v>0</v>
      </c>
      <c r="AD16" s="227" t="e">
        <f>'свод 12 м-цев'!AG25/Z16</f>
        <v>#DIV/0!</v>
      </c>
      <c r="AE16" s="227" t="e">
        <f>'свод 12 м-цев'!AH25/AB16</f>
        <v>#DIV/0!</v>
      </c>
      <c r="AF16" s="227" t="e">
        <f>'свод 12 м-цев'!AI25/AG16</f>
        <v>#DIV/0!</v>
      </c>
      <c r="AG16" s="14">
        <f>'свод 12 м-цев'!AJ25</f>
        <v>0</v>
      </c>
      <c r="AH16" s="14">
        <f>'свод 12 м-цев'!AK25</f>
        <v>0</v>
      </c>
      <c r="AI16" s="14">
        <f>'свод 12 м-цев'!AL25</f>
        <v>0</v>
      </c>
      <c r="AJ16" s="14">
        <f>'свод 12 м-цев'!AM25</f>
        <v>0</v>
      </c>
      <c r="AK16" s="14">
        <f>'свод 12 м-цев'!AN25</f>
        <v>0</v>
      </c>
      <c r="AL16" s="14">
        <f>'свод 12 м-цев'!AO25</f>
        <v>0</v>
      </c>
      <c r="AM16" s="14">
        <f>'свод 12 м-цев'!AP25</f>
        <v>0</v>
      </c>
      <c r="AN16" s="14">
        <f>'свод 12 м-цев'!AQ25</f>
        <v>0</v>
      </c>
      <c r="AO16" s="14">
        <f>'свод 12 м-цев'!AR25</f>
        <v>0</v>
      </c>
      <c r="AP16" s="14">
        <f>'свод 12 м-цев'!AS25</f>
        <v>0</v>
      </c>
      <c r="AQ16" s="227"/>
      <c r="AR16" s="227"/>
      <c r="AS16" s="227"/>
      <c r="AT16" s="14">
        <f>'свод 12 м-цев'!AW25</f>
        <v>0</v>
      </c>
      <c r="AU16" s="14">
        <f>'свод 12 м-цев'!AX25</f>
        <v>0</v>
      </c>
      <c r="AV16" s="14">
        <f>'свод 12 м-цев'!AY25</f>
        <v>0</v>
      </c>
      <c r="AW16" s="14">
        <f>'свод 12 м-цев'!AZ25</f>
        <v>0</v>
      </c>
      <c r="AX16" s="14">
        <f>'свод 12 м-цев'!BA25</f>
        <v>0</v>
      </c>
      <c r="AY16" s="14">
        <f>'свод 12 м-цев'!BB25</f>
        <v>0</v>
      </c>
      <c r="AZ16" s="14">
        <f>'свод 12 м-цев'!BC25</f>
        <v>0</v>
      </c>
      <c r="BA16" s="14">
        <f>'свод 12 м-цев'!BD25</f>
        <v>0</v>
      </c>
      <c r="BB16" s="14">
        <f>'свод 12 м-цев'!BE25</f>
        <v>0</v>
      </c>
      <c r="BC16" s="14">
        <f>'свод 12 м-цев'!BF25</f>
        <v>0</v>
      </c>
      <c r="BD16" s="227" t="e">
        <f>'свод 12 м-цев'!BG25/AZ16</f>
        <v>#DIV/0!</v>
      </c>
      <c r="BE16" s="227" t="e">
        <f>'свод 12 м-цев'!BH25/BB16</f>
        <v>#DIV/0!</v>
      </c>
      <c r="BF16" s="227">
        <f>'свод 12 м-цев'!BI25/BG16</f>
        <v>0.98</v>
      </c>
      <c r="BG16" s="14">
        <f>'свод 12 м-цев'!BJ25</f>
        <v>1</v>
      </c>
      <c r="BH16" s="14">
        <f>'свод 12 м-цев'!BK25</f>
        <v>13198.64</v>
      </c>
      <c r="BI16" s="14">
        <f>'свод 12 м-цев'!BL25</f>
        <v>0</v>
      </c>
      <c r="BJ16" s="14">
        <f>'свод 12 м-цев'!BM25</f>
        <v>0</v>
      </c>
      <c r="BK16" s="14">
        <f>'свод 12 м-цев'!BN25</f>
        <v>1</v>
      </c>
      <c r="BL16" s="14">
        <f>'свод 12 м-цев'!BO25</f>
        <v>13198.64</v>
      </c>
      <c r="BM16" s="14">
        <f>'свод 12 м-цев'!BP25</f>
        <v>0</v>
      </c>
      <c r="BN16" s="14">
        <f>'свод 12 м-цев'!BQ25</f>
        <v>0</v>
      </c>
      <c r="BO16" s="14">
        <f>'свод 12 м-цев'!BR25</f>
        <v>0</v>
      </c>
      <c r="BP16" s="14">
        <f>'свод 12 м-цев'!BS25</f>
        <v>0</v>
      </c>
      <c r="BQ16" s="227" t="e">
        <f>'свод 12 м-цев'!BT25/BM16</f>
        <v>#DIV/0!</v>
      </c>
      <c r="BR16" s="227" t="e">
        <f>'свод 12 м-цев'!BU25/BO16</f>
        <v>#DIV/0!</v>
      </c>
      <c r="BS16" s="227" t="e">
        <f>'свод 12 м-цев'!BV25/BT16</f>
        <v>#DIV/0!</v>
      </c>
      <c r="BT16" s="14">
        <f>'свод 12 м-цев'!BW25</f>
        <v>0</v>
      </c>
      <c r="BU16" s="14">
        <f>'свод 12 м-цев'!BX25</f>
        <v>0</v>
      </c>
      <c r="BV16" s="14">
        <f>'свод 12 м-цев'!BY25</f>
        <v>0</v>
      </c>
      <c r="BW16" s="14">
        <f>'свод 12 м-цев'!BZ25</f>
        <v>0</v>
      </c>
      <c r="BX16" s="14">
        <f>'свод 12 м-цев'!CA25</f>
        <v>0</v>
      </c>
      <c r="BY16" s="14">
        <f>'свод 12 м-цев'!CB25</f>
        <v>0</v>
      </c>
      <c r="BZ16" s="14">
        <f>'свод 12 м-цев'!CC25</f>
        <v>0</v>
      </c>
      <c r="CA16" s="14">
        <f>'свод 12 м-цев'!CD25</f>
        <v>0</v>
      </c>
      <c r="CB16" s="14">
        <f>'свод 12 м-цев'!CE25</f>
        <v>0</v>
      </c>
      <c r="CC16" s="14">
        <f>'свод 12 м-цев'!CF25</f>
        <v>0</v>
      </c>
      <c r="CD16" s="227" t="e">
        <f>'свод 12 м-цев'!CG25/BZ16</f>
        <v>#DIV/0!</v>
      </c>
      <c r="CE16" s="227" t="e">
        <f>'свод 12 м-цев'!CH25/CB16</f>
        <v>#DIV/0!</v>
      </c>
      <c r="CF16" s="227" t="e">
        <f>'свод 12 м-цев'!CI25/CG16</f>
        <v>#DIV/0!</v>
      </c>
      <c r="CG16" s="14">
        <f>'свод 12 м-цев'!CJ25</f>
        <v>0</v>
      </c>
      <c r="CH16" s="14">
        <f>'свод 12 м-цев'!CK25</f>
        <v>0</v>
      </c>
      <c r="CI16" s="14">
        <f>'свод 12 м-цев'!CL25</f>
        <v>0</v>
      </c>
      <c r="CJ16" s="14">
        <f>'свод 12 м-цев'!CM25</f>
        <v>0</v>
      </c>
      <c r="CK16" s="14">
        <f>'свод 12 м-цев'!CN25</f>
        <v>0</v>
      </c>
      <c r="CL16" s="14">
        <f>'свод 12 м-цев'!CO25</f>
        <v>0</v>
      </c>
      <c r="CM16" s="14">
        <f>'свод 12 м-цев'!CP25</f>
        <v>0</v>
      </c>
      <c r="CN16" s="14">
        <f>'свод 12 м-цев'!CQ25</f>
        <v>0</v>
      </c>
      <c r="CO16" s="14">
        <f>'свод 12 м-цев'!CR25</f>
        <v>0</v>
      </c>
      <c r="CP16" s="14">
        <f>'свод 12 м-цев'!CS25</f>
        <v>0</v>
      </c>
      <c r="CQ16" s="227" t="e">
        <f>'свод 12 м-цев'!CT25/CM16</f>
        <v>#DIV/0!</v>
      </c>
      <c r="CR16" s="227" t="e">
        <f>'свод 12 м-цев'!CU25/CO16</f>
        <v>#DIV/0!</v>
      </c>
      <c r="CS16" s="227" t="e">
        <f>'свод 12 м-цев'!CV25/CT16</f>
        <v>#DIV/0!</v>
      </c>
      <c r="CT16" s="14">
        <f>'свод 12 м-цев'!CW25</f>
        <v>0</v>
      </c>
      <c r="CU16" s="14">
        <f>'свод 12 м-цев'!CX25</f>
        <v>0</v>
      </c>
      <c r="CV16" s="14">
        <f>'свод 12 м-цев'!CY25</f>
        <v>0</v>
      </c>
      <c r="CW16" s="14">
        <f>'свод 12 м-цев'!CZ25</f>
        <v>0</v>
      </c>
      <c r="CX16" s="14">
        <f>'свод 12 м-цев'!DA25</f>
        <v>0</v>
      </c>
      <c r="CY16" s="14">
        <f>'свод 12 м-цев'!DB25</f>
        <v>0</v>
      </c>
      <c r="CZ16" s="14">
        <f>'свод 12 м-цев'!DC25</f>
        <v>0</v>
      </c>
      <c r="DA16" s="14">
        <f>'свод 12 м-цев'!DD25</f>
        <v>0</v>
      </c>
      <c r="DB16" s="14">
        <f>'свод 12 м-цев'!DE25</f>
        <v>0</v>
      </c>
      <c r="DC16" s="14">
        <f>'свод 12 м-цев'!DF25</f>
        <v>0</v>
      </c>
      <c r="DD16" s="227" t="e">
        <f>'свод 12 м-цев'!DG25/CZ16</f>
        <v>#DIV/0!</v>
      </c>
      <c r="DE16" s="227" t="e">
        <f>'свод 12 м-цев'!DH25/DB16</f>
        <v>#DIV/0!</v>
      </c>
      <c r="DF16" s="227" t="e">
        <f>'свод 12 м-цев'!DI25/DG16</f>
        <v>#DIV/0!</v>
      </c>
      <c r="DG16" s="14">
        <f>'свод 12 м-цев'!DJ25</f>
        <v>0</v>
      </c>
      <c r="DH16" s="14">
        <f>'свод 12 м-цев'!DK25</f>
        <v>0</v>
      </c>
      <c r="DI16" s="14">
        <f>'свод 12 м-цев'!DL25</f>
        <v>0</v>
      </c>
      <c r="DJ16" s="14">
        <f>'свод 12 м-цев'!DM25</f>
        <v>0</v>
      </c>
      <c r="DK16" s="14">
        <f>'свод 12 м-цев'!DN25</f>
        <v>0</v>
      </c>
      <c r="DL16" s="14">
        <f>'свод 12 м-цев'!DO25</f>
        <v>0</v>
      </c>
      <c r="DM16" s="172">
        <f t="shared" si="6"/>
        <v>0</v>
      </c>
      <c r="DN16" s="172">
        <f t="shared" si="7"/>
        <v>0</v>
      </c>
      <c r="DO16" s="172">
        <f t="shared" si="8"/>
        <v>0</v>
      </c>
      <c r="DP16" s="172">
        <f t="shared" si="9"/>
        <v>0</v>
      </c>
      <c r="DQ16" s="227" t="e">
        <f>'свод 12 м-цев'!DT25/DM16</f>
        <v>#DIV/0!</v>
      </c>
      <c r="DR16" s="227" t="e">
        <f>'свод 12 м-цев'!DU25/DO16</f>
        <v>#DIV/0!</v>
      </c>
      <c r="DS16" s="227">
        <f>'свод 12 м-цев'!DV25/DT16</f>
        <v>0.98</v>
      </c>
      <c r="DT16" s="172">
        <f t="shared" si="10"/>
        <v>1</v>
      </c>
      <c r="DU16" s="172">
        <f t="shared" si="11"/>
        <v>13198.64</v>
      </c>
      <c r="DV16" s="172">
        <f t="shared" si="12"/>
        <v>0</v>
      </c>
      <c r="DW16" s="172">
        <f t="shared" si="13"/>
        <v>0</v>
      </c>
      <c r="DX16" s="172">
        <f t="shared" si="14"/>
        <v>1</v>
      </c>
      <c r="DY16" s="172">
        <f t="shared" si="15"/>
        <v>13198.64</v>
      </c>
      <c r="DZ16" s="14">
        <f>'свод 12 м-цев'!EC25</f>
        <v>4</v>
      </c>
      <c r="EA16" s="14">
        <f>'свод 12 м-цев'!ED25</f>
        <v>54727.625679999997</v>
      </c>
      <c r="EB16" s="14">
        <f>'свод 12 м-цев'!EE25</f>
        <v>4</v>
      </c>
      <c r="EC16" s="14">
        <f>'свод 12 м-цев'!EF25</f>
        <v>54727.625679999997</v>
      </c>
      <c r="ED16" s="227">
        <f>'свод 12 м-цев'!EG25/DZ16</f>
        <v>0.98</v>
      </c>
      <c r="EE16" s="227">
        <f>'свод 12 м-цев'!EH25/EB16</f>
        <v>0.98</v>
      </c>
      <c r="EF16" s="227">
        <f>'свод 12 м-цев'!EI25/EG16</f>
        <v>0.98</v>
      </c>
      <c r="EG16" s="14">
        <f>'свод 12 м-цев'!EJ25</f>
        <v>2</v>
      </c>
      <c r="EH16" s="14">
        <f>'свод 12 м-цев'!EK25</f>
        <v>28067.48</v>
      </c>
      <c r="EI16" s="14">
        <f>'свод 12 м-цев'!EL25</f>
        <v>0</v>
      </c>
      <c r="EJ16" s="14">
        <f>'свод 12 м-цев'!EM25</f>
        <v>0</v>
      </c>
      <c r="EK16" s="14">
        <f>'свод 12 м-цев'!EN25</f>
        <v>-2</v>
      </c>
      <c r="EL16" s="14">
        <f>'свод 12 м-цев'!EO25</f>
        <v>-26660.145679999998</v>
      </c>
      <c r="EM16" s="14">
        <f>'свод 12 м-цев'!EP25</f>
        <v>0</v>
      </c>
      <c r="EN16" s="14">
        <f>'свод 12 м-цев'!EQ25</f>
        <v>0</v>
      </c>
      <c r="EO16" s="14">
        <f>'свод 12 м-цев'!ER25</f>
        <v>0</v>
      </c>
      <c r="EP16" s="14">
        <f>'свод 12 м-цев'!ES25</f>
        <v>0</v>
      </c>
      <c r="EQ16" s="227" t="e">
        <f>'свод 12 м-цев'!ET25/EM16</f>
        <v>#DIV/0!</v>
      </c>
      <c r="ER16" s="227" t="e">
        <f>'свод 12 м-цев'!EU25/EO16</f>
        <v>#DIV/0!</v>
      </c>
      <c r="ES16" s="227" t="e">
        <f>'свод 12 м-цев'!EV25/ET16</f>
        <v>#DIV/0!</v>
      </c>
      <c r="ET16" s="14">
        <f>'свод 12 м-цев'!EW25</f>
        <v>0</v>
      </c>
      <c r="EU16" s="14">
        <f>'свод 12 м-цев'!EX25</f>
        <v>0</v>
      </c>
      <c r="EV16" s="14">
        <f>'свод 12 м-цев'!EY25</f>
        <v>0</v>
      </c>
      <c r="EW16" s="14">
        <f>'свод 12 м-цев'!EZ25</f>
        <v>0</v>
      </c>
      <c r="EX16" s="14">
        <f>'свод 12 м-цев'!FA25</f>
        <v>0</v>
      </c>
      <c r="EY16" s="14">
        <f>'свод 12 м-цев'!FB25</f>
        <v>0</v>
      </c>
      <c r="EZ16" s="14">
        <f>'свод 12 м-цев'!FC25</f>
        <v>0</v>
      </c>
      <c r="FA16" s="14">
        <f>'свод 12 м-цев'!FD25</f>
        <v>0</v>
      </c>
      <c r="FB16" s="14">
        <f>'свод 12 м-цев'!FE25</f>
        <v>0</v>
      </c>
      <c r="FC16" s="14">
        <f>'свод 12 м-цев'!FF25</f>
        <v>0</v>
      </c>
      <c r="FD16" s="227" t="e">
        <f>'свод 12 м-цев'!FG25/EZ16</f>
        <v>#DIV/0!</v>
      </c>
      <c r="FE16" s="227" t="e">
        <f>'свод 12 м-цев'!FH25/FB16</f>
        <v>#DIV/0!</v>
      </c>
      <c r="FF16" s="227" t="e">
        <f>'свод 12 м-цев'!FI25/FG16</f>
        <v>#DIV/0!</v>
      </c>
      <c r="FG16" s="14">
        <f>'свод 12 м-цев'!FJ25</f>
        <v>0</v>
      </c>
      <c r="FH16" s="14">
        <f>'свод 12 м-цев'!FK25</f>
        <v>0</v>
      </c>
      <c r="FI16" s="14">
        <f>'свод 12 м-цев'!FL25</f>
        <v>0</v>
      </c>
      <c r="FJ16" s="14">
        <f>'свод 12 м-цев'!FM25</f>
        <v>0</v>
      </c>
      <c r="FK16" s="14">
        <f>'свод 12 м-цев'!FN25</f>
        <v>0</v>
      </c>
      <c r="FL16" s="14">
        <f>'свод 12 м-цев'!FO25</f>
        <v>0</v>
      </c>
      <c r="FM16" s="14">
        <f>'свод 12 м-цев'!FP25</f>
        <v>0</v>
      </c>
      <c r="FN16" s="14">
        <f>'свод 12 м-цев'!FQ25</f>
        <v>0</v>
      </c>
      <c r="FO16" s="14">
        <f>'свод 12 м-цев'!FR25</f>
        <v>0</v>
      </c>
      <c r="FP16" s="14">
        <f>'свод 12 м-цев'!FS25</f>
        <v>0</v>
      </c>
      <c r="FQ16" s="227" t="e">
        <f>'свод 12 м-цев'!FT25/FM16</f>
        <v>#DIV/0!</v>
      </c>
      <c r="FR16" s="227" t="e">
        <f>'свод 12 м-цев'!FU25/FO16</f>
        <v>#DIV/0!</v>
      </c>
      <c r="FS16" s="227">
        <f>'свод 12 м-цев'!FV25/FT16</f>
        <v>0.98</v>
      </c>
      <c r="FT16" s="14">
        <f>'свод 12 м-цев'!FW25</f>
        <v>1</v>
      </c>
      <c r="FU16" s="14">
        <f>'свод 12 м-цев'!FX25</f>
        <v>14033.74</v>
      </c>
      <c r="FV16" s="14">
        <f>'свод 12 м-цев'!FY25</f>
        <v>0</v>
      </c>
      <c r="FW16" s="14">
        <f>'свод 12 м-цев'!FZ25</f>
        <v>0</v>
      </c>
      <c r="FX16" s="14">
        <f>'свод 12 м-цев'!GA25</f>
        <v>1</v>
      </c>
      <c r="FY16" s="14">
        <f>'свод 12 м-цев'!GB25</f>
        <v>14033.74</v>
      </c>
      <c r="FZ16" s="14">
        <f>'свод 12 м-цев'!GC25</f>
        <v>0</v>
      </c>
      <c r="GA16" s="14">
        <f>'свод 12 м-цев'!GD25</f>
        <v>0</v>
      </c>
      <c r="GB16" s="14">
        <f>'свод 12 м-цев'!GE25</f>
        <v>0</v>
      </c>
      <c r="GC16" s="14">
        <f>'свод 12 м-цев'!GF25</f>
        <v>0</v>
      </c>
      <c r="GD16" s="227" t="e">
        <f>'свод 12 м-цев'!GG25/FZ16</f>
        <v>#DIV/0!</v>
      </c>
      <c r="GE16" s="227" t="e">
        <f>'свод 12 м-цев'!GH25/GB16</f>
        <v>#DIV/0!</v>
      </c>
      <c r="GF16" s="227" t="e">
        <f>'свод 12 м-цев'!GI25/GG16</f>
        <v>#DIV/0!</v>
      </c>
      <c r="GG16" s="14">
        <f>'свод 12 м-цев'!GJ25</f>
        <v>0</v>
      </c>
      <c r="GH16" s="14">
        <f>'свод 12 м-цев'!GK25</f>
        <v>0</v>
      </c>
      <c r="GI16" s="14">
        <f>'свод 12 м-цев'!GL25</f>
        <v>0</v>
      </c>
      <c r="GJ16" s="14">
        <f>'свод 12 м-цев'!GM25</f>
        <v>0</v>
      </c>
      <c r="GK16" s="14">
        <f>'свод 12 м-цев'!GN25</f>
        <v>0</v>
      </c>
      <c r="GL16" s="14">
        <f>'свод 12 м-цев'!GO25</f>
        <v>0</v>
      </c>
      <c r="GM16" s="14">
        <f>'свод 12 м-цев'!GP25</f>
        <v>0</v>
      </c>
      <c r="GN16" s="14">
        <f>'свод 12 м-цев'!GQ25</f>
        <v>0</v>
      </c>
      <c r="GO16" s="14">
        <f>'свод 12 м-цев'!GR25</f>
        <v>0</v>
      </c>
      <c r="GP16" s="14">
        <f>'свод 12 м-цев'!GS25</f>
        <v>0</v>
      </c>
      <c r="GQ16" s="227" t="e">
        <f>'свод 12 м-цев'!GT25/GM16</f>
        <v>#DIV/0!</v>
      </c>
      <c r="GR16" s="227" t="e">
        <f>'свод 12 м-цев'!GU25/GO16</f>
        <v>#DIV/0!</v>
      </c>
      <c r="GS16" s="227" t="e">
        <f>'свод 12 м-цев'!GV25/GT16</f>
        <v>#DIV/0!</v>
      </c>
      <c r="GT16" s="14">
        <f>'свод 12 м-цев'!GW25</f>
        <v>0</v>
      </c>
      <c r="GU16" s="14">
        <f>'свод 12 м-цев'!GX25</f>
        <v>0</v>
      </c>
      <c r="GV16" s="14">
        <f>'свод 12 м-цев'!GY25</f>
        <v>0</v>
      </c>
      <c r="GW16" s="14">
        <f>'свод 12 м-цев'!GZ25</f>
        <v>0</v>
      </c>
      <c r="GX16" s="14">
        <f>'свод 12 м-цев'!HA25</f>
        <v>0</v>
      </c>
      <c r="GY16" s="14">
        <f>'свод 12 м-цев'!HB25</f>
        <v>0</v>
      </c>
      <c r="GZ16" s="14">
        <f>'свод 12 м-цев'!HP25</f>
        <v>0</v>
      </c>
      <c r="HA16" s="14">
        <f>'свод 12 м-цев'!HQ25</f>
        <v>0</v>
      </c>
      <c r="HB16" s="14">
        <f>'свод 12 м-цев'!HR25</f>
        <v>0</v>
      </c>
      <c r="HC16" s="14">
        <f>'свод 12 м-цев'!HS25</f>
        <v>0</v>
      </c>
      <c r="HD16" s="227" t="e">
        <f>'свод 12 м-цев'!HT25/GZ16</f>
        <v>#DIV/0!</v>
      </c>
      <c r="HE16" s="227" t="e">
        <f>'свод 12 м-цев'!HU25/HB16</f>
        <v>#DIV/0!</v>
      </c>
      <c r="HF16" s="227" t="e">
        <f>'свод 12 м-цев'!HV25/HG16</f>
        <v>#DIV/0!</v>
      </c>
      <c r="HG16" s="14">
        <f>'свод 12 м-цев'!HW25</f>
        <v>0</v>
      </c>
      <c r="HH16" s="14">
        <f>'свод 12 м-цев'!HX25</f>
        <v>0</v>
      </c>
      <c r="HI16" s="14">
        <f>'свод 12 м-цев'!HY25</f>
        <v>0</v>
      </c>
      <c r="HJ16" s="14">
        <f>'свод 12 м-цев'!HZ25</f>
        <v>0</v>
      </c>
      <c r="HK16" s="14">
        <f>'свод 12 м-цев'!IA25</f>
        <v>0</v>
      </c>
      <c r="HL16" s="14">
        <f>'свод 12 м-цев'!IB25</f>
        <v>0</v>
      </c>
      <c r="HM16" s="14">
        <f>'свод 12 м-цев'!IC25</f>
        <v>0</v>
      </c>
      <c r="HN16" s="14">
        <f>'свод 12 м-цев'!ID25</f>
        <v>0</v>
      </c>
      <c r="HO16" s="14">
        <f>'свод 12 м-цев'!IE25</f>
        <v>0</v>
      </c>
      <c r="HP16" s="14">
        <f>'свод 12 м-цев'!IF25</f>
        <v>0</v>
      </c>
      <c r="HQ16" s="227" t="e">
        <f>'свод 12 м-цев'!IG25/HM16</f>
        <v>#DIV/0!</v>
      </c>
      <c r="HR16" s="227" t="e">
        <f>'свод 12 м-цев'!IH25/HO16</f>
        <v>#DIV/0!</v>
      </c>
      <c r="HS16" s="227" t="e">
        <f>'свод 12 м-цев'!II25/HT16</f>
        <v>#DIV/0!</v>
      </c>
      <c r="HT16" s="14">
        <f>'свод 12 м-цев'!IJ25</f>
        <v>0</v>
      </c>
      <c r="HU16" s="14">
        <f>'свод 12 м-цев'!IK25</f>
        <v>0</v>
      </c>
      <c r="HV16" s="14">
        <f>'свод 12 м-цев'!IL25</f>
        <v>0</v>
      </c>
      <c r="HW16" s="14">
        <f>'свод 12 м-цев'!IM25</f>
        <v>0</v>
      </c>
      <c r="HX16" s="14">
        <f>'свод 12 м-цев'!IN25</f>
        <v>0</v>
      </c>
      <c r="HY16" s="14">
        <f>'свод 12 м-цев'!IO25</f>
        <v>0</v>
      </c>
      <c r="HZ16" s="14">
        <f>'свод 12 м-цев'!IP25</f>
        <v>0</v>
      </c>
      <c r="IA16" s="14">
        <f>'свод 12 м-цев'!IQ25</f>
        <v>0</v>
      </c>
      <c r="IB16" s="14">
        <f>'свод 12 м-цев'!IR25</f>
        <v>0</v>
      </c>
      <c r="IC16" s="14">
        <f>'свод 12 м-цев'!IS25</f>
        <v>0</v>
      </c>
      <c r="ID16" s="227" t="e">
        <f>'свод 12 м-цев'!IT25/HZ16</f>
        <v>#DIV/0!</v>
      </c>
      <c r="IE16" s="227" t="e">
        <f>'свод 12 м-цев'!IU25/IB16</f>
        <v>#DIV/0!</v>
      </c>
      <c r="IF16" s="227" t="e">
        <f>'свод 12 м-цев'!IV25/IG16</f>
        <v>#DIV/0!</v>
      </c>
      <c r="IG16" s="14">
        <f>'свод 12 м-цев'!IW25</f>
        <v>0</v>
      </c>
      <c r="IH16" s="14">
        <f>'свод 12 м-цев'!IX25</f>
        <v>0</v>
      </c>
      <c r="II16" s="14">
        <f>'свод 12 м-цев'!IY25</f>
        <v>0</v>
      </c>
      <c r="IJ16" s="14">
        <f>'свод 12 м-цев'!IZ25</f>
        <v>0</v>
      </c>
      <c r="IK16" s="14">
        <f>'свод 12 м-цев'!JA25</f>
        <v>0</v>
      </c>
      <c r="IL16" s="14">
        <f>'свод 12 м-цев'!JB25</f>
        <v>0</v>
      </c>
      <c r="IM16" s="14">
        <f>'свод 12 м-цев'!JC25</f>
        <v>0</v>
      </c>
      <c r="IN16" s="14">
        <f>'свод 12 м-цев'!JD25</f>
        <v>0</v>
      </c>
      <c r="IO16" s="14">
        <f>'свод 12 м-цев'!JE25</f>
        <v>0</v>
      </c>
      <c r="IP16" s="14">
        <f>'свод 12 м-цев'!JF25</f>
        <v>0</v>
      </c>
      <c r="IQ16" s="227" t="e">
        <f>'свод 12 м-цев'!JG25/IM16</f>
        <v>#DIV/0!</v>
      </c>
      <c r="IR16" s="227" t="e">
        <f>'свод 12 м-цев'!JH25/IO16</f>
        <v>#DIV/0!</v>
      </c>
      <c r="IS16" s="227" t="e">
        <f>'свод 12 м-цев'!JI25/IT16</f>
        <v>#DIV/0!</v>
      </c>
      <c r="IT16" s="14">
        <f>'свод 12 м-цев'!JJ25</f>
        <v>0</v>
      </c>
      <c r="IU16" s="14">
        <f>'свод 12 м-цев'!JK25</f>
        <v>0</v>
      </c>
      <c r="IV16" s="14">
        <f>'свод 12 м-цев'!JL25</f>
        <v>0</v>
      </c>
      <c r="IW16" s="14">
        <f>'свод 12 м-цев'!JM25</f>
        <v>0</v>
      </c>
      <c r="IX16" s="14">
        <f>'свод 12 м-цев'!JN25</f>
        <v>0</v>
      </c>
      <c r="IY16" s="14">
        <f>'свод 12 м-цев'!JO25</f>
        <v>0</v>
      </c>
      <c r="IZ16" s="14">
        <f>'свод 12 м-цев'!HC25</f>
        <v>0</v>
      </c>
      <c r="JA16" s="14">
        <f>'свод 12 м-цев'!HD25</f>
        <v>0</v>
      </c>
      <c r="JB16" s="14">
        <f>'свод 12 м-цев'!HE25</f>
        <v>0</v>
      </c>
      <c r="JC16" s="14">
        <f>'свод 12 м-цев'!HF25</f>
        <v>0</v>
      </c>
      <c r="JD16" s="227" t="e">
        <f>'свод 12 м-цев'!HG25/IZ16</f>
        <v>#DIV/0!</v>
      </c>
      <c r="JE16" s="227" t="e">
        <f>'свод 12 м-цев'!HH25/JB16</f>
        <v>#DIV/0!</v>
      </c>
      <c r="JF16" s="227" t="e">
        <f>'свод 12 м-цев'!HI25/JG16</f>
        <v>#DIV/0!</v>
      </c>
      <c r="JG16" s="14">
        <f>'свод 12 м-цев'!HJ25</f>
        <v>0</v>
      </c>
      <c r="JH16" s="14">
        <f>'свод 12 м-цев'!HK25</f>
        <v>0</v>
      </c>
      <c r="JI16" s="14">
        <f>'свод 12 м-цев'!HL25</f>
        <v>0</v>
      </c>
      <c r="JJ16" s="14">
        <f>'свод 12 м-цев'!HM25</f>
        <v>0</v>
      </c>
      <c r="JK16" s="14">
        <f>'свод 12 м-цев'!HN25</f>
        <v>0</v>
      </c>
      <c r="JL16" s="14">
        <f>'свод 12 м-цев'!HO25</f>
        <v>0</v>
      </c>
      <c r="JM16" s="14">
        <f>'свод 12 м-цев'!JP25</f>
        <v>5</v>
      </c>
      <c r="JN16" s="14">
        <f>'свод 12 м-цев'!JQ25</f>
        <v>80236.583700000003</v>
      </c>
      <c r="JO16" s="14">
        <f>'свод 12 м-цев'!JR25</f>
        <v>5</v>
      </c>
      <c r="JP16" s="14">
        <f>'свод 12 м-цев'!JS25</f>
        <v>80236.583700000003</v>
      </c>
      <c r="JQ16" s="227">
        <f>'свод 12 м-цев'!JT25/JM16</f>
        <v>0.98000000000000009</v>
      </c>
      <c r="JR16" s="227">
        <f>'свод 12 м-цев'!JU25/JO16</f>
        <v>0.98000000000000009</v>
      </c>
      <c r="JS16" s="227"/>
      <c r="JT16" s="14">
        <f>'свод 12 м-цев'!JW25</f>
        <v>0</v>
      </c>
      <c r="JU16" s="14">
        <f>'свод 12 м-цев'!JX25</f>
        <v>0</v>
      </c>
      <c r="JV16" s="14">
        <f>'свод 12 м-цев'!JY25</f>
        <v>0</v>
      </c>
      <c r="JW16" s="14">
        <f>'свод 12 м-цев'!JZ25</f>
        <v>0</v>
      </c>
      <c r="JX16" s="14">
        <f>'свод 12 м-цев'!KA25</f>
        <v>-5</v>
      </c>
      <c r="JY16" s="14">
        <f>'свод 12 м-цев'!KB25</f>
        <v>-80236.583700000003</v>
      </c>
      <c r="JZ16" s="14">
        <f>'свод 12 м-цев'!KC25</f>
        <v>0</v>
      </c>
      <c r="KA16" s="14">
        <f>'свод 12 м-цев'!KD25</f>
        <v>0</v>
      </c>
      <c r="KB16" s="14">
        <f>'свод 12 м-цев'!KE25</f>
        <v>0</v>
      </c>
      <c r="KC16" s="14">
        <f>'свод 12 м-цев'!KF25</f>
        <v>0</v>
      </c>
      <c r="KD16" s="227" t="e">
        <f>'свод 12 м-цев'!KG25/JZ16</f>
        <v>#DIV/0!</v>
      </c>
      <c r="KE16" s="227" t="e">
        <f>'свод 12 м-цев'!KH25/KB16</f>
        <v>#DIV/0!</v>
      </c>
      <c r="KF16" s="227" t="e">
        <f>'свод 12 м-цев'!KI25/KG16</f>
        <v>#DIV/0!</v>
      </c>
      <c r="KG16" s="14">
        <f>'свод 12 м-цев'!KJ25</f>
        <v>0</v>
      </c>
      <c r="KH16" s="14">
        <f>'свод 12 м-цев'!KK25</f>
        <v>0</v>
      </c>
      <c r="KI16" s="14">
        <f>'свод 12 м-цев'!KL25</f>
        <v>0</v>
      </c>
      <c r="KJ16" s="14">
        <f>'свод 12 м-цев'!KM25</f>
        <v>0</v>
      </c>
      <c r="KK16" s="14">
        <f>'свод 12 м-цев'!KN25</f>
        <v>0</v>
      </c>
      <c r="KL16" s="14">
        <f>'свод 12 м-цев'!KO25</f>
        <v>0</v>
      </c>
      <c r="KM16" s="14">
        <f>'свод 12 м-цев'!KP25</f>
        <v>9</v>
      </c>
      <c r="KN16" s="14">
        <f>'свод 12 м-цев'!KQ25</f>
        <v>134964.20938000001</v>
      </c>
      <c r="KO16" s="14">
        <f>'свод 12 м-цев'!KR25</f>
        <v>9</v>
      </c>
      <c r="KP16" s="14">
        <f>'свод 12 м-цев'!KS25</f>
        <v>134964.20938000001</v>
      </c>
      <c r="KQ16" s="227">
        <f>'свод 12 м-цев'!KT25/KM16</f>
        <v>0.98</v>
      </c>
      <c r="KR16" s="227">
        <f>'свод 12 м-цев'!KU25/KO16</f>
        <v>0.98</v>
      </c>
      <c r="KS16" s="227">
        <f>'свод 12 м-цев'!KV25/KT16</f>
        <v>0.98</v>
      </c>
      <c r="KT16" s="14">
        <f>'свод 12 м-цев'!KW25</f>
        <v>3</v>
      </c>
      <c r="KU16" s="14">
        <f>'свод 12 м-цев'!KX25</f>
        <v>42101.22</v>
      </c>
      <c r="KV16" s="14">
        <f>'свод 12 м-цев'!KY25</f>
        <v>0</v>
      </c>
      <c r="KW16" s="14">
        <f>'свод 12 м-цев'!KZ25</f>
        <v>0</v>
      </c>
      <c r="KX16" s="14">
        <f>'свод 12 м-цев'!LA25</f>
        <v>-6</v>
      </c>
      <c r="KY16" s="14">
        <f>'свод 12 м-цев'!LB25</f>
        <v>-92862.989380000014</v>
      </c>
      <c r="KZ16" s="14">
        <f>'свод 12 м-цев'!LC25</f>
        <v>0</v>
      </c>
      <c r="LA16" s="14">
        <f>'свод 12 м-цев'!LD25</f>
        <v>0</v>
      </c>
      <c r="LB16" s="14">
        <f>'свод 12 м-цев'!LE25</f>
        <v>0</v>
      </c>
      <c r="LC16" s="14">
        <f>'свод 12 м-цев'!LF25</f>
        <v>0</v>
      </c>
      <c r="LD16" s="227" t="e">
        <f>'свод 12 м-цев'!LG25/KZ16</f>
        <v>#DIV/0!</v>
      </c>
      <c r="LE16" s="227" t="e">
        <f>'свод 12 м-цев'!LH25/LB16</f>
        <v>#DIV/0!</v>
      </c>
      <c r="LF16" s="227" t="e">
        <f>'свод 12 м-цев'!LI25/LG16</f>
        <v>#DIV/0!</v>
      </c>
      <c r="LG16" s="14">
        <f>'свод 12 м-цев'!LJ25</f>
        <v>0</v>
      </c>
      <c r="LH16" s="14">
        <f>'свод 12 м-цев'!LK25</f>
        <v>0</v>
      </c>
      <c r="LI16" s="14">
        <f>'свод 12 м-цев'!LL25</f>
        <v>0</v>
      </c>
      <c r="LJ16" s="14">
        <f>'свод 12 м-цев'!LM25</f>
        <v>0</v>
      </c>
      <c r="LK16" s="14">
        <f>'свод 12 м-цев'!LN25</f>
        <v>0</v>
      </c>
      <c r="LL16" s="14">
        <f>'свод 12 м-цев'!LO25</f>
        <v>0</v>
      </c>
      <c r="LM16" s="14">
        <f>'свод 12 м-цев'!LP25</f>
        <v>0</v>
      </c>
      <c r="LN16" s="14">
        <f>'свод 12 м-цев'!LQ25</f>
        <v>0</v>
      </c>
      <c r="LO16" s="14">
        <f>'свод 12 м-цев'!LR25</f>
        <v>0</v>
      </c>
      <c r="LP16" s="14">
        <f>'свод 12 м-цев'!LS25</f>
        <v>0</v>
      </c>
      <c r="LQ16" s="227" t="e">
        <f>'свод 12 м-цев'!LT25/LM16</f>
        <v>#DIV/0!</v>
      </c>
      <c r="LR16" s="227" t="e">
        <f>'свод 12 м-цев'!LU25/LO16</f>
        <v>#DIV/0!</v>
      </c>
      <c r="LS16" s="227" t="e">
        <f>'свод 12 м-цев'!LV25/LT16</f>
        <v>#DIV/0!</v>
      </c>
      <c r="LT16" s="14">
        <f>'свод 12 м-цев'!LW25</f>
        <v>0</v>
      </c>
      <c r="LU16" s="14">
        <f>'свод 12 м-цев'!LX25</f>
        <v>0</v>
      </c>
      <c r="LV16" s="14">
        <f>'свод 12 м-цев'!LY25</f>
        <v>0</v>
      </c>
      <c r="LW16" s="14">
        <f>'свод 12 м-цев'!LZ25</f>
        <v>0</v>
      </c>
      <c r="LX16" s="14">
        <f>'свод 12 м-цев'!MA25</f>
        <v>0</v>
      </c>
      <c r="LY16" s="14">
        <f>'свод 12 м-цев'!MB25</f>
        <v>0</v>
      </c>
      <c r="LZ16" s="14">
        <f>'свод 12 м-цев'!MC25</f>
        <v>0</v>
      </c>
      <c r="MA16" s="14">
        <f>'свод 12 м-цев'!MD25</f>
        <v>0</v>
      </c>
      <c r="MB16" s="14">
        <f>'свод 12 м-цев'!ME25</f>
        <v>0</v>
      </c>
      <c r="MC16" s="14">
        <f>'свод 12 м-цев'!MF25</f>
        <v>0</v>
      </c>
      <c r="MD16" s="227" t="e">
        <f>'свод 12 м-цев'!MG25/LZ16</f>
        <v>#DIV/0!</v>
      </c>
      <c r="ME16" s="227" t="e">
        <f>'свод 12 м-цев'!MH25/MB16</f>
        <v>#DIV/0!</v>
      </c>
      <c r="MF16" s="227" t="e">
        <f>'свод 12 м-цев'!MI25/MG16</f>
        <v>#DIV/0!</v>
      </c>
      <c r="MG16" s="14">
        <f>'свод 12 м-цев'!MJ25</f>
        <v>0</v>
      </c>
      <c r="MH16" s="14">
        <f>'свод 12 м-цев'!MK25</f>
        <v>0</v>
      </c>
      <c r="MI16" s="14">
        <f>'свод 12 м-цев'!ML25</f>
        <v>0</v>
      </c>
      <c r="MJ16" s="14">
        <f>'свод 12 м-цев'!MM25</f>
        <v>0</v>
      </c>
      <c r="MK16" s="14">
        <f>'свод 12 м-цев'!MN25</f>
        <v>0</v>
      </c>
      <c r="ML16" s="14">
        <f>'свод 12 м-цев'!MO25</f>
        <v>0</v>
      </c>
      <c r="MM16" s="14">
        <f>'свод 12 м-цев'!MP25</f>
        <v>2</v>
      </c>
      <c r="MN16" s="14">
        <f>'свод 12 м-цев'!MQ25</f>
        <v>33261.642959999997</v>
      </c>
      <c r="MO16" s="14">
        <f>'свод 12 м-цев'!MR25</f>
        <v>2</v>
      </c>
      <c r="MP16" s="14">
        <f>'свод 12 м-цев'!MS25</f>
        <v>33261.642959999997</v>
      </c>
      <c r="MQ16" s="227">
        <f>'свод 12 м-цев'!MT25/MM16</f>
        <v>0.98</v>
      </c>
      <c r="MR16" s="227">
        <f>'свод 12 м-цев'!MU25/MO16</f>
        <v>0.98</v>
      </c>
      <c r="MS16" s="227">
        <f>'свод 12 м-цев'!MV25/MT16</f>
        <v>0.98</v>
      </c>
      <c r="MT16" s="14">
        <f>'свод 12 м-цев'!MW25</f>
        <v>2</v>
      </c>
      <c r="MU16" s="14">
        <f>'свод 12 м-цев'!MX25</f>
        <v>32428.58</v>
      </c>
      <c r="MV16" s="14">
        <f>'свод 12 м-цев'!MY25</f>
        <v>0</v>
      </c>
      <c r="MW16" s="14">
        <f>'свод 12 м-цев'!MZ25</f>
        <v>0</v>
      </c>
      <c r="MX16" s="14">
        <f>'свод 12 м-цев'!NA25</f>
        <v>0</v>
      </c>
      <c r="MY16" s="14">
        <f>'свод 12 м-цев'!NB25</f>
        <v>-833.06295999999566</v>
      </c>
      <c r="MZ16" s="14">
        <f>'свод 12 м-цев'!NP25</f>
        <v>0</v>
      </c>
      <c r="NA16" s="14">
        <f>'свод 12 м-цев'!NQ25</f>
        <v>0</v>
      </c>
      <c r="NB16" s="14">
        <f>'свод 12 м-цев'!NR25</f>
        <v>0</v>
      </c>
      <c r="NC16" s="14">
        <f>'свод 12 м-цев'!NS25</f>
        <v>0</v>
      </c>
      <c r="ND16" s="227" t="e">
        <f>'свод 12 м-цев'!NT25/MZ16</f>
        <v>#DIV/0!</v>
      </c>
      <c r="NE16" s="227" t="e">
        <f>'свод 12 м-цев'!NU25/NB16</f>
        <v>#DIV/0!</v>
      </c>
      <c r="NF16" s="227" t="e">
        <f>'свод 12 м-цев'!NV25/NG16</f>
        <v>#DIV/0!</v>
      </c>
      <c r="NG16" s="14">
        <f>'свод 12 м-цев'!NW25</f>
        <v>0</v>
      </c>
      <c r="NH16" s="14">
        <f>'свод 12 м-цев'!NX25</f>
        <v>0</v>
      </c>
      <c r="NI16" s="14">
        <f>'свод 12 м-цев'!NY25</f>
        <v>0</v>
      </c>
      <c r="NJ16" s="14">
        <f>'свод 12 м-цев'!NZ25</f>
        <v>0</v>
      </c>
      <c r="NK16" s="14">
        <f>'свод 12 м-цев'!OA25</f>
        <v>0</v>
      </c>
      <c r="NL16" s="14">
        <f>'свод 12 м-цев'!OB25</f>
        <v>0</v>
      </c>
      <c r="NM16" s="14">
        <f>'свод 12 м-цев'!OP25</f>
        <v>0</v>
      </c>
      <c r="NN16" s="14">
        <f>'свод 12 м-цев'!OQ25</f>
        <v>0</v>
      </c>
      <c r="NO16" s="14">
        <f>'свод 12 м-цев'!OR25</f>
        <v>0</v>
      </c>
      <c r="NP16" s="14">
        <f>'свод 12 м-цев'!OS25</f>
        <v>0</v>
      </c>
      <c r="NQ16" s="227" t="e">
        <f>'свод 12 м-цев'!OT25/NM16</f>
        <v>#DIV/0!</v>
      </c>
      <c r="NR16" s="227" t="e">
        <f>'свод 12 м-цев'!OU25/NO16</f>
        <v>#DIV/0!</v>
      </c>
      <c r="NS16" s="227" t="e">
        <f>'свод 12 м-цев'!OV25/NT16</f>
        <v>#DIV/0!</v>
      </c>
      <c r="NT16" s="14">
        <f>'свод 12 м-цев'!OW25</f>
        <v>0</v>
      </c>
      <c r="NU16" s="14">
        <f>'свод 12 м-цев'!OX25</f>
        <v>0</v>
      </c>
      <c r="NV16" s="14">
        <f>'свод 12 м-цев'!OY25</f>
        <v>0</v>
      </c>
      <c r="NW16" s="14">
        <f>'свод 12 м-цев'!OZ25</f>
        <v>0</v>
      </c>
      <c r="NX16" s="14">
        <f>'свод 12 м-цев'!PA25</f>
        <v>0</v>
      </c>
      <c r="NY16" s="14">
        <f>'свод 12 м-цев'!PB25</f>
        <v>0</v>
      </c>
      <c r="NZ16" s="14">
        <f>'свод 12 м-цев'!PC25</f>
        <v>0</v>
      </c>
      <c r="OA16" s="14">
        <f>'свод 12 м-цев'!PD25</f>
        <v>0</v>
      </c>
      <c r="OB16" s="14">
        <f>'свод 12 м-цев'!PE25</f>
        <v>0</v>
      </c>
      <c r="OC16" s="14">
        <f>'свод 12 м-цев'!PF25</f>
        <v>0</v>
      </c>
      <c r="OD16" s="227" t="e">
        <f>'свод 12 м-цев'!PG25/NZ16</f>
        <v>#DIV/0!</v>
      </c>
      <c r="OE16" s="227" t="e">
        <f>'свод 12 м-цев'!PH25/OB16</f>
        <v>#DIV/0!</v>
      </c>
      <c r="OF16" s="227" t="e">
        <f>'свод 12 м-цев'!PI25/OG16</f>
        <v>#DIV/0!</v>
      </c>
      <c r="OG16" s="14">
        <f>'свод 12 м-цев'!PJ25</f>
        <v>0</v>
      </c>
      <c r="OH16" s="14">
        <f>'свод 12 м-цев'!PK25</f>
        <v>0</v>
      </c>
      <c r="OI16" s="14">
        <f>'свод 12 м-цев'!PL25</f>
        <v>0</v>
      </c>
      <c r="OJ16" s="14">
        <f>'свод 12 м-цев'!PM25</f>
        <v>0</v>
      </c>
      <c r="OK16" s="14">
        <f>'свод 12 м-цев'!PN25</f>
        <v>0</v>
      </c>
      <c r="OL16" s="14">
        <f>'свод 12 м-цев'!PO25</f>
        <v>0</v>
      </c>
      <c r="OM16" s="14">
        <f>'свод 12 м-цев'!NC25</f>
        <v>4</v>
      </c>
      <c r="ON16" s="14">
        <f>'свод 12 м-цев'!ND25</f>
        <v>68746.364960000006</v>
      </c>
      <c r="OO16" s="14">
        <f>'свод 12 м-цев'!NE25</f>
        <v>4</v>
      </c>
      <c r="OP16" s="14">
        <f>'свод 12 м-цев'!NF25</f>
        <v>68746.364960000006</v>
      </c>
      <c r="OQ16" s="227">
        <f>'свод 12 м-цев'!NG25/OM16</f>
        <v>0.98</v>
      </c>
      <c r="OR16" s="227">
        <f>'свод 12 м-цев'!NH25/OO16</f>
        <v>0.98</v>
      </c>
      <c r="OS16" s="227">
        <f>'свод 12 м-цев'!NI25/OT16</f>
        <v>0.98</v>
      </c>
      <c r="OT16" s="14">
        <f>'свод 12 м-цев'!NJ25</f>
        <v>2</v>
      </c>
      <c r="OU16" s="14">
        <f>'свод 12 м-цев'!NK25</f>
        <v>34095.949999999997</v>
      </c>
      <c r="OV16" s="14">
        <f>'свод 12 м-цев'!NL25</f>
        <v>0</v>
      </c>
      <c r="OW16" s="14">
        <f>'свод 12 м-цев'!NM25</f>
        <v>0</v>
      </c>
      <c r="OX16" s="14">
        <f>'свод 12 м-цев'!NN25</f>
        <v>-2</v>
      </c>
      <c r="OY16" s="14">
        <f>'свод 12 м-цев'!NO25</f>
        <v>-34650.414960000009</v>
      </c>
      <c r="OZ16" s="14">
        <f>'свод 12 м-цев'!PP25</f>
        <v>0</v>
      </c>
      <c r="PA16" s="14">
        <f>'свод 12 м-цев'!PQ25</f>
        <v>0</v>
      </c>
      <c r="PB16" s="14">
        <f>'свод 12 м-цев'!PR25</f>
        <v>0</v>
      </c>
      <c r="PC16" s="14">
        <f>'свод 12 м-цев'!PS25</f>
        <v>0</v>
      </c>
      <c r="PD16" s="227" t="e">
        <f>'свод 12 м-цев'!PT25/OZ16</f>
        <v>#DIV/0!</v>
      </c>
      <c r="PE16" s="227" t="e">
        <f>'свод 12 м-цев'!PU25/PB16</f>
        <v>#DIV/0!</v>
      </c>
      <c r="PF16" s="227">
        <f>'свод 12 м-цев'!PV25/PG16</f>
        <v>0.98</v>
      </c>
      <c r="PG16" s="14">
        <f>'свод 12 м-цев'!PW25</f>
        <v>1</v>
      </c>
      <c r="PH16" s="14">
        <f>'свод 12 м-цев'!PX25</f>
        <v>13894.79</v>
      </c>
      <c r="PI16" s="14">
        <f>'свод 12 м-цев'!PY25</f>
        <v>0</v>
      </c>
      <c r="PJ16" s="14">
        <f>'свод 12 м-цев'!PZ25</f>
        <v>0</v>
      </c>
      <c r="PK16" s="14">
        <f>'свод 12 м-цев'!QA25</f>
        <v>1</v>
      </c>
      <c r="PL16" s="14">
        <f>'свод 12 м-цев'!QB25</f>
        <v>13894.79</v>
      </c>
      <c r="PM16" s="14">
        <f>'свод 12 м-цев'!OC25</f>
        <v>0</v>
      </c>
      <c r="PN16" s="14">
        <f>'свод 12 м-цев'!OD25</f>
        <v>0</v>
      </c>
      <c r="PO16" s="14">
        <f>'свод 12 м-цев'!OE25</f>
        <v>0</v>
      </c>
      <c r="PP16" s="14">
        <f>'свод 12 м-цев'!OF25</f>
        <v>0</v>
      </c>
      <c r="PQ16" s="227" t="e">
        <f>'свод 12 м-цев'!OG25/PM16</f>
        <v>#DIV/0!</v>
      </c>
      <c r="PR16" s="227" t="e">
        <f>'свод 12 м-цев'!OH25/PO16</f>
        <v>#DIV/0!</v>
      </c>
      <c r="PS16" s="227" t="e">
        <f>'свод 12 м-цев'!OI25/PT16</f>
        <v>#DIV/0!</v>
      </c>
      <c r="PT16" s="14">
        <f>'свод 12 м-цев'!OJ25</f>
        <v>0</v>
      </c>
      <c r="PU16" s="14">
        <f>'свод 12 м-цев'!OK25</f>
        <v>0</v>
      </c>
      <c r="PV16" s="14">
        <f>'свод 12 м-цев'!OL25</f>
        <v>0</v>
      </c>
      <c r="PW16" s="14">
        <f>'свод 12 м-цев'!OM25</f>
        <v>0</v>
      </c>
      <c r="PX16" s="14">
        <f>'свод 12 м-цев'!ON25</f>
        <v>0</v>
      </c>
      <c r="PY16" s="14">
        <f>'свод 12 м-цев'!OO25</f>
        <v>0</v>
      </c>
      <c r="PZ16" s="14">
        <f>'свод 12 м-цев'!QC25</f>
        <v>0</v>
      </c>
      <c r="QA16" s="14">
        <f>'свод 12 м-цев'!QD25</f>
        <v>0</v>
      </c>
      <c r="QB16" s="14">
        <f>'свод 12 м-цев'!QE25</f>
        <v>0</v>
      </c>
      <c r="QC16" s="14">
        <f>'свод 12 м-цев'!QF25</f>
        <v>0</v>
      </c>
      <c r="QD16" s="227" t="e">
        <f>'свод 12 м-цев'!QG25/PZ16</f>
        <v>#DIV/0!</v>
      </c>
      <c r="QE16" s="227" t="e">
        <f>'свод 12 м-цев'!QH25/QB16</f>
        <v>#DIV/0!</v>
      </c>
      <c r="QF16" s="227" t="e">
        <f>'свод 12 м-цев'!QI25/QG16</f>
        <v>#DIV/0!</v>
      </c>
      <c r="QG16" s="14">
        <f>'свод 12 м-цев'!QJ25</f>
        <v>0</v>
      </c>
      <c r="QH16" s="14">
        <f>'свод 12 м-цев'!QK25</f>
        <v>0</v>
      </c>
      <c r="QI16" s="14">
        <f>'свод 12 м-цев'!QL25</f>
        <v>0</v>
      </c>
      <c r="QJ16" s="14">
        <f>'свод 12 м-цев'!QM25</f>
        <v>0</v>
      </c>
      <c r="QK16" s="14">
        <f>'свод 12 м-цев'!QN25</f>
        <v>0</v>
      </c>
      <c r="QL16" s="14">
        <f>'свод 12 м-цев'!QO25</f>
        <v>0</v>
      </c>
      <c r="QM16" s="14">
        <f>'свод 12 м-цев'!QP25</f>
        <v>1</v>
      </c>
      <c r="QN16" s="14">
        <f>'свод 12 м-цев'!QQ25</f>
        <v>17422.204800000003</v>
      </c>
      <c r="QO16" s="14">
        <f>'свод 12 м-цев'!QR25</f>
        <v>1</v>
      </c>
      <c r="QP16" s="14">
        <f>'свод 12 м-цев'!QS25</f>
        <v>17422.204800000003</v>
      </c>
      <c r="QQ16" s="227">
        <f>'свод 12 м-цев'!QT25/QM16</f>
        <v>0.98</v>
      </c>
      <c r="QR16" s="227">
        <f>'свод 12 м-цев'!QU25/QO16</f>
        <v>0.98</v>
      </c>
      <c r="QS16" s="227" t="e">
        <f>'свод 12 м-цев'!QV25/QT16</f>
        <v>#DIV/0!</v>
      </c>
      <c r="QT16" s="14">
        <f>'свод 12 м-цев'!QW25</f>
        <v>0</v>
      </c>
      <c r="QU16" s="14">
        <f>'свод 12 м-цев'!QX25</f>
        <v>0</v>
      </c>
      <c r="QV16" s="14">
        <f>'свод 12 м-цев'!QY25</f>
        <v>0</v>
      </c>
      <c r="QW16" s="14">
        <f>'свод 12 м-цев'!QZ25</f>
        <v>0</v>
      </c>
      <c r="QX16" s="14">
        <f>'свод 12 м-цев'!RA25</f>
        <v>-1</v>
      </c>
      <c r="QY16" s="14">
        <f>'свод 12 м-цев'!RB25</f>
        <v>-17422.204800000003</v>
      </c>
      <c r="QZ16" s="14">
        <f>'свод 12 м-цев'!RC25</f>
        <v>0</v>
      </c>
      <c r="RA16" s="14">
        <f>'свод 12 м-цев'!RD25</f>
        <v>0</v>
      </c>
      <c r="RB16" s="14">
        <f>'свод 12 м-цев'!RE25</f>
        <v>0</v>
      </c>
      <c r="RC16" s="14">
        <f>'свод 12 м-цев'!RF25</f>
        <v>0</v>
      </c>
      <c r="RD16" s="227" t="e">
        <f>'свод 12 м-цев'!RG25/QZ16</f>
        <v>#DIV/0!</v>
      </c>
      <c r="RE16" s="227" t="e">
        <f>'свод 12 м-цев'!RH25/RB16</f>
        <v>#DIV/0!</v>
      </c>
      <c r="RF16" s="227" t="e">
        <f>'свод 12 м-цев'!RI25/RG16</f>
        <v>#DIV/0!</v>
      </c>
      <c r="RG16" s="14">
        <f>'свод 12 м-цев'!RJ25</f>
        <v>0</v>
      </c>
      <c r="RH16" s="14">
        <f>'свод 12 м-цев'!RK25</f>
        <v>0</v>
      </c>
      <c r="RI16" s="14">
        <f>'свод 12 м-цев'!RL25</f>
        <v>0</v>
      </c>
      <c r="RJ16" s="14">
        <f>'свод 12 м-цев'!RM25</f>
        <v>0</v>
      </c>
      <c r="RK16" s="14">
        <f>'свод 12 м-цев'!RN25</f>
        <v>0</v>
      </c>
      <c r="RL16" s="14">
        <f>'свод 12 м-цев'!RO25</f>
        <v>0</v>
      </c>
      <c r="RM16" s="14">
        <f>'свод 12 м-цев'!SC25</f>
        <v>1</v>
      </c>
      <c r="RN16" s="14">
        <f>'свод 12 м-цев'!SD25</f>
        <v>17792.3802784</v>
      </c>
      <c r="RO16" s="14">
        <f>'свод 12 м-цев'!SE25</f>
        <v>1</v>
      </c>
      <c r="RP16" s="14">
        <f>'свод 12 м-цев'!SF25</f>
        <v>17792.3802784</v>
      </c>
      <c r="RQ16" s="227">
        <f>'свод 12 м-цев'!SG25/RM16</f>
        <v>0.98</v>
      </c>
      <c r="RR16" s="227">
        <f>'свод 12 м-цев'!SH25/RO16</f>
        <v>0.98</v>
      </c>
      <c r="RS16" s="227">
        <f>'свод 12 м-цев'!SI25/RT16</f>
        <v>0.98</v>
      </c>
      <c r="RT16" s="14">
        <f>'свод 12 м-цев'!SJ25</f>
        <v>3</v>
      </c>
      <c r="RU16" s="14">
        <f>'свод 12 м-цев'!SK25</f>
        <v>53185.53</v>
      </c>
      <c r="RV16" s="14">
        <f>'свод 12 м-цев'!SL25</f>
        <v>0</v>
      </c>
      <c r="RW16" s="14">
        <f>'свод 12 м-цев'!SM25</f>
        <v>0</v>
      </c>
      <c r="RX16" s="14">
        <f>'свод 12 м-цев'!SN25</f>
        <v>2</v>
      </c>
      <c r="RY16" s="14">
        <f>'свод 12 м-цев'!SO25</f>
        <v>35393.149721599999</v>
      </c>
      <c r="RZ16" s="14">
        <f>'свод 12 м-цев'!SP25</f>
        <v>0</v>
      </c>
      <c r="SA16" s="14">
        <f>'свод 12 м-цев'!SQ25</f>
        <v>0</v>
      </c>
      <c r="SB16" s="14">
        <f>'свод 12 м-цев'!SR25</f>
        <v>0</v>
      </c>
      <c r="SC16" s="14">
        <f>'свод 12 м-цев'!SS25</f>
        <v>0</v>
      </c>
      <c r="SD16" s="227" t="e">
        <f>'свод 12 м-цев'!ST25/RZ16</f>
        <v>#DIV/0!</v>
      </c>
      <c r="SE16" s="227" t="e">
        <f>'свод 12 м-цев'!SU25/SB16</f>
        <v>#DIV/0!</v>
      </c>
      <c r="SF16" s="227">
        <f>'свод 12 м-цев'!SV25/SG16</f>
        <v>0.98</v>
      </c>
      <c r="SG16" s="14">
        <f>'свод 12 м-цев'!SW25</f>
        <v>1</v>
      </c>
      <c r="SH16" s="14">
        <f>'свод 12 м-цев'!SX25</f>
        <v>15284.27</v>
      </c>
      <c r="SI16" s="14">
        <f>'свод 12 м-цев'!SY25</f>
        <v>0</v>
      </c>
      <c r="SJ16" s="14">
        <f>'свод 12 м-цев'!SZ25</f>
        <v>0</v>
      </c>
      <c r="SK16" s="14">
        <f>'свод 12 м-цев'!TA25</f>
        <v>1</v>
      </c>
      <c r="SL16" s="14">
        <f>'свод 12 м-цев'!TB25</f>
        <v>15284.27</v>
      </c>
      <c r="SM16" s="14">
        <f>'свод 12 м-цев'!RP25</f>
        <v>0</v>
      </c>
      <c r="SN16" s="14">
        <f>'свод 12 м-цев'!RQ25</f>
        <v>0</v>
      </c>
      <c r="SO16" s="14">
        <f>'свод 12 м-цев'!RR25</f>
        <v>0</v>
      </c>
      <c r="SP16" s="14">
        <f>'свод 12 м-цев'!RS25</f>
        <v>0</v>
      </c>
      <c r="SQ16" s="227" t="e">
        <f>'свод 12 м-цев'!RT25/SM16</f>
        <v>#DIV/0!</v>
      </c>
      <c r="SR16" s="227" t="e">
        <f>'свод 12 м-цев'!RU25/SO16</f>
        <v>#DIV/0!</v>
      </c>
      <c r="SS16" s="227">
        <f>'свод 12 м-цев'!RV25/ST16</f>
        <v>0.98</v>
      </c>
      <c r="ST16" s="14">
        <f>'свод 12 м-цев'!RW25</f>
        <v>1</v>
      </c>
      <c r="SU16" s="14">
        <f>'свод 12 м-цев'!RX25</f>
        <v>17422.2</v>
      </c>
      <c r="SV16" s="14">
        <f>'свод 12 м-цев'!RY25</f>
        <v>0</v>
      </c>
      <c r="SW16" s="14">
        <f>'свод 12 м-цев'!RZ25</f>
        <v>0</v>
      </c>
      <c r="SX16" s="14">
        <f>'свод 12 м-цев'!SA25</f>
        <v>1</v>
      </c>
      <c r="SY16" s="14">
        <f>'свод 12 м-цев'!SB25</f>
        <v>17422.2</v>
      </c>
      <c r="SZ16" s="14">
        <f>'свод 12 м-цев'!TC25</f>
        <v>0</v>
      </c>
      <c r="TA16" s="14">
        <f>'свод 12 м-цев'!TD25</f>
        <v>0</v>
      </c>
      <c r="TB16" s="14">
        <f>'свод 12 м-цев'!TE25</f>
        <v>0</v>
      </c>
      <c r="TC16" s="14">
        <f>'свод 12 м-цев'!TF25</f>
        <v>0</v>
      </c>
      <c r="TD16" s="227" t="e">
        <f>'свод 12 м-цев'!TG25/SZ16</f>
        <v>#DIV/0!</v>
      </c>
      <c r="TE16" s="227" t="e">
        <f>'свод 12 м-цев'!TH25/TB16</f>
        <v>#DIV/0!</v>
      </c>
      <c r="TF16" s="227" t="e">
        <f>'свод 12 м-цев'!TI25/TG16</f>
        <v>#DIV/0!</v>
      </c>
      <c r="TG16" s="14">
        <f>'свод 12 м-цев'!TJ25</f>
        <v>0</v>
      </c>
      <c r="TH16" s="14">
        <f>'свод 12 м-цев'!TK25</f>
        <v>0</v>
      </c>
      <c r="TI16" s="14">
        <f>'свод 12 м-цев'!TL25</f>
        <v>0</v>
      </c>
      <c r="TJ16" s="14">
        <f>'свод 12 м-цев'!TM25</f>
        <v>0</v>
      </c>
      <c r="TK16" s="14">
        <f>'свод 12 м-цев'!TN25</f>
        <v>0</v>
      </c>
      <c r="TL16" s="14">
        <f>'свод 12 м-цев'!TO25</f>
        <v>0</v>
      </c>
      <c r="TM16" s="14">
        <f>'свод 12 м-цев'!TP25</f>
        <v>0</v>
      </c>
      <c r="TN16" s="14">
        <f>'свод 12 м-цев'!TQ25</f>
        <v>0</v>
      </c>
      <c r="TO16" s="14">
        <f>'свод 12 м-цев'!TR25</f>
        <v>0</v>
      </c>
      <c r="TP16" s="14">
        <f>'свод 12 м-цев'!TS25</f>
        <v>0</v>
      </c>
      <c r="TQ16" s="227" t="e">
        <f>'свод 12 м-цев'!TT25/TM16</f>
        <v>#DIV/0!</v>
      </c>
      <c r="TR16" s="227" t="e">
        <f>'свод 12 м-цев'!TU25/TO16</f>
        <v>#DIV/0!</v>
      </c>
      <c r="TS16" s="227" t="e">
        <f>'свод 12 м-цев'!TV25/TT16</f>
        <v>#DIV/0!</v>
      </c>
      <c r="TT16" s="14">
        <f>'свод 12 м-цев'!TW25</f>
        <v>0</v>
      </c>
      <c r="TU16" s="14">
        <f>'свод 12 м-цев'!TX25</f>
        <v>0</v>
      </c>
      <c r="TV16" s="14">
        <f>'свод 12 м-цев'!TY25</f>
        <v>0</v>
      </c>
      <c r="TW16" s="14">
        <f>'свод 12 м-цев'!TZ25</f>
        <v>0</v>
      </c>
      <c r="TX16" s="14">
        <f>'свод 12 м-цев'!UA25</f>
        <v>0</v>
      </c>
      <c r="TY16" s="14">
        <f>'свод 12 м-цев'!UB25</f>
        <v>0</v>
      </c>
      <c r="TZ16" s="14">
        <f>'свод 12 м-цев'!VP25</f>
        <v>0</v>
      </c>
      <c r="UA16" s="14">
        <f>'свод 12 м-цев'!VQ25</f>
        <v>0</v>
      </c>
      <c r="UB16" s="14">
        <f>'свод 12 м-цев'!VR25</f>
        <v>0</v>
      </c>
      <c r="UC16" s="14">
        <f>'свод 12 м-цев'!VS25</f>
        <v>0</v>
      </c>
      <c r="UD16" s="227" t="e">
        <f>'свод 12 м-цев'!VT25/TZ16</f>
        <v>#DIV/0!</v>
      </c>
      <c r="UE16" s="227" t="e">
        <f>'свод 12 м-цев'!VU25/UB16</f>
        <v>#DIV/0!</v>
      </c>
      <c r="UF16" s="227">
        <f>'свод 12 м-цев'!VV25/UG16</f>
        <v>0.98</v>
      </c>
      <c r="UG16" s="14">
        <f>'свод 12 м-цев'!VW25</f>
        <v>3</v>
      </c>
      <c r="UH16" s="14">
        <f>'свод 12 м-цев'!VX25</f>
        <v>110947.1</v>
      </c>
      <c r="UI16" s="14">
        <f>'свод 12 м-цев'!VY25</f>
        <v>0</v>
      </c>
      <c r="UJ16" s="14">
        <f>'свод 12 м-цев'!VZ25</f>
        <v>0</v>
      </c>
      <c r="UK16" s="14">
        <f>'свод 12 м-цев'!WA25</f>
        <v>3</v>
      </c>
      <c r="UL16" s="14">
        <f>'свод 12 м-цев'!WB25</f>
        <v>110947.1</v>
      </c>
      <c r="UM16" s="14">
        <f>'свод 12 м-цев'!UC25</f>
        <v>1</v>
      </c>
      <c r="UN16" s="14">
        <f>'свод 12 м-цев'!UD25</f>
        <v>23757.55</v>
      </c>
      <c r="UO16" s="14">
        <f>'свод 12 м-цев'!UE25</f>
        <v>1</v>
      </c>
      <c r="UP16" s="14">
        <f>'свод 12 м-цев'!UF25</f>
        <v>23757.55</v>
      </c>
      <c r="UQ16" s="227">
        <f>'свод 12 м-цев'!UG25/UM16</f>
        <v>0.98</v>
      </c>
      <c r="UR16" s="227">
        <f>'свод 12 м-цев'!UH25/UO16</f>
        <v>0.98</v>
      </c>
      <c r="US16" s="227">
        <f>'свод 12 м-цев'!UI25/UT16</f>
        <v>0.98</v>
      </c>
      <c r="UT16" s="14">
        <f>'свод 12 м-цев'!UJ25</f>
        <v>1</v>
      </c>
      <c r="UU16" s="14">
        <f>'свод 12 м-цев'!UK25</f>
        <v>23757.55</v>
      </c>
      <c r="UV16" s="14">
        <f>'свод 12 м-цев'!UL25</f>
        <v>0</v>
      </c>
      <c r="UW16" s="14">
        <f>'свод 12 м-цев'!UM25</f>
        <v>0</v>
      </c>
      <c r="UX16" s="14">
        <f>'свод 12 м-цев'!UN25</f>
        <v>0</v>
      </c>
      <c r="UY16" s="14">
        <f>'свод 12 м-цев'!UO25</f>
        <v>0</v>
      </c>
      <c r="UZ16" s="14">
        <f>'свод 12 м-цев'!UP25</f>
        <v>0</v>
      </c>
      <c r="VA16" s="14">
        <f>'свод 12 м-цев'!UQ25</f>
        <v>0</v>
      </c>
      <c r="VB16" s="14">
        <f>'свод 12 м-цев'!UR25</f>
        <v>0</v>
      </c>
      <c r="VC16" s="14">
        <f>'свод 12 м-цев'!US25</f>
        <v>0</v>
      </c>
      <c r="VD16" s="227" t="e">
        <f>'свод 12 м-цев'!UT25/UZ16</f>
        <v>#DIV/0!</v>
      </c>
      <c r="VE16" s="227" t="e">
        <f>'свод 12 м-цев'!UU25/VB16</f>
        <v>#DIV/0!</v>
      </c>
      <c r="VF16" s="227" t="e">
        <f>'свод 12 м-цев'!UV25/VG16</f>
        <v>#DIV/0!</v>
      </c>
      <c r="VG16" s="14">
        <f>'свод 12 м-цев'!UW25</f>
        <v>0</v>
      </c>
      <c r="VH16" s="14">
        <f>'свод 12 м-цев'!UX25</f>
        <v>0</v>
      </c>
      <c r="VI16" s="14">
        <f>'свод 12 м-цев'!UY25</f>
        <v>0</v>
      </c>
      <c r="VJ16" s="14">
        <f>'свод 12 м-цев'!UZ25</f>
        <v>0</v>
      </c>
      <c r="VK16" s="14">
        <f>'свод 12 м-цев'!VA25</f>
        <v>0</v>
      </c>
      <c r="VL16" s="14">
        <f>'свод 12 м-цев'!VB25</f>
        <v>0</v>
      </c>
      <c r="VM16" s="14">
        <f>'свод 12 м-цев'!VC25</f>
        <v>0</v>
      </c>
      <c r="VN16" s="14">
        <f>'свод 12 м-цев'!VD25</f>
        <v>0</v>
      </c>
      <c r="VO16" s="14">
        <f>'свод 12 м-цев'!VE25</f>
        <v>0</v>
      </c>
      <c r="VP16" s="14">
        <f>'свод 12 м-цев'!VF25</f>
        <v>0</v>
      </c>
      <c r="VQ16" s="227" t="e">
        <f>'свод 12 м-цев'!VG25/VM16</f>
        <v>#DIV/0!</v>
      </c>
      <c r="VR16" s="227" t="e">
        <f>'свод 12 м-цев'!VH25/VO16</f>
        <v>#DIV/0!</v>
      </c>
      <c r="VS16" s="227" t="e">
        <f>'свод 12 м-цев'!VI25/VT16</f>
        <v>#DIV/0!</v>
      </c>
      <c r="VT16" s="14">
        <f>'свод 12 м-цев'!VJ25</f>
        <v>0</v>
      </c>
      <c r="VU16" s="14">
        <f>'свод 12 м-цев'!VK25</f>
        <v>0</v>
      </c>
      <c r="VV16" s="14">
        <f>'свод 12 м-цев'!VL25</f>
        <v>0</v>
      </c>
      <c r="VW16" s="14">
        <f>'свод 12 м-цев'!VM25</f>
        <v>0</v>
      </c>
      <c r="VX16" s="14">
        <f>'свод 12 м-цев'!VN25</f>
        <v>0</v>
      </c>
      <c r="VY16" s="14">
        <f>'свод 12 м-цев'!VO25</f>
        <v>0</v>
      </c>
      <c r="VZ16" s="14">
        <f>'свод 12 м-цев'!WC25</f>
        <v>0</v>
      </c>
      <c r="WA16" s="14">
        <f>'свод 12 м-цев'!WD25</f>
        <v>0</v>
      </c>
      <c r="WB16" s="14">
        <f>'свод 12 м-цев'!WE25</f>
        <v>0</v>
      </c>
      <c r="WC16" s="14">
        <f>'свод 12 м-цев'!WF25</f>
        <v>0</v>
      </c>
      <c r="WD16" s="227" t="e">
        <f>'свод 12 м-цев'!WG25/VZ16</f>
        <v>#DIV/0!</v>
      </c>
      <c r="WE16" s="227" t="e">
        <f>'свод 12 м-цев'!WH25/WB16</f>
        <v>#DIV/0!</v>
      </c>
      <c r="WF16" s="227" t="e">
        <f>'свод 12 м-цев'!WI25/WG16</f>
        <v>#DIV/0!</v>
      </c>
      <c r="WG16" s="14">
        <f>'свод 12 м-цев'!WJ25</f>
        <v>0</v>
      </c>
      <c r="WH16" s="14">
        <f>'свод 12 м-цев'!WK25</f>
        <v>0</v>
      </c>
      <c r="WI16" s="14">
        <f>'свод 12 м-цев'!WL25</f>
        <v>0</v>
      </c>
      <c r="WJ16" s="14">
        <f>'свод 12 м-цев'!WM25</f>
        <v>0</v>
      </c>
      <c r="WK16" s="14">
        <f>'свод 12 м-цев'!WN25</f>
        <v>0</v>
      </c>
      <c r="WL16" s="14">
        <f>'свод 12 м-цев'!WO25</f>
        <v>0</v>
      </c>
      <c r="WM16" s="220">
        <f t="shared" si="16"/>
        <v>9</v>
      </c>
      <c r="WN16" s="220">
        <f t="shared" si="16"/>
        <v>160980.1429984</v>
      </c>
      <c r="WO16" s="220">
        <f t="shared" si="2"/>
        <v>9</v>
      </c>
      <c r="WP16" s="220">
        <f t="shared" si="2"/>
        <v>160980.1429984</v>
      </c>
      <c r="WQ16" s="227">
        <f>'свод 12 м-цев'!WT25/WM16</f>
        <v>0.98</v>
      </c>
      <c r="WR16" s="227">
        <f>'свод 12 м-цев'!WU25/WO16</f>
        <v>0.98</v>
      </c>
      <c r="WS16" s="227">
        <f>'свод 12 м-цев'!WV25/WT16</f>
        <v>0.98000000000000009</v>
      </c>
      <c r="WT16" s="220">
        <f t="shared" si="2"/>
        <v>14</v>
      </c>
      <c r="WU16" s="220">
        <f t="shared" si="2"/>
        <v>301015.97000000003</v>
      </c>
      <c r="WV16" s="220">
        <f t="shared" si="2"/>
        <v>0</v>
      </c>
      <c r="WW16" s="220">
        <f t="shared" si="2"/>
        <v>0</v>
      </c>
      <c r="WX16" s="26">
        <f t="shared" si="17"/>
        <v>5</v>
      </c>
      <c r="WY16" s="26">
        <f t="shared" si="18"/>
        <v>140035.82700160003</v>
      </c>
      <c r="WZ16" s="220">
        <f t="shared" si="19"/>
        <v>18</v>
      </c>
      <c r="XA16" s="220">
        <f t="shared" si="3"/>
        <v>295944.35237840004</v>
      </c>
      <c r="XB16" s="220">
        <f t="shared" si="3"/>
        <v>18</v>
      </c>
      <c r="XC16" s="220">
        <f t="shared" si="3"/>
        <v>295944.35237840004</v>
      </c>
      <c r="XD16" s="227">
        <f>'свод 12 м-цев'!XG25/WZ16</f>
        <v>0.98</v>
      </c>
      <c r="XE16" s="227">
        <f>'свод 12 м-цев'!XH25/XB16</f>
        <v>0.98</v>
      </c>
      <c r="XF16" s="227">
        <f>'свод 12 м-цев'!XI25/XG16</f>
        <v>0.98</v>
      </c>
      <c r="XG16" s="220">
        <f t="shared" si="3"/>
        <v>18</v>
      </c>
      <c r="XH16" s="220">
        <f t="shared" si="3"/>
        <v>356315.83</v>
      </c>
      <c r="XI16" s="220">
        <f t="shared" si="3"/>
        <v>0</v>
      </c>
      <c r="XJ16" s="220">
        <f t="shared" si="3"/>
        <v>0</v>
      </c>
      <c r="XK16" s="26">
        <f t="shared" si="4"/>
        <v>0</v>
      </c>
      <c r="XL16" s="26">
        <f t="shared" si="5"/>
        <v>60371.477621599974</v>
      </c>
    </row>
    <row r="17" spans="1:636" ht="30" x14ac:dyDescent="0.25">
      <c r="A17" s="232" t="s">
        <v>288</v>
      </c>
      <c r="B17" s="111">
        <v>13</v>
      </c>
      <c r="C17" s="16" t="s">
        <v>421</v>
      </c>
      <c r="D17" s="12" t="e">
        <f t="shared" si="20"/>
        <v>#REF!</v>
      </c>
      <c r="E17" s="12">
        <v>10127</v>
      </c>
      <c r="F17" s="100">
        <v>14.23</v>
      </c>
      <c r="G17" s="13">
        <v>1</v>
      </c>
      <c r="H17" s="12">
        <v>1.4</v>
      </c>
      <c r="I17" s="12">
        <v>1.68</v>
      </c>
      <c r="J17" s="12">
        <v>2.23</v>
      </c>
      <c r="K17" s="12">
        <v>2.39</v>
      </c>
      <c r="L17" s="123">
        <v>2.57</v>
      </c>
      <c r="M17" s="14">
        <f>SUM('свод 12 м-цев'!P26:P28)</f>
        <v>0</v>
      </c>
      <c r="N17" s="14">
        <f>SUM('свод 12 м-цев'!Q26:Q28)</f>
        <v>0</v>
      </c>
      <c r="O17" s="14">
        <f>SUM('свод 12 м-цев'!R26:R28)</f>
        <v>0</v>
      </c>
      <c r="P17" s="14">
        <f>SUM('свод 12 м-цев'!S26:S28)</f>
        <v>0</v>
      </c>
      <c r="Q17" s="227" t="e">
        <f>SUM('свод 12 м-цев'!T26:T28)/M17</f>
        <v>#DIV/0!</v>
      </c>
      <c r="R17" s="227" t="e">
        <f>SUM('свод 12 м-цев'!U26:U28)/O17</f>
        <v>#DIV/0!</v>
      </c>
      <c r="S17" s="227" t="e">
        <f>SUM('свод 12 м-цев'!V26:V28)/T17</f>
        <v>#DIV/0!</v>
      </c>
      <c r="T17" s="14">
        <f>SUM('свод 12 м-цев'!W26:W28)</f>
        <v>0</v>
      </c>
      <c r="U17" s="14">
        <f>SUM('свод 12 м-цев'!X26:X28)</f>
        <v>0</v>
      </c>
      <c r="V17" s="14">
        <f>SUM('свод 12 м-цев'!Y26:Y28)</f>
        <v>0</v>
      </c>
      <c r="W17" s="14">
        <f>SUM('свод 12 м-цев'!Z26:Z28)</f>
        <v>0</v>
      </c>
      <c r="X17" s="14">
        <f>SUM('свод 12 м-цев'!AA26:AA28)</f>
        <v>0</v>
      </c>
      <c r="Y17" s="14">
        <f>SUM('свод 12 м-цев'!AB26:AB28)</f>
        <v>0</v>
      </c>
      <c r="Z17" s="14">
        <f>SUM('свод 12 м-цев'!AC26:AC28)</f>
        <v>0</v>
      </c>
      <c r="AA17" s="14">
        <f>SUM('свод 12 м-цев'!AD26:AD28)</f>
        <v>0</v>
      </c>
      <c r="AB17" s="14">
        <f>SUM('свод 12 м-цев'!AE26:AE28)</f>
        <v>0</v>
      </c>
      <c r="AC17" s="14">
        <f>SUM('свод 12 м-цев'!AF26:AF28)</f>
        <v>0</v>
      </c>
      <c r="AD17" s="227" t="e">
        <f>SUM('свод 12 м-цев'!AG26:AG28)/Z17</f>
        <v>#DIV/0!</v>
      </c>
      <c r="AE17" s="227" t="e">
        <f>SUM('свод 12 м-цев'!AH26:AH28)/AB17</f>
        <v>#DIV/0!</v>
      </c>
      <c r="AF17" s="227" t="e">
        <f>SUM('свод 12 м-цев'!AI26:AI28)/AG17</f>
        <v>#DIV/0!</v>
      </c>
      <c r="AG17" s="14">
        <f>SUM('свод 12 м-цев'!AJ26:AJ28)</f>
        <v>0</v>
      </c>
      <c r="AH17" s="14">
        <f>SUM('свод 12 м-цев'!AK26:AK28)</f>
        <v>0</v>
      </c>
      <c r="AI17" s="14">
        <f>SUM('свод 12 м-цев'!AL26:AL28)</f>
        <v>0</v>
      </c>
      <c r="AJ17" s="14">
        <f>SUM('свод 12 м-цев'!AM26:AM28)</f>
        <v>0</v>
      </c>
      <c r="AK17" s="14">
        <f>SUM('свод 12 м-цев'!AN26:AN28)</f>
        <v>0</v>
      </c>
      <c r="AL17" s="14">
        <f>SUM('свод 12 м-цев'!AO26:AO28)</f>
        <v>0</v>
      </c>
      <c r="AM17" s="14">
        <f>SUM('свод 12 м-цев'!AP26:AP28)</f>
        <v>0</v>
      </c>
      <c r="AN17" s="14">
        <f>SUM('свод 12 м-цев'!AQ26:AQ28)</f>
        <v>0</v>
      </c>
      <c r="AO17" s="14">
        <f>SUM('свод 12 м-цев'!AR26:AR28)</f>
        <v>0</v>
      </c>
      <c r="AP17" s="14">
        <f>SUM('свод 12 м-цев'!AS26:AS28)</f>
        <v>0</v>
      </c>
      <c r="AQ17" s="227"/>
      <c r="AR17" s="227"/>
      <c r="AS17" s="227"/>
      <c r="AT17" s="14">
        <f>SUM('свод 12 м-цев'!AW26:AW28)</f>
        <v>0</v>
      </c>
      <c r="AU17" s="14">
        <f>SUM('свод 12 м-цев'!AX26:AX28)</f>
        <v>0</v>
      </c>
      <c r="AV17" s="14">
        <f>SUM('свод 12 м-цев'!AY26:AY28)</f>
        <v>0</v>
      </c>
      <c r="AW17" s="14">
        <f>SUM('свод 12 м-цев'!AZ26:AZ28)</f>
        <v>0</v>
      </c>
      <c r="AX17" s="14">
        <f>SUM('свод 12 м-цев'!BA26:BA28)</f>
        <v>0</v>
      </c>
      <c r="AY17" s="14">
        <f>SUM('свод 12 м-цев'!BB26:BB28)</f>
        <v>0</v>
      </c>
      <c r="AZ17" s="14">
        <f>SUM('свод 12 м-цев'!BC26:BC28)</f>
        <v>125</v>
      </c>
      <c r="BA17" s="14">
        <f>SUM('свод 12 м-цев'!BD26:BD28)</f>
        <v>21652006.418466665</v>
      </c>
      <c r="BB17" s="14">
        <f>SUM('свод 12 м-цев'!BE26:BE28)</f>
        <v>125</v>
      </c>
      <c r="BC17" s="14">
        <f>SUM('свод 12 м-цев'!BF26:BF28)</f>
        <v>21652006.418466665</v>
      </c>
      <c r="BD17" s="227">
        <f>SUM('свод 12 м-цев'!BG26:BG28)/AZ17</f>
        <v>12.32048</v>
      </c>
      <c r="BE17" s="227">
        <f>SUM('свод 12 м-цев'!BH26:BH28)/BB17</f>
        <v>12.32048</v>
      </c>
      <c r="BF17" s="227">
        <f>SUM('свод 12 м-цев'!BI26:BI28)/BG17</f>
        <v>13.123495934959347</v>
      </c>
      <c r="BG17" s="14">
        <f>SUM('свод 12 м-цев'!BJ26:BJ28)</f>
        <v>123</v>
      </c>
      <c r="BH17" s="14">
        <f>SUM('свод 12 м-цев'!BK26:BK28)</f>
        <v>23434008.080000002</v>
      </c>
      <c r="BI17" s="14">
        <f>SUM('свод 12 м-цев'!BL26:BL28)</f>
        <v>10</v>
      </c>
      <c r="BJ17" s="14">
        <f>SUM('свод 12 м-цев'!BM26:BM28)</f>
        <v>1599583.3800000004</v>
      </c>
      <c r="BK17" s="14">
        <f>SUM('свод 12 м-цев'!BN26:BN28)</f>
        <v>-2</v>
      </c>
      <c r="BL17" s="14">
        <f>SUM('свод 12 м-цев'!BO26:BO28)</f>
        <v>1782001.6615333376</v>
      </c>
      <c r="BM17" s="14">
        <f>SUM('свод 12 м-цев'!BP26:BP28)</f>
        <v>0</v>
      </c>
      <c r="BN17" s="14">
        <f>SUM('свод 12 м-цев'!BQ26:BQ28)</f>
        <v>0</v>
      </c>
      <c r="BO17" s="14">
        <f>SUM('свод 12 м-цев'!BR26:BR28)</f>
        <v>0</v>
      </c>
      <c r="BP17" s="14">
        <f>SUM('свод 12 м-цев'!BS26:BS28)</f>
        <v>0</v>
      </c>
      <c r="BQ17" s="227" t="e">
        <f>SUM('свод 12 м-цев'!BT26:BT28)/BM17</f>
        <v>#DIV/0!</v>
      </c>
      <c r="BR17" s="227" t="e">
        <f>SUM('свод 12 м-цев'!BU26:BU28)/BO17</f>
        <v>#DIV/0!</v>
      </c>
      <c r="BS17" s="227" t="e">
        <f>SUM('свод 12 м-цев'!BV26:BV28)/BT17</f>
        <v>#DIV/0!</v>
      </c>
      <c r="BT17" s="14">
        <f>SUM('свод 12 м-цев'!BW26:BW28)</f>
        <v>0</v>
      </c>
      <c r="BU17" s="14">
        <f>SUM('свод 12 м-цев'!BX26:BX28)</f>
        <v>0</v>
      </c>
      <c r="BV17" s="14">
        <f>SUM('свод 12 м-цев'!BY26:BY28)</f>
        <v>0</v>
      </c>
      <c r="BW17" s="14">
        <f>SUM('свод 12 м-цев'!BZ26:BZ28)</f>
        <v>0</v>
      </c>
      <c r="BX17" s="14">
        <f>SUM('свод 12 м-цев'!CA26:CA28)</f>
        <v>0</v>
      </c>
      <c r="BY17" s="14">
        <f>SUM('свод 12 м-цев'!CB26:CB28)</f>
        <v>0</v>
      </c>
      <c r="BZ17" s="14">
        <f>SUM('свод 12 м-цев'!CC26:CC28)</f>
        <v>0</v>
      </c>
      <c r="CA17" s="14">
        <f>SUM('свод 12 м-цев'!CD26:CD28)</f>
        <v>0</v>
      </c>
      <c r="CB17" s="14">
        <f>SUM('свод 12 м-цев'!CE26:CE28)</f>
        <v>0</v>
      </c>
      <c r="CC17" s="14">
        <f>SUM('свод 12 м-цев'!CF26:CF28)</f>
        <v>0</v>
      </c>
      <c r="CD17" s="227" t="e">
        <f>SUM('свод 12 м-цев'!CG26:CG28)/BZ17</f>
        <v>#DIV/0!</v>
      </c>
      <c r="CE17" s="227" t="e">
        <f>SUM('свод 12 м-цев'!CH26:CH28)/CB17</f>
        <v>#DIV/0!</v>
      </c>
      <c r="CF17" s="227" t="e">
        <f>SUM('свод 12 м-цев'!CI26:CI28)/CG17</f>
        <v>#DIV/0!</v>
      </c>
      <c r="CG17" s="14">
        <f>SUM('свод 12 м-цев'!CJ26:CJ28)</f>
        <v>0</v>
      </c>
      <c r="CH17" s="14">
        <f>SUM('свод 12 м-цев'!CK26:CK28)</f>
        <v>0</v>
      </c>
      <c r="CI17" s="14">
        <f>SUM('свод 12 м-цев'!CL26:CL28)</f>
        <v>0</v>
      </c>
      <c r="CJ17" s="14">
        <f>SUM('свод 12 м-цев'!CM26:CM28)</f>
        <v>0</v>
      </c>
      <c r="CK17" s="14">
        <f>SUM('свод 12 м-цев'!CN26:CN28)</f>
        <v>0</v>
      </c>
      <c r="CL17" s="14">
        <f>SUM('свод 12 м-цев'!CO26:CO28)</f>
        <v>0</v>
      </c>
      <c r="CM17" s="14">
        <f>SUM('свод 12 м-цев'!CP26:CP28)</f>
        <v>0</v>
      </c>
      <c r="CN17" s="14">
        <f>SUM('свод 12 м-цев'!CQ26:CQ28)</f>
        <v>0</v>
      </c>
      <c r="CO17" s="14">
        <f>SUM('свод 12 м-цев'!CR26:CR28)</f>
        <v>0</v>
      </c>
      <c r="CP17" s="14">
        <f>SUM('свод 12 м-цев'!CS26:CS28)</f>
        <v>0</v>
      </c>
      <c r="CQ17" s="227" t="e">
        <f>SUM('свод 12 м-цев'!CT26:CT28)/CM17</f>
        <v>#DIV/0!</v>
      </c>
      <c r="CR17" s="227" t="e">
        <f>SUM('свод 12 м-цев'!CU26:CU28)/CO17</f>
        <v>#DIV/0!</v>
      </c>
      <c r="CS17" s="227" t="e">
        <f>SUM('свод 12 м-цев'!CV26:CV28)/CT17</f>
        <v>#DIV/0!</v>
      </c>
      <c r="CT17" s="14">
        <f>SUM('свод 12 м-цев'!CW26:CW28)</f>
        <v>0</v>
      </c>
      <c r="CU17" s="14">
        <f>SUM('свод 12 м-цев'!CX26:CX28)</f>
        <v>0</v>
      </c>
      <c r="CV17" s="14">
        <f>SUM('свод 12 м-цев'!CY26:CY28)</f>
        <v>0</v>
      </c>
      <c r="CW17" s="14">
        <f>SUM('свод 12 м-цев'!CZ26:CZ28)</f>
        <v>0</v>
      </c>
      <c r="CX17" s="14">
        <f>SUM('свод 12 м-цев'!DA26:DA28)</f>
        <v>0</v>
      </c>
      <c r="CY17" s="14">
        <f>SUM('свод 12 м-цев'!DB26:DB28)</f>
        <v>0</v>
      </c>
      <c r="CZ17" s="14">
        <f>SUM('свод 12 м-цев'!DC26:DC28)</f>
        <v>0</v>
      </c>
      <c r="DA17" s="14">
        <f>SUM('свод 12 м-цев'!DD26:DD28)</f>
        <v>0</v>
      </c>
      <c r="DB17" s="14">
        <f>SUM('свод 12 м-цев'!DE26:DE28)</f>
        <v>0</v>
      </c>
      <c r="DC17" s="14">
        <f>SUM('свод 12 м-цев'!DF26:DF28)</f>
        <v>0</v>
      </c>
      <c r="DD17" s="227" t="e">
        <f>SUM('свод 12 м-цев'!DG26:DG28)/CZ17</f>
        <v>#DIV/0!</v>
      </c>
      <c r="DE17" s="227" t="e">
        <f>SUM('свод 12 м-цев'!DH26:DH28)/DB17</f>
        <v>#DIV/0!</v>
      </c>
      <c r="DF17" s="227" t="e">
        <f>SUM('свод 12 м-цев'!DI26:DI28)/DG17</f>
        <v>#DIV/0!</v>
      </c>
      <c r="DG17" s="14">
        <f>SUM('свод 12 м-цев'!DJ26:DJ28)</f>
        <v>0</v>
      </c>
      <c r="DH17" s="14">
        <f>SUM('свод 12 м-цев'!DK26:DK28)</f>
        <v>0</v>
      </c>
      <c r="DI17" s="14">
        <f>SUM('свод 12 м-цев'!DL26:DL28)</f>
        <v>0</v>
      </c>
      <c r="DJ17" s="14">
        <f>SUM('свод 12 м-цев'!DM26:DM28)</f>
        <v>0</v>
      </c>
      <c r="DK17" s="14">
        <f>SUM('свод 12 м-цев'!DN26:DN28)</f>
        <v>0</v>
      </c>
      <c r="DL17" s="14">
        <f>SUM('свод 12 м-цев'!DO26:DO28)</f>
        <v>0</v>
      </c>
      <c r="DM17" s="172">
        <f t="shared" si="6"/>
        <v>125</v>
      </c>
      <c r="DN17" s="172">
        <f t="shared" si="7"/>
        <v>21652006.418466665</v>
      </c>
      <c r="DO17" s="172">
        <f t="shared" si="8"/>
        <v>125</v>
      </c>
      <c r="DP17" s="172">
        <f t="shared" si="9"/>
        <v>21652006.418466665</v>
      </c>
      <c r="DQ17" s="227">
        <f>SUM('свод 12 м-цев'!DT26:DT28)/DM17</f>
        <v>12.32048</v>
      </c>
      <c r="DR17" s="227">
        <f>SUM('свод 12 м-цев'!DU26:DU28)/DO17</f>
        <v>12.32048</v>
      </c>
      <c r="DS17" s="227">
        <f>SUM('свод 12 м-цев'!DV26:DV28)/DT17</f>
        <v>13.123495934959347</v>
      </c>
      <c r="DT17" s="172">
        <f t="shared" si="10"/>
        <v>123</v>
      </c>
      <c r="DU17" s="172">
        <f t="shared" si="11"/>
        <v>23434008.080000002</v>
      </c>
      <c r="DV17" s="172">
        <f t="shared" si="12"/>
        <v>10</v>
      </c>
      <c r="DW17" s="172">
        <f t="shared" si="13"/>
        <v>1599583.3800000004</v>
      </c>
      <c r="DX17" s="172">
        <f t="shared" si="14"/>
        <v>-2</v>
      </c>
      <c r="DY17" s="172">
        <f t="shared" si="15"/>
        <v>1782001.6615333371</v>
      </c>
      <c r="DZ17" s="14">
        <f>SUM('свод 12 м-цев'!EC26:EC28)</f>
        <v>0</v>
      </c>
      <c r="EA17" s="14">
        <f>SUM('свод 12 м-цев'!ED26:ED28)</f>
        <v>0</v>
      </c>
      <c r="EB17" s="14">
        <f>SUM('свод 12 м-цев'!EE26:EE28)</f>
        <v>0</v>
      </c>
      <c r="EC17" s="14">
        <f>SUM('свод 12 м-цев'!EF26:EF28)</f>
        <v>0</v>
      </c>
      <c r="ED17" s="227" t="e">
        <f>SUM('свод 12 м-цев'!EG26:EG28)/DZ17</f>
        <v>#DIV/0!</v>
      </c>
      <c r="EE17" s="227" t="e">
        <f>SUM('свод 12 м-цев'!EH26:EH28)/EB17</f>
        <v>#DIV/0!</v>
      </c>
      <c r="EF17" s="227" t="e">
        <f>SUM('свод 12 м-цев'!EI26:EI28)/EG17</f>
        <v>#DIV/0!</v>
      </c>
      <c r="EG17" s="14">
        <f>SUM('свод 12 м-цев'!EJ26:EJ28)</f>
        <v>0</v>
      </c>
      <c r="EH17" s="14">
        <f>SUM('свод 12 м-цев'!EK26:EK28)</f>
        <v>0</v>
      </c>
      <c r="EI17" s="14">
        <f>SUM('свод 12 м-цев'!EL26:EL28)</f>
        <v>0</v>
      </c>
      <c r="EJ17" s="14">
        <f>SUM('свод 12 м-цев'!EM26:EM28)</f>
        <v>0</v>
      </c>
      <c r="EK17" s="14">
        <f>SUM('свод 12 м-цев'!EN26:EN28)</f>
        <v>0</v>
      </c>
      <c r="EL17" s="14">
        <f>SUM('свод 12 м-цев'!EO26:EO28)</f>
        <v>0</v>
      </c>
      <c r="EM17" s="14">
        <f>SUM('свод 12 м-цев'!EP26:EP28)</f>
        <v>0</v>
      </c>
      <c r="EN17" s="14">
        <f>SUM('свод 12 м-цев'!EQ26:EQ28)</f>
        <v>0</v>
      </c>
      <c r="EO17" s="14">
        <f>SUM('свод 12 м-цев'!ER26:ER28)</f>
        <v>0</v>
      </c>
      <c r="EP17" s="14">
        <f>SUM('свод 12 м-цев'!ES26:ES28)</f>
        <v>0</v>
      </c>
      <c r="EQ17" s="227" t="e">
        <f>SUM('свод 12 м-цев'!ET26:ET28)/EM17</f>
        <v>#DIV/0!</v>
      </c>
      <c r="ER17" s="227" t="e">
        <f>SUM('свод 12 м-цев'!EU26:EU28)/EO17</f>
        <v>#DIV/0!</v>
      </c>
      <c r="ES17" s="227" t="e">
        <f>SUM('свод 12 м-цев'!EV26:EV28)/ET17</f>
        <v>#DIV/0!</v>
      </c>
      <c r="ET17" s="14">
        <f>SUM('свод 12 м-цев'!EW26:EW28)</f>
        <v>0</v>
      </c>
      <c r="EU17" s="14">
        <f>SUM('свод 12 м-цев'!EX26:EX28)</f>
        <v>0</v>
      </c>
      <c r="EV17" s="14">
        <f>SUM('свод 12 м-цев'!EY26:EY28)</f>
        <v>0</v>
      </c>
      <c r="EW17" s="14">
        <f>SUM('свод 12 м-цев'!EZ26:EZ28)</f>
        <v>0</v>
      </c>
      <c r="EX17" s="14">
        <f>SUM('свод 12 м-цев'!FA26:FA28)</f>
        <v>0</v>
      </c>
      <c r="EY17" s="14">
        <f>SUM('свод 12 м-цев'!FB26:FB28)</f>
        <v>0</v>
      </c>
      <c r="EZ17" s="14">
        <f>SUM('свод 12 м-цев'!FC26:FC28)</f>
        <v>0</v>
      </c>
      <c r="FA17" s="14">
        <f>SUM('свод 12 м-цев'!FD26:FD28)</f>
        <v>0</v>
      </c>
      <c r="FB17" s="14">
        <f>SUM('свод 12 м-цев'!FE26:FE28)</f>
        <v>0</v>
      </c>
      <c r="FC17" s="14">
        <f>SUM('свод 12 м-цев'!FF26:FF28)</f>
        <v>0</v>
      </c>
      <c r="FD17" s="227" t="e">
        <f>SUM('свод 12 м-цев'!FG26:FG28)/EZ17</f>
        <v>#DIV/0!</v>
      </c>
      <c r="FE17" s="227" t="e">
        <f>SUM('свод 12 м-цев'!FH26:FH28)/FB17</f>
        <v>#DIV/0!</v>
      </c>
      <c r="FF17" s="227" t="e">
        <f>SUM('свод 12 м-цев'!FI26:FI28)/FG17</f>
        <v>#DIV/0!</v>
      </c>
      <c r="FG17" s="14">
        <f>SUM('свод 12 м-цев'!FJ26:FJ28)</f>
        <v>0</v>
      </c>
      <c r="FH17" s="14">
        <f>SUM('свод 12 м-цев'!FK26:FK28)</f>
        <v>0</v>
      </c>
      <c r="FI17" s="14">
        <f>SUM('свод 12 м-цев'!FL26:FL28)</f>
        <v>0</v>
      </c>
      <c r="FJ17" s="14">
        <f>SUM('свод 12 м-цев'!FM26:FM28)</f>
        <v>0</v>
      </c>
      <c r="FK17" s="14">
        <f>SUM('свод 12 м-цев'!FN26:FN28)</f>
        <v>0</v>
      </c>
      <c r="FL17" s="14">
        <f>SUM('свод 12 м-цев'!FO26:FO28)</f>
        <v>0</v>
      </c>
      <c r="FM17" s="14">
        <f>SUM('свод 12 м-цев'!FP26:FP28)</f>
        <v>0</v>
      </c>
      <c r="FN17" s="14">
        <f>SUM('свод 12 м-цев'!FQ26:FQ28)</f>
        <v>0</v>
      </c>
      <c r="FO17" s="14">
        <f>SUM('свод 12 м-цев'!FR26:FR28)</f>
        <v>0</v>
      </c>
      <c r="FP17" s="14">
        <f>SUM('свод 12 м-цев'!FS26:FS28)</f>
        <v>0</v>
      </c>
      <c r="FQ17" s="227" t="e">
        <f>SUM('свод 12 м-цев'!FT26:FT28)/FM17</f>
        <v>#DIV/0!</v>
      </c>
      <c r="FR17" s="227" t="e">
        <f>SUM('свод 12 м-цев'!FU26:FU28)/FO17</f>
        <v>#DIV/0!</v>
      </c>
      <c r="FS17" s="227" t="e">
        <f>SUM('свод 12 м-цев'!FV26:FV28)/FT17</f>
        <v>#DIV/0!</v>
      </c>
      <c r="FT17" s="14">
        <f>SUM('свод 12 м-цев'!FW26:FW28)</f>
        <v>0</v>
      </c>
      <c r="FU17" s="14">
        <f>SUM('свод 12 м-цев'!FX26:FX28)</f>
        <v>0</v>
      </c>
      <c r="FV17" s="14">
        <f>SUM('свод 12 м-цев'!FY26:FY28)</f>
        <v>0</v>
      </c>
      <c r="FW17" s="14">
        <f>SUM('свод 12 м-цев'!FZ26:FZ28)</f>
        <v>0</v>
      </c>
      <c r="FX17" s="14">
        <f>SUM('свод 12 м-цев'!GA26:GA28)</f>
        <v>0</v>
      </c>
      <c r="FY17" s="14">
        <f>SUM('свод 12 м-цев'!GB26:GB28)</f>
        <v>0</v>
      </c>
      <c r="FZ17" s="14">
        <f>SUM('свод 12 м-цев'!GC26:GC28)</f>
        <v>0</v>
      </c>
      <c r="GA17" s="14">
        <f>SUM('свод 12 м-цев'!GD26:GD28)</f>
        <v>0</v>
      </c>
      <c r="GB17" s="14">
        <f>SUM('свод 12 м-цев'!GE26:GE28)</f>
        <v>0</v>
      </c>
      <c r="GC17" s="14">
        <f>SUM('свод 12 м-цев'!GF26:GF28)</f>
        <v>0</v>
      </c>
      <c r="GD17" s="227" t="e">
        <f>SUM('свод 12 м-цев'!GG26:GG28)/FZ17</f>
        <v>#DIV/0!</v>
      </c>
      <c r="GE17" s="227" t="e">
        <f>SUM('свод 12 м-цев'!GH26:GH28)/GB17</f>
        <v>#DIV/0!</v>
      </c>
      <c r="GF17" s="227" t="e">
        <f>SUM('свод 12 м-цев'!GI26:GI28)/GG17</f>
        <v>#DIV/0!</v>
      </c>
      <c r="GG17" s="14">
        <f>SUM('свод 12 м-цев'!GJ26:GJ28)</f>
        <v>0</v>
      </c>
      <c r="GH17" s="14">
        <f>SUM('свод 12 м-цев'!GK26:GK28)</f>
        <v>0</v>
      </c>
      <c r="GI17" s="14">
        <f>SUM('свод 12 м-цев'!GL26:GL28)</f>
        <v>0</v>
      </c>
      <c r="GJ17" s="14">
        <f>SUM('свод 12 м-цев'!GM26:GM28)</f>
        <v>0</v>
      </c>
      <c r="GK17" s="14">
        <f>SUM('свод 12 м-цев'!GN26:GN28)</f>
        <v>0</v>
      </c>
      <c r="GL17" s="14">
        <f>SUM('свод 12 м-цев'!GO26:GO28)</f>
        <v>0</v>
      </c>
      <c r="GM17" s="14">
        <f>SUM('свод 12 м-цев'!GP26:GP28)</f>
        <v>0</v>
      </c>
      <c r="GN17" s="14">
        <f>SUM('свод 12 м-цев'!GQ26:GQ28)</f>
        <v>0</v>
      </c>
      <c r="GO17" s="14">
        <f>SUM('свод 12 м-цев'!GR26:GR28)</f>
        <v>0</v>
      </c>
      <c r="GP17" s="14">
        <f>SUM('свод 12 м-цев'!GS26:GS28)</f>
        <v>0</v>
      </c>
      <c r="GQ17" s="227" t="e">
        <f>SUM('свод 12 м-цев'!GT26:GT28)/GM17</f>
        <v>#DIV/0!</v>
      </c>
      <c r="GR17" s="227" t="e">
        <f>SUM('свод 12 м-цев'!GU26:GU28)/GO17</f>
        <v>#DIV/0!</v>
      </c>
      <c r="GS17" s="227" t="e">
        <f>SUM('свод 12 м-цев'!GV26:GV28)/GT17</f>
        <v>#DIV/0!</v>
      </c>
      <c r="GT17" s="14">
        <f>SUM('свод 12 м-цев'!GW26:GW28)</f>
        <v>0</v>
      </c>
      <c r="GU17" s="14">
        <f>SUM('свод 12 м-цев'!GX26:GX28)</f>
        <v>0</v>
      </c>
      <c r="GV17" s="14">
        <f>SUM('свод 12 м-цев'!GY26:GY28)</f>
        <v>0</v>
      </c>
      <c r="GW17" s="14">
        <f>SUM('свод 12 м-цев'!GZ26:GZ28)</f>
        <v>0</v>
      </c>
      <c r="GX17" s="14">
        <f>SUM('свод 12 м-цев'!HA26:HA28)</f>
        <v>0</v>
      </c>
      <c r="GY17" s="14">
        <f>SUM('свод 12 м-цев'!HB26:HB28)</f>
        <v>0</v>
      </c>
      <c r="GZ17" s="14">
        <f>SUM('свод 12 м-цев'!HP26:HP28)</f>
        <v>0</v>
      </c>
      <c r="HA17" s="14">
        <f>SUM('свод 12 м-цев'!HQ26:HQ28)</f>
        <v>0</v>
      </c>
      <c r="HB17" s="14">
        <f>SUM('свод 12 м-цев'!HR26:HR28)</f>
        <v>0</v>
      </c>
      <c r="HC17" s="14">
        <f>SUM('свод 12 м-цев'!HS26:HS28)</f>
        <v>0</v>
      </c>
      <c r="HD17" s="227" t="e">
        <f>SUM('свод 12 м-цев'!HT26:HT28)/GZ17</f>
        <v>#DIV/0!</v>
      </c>
      <c r="HE17" s="227" t="e">
        <f>SUM('свод 12 м-цев'!HU26:HU28)/HB17</f>
        <v>#DIV/0!</v>
      </c>
      <c r="HF17" s="227" t="e">
        <f>SUM('свод 12 м-цев'!HV26:HV28)/HG17</f>
        <v>#DIV/0!</v>
      </c>
      <c r="HG17" s="14">
        <f>SUM('свод 12 м-цев'!HW26:HW28)</f>
        <v>0</v>
      </c>
      <c r="HH17" s="14">
        <f>SUM('свод 12 м-цев'!HX26:HX28)</f>
        <v>0</v>
      </c>
      <c r="HI17" s="14">
        <f>SUM('свод 12 м-цев'!HY26:HY28)</f>
        <v>0</v>
      </c>
      <c r="HJ17" s="14">
        <f>SUM('свод 12 м-цев'!HZ26:HZ28)</f>
        <v>0</v>
      </c>
      <c r="HK17" s="14">
        <f>SUM('свод 12 м-цев'!IA26:IA28)</f>
        <v>0</v>
      </c>
      <c r="HL17" s="14">
        <f>SUM('свод 12 м-цев'!IB26:IB28)</f>
        <v>0</v>
      </c>
      <c r="HM17" s="14">
        <f>SUM('свод 12 м-цев'!IC26:IC28)</f>
        <v>0</v>
      </c>
      <c r="HN17" s="14">
        <f>SUM('свод 12 м-цев'!ID26:ID28)</f>
        <v>0</v>
      </c>
      <c r="HO17" s="14">
        <f>SUM('свод 12 м-цев'!IE26:IE28)</f>
        <v>0</v>
      </c>
      <c r="HP17" s="14">
        <f>SUM('свод 12 м-цев'!IF26:IF28)</f>
        <v>0</v>
      </c>
      <c r="HQ17" s="227" t="e">
        <f>SUM('свод 12 м-цев'!IG26:IG28)/HM17</f>
        <v>#DIV/0!</v>
      </c>
      <c r="HR17" s="227" t="e">
        <f>SUM('свод 12 м-цев'!IH26:IH28)/HO17</f>
        <v>#DIV/0!</v>
      </c>
      <c r="HS17" s="227" t="e">
        <f>SUM('свод 12 м-цев'!II26:II28)/HT17</f>
        <v>#DIV/0!</v>
      </c>
      <c r="HT17" s="14">
        <f>SUM('свод 12 м-цев'!IJ26:IJ28)</f>
        <v>0</v>
      </c>
      <c r="HU17" s="14">
        <f>SUM('свод 12 м-цев'!IK26:IK28)</f>
        <v>0</v>
      </c>
      <c r="HV17" s="14">
        <f>SUM('свод 12 м-цев'!IL26:IL28)</f>
        <v>0</v>
      </c>
      <c r="HW17" s="14">
        <f>SUM('свод 12 м-цев'!IM26:IM28)</f>
        <v>0</v>
      </c>
      <c r="HX17" s="14">
        <f>SUM('свод 12 м-цев'!IN26:IN28)</f>
        <v>0</v>
      </c>
      <c r="HY17" s="14">
        <f>SUM('свод 12 м-цев'!IO26:IO28)</f>
        <v>0</v>
      </c>
      <c r="HZ17" s="14">
        <f>SUM('свод 12 м-цев'!IP26:IP28)</f>
        <v>0</v>
      </c>
      <c r="IA17" s="14">
        <f>SUM('свод 12 м-цев'!IQ26:IQ28)</f>
        <v>0</v>
      </c>
      <c r="IB17" s="14">
        <f>SUM('свод 12 м-цев'!IR26:IR28)</f>
        <v>0</v>
      </c>
      <c r="IC17" s="14">
        <f>SUM('свод 12 м-цев'!IS26:IS28)</f>
        <v>0</v>
      </c>
      <c r="ID17" s="227" t="e">
        <f>SUM('свод 12 м-цев'!IT26:IT28)/HZ17</f>
        <v>#DIV/0!</v>
      </c>
      <c r="IE17" s="227" t="e">
        <f>SUM('свод 12 м-цев'!IU26:IU28)/IB17</f>
        <v>#DIV/0!</v>
      </c>
      <c r="IF17" s="227" t="e">
        <f>SUM('свод 12 м-цев'!IV26:IV28)/IG17</f>
        <v>#DIV/0!</v>
      </c>
      <c r="IG17" s="14">
        <f>SUM('свод 12 м-цев'!IW26:IW28)</f>
        <v>0</v>
      </c>
      <c r="IH17" s="14">
        <f>SUM('свод 12 м-цев'!IX26:IX28)</f>
        <v>0</v>
      </c>
      <c r="II17" s="14">
        <f>SUM('свод 12 м-цев'!IY26:IY28)</f>
        <v>0</v>
      </c>
      <c r="IJ17" s="14">
        <f>SUM('свод 12 м-цев'!IZ26:IZ28)</f>
        <v>0</v>
      </c>
      <c r="IK17" s="14">
        <f>SUM('свод 12 м-цев'!JA26:JA28)</f>
        <v>0</v>
      </c>
      <c r="IL17" s="14">
        <f>SUM('свод 12 м-цев'!JB26:JB28)</f>
        <v>0</v>
      </c>
      <c r="IM17" s="14">
        <f>SUM('свод 12 м-цев'!JC26:JC28)</f>
        <v>0</v>
      </c>
      <c r="IN17" s="14">
        <f>SUM('свод 12 м-цев'!JD26:JD28)</f>
        <v>0</v>
      </c>
      <c r="IO17" s="14">
        <f>SUM('свод 12 м-цев'!JE26:JE28)</f>
        <v>0</v>
      </c>
      <c r="IP17" s="14">
        <f>SUM('свод 12 м-цев'!JF26:JF28)</f>
        <v>0</v>
      </c>
      <c r="IQ17" s="227" t="e">
        <f>SUM('свод 12 м-цев'!JG26:JG28)/IM17</f>
        <v>#DIV/0!</v>
      </c>
      <c r="IR17" s="227" t="e">
        <f>SUM('свод 12 м-цев'!JH26:JH28)/IO17</f>
        <v>#DIV/0!</v>
      </c>
      <c r="IS17" s="227" t="e">
        <f>SUM('свод 12 м-цев'!JI26:JI28)/IT17</f>
        <v>#DIV/0!</v>
      </c>
      <c r="IT17" s="14">
        <f>SUM('свод 12 м-цев'!JJ26:JJ28)</f>
        <v>0</v>
      </c>
      <c r="IU17" s="14">
        <f>SUM('свод 12 м-цев'!JK26:JK28)</f>
        <v>0</v>
      </c>
      <c r="IV17" s="14">
        <f>SUM('свод 12 м-цев'!JL26:JL28)</f>
        <v>0</v>
      </c>
      <c r="IW17" s="14">
        <f>SUM('свод 12 м-цев'!JM26:JM28)</f>
        <v>0</v>
      </c>
      <c r="IX17" s="14">
        <f>SUM('свод 12 м-цев'!JN26:JN28)</f>
        <v>0</v>
      </c>
      <c r="IY17" s="14">
        <f>SUM('свод 12 м-цев'!JO26:JO28)</f>
        <v>0</v>
      </c>
      <c r="IZ17" s="14">
        <f>SUM('свод 12 м-цев'!HC26:HC28)</f>
        <v>0</v>
      </c>
      <c r="JA17" s="14">
        <f>SUM('свод 12 м-цев'!HD26:HD28)</f>
        <v>0</v>
      </c>
      <c r="JB17" s="14">
        <f>SUM('свод 12 м-цев'!HE26:HE28)</f>
        <v>0</v>
      </c>
      <c r="JC17" s="14">
        <f>SUM('свод 12 м-цев'!HF26:HF28)</f>
        <v>0</v>
      </c>
      <c r="JD17" s="227" t="e">
        <f>SUM('свод 12 м-цев'!HG26:HG28)/IZ17</f>
        <v>#DIV/0!</v>
      </c>
      <c r="JE17" s="227" t="e">
        <f>SUM('свод 12 м-цев'!HH26:HH28)/JB17</f>
        <v>#DIV/0!</v>
      </c>
      <c r="JF17" s="227" t="e">
        <f>SUM('свод 12 м-цев'!HI26:HI28)/JG17</f>
        <v>#DIV/0!</v>
      </c>
      <c r="JG17" s="14">
        <f>SUM('свод 12 м-цев'!HJ26:HJ28)</f>
        <v>0</v>
      </c>
      <c r="JH17" s="14">
        <f>SUM('свод 12 м-цев'!HK26:HK28)</f>
        <v>0</v>
      </c>
      <c r="JI17" s="14">
        <f>SUM('свод 12 м-цев'!HL26:HL28)</f>
        <v>0</v>
      </c>
      <c r="JJ17" s="14">
        <f>SUM('свод 12 м-цев'!HM26:HM28)</f>
        <v>0</v>
      </c>
      <c r="JK17" s="14">
        <f>SUM('свод 12 м-цев'!HN26:HN28)</f>
        <v>0</v>
      </c>
      <c r="JL17" s="14">
        <f>SUM('свод 12 м-цев'!HO26:HO28)</f>
        <v>0</v>
      </c>
      <c r="JM17" s="14">
        <f>SUM('свод 12 м-цев'!JP26:JP28)</f>
        <v>0</v>
      </c>
      <c r="JN17" s="14">
        <f>SUM('свод 12 м-цев'!JQ26:JQ28)</f>
        <v>0</v>
      </c>
      <c r="JO17" s="14">
        <f>SUM('свод 12 м-цев'!JR26:JR28)</f>
        <v>0</v>
      </c>
      <c r="JP17" s="14">
        <f>SUM('свод 12 м-цев'!JS26:JS28)</f>
        <v>0</v>
      </c>
      <c r="JQ17" s="227"/>
      <c r="JR17" s="227"/>
      <c r="JS17" s="227"/>
      <c r="JT17" s="14">
        <f>SUM('свод 12 м-цев'!JW26:JW28)</f>
        <v>0</v>
      </c>
      <c r="JU17" s="14">
        <f>SUM('свод 12 м-цев'!JX26:JX28)</f>
        <v>0</v>
      </c>
      <c r="JV17" s="14">
        <f>SUM('свод 12 м-цев'!JY26:JY28)</f>
        <v>0</v>
      </c>
      <c r="JW17" s="14">
        <f>SUM('свод 12 м-цев'!JZ26:JZ28)</f>
        <v>0</v>
      </c>
      <c r="JX17" s="14">
        <f>SUM('свод 12 м-цев'!KA26:KA28)</f>
        <v>0</v>
      </c>
      <c r="JY17" s="14">
        <f>SUM('свод 12 м-цев'!KB26:KB28)</f>
        <v>0</v>
      </c>
      <c r="JZ17" s="14">
        <f>SUM('свод 12 м-цев'!KC26:KC28)</f>
        <v>0</v>
      </c>
      <c r="KA17" s="14">
        <f>SUM('свод 12 м-цев'!KD26:KD28)</f>
        <v>0</v>
      </c>
      <c r="KB17" s="14">
        <f>SUM('свод 12 м-цев'!KE26:KE28)</f>
        <v>0</v>
      </c>
      <c r="KC17" s="14">
        <f>SUM('свод 12 м-цев'!KF26:KF28)</f>
        <v>0</v>
      </c>
      <c r="KD17" s="227" t="e">
        <f>SUM('свод 12 м-цев'!KG26:KG28)/JZ17</f>
        <v>#DIV/0!</v>
      </c>
      <c r="KE17" s="227" t="e">
        <f>SUM('свод 12 м-цев'!KH26:KH28)/KB17</f>
        <v>#DIV/0!</v>
      </c>
      <c r="KF17" s="227" t="e">
        <f>SUM('свод 12 м-цев'!KI26:KI28)/KG17</f>
        <v>#DIV/0!</v>
      </c>
      <c r="KG17" s="14">
        <f>SUM('свод 12 м-цев'!KJ26:KJ28)</f>
        <v>0</v>
      </c>
      <c r="KH17" s="14">
        <f>SUM('свод 12 м-цев'!KK26:KK28)</f>
        <v>0</v>
      </c>
      <c r="KI17" s="14">
        <f>SUM('свод 12 м-цев'!KL26:KL28)</f>
        <v>0</v>
      </c>
      <c r="KJ17" s="14">
        <f>SUM('свод 12 м-цев'!KM26:KM28)</f>
        <v>0</v>
      </c>
      <c r="KK17" s="14">
        <f>SUM('свод 12 м-цев'!KN26:KN28)</f>
        <v>0</v>
      </c>
      <c r="KL17" s="14">
        <f>SUM('свод 12 м-цев'!KO26:KO28)</f>
        <v>0</v>
      </c>
      <c r="KM17" s="14">
        <f>SUM('свод 12 м-цев'!KP26:KP28)</f>
        <v>0</v>
      </c>
      <c r="KN17" s="14">
        <f>SUM('свод 12 м-цев'!KQ26:KQ28)</f>
        <v>0</v>
      </c>
      <c r="KO17" s="14">
        <f>SUM('свод 12 м-цев'!KR26:KR28)</f>
        <v>0</v>
      </c>
      <c r="KP17" s="14">
        <f>SUM('свод 12 м-цев'!KS26:KS28)</f>
        <v>0</v>
      </c>
      <c r="KQ17" s="227" t="e">
        <f>SUM('свод 12 м-цев'!KT26:KT28)/KM17</f>
        <v>#DIV/0!</v>
      </c>
      <c r="KR17" s="227" t="e">
        <f>SUM('свод 12 м-цев'!KU26:KU28)/KO17</f>
        <v>#DIV/0!</v>
      </c>
      <c r="KS17" s="227" t="e">
        <f>SUM('свод 12 м-цев'!KV26:KV28)/KT17</f>
        <v>#DIV/0!</v>
      </c>
      <c r="KT17" s="14">
        <f>SUM('свод 12 м-цев'!KW26:KW28)</f>
        <v>0</v>
      </c>
      <c r="KU17" s="14">
        <f>SUM('свод 12 м-цев'!KX26:KX28)</f>
        <v>0</v>
      </c>
      <c r="KV17" s="14">
        <f>SUM('свод 12 м-цев'!KY26:KY28)</f>
        <v>0</v>
      </c>
      <c r="KW17" s="14">
        <f>SUM('свод 12 м-цев'!KZ26:KZ28)</f>
        <v>0</v>
      </c>
      <c r="KX17" s="14">
        <f>SUM('свод 12 м-цев'!LA26:LA28)</f>
        <v>0</v>
      </c>
      <c r="KY17" s="14">
        <f>SUM('свод 12 м-цев'!LB26:LB28)</f>
        <v>0</v>
      </c>
      <c r="KZ17" s="14">
        <f>SUM('свод 12 м-цев'!LC26:LC28)</f>
        <v>0</v>
      </c>
      <c r="LA17" s="14">
        <f>SUM('свод 12 м-цев'!LD26:LD28)</f>
        <v>0</v>
      </c>
      <c r="LB17" s="14">
        <f>SUM('свод 12 м-цев'!LE26:LE28)</f>
        <v>0</v>
      </c>
      <c r="LC17" s="14">
        <f>SUM('свод 12 м-цев'!LF26:LF28)</f>
        <v>0</v>
      </c>
      <c r="LD17" s="227" t="e">
        <f>SUM('свод 12 м-цев'!LG26:LG28)/KZ17</f>
        <v>#DIV/0!</v>
      </c>
      <c r="LE17" s="227" t="e">
        <f>SUM('свод 12 м-цев'!LH26:LH28)/LB17</f>
        <v>#DIV/0!</v>
      </c>
      <c r="LF17" s="227" t="e">
        <f>SUM('свод 12 м-цев'!LI26:LI28)/LG17</f>
        <v>#DIV/0!</v>
      </c>
      <c r="LG17" s="14">
        <f>SUM('свод 12 м-цев'!LJ26:LJ28)</f>
        <v>0</v>
      </c>
      <c r="LH17" s="14">
        <f>SUM('свод 12 м-цев'!LK26:LK28)</f>
        <v>0</v>
      </c>
      <c r="LI17" s="14">
        <f>SUM('свод 12 м-цев'!LL26:LL28)</f>
        <v>0</v>
      </c>
      <c r="LJ17" s="14">
        <f>SUM('свод 12 м-цев'!LM26:LM28)</f>
        <v>0</v>
      </c>
      <c r="LK17" s="14">
        <f>SUM('свод 12 м-цев'!LN26:LN28)</f>
        <v>0</v>
      </c>
      <c r="LL17" s="14">
        <f>SUM('свод 12 м-цев'!LO26:LO28)</f>
        <v>0</v>
      </c>
      <c r="LM17" s="14">
        <f>SUM('свод 12 м-цев'!LP26:LP28)</f>
        <v>0</v>
      </c>
      <c r="LN17" s="14">
        <f>SUM('свод 12 м-цев'!LQ26:LQ28)</f>
        <v>0</v>
      </c>
      <c r="LO17" s="14">
        <f>SUM('свод 12 м-цев'!LR26:LR28)</f>
        <v>0</v>
      </c>
      <c r="LP17" s="14">
        <f>SUM('свод 12 м-цев'!LS26:LS28)</f>
        <v>0</v>
      </c>
      <c r="LQ17" s="227" t="e">
        <f>SUM('свод 12 м-цев'!LT26:LT28)/LM17</f>
        <v>#DIV/0!</v>
      </c>
      <c r="LR17" s="227" t="e">
        <f>SUM('свод 12 м-цев'!LU26:LU28)/LO17</f>
        <v>#DIV/0!</v>
      </c>
      <c r="LS17" s="227" t="e">
        <f>SUM('свод 12 м-цев'!LV26:LV28)/LT17</f>
        <v>#DIV/0!</v>
      </c>
      <c r="LT17" s="14">
        <f>SUM('свод 12 м-цев'!LW26:LW28)</f>
        <v>0</v>
      </c>
      <c r="LU17" s="14">
        <f>SUM('свод 12 м-цев'!LX26:LX28)</f>
        <v>0</v>
      </c>
      <c r="LV17" s="14">
        <f>SUM('свод 12 м-цев'!LY26:LY28)</f>
        <v>0</v>
      </c>
      <c r="LW17" s="14">
        <f>SUM('свод 12 м-цев'!LZ26:LZ28)</f>
        <v>0</v>
      </c>
      <c r="LX17" s="14">
        <f>SUM('свод 12 м-цев'!MA26:MA28)</f>
        <v>0</v>
      </c>
      <c r="LY17" s="14">
        <f>SUM('свод 12 м-цев'!MB26:MB28)</f>
        <v>0</v>
      </c>
      <c r="LZ17" s="14">
        <f>SUM('свод 12 м-цев'!MC26:MC28)</f>
        <v>0</v>
      </c>
      <c r="MA17" s="14">
        <f>SUM('свод 12 м-цев'!MD26:MD28)</f>
        <v>0</v>
      </c>
      <c r="MB17" s="14">
        <f>SUM('свод 12 м-цев'!ME26:ME28)</f>
        <v>0</v>
      </c>
      <c r="MC17" s="14">
        <f>SUM('свод 12 м-цев'!MF26:MF28)</f>
        <v>0</v>
      </c>
      <c r="MD17" s="227" t="e">
        <f>SUM('свод 12 м-цев'!MG26:MG28)/LZ17</f>
        <v>#DIV/0!</v>
      </c>
      <c r="ME17" s="227" t="e">
        <f>SUM('свод 12 м-цев'!MH26:MH28)/MB17</f>
        <v>#DIV/0!</v>
      </c>
      <c r="MF17" s="227" t="e">
        <f>SUM('свод 12 м-цев'!MI26:MI28)/MG17</f>
        <v>#DIV/0!</v>
      </c>
      <c r="MG17" s="14">
        <f>SUM('свод 12 м-цев'!MJ26:MJ28)</f>
        <v>0</v>
      </c>
      <c r="MH17" s="14">
        <f>SUM('свод 12 м-цев'!MK26:MK28)</f>
        <v>0</v>
      </c>
      <c r="MI17" s="14">
        <f>SUM('свод 12 м-цев'!ML26:ML28)</f>
        <v>0</v>
      </c>
      <c r="MJ17" s="14">
        <f>SUM('свод 12 м-цев'!MM26:MM28)</f>
        <v>0</v>
      </c>
      <c r="MK17" s="14">
        <f>SUM('свод 12 м-цев'!MN26:MN28)</f>
        <v>0</v>
      </c>
      <c r="ML17" s="14">
        <f>SUM('свод 12 м-цев'!MO26:MO28)</f>
        <v>0</v>
      </c>
      <c r="MM17" s="14">
        <f>SUM('свод 12 м-цев'!MP26:MP28)</f>
        <v>0</v>
      </c>
      <c r="MN17" s="14">
        <f>SUM('свод 12 м-цев'!MQ26:MQ28)</f>
        <v>0</v>
      </c>
      <c r="MO17" s="14">
        <f>SUM('свод 12 м-цев'!MR26:MR28)</f>
        <v>0</v>
      </c>
      <c r="MP17" s="14">
        <f>SUM('свод 12 м-цев'!MS26:MS28)</f>
        <v>0</v>
      </c>
      <c r="MQ17" s="227" t="e">
        <f>SUM('свод 12 м-цев'!MT26:MT28)/MM17</f>
        <v>#DIV/0!</v>
      </c>
      <c r="MR17" s="227" t="e">
        <f>SUM('свод 12 м-цев'!MU26:MU28)/MO17</f>
        <v>#DIV/0!</v>
      </c>
      <c r="MS17" s="227" t="e">
        <f>SUM('свод 12 м-цев'!MV26:MV28)/MT17</f>
        <v>#DIV/0!</v>
      </c>
      <c r="MT17" s="14">
        <f>SUM('свод 12 м-цев'!MW26:MW28)</f>
        <v>0</v>
      </c>
      <c r="MU17" s="14">
        <f>SUM('свод 12 м-цев'!MX26:MX28)</f>
        <v>0</v>
      </c>
      <c r="MV17" s="14">
        <f>SUM('свод 12 м-цев'!MY26:MY28)</f>
        <v>0</v>
      </c>
      <c r="MW17" s="14">
        <f>SUM('свод 12 м-цев'!MZ26:MZ28)</f>
        <v>0</v>
      </c>
      <c r="MX17" s="14">
        <f>SUM('свод 12 м-цев'!NA26:NA28)</f>
        <v>0</v>
      </c>
      <c r="MY17" s="14">
        <f>SUM('свод 12 м-цев'!NB26:NB28)</f>
        <v>0</v>
      </c>
      <c r="MZ17" s="14">
        <f>SUM('свод 12 м-цев'!NP26:NP28)</f>
        <v>0</v>
      </c>
      <c r="NA17" s="14">
        <f>SUM('свод 12 м-цев'!NQ26:NQ28)</f>
        <v>0</v>
      </c>
      <c r="NB17" s="14">
        <f>SUM('свод 12 м-цев'!NR26:NR28)</f>
        <v>0</v>
      </c>
      <c r="NC17" s="14">
        <f>SUM('свод 12 м-цев'!NS26:NS28)</f>
        <v>0</v>
      </c>
      <c r="ND17" s="227" t="e">
        <f>SUM('свод 12 м-цев'!NT26:NT28)/MZ17</f>
        <v>#DIV/0!</v>
      </c>
      <c r="NE17" s="227" t="e">
        <f>SUM('свод 12 м-цев'!NU26:NU28)/NB17</f>
        <v>#DIV/0!</v>
      </c>
      <c r="NF17" s="227" t="e">
        <f>SUM('свод 12 м-цев'!NV26:NV28)/NG17</f>
        <v>#DIV/0!</v>
      </c>
      <c r="NG17" s="14">
        <f>SUM('свод 12 м-цев'!NW26:NW28)</f>
        <v>0</v>
      </c>
      <c r="NH17" s="14">
        <f>SUM('свод 12 м-цев'!NX26:NX28)</f>
        <v>0</v>
      </c>
      <c r="NI17" s="14">
        <f>SUM('свод 12 м-цев'!NY26:NY28)</f>
        <v>0</v>
      </c>
      <c r="NJ17" s="14">
        <f>SUM('свод 12 м-цев'!NZ26:NZ28)</f>
        <v>0</v>
      </c>
      <c r="NK17" s="14">
        <f>SUM('свод 12 м-цев'!OA26:OA28)</f>
        <v>0</v>
      </c>
      <c r="NL17" s="14">
        <f>SUM('свод 12 м-цев'!OB26:OB28)</f>
        <v>0</v>
      </c>
      <c r="NM17" s="14">
        <f>SUM('свод 12 м-цев'!OP26:OP28)</f>
        <v>0</v>
      </c>
      <c r="NN17" s="14">
        <f>SUM('свод 12 м-цев'!OQ26:OQ28)</f>
        <v>0</v>
      </c>
      <c r="NO17" s="14">
        <f>SUM('свод 12 м-цев'!OR26:OR28)</f>
        <v>0</v>
      </c>
      <c r="NP17" s="14">
        <f>SUM('свод 12 м-цев'!OS26:OS28)</f>
        <v>0</v>
      </c>
      <c r="NQ17" s="227" t="e">
        <f>SUM('свод 12 м-цев'!OT26:OT28)/NM17</f>
        <v>#DIV/0!</v>
      </c>
      <c r="NR17" s="227" t="e">
        <f>SUM('свод 12 м-цев'!OU26:OU28)/NO17</f>
        <v>#DIV/0!</v>
      </c>
      <c r="NS17" s="227" t="e">
        <f>SUM('свод 12 м-цев'!OV26:OV28)/NT17</f>
        <v>#DIV/0!</v>
      </c>
      <c r="NT17" s="14">
        <f>SUM('свод 12 м-цев'!OW26:OW28)</f>
        <v>0</v>
      </c>
      <c r="NU17" s="14">
        <f>SUM('свод 12 м-цев'!OX26:OX28)</f>
        <v>0</v>
      </c>
      <c r="NV17" s="14">
        <f>SUM('свод 12 м-цев'!OY26:OY28)</f>
        <v>0</v>
      </c>
      <c r="NW17" s="14">
        <f>SUM('свод 12 м-цев'!OZ26:OZ28)</f>
        <v>0</v>
      </c>
      <c r="NX17" s="14">
        <f>SUM('свод 12 м-цев'!PA26:PA28)</f>
        <v>0</v>
      </c>
      <c r="NY17" s="14">
        <f>SUM('свод 12 м-цев'!PB26:PB28)</f>
        <v>0</v>
      </c>
      <c r="NZ17" s="14">
        <f>SUM('свод 12 м-цев'!PC26:PC28)</f>
        <v>0</v>
      </c>
      <c r="OA17" s="14">
        <f>SUM('свод 12 м-цев'!PD26:PD28)</f>
        <v>0</v>
      </c>
      <c r="OB17" s="14">
        <f>SUM('свод 12 м-цев'!PE26:PE28)</f>
        <v>0</v>
      </c>
      <c r="OC17" s="14">
        <f>SUM('свод 12 м-цев'!PF26:PF28)</f>
        <v>0</v>
      </c>
      <c r="OD17" s="227" t="e">
        <f>SUM('свод 12 м-цев'!PG26:PG28)/NZ17</f>
        <v>#DIV/0!</v>
      </c>
      <c r="OE17" s="227" t="e">
        <f>SUM('свод 12 м-цев'!PH26:PH28)/OB17</f>
        <v>#DIV/0!</v>
      </c>
      <c r="OF17" s="227" t="e">
        <f>SUM('свод 12 м-цев'!PI26:PI28)/OG17</f>
        <v>#DIV/0!</v>
      </c>
      <c r="OG17" s="14">
        <f>SUM('свод 12 м-цев'!PJ26:PJ28)</f>
        <v>0</v>
      </c>
      <c r="OH17" s="14">
        <f>SUM('свод 12 м-цев'!PK26:PK28)</f>
        <v>0</v>
      </c>
      <c r="OI17" s="14">
        <f>SUM('свод 12 м-цев'!PL26:PL28)</f>
        <v>0</v>
      </c>
      <c r="OJ17" s="14">
        <f>SUM('свод 12 м-цев'!PM26:PM28)</f>
        <v>0</v>
      </c>
      <c r="OK17" s="14">
        <f>SUM('свод 12 м-цев'!PN26:PN28)</f>
        <v>0</v>
      </c>
      <c r="OL17" s="14">
        <f>SUM('свод 12 м-цев'!PO26:PO28)</f>
        <v>0</v>
      </c>
      <c r="OM17" s="14">
        <f>SUM('свод 12 м-цев'!NC26:NC28)</f>
        <v>0</v>
      </c>
      <c r="ON17" s="14">
        <f>SUM('свод 12 м-цев'!ND26:ND28)</f>
        <v>0</v>
      </c>
      <c r="OO17" s="14">
        <f>SUM('свод 12 м-цев'!NE26:NE28)</f>
        <v>0</v>
      </c>
      <c r="OP17" s="14">
        <f>SUM('свод 12 м-цев'!NF26:NF28)</f>
        <v>0</v>
      </c>
      <c r="OQ17" s="227" t="e">
        <f>SUM('свод 12 м-цев'!NG26:NG28)/OM17</f>
        <v>#DIV/0!</v>
      </c>
      <c r="OR17" s="227" t="e">
        <f>SUM('свод 12 м-цев'!NH26:NH28)/OO17</f>
        <v>#DIV/0!</v>
      </c>
      <c r="OS17" s="227" t="e">
        <f>SUM('свод 12 м-цев'!NI26:NI28)/OT17</f>
        <v>#DIV/0!</v>
      </c>
      <c r="OT17" s="14">
        <f>SUM('свод 12 м-цев'!NJ26:NJ28)</f>
        <v>0</v>
      </c>
      <c r="OU17" s="14">
        <f>SUM('свод 12 м-цев'!NK26:NK28)</f>
        <v>0</v>
      </c>
      <c r="OV17" s="14">
        <f>SUM('свод 12 м-цев'!NL26:NL28)</f>
        <v>0</v>
      </c>
      <c r="OW17" s="14">
        <f>SUM('свод 12 м-цев'!NM26:NM28)</f>
        <v>0</v>
      </c>
      <c r="OX17" s="14">
        <f>SUM('свод 12 м-цев'!NN26:NN28)</f>
        <v>0</v>
      </c>
      <c r="OY17" s="14">
        <f>SUM('свод 12 м-цев'!NO26:NO28)</f>
        <v>0</v>
      </c>
      <c r="OZ17" s="14">
        <f>SUM('свод 12 м-цев'!PP26:PP28)</f>
        <v>0</v>
      </c>
      <c r="PA17" s="14">
        <f>SUM('свод 12 м-цев'!PQ26:PQ28)</f>
        <v>0</v>
      </c>
      <c r="PB17" s="14">
        <f>SUM('свод 12 м-цев'!PR26:PR28)</f>
        <v>0</v>
      </c>
      <c r="PC17" s="14">
        <f>SUM('свод 12 м-цев'!PS26:PS28)</f>
        <v>0</v>
      </c>
      <c r="PD17" s="227" t="e">
        <f>SUM('свод 12 м-цев'!PT26:PT28)/OZ17</f>
        <v>#DIV/0!</v>
      </c>
      <c r="PE17" s="227" t="e">
        <f>SUM('свод 12 м-цев'!PU26:PU28)/PB17</f>
        <v>#DIV/0!</v>
      </c>
      <c r="PF17" s="227" t="e">
        <f>SUM('свод 12 м-цев'!PV26:PV28)/PG17</f>
        <v>#DIV/0!</v>
      </c>
      <c r="PG17" s="14">
        <f>SUM('свод 12 м-цев'!PW26:PW28)</f>
        <v>0</v>
      </c>
      <c r="PH17" s="14">
        <f>SUM('свод 12 м-цев'!PX26:PX28)</f>
        <v>0</v>
      </c>
      <c r="PI17" s="14">
        <f>SUM('свод 12 м-цев'!PY26:PY28)</f>
        <v>0</v>
      </c>
      <c r="PJ17" s="14">
        <f>SUM('свод 12 м-цев'!PZ26:PZ28)</f>
        <v>0</v>
      </c>
      <c r="PK17" s="14">
        <f>SUM('свод 12 м-цев'!QA26:QA28)</f>
        <v>0</v>
      </c>
      <c r="PL17" s="14">
        <f>SUM('свод 12 м-цев'!QB26:QB28)</f>
        <v>0</v>
      </c>
      <c r="PM17" s="14">
        <f>SUM('свод 12 м-цев'!OC26:OC28)</f>
        <v>0</v>
      </c>
      <c r="PN17" s="14">
        <f>SUM('свод 12 м-цев'!OD26:OD28)</f>
        <v>0</v>
      </c>
      <c r="PO17" s="14">
        <f>SUM('свод 12 м-цев'!OE26:OE28)</f>
        <v>0</v>
      </c>
      <c r="PP17" s="14">
        <f>SUM('свод 12 м-цев'!OF26:OF28)</f>
        <v>0</v>
      </c>
      <c r="PQ17" s="227" t="e">
        <f>SUM('свод 12 м-цев'!OG26:OG28)/PM17</f>
        <v>#DIV/0!</v>
      </c>
      <c r="PR17" s="227" t="e">
        <f>SUM('свод 12 м-цев'!OH26:OH28)/PO17</f>
        <v>#DIV/0!</v>
      </c>
      <c r="PS17" s="227" t="e">
        <f>SUM('свод 12 м-цев'!OI26:OI28)/PT17</f>
        <v>#DIV/0!</v>
      </c>
      <c r="PT17" s="14">
        <f>SUM('свод 12 м-цев'!OJ26:OJ28)</f>
        <v>0</v>
      </c>
      <c r="PU17" s="14">
        <f>SUM('свод 12 м-цев'!OK26:OK28)</f>
        <v>0</v>
      </c>
      <c r="PV17" s="14">
        <f>SUM('свод 12 м-цев'!OL26:OL28)</f>
        <v>0</v>
      </c>
      <c r="PW17" s="14">
        <f>SUM('свод 12 м-цев'!OM26:OM28)</f>
        <v>0</v>
      </c>
      <c r="PX17" s="14">
        <f>SUM('свод 12 м-цев'!ON26:ON28)</f>
        <v>0</v>
      </c>
      <c r="PY17" s="14">
        <f>SUM('свод 12 м-цев'!OO26:OO28)</f>
        <v>0</v>
      </c>
      <c r="PZ17" s="14">
        <f>SUM('свод 12 м-цев'!QC26:QC28)</f>
        <v>0</v>
      </c>
      <c r="QA17" s="14">
        <f>SUM('свод 12 м-цев'!QD26:QD28)</f>
        <v>0</v>
      </c>
      <c r="QB17" s="14">
        <f>SUM('свод 12 м-цев'!QE26:QE28)</f>
        <v>0</v>
      </c>
      <c r="QC17" s="14">
        <f>SUM('свод 12 м-цев'!QF26:QF28)</f>
        <v>0</v>
      </c>
      <c r="QD17" s="227" t="e">
        <f>SUM('свод 12 м-цев'!QG26:QG28)/PZ17</f>
        <v>#DIV/0!</v>
      </c>
      <c r="QE17" s="227" t="e">
        <f>SUM('свод 12 м-цев'!QH26:QH28)/QB17</f>
        <v>#DIV/0!</v>
      </c>
      <c r="QF17" s="227" t="e">
        <f>SUM('свод 12 м-цев'!QI26:QI28)/QG17</f>
        <v>#DIV/0!</v>
      </c>
      <c r="QG17" s="14">
        <f>SUM('свод 12 м-цев'!QJ26:QJ28)</f>
        <v>0</v>
      </c>
      <c r="QH17" s="14">
        <f>SUM('свод 12 м-цев'!QK26:QK28)</f>
        <v>0</v>
      </c>
      <c r="QI17" s="14">
        <f>SUM('свод 12 м-цев'!QL26:QL28)</f>
        <v>0</v>
      </c>
      <c r="QJ17" s="14">
        <f>SUM('свод 12 м-цев'!QM26:QM28)</f>
        <v>0</v>
      </c>
      <c r="QK17" s="14">
        <f>SUM('свод 12 м-цев'!QN26:QN28)</f>
        <v>0</v>
      </c>
      <c r="QL17" s="14">
        <f>SUM('свод 12 м-цев'!QO26:QO28)</f>
        <v>0</v>
      </c>
      <c r="QM17" s="14">
        <f>SUM('свод 12 м-цев'!QP26:QP28)</f>
        <v>0</v>
      </c>
      <c r="QN17" s="14">
        <f>SUM('свод 12 м-цев'!QQ26:QQ28)</f>
        <v>0</v>
      </c>
      <c r="QO17" s="14">
        <f>SUM('свод 12 м-цев'!QR26:QR28)</f>
        <v>0</v>
      </c>
      <c r="QP17" s="14">
        <f>SUM('свод 12 м-цев'!QS26:QS28)</f>
        <v>0</v>
      </c>
      <c r="QQ17" s="227" t="e">
        <f>SUM('свод 12 м-цев'!QT26:QT28)/QM17</f>
        <v>#DIV/0!</v>
      </c>
      <c r="QR17" s="227" t="e">
        <f>SUM('свод 12 м-цев'!QU26:QU28)/QO17</f>
        <v>#DIV/0!</v>
      </c>
      <c r="QS17" s="227" t="e">
        <f>SUM('свод 12 м-цев'!QV26:QV28)/QT17</f>
        <v>#DIV/0!</v>
      </c>
      <c r="QT17" s="14">
        <f>SUM('свод 12 м-цев'!QW26:QW28)</f>
        <v>0</v>
      </c>
      <c r="QU17" s="14">
        <f>SUM('свод 12 м-цев'!QX26:QX28)</f>
        <v>0</v>
      </c>
      <c r="QV17" s="14">
        <f>SUM('свод 12 м-цев'!QY26:QY28)</f>
        <v>0</v>
      </c>
      <c r="QW17" s="14">
        <f>SUM('свод 12 м-цев'!QZ26:QZ28)</f>
        <v>0</v>
      </c>
      <c r="QX17" s="14">
        <f>SUM('свод 12 м-цев'!RA26:RA28)</f>
        <v>0</v>
      </c>
      <c r="QY17" s="14">
        <f>SUM('свод 12 м-цев'!RB26:RB28)</f>
        <v>0</v>
      </c>
      <c r="QZ17" s="14">
        <f>SUM('свод 12 м-цев'!RC26:RC28)</f>
        <v>0</v>
      </c>
      <c r="RA17" s="14">
        <f>SUM('свод 12 м-цев'!RD26:RD28)</f>
        <v>0</v>
      </c>
      <c r="RB17" s="14">
        <f>SUM('свод 12 м-цев'!RE26:RE28)</f>
        <v>0</v>
      </c>
      <c r="RC17" s="14">
        <f>SUM('свод 12 м-цев'!RF26:RF28)</f>
        <v>0</v>
      </c>
      <c r="RD17" s="227" t="e">
        <f>SUM('свод 12 м-цев'!RG26:RG28)/QZ17</f>
        <v>#DIV/0!</v>
      </c>
      <c r="RE17" s="227" t="e">
        <f>SUM('свод 12 м-цев'!RH26:RH28)/RB17</f>
        <v>#DIV/0!</v>
      </c>
      <c r="RF17" s="227" t="e">
        <f>SUM('свод 12 м-цев'!RI26:RI28)/RG17</f>
        <v>#DIV/0!</v>
      </c>
      <c r="RG17" s="14">
        <f>SUM('свод 12 м-цев'!RJ26:RJ28)</f>
        <v>0</v>
      </c>
      <c r="RH17" s="14">
        <f>SUM('свод 12 м-цев'!RK26:RK28)</f>
        <v>0</v>
      </c>
      <c r="RI17" s="14">
        <f>SUM('свод 12 м-цев'!RL26:RL28)</f>
        <v>0</v>
      </c>
      <c r="RJ17" s="14">
        <f>SUM('свод 12 м-цев'!RM26:RM28)</f>
        <v>0</v>
      </c>
      <c r="RK17" s="14">
        <f>SUM('свод 12 м-цев'!RN26:RN28)</f>
        <v>0</v>
      </c>
      <c r="RL17" s="14">
        <f>SUM('свод 12 м-цев'!RO26:RO28)</f>
        <v>0</v>
      </c>
      <c r="RM17" s="14">
        <f>SUM('свод 12 м-цев'!SC26:SC28)</f>
        <v>0</v>
      </c>
      <c r="RN17" s="14">
        <f>SUM('свод 12 м-цев'!SD26:SD28)</f>
        <v>0</v>
      </c>
      <c r="RO17" s="14">
        <f>SUM('свод 12 м-цев'!SE26:SE28)</f>
        <v>0</v>
      </c>
      <c r="RP17" s="14">
        <f>SUM('свод 12 м-цев'!SF26:SF28)</f>
        <v>0</v>
      </c>
      <c r="RQ17" s="227" t="e">
        <f>SUM('свод 12 м-цев'!SG26:SG28)/RM17</f>
        <v>#DIV/0!</v>
      </c>
      <c r="RR17" s="227" t="e">
        <f>SUM('свод 12 м-цев'!SH26:SH28)/RO17</f>
        <v>#DIV/0!</v>
      </c>
      <c r="RS17" s="227" t="e">
        <f>SUM('свод 12 м-цев'!SI26:SI28)/RT17</f>
        <v>#DIV/0!</v>
      </c>
      <c r="RT17" s="14">
        <f>SUM('свод 12 м-цев'!SJ26:SJ28)</f>
        <v>0</v>
      </c>
      <c r="RU17" s="14">
        <f>SUM('свод 12 м-цев'!SK26:SK28)</f>
        <v>0</v>
      </c>
      <c r="RV17" s="14">
        <f>SUM('свод 12 м-цев'!SL26:SL28)</f>
        <v>0</v>
      </c>
      <c r="RW17" s="14">
        <f>SUM('свод 12 м-цев'!SM26:SM28)</f>
        <v>0</v>
      </c>
      <c r="RX17" s="14">
        <f>SUM('свод 12 м-цев'!SN26:SN28)</f>
        <v>0</v>
      </c>
      <c r="RY17" s="14">
        <f>SUM('свод 12 м-цев'!SO26:SO28)</f>
        <v>0</v>
      </c>
      <c r="RZ17" s="14">
        <f>SUM('свод 12 м-цев'!SP26:SP28)</f>
        <v>0</v>
      </c>
      <c r="SA17" s="14">
        <f>SUM('свод 12 м-цев'!SQ26:SQ28)</f>
        <v>0</v>
      </c>
      <c r="SB17" s="14">
        <f>SUM('свод 12 м-цев'!SR26:SR28)</f>
        <v>0</v>
      </c>
      <c r="SC17" s="14">
        <f>SUM('свод 12 м-цев'!SS26:SS28)</f>
        <v>0</v>
      </c>
      <c r="SD17" s="227" t="e">
        <f>SUM('свод 12 м-цев'!ST26:ST28)/RZ17</f>
        <v>#DIV/0!</v>
      </c>
      <c r="SE17" s="227" t="e">
        <f>SUM('свод 12 м-цев'!SU26:SU28)/SB17</f>
        <v>#DIV/0!</v>
      </c>
      <c r="SF17" s="227" t="e">
        <f>SUM('свод 12 м-цев'!SV26:SV28)/SG17</f>
        <v>#DIV/0!</v>
      </c>
      <c r="SG17" s="14">
        <f>SUM('свод 12 м-цев'!SW26:SW28)</f>
        <v>0</v>
      </c>
      <c r="SH17" s="14">
        <f>SUM('свод 12 м-цев'!SX26:SX28)</f>
        <v>0</v>
      </c>
      <c r="SI17" s="14">
        <f>SUM('свод 12 м-цев'!SY26:SY28)</f>
        <v>0</v>
      </c>
      <c r="SJ17" s="14">
        <f>SUM('свод 12 м-цев'!SZ26:SZ28)</f>
        <v>0</v>
      </c>
      <c r="SK17" s="14">
        <f>SUM('свод 12 м-цев'!TA26:TA28)</f>
        <v>0</v>
      </c>
      <c r="SL17" s="14">
        <f>SUM('свод 12 м-цев'!TB26:TB28)</f>
        <v>0</v>
      </c>
      <c r="SM17" s="14">
        <f>SUM('свод 12 м-цев'!RP26:RP28)</f>
        <v>0</v>
      </c>
      <c r="SN17" s="14">
        <f>SUM('свод 12 м-цев'!RQ26:RQ28)</f>
        <v>0</v>
      </c>
      <c r="SO17" s="14">
        <f>SUM('свод 12 м-цев'!RR26:RR28)</f>
        <v>0</v>
      </c>
      <c r="SP17" s="14">
        <f>SUM('свод 12 м-цев'!RS26:RS28)</f>
        <v>0</v>
      </c>
      <c r="SQ17" s="227" t="e">
        <f>SUM('свод 12 м-цев'!RT26:RT28)/SM17</f>
        <v>#DIV/0!</v>
      </c>
      <c r="SR17" s="227" t="e">
        <f>SUM('свод 12 м-цев'!RU26:RU28)/SO17</f>
        <v>#DIV/0!</v>
      </c>
      <c r="SS17" s="227" t="e">
        <f>SUM('свод 12 м-цев'!RV26:RV28)/ST17</f>
        <v>#DIV/0!</v>
      </c>
      <c r="ST17" s="14">
        <f>SUM('свод 12 м-цев'!RW26:RW28)</f>
        <v>0</v>
      </c>
      <c r="SU17" s="14">
        <f>SUM('свод 12 м-цев'!RX26:RX28)</f>
        <v>0</v>
      </c>
      <c r="SV17" s="14">
        <f>SUM('свод 12 м-цев'!RY26:RY28)</f>
        <v>0</v>
      </c>
      <c r="SW17" s="14">
        <f>SUM('свод 12 м-цев'!RZ26:RZ28)</f>
        <v>0</v>
      </c>
      <c r="SX17" s="14">
        <f>SUM('свод 12 м-цев'!SA26:SA28)</f>
        <v>0</v>
      </c>
      <c r="SY17" s="14">
        <f>SUM('свод 12 м-цев'!SB26:SB28)</f>
        <v>0</v>
      </c>
      <c r="SZ17" s="14">
        <f>SUM('свод 12 м-цев'!TC26:TC28)</f>
        <v>0</v>
      </c>
      <c r="TA17" s="14">
        <f>SUM('свод 12 м-цев'!TD26:TD28)</f>
        <v>0</v>
      </c>
      <c r="TB17" s="14">
        <f>SUM('свод 12 м-цев'!TE26:TE28)</f>
        <v>0</v>
      </c>
      <c r="TC17" s="14">
        <f>SUM('свод 12 м-цев'!TF26:TF28)</f>
        <v>0</v>
      </c>
      <c r="TD17" s="227" t="e">
        <f>SUM('свод 12 м-цев'!TG26:TG28)/SZ17</f>
        <v>#DIV/0!</v>
      </c>
      <c r="TE17" s="227" t="e">
        <f>SUM('свод 12 м-цев'!TH26:TH28)/TB17</f>
        <v>#DIV/0!</v>
      </c>
      <c r="TF17" s="227" t="e">
        <f>SUM('свод 12 м-цев'!TI26:TI28)/TG17</f>
        <v>#DIV/0!</v>
      </c>
      <c r="TG17" s="14">
        <f>SUM('свод 12 м-цев'!TJ26:TJ28)</f>
        <v>0</v>
      </c>
      <c r="TH17" s="14">
        <f>SUM('свод 12 м-цев'!TK26:TK28)</f>
        <v>0</v>
      </c>
      <c r="TI17" s="14">
        <f>SUM('свод 12 м-цев'!TL26:TL28)</f>
        <v>0</v>
      </c>
      <c r="TJ17" s="14">
        <f>SUM('свод 12 м-цев'!TM26:TM28)</f>
        <v>0</v>
      </c>
      <c r="TK17" s="14">
        <f>SUM('свод 12 м-цев'!TN26:TN28)</f>
        <v>0</v>
      </c>
      <c r="TL17" s="14">
        <f>SUM('свод 12 м-цев'!TO26:TO28)</f>
        <v>0</v>
      </c>
      <c r="TM17" s="14">
        <f>SUM('свод 12 м-цев'!TP26:TP28)</f>
        <v>0</v>
      </c>
      <c r="TN17" s="14">
        <f>SUM('свод 12 м-цев'!TQ26:TQ28)</f>
        <v>0</v>
      </c>
      <c r="TO17" s="14">
        <f>SUM('свод 12 м-цев'!TR26:TR28)</f>
        <v>0</v>
      </c>
      <c r="TP17" s="14">
        <f>SUM('свод 12 м-цев'!TS26:TS28)</f>
        <v>0</v>
      </c>
      <c r="TQ17" s="227" t="e">
        <f>SUM('свод 12 м-цев'!TT26:TT28)/TM17</f>
        <v>#DIV/0!</v>
      </c>
      <c r="TR17" s="227" t="e">
        <f>SUM('свод 12 м-цев'!TU26:TU28)/TO17</f>
        <v>#DIV/0!</v>
      </c>
      <c r="TS17" s="227" t="e">
        <f>SUM('свод 12 м-цев'!TV26:TV28)/TT17</f>
        <v>#DIV/0!</v>
      </c>
      <c r="TT17" s="14">
        <f>SUM('свод 12 м-цев'!TW26:TW28)</f>
        <v>0</v>
      </c>
      <c r="TU17" s="14">
        <f>SUM('свод 12 м-цев'!TX26:TX28)</f>
        <v>0</v>
      </c>
      <c r="TV17" s="14">
        <f>SUM('свод 12 м-цев'!TY26:TY28)</f>
        <v>0</v>
      </c>
      <c r="TW17" s="14">
        <f>SUM('свод 12 м-цев'!TZ26:TZ28)</f>
        <v>0</v>
      </c>
      <c r="TX17" s="14">
        <f>SUM('свод 12 м-цев'!UA26:UA28)</f>
        <v>0</v>
      </c>
      <c r="TY17" s="14">
        <f>SUM('свод 12 м-цев'!UB26:UB28)</f>
        <v>0</v>
      </c>
      <c r="TZ17" s="14">
        <f>SUM('свод 12 м-цев'!VP26:VP28)</f>
        <v>0</v>
      </c>
      <c r="UA17" s="14">
        <f>SUM('свод 12 м-цев'!VQ26:VQ28)</f>
        <v>0</v>
      </c>
      <c r="UB17" s="14">
        <f>SUM('свод 12 м-цев'!VR26:VR28)</f>
        <v>0</v>
      </c>
      <c r="UC17" s="14">
        <f>SUM('свод 12 м-цев'!VS26:VS28)</f>
        <v>0</v>
      </c>
      <c r="UD17" s="227" t="e">
        <f>SUM('свод 12 м-цев'!VT26:VT28)/TZ17</f>
        <v>#DIV/0!</v>
      </c>
      <c r="UE17" s="227" t="e">
        <f>SUM('свод 12 м-цев'!VU26:VU28)/UB17</f>
        <v>#DIV/0!</v>
      </c>
      <c r="UF17" s="227" t="e">
        <f>SUM('свод 12 м-цев'!VV26:VV28)/UG17</f>
        <v>#DIV/0!</v>
      </c>
      <c r="UG17" s="14">
        <f>SUM('свод 12 м-цев'!VW26:VW28)</f>
        <v>0</v>
      </c>
      <c r="UH17" s="14">
        <f>SUM('свод 12 м-цев'!VX26:VX28)</f>
        <v>0</v>
      </c>
      <c r="UI17" s="14">
        <f>SUM('свод 12 м-цев'!VY26:VY28)</f>
        <v>0</v>
      </c>
      <c r="UJ17" s="14">
        <f>SUM('свод 12 м-цев'!VZ26:VZ28)</f>
        <v>0</v>
      </c>
      <c r="UK17" s="14">
        <f>SUM('свод 12 м-цев'!WA26:WA28)</f>
        <v>0</v>
      </c>
      <c r="UL17" s="14">
        <f>SUM('свод 12 м-цев'!WB26:WB28)</f>
        <v>0</v>
      </c>
      <c r="UM17" s="14">
        <f>SUM('свод 12 м-цев'!UC26:UC28)</f>
        <v>0</v>
      </c>
      <c r="UN17" s="14">
        <f>SUM('свод 12 м-цев'!UD26:UD28)</f>
        <v>0</v>
      </c>
      <c r="UO17" s="14">
        <f>SUM('свод 12 м-цев'!UE26:UE28)</f>
        <v>0</v>
      </c>
      <c r="UP17" s="14">
        <f>SUM('свод 12 м-цев'!UF26:UF28)</f>
        <v>0</v>
      </c>
      <c r="UQ17" s="227" t="e">
        <f>SUM('свод 12 м-цев'!UG26:UG28)/UM17</f>
        <v>#DIV/0!</v>
      </c>
      <c r="UR17" s="227" t="e">
        <f>SUM('свод 12 м-цев'!UH26:UH28)/UO17</f>
        <v>#DIV/0!</v>
      </c>
      <c r="US17" s="227" t="e">
        <f>SUM('свод 12 м-цев'!UI26:UI28)/UT17</f>
        <v>#DIV/0!</v>
      </c>
      <c r="UT17" s="14">
        <f>SUM('свод 12 м-цев'!UJ26:UJ28)</f>
        <v>0</v>
      </c>
      <c r="UU17" s="14">
        <f>SUM('свод 12 м-цев'!UK26:UK28)</f>
        <v>0</v>
      </c>
      <c r="UV17" s="14">
        <f>SUM('свод 12 м-цев'!UL26:UL28)</f>
        <v>0</v>
      </c>
      <c r="UW17" s="14">
        <f>SUM('свод 12 м-цев'!UM26:UM28)</f>
        <v>0</v>
      </c>
      <c r="UX17" s="14">
        <f>SUM('свод 12 м-цев'!UN26:UN28)</f>
        <v>0</v>
      </c>
      <c r="UY17" s="14">
        <f>SUM('свод 12 м-цев'!UO26:UO28)</f>
        <v>0</v>
      </c>
      <c r="UZ17" s="14">
        <f>SUM('свод 12 м-цев'!UP26:UP28)</f>
        <v>0</v>
      </c>
      <c r="VA17" s="14">
        <f>SUM('свод 12 м-цев'!UQ26:UQ28)</f>
        <v>0</v>
      </c>
      <c r="VB17" s="14">
        <f>SUM('свод 12 м-цев'!UR26:UR28)</f>
        <v>0</v>
      </c>
      <c r="VC17" s="14">
        <f>SUM('свод 12 м-цев'!US26:US28)</f>
        <v>0</v>
      </c>
      <c r="VD17" s="227" t="e">
        <f>SUM('свод 12 м-цев'!UT26:UT28)/UZ17</f>
        <v>#DIV/0!</v>
      </c>
      <c r="VE17" s="227" t="e">
        <f>SUM('свод 12 м-цев'!UU26:UU28)/VB17</f>
        <v>#DIV/0!</v>
      </c>
      <c r="VF17" s="227" t="e">
        <f>SUM('свод 12 м-цев'!UV26:UV28)/VG17</f>
        <v>#DIV/0!</v>
      </c>
      <c r="VG17" s="14">
        <f>SUM('свод 12 м-цев'!UW26:UW28)</f>
        <v>0</v>
      </c>
      <c r="VH17" s="14">
        <f>SUM('свод 12 м-цев'!UX26:UX28)</f>
        <v>0</v>
      </c>
      <c r="VI17" s="14">
        <f>SUM('свод 12 м-цев'!UY26:UY28)</f>
        <v>0</v>
      </c>
      <c r="VJ17" s="14">
        <f>SUM('свод 12 м-цев'!UZ26:UZ28)</f>
        <v>0</v>
      </c>
      <c r="VK17" s="14">
        <f>SUM('свод 12 м-цев'!VA26:VA28)</f>
        <v>0</v>
      </c>
      <c r="VL17" s="14">
        <f>SUM('свод 12 м-цев'!VB26:VB28)</f>
        <v>0</v>
      </c>
      <c r="VM17" s="14">
        <f>SUM('свод 12 м-цев'!VC26:VC28)</f>
        <v>0</v>
      </c>
      <c r="VN17" s="14">
        <f>SUM('свод 12 м-цев'!VD26:VD28)</f>
        <v>0</v>
      </c>
      <c r="VO17" s="14">
        <f>SUM('свод 12 м-цев'!VE26:VE28)</f>
        <v>0</v>
      </c>
      <c r="VP17" s="14">
        <f>SUM('свод 12 м-цев'!VF26:VF28)</f>
        <v>0</v>
      </c>
      <c r="VQ17" s="227" t="e">
        <f>SUM('свод 12 м-цев'!VG26:VG28)/VM17</f>
        <v>#DIV/0!</v>
      </c>
      <c r="VR17" s="227" t="e">
        <f>SUM('свод 12 м-цев'!VH26:VH28)/VO17</f>
        <v>#DIV/0!</v>
      </c>
      <c r="VS17" s="227" t="e">
        <f>SUM('свод 12 м-цев'!VI26:VI28)/VT17</f>
        <v>#DIV/0!</v>
      </c>
      <c r="VT17" s="14">
        <f>SUM('свод 12 м-цев'!VJ26:VJ28)</f>
        <v>0</v>
      </c>
      <c r="VU17" s="14">
        <f>SUM('свод 12 м-цев'!VK26:VK28)</f>
        <v>0</v>
      </c>
      <c r="VV17" s="14">
        <f>SUM('свод 12 м-цев'!VL26:VL28)</f>
        <v>0</v>
      </c>
      <c r="VW17" s="14">
        <f>SUM('свод 12 м-цев'!VM26:VM28)</f>
        <v>0</v>
      </c>
      <c r="VX17" s="14">
        <f>SUM('свод 12 м-цев'!VN26:VN28)</f>
        <v>0</v>
      </c>
      <c r="VY17" s="14">
        <f>SUM('свод 12 м-цев'!VO26:VO28)</f>
        <v>0</v>
      </c>
      <c r="VZ17" s="14">
        <f>SUM('свод 12 м-цев'!WC26:WC28)</f>
        <v>0</v>
      </c>
      <c r="WA17" s="14">
        <f>SUM('свод 12 м-цев'!WD26:WD28)</f>
        <v>0</v>
      </c>
      <c r="WB17" s="14">
        <f>SUM('свод 12 м-цев'!WE26:WE28)</f>
        <v>0</v>
      </c>
      <c r="WC17" s="14">
        <f>SUM('свод 12 м-цев'!WF26:WF28)</f>
        <v>0</v>
      </c>
      <c r="WD17" s="227" t="e">
        <f>SUM('свод 12 м-цев'!WG26:WG28)/VZ17</f>
        <v>#DIV/0!</v>
      </c>
      <c r="WE17" s="227" t="e">
        <f>SUM('свод 12 м-цев'!WH26:WH28)/WB17</f>
        <v>#DIV/0!</v>
      </c>
      <c r="WF17" s="227" t="e">
        <f>SUM('свод 12 м-цев'!WI26:WI28)/WG17</f>
        <v>#DIV/0!</v>
      </c>
      <c r="WG17" s="14">
        <f>SUM('свод 12 м-цев'!WJ26:WJ28)</f>
        <v>0</v>
      </c>
      <c r="WH17" s="14">
        <f>SUM('свод 12 м-цев'!WK26:WK28)</f>
        <v>0</v>
      </c>
      <c r="WI17" s="14">
        <f>SUM('свод 12 м-цев'!WL26:WL28)</f>
        <v>0</v>
      </c>
      <c r="WJ17" s="14">
        <f>SUM('свод 12 м-цев'!WM26:WM28)</f>
        <v>0</v>
      </c>
      <c r="WK17" s="14">
        <f>SUM('свод 12 м-цев'!WN26:WN28)</f>
        <v>0</v>
      </c>
      <c r="WL17" s="14">
        <f>SUM('свод 12 м-цев'!WO26:WO28)</f>
        <v>0</v>
      </c>
      <c r="WM17" s="220">
        <f t="shared" si="16"/>
        <v>0</v>
      </c>
      <c r="WN17" s="220">
        <f t="shared" si="16"/>
        <v>0</v>
      </c>
      <c r="WO17" s="220">
        <f t="shared" si="2"/>
        <v>0</v>
      </c>
      <c r="WP17" s="220">
        <f t="shared" si="2"/>
        <v>0</v>
      </c>
      <c r="WQ17" s="227" t="e">
        <f>SUM('свод 12 м-цев'!WT26:WT28)/WM17</f>
        <v>#DIV/0!</v>
      </c>
      <c r="WR17" s="227" t="e">
        <f>SUM('свод 12 м-цев'!WU26:WU28)/WO17</f>
        <v>#DIV/0!</v>
      </c>
      <c r="WS17" s="227" t="e">
        <f>SUM('свод 12 м-цев'!WV26:WV28)/WT17</f>
        <v>#DIV/0!</v>
      </c>
      <c r="WT17" s="220">
        <f t="shared" si="2"/>
        <v>0</v>
      </c>
      <c r="WU17" s="220">
        <f t="shared" si="2"/>
        <v>0</v>
      </c>
      <c r="WV17" s="220">
        <f t="shared" si="2"/>
        <v>0</v>
      </c>
      <c r="WW17" s="220">
        <f t="shared" si="2"/>
        <v>0</v>
      </c>
      <c r="WX17" s="26">
        <f t="shared" si="17"/>
        <v>0</v>
      </c>
      <c r="WY17" s="26">
        <f t="shared" si="18"/>
        <v>0</v>
      </c>
      <c r="WZ17" s="220">
        <f t="shared" si="19"/>
        <v>125</v>
      </c>
      <c r="XA17" s="220">
        <f t="shared" si="3"/>
        <v>21652006.418466665</v>
      </c>
      <c r="XB17" s="220">
        <f t="shared" si="3"/>
        <v>125</v>
      </c>
      <c r="XC17" s="220">
        <f t="shared" si="3"/>
        <v>21652006.418466665</v>
      </c>
      <c r="XD17" s="227">
        <f>SUM('свод 12 м-цев'!XG26:XG28)/WZ17</f>
        <v>12.32048</v>
      </c>
      <c r="XE17" s="227">
        <f>SUM('свод 12 м-цев'!XH26:XH28)/XB17</f>
        <v>12.32048</v>
      </c>
      <c r="XF17" s="227">
        <f>SUM('свод 12 м-цев'!XI26:XI28)/XG17</f>
        <v>13.123495934959347</v>
      </c>
      <c r="XG17" s="220">
        <f t="shared" si="3"/>
        <v>123</v>
      </c>
      <c r="XH17" s="220">
        <f t="shared" si="3"/>
        <v>23434008.080000002</v>
      </c>
      <c r="XI17" s="220">
        <f t="shared" si="3"/>
        <v>10</v>
      </c>
      <c r="XJ17" s="220">
        <f t="shared" si="3"/>
        <v>1599583.3800000004</v>
      </c>
      <c r="XK17" s="26">
        <f t="shared" si="4"/>
        <v>-2</v>
      </c>
      <c r="XL17" s="26">
        <f t="shared" si="5"/>
        <v>1782001.6615333371</v>
      </c>
    </row>
    <row r="18" spans="1:636" x14ac:dyDescent="0.25">
      <c r="A18" s="232" t="s">
        <v>424</v>
      </c>
      <c r="B18" s="111">
        <v>16</v>
      </c>
      <c r="C18" s="11" t="s">
        <v>425</v>
      </c>
      <c r="D18" s="12" t="e">
        <f>#REF!</f>
        <v>#REF!</v>
      </c>
      <c r="E18" s="12">
        <v>10127</v>
      </c>
      <c r="F18" s="100">
        <v>1.38</v>
      </c>
      <c r="G18" s="13">
        <v>1</v>
      </c>
      <c r="H18" s="12">
        <v>1.4</v>
      </c>
      <c r="I18" s="12">
        <v>1.68</v>
      </c>
      <c r="J18" s="12">
        <v>2.23</v>
      </c>
      <c r="K18" s="12">
        <v>2.39</v>
      </c>
      <c r="L18" s="123">
        <v>2.57</v>
      </c>
      <c r="M18" s="14">
        <f>SUM('свод 12 м-цев'!P29:P30)</f>
        <v>0</v>
      </c>
      <c r="N18" s="14">
        <f>SUM('свод 12 м-цев'!Q29:Q30)</f>
        <v>0</v>
      </c>
      <c r="O18" s="14">
        <f>SUM('свод 12 м-цев'!R29:R30)</f>
        <v>0</v>
      </c>
      <c r="P18" s="14">
        <f>SUM('свод 12 м-цев'!S29:S30)</f>
        <v>0</v>
      </c>
      <c r="Q18" s="227" t="e">
        <f>SUM('свод 12 м-цев'!T29:T30)/M18</f>
        <v>#DIV/0!</v>
      </c>
      <c r="R18" s="227" t="e">
        <f>SUM('свод 12 м-цев'!U29:U30)/O18</f>
        <v>#DIV/0!</v>
      </c>
      <c r="S18" s="227" t="e">
        <f>SUM('свод 12 м-цев'!V29:V30)/T18</f>
        <v>#DIV/0!</v>
      </c>
      <c r="T18" s="14">
        <f>SUM('свод 12 м-цев'!W29:W30)</f>
        <v>0</v>
      </c>
      <c r="U18" s="14">
        <f>SUM('свод 12 м-цев'!X29:X30)</f>
        <v>0</v>
      </c>
      <c r="V18" s="14">
        <f>SUM('свод 12 м-цев'!Y29:Y30)</f>
        <v>0</v>
      </c>
      <c r="W18" s="14">
        <f>SUM('свод 12 м-цев'!Z29:Z30)</f>
        <v>0</v>
      </c>
      <c r="X18" s="14">
        <f>SUM('свод 12 м-цев'!AA29:AA30)</f>
        <v>0</v>
      </c>
      <c r="Y18" s="14">
        <f>SUM('свод 12 м-цев'!AB29:AB30)</f>
        <v>0</v>
      </c>
      <c r="Z18" s="14">
        <f>SUM('свод 12 м-цев'!AC29:AC30)</f>
        <v>2</v>
      </c>
      <c r="AA18" s="14">
        <f>SUM('свод 12 м-цев'!AD29:AD30)</f>
        <v>38216.421879999994</v>
      </c>
      <c r="AB18" s="14">
        <f>SUM('свод 12 м-цев'!AE29:AE30)</f>
        <v>2</v>
      </c>
      <c r="AC18" s="14">
        <f>SUM('свод 12 м-цев'!AF29:AF30)</f>
        <v>38216.421879999994</v>
      </c>
      <c r="AD18" s="227">
        <f>SUM('свод 12 м-цев'!AG29:AG30)/Z18</f>
        <v>1.38</v>
      </c>
      <c r="AE18" s="227">
        <f>SUM('свод 12 м-цев'!AH29:AH30)/AB18</f>
        <v>1.38</v>
      </c>
      <c r="AF18" s="227" t="e">
        <f>SUM('свод 12 м-цев'!AI29:AI30)/AG18</f>
        <v>#DIV/0!</v>
      </c>
      <c r="AG18" s="14">
        <f>SUM('свод 12 м-цев'!AJ29:AJ30)</f>
        <v>0</v>
      </c>
      <c r="AH18" s="14">
        <f>SUM('свод 12 м-цев'!AK29:AK30)</f>
        <v>0</v>
      </c>
      <c r="AI18" s="14">
        <f>SUM('свод 12 м-цев'!AL29:AL30)</f>
        <v>0</v>
      </c>
      <c r="AJ18" s="14">
        <f>SUM('свод 12 м-цев'!AM29:AM30)</f>
        <v>0</v>
      </c>
      <c r="AK18" s="14">
        <f>SUM('свод 12 м-цев'!AN29:AN30)</f>
        <v>-2</v>
      </c>
      <c r="AL18" s="14">
        <f>SUM('свод 12 м-цев'!AO29:AO30)</f>
        <v>-38216.421879999994</v>
      </c>
      <c r="AM18" s="14">
        <f>SUM('свод 12 м-цев'!AP29:AP30)</f>
        <v>0</v>
      </c>
      <c r="AN18" s="14">
        <f>SUM('свод 12 м-цев'!AQ29:AQ30)</f>
        <v>0</v>
      </c>
      <c r="AO18" s="14">
        <f>SUM('свод 12 м-цев'!AR29:AR30)</f>
        <v>0</v>
      </c>
      <c r="AP18" s="14">
        <f>SUM('свод 12 м-цев'!AS29:AS30)</f>
        <v>0</v>
      </c>
      <c r="AQ18" s="227"/>
      <c r="AR18" s="227"/>
      <c r="AS18" s="227"/>
      <c r="AT18" s="14">
        <f>SUM('свод 12 м-цев'!AW29:AW30)</f>
        <v>0</v>
      </c>
      <c r="AU18" s="14">
        <f>SUM('свод 12 м-цев'!AX29:AX30)</f>
        <v>0</v>
      </c>
      <c r="AV18" s="14">
        <f>SUM('свод 12 м-цев'!AY29:AY30)</f>
        <v>0</v>
      </c>
      <c r="AW18" s="14">
        <f>SUM('свод 12 м-цев'!AZ29:AZ30)</f>
        <v>0</v>
      </c>
      <c r="AX18" s="14">
        <f>SUM('свод 12 м-цев'!BA29:BA30)</f>
        <v>0</v>
      </c>
      <c r="AY18" s="14">
        <f>SUM('свод 12 м-цев'!BB29:BB30)</f>
        <v>0</v>
      </c>
      <c r="AZ18" s="14">
        <f>SUM('свод 12 м-цев'!BC29:BC30)</f>
        <v>0</v>
      </c>
      <c r="BA18" s="14">
        <f>SUM('свод 12 м-цев'!BD29:BD30)</f>
        <v>0</v>
      </c>
      <c r="BB18" s="14">
        <f>SUM('свод 12 м-цев'!BE29:BE30)</f>
        <v>0</v>
      </c>
      <c r="BC18" s="14">
        <f>SUM('свод 12 м-цев'!BF29:BF30)</f>
        <v>0</v>
      </c>
      <c r="BD18" s="227" t="e">
        <f>SUM('свод 12 м-цев'!BG29:BG30)/AZ18</f>
        <v>#DIV/0!</v>
      </c>
      <c r="BE18" s="227" t="e">
        <f>SUM('свод 12 м-цев'!BH29:BH30)/BB18</f>
        <v>#DIV/0!</v>
      </c>
      <c r="BF18" s="227" t="e">
        <f>SUM('свод 12 м-цев'!BI29:BI30)/BG18</f>
        <v>#DIV/0!</v>
      </c>
      <c r="BG18" s="14">
        <f>SUM('свод 12 м-цев'!BJ29:BJ30)</f>
        <v>0</v>
      </c>
      <c r="BH18" s="14">
        <f>SUM('свод 12 м-цев'!BK29:BK30)</f>
        <v>0</v>
      </c>
      <c r="BI18" s="14">
        <f>SUM('свод 12 м-цев'!BL29:BL30)</f>
        <v>0</v>
      </c>
      <c r="BJ18" s="14">
        <f>SUM('свод 12 м-цев'!BM29:BM30)</f>
        <v>0</v>
      </c>
      <c r="BK18" s="14">
        <f>SUM('свод 12 м-цев'!BN29:BN30)</f>
        <v>0</v>
      </c>
      <c r="BL18" s="14">
        <f>SUM('свод 12 м-цев'!BO29:BO30)</f>
        <v>0</v>
      </c>
      <c r="BM18" s="14">
        <f>SUM('свод 12 м-цев'!BP29:BP30)</f>
        <v>0</v>
      </c>
      <c r="BN18" s="14">
        <f>SUM('свод 12 м-цев'!BQ29:BQ30)</f>
        <v>0</v>
      </c>
      <c r="BO18" s="14">
        <f>SUM('свод 12 м-цев'!BR29:BR30)</f>
        <v>0</v>
      </c>
      <c r="BP18" s="14">
        <f>SUM('свод 12 м-цев'!BS29:BS30)</f>
        <v>0</v>
      </c>
      <c r="BQ18" s="227" t="e">
        <f>SUM('свод 12 м-цев'!BT29:BT30)/BM18</f>
        <v>#DIV/0!</v>
      </c>
      <c r="BR18" s="227" t="e">
        <f>SUM('свод 12 м-цев'!BU29:BU30)/BO18</f>
        <v>#DIV/0!</v>
      </c>
      <c r="BS18" s="227" t="e">
        <f>SUM('свод 12 м-цев'!BV29:BV30)/BT18</f>
        <v>#DIV/0!</v>
      </c>
      <c r="BT18" s="14">
        <f>SUM('свод 12 м-цев'!BW29:BW30)</f>
        <v>0</v>
      </c>
      <c r="BU18" s="14">
        <f>SUM('свод 12 м-цев'!BX29:BX30)</f>
        <v>0</v>
      </c>
      <c r="BV18" s="14">
        <f>SUM('свод 12 м-цев'!BY29:BY30)</f>
        <v>0</v>
      </c>
      <c r="BW18" s="14">
        <f>SUM('свод 12 м-цев'!BZ29:BZ30)</f>
        <v>0</v>
      </c>
      <c r="BX18" s="14">
        <f>SUM('свод 12 м-цев'!CA29:CA30)</f>
        <v>0</v>
      </c>
      <c r="BY18" s="14">
        <f>SUM('свод 12 м-цев'!CB29:CB30)</f>
        <v>0</v>
      </c>
      <c r="BZ18" s="14">
        <f>SUM('свод 12 м-цев'!CC29:CC30)</f>
        <v>0</v>
      </c>
      <c r="CA18" s="14">
        <f>SUM('свод 12 м-цев'!CD29:CD30)</f>
        <v>0</v>
      </c>
      <c r="CB18" s="14">
        <f>SUM('свод 12 м-цев'!CE29:CE30)</f>
        <v>0</v>
      </c>
      <c r="CC18" s="14">
        <f>SUM('свод 12 м-цев'!CF29:CF30)</f>
        <v>0</v>
      </c>
      <c r="CD18" s="227" t="e">
        <f>SUM('свод 12 м-цев'!CG29:CG30)/BZ18</f>
        <v>#DIV/0!</v>
      </c>
      <c r="CE18" s="227" t="e">
        <f>SUM('свод 12 м-цев'!CH29:CH30)/CB18</f>
        <v>#DIV/0!</v>
      </c>
      <c r="CF18" s="227" t="e">
        <f>SUM('свод 12 м-цев'!CI29:CI30)/CG18</f>
        <v>#DIV/0!</v>
      </c>
      <c r="CG18" s="14">
        <f>SUM('свод 12 м-цев'!CJ29:CJ30)</f>
        <v>0</v>
      </c>
      <c r="CH18" s="14">
        <f>SUM('свод 12 м-цев'!CK29:CK30)</f>
        <v>0</v>
      </c>
      <c r="CI18" s="14">
        <f>SUM('свод 12 м-цев'!CL29:CL30)</f>
        <v>0</v>
      </c>
      <c r="CJ18" s="14">
        <f>SUM('свод 12 м-цев'!CM29:CM30)</f>
        <v>0</v>
      </c>
      <c r="CK18" s="14">
        <f>SUM('свод 12 м-цев'!CN29:CN30)</f>
        <v>0</v>
      </c>
      <c r="CL18" s="14">
        <f>SUM('свод 12 м-цев'!CO29:CO30)</f>
        <v>0</v>
      </c>
      <c r="CM18" s="14">
        <f>SUM('свод 12 м-цев'!CP29:CP30)</f>
        <v>0</v>
      </c>
      <c r="CN18" s="14">
        <f>SUM('свод 12 м-цев'!CQ29:CQ30)</f>
        <v>0</v>
      </c>
      <c r="CO18" s="14">
        <f>SUM('свод 12 м-цев'!CR29:CR30)</f>
        <v>0</v>
      </c>
      <c r="CP18" s="14">
        <f>SUM('свод 12 м-цев'!CS29:CS30)</f>
        <v>0</v>
      </c>
      <c r="CQ18" s="227" t="e">
        <f>SUM('свод 12 м-цев'!CT29:CT30)/CM18</f>
        <v>#DIV/0!</v>
      </c>
      <c r="CR18" s="227" t="e">
        <f>SUM('свод 12 м-цев'!CU29:CU30)/CO18</f>
        <v>#DIV/0!</v>
      </c>
      <c r="CS18" s="227" t="e">
        <f>SUM('свод 12 м-цев'!CV29:CV30)/CT18</f>
        <v>#DIV/0!</v>
      </c>
      <c r="CT18" s="14">
        <f>SUM('свод 12 м-цев'!CW29:CW30)</f>
        <v>0</v>
      </c>
      <c r="CU18" s="14">
        <f>SUM('свод 12 м-цев'!CX29:CX30)</f>
        <v>0</v>
      </c>
      <c r="CV18" s="14">
        <f>SUM('свод 12 м-цев'!CY29:CY30)</f>
        <v>0</v>
      </c>
      <c r="CW18" s="14">
        <f>SUM('свод 12 м-цев'!CZ29:CZ30)</f>
        <v>0</v>
      </c>
      <c r="CX18" s="14">
        <f>SUM('свод 12 м-цев'!DA29:DA30)</f>
        <v>0</v>
      </c>
      <c r="CY18" s="14">
        <f>SUM('свод 12 м-цев'!DB29:DB30)</f>
        <v>0</v>
      </c>
      <c r="CZ18" s="14">
        <f>SUM('свод 12 м-цев'!DC29:DC30)</f>
        <v>0</v>
      </c>
      <c r="DA18" s="14">
        <f>SUM('свод 12 м-цев'!DD29:DD30)</f>
        <v>0</v>
      </c>
      <c r="DB18" s="14">
        <f>SUM('свод 12 м-цев'!DE29:DE30)</f>
        <v>0</v>
      </c>
      <c r="DC18" s="14">
        <f>SUM('свод 12 м-цев'!DF29:DF30)</f>
        <v>0</v>
      </c>
      <c r="DD18" s="227" t="e">
        <f>SUM('свод 12 м-цев'!DG29:DG30)/CZ18</f>
        <v>#DIV/0!</v>
      </c>
      <c r="DE18" s="227" t="e">
        <f>SUM('свод 12 м-цев'!DH29:DH30)/DB18</f>
        <v>#DIV/0!</v>
      </c>
      <c r="DF18" s="227" t="e">
        <f>SUM('свод 12 м-цев'!DI29:DI30)/DG18</f>
        <v>#DIV/0!</v>
      </c>
      <c r="DG18" s="14">
        <f>SUM('свод 12 м-цев'!DJ29:DJ30)</f>
        <v>0</v>
      </c>
      <c r="DH18" s="14">
        <f>SUM('свод 12 м-цев'!DK29:DK30)</f>
        <v>0</v>
      </c>
      <c r="DI18" s="14">
        <f>SUM('свод 12 м-цев'!DL29:DL30)</f>
        <v>0</v>
      </c>
      <c r="DJ18" s="14">
        <f>SUM('свод 12 м-цев'!DM29:DM30)</f>
        <v>0</v>
      </c>
      <c r="DK18" s="14">
        <f>SUM('свод 12 м-цев'!DN29:DN30)</f>
        <v>0</v>
      </c>
      <c r="DL18" s="14">
        <f>SUM('свод 12 м-цев'!DO29:DO30)</f>
        <v>0</v>
      </c>
      <c r="DM18" s="172">
        <f t="shared" si="6"/>
        <v>2</v>
      </c>
      <c r="DN18" s="172">
        <f t="shared" si="7"/>
        <v>38216.421879999994</v>
      </c>
      <c r="DO18" s="172">
        <f t="shared" si="8"/>
        <v>2</v>
      </c>
      <c r="DP18" s="172">
        <f t="shared" si="9"/>
        <v>38216.421879999994</v>
      </c>
      <c r="DQ18" s="227">
        <f>SUM('свод 12 м-цев'!DT29:DT30)/DM18</f>
        <v>1.38</v>
      </c>
      <c r="DR18" s="227">
        <f>SUM('свод 12 м-цев'!DU29:DU30)/DO18</f>
        <v>1.38</v>
      </c>
      <c r="DS18" s="227" t="e">
        <f>SUM('свод 12 м-цев'!DV29:DV30)/DT18</f>
        <v>#DIV/0!</v>
      </c>
      <c r="DT18" s="172">
        <f t="shared" si="10"/>
        <v>0</v>
      </c>
      <c r="DU18" s="172">
        <f t="shared" si="11"/>
        <v>0</v>
      </c>
      <c r="DV18" s="172">
        <f t="shared" si="12"/>
        <v>0</v>
      </c>
      <c r="DW18" s="172">
        <f t="shared" si="13"/>
        <v>0</v>
      </c>
      <c r="DX18" s="172">
        <f t="shared" si="14"/>
        <v>-2</v>
      </c>
      <c r="DY18" s="172">
        <f t="shared" si="15"/>
        <v>-38216.421879999994</v>
      </c>
      <c r="DZ18" s="14">
        <f>SUM('свод 12 м-цев'!EC29:EC30)</f>
        <v>0</v>
      </c>
      <c r="EA18" s="14">
        <f>SUM('свод 12 м-цев'!ED29:ED30)</f>
        <v>0</v>
      </c>
      <c r="EB18" s="14">
        <f>SUM('свод 12 м-цев'!EE29:EE30)</f>
        <v>0</v>
      </c>
      <c r="EC18" s="14">
        <f>SUM('свод 12 м-цев'!EF29:EF30)</f>
        <v>0</v>
      </c>
      <c r="ED18" s="227" t="e">
        <f>SUM('свод 12 м-цев'!EG29:EG30)/DZ18</f>
        <v>#DIV/0!</v>
      </c>
      <c r="EE18" s="227" t="e">
        <f>SUM('свод 12 м-цев'!EH29:EH30)/EB18</f>
        <v>#DIV/0!</v>
      </c>
      <c r="EF18" s="227" t="e">
        <f>SUM('свод 12 м-цев'!EI29:EI30)/EG18</f>
        <v>#DIV/0!</v>
      </c>
      <c r="EG18" s="14">
        <f>SUM('свод 12 м-цев'!EJ29:EJ30)</f>
        <v>0</v>
      </c>
      <c r="EH18" s="14">
        <f>SUM('свод 12 м-цев'!EK29:EK30)</f>
        <v>0</v>
      </c>
      <c r="EI18" s="14">
        <f>SUM('свод 12 м-цев'!EL29:EL30)</f>
        <v>0</v>
      </c>
      <c r="EJ18" s="14">
        <f>SUM('свод 12 м-цев'!EM29:EM30)</f>
        <v>0</v>
      </c>
      <c r="EK18" s="14">
        <f>SUM('свод 12 м-цев'!EN29:EN30)</f>
        <v>0</v>
      </c>
      <c r="EL18" s="14">
        <f>SUM('свод 12 м-цев'!EO29:EO30)</f>
        <v>0</v>
      </c>
      <c r="EM18" s="14">
        <f>SUM('свод 12 м-цев'!EP29:EP30)</f>
        <v>0</v>
      </c>
      <c r="EN18" s="14">
        <f>SUM('свод 12 м-цев'!EQ29:EQ30)</f>
        <v>0</v>
      </c>
      <c r="EO18" s="14">
        <f>SUM('свод 12 м-цев'!ER29:ER30)</f>
        <v>0</v>
      </c>
      <c r="EP18" s="14">
        <f>SUM('свод 12 м-цев'!ES29:ES30)</f>
        <v>0</v>
      </c>
      <c r="EQ18" s="227" t="e">
        <f>SUM('свод 12 м-цев'!ET29:ET30)/EM18</f>
        <v>#DIV/0!</v>
      </c>
      <c r="ER18" s="227" t="e">
        <f>SUM('свод 12 м-цев'!EU29:EU30)/EO18</f>
        <v>#DIV/0!</v>
      </c>
      <c r="ES18" s="227" t="e">
        <f>SUM('свод 12 м-цев'!EV29:EV30)/ET18</f>
        <v>#DIV/0!</v>
      </c>
      <c r="ET18" s="14">
        <f>SUM('свод 12 м-цев'!EW29:EW30)</f>
        <v>0</v>
      </c>
      <c r="EU18" s="14">
        <f>SUM('свод 12 м-цев'!EX29:EX30)</f>
        <v>0</v>
      </c>
      <c r="EV18" s="14">
        <f>SUM('свод 12 м-цев'!EY29:EY30)</f>
        <v>0</v>
      </c>
      <c r="EW18" s="14">
        <f>SUM('свод 12 м-цев'!EZ29:EZ30)</f>
        <v>0</v>
      </c>
      <c r="EX18" s="14">
        <f>SUM('свод 12 м-цев'!FA29:FA30)</f>
        <v>0</v>
      </c>
      <c r="EY18" s="14">
        <f>SUM('свод 12 м-цев'!FB29:FB30)</f>
        <v>0</v>
      </c>
      <c r="EZ18" s="14">
        <f>SUM('свод 12 м-цев'!FC29:FC30)</f>
        <v>0</v>
      </c>
      <c r="FA18" s="14">
        <f>SUM('свод 12 м-цев'!FD29:FD30)</f>
        <v>0</v>
      </c>
      <c r="FB18" s="14">
        <f>SUM('свод 12 м-цев'!FE29:FE30)</f>
        <v>0</v>
      </c>
      <c r="FC18" s="14">
        <f>SUM('свод 12 м-цев'!FF29:FF30)</f>
        <v>0</v>
      </c>
      <c r="FD18" s="227" t="e">
        <f>SUM('свод 12 м-цев'!FG29:FG30)/EZ18</f>
        <v>#DIV/0!</v>
      </c>
      <c r="FE18" s="227" t="e">
        <f>SUM('свод 12 м-цев'!FH29:FH30)/FB18</f>
        <v>#DIV/0!</v>
      </c>
      <c r="FF18" s="227" t="e">
        <f>SUM('свод 12 м-цев'!FI29:FI30)/FG18</f>
        <v>#DIV/0!</v>
      </c>
      <c r="FG18" s="14">
        <f>SUM('свод 12 м-цев'!FJ29:FJ30)</f>
        <v>0</v>
      </c>
      <c r="FH18" s="14">
        <f>SUM('свод 12 м-цев'!FK29:FK30)</f>
        <v>0</v>
      </c>
      <c r="FI18" s="14">
        <f>SUM('свод 12 м-цев'!FL29:FL30)</f>
        <v>0</v>
      </c>
      <c r="FJ18" s="14">
        <f>SUM('свод 12 м-цев'!FM29:FM30)</f>
        <v>0</v>
      </c>
      <c r="FK18" s="14">
        <f>SUM('свод 12 м-цев'!FN29:FN30)</f>
        <v>0</v>
      </c>
      <c r="FL18" s="14">
        <f>SUM('свод 12 м-цев'!FO29:FO30)</f>
        <v>0</v>
      </c>
      <c r="FM18" s="14">
        <f>SUM('свод 12 м-цев'!FP29:FP30)</f>
        <v>0</v>
      </c>
      <c r="FN18" s="14">
        <f>SUM('свод 12 м-цев'!FQ29:FQ30)</f>
        <v>0</v>
      </c>
      <c r="FO18" s="14">
        <f>SUM('свод 12 м-цев'!FR29:FR30)</f>
        <v>0</v>
      </c>
      <c r="FP18" s="14">
        <f>SUM('свод 12 м-цев'!FS29:FS30)</f>
        <v>0</v>
      </c>
      <c r="FQ18" s="227" t="e">
        <f>SUM('свод 12 м-цев'!FT29:FT30)/FM18</f>
        <v>#DIV/0!</v>
      </c>
      <c r="FR18" s="227" t="e">
        <f>SUM('свод 12 м-цев'!FU29:FU30)/FO18</f>
        <v>#DIV/0!</v>
      </c>
      <c r="FS18" s="227" t="e">
        <f>SUM('свод 12 м-цев'!FV29:FV30)/FT18</f>
        <v>#DIV/0!</v>
      </c>
      <c r="FT18" s="14">
        <f>SUM('свод 12 м-цев'!FW29:FW30)</f>
        <v>0</v>
      </c>
      <c r="FU18" s="14">
        <f>SUM('свод 12 м-цев'!FX29:FX30)</f>
        <v>0</v>
      </c>
      <c r="FV18" s="14">
        <f>SUM('свод 12 м-цев'!FY29:FY30)</f>
        <v>0</v>
      </c>
      <c r="FW18" s="14">
        <f>SUM('свод 12 м-цев'!FZ29:FZ30)</f>
        <v>0</v>
      </c>
      <c r="FX18" s="14">
        <f>SUM('свод 12 м-цев'!GA29:GA30)</f>
        <v>0</v>
      </c>
      <c r="FY18" s="14">
        <f>SUM('свод 12 м-цев'!GB29:GB30)</f>
        <v>0</v>
      </c>
      <c r="FZ18" s="14">
        <f>SUM('свод 12 м-цев'!GC29:GC30)</f>
        <v>0</v>
      </c>
      <c r="GA18" s="14">
        <f>SUM('свод 12 м-цев'!GD29:GD30)</f>
        <v>0</v>
      </c>
      <c r="GB18" s="14">
        <f>SUM('свод 12 м-цев'!GE29:GE30)</f>
        <v>0</v>
      </c>
      <c r="GC18" s="14">
        <f>SUM('свод 12 м-цев'!GF29:GF30)</f>
        <v>0</v>
      </c>
      <c r="GD18" s="227" t="e">
        <f>SUM('свод 12 м-цев'!GG29:GG30)/FZ18</f>
        <v>#DIV/0!</v>
      </c>
      <c r="GE18" s="227" t="e">
        <f>SUM('свод 12 м-цев'!GH29:GH30)/GB18</f>
        <v>#DIV/0!</v>
      </c>
      <c r="GF18" s="227" t="e">
        <f>SUM('свод 12 м-цев'!GI29:GI30)/GG18</f>
        <v>#DIV/0!</v>
      </c>
      <c r="GG18" s="14">
        <f>SUM('свод 12 м-цев'!GJ29:GJ30)</f>
        <v>0</v>
      </c>
      <c r="GH18" s="14">
        <f>SUM('свод 12 м-цев'!GK29:GK30)</f>
        <v>0</v>
      </c>
      <c r="GI18" s="14">
        <f>SUM('свод 12 м-цев'!GL29:GL30)</f>
        <v>0</v>
      </c>
      <c r="GJ18" s="14">
        <f>SUM('свод 12 м-цев'!GM29:GM30)</f>
        <v>0</v>
      </c>
      <c r="GK18" s="14">
        <f>SUM('свод 12 м-цев'!GN29:GN30)</f>
        <v>0</v>
      </c>
      <c r="GL18" s="14">
        <f>SUM('свод 12 м-цев'!GO29:GO30)</f>
        <v>0</v>
      </c>
      <c r="GM18" s="14">
        <f>SUM('свод 12 м-цев'!GP29:GP30)</f>
        <v>0</v>
      </c>
      <c r="GN18" s="14">
        <f>SUM('свод 12 м-цев'!GQ29:GQ30)</f>
        <v>0</v>
      </c>
      <c r="GO18" s="14">
        <f>SUM('свод 12 м-цев'!GR29:GR30)</f>
        <v>0</v>
      </c>
      <c r="GP18" s="14">
        <f>SUM('свод 12 м-цев'!GS29:GS30)</f>
        <v>0</v>
      </c>
      <c r="GQ18" s="227" t="e">
        <f>SUM('свод 12 м-цев'!GT29:GT30)/GM18</f>
        <v>#DIV/0!</v>
      </c>
      <c r="GR18" s="227" t="e">
        <f>SUM('свод 12 м-цев'!GU29:GU30)/GO18</f>
        <v>#DIV/0!</v>
      </c>
      <c r="GS18" s="227" t="e">
        <f>SUM('свод 12 м-цев'!GV29:GV30)/GT18</f>
        <v>#DIV/0!</v>
      </c>
      <c r="GT18" s="14">
        <f>SUM('свод 12 м-цев'!GW29:GW30)</f>
        <v>0</v>
      </c>
      <c r="GU18" s="14">
        <f>SUM('свод 12 м-цев'!GX29:GX30)</f>
        <v>0</v>
      </c>
      <c r="GV18" s="14">
        <f>SUM('свод 12 м-цев'!GY29:GY30)</f>
        <v>0</v>
      </c>
      <c r="GW18" s="14">
        <f>SUM('свод 12 м-цев'!GZ29:GZ30)</f>
        <v>0</v>
      </c>
      <c r="GX18" s="14">
        <f>SUM('свод 12 м-цев'!HA29:HA30)</f>
        <v>0</v>
      </c>
      <c r="GY18" s="14">
        <f>SUM('свод 12 м-цев'!HB29:HB30)</f>
        <v>0</v>
      </c>
      <c r="GZ18" s="14">
        <f>SUM('свод 12 м-цев'!HP29:HP30)</f>
        <v>0</v>
      </c>
      <c r="HA18" s="14">
        <f>SUM('свод 12 м-цев'!HQ29:HQ30)</f>
        <v>0</v>
      </c>
      <c r="HB18" s="14">
        <f>SUM('свод 12 м-цев'!HR29:HR30)</f>
        <v>0</v>
      </c>
      <c r="HC18" s="14">
        <f>SUM('свод 12 м-цев'!HS29:HS30)</f>
        <v>0</v>
      </c>
      <c r="HD18" s="227" t="e">
        <f>SUM('свод 12 м-цев'!HT29:HT30)/GZ18</f>
        <v>#DIV/0!</v>
      </c>
      <c r="HE18" s="227" t="e">
        <f>SUM('свод 12 м-цев'!HU29:HU30)/HB18</f>
        <v>#DIV/0!</v>
      </c>
      <c r="HF18" s="227" t="e">
        <f>SUM('свод 12 м-цев'!HV29:HV30)/HG18</f>
        <v>#DIV/0!</v>
      </c>
      <c r="HG18" s="14">
        <f>SUM('свод 12 м-цев'!HW29:HW30)</f>
        <v>0</v>
      </c>
      <c r="HH18" s="14">
        <f>SUM('свод 12 м-цев'!HX29:HX30)</f>
        <v>0</v>
      </c>
      <c r="HI18" s="14">
        <f>SUM('свод 12 м-цев'!HY29:HY30)</f>
        <v>0</v>
      </c>
      <c r="HJ18" s="14">
        <f>SUM('свод 12 м-цев'!HZ29:HZ30)</f>
        <v>0</v>
      </c>
      <c r="HK18" s="14">
        <f>SUM('свод 12 м-цев'!IA29:IA30)</f>
        <v>0</v>
      </c>
      <c r="HL18" s="14">
        <f>SUM('свод 12 м-цев'!IB29:IB30)</f>
        <v>0</v>
      </c>
      <c r="HM18" s="14">
        <f>SUM('свод 12 м-цев'!IC29:IC30)</f>
        <v>0</v>
      </c>
      <c r="HN18" s="14">
        <f>SUM('свод 12 м-цев'!ID29:ID30)</f>
        <v>0</v>
      </c>
      <c r="HO18" s="14">
        <f>SUM('свод 12 м-цев'!IE29:IE30)</f>
        <v>0</v>
      </c>
      <c r="HP18" s="14">
        <f>SUM('свод 12 м-цев'!IF29:IF30)</f>
        <v>0</v>
      </c>
      <c r="HQ18" s="227" t="e">
        <f>SUM('свод 12 м-цев'!IG29:IG30)/HM18</f>
        <v>#DIV/0!</v>
      </c>
      <c r="HR18" s="227" t="e">
        <f>SUM('свод 12 м-цев'!IH29:IH30)/HO18</f>
        <v>#DIV/0!</v>
      </c>
      <c r="HS18" s="227" t="e">
        <f>SUM('свод 12 м-цев'!II29:II30)/HT18</f>
        <v>#DIV/0!</v>
      </c>
      <c r="HT18" s="14">
        <f>SUM('свод 12 м-цев'!IJ29:IJ30)</f>
        <v>0</v>
      </c>
      <c r="HU18" s="14">
        <f>SUM('свод 12 м-цев'!IK29:IK30)</f>
        <v>0</v>
      </c>
      <c r="HV18" s="14">
        <f>SUM('свод 12 м-цев'!IL29:IL30)</f>
        <v>0</v>
      </c>
      <c r="HW18" s="14">
        <f>SUM('свод 12 м-цев'!IM29:IM30)</f>
        <v>0</v>
      </c>
      <c r="HX18" s="14">
        <f>SUM('свод 12 м-цев'!IN29:IN30)</f>
        <v>0</v>
      </c>
      <c r="HY18" s="14">
        <f>SUM('свод 12 м-цев'!IO29:IO30)</f>
        <v>0</v>
      </c>
      <c r="HZ18" s="14">
        <f>SUM('свод 12 м-цев'!IP29:IP30)</f>
        <v>0</v>
      </c>
      <c r="IA18" s="14">
        <f>SUM('свод 12 м-цев'!IQ29:IQ30)</f>
        <v>0</v>
      </c>
      <c r="IB18" s="14">
        <f>SUM('свод 12 м-цев'!IR29:IR30)</f>
        <v>0</v>
      </c>
      <c r="IC18" s="14">
        <f>SUM('свод 12 м-цев'!IS29:IS30)</f>
        <v>0</v>
      </c>
      <c r="ID18" s="227" t="e">
        <f>SUM('свод 12 м-цев'!IT29:IT30)/HZ18</f>
        <v>#DIV/0!</v>
      </c>
      <c r="IE18" s="227" t="e">
        <f>SUM('свод 12 м-цев'!IU29:IU30)/IB18</f>
        <v>#DIV/0!</v>
      </c>
      <c r="IF18" s="227" t="e">
        <f>SUM('свод 12 м-цев'!IV29:IV30)/IG18</f>
        <v>#DIV/0!</v>
      </c>
      <c r="IG18" s="14">
        <f>SUM('свод 12 м-цев'!IW29:IW30)</f>
        <v>0</v>
      </c>
      <c r="IH18" s="14">
        <f>SUM('свод 12 м-цев'!IX29:IX30)</f>
        <v>0</v>
      </c>
      <c r="II18" s="14">
        <f>SUM('свод 12 м-цев'!IY29:IY30)</f>
        <v>0</v>
      </c>
      <c r="IJ18" s="14">
        <f>SUM('свод 12 м-цев'!IZ29:IZ30)</f>
        <v>0</v>
      </c>
      <c r="IK18" s="14">
        <f>SUM('свод 12 м-цев'!JA29:JA30)</f>
        <v>0</v>
      </c>
      <c r="IL18" s="14">
        <f>SUM('свод 12 м-цев'!JB29:JB30)</f>
        <v>0</v>
      </c>
      <c r="IM18" s="14">
        <f>SUM('свод 12 м-цев'!JC29:JC30)</f>
        <v>0</v>
      </c>
      <c r="IN18" s="14">
        <f>SUM('свод 12 м-цев'!JD29:JD30)</f>
        <v>0</v>
      </c>
      <c r="IO18" s="14">
        <f>SUM('свод 12 м-цев'!JE29:JE30)</f>
        <v>0</v>
      </c>
      <c r="IP18" s="14">
        <f>SUM('свод 12 м-цев'!JF29:JF30)</f>
        <v>0</v>
      </c>
      <c r="IQ18" s="227" t="e">
        <f>SUM('свод 12 м-цев'!JG29:JG30)/IM18</f>
        <v>#DIV/0!</v>
      </c>
      <c r="IR18" s="227" t="e">
        <f>SUM('свод 12 м-цев'!JH29:JH30)/IO18</f>
        <v>#DIV/0!</v>
      </c>
      <c r="IS18" s="227" t="e">
        <f>SUM('свод 12 м-цев'!JI29:JI30)/IT18</f>
        <v>#DIV/0!</v>
      </c>
      <c r="IT18" s="14">
        <f>SUM('свод 12 м-цев'!JJ29:JJ30)</f>
        <v>0</v>
      </c>
      <c r="IU18" s="14">
        <f>SUM('свод 12 м-цев'!JK29:JK30)</f>
        <v>0</v>
      </c>
      <c r="IV18" s="14">
        <f>SUM('свод 12 м-цев'!JL29:JL30)</f>
        <v>0</v>
      </c>
      <c r="IW18" s="14">
        <f>SUM('свод 12 м-цев'!JM29:JM30)</f>
        <v>0</v>
      </c>
      <c r="IX18" s="14">
        <f>SUM('свод 12 м-цев'!JN29:JN30)</f>
        <v>0</v>
      </c>
      <c r="IY18" s="14">
        <f>SUM('свод 12 м-цев'!JO29:JO30)</f>
        <v>0</v>
      </c>
      <c r="IZ18" s="14">
        <f>SUM('свод 12 м-цев'!HC29:HC30)</f>
        <v>0</v>
      </c>
      <c r="JA18" s="14">
        <f>SUM('свод 12 м-цев'!HD29:HD30)</f>
        <v>0</v>
      </c>
      <c r="JB18" s="14">
        <f>SUM('свод 12 м-цев'!HE29:HE30)</f>
        <v>0</v>
      </c>
      <c r="JC18" s="14">
        <f>SUM('свод 12 м-цев'!HF29:HF30)</f>
        <v>0</v>
      </c>
      <c r="JD18" s="227" t="e">
        <f>SUM('свод 12 м-цев'!HG29:HG30)/IZ18</f>
        <v>#DIV/0!</v>
      </c>
      <c r="JE18" s="227" t="e">
        <f>SUM('свод 12 м-цев'!HH29:HH30)/JB18</f>
        <v>#DIV/0!</v>
      </c>
      <c r="JF18" s="227" t="e">
        <f>SUM('свод 12 м-цев'!HI29:HI30)/JG18</f>
        <v>#DIV/0!</v>
      </c>
      <c r="JG18" s="14">
        <f>SUM('свод 12 м-цев'!HJ29:HJ30)</f>
        <v>0</v>
      </c>
      <c r="JH18" s="14">
        <f>SUM('свод 12 м-цев'!HK29:HK30)</f>
        <v>0</v>
      </c>
      <c r="JI18" s="14">
        <f>SUM('свод 12 м-цев'!HL29:HL30)</f>
        <v>0</v>
      </c>
      <c r="JJ18" s="14">
        <f>SUM('свод 12 м-цев'!HM29:HM30)</f>
        <v>0</v>
      </c>
      <c r="JK18" s="14">
        <f>SUM('свод 12 м-цев'!HN29:HN30)</f>
        <v>0</v>
      </c>
      <c r="JL18" s="14">
        <f>SUM('свод 12 м-цев'!HO29:HO30)</f>
        <v>0</v>
      </c>
      <c r="JM18" s="14">
        <f>SUM('свод 12 м-цев'!JP29:JP30)</f>
        <v>0</v>
      </c>
      <c r="JN18" s="14">
        <f>SUM('свод 12 м-цев'!JQ29:JQ30)</f>
        <v>0</v>
      </c>
      <c r="JO18" s="14">
        <f>SUM('свод 12 м-цев'!JR29:JR30)</f>
        <v>0</v>
      </c>
      <c r="JP18" s="14">
        <f>SUM('свод 12 м-цев'!JS29:JS30)</f>
        <v>0</v>
      </c>
      <c r="JQ18" s="227"/>
      <c r="JR18" s="227"/>
      <c r="JS18" s="227"/>
      <c r="JT18" s="14">
        <f>SUM('свод 12 м-цев'!JW29:JW30)</f>
        <v>0</v>
      </c>
      <c r="JU18" s="14">
        <f>SUM('свод 12 м-цев'!JX29:JX30)</f>
        <v>0</v>
      </c>
      <c r="JV18" s="14">
        <f>SUM('свод 12 м-цев'!JY29:JY30)</f>
        <v>0</v>
      </c>
      <c r="JW18" s="14">
        <f>SUM('свод 12 м-цев'!JZ29:JZ30)</f>
        <v>0</v>
      </c>
      <c r="JX18" s="14">
        <f>SUM('свод 12 м-цев'!KA29:KA30)</f>
        <v>0</v>
      </c>
      <c r="JY18" s="14">
        <f>SUM('свод 12 м-цев'!KB29:KB30)</f>
        <v>0</v>
      </c>
      <c r="JZ18" s="14">
        <f>SUM('свод 12 м-цев'!KC29:KC30)</f>
        <v>0</v>
      </c>
      <c r="KA18" s="14">
        <f>SUM('свод 12 м-цев'!KD29:KD30)</f>
        <v>0</v>
      </c>
      <c r="KB18" s="14">
        <f>SUM('свод 12 м-цев'!KE29:KE30)</f>
        <v>0</v>
      </c>
      <c r="KC18" s="14">
        <f>SUM('свод 12 м-цев'!KF29:KF30)</f>
        <v>0</v>
      </c>
      <c r="KD18" s="227" t="e">
        <f>SUM('свод 12 м-цев'!KG29:KG30)/JZ18</f>
        <v>#DIV/0!</v>
      </c>
      <c r="KE18" s="227" t="e">
        <f>SUM('свод 12 м-цев'!KH29:KH30)/KB18</f>
        <v>#DIV/0!</v>
      </c>
      <c r="KF18" s="227" t="e">
        <f>SUM('свод 12 м-цев'!KI29:KI30)/KG18</f>
        <v>#DIV/0!</v>
      </c>
      <c r="KG18" s="14">
        <f>SUM('свод 12 м-цев'!KJ29:KJ30)</f>
        <v>0</v>
      </c>
      <c r="KH18" s="14">
        <f>SUM('свод 12 м-цев'!KK29:KK30)</f>
        <v>0</v>
      </c>
      <c r="KI18" s="14">
        <f>SUM('свод 12 м-цев'!KL29:KL30)</f>
        <v>0</v>
      </c>
      <c r="KJ18" s="14">
        <f>SUM('свод 12 м-цев'!KM29:KM30)</f>
        <v>0</v>
      </c>
      <c r="KK18" s="14">
        <f>SUM('свод 12 м-цев'!KN29:KN30)</f>
        <v>0</v>
      </c>
      <c r="KL18" s="14">
        <f>SUM('свод 12 м-цев'!KO29:KO30)</f>
        <v>0</v>
      </c>
      <c r="KM18" s="14">
        <f>SUM('свод 12 м-цев'!KP29:KP30)</f>
        <v>0</v>
      </c>
      <c r="KN18" s="14">
        <f>SUM('свод 12 м-цев'!KQ29:KQ30)</f>
        <v>0</v>
      </c>
      <c r="KO18" s="14">
        <f>SUM('свод 12 м-цев'!KR29:KR30)</f>
        <v>0</v>
      </c>
      <c r="KP18" s="14">
        <f>SUM('свод 12 м-цев'!KS29:KS30)</f>
        <v>0</v>
      </c>
      <c r="KQ18" s="227" t="e">
        <f>SUM('свод 12 м-цев'!KT29:KT30)/KM18</f>
        <v>#DIV/0!</v>
      </c>
      <c r="KR18" s="227" t="e">
        <f>SUM('свод 12 м-цев'!KU29:KU30)/KO18</f>
        <v>#DIV/0!</v>
      </c>
      <c r="KS18" s="227" t="e">
        <f>SUM('свод 12 м-цев'!KV29:KV30)/KT18</f>
        <v>#DIV/0!</v>
      </c>
      <c r="KT18" s="14">
        <f>SUM('свод 12 м-цев'!KW29:KW30)</f>
        <v>0</v>
      </c>
      <c r="KU18" s="14">
        <f>SUM('свод 12 м-цев'!KX29:KX30)</f>
        <v>0</v>
      </c>
      <c r="KV18" s="14">
        <f>SUM('свод 12 м-цев'!KY29:KY30)</f>
        <v>0</v>
      </c>
      <c r="KW18" s="14">
        <f>SUM('свод 12 м-цев'!KZ29:KZ30)</f>
        <v>0</v>
      </c>
      <c r="KX18" s="14">
        <f>SUM('свод 12 м-цев'!LA29:LA30)</f>
        <v>0</v>
      </c>
      <c r="KY18" s="14">
        <f>SUM('свод 12 м-цев'!LB29:LB30)</f>
        <v>0</v>
      </c>
      <c r="KZ18" s="14">
        <f>SUM('свод 12 м-цев'!LC29:LC30)</f>
        <v>0</v>
      </c>
      <c r="LA18" s="14">
        <f>SUM('свод 12 м-цев'!LD29:LD30)</f>
        <v>0</v>
      </c>
      <c r="LB18" s="14">
        <f>SUM('свод 12 м-цев'!LE29:LE30)</f>
        <v>0</v>
      </c>
      <c r="LC18" s="14">
        <f>SUM('свод 12 м-цев'!LF29:LF30)</f>
        <v>0</v>
      </c>
      <c r="LD18" s="227" t="e">
        <f>SUM('свод 12 м-цев'!LG29:LG30)/KZ18</f>
        <v>#DIV/0!</v>
      </c>
      <c r="LE18" s="227" t="e">
        <f>SUM('свод 12 м-цев'!LH29:LH30)/LB18</f>
        <v>#DIV/0!</v>
      </c>
      <c r="LF18" s="227" t="e">
        <f>SUM('свод 12 м-цев'!LI29:LI30)/LG18</f>
        <v>#DIV/0!</v>
      </c>
      <c r="LG18" s="14">
        <f>SUM('свод 12 м-цев'!LJ29:LJ30)</f>
        <v>0</v>
      </c>
      <c r="LH18" s="14">
        <f>SUM('свод 12 м-цев'!LK29:LK30)</f>
        <v>0</v>
      </c>
      <c r="LI18" s="14">
        <f>SUM('свод 12 м-цев'!LL29:LL30)</f>
        <v>0</v>
      </c>
      <c r="LJ18" s="14">
        <f>SUM('свод 12 м-цев'!LM29:LM30)</f>
        <v>0</v>
      </c>
      <c r="LK18" s="14">
        <f>SUM('свод 12 м-цев'!LN29:LN30)</f>
        <v>0</v>
      </c>
      <c r="LL18" s="14">
        <f>SUM('свод 12 м-цев'!LO29:LO30)</f>
        <v>0</v>
      </c>
      <c r="LM18" s="14">
        <f>SUM('свод 12 м-цев'!LP29:LP30)</f>
        <v>0</v>
      </c>
      <c r="LN18" s="14">
        <f>SUM('свод 12 м-цев'!LQ29:LQ30)</f>
        <v>0</v>
      </c>
      <c r="LO18" s="14">
        <f>SUM('свод 12 м-цев'!LR29:LR30)</f>
        <v>0</v>
      </c>
      <c r="LP18" s="14">
        <f>SUM('свод 12 м-цев'!LS29:LS30)</f>
        <v>0</v>
      </c>
      <c r="LQ18" s="227" t="e">
        <f>SUM('свод 12 м-цев'!LT29:LT30)/LM18</f>
        <v>#DIV/0!</v>
      </c>
      <c r="LR18" s="227" t="e">
        <f>SUM('свод 12 м-цев'!LU29:LU30)/LO18</f>
        <v>#DIV/0!</v>
      </c>
      <c r="LS18" s="227" t="e">
        <f>SUM('свод 12 м-цев'!LV29:LV30)/LT18</f>
        <v>#DIV/0!</v>
      </c>
      <c r="LT18" s="14">
        <f>SUM('свод 12 м-цев'!LW29:LW30)</f>
        <v>0</v>
      </c>
      <c r="LU18" s="14">
        <f>SUM('свод 12 м-цев'!LX29:LX30)</f>
        <v>0</v>
      </c>
      <c r="LV18" s="14">
        <f>SUM('свод 12 м-цев'!LY29:LY30)</f>
        <v>0</v>
      </c>
      <c r="LW18" s="14">
        <f>SUM('свод 12 м-цев'!LZ29:LZ30)</f>
        <v>0</v>
      </c>
      <c r="LX18" s="14">
        <f>SUM('свод 12 м-цев'!MA29:MA30)</f>
        <v>0</v>
      </c>
      <c r="LY18" s="14">
        <f>SUM('свод 12 м-цев'!MB29:MB30)</f>
        <v>0</v>
      </c>
      <c r="LZ18" s="14">
        <f>SUM('свод 12 м-цев'!MC29:MC30)</f>
        <v>0</v>
      </c>
      <c r="MA18" s="14">
        <f>SUM('свод 12 м-цев'!MD29:MD30)</f>
        <v>0</v>
      </c>
      <c r="MB18" s="14">
        <f>SUM('свод 12 м-цев'!ME29:ME30)</f>
        <v>0</v>
      </c>
      <c r="MC18" s="14">
        <f>SUM('свод 12 м-цев'!MF29:MF30)</f>
        <v>0</v>
      </c>
      <c r="MD18" s="227" t="e">
        <f>SUM('свод 12 м-цев'!MG29:MG30)/LZ18</f>
        <v>#DIV/0!</v>
      </c>
      <c r="ME18" s="227" t="e">
        <f>SUM('свод 12 м-цев'!MH29:MH30)/MB18</f>
        <v>#DIV/0!</v>
      </c>
      <c r="MF18" s="227" t="e">
        <f>SUM('свод 12 м-цев'!MI29:MI30)/MG18</f>
        <v>#DIV/0!</v>
      </c>
      <c r="MG18" s="14">
        <f>SUM('свод 12 м-цев'!MJ29:MJ30)</f>
        <v>0</v>
      </c>
      <c r="MH18" s="14">
        <f>SUM('свод 12 м-цев'!MK29:MK30)</f>
        <v>0</v>
      </c>
      <c r="MI18" s="14">
        <f>SUM('свод 12 м-цев'!ML29:ML30)</f>
        <v>0</v>
      </c>
      <c r="MJ18" s="14">
        <f>SUM('свод 12 м-цев'!MM29:MM30)</f>
        <v>0</v>
      </c>
      <c r="MK18" s="14">
        <f>SUM('свод 12 м-цев'!MN29:MN30)</f>
        <v>0</v>
      </c>
      <c r="ML18" s="14">
        <f>SUM('свод 12 м-цев'!MO29:MO30)</f>
        <v>0</v>
      </c>
      <c r="MM18" s="14">
        <f>SUM('свод 12 м-цев'!MP29:MP30)</f>
        <v>0</v>
      </c>
      <c r="MN18" s="14">
        <f>SUM('свод 12 м-цев'!MQ29:MQ30)</f>
        <v>0</v>
      </c>
      <c r="MO18" s="14">
        <f>SUM('свод 12 м-цев'!MR29:MR30)</f>
        <v>0</v>
      </c>
      <c r="MP18" s="14">
        <f>SUM('свод 12 м-цев'!MS29:MS30)</f>
        <v>0</v>
      </c>
      <c r="MQ18" s="227" t="e">
        <f>SUM('свод 12 м-цев'!MT29:MT30)/MM18</f>
        <v>#DIV/0!</v>
      </c>
      <c r="MR18" s="227" t="e">
        <f>SUM('свод 12 м-цев'!MU29:MU30)/MO18</f>
        <v>#DIV/0!</v>
      </c>
      <c r="MS18" s="227" t="e">
        <f>SUM('свод 12 м-цев'!MV29:MV30)/MT18</f>
        <v>#DIV/0!</v>
      </c>
      <c r="MT18" s="14">
        <f>SUM('свод 12 м-цев'!MW29:MW30)</f>
        <v>0</v>
      </c>
      <c r="MU18" s="14">
        <f>SUM('свод 12 м-цев'!MX29:MX30)</f>
        <v>0</v>
      </c>
      <c r="MV18" s="14">
        <f>SUM('свод 12 м-цев'!MY29:MY30)</f>
        <v>0</v>
      </c>
      <c r="MW18" s="14">
        <f>SUM('свод 12 м-цев'!MZ29:MZ30)</f>
        <v>0</v>
      </c>
      <c r="MX18" s="14">
        <f>SUM('свод 12 м-цев'!NA29:NA30)</f>
        <v>0</v>
      </c>
      <c r="MY18" s="14">
        <f>SUM('свод 12 м-цев'!NB29:NB30)</f>
        <v>0</v>
      </c>
      <c r="MZ18" s="14">
        <f>SUM('свод 12 м-цев'!NP29:NP30)</f>
        <v>0</v>
      </c>
      <c r="NA18" s="14">
        <f>SUM('свод 12 м-цев'!NQ29:NQ30)</f>
        <v>0</v>
      </c>
      <c r="NB18" s="14">
        <f>SUM('свод 12 м-цев'!NR29:NR30)</f>
        <v>0</v>
      </c>
      <c r="NC18" s="14">
        <f>SUM('свод 12 м-цев'!NS29:NS30)</f>
        <v>0</v>
      </c>
      <c r="ND18" s="227" t="e">
        <f>SUM('свод 12 м-цев'!NT29:NT30)/MZ18</f>
        <v>#DIV/0!</v>
      </c>
      <c r="NE18" s="227" t="e">
        <f>SUM('свод 12 м-цев'!NU29:NU30)/NB18</f>
        <v>#DIV/0!</v>
      </c>
      <c r="NF18" s="227" t="e">
        <f>SUM('свод 12 м-цев'!NV29:NV30)/NG18</f>
        <v>#DIV/0!</v>
      </c>
      <c r="NG18" s="14">
        <f>SUM('свод 12 м-цев'!NW29:NW30)</f>
        <v>0</v>
      </c>
      <c r="NH18" s="14">
        <f>SUM('свод 12 м-цев'!NX29:NX30)</f>
        <v>0</v>
      </c>
      <c r="NI18" s="14">
        <f>SUM('свод 12 м-цев'!NY29:NY30)</f>
        <v>0</v>
      </c>
      <c r="NJ18" s="14">
        <f>SUM('свод 12 м-цев'!NZ29:NZ30)</f>
        <v>0</v>
      </c>
      <c r="NK18" s="14">
        <f>SUM('свод 12 м-цев'!OA29:OA30)</f>
        <v>0</v>
      </c>
      <c r="NL18" s="14">
        <f>SUM('свод 12 м-цев'!OB29:OB30)</f>
        <v>0</v>
      </c>
      <c r="NM18" s="14">
        <f>SUM('свод 12 м-цев'!OP29:OP30)</f>
        <v>0</v>
      </c>
      <c r="NN18" s="14">
        <f>SUM('свод 12 м-цев'!OQ29:OQ30)</f>
        <v>0</v>
      </c>
      <c r="NO18" s="14">
        <f>SUM('свод 12 м-цев'!OR29:OR30)</f>
        <v>0</v>
      </c>
      <c r="NP18" s="14">
        <f>SUM('свод 12 м-цев'!OS29:OS30)</f>
        <v>0</v>
      </c>
      <c r="NQ18" s="227" t="e">
        <f>SUM('свод 12 м-цев'!OT29:OT30)/NM18</f>
        <v>#DIV/0!</v>
      </c>
      <c r="NR18" s="227" t="e">
        <f>SUM('свод 12 м-цев'!OU29:OU30)/NO18</f>
        <v>#DIV/0!</v>
      </c>
      <c r="NS18" s="227" t="e">
        <f>SUM('свод 12 м-цев'!OV29:OV30)/NT18</f>
        <v>#DIV/0!</v>
      </c>
      <c r="NT18" s="14">
        <f>SUM('свод 12 м-цев'!OW29:OW30)</f>
        <v>0</v>
      </c>
      <c r="NU18" s="14">
        <f>SUM('свод 12 м-цев'!OX29:OX30)</f>
        <v>0</v>
      </c>
      <c r="NV18" s="14">
        <f>SUM('свод 12 м-цев'!OY29:OY30)</f>
        <v>0</v>
      </c>
      <c r="NW18" s="14">
        <f>SUM('свод 12 м-цев'!OZ29:OZ30)</f>
        <v>0</v>
      </c>
      <c r="NX18" s="14">
        <f>SUM('свод 12 м-цев'!PA29:PA30)</f>
        <v>0</v>
      </c>
      <c r="NY18" s="14">
        <f>SUM('свод 12 м-цев'!PB29:PB30)</f>
        <v>0</v>
      </c>
      <c r="NZ18" s="14">
        <f>SUM('свод 12 м-цев'!PC29:PC30)</f>
        <v>0</v>
      </c>
      <c r="OA18" s="14">
        <f>SUM('свод 12 м-цев'!PD29:PD30)</f>
        <v>0</v>
      </c>
      <c r="OB18" s="14">
        <f>SUM('свод 12 м-цев'!PE29:PE30)</f>
        <v>0</v>
      </c>
      <c r="OC18" s="14">
        <f>SUM('свод 12 м-цев'!PF29:PF30)</f>
        <v>0</v>
      </c>
      <c r="OD18" s="227" t="e">
        <f>SUM('свод 12 м-цев'!PG29:PG30)/NZ18</f>
        <v>#DIV/0!</v>
      </c>
      <c r="OE18" s="227" t="e">
        <f>SUM('свод 12 м-цев'!PH29:PH30)/OB18</f>
        <v>#DIV/0!</v>
      </c>
      <c r="OF18" s="227" t="e">
        <f>SUM('свод 12 м-цев'!PI29:PI30)/OG18</f>
        <v>#DIV/0!</v>
      </c>
      <c r="OG18" s="14">
        <f>SUM('свод 12 м-цев'!PJ29:PJ30)</f>
        <v>0</v>
      </c>
      <c r="OH18" s="14">
        <f>SUM('свод 12 м-цев'!PK29:PK30)</f>
        <v>0</v>
      </c>
      <c r="OI18" s="14">
        <f>SUM('свод 12 м-цев'!PL29:PL30)</f>
        <v>0</v>
      </c>
      <c r="OJ18" s="14">
        <f>SUM('свод 12 м-цев'!PM29:PM30)</f>
        <v>0</v>
      </c>
      <c r="OK18" s="14">
        <f>SUM('свод 12 м-цев'!PN29:PN30)</f>
        <v>0</v>
      </c>
      <c r="OL18" s="14">
        <f>SUM('свод 12 м-цев'!PO29:PO30)</f>
        <v>0</v>
      </c>
      <c r="OM18" s="14">
        <f>SUM('свод 12 м-цев'!NC29:NC30)</f>
        <v>1</v>
      </c>
      <c r="ON18" s="14">
        <f>SUM('свод 12 м-цев'!ND29:ND30)</f>
        <v>24201.526439999994</v>
      </c>
      <c r="OO18" s="14">
        <f>SUM('свод 12 м-цев'!NE29:NE30)</f>
        <v>1</v>
      </c>
      <c r="OP18" s="14">
        <f>SUM('свод 12 м-цев'!NF29:NF30)</f>
        <v>24201.526439999994</v>
      </c>
      <c r="OQ18" s="227">
        <f>SUM('свод 12 м-цев'!NG29:NG30)/OM18</f>
        <v>1.38</v>
      </c>
      <c r="OR18" s="227">
        <f>SUM('свод 12 м-цев'!NH29:NH30)/OO18</f>
        <v>1.38</v>
      </c>
      <c r="OS18" s="227" t="e">
        <f>SUM('свод 12 м-цев'!NI29:NI30)/OT18</f>
        <v>#DIV/0!</v>
      </c>
      <c r="OT18" s="14">
        <f>SUM('свод 12 м-цев'!NJ29:NJ30)</f>
        <v>0</v>
      </c>
      <c r="OU18" s="14">
        <f>SUM('свод 12 м-цев'!NK29:NK30)</f>
        <v>0</v>
      </c>
      <c r="OV18" s="14">
        <f>SUM('свод 12 м-цев'!NL29:NL30)</f>
        <v>0</v>
      </c>
      <c r="OW18" s="14">
        <f>SUM('свод 12 м-цев'!NM29:NM30)</f>
        <v>0</v>
      </c>
      <c r="OX18" s="14">
        <f>SUM('свод 12 м-цев'!NN29:NN30)</f>
        <v>-1</v>
      </c>
      <c r="OY18" s="14">
        <f>SUM('свод 12 м-цев'!NO29:NO30)</f>
        <v>-24201.526439999994</v>
      </c>
      <c r="OZ18" s="14">
        <f>SUM('свод 12 м-цев'!PP29:PP30)</f>
        <v>0</v>
      </c>
      <c r="PA18" s="14">
        <f>SUM('свод 12 м-цев'!PQ29:PQ30)</f>
        <v>0</v>
      </c>
      <c r="PB18" s="14">
        <f>SUM('свод 12 м-цев'!PR29:PR30)</f>
        <v>0</v>
      </c>
      <c r="PC18" s="14">
        <f>SUM('свод 12 м-цев'!PS29:PS30)</f>
        <v>0</v>
      </c>
      <c r="PD18" s="227" t="e">
        <f>SUM('свод 12 м-цев'!PT29:PT30)/OZ18</f>
        <v>#DIV/0!</v>
      </c>
      <c r="PE18" s="227" t="e">
        <f>SUM('свод 12 м-цев'!PU29:PU30)/PB18</f>
        <v>#DIV/0!</v>
      </c>
      <c r="PF18" s="227" t="e">
        <f>SUM('свод 12 м-цев'!PV29:PV30)/PG18</f>
        <v>#DIV/0!</v>
      </c>
      <c r="PG18" s="14">
        <f>SUM('свод 12 м-цев'!PW29:PW30)</f>
        <v>0</v>
      </c>
      <c r="PH18" s="14">
        <f>SUM('свод 12 м-цев'!PX29:PX30)</f>
        <v>0</v>
      </c>
      <c r="PI18" s="14">
        <f>SUM('свод 12 м-цев'!PY29:PY30)</f>
        <v>0</v>
      </c>
      <c r="PJ18" s="14">
        <f>SUM('свод 12 м-цев'!PZ29:PZ30)</f>
        <v>0</v>
      </c>
      <c r="PK18" s="14">
        <f>SUM('свод 12 м-цев'!QA29:QA30)</f>
        <v>0</v>
      </c>
      <c r="PL18" s="14">
        <f>SUM('свод 12 м-цев'!QB29:QB30)</f>
        <v>0</v>
      </c>
      <c r="PM18" s="14">
        <f>SUM('свод 12 м-цев'!OC29:OC30)</f>
        <v>0</v>
      </c>
      <c r="PN18" s="14">
        <f>SUM('свод 12 м-цев'!OD29:OD30)</f>
        <v>0</v>
      </c>
      <c r="PO18" s="14">
        <f>SUM('свод 12 м-цев'!OE29:OE30)</f>
        <v>0</v>
      </c>
      <c r="PP18" s="14">
        <f>SUM('свод 12 м-цев'!OF29:OF30)</f>
        <v>0</v>
      </c>
      <c r="PQ18" s="227" t="e">
        <f>SUM('свод 12 м-цев'!OG29:OG30)/PM18</f>
        <v>#DIV/0!</v>
      </c>
      <c r="PR18" s="227" t="e">
        <f>SUM('свод 12 м-цев'!OH29:OH30)/PO18</f>
        <v>#DIV/0!</v>
      </c>
      <c r="PS18" s="227" t="e">
        <f>SUM('свод 12 м-цев'!OI29:OI30)/PT18</f>
        <v>#DIV/0!</v>
      </c>
      <c r="PT18" s="14">
        <f>SUM('свод 12 м-цев'!OJ29:OJ30)</f>
        <v>0</v>
      </c>
      <c r="PU18" s="14">
        <f>SUM('свод 12 м-цев'!OK29:OK30)</f>
        <v>0</v>
      </c>
      <c r="PV18" s="14">
        <f>SUM('свод 12 м-цев'!OL29:OL30)</f>
        <v>0</v>
      </c>
      <c r="PW18" s="14">
        <f>SUM('свод 12 м-цев'!OM29:OM30)</f>
        <v>0</v>
      </c>
      <c r="PX18" s="14">
        <f>SUM('свод 12 м-цев'!ON29:ON30)</f>
        <v>0</v>
      </c>
      <c r="PY18" s="14">
        <f>SUM('свод 12 м-цев'!OO29:OO30)</f>
        <v>0</v>
      </c>
      <c r="PZ18" s="14">
        <f>SUM('свод 12 м-цев'!QC29:QC30)</f>
        <v>0</v>
      </c>
      <c r="QA18" s="14">
        <f>SUM('свод 12 м-цев'!QD29:QD30)</f>
        <v>0</v>
      </c>
      <c r="QB18" s="14">
        <f>SUM('свод 12 м-цев'!QE29:QE30)</f>
        <v>0</v>
      </c>
      <c r="QC18" s="14">
        <f>SUM('свод 12 м-цев'!QF29:QF30)</f>
        <v>0</v>
      </c>
      <c r="QD18" s="227" t="e">
        <f>SUM('свод 12 м-цев'!QG29:QG30)/PZ18</f>
        <v>#DIV/0!</v>
      </c>
      <c r="QE18" s="227" t="e">
        <f>SUM('свод 12 м-цев'!QH29:QH30)/QB18</f>
        <v>#DIV/0!</v>
      </c>
      <c r="QF18" s="227" t="e">
        <f>SUM('свод 12 м-цев'!QI29:QI30)/QG18</f>
        <v>#DIV/0!</v>
      </c>
      <c r="QG18" s="14">
        <f>SUM('свод 12 м-цев'!QJ29:QJ30)</f>
        <v>0</v>
      </c>
      <c r="QH18" s="14">
        <f>SUM('свод 12 м-цев'!QK29:QK30)</f>
        <v>0</v>
      </c>
      <c r="QI18" s="14">
        <f>SUM('свод 12 м-цев'!QL29:QL30)</f>
        <v>0</v>
      </c>
      <c r="QJ18" s="14">
        <f>SUM('свод 12 м-цев'!QM29:QM30)</f>
        <v>0</v>
      </c>
      <c r="QK18" s="14">
        <f>SUM('свод 12 м-цев'!QN29:QN30)</f>
        <v>0</v>
      </c>
      <c r="QL18" s="14">
        <f>SUM('свод 12 м-цев'!QO29:QO30)</f>
        <v>0</v>
      </c>
      <c r="QM18" s="14">
        <f>SUM('свод 12 м-цев'!QP29:QP30)</f>
        <v>0</v>
      </c>
      <c r="QN18" s="14">
        <f>SUM('свод 12 м-цев'!QQ29:QQ30)</f>
        <v>0</v>
      </c>
      <c r="QO18" s="14">
        <f>SUM('свод 12 м-цев'!QR29:QR30)</f>
        <v>0</v>
      </c>
      <c r="QP18" s="14">
        <f>SUM('свод 12 м-цев'!QS29:QS30)</f>
        <v>0</v>
      </c>
      <c r="QQ18" s="227" t="e">
        <f>SUM('свод 12 м-цев'!QT29:QT30)/QM18</f>
        <v>#DIV/0!</v>
      </c>
      <c r="QR18" s="227" t="e">
        <f>SUM('свод 12 м-цев'!QU29:QU30)/QO18</f>
        <v>#DIV/0!</v>
      </c>
      <c r="QS18" s="227" t="e">
        <f>SUM('свод 12 м-цев'!QV29:QV30)/QT18</f>
        <v>#DIV/0!</v>
      </c>
      <c r="QT18" s="14">
        <f>SUM('свод 12 м-цев'!QW29:QW30)</f>
        <v>0</v>
      </c>
      <c r="QU18" s="14">
        <f>SUM('свод 12 м-цев'!QX29:QX30)</f>
        <v>0</v>
      </c>
      <c r="QV18" s="14">
        <f>SUM('свод 12 м-цев'!QY29:QY30)</f>
        <v>0</v>
      </c>
      <c r="QW18" s="14">
        <f>SUM('свод 12 м-цев'!QZ29:QZ30)</f>
        <v>0</v>
      </c>
      <c r="QX18" s="14">
        <f>SUM('свод 12 м-цев'!RA29:RA30)</f>
        <v>0</v>
      </c>
      <c r="QY18" s="14">
        <f>SUM('свод 12 м-цев'!RB29:RB30)</f>
        <v>0</v>
      </c>
      <c r="QZ18" s="14">
        <f>SUM('свод 12 м-цев'!RC29:RC30)</f>
        <v>1</v>
      </c>
      <c r="RA18" s="14">
        <f>SUM('свод 12 м-цев'!RD29:RD30)</f>
        <v>25054.576310399996</v>
      </c>
      <c r="RB18" s="14">
        <f>SUM('свод 12 м-цев'!RE29:RE30)</f>
        <v>1</v>
      </c>
      <c r="RC18" s="14">
        <f>SUM('свод 12 м-цев'!RF29:RF30)</f>
        <v>25054.576310399996</v>
      </c>
      <c r="RD18" s="227">
        <f>SUM('свод 12 м-цев'!RG29:RG30)/QZ18</f>
        <v>1.38</v>
      </c>
      <c r="RE18" s="227">
        <f>SUM('свод 12 м-цев'!RH29:RH30)/RB18</f>
        <v>1.38</v>
      </c>
      <c r="RF18" s="227" t="e">
        <f>SUM('свод 12 м-цев'!RI29:RI30)/RG18</f>
        <v>#DIV/0!</v>
      </c>
      <c r="RG18" s="14">
        <f>SUM('свод 12 м-цев'!RJ29:RJ30)</f>
        <v>0</v>
      </c>
      <c r="RH18" s="14">
        <f>SUM('свод 12 м-цев'!RK29:RK30)</f>
        <v>0</v>
      </c>
      <c r="RI18" s="14">
        <f>SUM('свод 12 м-цев'!RL29:RL30)</f>
        <v>0</v>
      </c>
      <c r="RJ18" s="14">
        <f>SUM('свод 12 м-цев'!RM29:RM30)</f>
        <v>0</v>
      </c>
      <c r="RK18" s="14">
        <f>SUM('свод 12 м-цев'!RN29:RN30)</f>
        <v>-1</v>
      </c>
      <c r="RL18" s="14">
        <f>SUM('свод 12 м-цев'!RO29:RO30)</f>
        <v>-25054.576310399996</v>
      </c>
      <c r="RM18" s="14">
        <f>SUM('свод 12 м-цев'!SC29:SC30)</f>
        <v>0</v>
      </c>
      <c r="RN18" s="14">
        <f>SUM('свод 12 м-цев'!SD29:SD30)</f>
        <v>0</v>
      </c>
      <c r="RO18" s="14">
        <f>SUM('свод 12 м-цев'!SE29:SE30)</f>
        <v>0</v>
      </c>
      <c r="RP18" s="14">
        <f>SUM('свод 12 м-цев'!SF29:SF30)</f>
        <v>0</v>
      </c>
      <c r="RQ18" s="227" t="e">
        <f>SUM('свод 12 м-цев'!SG29:SG30)/RM18</f>
        <v>#DIV/0!</v>
      </c>
      <c r="RR18" s="227" t="e">
        <f>SUM('свод 12 м-цев'!SH29:SH30)/RO18</f>
        <v>#DIV/0!</v>
      </c>
      <c r="RS18" s="227" t="e">
        <f>SUM('свод 12 м-цев'!SI29:SI30)/RT18</f>
        <v>#DIV/0!</v>
      </c>
      <c r="RT18" s="14">
        <f>SUM('свод 12 м-цев'!SJ29:SJ30)</f>
        <v>0</v>
      </c>
      <c r="RU18" s="14">
        <f>SUM('свод 12 м-цев'!SK29:SK30)</f>
        <v>0</v>
      </c>
      <c r="RV18" s="14">
        <f>SUM('свод 12 м-цев'!SL29:SL30)</f>
        <v>0</v>
      </c>
      <c r="RW18" s="14">
        <f>SUM('свод 12 м-цев'!SM29:SM30)</f>
        <v>0</v>
      </c>
      <c r="RX18" s="14">
        <f>SUM('свод 12 м-цев'!SN29:SN30)</f>
        <v>0</v>
      </c>
      <c r="RY18" s="14">
        <f>SUM('свод 12 м-цев'!SO29:SO30)</f>
        <v>0</v>
      </c>
      <c r="RZ18" s="14">
        <f>SUM('свод 12 м-цев'!SP29:SP30)</f>
        <v>0</v>
      </c>
      <c r="SA18" s="14">
        <f>SUM('свод 12 м-цев'!SQ29:SQ30)</f>
        <v>0</v>
      </c>
      <c r="SB18" s="14">
        <f>SUM('свод 12 м-цев'!SR29:SR30)</f>
        <v>0</v>
      </c>
      <c r="SC18" s="14">
        <f>SUM('свод 12 м-цев'!SS29:SS30)</f>
        <v>0</v>
      </c>
      <c r="SD18" s="227" t="e">
        <f>SUM('свод 12 м-цев'!ST29:ST30)/RZ18</f>
        <v>#DIV/0!</v>
      </c>
      <c r="SE18" s="227" t="e">
        <f>SUM('свод 12 м-цев'!SU29:SU30)/SB18</f>
        <v>#DIV/0!</v>
      </c>
      <c r="SF18" s="227" t="e">
        <f>SUM('свод 12 м-цев'!SV29:SV30)/SG18</f>
        <v>#DIV/0!</v>
      </c>
      <c r="SG18" s="14">
        <f>SUM('свод 12 м-цев'!SW29:SW30)</f>
        <v>0</v>
      </c>
      <c r="SH18" s="14">
        <f>SUM('свод 12 м-цев'!SX29:SX30)</f>
        <v>0</v>
      </c>
      <c r="SI18" s="14">
        <f>SUM('свод 12 м-цев'!SY29:SY30)</f>
        <v>0</v>
      </c>
      <c r="SJ18" s="14">
        <f>SUM('свод 12 м-цев'!SZ29:SZ30)</f>
        <v>0</v>
      </c>
      <c r="SK18" s="14">
        <f>SUM('свод 12 м-цев'!TA29:TA30)</f>
        <v>0</v>
      </c>
      <c r="SL18" s="14">
        <f>SUM('свод 12 м-цев'!TB29:TB30)</f>
        <v>0</v>
      </c>
      <c r="SM18" s="14">
        <f>SUM('свод 12 м-цев'!RP29:RP30)</f>
        <v>14</v>
      </c>
      <c r="SN18" s="14">
        <f>SUM('свод 12 м-цев'!RQ29:RQ30)</f>
        <v>388340.45250000001</v>
      </c>
      <c r="SO18" s="14">
        <f>SUM('свод 12 м-цев'!RR29:RR30)</f>
        <v>14</v>
      </c>
      <c r="SP18" s="14">
        <f>SUM('свод 12 м-цев'!RS29:RS30)</f>
        <v>388340.45250000001</v>
      </c>
      <c r="SQ18" s="227">
        <f>SUM('свод 12 м-цев'!RT29:RT30)/SM18</f>
        <v>1.532142857142857</v>
      </c>
      <c r="SR18" s="227">
        <f>SUM('свод 12 м-цев'!RU29:RU30)/SO18</f>
        <v>1.532142857142857</v>
      </c>
      <c r="SS18" s="227">
        <f>SUM('свод 12 м-цев'!RV29:RV30)/ST18</f>
        <v>1.38</v>
      </c>
      <c r="ST18" s="14">
        <f>SUM('свод 12 м-цев'!RW29:RW30)</f>
        <v>8</v>
      </c>
      <c r="SU18" s="14">
        <f>SUM('свод 12 м-цев'!RX29:RX30)</f>
        <v>200148.44999999998</v>
      </c>
      <c r="SV18" s="14">
        <f>SUM('свод 12 м-цев'!RY29:RY30)</f>
        <v>0</v>
      </c>
      <c r="SW18" s="14">
        <f>SUM('свод 12 м-цев'!RZ29:RZ30)</f>
        <v>0</v>
      </c>
      <c r="SX18" s="14">
        <f>SUM('свод 12 м-цев'!SA29:SA30)</f>
        <v>-6</v>
      </c>
      <c r="SY18" s="14">
        <f>SUM('свод 12 м-цев'!SB29:SB30)</f>
        <v>-188192.0025</v>
      </c>
      <c r="SZ18" s="14">
        <f>SUM('свод 12 м-цев'!TC29:TC30)</f>
        <v>0</v>
      </c>
      <c r="TA18" s="14">
        <f>SUM('свод 12 м-цев'!TD29:TD30)</f>
        <v>0</v>
      </c>
      <c r="TB18" s="14">
        <f>SUM('свод 12 м-цев'!TE29:TE30)</f>
        <v>0</v>
      </c>
      <c r="TC18" s="14">
        <f>SUM('свод 12 м-цев'!TF29:TF30)</f>
        <v>0</v>
      </c>
      <c r="TD18" s="227" t="e">
        <f>SUM('свод 12 м-цев'!TG29:TG30)/SZ18</f>
        <v>#DIV/0!</v>
      </c>
      <c r="TE18" s="227" t="e">
        <f>SUM('свод 12 м-цев'!TH29:TH30)/TB18</f>
        <v>#DIV/0!</v>
      </c>
      <c r="TF18" s="227" t="e">
        <f>SUM('свод 12 м-цев'!TI29:TI30)/TG18</f>
        <v>#DIV/0!</v>
      </c>
      <c r="TG18" s="14">
        <f>SUM('свод 12 м-цев'!TJ29:TJ30)</f>
        <v>0</v>
      </c>
      <c r="TH18" s="14">
        <f>SUM('свод 12 м-цев'!TK29:TK30)</f>
        <v>0</v>
      </c>
      <c r="TI18" s="14">
        <f>SUM('свод 12 м-цев'!TL29:TL30)</f>
        <v>0</v>
      </c>
      <c r="TJ18" s="14">
        <f>SUM('свод 12 м-цев'!TM29:TM30)</f>
        <v>0</v>
      </c>
      <c r="TK18" s="14">
        <f>SUM('свод 12 м-цев'!TN29:TN30)</f>
        <v>0</v>
      </c>
      <c r="TL18" s="14">
        <f>SUM('свод 12 м-цев'!TO29:TO30)</f>
        <v>0</v>
      </c>
      <c r="TM18" s="14">
        <f>SUM('свод 12 м-цев'!TP29:TP30)</f>
        <v>0</v>
      </c>
      <c r="TN18" s="14">
        <f>SUM('свод 12 м-цев'!TQ29:TQ30)</f>
        <v>0</v>
      </c>
      <c r="TO18" s="14">
        <f>SUM('свод 12 м-цев'!TR29:TR30)</f>
        <v>0</v>
      </c>
      <c r="TP18" s="14">
        <f>SUM('свод 12 м-цев'!TS29:TS30)</f>
        <v>0</v>
      </c>
      <c r="TQ18" s="227" t="e">
        <f>SUM('свод 12 м-цев'!TT29:TT30)/TM18</f>
        <v>#DIV/0!</v>
      </c>
      <c r="TR18" s="227" t="e">
        <f>SUM('свод 12 м-цев'!TU29:TU30)/TO18</f>
        <v>#DIV/0!</v>
      </c>
      <c r="TS18" s="227" t="e">
        <f>SUM('свод 12 м-цев'!TV29:TV30)/TT18</f>
        <v>#DIV/0!</v>
      </c>
      <c r="TT18" s="14">
        <f>SUM('свод 12 м-цев'!TW29:TW30)</f>
        <v>0</v>
      </c>
      <c r="TU18" s="14">
        <f>SUM('свод 12 м-цев'!TX29:TX30)</f>
        <v>0</v>
      </c>
      <c r="TV18" s="14">
        <f>SUM('свод 12 м-цев'!TY29:TY30)</f>
        <v>0</v>
      </c>
      <c r="TW18" s="14">
        <f>SUM('свод 12 м-цев'!TZ29:TZ30)</f>
        <v>0</v>
      </c>
      <c r="TX18" s="14">
        <f>SUM('свод 12 м-цев'!UA29:UA30)</f>
        <v>0</v>
      </c>
      <c r="TY18" s="14">
        <f>SUM('свод 12 м-цев'!UB29:UB30)</f>
        <v>0</v>
      </c>
      <c r="TZ18" s="14">
        <f>SUM('свод 12 м-цев'!VP29:VP30)</f>
        <v>0</v>
      </c>
      <c r="UA18" s="14">
        <f>SUM('свод 12 м-цев'!VQ29:VQ30)</f>
        <v>0</v>
      </c>
      <c r="UB18" s="14">
        <f>SUM('свод 12 м-цев'!VR29:VR30)</f>
        <v>0</v>
      </c>
      <c r="UC18" s="14">
        <f>SUM('свод 12 м-цев'!VS29:VS30)</f>
        <v>0</v>
      </c>
      <c r="UD18" s="227" t="e">
        <f>SUM('свод 12 м-цев'!VT29:VT30)/TZ18</f>
        <v>#DIV/0!</v>
      </c>
      <c r="UE18" s="227" t="e">
        <f>SUM('свод 12 м-цев'!VU29:VU30)/UB18</f>
        <v>#DIV/0!</v>
      </c>
      <c r="UF18" s="227">
        <f>SUM('свод 12 м-цев'!VV29:VV30)/UG18</f>
        <v>1.38</v>
      </c>
      <c r="UG18" s="14">
        <f>SUM('свод 12 м-цев'!VW29:VW30)</f>
        <v>1</v>
      </c>
      <c r="UH18" s="14">
        <f>SUM('свод 12 м-цев'!VX29:VX30)</f>
        <v>51177.440000000002</v>
      </c>
      <c r="UI18" s="14">
        <f>SUM('свод 12 м-цев'!VY29:VY30)</f>
        <v>0</v>
      </c>
      <c r="UJ18" s="14">
        <f>SUM('свод 12 м-цев'!VZ29:VZ30)</f>
        <v>0</v>
      </c>
      <c r="UK18" s="14">
        <f>SUM('свод 12 м-цев'!WA29:WA30)</f>
        <v>1</v>
      </c>
      <c r="UL18" s="14">
        <f>SUM('свод 12 м-цев'!WB29:WB30)</f>
        <v>51177.440000000002</v>
      </c>
      <c r="UM18" s="14">
        <f>SUM('свод 12 м-цев'!UC29:UC30)</f>
        <v>0</v>
      </c>
      <c r="UN18" s="14">
        <f>SUM('свод 12 м-цев'!UD29:UD30)</f>
        <v>0</v>
      </c>
      <c r="UO18" s="14">
        <f>SUM('свод 12 м-цев'!UE29:UE30)</f>
        <v>0</v>
      </c>
      <c r="UP18" s="14">
        <f>SUM('свод 12 м-цев'!UF29:UF30)</f>
        <v>0</v>
      </c>
      <c r="UQ18" s="227" t="e">
        <f>SUM('свод 12 м-цев'!UG29:UG30)/UM18</f>
        <v>#DIV/0!</v>
      </c>
      <c r="UR18" s="227" t="e">
        <f>SUM('свод 12 м-цев'!UH29:UH30)/UO18</f>
        <v>#DIV/0!</v>
      </c>
      <c r="US18" s="227" t="e">
        <f>SUM('свод 12 м-цев'!UI29:UI30)/UT18</f>
        <v>#DIV/0!</v>
      </c>
      <c r="UT18" s="14">
        <f>SUM('свод 12 м-цев'!UJ29:UJ30)</f>
        <v>0</v>
      </c>
      <c r="UU18" s="14">
        <f>SUM('свод 12 м-цев'!UK29:UK30)</f>
        <v>0</v>
      </c>
      <c r="UV18" s="14">
        <f>SUM('свод 12 м-цев'!UL29:UL30)</f>
        <v>0</v>
      </c>
      <c r="UW18" s="14">
        <f>SUM('свод 12 м-цев'!UM29:UM30)</f>
        <v>0</v>
      </c>
      <c r="UX18" s="14">
        <f>SUM('свод 12 м-цев'!UN29:UN30)</f>
        <v>0</v>
      </c>
      <c r="UY18" s="14">
        <f>SUM('свод 12 м-цев'!UO29:UO30)</f>
        <v>0</v>
      </c>
      <c r="UZ18" s="14">
        <f>SUM('свод 12 м-цев'!UP29:UP30)</f>
        <v>0</v>
      </c>
      <c r="VA18" s="14">
        <f>SUM('свод 12 м-цев'!UQ29:UQ30)</f>
        <v>0</v>
      </c>
      <c r="VB18" s="14">
        <f>SUM('свод 12 м-цев'!UR29:UR30)</f>
        <v>0</v>
      </c>
      <c r="VC18" s="14">
        <f>SUM('свод 12 м-цев'!US29:US30)</f>
        <v>0</v>
      </c>
      <c r="VD18" s="227" t="e">
        <f>SUM('свод 12 м-цев'!UT29:UT30)/UZ18</f>
        <v>#DIV/0!</v>
      </c>
      <c r="VE18" s="227" t="e">
        <f>SUM('свод 12 м-цев'!UU29:UU30)/VB18</f>
        <v>#DIV/0!</v>
      </c>
      <c r="VF18" s="227" t="e">
        <f>SUM('свод 12 м-цев'!UV29:UV30)/VG18</f>
        <v>#DIV/0!</v>
      </c>
      <c r="VG18" s="14">
        <f>SUM('свод 12 м-цев'!UW29:UW30)</f>
        <v>0</v>
      </c>
      <c r="VH18" s="14">
        <f>SUM('свод 12 м-цев'!UX29:UX30)</f>
        <v>0</v>
      </c>
      <c r="VI18" s="14">
        <f>SUM('свод 12 м-цев'!UY29:UY30)</f>
        <v>0</v>
      </c>
      <c r="VJ18" s="14">
        <f>SUM('свод 12 м-цев'!UZ29:UZ30)</f>
        <v>0</v>
      </c>
      <c r="VK18" s="14">
        <f>SUM('свод 12 м-цев'!VA29:VA30)</f>
        <v>0</v>
      </c>
      <c r="VL18" s="14">
        <f>SUM('свод 12 м-цев'!VB29:VB30)</f>
        <v>0</v>
      </c>
      <c r="VM18" s="14">
        <f>SUM('свод 12 м-цев'!VC29:VC30)</f>
        <v>0</v>
      </c>
      <c r="VN18" s="14">
        <f>SUM('свод 12 м-цев'!VD29:VD30)</f>
        <v>0</v>
      </c>
      <c r="VO18" s="14">
        <f>SUM('свод 12 м-цев'!VE29:VE30)</f>
        <v>0</v>
      </c>
      <c r="VP18" s="14">
        <f>SUM('свод 12 м-цев'!VF29:VF30)</f>
        <v>0</v>
      </c>
      <c r="VQ18" s="227" t="e">
        <f>SUM('свод 12 м-цев'!VG29:VG30)/VM18</f>
        <v>#DIV/0!</v>
      </c>
      <c r="VR18" s="227" t="e">
        <f>SUM('свод 12 м-цев'!VH29:VH30)/VO18</f>
        <v>#DIV/0!</v>
      </c>
      <c r="VS18" s="227" t="e">
        <f>SUM('свод 12 м-цев'!VI29:VI30)/VT18</f>
        <v>#DIV/0!</v>
      </c>
      <c r="VT18" s="14">
        <f>SUM('свод 12 м-цев'!VJ29:VJ30)</f>
        <v>0</v>
      </c>
      <c r="VU18" s="14">
        <f>SUM('свод 12 м-цев'!VK29:VK30)</f>
        <v>0</v>
      </c>
      <c r="VV18" s="14">
        <f>SUM('свод 12 м-цев'!VL29:VL30)</f>
        <v>0</v>
      </c>
      <c r="VW18" s="14">
        <f>SUM('свод 12 м-цев'!VM29:VM30)</f>
        <v>0</v>
      </c>
      <c r="VX18" s="14">
        <f>SUM('свод 12 м-цев'!VN29:VN30)</f>
        <v>0</v>
      </c>
      <c r="VY18" s="14">
        <f>SUM('свод 12 м-цев'!VO29:VO30)</f>
        <v>0</v>
      </c>
      <c r="VZ18" s="14">
        <f>SUM('свод 12 м-цев'!WC29:WC30)</f>
        <v>0</v>
      </c>
      <c r="WA18" s="14">
        <f>SUM('свод 12 м-цев'!WD29:WD30)</f>
        <v>0</v>
      </c>
      <c r="WB18" s="14">
        <f>SUM('свод 12 м-цев'!WE29:WE30)</f>
        <v>0</v>
      </c>
      <c r="WC18" s="14">
        <f>SUM('свод 12 м-цев'!WF29:WF30)</f>
        <v>0</v>
      </c>
      <c r="WD18" s="227" t="e">
        <f>SUM('свод 12 м-цев'!WG29:WG30)/VZ18</f>
        <v>#DIV/0!</v>
      </c>
      <c r="WE18" s="227" t="e">
        <f>SUM('свод 12 м-цев'!WH29:WH30)/WB18</f>
        <v>#DIV/0!</v>
      </c>
      <c r="WF18" s="227" t="e">
        <f>SUM('свод 12 м-цев'!WI29:WI30)/WG18</f>
        <v>#DIV/0!</v>
      </c>
      <c r="WG18" s="14">
        <f>SUM('свод 12 м-цев'!WJ29:WJ30)</f>
        <v>0</v>
      </c>
      <c r="WH18" s="14">
        <f>SUM('свод 12 м-цев'!WK29:WK30)</f>
        <v>0</v>
      </c>
      <c r="WI18" s="14">
        <f>SUM('свод 12 м-цев'!WL29:WL30)</f>
        <v>0</v>
      </c>
      <c r="WJ18" s="14">
        <f>SUM('свод 12 м-цев'!WM29:WM30)</f>
        <v>0</v>
      </c>
      <c r="WK18" s="14">
        <f>SUM('свод 12 м-цев'!WN29:WN30)</f>
        <v>0</v>
      </c>
      <c r="WL18" s="14">
        <f>SUM('свод 12 м-цев'!WO29:WO30)</f>
        <v>0</v>
      </c>
      <c r="WM18" s="220">
        <f t="shared" si="16"/>
        <v>16</v>
      </c>
      <c r="WN18" s="220">
        <f t="shared" si="16"/>
        <v>437596.55525039998</v>
      </c>
      <c r="WO18" s="220">
        <f t="shared" si="16"/>
        <v>16</v>
      </c>
      <c r="WP18" s="220">
        <f t="shared" si="16"/>
        <v>437596.55525039998</v>
      </c>
      <c r="WQ18" s="227">
        <f>SUM('свод 12 м-цев'!WT29:WT30)/WM18</f>
        <v>1.5131249999999998</v>
      </c>
      <c r="WR18" s="227">
        <f>SUM('свод 12 м-цев'!WU29:WU30)/WO18</f>
        <v>1.5131249999999998</v>
      </c>
      <c r="WS18" s="227">
        <f>SUM('свод 12 м-цев'!WV29:WV30)/WT18</f>
        <v>1.38</v>
      </c>
      <c r="WT18" s="220">
        <f t="shared" si="16"/>
        <v>9</v>
      </c>
      <c r="WU18" s="220">
        <f t="shared" si="16"/>
        <v>251325.88999999998</v>
      </c>
      <c r="WV18" s="220">
        <f t="shared" si="16"/>
        <v>0</v>
      </c>
      <c r="WW18" s="220">
        <f t="shared" si="16"/>
        <v>0</v>
      </c>
      <c r="WX18" s="26">
        <f t="shared" si="17"/>
        <v>-7</v>
      </c>
      <c r="WY18" s="26">
        <f t="shared" si="18"/>
        <v>-186270.66525039999</v>
      </c>
      <c r="WZ18" s="220">
        <f t="shared" si="19"/>
        <v>18</v>
      </c>
      <c r="XA18" s="220">
        <f t="shared" si="19"/>
        <v>475812.97713039996</v>
      </c>
      <c r="XB18" s="220">
        <f t="shared" si="19"/>
        <v>18</v>
      </c>
      <c r="XC18" s="220">
        <f t="shared" si="19"/>
        <v>475812.97713039996</v>
      </c>
      <c r="XD18" s="227">
        <f>SUM('свод 12 м-цев'!XG29:XG30)/WZ18</f>
        <v>1.4983333333333331</v>
      </c>
      <c r="XE18" s="227">
        <f>SUM('свод 12 м-цев'!XH29:XH30)/XB18</f>
        <v>1.4983333333333331</v>
      </c>
      <c r="XF18" s="227">
        <f>SUM('свод 12 м-цев'!XI29:XI30)/XG18</f>
        <v>1.38</v>
      </c>
      <c r="XG18" s="220">
        <f t="shared" si="19"/>
        <v>9</v>
      </c>
      <c r="XH18" s="220">
        <f t="shared" si="19"/>
        <v>251325.88999999998</v>
      </c>
      <c r="XI18" s="220">
        <f t="shared" si="19"/>
        <v>0</v>
      </c>
      <c r="XJ18" s="220">
        <f t="shared" si="19"/>
        <v>0</v>
      </c>
      <c r="XK18" s="26">
        <f t="shared" si="4"/>
        <v>-9</v>
      </c>
      <c r="XL18" s="26">
        <f t="shared" si="5"/>
        <v>-224487.08713039997</v>
      </c>
    </row>
    <row r="19" spans="1:636" x14ac:dyDescent="0.25">
      <c r="A19" s="231" t="s">
        <v>427</v>
      </c>
      <c r="B19" s="111">
        <v>18</v>
      </c>
      <c r="C19" s="11" t="s">
        <v>428</v>
      </c>
      <c r="D19" s="12" t="e">
        <f>#REF!</f>
        <v>#REF!</v>
      </c>
      <c r="E19" s="12">
        <v>10127</v>
      </c>
      <c r="F19" s="100">
        <v>1.6</v>
      </c>
      <c r="G19" s="13">
        <v>1</v>
      </c>
      <c r="H19" s="12">
        <v>1.4</v>
      </c>
      <c r="I19" s="12">
        <v>1.68</v>
      </c>
      <c r="J19" s="12">
        <v>2.23</v>
      </c>
      <c r="K19" s="12">
        <v>2.39</v>
      </c>
      <c r="L19" s="123">
        <v>2.57</v>
      </c>
      <c r="M19" s="14">
        <f>'свод 12 м-цев'!P31</f>
        <v>0</v>
      </c>
      <c r="N19" s="14">
        <f>'свод 12 м-цев'!Q31</f>
        <v>0</v>
      </c>
      <c r="O19" s="14">
        <f>'свод 12 м-цев'!R31</f>
        <v>0</v>
      </c>
      <c r="P19" s="14">
        <f>'свод 12 м-цев'!S31</f>
        <v>0</v>
      </c>
      <c r="Q19" s="227" t="e">
        <f>'свод 12 м-цев'!T31/M19</f>
        <v>#DIV/0!</v>
      </c>
      <c r="R19" s="227" t="e">
        <f>'свод 12 м-цев'!U31/O19</f>
        <v>#DIV/0!</v>
      </c>
      <c r="S19" s="227" t="e">
        <f>'свод 12 м-цев'!V31/T19</f>
        <v>#DIV/0!</v>
      </c>
      <c r="T19" s="14">
        <f>'свод 12 м-цев'!W31</f>
        <v>0</v>
      </c>
      <c r="U19" s="14">
        <f>'свод 12 м-цев'!X31</f>
        <v>0</v>
      </c>
      <c r="V19" s="14">
        <f>'свод 12 м-цев'!Y31</f>
        <v>0</v>
      </c>
      <c r="W19" s="14">
        <f>'свод 12 м-цев'!Z31</f>
        <v>0</v>
      </c>
      <c r="X19" s="14">
        <f>'свод 12 м-цев'!AA31</f>
        <v>0</v>
      </c>
      <c r="Y19" s="14">
        <f>'свод 12 м-цев'!AB31</f>
        <v>0</v>
      </c>
      <c r="Z19" s="14">
        <f>'свод 12 м-цев'!AC31</f>
        <v>0</v>
      </c>
      <c r="AA19" s="14">
        <f>'свод 12 м-цев'!AD31</f>
        <v>0</v>
      </c>
      <c r="AB19" s="14">
        <f>'свод 12 м-цев'!AE31</f>
        <v>0</v>
      </c>
      <c r="AC19" s="14">
        <f>'свод 12 м-цев'!AF31</f>
        <v>0</v>
      </c>
      <c r="AD19" s="227" t="e">
        <f>'свод 12 м-цев'!AG31/Z19</f>
        <v>#DIV/0!</v>
      </c>
      <c r="AE19" s="227" t="e">
        <f>'свод 12 м-цев'!AH31/AB19</f>
        <v>#DIV/0!</v>
      </c>
      <c r="AF19" s="227" t="e">
        <f>'свод 12 м-цев'!AI31/AG19</f>
        <v>#DIV/0!</v>
      </c>
      <c r="AG19" s="14">
        <f>'свод 12 м-цев'!AJ31</f>
        <v>0</v>
      </c>
      <c r="AH19" s="14">
        <f>'свод 12 м-цев'!AK31</f>
        <v>0</v>
      </c>
      <c r="AI19" s="14">
        <f>'свод 12 м-цев'!AL31</f>
        <v>0</v>
      </c>
      <c r="AJ19" s="14">
        <f>'свод 12 м-цев'!AM31</f>
        <v>0</v>
      </c>
      <c r="AK19" s="14">
        <f>'свод 12 м-цев'!AN31</f>
        <v>0</v>
      </c>
      <c r="AL19" s="14">
        <f>'свод 12 м-цев'!AO31</f>
        <v>0</v>
      </c>
      <c r="AM19" s="14">
        <f>'свод 12 м-цев'!AP31</f>
        <v>0</v>
      </c>
      <c r="AN19" s="14">
        <f>'свод 12 м-цев'!AQ31</f>
        <v>0</v>
      </c>
      <c r="AO19" s="14">
        <f>'свод 12 м-цев'!AR31</f>
        <v>0</v>
      </c>
      <c r="AP19" s="14">
        <f>'свод 12 м-цев'!AS31</f>
        <v>0</v>
      </c>
      <c r="AQ19" s="227"/>
      <c r="AR19" s="227"/>
      <c r="AS19" s="227"/>
      <c r="AT19" s="14">
        <f>'свод 12 м-цев'!AW31</f>
        <v>0</v>
      </c>
      <c r="AU19" s="14">
        <f>'свод 12 м-цев'!AX31</f>
        <v>0</v>
      </c>
      <c r="AV19" s="14">
        <f>'свод 12 м-цев'!AY31</f>
        <v>0</v>
      </c>
      <c r="AW19" s="14">
        <f>'свод 12 м-цев'!AZ31</f>
        <v>0</v>
      </c>
      <c r="AX19" s="14">
        <f>'свод 12 м-цев'!BA31</f>
        <v>0</v>
      </c>
      <c r="AY19" s="14">
        <f>'свод 12 м-цев'!BB31</f>
        <v>0</v>
      </c>
      <c r="AZ19" s="14">
        <f>'свод 12 м-цев'!BC31</f>
        <v>0</v>
      </c>
      <c r="BA19" s="14">
        <f>'свод 12 м-цев'!BD31</f>
        <v>0</v>
      </c>
      <c r="BB19" s="14">
        <f>'свод 12 м-цев'!BE31</f>
        <v>0</v>
      </c>
      <c r="BC19" s="14">
        <f>'свод 12 м-цев'!BF31</f>
        <v>0</v>
      </c>
      <c r="BD19" s="227" t="e">
        <f>'свод 12 м-цев'!BG31/AZ19</f>
        <v>#DIV/0!</v>
      </c>
      <c r="BE19" s="227" t="e">
        <f>'свод 12 м-цев'!BH31/BB19</f>
        <v>#DIV/0!</v>
      </c>
      <c r="BF19" s="227" t="e">
        <f>'свод 12 м-цев'!BI31/BG19</f>
        <v>#DIV/0!</v>
      </c>
      <c r="BG19" s="14">
        <f>'свод 12 м-цев'!BJ31</f>
        <v>0</v>
      </c>
      <c r="BH19" s="14">
        <f>'свод 12 м-цев'!BK31</f>
        <v>0</v>
      </c>
      <c r="BI19" s="14">
        <f>'свод 12 м-цев'!BL31</f>
        <v>0</v>
      </c>
      <c r="BJ19" s="14">
        <f>'свод 12 м-цев'!BM31</f>
        <v>0</v>
      </c>
      <c r="BK19" s="14">
        <f>'свод 12 м-цев'!BN31</f>
        <v>0</v>
      </c>
      <c r="BL19" s="14">
        <f>'свод 12 м-цев'!BO31</f>
        <v>0</v>
      </c>
      <c r="BM19" s="14">
        <f>'свод 12 м-цев'!BP31</f>
        <v>0</v>
      </c>
      <c r="BN19" s="14">
        <f>'свод 12 м-цев'!BQ31</f>
        <v>0</v>
      </c>
      <c r="BO19" s="14">
        <f>'свод 12 м-цев'!BR31</f>
        <v>0</v>
      </c>
      <c r="BP19" s="14">
        <f>'свод 12 м-цев'!BS31</f>
        <v>0</v>
      </c>
      <c r="BQ19" s="227" t="e">
        <f>'свод 12 м-цев'!BT31/BM19</f>
        <v>#DIV/0!</v>
      </c>
      <c r="BR19" s="227" t="e">
        <f>'свод 12 м-цев'!BU31/BO19</f>
        <v>#DIV/0!</v>
      </c>
      <c r="BS19" s="227" t="e">
        <f>'свод 12 м-цев'!BV31/BT19</f>
        <v>#DIV/0!</v>
      </c>
      <c r="BT19" s="14">
        <f>'свод 12 м-цев'!BW31</f>
        <v>0</v>
      </c>
      <c r="BU19" s="14">
        <f>'свод 12 м-цев'!BX31</f>
        <v>0</v>
      </c>
      <c r="BV19" s="14">
        <f>'свод 12 м-цев'!BY31</f>
        <v>0</v>
      </c>
      <c r="BW19" s="14">
        <f>'свод 12 м-цев'!BZ31</f>
        <v>0</v>
      </c>
      <c r="BX19" s="14">
        <f>'свод 12 м-цев'!CA31</f>
        <v>0</v>
      </c>
      <c r="BY19" s="14">
        <f>'свод 12 м-цев'!CB31</f>
        <v>0</v>
      </c>
      <c r="BZ19" s="14">
        <f>'свод 12 м-цев'!CC31</f>
        <v>0</v>
      </c>
      <c r="CA19" s="14">
        <f>'свод 12 м-цев'!CD31</f>
        <v>0</v>
      </c>
      <c r="CB19" s="14">
        <f>'свод 12 м-цев'!CE31</f>
        <v>0</v>
      </c>
      <c r="CC19" s="14">
        <f>'свод 12 м-цев'!CF31</f>
        <v>0</v>
      </c>
      <c r="CD19" s="227" t="e">
        <f>'свод 12 м-цев'!CG31/BZ19</f>
        <v>#DIV/0!</v>
      </c>
      <c r="CE19" s="227" t="e">
        <f>'свод 12 м-цев'!CH31/CB19</f>
        <v>#DIV/0!</v>
      </c>
      <c r="CF19" s="227" t="e">
        <f>'свод 12 м-цев'!CI31/CG19</f>
        <v>#DIV/0!</v>
      </c>
      <c r="CG19" s="14">
        <f>'свод 12 м-цев'!CJ31</f>
        <v>0</v>
      </c>
      <c r="CH19" s="14">
        <f>'свод 12 м-цев'!CK31</f>
        <v>0</v>
      </c>
      <c r="CI19" s="14">
        <f>'свод 12 м-цев'!CL31</f>
        <v>0</v>
      </c>
      <c r="CJ19" s="14">
        <f>'свод 12 м-цев'!CM31</f>
        <v>0</v>
      </c>
      <c r="CK19" s="14">
        <f>'свод 12 м-цев'!CN31</f>
        <v>0</v>
      </c>
      <c r="CL19" s="14">
        <f>'свод 12 м-цев'!CO31</f>
        <v>0</v>
      </c>
      <c r="CM19" s="14">
        <f>'свод 12 м-цев'!CP31</f>
        <v>0</v>
      </c>
      <c r="CN19" s="14">
        <f>'свод 12 м-цев'!CQ31</f>
        <v>0</v>
      </c>
      <c r="CO19" s="14">
        <f>'свод 12 м-цев'!CR31</f>
        <v>0</v>
      </c>
      <c r="CP19" s="14">
        <f>'свод 12 м-цев'!CS31</f>
        <v>0</v>
      </c>
      <c r="CQ19" s="227" t="e">
        <f>'свод 12 м-цев'!CT31/CM19</f>
        <v>#DIV/0!</v>
      </c>
      <c r="CR19" s="227" t="e">
        <f>'свод 12 м-цев'!CU31/CO19</f>
        <v>#DIV/0!</v>
      </c>
      <c r="CS19" s="227" t="e">
        <f>'свод 12 м-цев'!CV31/CT19</f>
        <v>#DIV/0!</v>
      </c>
      <c r="CT19" s="14">
        <f>'свод 12 м-цев'!CW31</f>
        <v>0</v>
      </c>
      <c r="CU19" s="14">
        <f>'свод 12 м-цев'!CX31</f>
        <v>0</v>
      </c>
      <c r="CV19" s="14">
        <f>'свод 12 м-цев'!CY31</f>
        <v>0</v>
      </c>
      <c r="CW19" s="14">
        <f>'свод 12 м-цев'!CZ31</f>
        <v>0</v>
      </c>
      <c r="CX19" s="14">
        <f>'свод 12 м-цев'!DA31</f>
        <v>0</v>
      </c>
      <c r="CY19" s="14">
        <f>'свод 12 м-цев'!DB31</f>
        <v>0</v>
      </c>
      <c r="CZ19" s="14">
        <f>'свод 12 м-цев'!DC31</f>
        <v>0</v>
      </c>
      <c r="DA19" s="14">
        <f>'свод 12 м-цев'!DD31</f>
        <v>0</v>
      </c>
      <c r="DB19" s="14">
        <f>'свод 12 м-цев'!DE31</f>
        <v>0</v>
      </c>
      <c r="DC19" s="14">
        <f>'свод 12 м-цев'!DF31</f>
        <v>0</v>
      </c>
      <c r="DD19" s="227" t="e">
        <f>'свод 12 м-цев'!DG31/CZ19</f>
        <v>#DIV/0!</v>
      </c>
      <c r="DE19" s="227" t="e">
        <f>'свод 12 м-цев'!DH31/DB19</f>
        <v>#DIV/0!</v>
      </c>
      <c r="DF19" s="227" t="e">
        <f>'свод 12 м-цев'!DI31/DG19</f>
        <v>#DIV/0!</v>
      </c>
      <c r="DG19" s="14">
        <f>'свод 12 м-цев'!DJ31</f>
        <v>0</v>
      </c>
      <c r="DH19" s="14">
        <f>'свод 12 м-цев'!DK31</f>
        <v>0</v>
      </c>
      <c r="DI19" s="14">
        <f>'свод 12 м-цев'!DL31</f>
        <v>0</v>
      </c>
      <c r="DJ19" s="14">
        <f>'свод 12 м-цев'!DM31</f>
        <v>0</v>
      </c>
      <c r="DK19" s="14">
        <f>'свод 12 м-цев'!DN31</f>
        <v>0</v>
      </c>
      <c r="DL19" s="14">
        <f>'свод 12 м-цев'!DO31</f>
        <v>0</v>
      </c>
      <c r="DM19" s="172">
        <f t="shared" si="6"/>
        <v>0</v>
      </c>
      <c r="DN19" s="172">
        <f t="shared" si="7"/>
        <v>0</v>
      </c>
      <c r="DO19" s="172">
        <f t="shared" si="8"/>
        <v>0</v>
      </c>
      <c r="DP19" s="172">
        <f t="shared" si="9"/>
        <v>0</v>
      </c>
      <c r="DQ19" s="227" t="e">
        <f>'свод 12 м-цев'!DT31/DM19</f>
        <v>#DIV/0!</v>
      </c>
      <c r="DR19" s="227" t="e">
        <f>'свод 12 м-цев'!DU31/DO19</f>
        <v>#DIV/0!</v>
      </c>
      <c r="DS19" s="227" t="e">
        <f>'свод 12 м-цев'!DV31/DT19</f>
        <v>#DIV/0!</v>
      </c>
      <c r="DT19" s="172">
        <f t="shared" si="10"/>
        <v>0</v>
      </c>
      <c r="DU19" s="172">
        <f t="shared" si="11"/>
        <v>0</v>
      </c>
      <c r="DV19" s="172">
        <f t="shared" si="12"/>
        <v>0</v>
      </c>
      <c r="DW19" s="172">
        <f t="shared" si="13"/>
        <v>0</v>
      </c>
      <c r="DX19" s="172">
        <f t="shared" si="14"/>
        <v>0</v>
      </c>
      <c r="DY19" s="172">
        <f t="shared" si="15"/>
        <v>0</v>
      </c>
      <c r="DZ19" s="14">
        <f>'свод 12 м-цев'!EC31</f>
        <v>0</v>
      </c>
      <c r="EA19" s="14">
        <f>'свод 12 м-цев'!ED31</f>
        <v>0</v>
      </c>
      <c r="EB19" s="14">
        <f>'свод 12 м-цев'!EE31</f>
        <v>0</v>
      </c>
      <c r="EC19" s="14">
        <f>'свод 12 м-цев'!EF31</f>
        <v>0</v>
      </c>
      <c r="ED19" s="227" t="e">
        <f>'свод 12 м-цев'!EG31/DZ19</f>
        <v>#DIV/0!</v>
      </c>
      <c r="EE19" s="227" t="e">
        <f>'свод 12 м-цев'!EH31/EB19</f>
        <v>#DIV/0!</v>
      </c>
      <c r="EF19" s="227" t="e">
        <f>'свод 12 м-цев'!EI31/EG19</f>
        <v>#DIV/0!</v>
      </c>
      <c r="EG19" s="14">
        <f>'свод 12 м-цев'!EJ31</f>
        <v>0</v>
      </c>
      <c r="EH19" s="14">
        <f>'свод 12 м-цев'!EK31</f>
        <v>0</v>
      </c>
      <c r="EI19" s="14">
        <f>'свод 12 м-цев'!EL31</f>
        <v>0</v>
      </c>
      <c r="EJ19" s="14">
        <f>'свод 12 м-цев'!EM31</f>
        <v>0</v>
      </c>
      <c r="EK19" s="14">
        <f>'свод 12 м-цев'!EN31</f>
        <v>0</v>
      </c>
      <c r="EL19" s="14">
        <f>'свод 12 м-цев'!EO31</f>
        <v>0</v>
      </c>
      <c r="EM19" s="14">
        <f>'свод 12 м-цев'!EP31</f>
        <v>0</v>
      </c>
      <c r="EN19" s="14">
        <f>'свод 12 м-цев'!EQ31</f>
        <v>0</v>
      </c>
      <c r="EO19" s="14">
        <f>'свод 12 м-цев'!ER31</f>
        <v>0</v>
      </c>
      <c r="EP19" s="14">
        <f>'свод 12 м-цев'!ES31</f>
        <v>0</v>
      </c>
      <c r="EQ19" s="227" t="e">
        <f>'свод 12 м-цев'!ET31/EM19</f>
        <v>#DIV/0!</v>
      </c>
      <c r="ER19" s="227" t="e">
        <f>'свод 12 м-цев'!EU31/EO19</f>
        <v>#DIV/0!</v>
      </c>
      <c r="ES19" s="227" t="e">
        <f>'свод 12 м-цев'!EV31/ET19</f>
        <v>#DIV/0!</v>
      </c>
      <c r="ET19" s="14">
        <f>'свод 12 м-цев'!EW31</f>
        <v>0</v>
      </c>
      <c r="EU19" s="14">
        <f>'свод 12 м-цев'!EX31</f>
        <v>0</v>
      </c>
      <c r="EV19" s="14">
        <f>'свод 12 м-цев'!EY31</f>
        <v>0</v>
      </c>
      <c r="EW19" s="14">
        <f>'свод 12 м-цев'!EZ31</f>
        <v>0</v>
      </c>
      <c r="EX19" s="14">
        <f>'свод 12 м-цев'!FA31</f>
        <v>0</v>
      </c>
      <c r="EY19" s="14">
        <f>'свод 12 м-цев'!FB31</f>
        <v>0</v>
      </c>
      <c r="EZ19" s="14">
        <f>'свод 12 м-цев'!FC31</f>
        <v>0</v>
      </c>
      <c r="FA19" s="14">
        <f>'свод 12 м-цев'!FD31</f>
        <v>0</v>
      </c>
      <c r="FB19" s="14">
        <f>'свод 12 м-цев'!FE31</f>
        <v>0</v>
      </c>
      <c r="FC19" s="14">
        <f>'свод 12 м-цев'!FF31</f>
        <v>0</v>
      </c>
      <c r="FD19" s="227" t="e">
        <f>'свод 12 м-цев'!FG31/EZ19</f>
        <v>#DIV/0!</v>
      </c>
      <c r="FE19" s="227" t="e">
        <f>'свод 12 м-цев'!FH31/FB19</f>
        <v>#DIV/0!</v>
      </c>
      <c r="FF19" s="227" t="e">
        <f>'свод 12 м-цев'!FI31/FG19</f>
        <v>#DIV/0!</v>
      </c>
      <c r="FG19" s="14">
        <f>'свод 12 м-цев'!FJ31</f>
        <v>0</v>
      </c>
      <c r="FH19" s="14">
        <f>'свод 12 м-цев'!FK31</f>
        <v>0</v>
      </c>
      <c r="FI19" s="14">
        <f>'свод 12 м-цев'!FL31</f>
        <v>0</v>
      </c>
      <c r="FJ19" s="14">
        <f>'свод 12 м-цев'!FM31</f>
        <v>0</v>
      </c>
      <c r="FK19" s="14">
        <f>'свод 12 м-цев'!FN31</f>
        <v>0</v>
      </c>
      <c r="FL19" s="14">
        <f>'свод 12 м-цев'!FO31</f>
        <v>0</v>
      </c>
      <c r="FM19" s="14">
        <f>'свод 12 м-цев'!FP31</f>
        <v>0</v>
      </c>
      <c r="FN19" s="14">
        <f>'свод 12 м-цев'!FQ31</f>
        <v>0</v>
      </c>
      <c r="FO19" s="14">
        <f>'свод 12 м-цев'!FR31</f>
        <v>0</v>
      </c>
      <c r="FP19" s="14">
        <f>'свод 12 м-цев'!FS31</f>
        <v>0</v>
      </c>
      <c r="FQ19" s="227" t="e">
        <f>'свод 12 м-цев'!FT31/FM19</f>
        <v>#DIV/0!</v>
      </c>
      <c r="FR19" s="227" t="e">
        <f>'свод 12 м-цев'!FU31/FO19</f>
        <v>#DIV/0!</v>
      </c>
      <c r="FS19" s="227" t="e">
        <f>'свод 12 м-цев'!FV31/FT19</f>
        <v>#DIV/0!</v>
      </c>
      <c r="FT19" s="14">
        <f>'свод 12 м-цев'!FW31</f>
        <v>0</v>
      </c>
      <c r="FU19" s="14">
        <f>'свод 12 м-цев'!FX31</f>
        <v>0</v>
      </c>
      <c r="FV19" s="14">
        <f>'свод 12 м-цев'!FY31</f>
        <v>0</v>
      </c>
      <c r="FW19" s="14">
        <f>'свод 12 м-цев'!FZ31</f>
        <v>0</v>
      </c>
      <c r="FX19" s="14">
        <f>'свод 12 м-цев'!GA31</f>
        <v>0</v>
      </c>
      <c r="FY19" s="14">
        <f>'свод 12 м-цев'!GB31</f>
        <v>0</v>
      </c>
      <c r="FZ19" s="14">
        <f>'свод 12 м-цев'!GC31</f>
        <v>0</v>
      </c>
      <c r="GA19" s="14">
        <f>'свод 12 м-цев'!GD31</f>
        <v>0</v>
      </c>
      <c r="GB19" s="14">
        <f>'свод 12 м-цев'!GE31</f>
        <v>0</v>
      </c>
      <c r="GC19" s="14">
        <f>'свод 12 м-цев'!GF31</f>
        <v>0</v>
      </c>
      <c r="GD19" s="227" t="e">
        <f>'свод 12 м-цев'!GG31/FZ19</f>
        <v>#DIV/0!</v>
      </c>
      <c r="GE19" s="227" t="e">
        <f>'свод 12 м-цев'!GH31/GB19</f>
        <v>#DIV/0!</v>
      </c>
      <c r="GF19" s="227" t="e">
        <f>'свод 12 м-цев'!GI31/GG19</f>
        <v>#DIV/0!</v>
      </c>
      <c r="GG19" s="14">
        <f>'свод 12 м-цев'!GJ31</f>
        <v>0</v>
      </c>
      <c r="GH19" s="14">
        <f>'свод 12 м-цев'!GK31</f>
        <v>0</v>
      </c>
      <c r="GI19" s="14">
        <f>'свод 12 м-цев'!GL31</f>
        <v>0</v>
      </c>
      <c r="GJ19" s="14">
        <f>'свод 12 м-цев'!GM31</f>
        <v>0</v>
      </c>
      <c r="GK19" s="14">
        <f>'свод 12 м-цев'!GN31</f>
        <v>0</v>
      </c>
      <c r="GL19" s="14">
        <f>'свод 12 м-цев'!GO31</f>
        <v>0</v>
      </c>
      <c r="GM19" s="14">
        <f>'свод 12 м-цев'!GP31</f>
        <v>0</v>
      </c>
      <c r="GN19" s="14">
        <f>'свод 12 м-цев'!GQ31</f>
        <v>0</v>
      </c>
      <c r="GO19" s="14">
        <f>'свод 12 м-цев'!GR31</f>
        <v>0</v>
      </c>
      <c r="GP19" s="14">
        <f>'свод 12 м-цев'!GS31</f>
        <v>0</v>
      </c>
      <c r="GQ19" s="227" t="e">
        <f>'свод 12 м-цев'!GT31/GM19</f>
        <v>#DIV/0!</v>
      </c>
      <c r="GR19" s="227" t="e">
        <f>'свод 12 м-цев'!GU31/GO19</f>
        <v>#DIV/0!</v>
      </c>
      <c r="GS19" s="227" t="e">
        <f>'свод 12 м-цев'!GV31/GT19</f>
        <v>#DIV/0!</v>
      </c>
      <c r="GT19" s="14">
        <f>'свод 12 м-цев'!GW31</f>
        <v>0</v>
      </c>
      <c r="GU19" s="14">
        <f>'свод 12 м-цев'!GX31</f>
        <v>0</v>
      </c>
      <c r="GV19" s="14">
        <f>'свод 12 м-цев'!GY31</f>
        <v>0</v>
      </c>
      <c r="GW19" s="14">
        <f>'свод 12 м-цев'!GZ31</f>
        <v>0</v>
      </c>
      <c r="GX19" s="14">
        <f>'свод 12 м-цев'!HA31</f>
        <v>0</v>
      </c>
      <c r="GY19" s="14">
        <f>'свод 12 м-цев'!HB31</f>
        <v>0</v>
      </c>
      <c r="GZ19" s="14">
        <f>'свод 12 м-цев'!HP31</f>
        <v>0</v>
      </c>
      <c r="HA19" s="14">
        <f>'свод 12 м-цев'!HQ31</f>
        <v>0</v>
      </c>
      <c r="HB19" s="14">
        <f>'свод 12 м-цев'!HR31</f>
        <v>0</v>
      </c>
      <c r="HC19" s="14">
        <f>'свод 12 м-цев'!HS31</f>
        <v>0</v>
      </c>
      <c r="HD19" s="227" t="e">
        <f>'свод 12 м-цев'!HT31/GZ19</f>
        <v>#DIV/0!</v>
      </c>
      <c r="HE19" s="227" t="e">
        <f>'свод 12 м-цев'!HU31/HB19</f>
        <v>#DIV/0!</v>
      </c>
      <c r="HF19" s="227" t="e">
        <f>'свод 12 м-цев'!HV31/HG19</f>
        <v>#DIV/0!</v>
      </c>
      <c r="HG19" s="14">
        <f>'свод 12 м-цев'!HW31</f>
        <v>0</v>
      </c>
      <c r="HH19" s="14">
        <f>'свод 12 м-цев'!HX31</f>
        <v>0</v>
      </c>
      <c r="HI19" s="14">
        <f>'свод 12 м-цев'!HY31</f>
        <v>0</v>
      </c>
      <c r="HJ19" s="14">
        <f>'свод 12 м-цев'!HZ31</f>
        <v>0</v>
      </c>
      <c r="HK19" s="14">
        <f>'свод 12 м-цев'!IA31</f>
        <v>0</v>
      </c>
      <c r="HL19" s="14">
        <f>'свод 12 м-цев'!IB31</f>
        <v>0</v>
      </c>
      <c r="HM19" s="14">
        <f>'свод 12 м-цев'!IC31</f>
        <v>0</v>
      </c>
      <c r="HN19" s="14">
        <f>'свод 12 м-цев'!ID31</f>
        <v>0</v>
      </c>
      <c r="HO19" s="14">
        <f>'свод 12 м-цев'!IE31</f>
        <v>0</v>
      </c>
      <c r="HP19" s="14">
        <f>'свод 12 м-цев'!IF31</f>
        <v>0</v>
      </c>
      <c r="HQ19" s="227" t="e">
        <f>'свод 12 м-цев'!IG31/HM19</f>
        <v>#DIV/0!</v>
      </c>
      <c r="HR19" s="227" t="e">
        <f>'свод 12 м-цев'!IH31/HO19</f>
        <v>#DIV/0!</v>
      </c>
      <c r="HS19" s="227" t="e">
        <f>'свод 12 м-цев'!II31/HT19</f>
        <v>#DIV/0!</v>
      </c>
      <c r="HT19" s="14">
        <f>'свод 12 м-цев'!IJ31</f>
        <v>0</v>
      </c>
      <c r="HU19" s="14">
        <f>'свод 12 м-цев'!IK31</f>
        <v>0</v>
      </c>
      <c r="HV19" s="14">
        <f>'свод 12 м-цев'!IL31</f>
        <v>0</v>
      </c>
      <c r="HW19" s="14">
        <f>'свод 12 м-цев'!IM31</f>
        <v>0</v>
      </c>
      <c r="HX19" s="14">
        <f>'свод 12 м-цев'!IN31</f>
        <v>0</v>
      </c>
      <c r="HY19" s="14">
        <f>'свод 12 м-цев'!IO31</f>
        <v>0</v>
      </c>
      <c r="HZ19" s="14">
        <f>'свод 12 м-цев'!IP31</f>
        <v>0</v>
      </c>
      <c r="IA19" s="14">
        <f>'свод 12 м-цев'!IQ31</f>
        <v>0</v>
      </c>
      <c r="IB19" s="14">
        <f>'свод 12 м-цев'!IR31</f>
        <v>0</v>
      </c>
      <c r="IC19" s="14">
        <f>'свод 12 м-цев'!IS31</f>
        <v>0</v>
      </c>
      <c r="ID19" s="227" t="e">
        <f>'свод 12 м-цев'!IT31/HZ19</f>
        <v>#DIV/0!</v>
      </c>
      <c r="IE19" s="227" t="e">
        <f>'свод 12 м-цев'!IU31/IB19</f>
        <v>#DIV/0!</v>
      </c>
      <c r="IF19" s="227" t="e">
        <f>'свод 12 м-цев'!IV31/IG19</f>
        <v>#DIV/0!</v>
      </c>
      <c r="IG19" s="14">
        <f>'свод 12 м-цев'!IW31</f>
        <v>0</v>
      </c>
      <c r="IH19" s="14">
        <f>'свод 12 м-цев'!IX31</f>
        <v>0</v>
      </c>
      <c r="II19" s="14">
        <f>'свод 12 м-цев'!IY31</f>
        <v>0</v>
      </c>
      <c r="IJ19" s="14">
        <f>'свод 12 м-цев'!IZ31</f>
        <v>0</v>
      </c>
      <c r="IK19" s="14">
        <f>'свод 12 м-цев'!JA31</f>
        <v>0</v>
      </c>
      <c r="IL19" s="14">
        <f>'свод 12 м-цев'!JB31</f>
        <v>0</v>
      </c>
      <c r="IM19" s="14">
        <f>'свод 12 м-цев'!JC31</f>
        <v>0</v>
      </c>
      <c r="IN19" s="14">
        <f>'свод 12 м-цев'!JD31</f>
        <v>0</v>
      </c>
      <c r="IO19" s="14">
        <f>'свод 12 м-цев'!JE31</f>
        <v>0</v>
      </c>
      <c r="IP19" s="14">
        <f>'свод 12 м-цев'!JF31</f>
        <v>0</v>
      </c>
      <c r="IQ19" s="227" t="e">
        <f>'свод 12 м-цев'!JG31/IM19</f>
        <v>#DIV/0!</v>
      </c>
      <c r="IR19" s="227" t="e">
        <f>'свод 12 м-цев'!JH31/IO19</f>
        <v>#DIV/0!</v>
      </c>
      <c r="IS19" s="227" t="e">
        <f>'свод 12 м-цев'!JI31/IT19</f>
        <v>#DIV/0!</v>
      </c>
      <c r="IT19" s="14">
        <f>'свод 12 м-цев'!JJ31</f>
        <v>0</v>
      </c>
      <c r="IU19" s="14">
        <f>'свод 12 м-цев'!JK31</f>
        <v>0</v>
      </c>
      <c r="IV19" s="14">
        <f>'свод 12 м-цев'!JL31</f>
        <v>0</v>
      </c>
      <c r="IW19" s="14">
        <f>'свод 12 м-цев'!JM31</f>
        <v>0</v>
      </c>
      <c r="IX19" s="14">
        <f>'свод 12 м-цев'!JN31</f>
        <v>0</v>
      </c>
      <c r="IY19" s="14">
        <f>'свод 12 м-цев'!JO31</f>
        <v>0</v>
      </c>
      <c r="IZ19" s="14">
        <f>'свод 12 м-цев'!HC31</f>
        <v>0</v>
      </c>
      <c r="JA19" s="14">
        <f>'свод 12 м-цев'!HD31</f>
        <v>0</v>
      </c>
      <c r="JB19" s="14">
        <f>'свод 12 м-цев'!HE31</f>
        <v>0</v>
      </c>
      <c r="JC19" s="14">
        <f>'свод 12 м-цев'!HF31</f>
        <v>0</v>
      </c>
      <c r="JD19" s="227" t="e">
        <f>'свод 12 м-цев'!HG31/IZ19</f>
        <v>#DIV/0!</v>
      </c>
      <c r="JE19" s="227" t="e">
        <f>'свод 12 м-цев'!HH31/JB19</f>
        <v>#DIV/0!</v>
      </c>
      <c r="JF19" s="227" t="e">
        <f>'свод 12 м-цев'!HI31/JG19</f>
        <v>#DIV/0!</v>
      </c>
      <c r="JG19" s="14">
        <f>'свод 12 м-цев'!HJ31</f>
        <v>0</v>
      </c>
      <c r="JH19" s="14">
        <f>'свод 12 м-цев'!HK31</f>
        <v>0</v>
      </c>
      <c r="JI19" s="14">
        <f>'свод 12 м-цев'!HL31</f>
        <v>0</v>
      </c>
      <c r="JJ19" s="14">
        <f>'свод 12 м-цев'!HM31</f>
        <v>0</v>
      </c>
      <c r="JK19" s="14">
        <f>'свод 12 м-цев'!HN31</f>
        <v>0</v>
      </c>
      <c r="JL19" s="14">
        <f>'свод 12 м-цев'!HO31</f>
        <v>0</v>
      </c>
      <c r="JM19" s="14">
        <f>'свод 12 м-цев'!JP31</f>
        <v>0</v>
      </c>
      <c r="JN19" s="14">
        <f>'свод 12 м-цев'!JQ31</f>
        <v>0</v>
      </c>
      <c r="JO19" s="14">
        <f>'свод 12 м-цев'!JR31</f>
        <v>0</v>
      </c>
      <c r="JP19" s="14">
        <f>'свод 12 м-цев'!JS31</f>
        <v>0</v>
      </c>
      <c r="JQ19" s="227"/>
      <c r="JR19" s="227"/>
      <c r="JS19" s="227"/>
      <c r="JT19" s="14">
        <f>'свод 12 м-цев'!JW31</f>
        <v>0</v>
      </c>
      <c r="JU19" s="14">
        <f>'свод 12 м-цев'!JX31</f>
        <v>0</v>
      </c>
      <c r="JV19" s="14">
        <f>'свод 12 м-цев'!JY31</f>
        <v>0</v>
      </c>
      <c r="JW19" s="14">
        <f>'свод 12 м-цев'!JZ31</f>
        <v>0</v>
      </c>
      <c r="JX19" s="14">
        <f>'свод 12 м-цев'!KA31</f>
        <v>0</v>
      </c>
      <c r="JY19" s="14">
        <f>'свод 12 м-цев'!KB31</f>
        <v>0</v>
      </c>
      <c r="JZ19" s="14">
        <f>'свод 12 м-цев'!KC31</f>
        <v>0</v>
      </c>
      <c r="KA19" s="14">
        <f>'свод 12 м-цев'!KD31</f>
        <v>0</v>
      </c>
      <c r="KB19" s="14">
        <f>'свод 12 м-цев'!KE31</f>
        <v>0</v>
      </c>
      <c r="KC19" s="14">
        <f>'свод 12 м-цев'!KF31</f>
        <v>0</v>
      </c>
      <c r="KD19" s="227" t="e">
        <f>'свод 12 м-цев'!KG31/JZ19</f>
        <v>#DIV/0!</v>
      </c>
      <c r="KE19" s="227" t="e">
        <f>'свод 12 м-цев'!KH31/KB19</f>
        <v>#DIV/0!</v>
      </c>
      <c r="KF19" s="227" t="e">
        <f>'свод 12 м-цев'!KI31/KG19</f>
        <v>#DIV/0!</v>
      </c>
      <c r="KG19" s="14">
        <f>'свод 12 м-цев'!KJ31</f>
        <v>0</v>
      </c>
      <c r="KH19" s="14">
        <f>'свод 12 м-цев'!KK31</f>
        <v>0</v>
      </c>
      <c r="KI19" s="14">
        <f>'свод 12 м-цев'!KL31</f>
        <v>0</v>
      </c>
      <c r="KJ19" s="14">
        <f>'свод 12 м-цев'!KM31</f>
        <v>0</v>
      </c>
      <c r="KK19" s="14">
        <f>'свод 12 м-цев'!KN31</f>
        <v>0</v>
      </c>
      <c r="KL19" s="14">
        <f>'свод 12 м-цев'!KO31</f>
        <v>0</v>
      </c>
      <c r="KM19" s="14">
        <f>'свод 12 м-цев'!KP31</f>
        <v>0</v>
      </c>
      <c r="KN19" s="14">
        <f>'свод 12 м-цев'!KQ31</f>
        <v>0</v>
      </c>
      <c r="KO19" s="14">
        <f>'свод 12 м-цев'!KR31</f>
        <v>0</v>
      </c>
      <c r="KP19" s="14">
        <f>'свод 12 м-цев'!KS31</f>
        <v>0</v>
      </c>
      <c r="KQ19" s="227" t="e">
        <f>'свод 12 м-цев'!KT31/KM19</f>
        <v>#DIV/0!</v>
      </c>
      <c r="KR19" s="227" t="e">
        <f>'свод 12 м-цев'!KU31/KO19</f>
        <v>#DIV/0!</v>
      </c>
      <c r="KS19" s="227" t="e">
        <f>'свод 12 м-цев'!KV31/KT19</f>
        <v>#DIV/0!</v>
      </c>
      <c r="KT19" s="14">
        <f>'свод 12 м-цев'!KW31</f>
        <v>0</v>
      </c>
      <c r="KU19" s="14">
        <f>'свод 12 м-цев'!KX31</f>
        <v>0</v>
      </c>
      <c r="KV19" s="14">
        <f>'свод 12 м-цев'!KY31</f>
        <v>0</v>
      </c>
      <c r="KW19" s="14">
        <f>'свод 12 м-цев'!KZ31</f>
        <v>0</v>
      </c>
      <c r="KX19" s="14">
        <f>'свод 12 м-цев'!LA31</f>
        <v>0</v>
      </c>
      <c r="KY19" s="14">
        <f>'свод 12 м-цев'!LB31</f>
        <v>0</v>
      </c>
      <c r="KZ19" s="14">
        <f>'свод 12 м-цев'!LC31</f>
        <v>0</v>
      </c>
      <c r="LA19" s="14">
        <f>'свод 12 м-цев'!LD31</f>
        <v>0</v>
      </c>
      <c r="LB19" s="14">
        <f>'свод 12 м-цев'!LE31</f>
        <v>0</v>
      </c>
      <c r="LC19" s="14">
        <f>'свод 12 м-цев'!LF31</f>
        <v>0</v>
      </c>
      <c r="LD19" s="227" t="e">
        <f>'свод 12 м-цев'!LG31/KZ19</f>
        <v>#DIV/0!</v>
      </c>
      <c r="LE19" s="227" t="e">
        <f>'свод 12 м-цев'!LH31/LB19</f>
        <v>#DIV/0!</v>
      </c>
      <c r="LF19" s="227" t="e">
        <f>'свод 12 м-цев'!LI31/LG19</f>
        <v>#DIV/0!</v>
      </c>
      <c r="LG19" s="14">
        <f>'свод 12 м-цев'!LJ31</f>
        <v>0</v>
      </c>
      <c r="LH19" s="14">
        <f>'свод 12 м-цев'!LK31</f>
        <v>0</v>
      </c>
      <c r="LI19" s="14">
        <f>'свод 12 м-цев'!LL31</f>
        <v>0</v>
      </c>
      <c r="LJ19" s="14">
        <f>'свод 12 м-цев'!LM31</f>
        <v>0</v>
      </c>
      <c r="LK19" s="14">
        <f>'свод 12 м-цев'!LN31</f>
        <v>0</v>
      </c>
      <c r="LL19" s="14">
        <f>'свод 12 м-цев'!LO31</f>
        <v>0</v>
      </c>
      <c r="LM19" s="14">
        <f>'свод 12 м-цев'!LP31</f>
        <v>0</v>
      </c>
      <c r="LN19" s="14">
        <f>'свод 12 м-цев'!LQ31</f>
        <v>0</v>
      </c>
      <c r="LO19" s="14">
        <f>'свод 12 м-цев'!LR31</f>
        <v>0</v>
      </c>
      <c r="LP19" s="14">
        <f>'свод 12 м-цев'!LS31</f>
        <v>0</v>
      </c>
      <c r="LQ19" s="227" t="e">
        <f>'свод 12 м-цев'!LT31/LM19</f>
        <v>#DIV/0!</v>
      </c>
      <c r="LR19" s="227" t="e">
        <f>'свод 12 м-цев'!LU31/LO19</f>
        <v>#DIV/0!</v>
      </c>
      <c r="LS19" s="227" t="e">
        <f>'свод 12 м-цев'!LV31/LT19</f>
        <v>#DIV/0!</v>
      </c>
      <c r="LT19" s="14">
        <f>'свод 12 м-цев'!LW31</f>
        <v>0</v>
      </c>
      <c r="LU19" s="14">
        <f>'свод 12 м-цев'!LX31</f>
        <v>0</v>
      </c>
      <c r="LV19" s="14">
        <f>'свод 12 м-цев'!LY31</f>
        <v>0</v>
      </c>
      <c r="LW19" s="14">
        <f>'свод 12 м-цев'!LZ31</f>
        <v>0</v>
      </c>
      <c r="LX19" s="14">
        <f>'свод 12 м-цев'!MA31</f>
        <v>0</v>
      </c>
      <c r="LY19" s="14">
        <f>'свод 12 м-цев'!MB31</f>
        <v>0</v>
      </c>
      <c r="LZ19" s="14">
        <f>'свод 12 м-цев'!MC31</f>
        <v>0</v>
      </c>
      <c r="MA19" s="14">
        <f>'свод 12 м-цев'!MD31</f>
        <v>0</v>
      </c>
      <c r="MB19" s="14">
        <f>'свод 12 м-цев'!ME31</f>
        <v>0</v>
      </c>
      <c r="MC19" s="14">
        <f>'свод 12 м-цев'!MF31</f>
        <v>0</v>
      </c>
      <c r="MD19" s="227" t="e">
        <f>'свод 12 м-цев'!MG31/LZ19</f>
        <v>#DIV/0!</v>
      </c>
      <c r="ME19" s="227" t="e">
        <f>'свод 12 м-цев'!MH31/MB19</f>
        <v>#DIV/0!</v>
      </c>
      <c r="MF19" s="227" t="e">
        <f>'свод 12 м-цев'!MI31/MG19</f>
        <v>#DIV/0!</v>
      </c>
      <c r="MG19" s="14">
        <f>'свод 12 м-цев'!MJ31</f>
        <v>0</v>
      </c>
      <c r="MH19" s="14">
        <f>'свод 12 м-цев'!MK31</f>
        <v>0</v>
      </c>
      <c r="MI19" s="14">
        <f>'свод 12 м-цев'!ML31</f>
        <v>0</v>
      </c>
      <c r="MJ19" s="14">
        <f>'свод 12 м-цев'!MM31</f>
        <v>0</v>
      </c>
      <c r="MK19" s="14">
        <f>'свод 12 м-цев'!MN31</f>
        <v>0</v>
      </c>
      <c r="ML19" s="14">
        <f>'свод 12 м-цев'!MO31</f>
        <v>0</v>
      </c>
      <c r="MM19" s="14">
        <f>'свод 12 м-цев'!MP31</f>
        <v>0</v>
      </c>
      <c r="MN19" s="14">
        <f>'свод 12 м-цев'!MQ31</f>
        <v>0</v>
      </c>
      <c r="MO19" s="14">
        <f>'свод 12 м-цев'!MR31</f>
        <v>0</v>
      </c>
      <c r="MP19" s="14">
        <f>'свод 12 м-цев'!MS31</f>
        <v>0</v>
      </c>
      <c r="MQ19" s="227" t="e">
        <f>'свод 12 м-цев'!MT31/MM19</f>
        <v>#DIV/0!</v>
      </c>
      <c r="MR19" s="227" t="e">
        <f>'свод 12 м-цев'!MU31/MO19</f>
        <v>#DIV/0!</v>
      </c>
      <c r="MS19" s="227" t="e">
        <f>'свод 12 м-цев'!MV31/MT19</f>
        <v>#DIV/0!</v>
      </c>
      <c r="MT19" s="14">
        <f>'свод 12 м-цев'!MW31</f>
        <v>0</v>
      </c>
      <c r="MU19" s="14">
        <f>'свод 12 м-цев'!MX31</f>
        <v>0</v>
      </c>
      <c r="MV19" s="14">
        <f>'свод 12 м-цев'!MY31</f>
        <v>0</v>
      </c>
      <c r="MW19" s="14">
        <f>'свод 12 м-цев'!MZ31</f>
        <v>0</v>
      </c>
      <c r="MX19" s="14">
        <f>'свод 12 м-цев'!NA31</f>
        <v>0</v>
      </c>
      <c r="MY19" s="14">
        <f>'свод 12 м-цев'!NB31</f>
        <v>0</v>
      </c>
      <c r="MZ19" s="14">
        <f>'свод 12 м-цев'!NP31</f>
        <v>0</v>
      </c>
      <c r="NA19" s="14">
        <f>'свод 12 м-цев'!NQ31</f>
        <v>0</v>
      </c>
      <c r="NB19" s="14">
        <f>'свод 12 м-цев'!NR31</f>
        <v>0</v>
      </c>
      <c r="NC19" s="14">
        <f>'свод 12 м-цев'!NS31</f>
        <v>0</v>
      </c>
      <c r="ND19" s="227" t="e">
        <f>'свод 12 м-цев'!NT31/MZ19</f>
        <v>#DIV/0!</v>
      </c>
      <c r="NE19" s="227" t="e">
        <f>'свод 12 м-цев'!NU31/NB19</f>
        <v>#DIV/0!</v>
      </c>
      <c r="NF19" s="227" t="e">
        <f>'свод 12 м-цев'!NV31/NG19</f>
        <v>#DIV/0!</v>
      </c>
      <c r="NG19" s="14">
        <f>'свод 12 м-цев'!NW31</f>
        <v>0</v>
      </c>
      <c r="NH19" s="14">
        <f>'свод 12 м-цев'!NX31</f>
        <v>0</v>
      </c>
      <c r="NI19" s="14">
        <f>'свод 12 м-цев'!NY31</f>
        <v>0</v>
      </c>
      <c r="NJ19" s="14">
        <f>'свод 12 м-цев'!NZ31</f>
        <v>0</v>
      </c>
      <c r="NK19" s="14">
        <f>'свод 12 м-цев'!OA31</f>
        <v>0</v>
      </c>
      <c r="NL19" s="14">
        <f>'свод 12 м-цев'!OB31</f>
        <v>0</v>
      </c>
      <c r="NM19" s="14">
        <f>'свод 12 м-цев'!OP31</f>
        <v>0</v>
      </c>
      <c r="NN19" s="14">
        <f>'свод 12 м-цев'!OQ31</f>
        <v>0</v>
      </c>
      <c r="NO19" s="14">
        <f>'свод 12 м-цев'!OR31</f>
        <v>0</v>
      </c>
      <c r="NP19" s="14">
        <f>'свод 12 м-цев'!OS31</f>
        <v>0</v>
      </c>
      <c r="NQ19" s="227" t="e">
        <f>'свод 12 м-цев'!OT31/NM19</f>
        <v>#DIV/0!</v>
      </c>
      <c r="NR19" s="227" t="e">
        <f>'свод 12 м-цев'!OU31/NO19</f>
        <v>#DIV/0!</v>
      </c>
      <c r="NS19" s="227" t="e">
        <f>'свод 12 м-цев'!OV31/NT19</f>
        <v>#DIV/0!</v>
      </c>
      <c r="NT19" s="14">
        <f>'свод 12 м-цев'!OW31</f>
        <v>0</v>
      </c>
      <c r="NU19" s="14">
        <f>'свод 12 м-цев'!OX31</f>
        <v>0</v>
      </c>
      <c r="NV19" s="14">
        <f>'свод 12 м-цев'!OY31</f>
        <v>0</v>
      </c>
      <c r="NW19" s="14">
        <f>'свод 12 м-цев'!OZ31</f>
        <v>0</v>
      </c>
      <c r="NX19" s="14">
        <f>'свод 12 м-цев'!PA31</f>
        <v>0</v>
      </c>
      <c r="NY19" s="14">
        <f>'свод 12 м-цев'!PB31</f>
        <v>0</v>
      </c>
      <c r="NZ19" s="14">
        <f>'свод 12 м-цев'!PC31</f>
        <v>0</v>
      </c>
      <c r="OA19" s="14">
        <f>'свод 12 м-цев'!PD31</f>
        <v>0</v>
      </c>
      <c r="OB19" s="14">
        <f>'свод 12 м-цев'!PE31</f>
        <v>0</v>
      </c>
      <c r="OC19" s="14">
        <f>'свод 12 м-цев'!PF31</f>
        <v>0</v>
      </c>
      <c r="OD19" s="227" t="e">
        <f>'свод 12 м-цев'!PG31/NZ19</f>
        <v>#DIV/0!</v>
      </c>
      <c r="OE19" s="227" t="e">
        <f>'свод 12 м-цев'!PH31/OB19</f>
        <v>#DIV/0!</v>
      </c>
      <c r="OF19" s="227" t="e">
        <f>'свод 12 м-цев'!PI31/OG19</f>
        <v>#DIV/0!</v>
      </c>
      <c r="OG19" s="14">
        <f>'свод 12 м-цев'!PJ31</f>
        <v>0</v>
      </c>
      <c r="OH19" s="14">
        <f>'свод 12 м-цев'!PK31</f>
        <v>0</v>
      </c>
      <c r="OI19" s="14">
        <f>'свод 12 м-цев'!PL31</f>
        <v>0</v>
      </c>
      <c r="OJ19" s="14">
        <f>'свод 12 м-цев'!PM31</f>
        <v>0</v>
      </c>
      <c r="OK19" s="14">
        <f>'свод 12 м-цев'!PN31</f>
        <v>0</v>
      </c>
      <c r="OL19" s="14">
        <f>'свод 12 м-цев'!PO31</f>
        <v>0</v>
      </c>
      <c r="OM19" s="14">
        <f>'свод 12 м-цев'!NC31</f>
        <v>2</v>
      </c>
      <c r="ON19" s="14">
        <f>'свод 12 м-цев'!ND31</f>
        <v>56119.481599999999</v>
      </c>
      <c r="OO19" s="14">
        <f>'свод 12 м-цев'!NE31</f>
        <v>2</v>
      </c>
      <c r="OP19" s="14">
        <f>'свод 12 м-цев'!NF31</f>
        <v>56119.481599999999</v>
      </c>
      <c r="OQ19" s="227">
        <f>'свод 12 м-цев'!NG31/OM19</f>
        <v>1.6</v>
      </c>
      <c r="OR19" s="227">
        <f>'свод 12 м-цев'!NH31/OO19</f>
        <v>1.6</v>
      </c>
      <c r="OS19" s="227" t="e">
        <f>'свод 12 м-цев'!NI31/OT19</f>
        <v>#DIV/0!</v>
      </c>
      <c r="OT19" s="14">
        <f>'свод 12 м-цев'!NJ31</f>
        <v>0</v>
      </c>
      <c r="OU19" s="14">
        <f>'свод 12 м-цев'!NK31</f>
        <v>0</v>
      </c>
      <c r="OV19" s="14">
        <f>'свод 12 м-цев'!NL31</f>
        <v>0</v>
      </c>
      <c r="OW19" s="14">
        <f>'свод 12 м-цев'!NM31</f>
        <v>0</v>
      </c>
      <c r="OX19" s="14">
        <f>'свод 12 м-цев'!NN31</f>
        <v>-2</v>
      </c>
      <c r="OY19" s="14">
        <f>'свод 12 м-цев'!NO31</f>
        <v>-56119.481599999999</v>
      </c>
      <c r="OZ19" s="14">
        <f>'свод 12 м-цев'!PP31</f>
        <v>0</v>
      </c>
      <c r="PA19" s="14">
        <f>'свод 12 м-цев'!PQ31</f>
        <v>0</v>
      </c>
      <c r="PB19" s="14">
        <f>'свод 12 м-цев'!PR31</f>
        <v>0</v>
      </c>
      <c r="PC19" s="14">
        <f>'свод 12 м-цев'!PS31</f>
        <v>0</v>
      </c>
      <c r="PD19" s="227" t="e">
        <f>'свод 12 м-цев'!PT31/OZ19</f>
        <v>#DIV/0!</v>
      </c>
      <c r="PE19" s="227" t="e">
        <f>'свод 12 м-цев'!PU31/PB19</f>
        <v>#DIV/0!</v>
      </c>
      <c r="PF19" s="227" t="e">
        <f>'свод 12 м-цев'!PV31/PG19</f>
        <v>#DIV/0!</v>
      </c>
      <c r="PG19" s="14">
        <f>'свод 12 м-цев'!PW31</f>
        <v>0</v>
      </c>
      <c r="PH19" s="14">
        <f>'свод 12 м-цев'!PX31</f>
        <v>0</v>
      </c>
      <c r="PI19" s="14">
        <f>'свод 12 м-цев'!PY31</f>
        <v>0</v>
      </c>
      <c r="PJ19" s="14">
        <f>'свод 12 м-цев'!PZ31</f>
        <v>0</v>
      </c>
      <c r="PK19" s="14">
        <f>'свод 12 м-цев'!QA31</f>
        <v>0</v>
      </c>
      <c r="PL19" s="14">
        <f>'свод 12 м-цев'!QB31</f>
        <v>0</v>
      </c>
      <c r="PM19" s="14">
        <f>'свод 12 м-цев'!OC31</f>
        <v>0</v>
      </c>
      <c r="PN19" s="14">
        <f>'свод 12 м-цев'!OD31</f>
        <v>0</v>
      </c>
      <c r="PO19" s="14">
        <f>'свод 12 м-цев'!OE31</f>
        <v>0</v>
      </c>
      <c r="PP19" s="14">
        <f>'свод 12 м-цев'!OF31</f>
        <v>0</v>
      </c>
      <c r="PQ19" s="227" t="e">
        <f>'свод 12 м-цев'!OG31/PM19</f>
        <v>#DIV/0!</v>
      </c>
      <c r="PR19" s="227" t="e">
        <f>'свод 12 м-цев'!OH31/PO19</f>
        <v>#DIV/0!</v>
      </c>
      <c r="PS19" s="227" t="e">
        <f>'свод 12 м-цев'!OI31/PT19</f>
        <v>#DIV/0!</v>
      </c>
      <c r="PT19" s="14">
        <f>'свод 12 м-цев'!OJ31</f>
        <v>0</v>
      </c>
      <c r="PU19" s="14">
        <f>'свод 12 м-цев'!OK31</f>
        <v>0</v>
      </c>
      <c r="PV19" s="14">
        <f>'свод 12 м-цев'!OL31</f>
        <v>0</v>
      </c>
      <c r="PW19" s="14">
        <f>'свод 12 м-цев'!OM31</f>
        <v>0</v>
      </c>
      <c r="PX19" s="14">
        <f>'свод 12 м-цев'!ON31</f>
        <v>0</v>
      </c>
      <c r="PY19" s="14">
        <f>'свод 12 м-цев'!OO31</f>
        <v>0</v>
      </c>
      <c r="PZ19" s="14">
        <f>'свод 12 м-цев'!QC31</f>
        <v>0</v>
      </c>
      <c r="QA19" s="14">
        <f>'свод 12 м-цев'!QD31</f>
        <v>0</v>
      </c>
      <c r="QB19" s="14">
        <f>'свод 12 м-цев'!QE31</f>
        <v>0</v>
      </c>
      <c r="QC19" s="14">
        <f>'свод 12 м-цев'!QF31</f>
        <v>0</v>
      </c>
      <c r="QD19" s="227" t="e">
        <f>'свод 12 м-цев'!QG31/PZ19</f>
        <v>#DIV/0!</v>
      </c>
      <c r="QE19" s="227" t="e">
        <f>'свод 12 м-цев'!QH31/QB19</f>
        <v>#DIV/0!</v>
      </c>
      <c r="QF19" s="227" t="e">
        <f>'свод 12 м-цев'!QI31/QG19</f>
        <v>#DIV/0!</v>
      </c>
      <c r="QG19" s="14">
        <f>'свод 12 м-цев'!QJ31</f>
        <v>0</v>
      </c>
      <c r="QH19" s="14">
        <f>'свод 12 м-цев'!QK31</f>
        <v>0</v>
      </c>
      <c r="QI19" s="14">
        <f>'свод 12 м-цев'!QL31</f>
        <v>0</v>
      </c>
      <c r="QJ19" s="14">
        <f>'свод 12 м-цев'!QM31</f>
        <v>0</v>
      </c>
      <c r="QK19" s="14">
        <f>'свод 12 м-цев'!QN31</f>
        <v>0</v>
      </c>
      <c r="QL19" s="14">
        <f>'свод 12 м-цев'!QO31</f>
        <v>0</v>
      </c>
      <c r="QM19" s="14">
        <f>'свод 12 м-цев'!QP31</f>
        <v>0</v>
      </c>
      <c r="QN19" s="14">
        <f>'свод 12 м-цев'!QQ31</f>
        <v>0</v>
      </c>
      <c r="QO19" s="14">
        <f>'свод 12 м-цев'!QR31</f>
        <v>0</v>
      </c>
      <c r="QP19" s="14">
        <f>'свод 12 м-цев'!QS31</f>
        <v>0</v>
      </c>
      <c r="QQ19" s="227" t="e">
        <f>'свод 12 м-цев'!QT31/QM19</f>
        <v>#DIV/0!</v>
      </c>
      <c r="QR19" s="227" t="e">
        <f>'свод 12 м-цев'!QU31/QO19</f>
        <v>#DIV/0!</v>
      </c>
      <c r="QS19" s="227" t="e">
        <f>'свод 12 м-цев'!QV31/QT19</f>
        <v>#DIV/0!</v>
      </c>
      <c r="QT19" s="14">
        <f>'свод 12 м-цев'!QW31</f>
        <v>0</v>
      </c>
      <c r="QU19" s="14">
        <f>'свод 12 м-цев'!QX31</f>
        <v>0</v>
      </c>
      <c r="QV19" s="14">
        <f>'свод 12 м-цев'!QY31</f>
        <v>0</v>
      </c>
      <c r="QW19" s="14">
        <f>'свод 12 м-цев'!QZ31</f>
        <v>0</v>
      </c>
      <c r="QX19" s="14">
        <f>'свод 12 м-цев'!RA31</f>
        <v>0</v>
      </c>
      <c r="QY19" s="14">
        <f>'свод 12 м-цев'!RB31</f>
        <v>0</v>
      </c>
      <c r="QZ19" s="14">
        <f>'свод 12 м-цев'!RC31</f>
        <v>0</v>
      </c>
      <c r="RA19" s="14">
        <f>'свод 12 м-цев'!RD31</f>
        <v>0</v>
      </c>
      <c r="RB19" s="14">
        <f>'свод 12 м-цев'!RE31</f>
        <v>0</v>
      </c>
      <c r="RC19" s="14">
        <f>'свод 12 м-цев'!RF31</f>
        <v>0</v>
      </c>
      <c r="RD19" s="227" t="e">
        <f>'свод 12 м-цев'!RG31/QZ19</f>
        <v>#DIV/0!</v>
      </c>
      <c r="RE19" s="227" t="e">
        <f>'свод 12 м-цев'!RH31/RB19</f>
        <v>#DIV/0!</v>
      </c>
      <c r="RF19" s="227" t="e">
        <f>'свод 12 м-цев'!RI31/RG19</f>
        <v>#DIV/0!</v>
      </c>
      <c r="RG19" s="14">
        <f>'свод 12 м-цев'!RJ31</f>
        <v>0</v>
      </c>
      <c r="RH19" s="14">
        <f>'свод 12 м-цев'!RK31</f>
        <v>0</v>
      </c>
      <c r="RI19" s="14">
        <f>'свод 12 м-цев'!RL31</f>
        <v>0</v>
      </c>
      <c r="RJ19" s="14">
        <f>'свод 12 м-цев'!RM31</f>
        <v>0</v>
      </c>
      <c r="RK19" s="14">
        <f>'свод 12 м-цев'!RN31</f>
        <v>0</v>
      </c>
      <c r="RL19" s="14">
        <f>'свод 12 м-цев'!RO31</f>
        <v>0</v>
      </c>
      <c r="RM19" s="14">
        <f>'свод 12 м-цев'!SC31</f>
        <v>0</v>
      </c>
      <c r="RN19" s="14">
        <f>'свод 12 м-цев'!SD31</f>
        <v>0</v>
      </c>
      <c r="RO19" s="14">
        <f>'свод 12 м-цев'!SE31</f>
        <v>0</v>
      </c>
      <c r="RP19" s="14">
        <f>'свод 12 м-цев'!SF31</f>
        <v>0</v>
      </c>
      <c r="RQ19" s="227" t="e">
        <f>'свод 12 м-цев'!SG31/RM19</f>
        <v>#DIV/0!</v>
      </c>
      <c r="RR19" s="227" t="e">
        <f>'свод 12 м-цев'!SH31/RO19</f>
        <v>#DIV/0!</v>
      </c>
      <c r="RS19" s="227" t="e">
        <f>'свод 12 м-цев'!SI31/RT19</f>
        <v>#DIV/0!</v>
      </c>
      <c r="RT19" s="14">
        <f>'свод 12 м-цев'!SJ31</f>
        <v>0</v>
      </c>
      <c r="RU19" s="14">
        <f>'свод 12 м-цев'!SK31</f>
        <v>0</v>
      </c>
      <c r="RV19" s="14">
        <f>'свод 12 м-цев'!SL31</f>
        <v>0</v>
      </c>
      <c r="RW19" s="14">
        <f>'свод 12 м-цев'!SM31</f>
        <v>0</v>
      </c>
      <c r="RX19" s="14">
        <f>'свод 12 м-цев'!SN31</f>
        <v>0</v>
      </c>
      <c r="RY19" s="14">
        <f>'свод 12 м-цев'!SO31</f>
        <v>0</v>
      </c>
      <c r="RZ19" s="14">
        <f>'свод 12 м-цев'!SP31</f>
        <v>0</v>
      </c>
      <c r="SA19" s="14">
        <f>'свод 12 м-цев'!SQ31</f>
        <v>0</v>
      </c>
      <c r="SB19" s="14">
        <f>'свод 12 м-цев'!SR31</f>
        <v>0</v>
      </c>
      <c r="SC19" s="14">
        <f>'свод 12 м-цев'!SS31</f>
        <v>0</v>
      </c>
      <c r="SD19" s="227" t="e">
        <f>'свод 12 м-цев'!ST31/RZ19</f>
        <v>#DIV/0!</v>
      </c>
      <c r="SE19" s="227" t="e">
        <f>'свод 12 м-цев'!SU31/SB19</f>
        <v>#DIV/0!</v>
      </c>
      <c r="SF19" s="227" t="e">
        <f>'свод 12 м-цев'!SV31/SG19</f>
        <v>#DIV/0!</v>
      </c>
      <c r="SG19" s="14">
        <f>'свод 12 м-цев'!SW31</f>
        <v>0</v>
      </c>
      <c r="SH19" s="14">
        <f>'свод 12 м-цев'!SX31</f>
        <v>0</v>
      </c>
      <c r="SI19" s="14">
        <f>'свод 12 м-цев'!SY31</f>
        <v>0</v>
      </c>
      <c r="SJ19" s="14">
        <f>'свод 12 м-цев'!SZ31</f>
        <v>0</v>
      </c>
      <c r="SK19" s="14">
        <f>'свод 12 м-цев'!TA31</f>
        <v>0</v>
      </c>
      <c r="SL19" s="14">
        <f>'свод 12 м-цев'!TB31</f>
        <v>0</v>
      </c>
      <c r="SM19" s="14">
        <f>'свод 12 м-цев'!RP31</f>
        <v>0</v>
      </c>
      <c r="SN19" s="14">
        <f>'свод 12 м-цев'!RQ31</f>
        <v>0</v>
      </c>
      <c r="SO19" s="14">
        <f>'свод 12 м-цев'!RR31</f>
        <v>0</v>
      </c>
      <c r="SP19" s="14">
        <f>'свод 12 м-цев'!RS31</f>
        <v>0</v>
      </c>
      <c r="SQ19" s="227" t="e">
        <f>'свод 12 м-цев'!RT31/SM19</f>
        <v>#DIV/0!</v>
      </c>
      <c r="SR19" s="227" t="e">
        <f>'свод 12 м-цев'!RU31/SO19</f>
        <v>#DIV/0!</v>
      </c>
      <c r="SS19" s="227" t="e">
        <f>'свод 12 м-цев'!RV31/ST19</f>
        <v>#DIV/0!</v>
      </c>
      <c r="ST19" s="14">
        <f>'свод 12 м-цев'!RW31</f>
        <v>0</v>
      </c>
      <c r="SU19" s="14">
        <f>'свод 12 м-цев'!RX31</f>
        <v>0</v>
      </c>
      <c r="SV19" s="14">
        <f>'свод 12 м-цев'!RY31</f>
        <v>0</v>
      </c>
      <c r="SW19" s="14">
        <f>'свод 12 м-цев'!RZ31</f>
        <v>0</v>
      </c>
      <c r="SX19" s="14">
        <f>'свод 12 м-цев'!SA31</f>
        <v>0</v>
      </c>
      <c r="SY19" s="14">
        <f>'свод 12 м-цев'!SB31</f>
        <v>0</v>
      </c>
      <c r="SZ19" s="14">
        <f>'свод 12 м-цев'!TC31</f>
        <v>0</v>
      </c>
      <c r="TA19" s="14">
        <f>'свод 12 м-цев'!TD31</f>
        <v>0</v>
      </c>
      <c r="TB19" s="14">
        <f>'свод 12 м-цев'!TE31</f>
        <v>0</v>
      </c>
      <c r="TC19" s="14">
        <f>'свод 12 м-цев'!TF31</f>
        <v>0</v>
      </c>
      <c r="TD19" s="227" t="e">
        <f>'свод 12 м-цев'!TG31/SZ19</f>
        <v>#DIV/0!</v>
      </c>
      <c r="TE19" s="227" t="e">
        <f>'свод 12 м-цев'!TH31/TB19</f>
        <v>#DIV/0!</v>
      </c>
      <c r="TF19" s="227" t="e">
        <f>'свод 12 м-цев'!TI31/TG19</f>
        <v>#DIV/0!</v>
      </c>
      <c r="TG19" s="14">
        <f>'свод 12 м-цев'!TJ31</f>
        <v>0</v>
      </c>
      <c r="TH19" s="14">
        <f>'свод 12 м-цев'!TK31</f>
        <v>0</v>
      </c>
      <c r="TI19" s="14">
        <f>'свод 12 м-цев'!TL31</f>
        <v>0</v>
      </c>
      <c r="TJ19" s="14">
        <f>'свод 12 м-цев'!TM31</f>
        <v>0</v>
      </c>
      <c r="TK19" s="14">
        <f>'свод 12 м-цев'!TN31</f>
        <v>0</v>
      </c>
      <c r="TL19" s="14">
        <f>'свод 12 м-цев'!TO31</f>
        <v>0</v>
      </c>
      <c r="TM19" s="14">
        <f>'свод 12 м-цев'!TP31</f>
        <v>0</v>
      </c>
      <c r="TN19" s="14">
        <f>'свод 12 м-цев'!TQ31</f>
        <v>0</v>
      </c>
      <c r="TO19" s="14">
        <f>'свод 12 м-цев'!TR31</f>
        <v>0</v>
      </c>
      <c r="TP19" s="14">
        <f>'свод 12 м-цев'!TS31</f>
        <v>0</v>
      </c>
      <c r="TQ19" s="227" t="e">
        <f>'свод 12 м-цев'!TT31/TM19</f>
        <v>#DIV/0!</v>
      </c>
      <c r="TR19" s="227" t="e">
        <f>'свод 12 м-цев'!TU31/TO19</f>
        <v>#DIV/0!</v>
      </c>
      <c r="TS19" s="227" t="e">
        <f>'свод 12 м-цев'!TV31/TT19</f>
        <v>#DIV/0!</v>
      </c>
      <c r="TT19" s="14">
        <f>'свод 12 м-цев'!TW31</f>
        <v>0</v>
      </c>
      <c r="TU19" s="14">
        <f>'свод 12 м-цев'!TX31</f>
        <v>0</v>
      </c>
      <c r="TV19" s="14">
        <f>'свод 12 м-цев'!TY31</f>
        <v>0</v>
      </c>
      <c r="TW19" s="14">
        <f>'свод 12 м-цев'!TZ31</f>
        <v>0</v>
      </c>
      <c r="TX19" s="14">
        <f>'свод 12 м-цев'!UA31</f>
        <v>0</v>
      </c>
      <c r="TY19" s="14">
        <f>'свод 12 м-цев'!UB31</f>
        <v>0</v>
      </c>
      <c r="TZ19" s="14">
        <f>'свод 12 м-цев'!VP31</f>
        <v>0</v>
      </c>
      <c r="UA19" s="14">
        <f>'свод 12 м-цев'!VQ31</f>
        <v>0</v>
      </c>
      <c r="UB19" s="14">
        <f>'свод 12 м-цев'!VR31</f>
        <v>0</v>
      </c>
      <c r="UC19" s="14">
        <f>'свод 12 м-цев'!VS31</f>
        <v>0</v>
      </c>
      <c r="UD19" s="227" t="e">
        <f>'свод 12 м-цев'!VT31/TZ19</f>
        <v>#DIV/0!</v>
      </c>
      <c r="UE19" s="227" t="e">
        <f>'свод 12 м-цев'!VU31/UB19</f>
        <v>#DIV/0!</v>
      </c>
      <c r="UF19" s="227" t="e">
        <f>'свод 12 м-цев'!VV31/UG19</f>
        <v>#DIV/0!</v>
      </c>
      <c r="UG19" s="14">
        <f>'свод 12 м-цев'!VW31</f>
        <v>0</v>
      </c>
      <c r="UH19" s="14">
        <f>'свод 12 м-цев'!VX31</f>
        <v>0</v>
      </c>
      <c r="UI19" s="14">
        <f>'свод 12 м-цев'!VY31</f>
        <v>0</v>
      </c>
      <c r="UJ19" s="14">
        <f>'свод 12 м-цев'!VZ31</f>
        <v>0</v>
      </c>
      <c r="UK19" s="14">
        <f>'свод 12 м-цев'!WA31</f>
        <v>0</v>
      </c>
      <c r="UL19" s="14">
        <f>'свод 12 м-цев'!WB31</f>
        <v>0</v>
      </c>
      <c r="UM19" s="14">
        <f>'свод 12 м-цев'!UC31</f>
        <v>0</v>
      </c>
      <c r="UN19" s="14">
        <f>'свод 12 м-цев'!UD31</f>
        <v>0</v>
      </c>
      <c r="UO19" s="14">
        <f>'свод 12 м-цев'!UE31</f>
        <v>0</v>
      </c>
      <c r="UP19" s="14">
        <f>'свод 12 м-цев'!UF31</f>
        <v>0</v>
      </c>
      <c r="UQ19" s="227" t="e">
        <f>'свод 12 м-цев'!UG31/UM19</f>
        <v>#DIV/0!</v>
      </c>
      <c r="UR19" s="227" t="e">
        <f>'свод 12 м-цев'!UH31/UO19</f>
        <v>#DIV/0!</v>
      </c>
      <c r="US19" s="227" t="e">
        <f>'свод 12 м-цев'!UI31/UT19</f>
        <v>#DIV/0!</v>
      </c>
      <c r="UT19" s="14">
        <f>'свод 12 м-цев'!UJ31</f>
        <v>0</v>
      </c>
      <c r="UU19" s="14">
        <f>'свод 12 м-цев'!UK31</f>
        <v>0</v>
      </c>
      <c r="UV19" s="14">
        <f>'свод 12 м-цев'!UL31</f>
        <v>0</v>
      </c>
      <c r="UW19" s="14">
        <f>'свод 12 м-цев'!UM31</f>
        <v>0</v>
      </c>
      <c r="UX19" s="14">
        <f>'свод 12 м-цев'!UN31</f>
        <v>0</v>
      </c>
      <c r="UY19" s="14">
        <f>'свод 12 м-цев'!UO31</f>
        <v>0</v>
      </c>
      <c r="UZ19" s="14">
        <f>'свод 12 м-цев'!UP31</f>
        <v>0</v>
      </c>
      <c r="VA19" s="14">
        <f>'свод 12 м-цев'!UQ31</f>
        <v>0</v>
      </c>
      <c r="VB19" s="14">
        <f>'свод 12 м-цев'!UR31</f>
        <v>0</v>
      </c>
      <c r="VC19" s="14">
        <f>'свод 12 м-цев'!US31</f>
        <v>0</v>
      </c>
      <c r="VD19" s="227" t="e">
        <f>'свод 12 м-цев'!UT31/UZ19</f>
        <v>#DIV/0!</v>
      </c>
      <c r="VE19" s="227" t="e">
        <f>'свод 12 м-цев'!UU31/VB19</f>
        <v>#DIV/0!</v>
      </c>
      <c r="VF19" s="227" t="e">
        <f>'свод 12 м-цев'!UV31/VG19</f>
        <v>#DIV/0!</v>
      </c>
      <c r="VG19" s="14">
        <f>'свод 12 м-цев'!UW31</f>
        <v>0</v>
      </c>
      <c r="VH19" s="14">
        <f>'свод 12 м-цев'!UX31</f>
        <v>0</v>
      </c>
      <c r="VI19" s="14">
        <f>'свод 12 м-цев'!UY31</f>
        <v>0</v>
      </c>
      <c r="VJ19" s="14">
        <f>'свод 12 м-цев'!UZ31</f>
        <v>0</v>
      </c>
      <c r="VK19" s="14">
        <f>'свод 12 м-цев'!VA31</f>
        <v>0</v>
      </c>
      <c r="VL19" s="14">
        <f>'свод 12 м-цев'!VB31</f>
        <v>0</v>
      </c>
      <c r="VM19" s="14">
        <f>'свод 12 м-цев'!VC31</f>
        <v>0</v>
      </c>
      <c r="VN19" s="14">
        <f>'свод 12 м-цев'!VD31</f>
        <v>0</v>
      </c>
      <c r="VO19" s="14">
        <f>'свод 12 м-цев'!VE31</f>
        <v>0</v>
      </c>
      <c r="VP19" s="14">
        <f>'свод 12 м-цев'!VF31</f>
        <v>0</v>
      </c>
      <c r="VQ19" s="227" t="e">
        <f>'свод 12 м-цев'!VG31/VM19</f>
        <v>#DIV/0!</v>
      </c>
      <c r="VR19" s="227" t="e">
        <f>'свод 12 м-цев'!VH31/VO19</f>
        <v>#DIV/0!</v>
      </c>
      <c r="VS19" s="227" t="e">
        <f>'свод 12 м-цев'!VI31/VT19</f>
        <v>#DIV/0!</v>
      </c>
      <c r="VT19" s="14">
        <f>'свод 12 м-цев'!VJ31</f>
        <v>0</v>
      </c>
      <c r="VU19" s="14">
        <f>'свод 12 м-цев'!VK31</f>
        <v>0</v>
      </c>
      <c r="VV19" s="14">
        <f>'свод 12 м-цев'!VL31</f>
        <v>0</v>
      </c>
      <c r="VW19" s="14">
        <f>'свод 12 м-цев'!VM31</f>
        <v>0</v>
      </c>
      <c r="VX19" s="14">
        <f>'свод 12 м-цев'!VN31</f>
        <v>0</v>
      </c>
      <c r="VY19" s="14">
        <f>'свод 12 м-цев'!VO31</f>
        <v>0</v>
      </c>
      <c r="VZ19" s="14">
        <f>'свод 12 м-цев'!WC31</f>
        <v>0</v>
      </c>
      <c r="WA19" s="14">
        <f>'свод 12 м-цев'!WD31</f>
        <v>0</v>
      </c>
      <c r="WB19" s="14">
        <f>'свод 12 м-цев'!WE31</f>
        <v>0</v>
      </c>
      <c r="WC19" s="14">
        <f>'свод 12 м-цев'!WF31</f>
        <v>0</v>
      </c>
      <c r="WD19" s="227" t="e">
        <f>'свод 12 м-цев'!WG31/VZ19</f>
        <v>#DIV/0!</v>
      </c>
      <c r="WE19" s="227" t="e">
        <f>'свод 12 м-цев'!WH31/WB19</f>
        <v>#DIV/0!</v>
      </c>
      <c r="WF19" s="227" t="e">
        <f>'свод 12 м-цев'!WI31/WG19</f>
        <v>#DIV/0!</v>
      </c>
      <c r="WG19" s="14">
        <f>'свод 12 м-цев'!WJ31</f>
        <v>0</v>
      </c>
      <c r="WH19" s="14">
        <f>'свод 12 м-цев'!WK31</f>
        <v>0</v>
      </c>
      <c r="WI19" s="14">
        <f>'свод 12 м-цев'!WL31</f>
        <v>0</v>
      </c>
      <c r="WJ19" s="14">
        <f>'свод 12 м-цев'!WM31</f>
        <v>0</v>
      </c>
      <c r="WK19" s="14">
        <f>'свод 12 м-цев'!WN31</f>
        <v>0</v>
      </c>
      <c r="WL19" s="14">
        <f>'свод 12 м-цев'!WO31</f>
        <v>0</v>
      </c>
      <c r="WM19" s="220">
        <f t="shared" si="16"/>
        <v>2</v>
      </c>
      <c r="WN19" s="220">
        <f t="shared" si="16"/>
        <v>56119.481599999999</v>
      </c>
      <c r="WO19" s="220">
        <f t="shared" si="16"/>
        <v>2</v>
      </c>
      <c r="WP19" s="220">
        <f t="shared" si="16"/>
        <v>56119.481599999999</v>
      </c>
      <c r="WQ19" s="227">
        <f>'свод 12 м-цев'!WT31/WM19</f>
        <v>1.6</v>
      </c>
      <c r="WR19" s="227">
        <f>'свод 12 м-цев'!WU31/WO19</f>
        <v>1.6</v>
      </c>
      <c r="WS19" s="227" t="e">
        <f>'свод 12 м-цев'!WV31/WT19</f>
        <v>#DIV/0!</v>
      </c>
      <c r="WT19" s="220">
        <f t="shared" si="16"/>
        <v>0</v>
      </c>
      <c r="WU19" s="220">
        <f t="shared" si="16"/>
        <v>0</v>
      </c>
      <c r="WV19" s="220">
        <f t="shared" si="16"/>
        <v>0</v>
      </c>
      <c r="WW19" s="220">
        <f t="shared" si="16"/>
        <v>0</v>
      </c>
      <c r="WX19" s="26">
        <f t="shared" si="17"/>
        <v>-2</v>
      </c>
      <c r="WY19" s="26">
        <f t="shared" si="18"/>
        <v>-56119.481599999999</v>
      </c>
      <c r="WZ19" s="220">
        <f t="shared" si="19"/>
        <v>2</v>
      </c>
      <c r="XA19" s="220">
        <f t="shared" si="19"/>
        <v>56119.481599999999</v>
      </c>
      <c r="XB19" s="220">
        <f t="shared" si="19"/>
        <v>2</v>
      </c>
      <c r="XC19" s="220">
        <f t="shared" si="19"/>
        <v>56119.481599999999</v>
      </c>
      <c r="XD19" s="227">
        <f>'свод 12 м-цев'!XG31/WZ19</f>
        <v>1.6</v>
      </c>
      <c r="XE19" s="227">
        <f>'свод 12 м-цев'!XH31/XB19</f>
        <v>1.6</v>
      </c>
      <c r="XF19" s="227" t="e">
        <f>'свод 12 м-цев'!XI31/XG19</f>
        <v>#DIV/0!</v>
      </c>
      <c r="XG19" s="220">
        <f t="shared" si="19"/>
        <v>0</v>
      </c>
      <c r="XH19" s="220">
        <f t="shared" si="19"/>
        <v>0</v>
      </c>
      <c r="XI19" s="220">
        <f t="shared" si="19"/>
        <v>0</v>
      </c>
      <c r="XJ19" s="220">
        <f t="shared" si="19"/>
        <v>0</v>
      </c>
      <c r="XK19" s="26">
        <f t="shared" si="4"/>
        <v>-2</v>
      </c>
      <c r="XL19" s="26">
        <f t="shared" si="5"/>
        <v>-56119.481599999999</v>
      </c>
    </row>
    <row r="20" spans="1:636" x14ac:dyDescent="0.25">
      <c r="A20" s="231" t="s">
        <v>429</v>
      </c>
      <c r="B20" s="111">
        <v>19</v>
      </c>
      <c r="C20" s="16" t="s">
        <v>64</v>
      </c>
      <c r="D20" s="12" t="e">
        <f>D19</f>
        <v>#REF!</v>
      </c>
      <c r="E20" s="12">
        <v>10127</v>
      </c>
      <c r="F20" s="100">
        <v>1.49</v>
      </c>
      <c r="G20" s="13">
        <v>1</v>
      </c>
      <c r="H20" s="12">
        <v>1.4</v>
      </c>
      <c r="I20" s="12">
        <v>1.68</v>
      </c>
      <c r="J20" s="12">
        <v>2.23</v>
      </c>
      <c r="K20" s="12">
        <v>2.39</v>
      </c>
      <c r="L20" s="123">
        <v>2.57</v>
      </c>
      <c r="M20" s="14">
        <f>SUM('свод 12 м-цев'!P32:P33)</f>
        <v>0</v>
      </c>
      <c r="N20" s="14">
        <f>SUM('свод 12 м-цев'!Q32:Q33)</f>
        <v>0</v>
      </c>
      <c r="O20" s="14">
        <f>SUM('свод 12 м-цев'!R32:R33)</f>
        <v>0</v>
      </c>
      <c r="P20" s="14">
        <f>SUM('свод 12 м-цев'!S32:S33)</f>
        <v>0</v>
      </c>
      <c r="Q20" s="227" t="e">
        <f>SUM('свод 12 м-цев'!T32:T33)/M20</f>
        <v>#DIV/0!</v>
      </c>
      <c r="R20" s="227" t="e">
        <f>SUM('свод 12 м-цев'!U32:U33)/O20</f>
        <v>#DIV/0!</v>
      </c>
      <c r="S20" s="227" t="e">
        <f>SUM('свод 12 м-цев'!V32:V33)/T20</f>
        <v>#DIV/0!</v>
      </c>
      <c r="T20" s="14">
        <f>SUM('свод 12 м-цев'!W32:W33)</f>
        <v>0</v>
      </c>
      <c r="U20" s="14">
        <f>SUM('свод 12 м-цев'!X32:X33)</f>
        <v>0</v>
      </c>
      <c r="V20" s="14">
        <f>SUM('свод 12 м-цев'!Y32:Y33)</f>
        <v>0</v>
      </c>
      <c r="W20" s="14">
        <f>SUM('свод 12 м-цев'!Z32:Z33)</f>
        <v>0</v>
      </c>
      <c r="X20" s="14">
        <f>SUM('свод 12 м-цев'!AA32:AA33)</f>
        <v>0</v>
      </c>
      <c r="Y20" s="14">
        <f>SUM('свод 12 м-цев'!AB32:AB33)</f>
        <v>0</v>
      </c>
      <c r="Z20" s="14">
        <f>SUM('свод 12 м-цев'!AC32:AC33)</f>
        <v>2</v>
      </c>
      <c r="AA20" s="14">
        <f>SUM('свод 12 м-цев'!AD32:AD33)</f>
        <v>37662.560693333333</v>
      </c>
      <c r="AB20" s="14">
        <f>SUM('свод 12 м-цев'!AE32:AE33)</f>
        <v>2</v>
      </c>
      <c r="AC20" s="14">
        <f>SUM('свод 12 м-цев'!AF32:AF33)</f>
        <v>37662.560693333333</v>
      </c>
      <c r="AD20" s="227">
        <f>SUM('свод 12 м-цев'!AG32:AG33)/Z20</f>
        <v>1.36</v>
      </c>
      <c r="AE20" s="227">
        <f>SUM('свод 12 м-цев'!AH32:AH33)/AB20</f>
        <v>1.36</v>
      </c>
      <c r="AF20" s="227">
        <f>SUM('свод 12 м-цев'!AI32:AI33)/AG20</f>
        <v>1.36</v>
      </c>
      <c r="AG20" s="14">
        <f>SUM('свод 12 м-цев'!AJ32:AJ33)</f>
        <v>3</v>
      </c>
      <c r="AH20" s="14">
        <f>SUM('свод 12 м-цев'!AK32:AK33)</f>
        <v>55915.53</v>
      </c>
      <c r="AI20" s="14">
        <f>SUM('свод 12 м-цев'!AL32:AL33)</f>
        <v>0</v>
      </c>
      <c r="AJ20" s="14">
        <f>SUM('свод 12 м-цев'!AM32:AM33)</f>
        <v>0</v>
      </c>
      <c r="AK20" s="14">
        <f>SUM('свод 12 м-цев'!AN32:AN33)</f>
        <v>1</v>
      </c>
      <c r="AL20" s="14">
        <f>SUM('свод 12 м-цев'!AO32:AO33)</f>
        <v>18252.969306666666</v>
      </c>
      <c r="AM20" s="14">
        <f>SUM('свод 12 м-цев'!AP32:AP33)</f>
        <v>0</v>
      </c>
      <c r="AN20" s="14">
        <f>SUM('свод 12 м-цев'!AQ32:AQ33)</f>
        <v>0</v>
      </c>
      <c r="AO20" s="14">
        <f>SUM('свод 12 м-цев'!AR32:AR33)</f>
        <v>0</v>
      </c>
      <c r="AP20" s="14">
        <f>SUM('свод 12 м-цев'!AS32:AS33)</f>
        <v>0</v>
      </c>
      <c r="AQ20" s="227"/>
      <c r="AR20" s="227"/>
      <c r="AS20" s="227"/>
      <c r="AT20" s="14">
        <f>SUM('свод 12 м-цев'!AW32:AW33)</f>
        <v>0</v>
      </c>
      <c r="AU20" s="14">
        <f>SUM('свод 12 м-цев'!AX32:AX33)</f>
        <v>0</v>
      </c>
      <c r="AV20" s="14">
        <f>SUM('свод 12 м-цев'!AY32:AY33)</f>
        <v>0</v>
      </c>
      <c r="AW20" s="14">
        <f>SUM('свод 12 м-цев'!AZ32:AZ33)</f>
        <v>0</v>
      </c>
      <c r="AX20" s="14">
        <f>SUM('свод 12 м-цев'!BA32:BA33)</f>
        <v>0</v>
      </c>
      <c r="AY20" s="14">
        <f>SUM('свод 12 м-цев'!BB32:BB33)</f>
        <v>0</v>
      </c>
      <c r="AZ20" s="14">
        <f>SUM('свод 12 м-цев'!BC32:BC33)</f>
        <v>26</v>
      </c>
      <c r="BA20" s="14">
        <f>SUM('свод 12 м-цев'!BD32:BD33)</f>
        <v>497133.19413333328</v>
      </c>
      <c r="BB20" s="14">
        <f>SUM('свод 12 м-цев'!BE32:BE33)</f>
        <v>26</v>
      </c>
      <c r="BC20" s="14">
        <f>SUM('свод 12 м-цев'!BF32:BF33)</f>
        <v>497133.19413333328</v>
      </c>
      <c r="BD20" s="227">
        <f>SUM('свод 12 м-цев'!BG32:BG33)/AZ20</f>
        <v>1.3599999999999999</v>
      </c>
      <c r="BE20" s="227">
        <f>SUM('свод 12 м-цев'!BH32:BH33)/BB20</f>
        <v>1.3599999999999999</v>
      </c>
      <c r="BF20" s="227">
        <f>SUM('свод 12 м-цев'!BI32:BI33)/BG20</f>
        <v>1.36</v>
      </c>
      <c r="BG20" s="14">
        <f>SUM('свод 12 м-цев'!BJ32:BJ33)</f>
        <v>25</v>
      </c>
      <c r="BH20" s="14">
        <f>SUM('свод 12 м-цев'!BK32:BK33)</f>
        <v>257396.81</v>
      </c>
      <c r="BI20" s="14">
        <f>SUM('свод 12 м-цев'!BL32:BL33)</f>
        <v>0</v>
      </c>
      <c r="BJ20" s="14">
        <f>SUM('свод 12 м-цев'!BM32:BM33)</f>
        <v>0</v>
      </c>
      <c r="BK20" s="14">
        <f>SUM('свод 12 м-цев'!BN32:BN33)</f>
        <v>-1</v>
      </c>
      <c r="BL20" s="14">
        <f>SUM('свод 12 м-цев'!BO32:BO33)</f>
        <v>-239736.38413333328</v>
      </c>
      <c r="BM20" s="14">
        <f>SUM('свод 12 м-цев'!BP32:BP33)</f>
        <v>0</v>
      </c>
      <c r="BN20" s="14">
        <f>SUM('свод 12 м-цев'!BQ32:BQ33)</f>
        <v>0</v>
      </c>
      <c r="BO20" s="14">
        <f>SUM('свод 12 м-цев'!BR32:BR33)</f>
        <v>0</v>
      </c>
      <c r="BP20" s="14">
        <f>SUM('свод 12 м-цев'!BS32:BS33)</f>
        <v>0</v>
      </c>
      <c r="BQ20" s="227" t="e">
        <f>SUM('свод 12 м-цев'!BT32:BT33)/BM20</f>
        <v>#DIV/0!</v>
      </c>
      <c r="BR20" s="227" t="e">
        <f>SUM('свод 12 м-цев'!BU32:BU33)/BO20</f>
        <v>#DIV/0!</v>
      </c>
      <c r="BS20" s="227" t="e">
        <f>SUM('свод 12 м-цев'!BV32:BV33)/BT20</f>
        <v>#DIV/0!</v>
      </c>
      <c r="BT20" s="14">
        <f>SUM('свод 12 м-цев'!BW32:BW33)</f>
        <v>0</v>
      </c>
      <c r="BU20" s="14">
        <f>SUM('свод 12 м-цев'!BX32:BX33)</f>
        <v>0</v>
      </c>
      <c r="BV20" s="14">
        <f>SUM('свод 12 м-цев'!BY32:BY33)</f>
        <v>0</v>
      </c>
      <c r="BW20" s="14">
        <f>SUM('свод 12 м-цев'!BZ32:BZ33)</f>
        <v>0</v>
      </c>
      <c r="BX20" s="14">
        <f>SUM('свод 12 м-цев'!CA32:CA33)</f>
        <v>0</v>
      </c>
      <c r="BY20" s="14">
        <f>SUM('свод 12 м-цев'!CB32:CB33)</f>
        <v>0</v>
      </c>
      <c r="BZ20" s="14">
        <f>SUM('свод 12 м-цев'!CC32:CC33)</f>
        <v>0</v>
      </c>
      <c r="CA20" s="14">
        <f>SUM('свод 12 м-цев'!CD32:CD33)</f>
        <v>0</v>
      </c>
      <c r="CB20" s="14">
        <f>SUM('свод 12 м-цев'!CE32:CE33)</f>
        <v>0</v>
      </c>
      <c r="CC20" s="14">
        <f>SUM('свод 12 м-цев'!CF32:CF33)</f>
        <v>0</v>
      </c>
      <c r="CD20" s="227" t="e">
        <f>SUM('свод 12 м-цев'!CG32:CG33)/BZ20</f>
        <v>#DIV/0!</v>
      </c>
      <c r="CE20" s="227" t="e">
        <f>SUM('свод 12 м-цев'!CH32:CH33)/CB20</f>
        <v>#DIV/0!</v>
      </c>
      <c r="CF20" s="227" t="e">
        <f>SUM('свод 12 м-цев'!CI32:CI33)/CG20</f>
        <v>#DIV/0!</v>
      </c>
      <c r="CG20" s="14">
        <f>SUM('свод 12 м-цев'!CJ32:CJ33)</f>
        <v>0</v>
      </c>
      <c r="CH20" s="14">
        <f>SUM('свод 12 м-цев'!CK32:CK33)</f>
        <v>0</v>
      </c>
      <c r="CI20" s="14">
        <f>SUM('свод 12 м-цев'!CL32:CL33)</f>
        <v>0</v>
      </c>
      <c r="CJ20" s="14">
        <f>SUM('свод 12 м-цев'!CM32:CM33)</f>
        <v>0</v>
      </c>
      <c r="CK20" s="14">
        <f>SUM('свод 12 м-цев'!CN32:CN33)</f>
        <v>0</v>
      </c>
      <c r="CL20" s="14">
        <f>SUM('свод 12 м-цев'!CO32:CO33)</f>
        <v>0</v>
      </c>
      <c r="CM20" s="14">
        <f>SUM('свод 12 м-цев'!CP32:CP33)</f>
        <v>0</v>
      </c>
      <c r="CN20" s="14">
        <f>SUM('свод 12 м-цев'!CQ32:CQ33)</f>
        <v>0</v>
      </c>
      <c r="CO20" s="14">
        <f>SUM('свод 12 м-цев'!CR32:CR33)</f>
        <v>0</v>
      </c>
      <c r="CP20" s="14">
        <f>SUM('свод 12 м-цев'!CS32:CS33)</f>
        <v>0</v>
      </c>
      <c r="CQ20" s="227" t="e">
        <f>SUM('свод 12 м-цев'!CT32:CT33)/CM20</f>
        <v>#DIV/0!</v>
      </c>
      <c r="CR20" s="227" t="e">
        <f>SUM('свод 12 м-цев'!CU32:CU33)/CO20</f>
        <v>#DIV/0!</v>
      </c>
      <c r="CS20" s="227" t="e">
        <f>SUM('свод 12 м-цев'!CV32:CV33)/CT20</f>
        <v>#DIV/0!</v>
      </c>
      <c r="CT20" s="14">
        <f>SUM('свод 12 м-цев'!CW32:CW33)</f>
        <v>0</v>
      </c>
      <c r="CU20" s="14">
        <f>SUM('свод 12 м-цев'!CX32:CX33)</f>
        <v>0</v>
      </c>
      <c r="CV20" s="14">
        <f>SUM('свод 12 м-цев'!CY32:CY33)</f>
        <v>0</v>
      </c>
      <c r="CW20" s="14">
        <f>SUM('свод 12 м-цев'!CZ32:CZ33)</f>
        <v>0</v>
      </c>
      <c r="CX20" s="14">
        <f>SUM('свод 12 м-цев'!DA32:DA33)</f>
        <v>0</v>
      </c>
      <c r="CY20" s="14">
        <f>SUM('свод 12 м-цев'!DB32:DB33)</f>
        <v>0</v>
      </c>
      <c r="CZ20" s="14">
        <f>SUM('свод 12 м-цев'!DC32:DC33)</f>
        <v>25</v>
      </c>
      <c r="DA20" s="14">
        <f>SUM('свод 12 м-цев'!DD32:DD33)</f>
        <v>563974.32000000007</v>
      </c>
      <c r="DB20" s="14">
        <f>SUM('свод 12 м-цев'!DE32:DE33)</f>
        <v>25</v>
      </c>
      <c r="DC20" s="14">
        <f>SUM('свод 12 м-цев'!DF32:DF33)</f>
        <v>563974.32000000007</v>
      </c>
      <c r="DD20" s="227">
        <f>SUM('свод 12 м-цев'!DG32:DG33)/CZ20</f>
        <v>1.36</v>
      </c>
      <c r="DE20" s="227">
        <f>SUM('свод 12 м-цев'!DH32:DH33)/DB20</f>
        <v>1.36</v>
      </c>
      <c r="DF20" s="227">
        <f>SUM('свод 12 м-цев'!DI32:DI33)/DG20</f>
        <v>1.36</v>
      </c>
      <c r="DG20" s="14">
        <f>SUM('свод 12 м-цев'!DJ32:DJ33)</f>
        <v>25</v>
      </c>
      <c r="DH20" s="14">
        <f>SUM('свод 12 м-цев'!DK32:DK33)</f>
        <v>474351.14000000007</v>
      </c>
      <c r="DI20" s="14">
        <f>SUM('свод 12 м-цев'!DL32:DL33)</f>
        <v>0</v>
      </c>
      <c r="DJ20" s="14">
        <f>SUM('свод 12 м-цев'!DM32:DM33)</f>
        <v>0</v>
      </c>
      <c r="DK20" s="14">
        <f>SUM('свод 12 м-цев'!DN32:DN33)</f>
        <v>0</v>
      </c>
      <c r="DL20" s="14">
        <f>SUM('свод 12 м-цев'!DO32:DO33)</f>
        <v>-89623.18</v>
      </c>
      <c r="DM20" s="172">
        <f t="shared" si="6"/>
        <v>53</v>
      </c>
      <c r="DN20" s="172">
        <f t="shared" si="7"/>
        <v>1098770.0748266666</v>
      </c>
      <c r="DO20" s="172">
        <f t="shared" si="8"/>
        <v>53</v>
      </c>
      <c r="DP20" s="172">
        <f t="shared" si="9"/>
        <v>1098770.0748266666</v>
      </c>
      <c r="DQ20" s="227">
        <f>SUM('свод 12 м-цев'!DT32:DT33)/DM20</f>
        <v>1.3599999999999999</v>
      </c>
      <c r="DR20" s="227">
        <f>SUM('свод 12 м-цев'!DU32:DU33)/DO20</f>
        <v>1.3599999999999999</v>
      </c>
      <c r="DS20" s="227">
        <f>SUM('свод 12 м-цев'!DV32:DV33)/DT20</f>
        <v>1.3599999999999999</v>
      </c>
      <c r="DT20" s="172">
        <f t="shared" si="10"/>
        <v>53</v>
      </c>
      <c r="DU20" s="172">
        <f t="shared" si="11"/>
        <v>787663.48</v>
      </c>
      <c r="DV20" s="172">
        <f t="shared" si="12"/>
        <v>0</v>
      </c>
      <c r="DW20" s="172">
        <f t="shared" si="13"/>
        <v>0</v>
      </c>
      <c r="DX20" s="172">
        <f t="shared" si="14"/>
        <v>0</v>
      </c>
      <c r="DY20" s="172">
        <f t="shared" si="15"/>
        <v>-311106.59482666664</v>
      </c>
      <c r="DZ20" s="14">
        <f>SUM('свод 12 м-цев'!EC32:EC33)</f>
        <v>0</v>
      </c>
      <c r="EA20" s="14">
        <f>SUM('свод 12 м-цев'!ED32:ED33)</f>
        <v>0</v>
      </c>
      <c r="EB20" s="14">
        <f>SUM('свод 12 м-цев'!EE32:EE33)</f>
        <v>0</v>
      </c>
      <c r="EC20" s="14">
        <f>SUM('свод 12 м-цев'!EF32:EF33)</f>
        <v>0</v>
      </c>
      <c r="ED20" s="227" t="e">
        <f>SUM('свод 12 м-цев'!EG32:EG33)/DZ20</f>
        <v>#DIV/0!</v>
      </c>
      <c r="EE20" s="227" t="e">
        <f>SUM('свод 12 м-цев'!EH32:EH33)/EB20</f>
        <v>#DIV/0!</v>
      </c>
      <c r="EF20" s="227">
        <f>SUM('свод 12 м-цев'!EI32:EI33)/EG20</f>
        <v>1.36</v>
      </c>
      <c r="EG20" s="14">
        <f>SUM('свод 12 м-цев'!EJ32:EJ33)</f>
        <v>48</v>
      </c>
      <c r="EH20" s="14">
        <f>SUM('свод 12 м-цев'!EK32:EK33)</f>
        <v>894832.94000000041</v>
      </c>
      <c r="EI20" s="14">
        <f>SUM('свод 12 м-цев'!EL32:EL33)</f>
        <v>0</v>
      </c>
      <c r="EJ20" s="14">
        <f>SUM('свод 12 м-цев'!EM32:EM33)</f>
        <v>0</v>
      </c>
      <c r="EK20" s="14">
        <f>SUM('свод 12 м-цев'!EN32:EN33)</f>
        <v>48</v>
      </c>
      <c r="EL20" s="14">
        <f>SUM('свод 12 м-цев'!EO32:EO33)</f>
        <v>894832.94000000041</v>
      </c>
      <c r="EM20" s="14">
        <f>SUM('свод 12 м-цев'!EP32:EP33)</f>
        <v>0</v>
      </c>
      <c r="EN20" s="14">
        <f>SUM('свод 12 м-цев'!EQ32:EQ33)</f>
        <v>0</v>
      </c>
      <c r="EO20" s="14">
        <f>SUM('свод 12 м-цев'!ER32:ER33)</f>
        <v>0</v>
      </c>
      <c r="EP20" s="14">
        <f>SUM('свод 12 м-цев'!ES32:ES33)</f>
        <v>0</v>
      </c>
      <c r="EQ20" s="227" t="e">
        <f>SUM('свод 12 м-цев'!ET32:ET33)/EM20</f>
        <v>#DIV/0!</v>
      </c>
      <c r="ER20" s="227" t="e">
        <f>SUM('свод 12 м-цев'!EU32:EU33)/EO20</f>
        <v>#DIV/0!</v>
      </c>
      <c r="ES20" s="227" t="e">
        <f>SUM('свод 12 м-цев'!EV32:EV33)/ET20</f>
        <v>#DIV/0!</v>
      </c>
      <c r="ET20" s="14">
        <f>SUM('свод 12 м-цев'!EW32:EW33)</f>
        <v>0</v>
      </c>
      <c r="EU20" s="14">
        <f>SUM('свод 12 м-цев'!EX32:EX33)</f>
        <v>0</v>
      </c>
      <c r="EV20" s="14">
        <f>SUM('свод 12 м-цев'!EY32:EY33)</f>
        <v>0</v>
      </c>
      <c r="EW20" s="14">
        <f>SUM('свод 12 м-цев'!EZ32:EZ33)</f>
        <v>0</v>
      </c>
      <c r="EX20" s="14">
        <f>SUM('свод 12 м-цев'!FA32:FA33)</f>
        <v>0</v>
      </c>
      <c r="EY20" s="14">
        <f>SUM('свод 12 м-цев'!FB32:FB33)</f>
        <v>0</v>
      </c>
      <c r="EZ20" s="14">
        <f>SUM('свод 12 м-цев'!FC32:FC33)</f>
        <v>0</v>
      </c>
      <c r="FA20" s="14">
        <f>SUM('свод 12 м-цев'!FD32:FD33)</f>
        <v>0</v>
      </c>
      <c r="FB20" s="14">
        <f>SUM('свод 12 м-цев'!FE32:FE33)</f>
        <v>0</v>
      </c>
      <c r="FC20" s="14">
        <f>SUM('свод 12 м-цев'!FF32:FF33)</f>
        <v>0</v>
      </c>
      <c r="FD20" s="227" t="e">
        <f>SUM('свод 12 м-цев'!FG32:FG33)/EZ20</f>
        <v>#DIV/0!</v>
      </c>
      <c r="FE20" s="227" t="e">
        <f>SUM('свод 12 м-цев'!FH32:FH33)/FB20</f>
        <v>#DIV/0!</v>
      </c>
      <c r="FF20" s="227" t="e">
        <f>SUM('свод 12 м-цев'!FI32:FI33)/FG20</f>
        <v>#DIV/0!</v>
      </c>
      <c r="FG20" s="14">
        <f>SUM('свод 12 м-цев'!FJ32:FJ33)</f>
        <v>0</v>
      </c>
      <c r="FH20" s="14">
        <f>SUM('свод 12 м-цев'!FK32:FK33)</f>
        <v>0</v>
      </c>
      <c r="FI20" s="14">
        <f>SUM('свод 12 м-цев'!FL32:FL33)</f>
        <v>0</v>
      </c>
      <c r="FJ20" s="14">
        <f>SUM('свод 12 м-цев'!FM32:FM33)</f>
        <v>0</v>
      </c>
      <c r="FK20" s="14">
        <f>SUM('свод 12 м-цев'!FN32:FN33)</f>
        <v>0</v>
      </c>
      <c r="FL20" s="14">
        <f>SUM('свод 12 м-цев'!FO32:FO33)</f>
        <v>0</v>
      </c>
      <c r="FM20" s="14">
        <f>SUM('свод 12 м-цев'!FP32:FP33)</f>
        <v>0</v>
      </c>
      <c r="FN20" s="14">
        <f>SUM('свод 12 м-цев'!FQ32:FQ33)</f>
        <v>0</v>
      </c>
      <c r="FO20" s="14">
        <f>SUM('свод 12 м-цев'!FR32:FR33)</f>
        <v>0</v>
      </c>
      <c r="FP20" s="14">
        <f>SUM('свод 12 м-цев'!FS32:FS33)</f>
        <v>0</v>
      </c>
      <c r="FQ20" s="227" t="e">
        <f>SUM('свод 12 м-цев'!FT32:FT33)/FM20</f>
        <v>#DIV/0!</v>
      </c>
      <c r="FR20" s="227" t="e">
        <f>SUM('свод 12 м-цев'!FU32:FU33)/FO20</f>
        <v>#DIV/0!</v>
      </c>
      <c r="FS20" s="227">
        <f>SUM('свод 12 м-цев'!FV32:FV33)/FT20</f>
        <v>1.36</v>
      </c>
      <c r="FT20" s="14">
        <f>SUM('свод 12 м-цев'!FW32:FW33)</f>
        <v>1</v>
      </c>
      <c r="FU20" s="14">
        <f>SUM('свод 12 м-цев'!FX32:FX33)</f>
        <v>19475.400000000001</v>
      </c>
      <c r="FV20" s="14">
        <f>SUM('свод 12 м-цев'!FY32:FY33)</f>
        <v>0</v>
      </c>
      <c r="FW20" s="14">
        <f>SUM('свод 12 м-цев'!FZ32:FZ33)</f>
        <v>0</v>
      </c>
      <c r="FX20" s="14">
        <f>SUM('свод 12 м-цев'!GA32:GA33)</f>
        <v>1</v>
      </c>
      <c r="FY20" s="14">
        <f>SUM('свод 12 м-цев'!GB32:GB33)</f>
        <v>19475.400000000001</v>
      </c>
      <c r="FZ20" s="14">
        <f>SUM('свод 12 м-цев'!GC32:GC33)</f>
        <v>0</v>
      </c>
      <c r="GA20" s="14">
        <f>SUM('свод 12 м-цев'!GD32:GD33)</f>
        <v>0</v>
      </c>
      <c r="GB20" s="14">
        <f>SUM('свод 12 м-цев'!GE32:GE33)</f>
        <v>0</v>
      </c>
      <c r="GC20" s="14">
        <f>SUM('свод 12 м-цев'!GF32:GF33)</f>
        <v>0</v>
      </c>
      <c r="GD20" s="227" t="e">
        <f>SUM('свод 12 м-цев'!GG32:GG33)/FZ20</f>
        <v>#DIV/0!</v>
      </c>
      <c r="GE20" s="227" t="e">
        <f>SUM('свод 12 м-цев'!GH32:GH33)/GB20</f>
        <v>#DIV/0!</v>
      </c>
      <c r="GF20" s="227" t="e">
        <f>SUM('свод 12 м-цев'!GI32:GI33)/GG20</f>
        <v>#DIV/0!</v>
      </c>
      <c r="GG20" s="14">
        <f>SUM('свод 12 м-цев'!GJ32:GJ33)</f>
        <v>0</v>
      </c>
      <c r="GH20" s="14">
        <f>SUM('свод 12 м-цев'!GK32:GK33)</f>
        <v>0</v>
      </c>
      <c r="GI20" s="14">
        <f>SUM('свод 12 м-цев'!GL32:GL33)</f>
        <v>0</v>
      </c>
      <c r="GJ20" s="14">
        <f>SUM('свод 12 м-цев'!GM32:GM33)</f>
        <v>0</v>
      </c>
      <c r="GK20" s="14">
        <f>SUM('свод 12 м-цев'!GN32:GN33)</f>
        <v>0</v>
      </c>
      <c r="GL20" s="14">
        <f>SUM('свод 12 м-цев'!GO32:GO33)</f>
        <v>0</v>
      </c>
      <c r="GM20" s="14">
        <f>SUM('свод 12 м-цев'!GP32:GP33)</f>
        <v>0</v>
      </c>
      <c r="GN20" s="14">
        <f>SUM('свод 12 м-цев'!GQ32:GQ33)</f>
        <v>0</v>
      </c>
      <c r="GO20" s="14">
        <f>SUM('свод 12 м-цев'!GR32:GR33)</f>
        <v>0</v>
      </c>
      <c r="GP20" s="14">
        <f>SUM('свод 12 м-цев'!GS32:GS33)</f>
        <v>0</v>
      </c>
      <c r="GQ20" s="227" t="e">
        <f>SUM('свод 12 м-цев'!GT32:GT33)/GM20</f>
        <v>#DIV/0!</v>
      </c>
      <c r="GR20" s="227" t="e">
        <f>SUM('свод 12 м-цев'!GU32:GU33)/GO20</f>
        <v>#DIV/0!</v>
      </c>
      <c r="GS20" s="227" t="e">
        <f>SUM('свод 12 м-цев'!GV32:GV33)/GT20</f>
        <v>#DIV/0!</v>
      </c>
      <c r="GT20" s="14">
        <f>SUM('свод 12 м-цев'!GW32:GW33)</f>
        <v>0</v>
      </c>
      <c r="GU20" s="14">
        <f>SUM('свод 12 м-цев'!GX32:GX33)</f>
        <v>0</v>
      </c>
      <c r="GV20" s="14">
        <f>SUM('свод 12 м-цев'!GY32:GY33)</f>
        <v>0</v>
      </c>
      <c r="GW20" s="14">
        <f>SUM('свод 12 м-цев'!GZ32:GZ33)</f>
        <v>0</v>
      </c>
      <c r="GX20" s="14">
        <f>SUM('свод 12 м-цев'!HA32:HA33)</f>
        <v>0</v>
      </c>
      <c r="GY20" s="14">
        <f>SUM('свод 12 м-цев'!HB32:HB33)</f>
        <v>0</v>
      </c>
      <c r="GZ20" s="14">
        <f>SUM('свод 12 м-цев'!HP32:HP33)</f>
        <v>0</v>
      </c>
      <c r="HA20" s="14">
        <f>SUM('свод 12 м-цев'!HQ32:HQ33)</f>
        <v>0</v>
      </c>
      <c r="HB20" s="14">
        <f>SUM('свод 12 м-цев'!HR32:HR33)</f>
        <v>0</v>
      </c>
      <c r="HC20" s="14">
        <f>SUM('свод 12 м-цев'!HS32:HS33)</f>
        <v>0</v>
      </c>
      <c r="HD20" s="227" t="e">
        <f>SUM('свод 12 м-цев'!HT32:HT33)/GZ20</f>
        <v>#DIV/0!</v>
      </c>
      <c r="HE20" s="227" t="e">
        <f>SUM('свод 12 м-цев'!HU32:HU33)/HB20</f>
        <v>#DIV/0!</v>
      </c>
      <c r="HF20" s="227">
        <f>SUM('свод 12 м-цев'!HV32:HV33)/HG20</f>
        <v>1.36</v>
      </c>
      <c r="HG20" s="14">
        <f>SUM('свод 12 м-цев'!HW32:HW33)</f>
        <v>5</v>
      </c>
      <c r="HH20" s="14">
        <f>SUM('свод 12 м-цев'!HX32:HX33)</f>
        <v>116852.35</v>
      </c>
      <c r="HI20" s="14">
        <f>SUM('свод 12 м-цев'!HY32:HY33)</f>
        <v>0</v>
      </c>
      <c r="HJ20" s="14">
        <f>SUM('свод 12 м-цев'!HZ32:HZ33)</f>
        <v>0</v>
      </c>
      <c r="HK20" s="14">
        <f>SUM('свод 12 м-цев'!IA32:IA33)</f>
        <v>5</v>
      </c>
      <c r="HL20" s="14">
        <f>SUM('свод 12 м-цев'!IB32:IB33)</f>
        <v>116852.35</v>
      </c>
      <c r="HM20" s="14">
        <f>SUM('свод 12 м-цев'!IC32:IC33)</f>
        <v>0</v>
      </c>
      <c r="HN20" s="14">
        <f>SUM('свод 12 м-цев'!ID32:ID33)</f>
        <v>0</v>
      </c>
      <c r="HO20" s="14">
        <f>SUM('свод 12 м-цев'!IE32:IE33)</f>
        <v>0</v>
      </c>
      <c r="HP20" s="14">
        <f>SUM('свод 12 м-цев'!IF32:IF33)</f>
        <v>0</v>
      </c>
      <c r="HQ20" s="227" t="e">
        <f>SUM('свод 12 м-цев'!IG32:IG33)/HM20</f>
        <v>#DIV/0!</v>
      </c>
      <c r="HR20" s="227" t="e">
        <f>SUM('свод 12 м-цев'!IH32:IH33)/HO20</f>
        <v>#DIV/0!</v>
      </c>
      <c r="HS20" s="227" t="e">
        <f>SUM('свод 12 м-цев'!II32:II33)/HT20</f>
        <v>#DIV/0!</v>
      </c>
      <c r="HT20" s="14">
        <f>SUM('свод 12 м-цев'!IJ32:IJ33)</f>
        <v>0</v>
      </c>
      <c r="HU20" s="14">
        <f>SUM('свод 12 м-цев'!IK32:IK33)</f>
        <v>0</v>
      </c>
      <c r="HV20" s="14">
        <f>SUM('свод 12 м-цев'!IL32:IL33)</f>
        <v>0</v>
      </c>
      <c r="HW20" s="14">
        <f>SUM('свод 12 м-цев'!IM32:IM33)</f>
        <v>0</v>
      </c>
      <c r="HX20" s="14">
        <f>SUM('свод 12 м-цев'!IN32:IN33)</f>
        <v>0</v>
      </c>
      <c r="HY20" s="14">
        <f>SUM('свод 12 м-цев'!IO32:IO33)</f>
        <v>0</v>
      </c>
      <c r="HZ20" s="14">
        <f>SUM('свод 12 м-цев'!IP32:IP33)</f>
        <v>0</v>
      </c>
      <c r="IA20" s="14">
        <f>SUM('свод 12 м-цев'!IQ32:IQ33)</f>
        <v>0</v>
      </c>
      <c r="IB20" s="14">
        <f>SUM('свод 12 м-цев'!IR32:IR33)</f>
        <v>0</v>
      </c>
      <c r="IC20" s="14">
        <f>SUM('свод 12 м-цев'!IS32:IS33)</f>
        <v>0</v>
      </c>
      <c r="ID20" s="227" t="e">
        <f>SUM('свод 12 м-цев'!IT32:IT33)/HZ20</f>
        <v>#DIV/0!</v>
      </c>
      <c r="IE20" s="227" t="e">
        <f>SUM('свод 12 м-цев'!IU32:IU33)/IB20</f>
        <v>#DIV/0!</v>
      </c>
      <c r="IF20" s="227" t="e">
        <f>SUM('свод 12 м-цев'!IV32:IV33)/IG20</f>
        <v>#DIV/0!</v>
      </c>
      <c r="IG20" s="14">
        <f>SUM('свод 12 м-цев'!IW32:IW33)</f>
        <v>0</v>
      </c>
      <c r="IH20" s="14">
        <f>SUM('свод 12 м-цев'!IX32:IX33)</f>
        <v>0</v>
      </c>
      <c r="II20" s="14">
        <f>SUM('свод 12 м-цев'!IY32:IY33)</f>
        <v>0</v>
      </c>
      <c r="IJ20" s="14">
        <f>SUM('свод 12 м-цев'!IZ32:IZ33)</f>
        <v>0</v>
      </c>
      <c r="IK20" s="14">
        <f>SUM('свод 12 м-цев'!JA32:JA33)</f>
        <v>0</v>
      </c>
      <c r="IL20" s="14">
        <f>SUM('свод 12 м-цев'!JB32:JB33)</f>
        <v>0</v>
      </c>
      <c r="IM20" s="14">
        <f>SUM('свод 12 м-цев'!JC32:JC33)</f>
        <v>44</v>
      </c>
      <c r="IN20" s="14">
        <f>SUM('свод 12 м-цев'!JD32:JD33)</f>
        <v>1006876.6234800001</v>
      </c>
      <c r="IO20" s="14">
        <f>SUM('свод 12 м-цев'!JE32:JE33)</f>
        <v>44</v>
      </c>
      <c r="IP20" s="14">
        <f>SUM('свод 12 м-цев'!JF32:JF33)</f>
        <v>1006876.6234800001</v>
      </c>
      <c r="IQ20" s="227">
        <f>SUM('свод 12 м-цев'!JG32:JG33)/IM20</f>
        <v>1.365909090909091</v>
      </c>
      <c r="IR20" s="227">
        <f>SUM('свод 12 м-цев'!JH32:JH33)/IO20</f>
        <v>1.365909090909091</v>
      </c>
      <c r="IS20" s="227">
        <f>SUM('свод 12 м-цев'!JI32:JI33)/IT20</f>
        <v>1.36</v>
      </c>
      <c r="IT20" s="14">
        <f>SUM('свод 12 м-цев'!JJ32:JJ33)</f>
        <v>39</v>
      </c>
      <c r="IU20" s="14">
        <f>SUM('свод 12 м-цев'!JK32:JK33)</f>
        <v>611697.25</v>
      </c>
      <c r="IV20" s="14">
        <f>SUM('свод 12 м-цев'!JL32:JL33)</f>
        <v>0</v>
      </c>
      <c r="IW20" s="14">
        <f>SUM('свод 12 м-цев'!JM32:JM33)</f>
        <v>0</v>
      </c>
      <c r="IX20" s="14">
        <f>SUM('свод 12 м-цев'!JN32:JN33)</f>
        <v>-5</v>
      </c>
      <c r="IY20" s="14">
        <f>SUM('свод 12 м-цев'!JO32:JO33)</f>
        <v>-395179.37348000013</v>
      </c>
      <c r="IZ20" s="14">
        <f>SUM('свод 12 м-цев'!HC32:HC33)</f>
        <v>0</v>
      </c>
      <c r="JA20" s="14">
        <f>SUM('свод 12 м-цев'!HD32:HD33)</f>
        <v>0</v>
      </c>
      <c r="JB20" s="14">
        <f>SUM('свод 12 м-цев'!HE32:HE33)</f>
        <v>0</v>
      </c>
      <c r="JC20" s="14">
        <f>SUM('свод 12 м-цев'!HF32:HF33)</f>
        <v>0</v>
      </c>
      <c r="JD20" s="227" t="e">
        <f>SUM('свод 12 м-цев'!HG32:HG33)/IZ20</f>
        <v>#DIV/0!</v>
      </c>
      <c r="JE20" s="227" t="e">
        <f>SUM('свод 12 м-цев'!HH32:HH33)/JB20</f>
        <v>#DIV/0!</v>
      </c>
      <c r="JF20" s="227" t="e">
        <f>SUM('свод 12 м-цев'!HI32:HI33)/JG20</f>
        <v>#DIV/0!</v>
      </c>
      <c r="JG20" s="14">
        <f>SUM('свод 12 м-цев'!HJ32:HJ33)</f>
        <v>0</v>
      </c>
      <c r="JH20" s="14">
        <f>SUM('свод 12 м-цев'!HK32:HK33)</f>
        <v>0</v>
      </c>
      <c r="JI20" s="14">
        <f>SUM('свод 12 м-цев'!HL32:HL33)</f>
        <v>0</v>
      </c>
      <c r="JJ20" s="14">
        <f>SUM('свод 12 м-цев'!HM32:HM33)</f>
        <v>0</v>
      </c>
      <c r="JK20" s="14">
        <f>SUM('свод 12 м-цев'!HN32:HN33)</f>
        <v>0</v>
      </c>
      <c r="JL20" s="14">
        <f>SUM('свод 12 м-цев'!HO32:HO33)</f>
        <v>0</v>
      </c>
      <c r="JM20" s="14">
        <f>SUM('свод 12 м-цев'!JP32:JP33)</f>
        <v>0</v>
      </c>
      <c r="JN20" s="14">
        <f>SUM('свод 12 м-цев'!JQ32:JQ33)</f>
        <v>0</v>
      </c>
      <c r="JO20" s="14">
        <f>SUM('свод 12 м-цев'!JR32:JR33)</f>
        <v>0</v>
      </c>
      <c r="JP20" s="14">
        <f>SUM('свод 12 м-цев'!JS32:JS33)</f>
        <v>0</v>
      </c>
      <c r="JQ20" s="227"/>
      <c r="JR20" s="227"/>
      <c r="JS20" s="227"/>
      <c r="JT20" s="14">
        <f>SUM('свод 12 м-цев'!JW32:JW33)</f>
        <v>0</v>
      </c>
      <c r="JU20" s="14">
        <f>SUM('свод 12 м-цев'!JX32:JX33)</f>
        <v>0</v>
      </c>
      <c r="JV20" s="14">
        <f>SUM('свод 12 м-цев'!JY32:JY33)</f>
        <v>0</v>
      </c>
      <c r="JW20" s="14">
        <f>SUM('свод 12 м-цев'!JZ32:JZ33)</f>
        <v>0</v>
      </c>
      <c r="JX20" s="14">
        <f>SUM('свод 12 м-цев'!KA32:KA33)</f>
        <v>0</v>
      </c>
      <c r="JY20" s="14">
        <f>SUM('свод 12 м-цев'!KB32:KB33)</f>
        <v>0</v>
      </c>
      <c r="JZ20" s="14">
        <f>SUM('свод 12 м-цев'!KC32:KC33)</f>
        <v>0</v>
      </c>
      <c r="KA20" s="14">
        <f>SUM('свод 12 м-цев'!KD32:KD33)</f>
        <v>0</v>
      </c>
      <c r="KB20" s="14">
        <f>SUM('свод 12 м-цев'!KE32:KE33)</f>
        <v>0</v>
      </c>
      <c r="KC20" s="14">
        <f>SUM('свод 12 м-цев'!KF32:KF33)</f>
        <v>0</v>
      </c>
      <c r="KD20" s="227" t="e">
        <f>SUM('свод 12 м-цев'!KG32:KG33)/JZ20</f>
        <v>#DIV/0!</v>
      </c>
      <c r="KE20" s="227" t="e">
        <f>SUM('свод 12 м-цев'!KH32:KH33)/KB20</f>
        <v>#DIV/0!</v>
      </c>
      <c r="KF20" s="227" t="e">
        <f>SUM('свод 12 м-цев'!KI32:KI33)/KG20</f>
        <v>#DIV/0!</v>
      </c>
      <c r="KG20" s="14">
        <f>SUM('свод 12 м-цев'!KJ32:KJ33)</f>
        <v>0</v>
      </c>
      <c r="KH20" s="14">
        <f>SUM('свод 12 м-цев'!KK32:KK33)</f>
        <v>0</v>
      </c>
      <c r="KI20" s="14">
        <f>SUM('свод 12 м-цев'!KL32:KL33)</f>
        <v>0</v>
      </c>
      <c r="KJ20" s="14">
        <f>SUM('свод 12 м-цев'!KM32:KM33)</f>
        <v>0</v>
      </c>
      <c r="KK20" s="14">
        <f>SUM('свод 12 м-цев'!KN32:KN33)</f>
        <v>0</v>
      </c>
      <c r="KL20" s="14">
        <f>SUM('свод 12 м-цев'!KO32:KO33)</f>
        <v>0</v>
      </c>
      <c r="KM20" s="14">
        <f>SUM('свод 12 м-цев'!KP32:KP33)</f>
        <v>44</v>
      </c>
      <c r="KN20" s="14">
        <f>SUM('свод 12 м-цев'!KQ32:KQ33)</f>
        <v>1006876.6234800001</v>
      </c>
      <c r="KO20" s="14">
        <f>SUM('свод 12 м-цев'!KR32:KR33)</f>
        <v>44</v>
      </c>
      <c r="KP20" s="14">
        <f>SUM('свод 12 м-цев'!KS32:KS33)</f>
        <v>1006876.6234800001</v>
      </c>
      <c r="KQ20" s="227">
        <f>SUM('свод 12 м-цев'!KT32:KT33)/KM20</f>
        <v>1.365909090909091</v>
      </c>
      <c r="KR20" s="227">
        <f>SUM('свод 12 м-цев'!KU32:KU33)/KO20</f>
        <v>1.365909090909091</v>
      </c>
      <c r="KS20" s="227">
        <f>SUM('свод 12 м-цев'!KV32:KV33)/KT20</f>
        <v>1.36</v>
      </c>
      <c r="KT20" s="14">
        <f>SUM('свод 12 м-цев'!KW32:KW33)</f>
        <v>93</v>
      </c>
      <c r="KU20" s="14">
        <f>SUM('свод 12 м-цев'!KX32:KX33)</f>
        <v>1642857.9400000004</v>
      </c>
      <c r="KV20" s="14">
        <f>SUM('свод 12 м-цев'!KY32:KY33)</f>
        <v>0</v>
      </c>
      <c r="KW20" s="14">
        <f>SUM('свод 12 м-цев'!KZ32:KZ33)</f>
        <v>0</v>
      </c>
      <c r="KX20" s="14">
        <f>SUM('свод 12 м-цев'!LA32:LA33)</f>
        <v>49</v>
      </c>
      <c r="KY20" s="14">
        <f>SUM('свод 12 м-цев'!LB32:LB33)</f>
        <v>635981.31652000034</v>
      </c>
      <c r="KZ20" s="14">
        <f>SUM('свод 12 м-цев'!LC32:LC33)</f>
        <v>0</v>
      </c>
      <c r="LA20" s="14">
        <f>SUM('свод 12 м-цев'!LD32:LD33)</f>
        <v>0</v>
      </c>
      <c r="LB20" s="14">
        <f>SUM('свод 12 м-цев'!LE32:LE33)</f>
        <v>0</v>
      </c>
      <c r="LC20" s="14">
        <f>SUM('свод 12 м-цев'!LF32:LF33)</f>
        <v>0</v>
      </c>
      <c r="LD20" s="227" t="e">
        <f>SUM('свод 12 м-цев'!LG32:LG33)/KZ20</f>
        <v>#DIV/0!</v>
      </c>
      <c r="LE20" s="227" t="e">
        <f>SUM('свод 12 м-цев'!LH32:LH33)/LB20</f>
        <v>#DIV/0!</v>
      </c>
      <c r="LF20" s="227" t="e">
        <f>SUM('свод 12 м-цев'!LI32:LI33)/LG20</f>
        <v>#DIV/0!</v>
      </c>
      <c r="LG20" s="14">
        <f>SUM('свод 12 м-цев'!LJ32:LJ33)</f>
        <v>0</v>
      </c>
      <c r="LH20" s="14">
        <f>SUM('свод 12 м-цев'!LK32:LK33)</f>
        <v>0</v>
      </c>
      <c r="LI20" s="14">
        <f>SUM('свод 12 м-цев'!LL32:LL33)</f>
        <v>0</v>
      </c>
      <c r="LJ20" s="14">
        <f>SUM('свод 12 м-цев'!LM32:LM33)</f>
        <v>0</v>
      </c>
      <c r="LK20" s="14">
        <f>SUM('свод 12 м-цев'!LN32:LN33)</f>
        <v>0</v>
      </c>
      <c r="LL20" s="14">
        <f>SUM('свод 12 м-цев'!LO32:LO33)</f>
        <v>0</v>
      </c>
      <c r="LM20" s="14">
        <f>SUM('свод 12 м-цев'!LP32:LP33)</f>
        <v>0</v>
      </c>
      <c r="LN20" s="14">
        <f>SUM('свод 12 м-цев'!LQ32:LQ33)</f>
        <v>0</v>
      </c>
      <c r="LO20" s="14">
        <f>SUM('свод 12 м-цев'!LR32:LR33)</f>
        <v>0</v>
      </c>
      <c r="LP20" s="14">
        <f>SUM('свод 12 м-цев'!LS32:LS33)</f>
        <v>0</v>
      </c>
      <c r="LQ20" s="227" t="e">
        <f>SUM('свод 12 м-цев'!LT32:LT33)/LM20</f>
        <v>#DIV/0!</v>
      </c>
      <c r="LR20" s="227" t="e">
        <f>SUM('свод 12 м-цев'!LU32:LU33)/LO20</f>
        <v>#DIV/0!</v>
      </c>
      <c r="LS20" s="227" t="e">
        <f>SUM('свод 12 м-цев'!LV32:LV33)/LT20</f>
        <v>#DIV/0!</v>
      </c>
      <c r="LT20" s="14">
        <f>SUM('свод 12 м-цев'!LW32:LW33)</f>
        <v>0</v>
      </c>
      <c r="LU20" s="14">
        <f>SUM('свод 12 м-цев'!LX32:LX33)</f>
        <v>0</v>
      </c>
      <c r="LV20" s="14">
        <f>SUM('свод 12 м-цев'!LY32:LY33)</f>
        <v>0</v>
      </c>
      <c r="LW20" s="14">
        <f>SUM('свод 12 м-цев'!LZ32:LZ33)</f>
        <v>0</v>
      </c>
      <c r="LX20" s="14">
        <f>SUM('свод 12 м-цев'!MA32:MA33)</f>
        <v>0</v>
      </c>
      <c r="LY20" s="14">
        <f>SUM('свод 12 м-цев'!MB32:MB33)</f>
        <v>0</v>
      </c>
      <c r="LZ20" s="14">
        <f>SUM('свод 12 м-цев'!MC32:MC33)</f>
        <v>0</v>
      </c>
      <c r="MA20" s="14">
        <f>SUM('свод 12 м-цев'!MD32:MD33)</f>
        <v>0</v>
      </c>
      <c r="MB20" s="14">
        <f>SUM('свод 12 м-цев'!ME32:ME33)</f>
        <v>0</v>
      </c>
      <c r="MC20" s="14">
        <f>SUM('свод 12 м-цев'!MF32:MF33)</f>
        <v>0</v>
      </c>
      <c r="MD20" s="227" t="e">
        <f>SUM('свод 12 м-цев'!MG32:MG33)/LZ20</f>
        <v>#DIV/0!</v>
      </c>
      <c r="ME20" s="227" t="e">
        <f>SUM('свод 12 м-цев'!MH32:MH33)/MB20</f>
        <v>#DIV/0!</v>
      </c>
      <c r="MF20" s="227" t="e">
        <f>SUM('свод 12 м-цев'!MI32:MI33)/MG20</f>
        <v>#DIV/0!</v>
      </c>
      <c r="MG20" s="14">
        <f>SUM('свод 12 м-цев'!MJ32:MJ33)</f>
        <v>0</v>
      </c>
      <c r="MH20" s="14">
        <f>SUM('свод 12 м-цев'!MK32:MK33)</f>
        <v>0</v>
      </c>
      <c r="MI20" s="14">
        <f>SUM('свод 12 м-цев'!ML32:ML33)</f>
        <v>0</v>
      </c>
      <c r="MJ20" s="14">
        <f>SUM('свод 12 м-цев'!MM32:MM33)</f>
        <v>0</v>
      </c>
      <c r="MK20" s="14">
        <f>SUM('свод 12 м-цев'!MN32:MN33)</f>
        <v>0</v>
      </c>
      <c r="ML20" s="14">
        <f>SUM('свод 12 м-цев'!MO32:MO33)</f>
        <v>0</v>
      </c>
      <c r="MM20" s="14">
        <f>SUM('свод 12 м-цев'!MP32:MP33)</f>
        <v>31</v>
      </c>
      <c r="MN20" s="14">
        <f>SUM('свод 12 м-цев'!MQ32:MQ33)</f>
        <v>715464.72816000006</v>
      </c>
      <c r="MO20" s="14">
        <f>SUM('свод 12 м-цев'!MR32:MR33)</f>
        <v>31</v>
      </c>
      <c r="MP20" s="14">
        <f>SUM('свод 12 м-цев'!MS32:MS33)</f>
        <v>715464.72816000006</v>
      </c>
      <c r="MQ20" s="227">
        <f>SUM('свод 12 м-цев'!MT32:MT33)/MM20</f>
        <v>1.36</v>
      </c>
      <c r="MR20" s="227">
        <f>SUM('свод 12 м-цев'!MU32:MU33)/MO20</f>
        <v>1.36</v>
      </c>
      <c r="MS20" s="227">
        <f>SUM('свод 12 м-цев'!MV32:MV33)/MT20</f>
        <v>1.36</v>
      </c>
      <c r="MT20" s="14">
        <f>SUM('свод 12 м-цев'!MW32:MW33)</f>
        <v>6</v>
      </c>
      <c r="MU20" s="14">
        <f>SUM('свод 12 м-цев'!MX32:MX33)</f>
        <v>132931.45000000001</v>
      </c>
      <c r="MV20" s="14">
        <f>SUM('свод 12 м-цев'!MY32:MY33)</f>
        <v>0</v>
      </c>
      <c r="MW20" s="14">
        <f>SUM('свод 12 м-цев'!MZ32:MZ33)</f>
        <v>0</v>
      </c>
      <c r="MX20" s="14">
        <f>SUM('свод 12 м-цев'!NA32:NA33)</f>
        <v>-25</v>
      </c>
      <c r="MY20" s="14">
        <f>SUM('свод 12 м-цев'!NB32:NB33)</f>
        <v>-582533.27815999999</v>
      </c>
      <c r="MZ20" s="14">
        <f>SUM('свод 12 м-цев'!NP32:NP33)</f>
        <v>0</v>
      </c>
      <c r="NA20" s="14">
        <f>SUM('свод 12 м-цев'!NQ32:NQ33)</f>
        <v>0</v>
      </c>
      <c r="NB20" s="14">
        <f>SUM('свод 12 м-цев'!NR32:NR33)</f>
        <v>0</v>
      </c>
      <c r="NC20" s="14">
        <f>SUM('свод 12 м-цев'!NS32:NS33)</f>
        <v>0</v>
      </c>
      <c r="ND20" s="227" t="e">
        <f>SUM('свод 12 м-цев'!NT32:NT33)/MZ20</f>
        <v>#DIV/0!</v>
      </c>
      <c r="NE20" s="227" t="e">
        <f>SUM('свод 12 м-цев'!NU32:NU33)/NB20</f>
        <v>#DIV/0!</v>
      </c>
      <c r="NF20" s="227" t="e">
        <f>SUM('свод 12 м-цев'!NV32:NV33)/NG20</f>
        <v>#DIV/0!</v>
      </c>
      <c r="NG20" s="14">
        <f>SUM('свод 12 м-цев'!NW32:NW33)</f>
        <v>0</v>
      </c>
      <c r="NH20" s="14">
        <f>SUM('свод 12 м-цев'!NX32:NX33)</f>
        <v>0</v>
      </c>
      <c r="NI20" s="14">
        <f>SUM('свод 12 м-цев'!NY32:NY33)</f>
        <v>0</v>
      </c>
      <c r="NJ20" s="14">
        <f>SUM('свод 12 м-цев'!NZ32:NZ33)</f>
        <v>0</v>
      </c>
      <c r="NK20" s="14">
        <f>SUM('свод 12 м-цев'!OA32:OA33)</f>
        <v>0</v>
      </c>
      <c r="NL20" s="14">
        <f>SUM('свод 12 м-цев'!OB32:OB33)</f>
        <v>0</v>
      </c>
      <c r="NM20" s="14">
        <f>SUM('свод 12 м-цев'!OP32:OP33)</f>
        <v>0</v>
      </c>
      <c r="NN20" s="14">
        <f>SUM('свод 12 м-цев'!OQ32:OQ33)</f>
        <v>0</v>
      </c>
      <c r="NO20" s="14">
        <f>SUM('свод 12 м-цев'!OR32:OR33)</f>
        <v>0</v>
      </c>
      <c r="NP20" s="14">
        <f>SUM('свод 12 м-цев'!OS32:OS33)</f>
        <v>0</v>
      </c>
      <c r="NQ20" s="227" t="e">
        <f>SUM('свод 12 м-цев'!OT32:OT33)/NM20</f>
        <v>#DIV/0!</v>
      </c>
      <c r="NR20" s="227" t="e">
        <f>SUM('свод 12 м-цев'!OU32:OU33)/NO20</f>
        <v>#DIV/0!</v>
      </c>
      <c r="NS20" s="227" t="e">
        <f>SUM('свод 12 м-цев'!OV32:OV33)/NT20</f>
        <v>#DIV/0!</v>
      </c>
      <c r="NT20" s="14">
        <f>SUM('свод 12 м-цев'!OW32:OW33)</f>
        <v>0</v>
      </c>
      <c r="NU20" s="14">
        <f>SUM('свод 12 м-цев'!OX32:OX33)</f>
        <v>0</v>
      </c>
      <c r="NV20" s="14">
        <f>SUM('свод 12 м-цев'!OY32:OY33)</f>
        <v>0</v>
      </c>
      <c r="NW20" s="14">
        <f>SUM('свод 12 м-цев'!OZ32:OZ33)</f>
        <v>0</v>
      </c>
      <c r="NX20" s="14">
        <f>SUM('свод 12 м-цев'!PA32:PA33)</f>
        <v>0</v>
      </c>
      <c r="NY20" s="14">
        <f>SUM('свод 12 м-цев'!PB32:PB33)</f>
        <v>0</v>
      </c>
      <c r="NZ20" s="14">
        <f>SUM('свод 12 м-цев'!PC32:PC33)</f>
        <v>0</v>
      </c>
      <c r="OA20" s="14">
        <f>SUM('свод 12 м-цев'!PD32:PD33)</f>
        <v>0</v>
      </c>
      <c r="OB20" s="14">
        <f>SUM('свод 12 м-цев'!PE32:PE33)</f>
        <v>0</v>
      </c>
      <c r="OC20" s="14">
        <f>SUM('свод 12 м-цев'!PF32:PF33)</f>
        <v>0</v>
      </c>
      <c r="OD20" s="227" t="e">
        <f>SUM('свод 12 м-цев'!PG32:PG33)/NZ20</f>
        <v>#DIV/0!</v>
      </c>
      <c r="OE20" s="227" t="e">
        <f>SUM('свод 12 м-цев'!PH32:PH33)/OB20</f>
        <v>#DIV/0!</v>
      </c>
      <c r="OF20" s="227" t="e">
        <f>SUM('свод 12 м-цев'!PI32:PI33)/OG20</f>
        <v>#DIV/0!</v>
      </c>
      <c r="OG20" s="14">
        <f>SUM('свод 12 м-цев'!PJ32:PJ33)</f>
        <v>0</v>
      </c>
      <c r="OH20" s="14">
        <f>SUM('свод 12 м-цев'!PK32:PK33)</f>
        <v>0</v>
      </c>
      <c r="OI20" s="14">
        <f>SUM('свод 12 м-цев'!PL32:PL33)</f>
        <v>0</v>
      </c>
      <c r="OJ20" s="14">
        <f>SUM('свод 12 м-цев'!PM32:PM33)</f>
        <v>0</v>
      </c>
      <c r="OK20" s="14">
        <f>SUM('свод 12 м-цев'!PN32:PN33)</f>
        <v>0</v>
      </c>
      <c r="OL20" s="14">
        <f>SUM('свод 12 м-цев'!PO32:PO33)</f>
        <v>0</v>
      </c>
      <c r="OM20" s="14">
        <f>SUM('свод 12 м-цев'!NC32:NC33)</f>
        <v>15</v>
      </c>
      <c r="ON20" s="14">
        <f>SUM('свод 12 м-цев'!ND32:ND33)</f>
        <v>357761.69520000007</v>
      </c>
      <c r="OO20" s="14">
        <f>SUM('свод 12 м-цев'!NE32:NE33)</f>
        <v>15</v>
      </c>
      <c r="OP20" s="14">
        <f>SUM('свод 12 м-цев'!NF32:NF33)</f>
        <v>357761.69520000007</v>
      </c>
      <c r="OQ20" s="227">
        <f>SUM('свод 12 м-цев'!NG32:NG33)/OM20</f>
        <v>1.36</v>
      </c>
      <c r="OR20" s="227">
        <f>SUM('свод 12 м-цев'!NH32:NH33)/OO20</f>
        <v>1.36</v>
      </c>
      <c r="OS20" s="227">
        <f>SUM('свод 12 м-цев'!NI32:NI33)/OT20</f>
        <v>1.36</v>
      </c>
      <c r="OT20" s="14">
        <f>SUM('свод 12 м-цев'!NJ32:NJ33)</f>
        <v>11</v>
      </c>
      <c r="OU20" s="14">
        <f>SUM('свод 12 м-цев'!NK32:NK33)</f>
        <v>255568.55000000005</v>
      </c>
      <c r="OV20" s="14">
        <f>SUM('свод 12 м-цев'!NL32:NL33)</f>
        <v>0</v>
      </c>
      <c r="OW20" s="14">
        <f>SUM('свод 12 м-цев'!NM32:NM33)</f>
        <v>0</v>
      </c>
      <c r="OX20" s="14">
        <f>SUM('свод 12 м-цев'!NN32:NN33)</f>
        <v>-4</v>
      </c>
      <c r="OY20" s="14">
        <f>SUM('свод 12 м-цев'!NO32:NO33)</f>
        <v>-102193.14520000003</v>
      </c>
      <c r="OZ20" s="14">
        <f>SUM('свод 12 м-цев'!PP32:PP33)</f>
        <v>0</v>
      </c>
      <c r="PA20" s="14">
        <f>SUM('свод 12 м-цев'!PQ32:PQ33)</f>
        <v>0</v>
      </c>
      <c r="PB20" s="14">
        <f>SUM('свод 12 м-цев'!PR32:PR33)</f>
        <v>0</v>
      </c>
      <c r="PC20" s="14">
        <f>SUM('свод 12 м-цев'!PS32:PS33)</f>
        <v>0</v>
      </c>
      <c r="PD20" s="227" t="e">
        <f>SUM('свод 12 м-цев'!PT32:PT33)/OZ20</f>
        <v>#DIV/0!</v>
      </c>
      <c r="PE20" s="227" t="e">
        <f>SUM('свод 12 м-цев'!PU32:PU33)/PB20</f>
        <v>#DIV/0!</v>
      </c>
      <c r="PF20" s="227">
        <f>SUM('свод 12 м-цев'!PV32:PV33)/PG20</f>
        <v>1.36</v>
      </c>
      <c r="PG20" s="14">
        <f>SUM('свод 12 м-цев'!PW32:PW33)</f>
        <v>1</v>
      </c>
      <c r="PH20" s="14">
        <f>SUM('свод 12 м-цев'!PX32:PX33)</f>
        <v>19282.57</v>
      </c>
      <c r="PI20" s="14">
        <f>SUM('свод 12 м-цев'!PY32:PY33)</f>
        <v>0</v>
      </c>
      <c r="PJ20" s="14">
        <f>SUM('свод 12 м-цев'!PZ32:PZ33)</f>
        <v>0</v>
      </c>
      <c r="PK20" s="14">
        <f>SUM('свод 12 м-цев'!QA32:QA33)</f>
        <v>1</v>
      </c>
      <c r="PL20" s="14">
        <f>SUM('свод 12 м-цев'!QB32:QB33)</f>
        <v>19282.57</v>
      </c>
      <c r="PM20" s="14">
        <f>SUM('свод 12 м-цев'!OC32:OC33)</f>
        <v>0</v>
      </c>
      <c r="PN20" s="14">
        <f>SUM('свод 12 м-цев'!OD32:OD33)</f>
        <v>0</v>
      </c>
      <c r="PO20" s="14">
        <f>SUM('свод 12 м-цев'!OE32:OE33)</f>
        <v>0</v>
      </c>
      <c r="PP20" s="14">
        <f>SUM('свод 12 м-цев'!OF32:OF33)</f>
        <v>0</v>
      </c>
      <c r="PQ20" s="227" t="e">
        <f>SUM('свод 12 м-цев'!OG32:OG33)/PM20</f>
        <v>#DIV/0!</v>
      </c>
      <c r="PR20" s="227" t="e">
        <f>SUM('свод 12 м-цев'!OH32:OH33)/PO20</f>
        <v>#DIV/0!</v>
      </c>
      <c r="PS20" s="227" t="e">
        <f>SUM('свод 12 м-цев'!OI32:OI33)/PT20</f>
        <v>#DIV/0!</v>
      </c>
      <c r="PT20" s="14">
        <f>SUM('свод 12 м-цев'!OJ32:OJ33)</f>
        <v>0</v>
      </c>
      <c r="PU20" s="14">
        <f>SUM('свод 12 м-цев'!OK32:OK33)</f>
        <v>0</v>
      </c>
      <c r="PV20" s="14">
        <f>SUM('свод 12 м-цев'!OL32:OL33)</f>
        <v>0</v>
      </c>
      <c r="PW20" s="14">
        <f>SUM('свод 12 м-цев'!OM32:OM33)</f>
        <v>0</v>
      </c>
      <c r="PX20" s="14">
        <f>SUM('свод 12 м-цев'!ON32:ON33)</f>
        <v>0</v>
      </c>
      <c r="PY20" s="14">
        <f>SUM('свод 12 м-цев'!OO32:OO33)</f>
        <v>0</v>
      </c>
      <c r="PZ20" s="14">
        <f>SUM('свод 12 м-цев'!QC32:QC33)</f>
        <v>0</v>
      </c>
      <c r="QA20" s="14">
        <f>SUM('свод 12 м-цев'!QD32:QD33)</f>
        <v>0</v>
      </c>
      <c r="QB20" s="14">
        <f>SUM('свод 12 м-цев'!QE32:QE33)</f>
        <v>0</v>
      </c>
      <c r="QC20" s="14">
        <f>SUM('свод 12 м-цев'!QF32:QF33)</f>
        <v>0</v>
      </c>
      <c r="QD20" s="227" t="e">
        <f>SUM('свод 12 м-цев'!QG32:QG33)/PZ20</f>
        <v>#DIV/0!</v>
      </c>
      <c r="QE20" s="227" t="e">
        <f>SUM('свод 12 м-цев'!QH32:QH33)/QB20</f>
        <v>#DIV/0!</v>
      </c>
      <c r="QF20" s="227" t="e">
        <f>SUM('свод 12 м-цев'!QI32:QI33)/QG20</f>
        <v>#DIV/0!</v>
      </c>
      <c r="QG20" s="14">
        <f>SUM('свод 12 м-цев'!QJ32:QJ33)</f>
        <v>0</v>
      </c>
      <c r="QH20" s="14">
        <f>SUM('свод 12 м-цев'!QK32:QK33)</f>
        <v>0</v>
      </c>
      <c r="QI20" s="14">
        <f>SUM('свод 12 м-цев'!QL32:QL33)</f>
        <v>0</v>
      </c>
      <c r="QJ20" s="14">
        <f>SUM('свод 12 м-цев'!QM32:QM33)</f>
        <v>0</v>
      </c>
      <c r="QK20" s="14">
        <f>SUM('свод 12 м-цев'!QN32:QN33)</f>
        <v>0</v>
      </c>
      <c r="QL20" s="14">
        <f>SUM('свод 12 м-цев'!QO32:QO33)</f>
        <v>0</v>
      </c>
      <c r="QM20" s="14">
        <f>SUM('свод 12 м-цев'!QP32:QP33)</f>
        <v>0</v>
      </c>
      <c r="QN20" s="14">
        <f>SUM('свод 12 м-цев'!QQ32:QQ33)</f>
        <v>0</v>
      </c>
      <c r="QO20" s="14">
        <f>SUM('свод 12 м-цев'!QR32:QR33)</f>
        <v>0</v>
      </c>
      <c r="QP20" s="14">
        <f>SUM('свод 12 м-цев'!QS32:QS33)</f>
        <v>0</v>
      </c>
      <c r="QQ20" s="227" t="e">
        <f>SUM('свод 12 м-цев'!QT32:QT33)/QM20</f>
        <v>#DIV/0!</v>
      </c>
      <c r="QR20" s="227" t="e">
        <f>SUM('свод 12 м-цев'!QU32:QU33)/QO20</f>
        <v>#DIV/0!</v>
      </c>
      <c r="QS20" s="227" t="e">
        <f>SUM('свод 12 м-цев'!QV32:QV33)/QT20</f>
        <v>#DIV/0!</v>
      </c>
      <c r="QT20" s="14">
        <f>SUM('свод 12 м-цев'!QW32:QW33)</f>
        <v>0</v>
      </c>
      <c r="QU20" s="14">
        <f>SUM('свод 12 м-цев'!QX32:QX33)</f>
        <v>0</v>
      </c>
      <c r="QV20" s="14">
        <f>SUM('свод 12 м-цев'!QY32:QY33)</f>
        <v>0</v>
      </c>
      <c r="QW20" s="14">
        <f>SUM('свод 12 м-цев'!QZ32:QZ33)</f>
        <v>0</v>
      </c>
      <c r="QX20" s="14">
        <f>SUM('свод 12 м-цев'!RA32:RA33)</f>
        <v>0</v>
      </c>
      <c r="QY20" s="14">
        <f>SUM('свод 12 м-цев'!RB32:RB33)</f>
        <v>0</v>
      </c>
      <c r="QZ20" s="14">
        <f>SUM('свод 12 м-цев'!RC32:RC33)</f>
        <v>1</v>
      </c>
      <c r="RA20" s="14">
        <f>SUM('свод 12 м-цев'!RD32:RD33)</f>
        <v>27051.680219199996</v>
      </c>
      <c r="RB20" s="14">
        <f>SUM('свод 12 м-цев'!RE32:RE33)</f>
        <v>1</v>
      </c>
      <c r="RC20" s="14">
        <f>SUM('свод 12 м-цев'!RF32:RF33)</f>
        <v>27051.680219199996</v>
      </c>
      <c r="RD20" s="227">
        <f>SUM('свод 12 м-цев'!RG32:RG33)/QZ20</f>
        <v>1.49</v>
      </c>
      <c r="RE20" s="227">
        <f>SUM('свод 12 м-цев'!RH32:RH33)/RB20</f>
        <v>1.49</v>
      </c>
      <c r="RF20" s="227" t="e">
        <f>SUM('свод 12 м-цев'!RI32:RI33)/RG20</f>
        <v>#DIV/0!</v>
      </c>
      <c r="RG20" s="14">
        <f>SUM('свод 12 м-цев'!RJ32:RJ33)</f>
        <v>0</v>
      </c>
      <c r="RH20" s="14">
        <f>SUM('свод 12 м-цев'!RK32:RK33)</f>
        <v>0</v>
      </c>
      <c r="RI20" s="14">
        <f>SUM('свод 12 м-цев'!RL32:RL33)</f>
        <v>0</v>
      </c>
      <c r="RJ20" s="14">
        <f>SUM('свод 12 м-цев'!RM32:RM33)</f>
        <v>0</v>
      </c>
      <c r="RK20" s="14">
        <f>SUM('свод 12 м-цев'!RN32:RN33)</f>
        <v>-1</v>
      </c>
      <c r="RL20" s="14">
        <f>SUM('свод 12 м-цев'!RO32:RO33)</f>
        <v>-27051.680219199996</v>
      </c>
      <c r="RM20" s="14">
        <f>SUM('свод 12 м-цев'!SC32:SC33)</f>
        <v>2</v>
      </c>
      <c r="RN20" s="14">
        <f>SUM('свод 12 м-цев'!SD32:SD33)</f>
        <v>54103.360438399992</v>
      </c>
      <c r="RO20" s="14">
        <f>SUM('свод 12 м-цев'!SE32:SE33)</f>
        <v>2</v>
      </c>
      <c r="RP20" s="14">
        <f>SUM('свод 12 м-цев'!SF32:SF33)</f>
        <v>54103.360438399992</v>
      </c>
      <c r="RQ20" s="227">
        <f>SUM('свод 12 м-цев'!SG32:SG33)/RM20</f>
        <v>1.49</v>
      </c>
      <c r="RR20" s="227">
        <f>SUM('свод 12 м-цев'!SH32:SH33)/RO20</f>
        <v>1.49</v>
      </c>
      <c r="RS20" s="227">
        <f>SUM('свод 12 м-цев'!SI32:SI33)/RT20</f>
        <v>1.4379999999999999</v>
      </c>
      <c r="RT20" s="14">
        <f>SUM('свод 12 м-цев'!SJ32:SJ33)</f>
        <v>5</v>
      </c>
      <c r="RU20" s="14">
        <f>SUM('свод 12 м-цев'!SK32:SK33)</f>
        <v>127616.42</v>
      </c>
      <c r="RV20" s="14">
        <f>SUM('свод 12 м-цев'!SL32:SL33)</f>
        <v>0</v>
      </c>
      <c r="RW20" s="14">
        <f>SUM('свод 12 м-цев'!SM32:SM33)</f>
        <v>0</v>
      </c>
      <c r="RX20" s="14">
        <f>SUM('свод 12 м-цев'!SN32:SN33)</f>
        <v>3</v>
      </c>
      <c r="RY20" s="14">
        <f>SUM('свод 12 м-цев'!SO32:SO33)</f>
        <v>73513.059561600006</v>
      </c>
      <c r="RZ20" s="14">
        <f>SUM('свод 12 м-цев'!SP32:SP33)</f>
        <v>0</v>
      </c>
      <c r="SA20" s="14">
        <f>SUM('свод 12 м-цев'!SQ32:SQ33)</f>
        <v>0</v>
      </c>
      <c r="SB20" s="14">
        <f>SUM('свод 12 м-цев'!SR32:SR33)</f>
        <v>0</v>
      </c>
      <c r="SC20" s="14">
        <f>SUM('свод 12 м-цев'!SS32:SS33)</f>
        <v>0</v>
      </c>
      <c r="SD20" s="227" t="e">
        <f>SUM('свод 12 м-цев'!ST32:ST33)/RZ20</f>
        <v>#DIV/0!</v>
      </c>
      <c r="SE20" s="227" t="e">
        <f>SUM('свод 12 м-цев'!SU32:SU33)/SB20</f>
        <v>#DIV/0!</v>
      </c>
      <c r="SF20" s="227" t="e">
        <f>SUM('свод 12 м-цев'!SV32:SV33)/SG20</f>
        <v>#DIV/0!</v>
      </c>
      <c r="SG20" s="14">
        <f>SUM('свод 12 м-цев'!SW32:SW33)</f>
        <v>0</v>
      </c>
      <c r="SH20" s="14">
        <f>SUM('свод 12 м-цев'!SX32:SX33)</f>
        <v>0</v>
      </c>
      <c r="SI20" s="14">
        <f>SUM('свод 12 м-цев'!SY32:SY33)</f>
        <v>0</v>
      </c>
      <c r="SJ20" s="14">
        <f>SUM('свод 12 м-цев'!SZ32:SZ33)</f>
        <v>0</v>
      </c>
      <c r="SK20" s="14">
        <f>SUM('свод 12 м-цев'!TA32:TA33)</f>
        <v>0</v>
      </c>
      <c r="SL20" s="14">
        <f>SUM('свод 12 м-цев'!TB32:TB33)</f>
        <v>0</v>
      </c>
      <c r="SM20" s="14">
        <f>SUM('свод 12 м-цев'!RP32:RP33)</f>
        <v>5</v>
      </c>
      <c r="SN20" s="14">
        <f>SUM('свод 12 м-цев'!RQ32:RQ33)</f>
        <v>134878.15250000003</v>
      </c>
      <c r="SO20" s="14">
        <f>SUM('свод 12 м-цев'!RR32:RR33)</f>
        <v>5</v>
      </c>
      <c r="SP20" s="14">
        <f>SUM('свод 12 м-цев'!RS32:RS33)</f>
        <v>134878.15250000003</v>
      </c>
      <c r="SQ20" s="227">
        <f>SUM('свод 12 м-цев'!RT32:RT33)/SM20</f>
        <v>1.49</v>
      </c>
      <c r="SR20" s="227">
        <f>SUM('свод 12 м-цев'!RU32:RU33)/SO20</f>
        <v>1.49</v>
      </c>
      <c r="SS20" s="227" t="e">
        <f>SUM('свод 12 м-цев'!RV32:RV33)/ST20</f>
        <v>#DIV/0!</v>
      </c>
      <c r="ST20" s="14">
        <f>SUM('свод 12 м-цев'!RW32:RW33)</f>
        <v>0</v>
      </c>
      <c r="SU20" s="14">
        <f>SUM('свод 12 м-цев'!RX32:RX33)</f>
        <v>0</v>
      </c>
      <c r="SV20" s="14">
        <f>SUM('свод 12 м-цев'!RY32:RY33)</f>
        <v>0</v>
      </c>
      <c r="SW20" s="14">
        <f>SUM('свод 12 м-цев'!RZ32:RZ33)</f>
        <v>0</v>
      </c>
      <c r="SX20" s="14">
        <f>SUM('свод 12 м-цев'!SA32:SA33)</f>
        <v>-5</v>
      </c>
      <c r="SY20" s="14">
        <f>SUM('свод 12 м-цев'!SB32:SB33)</f>
        <v>-134878.15250000003</v>
      </c>
      <c r="SZ20" s="14">
        <f>SUM('свод 12 м-цев'!TC32:TC33)</f>
        <v>0</v>
      </c>
      <c r="TA20" s="14">
        <f>SUM('свод 12 м-цев'!TD32:TD33)</f>
        <v>0</v>
      </c>
      <c r="TB20" s="14">
        <f>SUM('свод 12 м-цев'!TE32:TE33)</f>
        <v>0</v>
      </c>
      <c r="TC20" s="14">
        <f>SUM('свод 12 м-цев'!TF32:TF33)</f>
        <v>0</v>
      </c>
      <c r="TD20" s="227" t="e">
        <f>SUM('свод 12 м-цев'!TG32:TG33)/SZ20</f>
        <v>#DIV/0!</v>
      </c>
      <c r="TE20" s="227" t="e">
        <f>SUM('свод 12 м-цев'!TH32:TH33)/TB20</f>
        <v>#DIV/0!</v>
      </c>
      <c r="TF20" s="227" t="e">
        <f>SUM('свод 12 м-цев'!TI32:TI33)/TG20</f>
        <v>#DIV/0!</v>
      </c>
      <c r="TG20" s="14">
        <f>SUM('свод 12 м-цев'!TJ32:TJ33)</f>
        <v>0</v>
      </c>
      <c r="TH20" s="14">
        <f>SUM('свод 12 м-цев'!TK32:TK33)</f>
        <v>0</v>
      </c>
      <c r="TI20" s="14">
        <f>SUM('свод 12 м-цев'!TL32:TL33)</f>
        <v>0</v>
      </c>
      <c r="TJ20" s="14">
        <f>SUM('свод 12 м-цев'!TM32:TM33)</f>
        <v>0</v>
      </c>
      <c r="TK20" s="14">
        <f>SUM('свод 12 м-цев'!TN32:TN33)</f>
        <v>0</v>
      </c>
      <c r="TL20" s="14">
        <f>SUM('свод 12 м-цев'!TO32:TO33)</f>
        <v>0</v>
      </c>
      <c r="TM20" s="14">
        <f>SUM('свод 12 м-цев'!TP32:TP33)</f>
        <v>0</v>
      </c>
      <c r="TN20" s="14">
        <f>SUM('свод 12 м-цев'!TQ32:TQ33)</f>
        <v>0</v>
      </c>
      <c r="TO20" s="14">
        <f>SUM('свод 12 м-цев'!TR32:TR33)</f>
        <v>0</v>
      </c>
      <c r="TP20" s="14">
        <f>SUM('свод 12 м-цев'!TS32:TS33)</f>
        <v>0</v>
      </c>
      <c r="TQ20" s="227" t="e">
        <f>SUM('свод 12 м-цев'!TT32:TT33)/TM20</f>
        <v>#DIV/0!</v>
      </c>
      <c r="TR20" s="227" t="e">
        <f>SUM('свод 12 м-цев'!TU32:TU33)/TO20</f>
        <v>#DIV/0!</v>
      </c>
      <c r="TS20" s="227" t="e">
        <f>SUM('свод 12 м-цев'!TV32:TV33)/TT20</f>
        <v>#DIV/0!</v>
      </c>
      <c r="TT20" s="14">
        <f>SUM('свод 12 м-цев'!TW32:TW33)</f>
        <v>0</v>
      </c>
      <c r="TU20" s="14">
        <f>SUM('свод 12 м-цев'!TX32:TX33)</f>
        <v>0</v>
      </c>
      <c r="TV20" s="14">
        <f>SUM('свод 12 м-цев'!TY32:TY33)</f>
        <v>0</v>
      </c>
      <c r="TW20" s="14">
        <f>SUM('свод 12 м-цев'!TZ32:TZ33)</f>
        <v>0</v>
      </c>
      <c r="TX20" s="14">
        <f>SUM('свод 12 м-цев'!UA32:UA33)</f>
        <v>0</v>
      </c>
      <c r="TY20" s="14">
        <f>SUM('свод 12 м-цев'!UB32:UB33)</f>
        <v>0</v>
      </c>
      <c r="TZ20" s="14">
        <f>SUM('свод 12 м-цев'!VP32:VP33)</f>
        <v>2</v>
      </c>
      <c r="UA20" s="14">
        <f>SUM('свод 12 м-цев'!VQ32:VQ33)</f>
        <v>100715.34581333333</v>
      </c>
      <c r="UB20" s="14">
        <f>SUM('свод 12 м-цев'!VR32:VR33)</f>
        <v>2</v>
      </c>
      <c r="UC20" s="14">
        <f>SUM('свод 12 м-цев'!VS32:VS33)</f>
        <v>100715.34581333333</v>
      </c>
      <c r="UD20" s="227">
        <f>SUM('свод 12 м-цев'!VT32:VT33)/TZ20</f>
        <v>1.36</v>
      </c>
      <c r="UE20" s="227">
        <f>SUM('свод 12 м-цев'!VU32:VU33)/UB20</f>
        <v>1.36</v>
      </c>
      <c r="UF20" s="227">
        <f>SUM('свод 12 м-цев'!VV32:VV33)/UG20</f>
        <v>1.36</v>
      </c>
      <c r="UG20" s="14">
        <f>SUM('свод 12 м-цев'!VW32:VW33)</f>
        <v>1</v>
      </c>
      <c r="UH20" s="14">
        <f>SUM('свод 12 м-цев'!VX32:VX33)</f>
        <v>53095.93</v>
      </c>
      <c r="UI20" s="14">
        <f>SUM('свод 12 м-цев'!VY32:VY33)</f>
        <v>0</v>
      </c>
      <c r="UJ20" s="14">
        <f>SUM('свод 12 м-цев'!VZ32:VZ33)</f>
        <v>0</v>
      </c>
      <c r="UK20" s="14">
        <f>SUM('свод 12 м-цев'!WA32:WA33)</f>
        <v>-1</v>
      </c>
      <c r="UL20" s="14">
        <f>SUM('свод 12 м-цев'!WB32:WB33)</f>
        <v>-47619.415813333333</v>
      </c>
      <c r="UM20" s="14">
        <f>SUM('свод 12 м-цев'!UC32:UC33)</f>
        <v>0</v>
      </c>
      <c r="UN20" s="14">
        <f>SUM('свод 12 м-цев'!UD32:UD33)</f>
        <v>0</v>
      </c>
      <c r="UO20" s="14">
        <f>SUM('свод 12 м-цев'!UE32:UE33)</f>
        <v>0</v>
      </c>
      <c r="UP20" s="14">
        <f>SUM('свод 12 м-цев'!UF32:UF33)</f>
        <v>0</v>
      </c>
      <c r="UQ20" s="227" t="e">
        <f>SUM('свод 12 м-цев'!UG32:UG33)/UM20</f>
        <v>#DIV/0!</v>
      </c>
      <c r="UR20" s="227" t="e">
        <f>SUM('свод 12 м-цев'!UH32:UH33)/UO20</f>
        <v>#DIV/0!</v>
      </c>
      <c r="US20" s="227" t="e">
        <f>SUM('свод 12 м-цев'!UI32:UI33)/UT20</f>
        <v>#DIV/0!</v>
      </c>
      <c r="UT20" s="14">
        <f>SUM('свод 12 м-цев'!UJ32:UJ33)</f>
        <v>0</v>
      </c>
      <c r="UU20" s="14">
        <f>SUM('свод 12 м-цев'!UK32:UK33)</f>
        <v>0</v>
      </c>
      <c r="UV20" s="14">
        <f>SUM('свод 12 м-цев'!UL32:UL33)</f>
        <v>0</v>
      </c>
      <c r="UW20" s="14">
        <f>SUM('свод 12 м-цев'!UM32:UM33)</f>
        <v>0</v>
      </c>
      <c r="UX20" s="14">
        <f>SUM('свод 12 м-цев'!UN32:UN33)</f>
        <v>0</v>
      </c>
      <c r="UY20" s="14">
        <f>SUM('свод 12 м-цев'!UO32:UO33)</f>
        <v>0</v>
      </c>
      <c r="UZ20" s="14">
        <f>SUM('свод 12 м-цев'!UP32:UP33)</f>
        <v>0</v>
      </c>
      <c r="VA20" s="14">
        <f>SUM('свод 12 м-цев'!UQ32:UQ33)</f>
        <v>0</v>
      </c>
      <c r="VB20" s="14">
        <f>SUM('свод 12 м-цев'!UR32:UR33)</f>
        <v>0</v>
      </c>
      <c r="VC20" s="14">
        <f>SUM('свод 12 м-цев'!US32:US33)</f>
        <v>0</v>
      </c>
      <c r="VD20" s="227" t="e">
        <f>SUM('свод 12 м-цев'!UT32:UT33)/UZ20</f>
        <v>#DIV/0!</v>
      </c>
      <c r="VE20" s="227" t="e">
        <f>SUM('свод 12 м-цев'!UU32:UU33)/VB20</f>
        <v>#DIV/0!</v>
      </c>
      <c r="VF20" s="227" t="e">
        <f>SUM('свод 12 м-цев'!UV32:UV33)/VG20</f>
        <v>#DIV/0!</v>
      </c>
      <c r="VG20" s="14">
        <f>SUM('свод 12 м-цев'!UW32:UW33)</f>
        <v>0</v>
      </c>
      <c r="VH20" s="14">
        <f>SUM('свод 12 м-цев'!UX32:UX33)</f>
        <v>0</v>
      </c>
      <c r="VI20" s="14">
        <f>SUM('свод 12 м-цев'!UY32:UY33)</f>
        <v>0</v>
      </c>
      <c r="VJ20" s="14">
        <f>SUM('свод 12 м-цев'!UZ32:UZ33)</f>
        <v>0</v>
      </c>
      <c r="VK20" s="14">
        <f>SUM('свод 12 м-цев'!VA32:VA33)</f>
        <v>0</v>
      </c>
      <c r="VL20" s="14">
        <f>SUM('свод 12 м-цев'!VB32:VB33)</f>
        <v>0</v>
      </c>
      <c r="VM20" s="14">
        <f>SUM('свод 12 м-цев'!VC32:VC33)</f>
        <v>0</v>
      </c>
      <c r="VN20" s="14">
        <f>SUM('свод 12 м-цев'!VD32:VD33)</f>
        <v>0</v>
      </c>
      <c r="VO20" s="14">
        <f>SUM('свод 12 м-цев'!VE32:VE33)</f>
        <v>0</v>
      </c>
      <c r="VP20" s="14">
        <f>SUM('свод 12 м-цев'!VF32:VF33)</f>
        <v>0</v>
      </c>
      <c r="VQ20" s="227" t="e">
        <f>SUM('свод 12 м-цев'!VG32:VG33)/VM20</f>
        <v>#DIV/0!</v>
      </c>
      <c r="VR20" s="227" t="e">
        <f>SUM('свод 12 м-цев'!VH32:VH33)/VO20</f>
        <v>#DIV/0!</v>
      </c>
      <c r="VS20" s="227" t="e">
        <f>SUM('свод 12 м-цев'!VI32:VI33)/VT20</f>
        <v>#DIV/0!</v>
      </c>
      <c r="VT20" s="14">
        <f>SUM('свод 12 м-цев'!VJ32:VJ33)</f>
        <v>0</v>
      </c>
      <c r="VU20" s="14">
        <f>SUM('свод 12 м-цев'!VK32:VK33)</f>
        <v>0</v>
      </c>
      <c r="VV20" s="14">
        <f>SUM('свод 12 м-цев'!VL32:VL33)</f>
        <v>0</v>
      </c>
      <c r="VW20" s="14">
        <f>SUM('свод 12 м-цев'!VM32:VM33)</f>
        <v>0</v>
      </c>
      <c r="VX20" s="14">
        <f>SUM('свод 12 м-цев'!VN32:VN33)</f>
        <v>0</v>
      </c>
      <c r="VY20" s="14">
        <f>SUM('свод 12 м-цев'!VO32:VO33)</f>
        <v>0</v>
      </c>
      <c r="VZ20" s="14">
        <f>SUM('свод 12 м-цев'!WC32:WC33)</f>
        <v>0</v>
      </c>
      <c r="WA20" s="14">
        <f>SUM('свод 12 м-цев'!WD32:WD33)</f>
        <v>0</v>
      </c>
      <c r="WB20" s="14">
        <f>SUM('свод 12 м-цев'!WE32:WE33)</f>
        <v>0</v>
      </c>
      <c r="WC20" s="14">
        <f>SUM('свод 12 м-цев'!WF32:WF33)</f>
        <v>0</v>
      </c>
      <c r="WD20" s="227" t="e">
        <f>SUM('свод 12 м-цев'!WG32:WG33)/VZ20</f>
        <v>#DIV/0!</v>
      </c>
      <c r="WE20" s="227" t="e">
        <f>SUM('свод 12 м-цев'!WH32:WH33)/WB20</f>
        <v>#DIV/0!</v>
      </c>
      <c r="WF20" s="227" t="e">
        <f>SUM('свод 12 м-цев'!WI32:WI33)/WG20</f>
        <v>#DIV/0!</v>
      </c>
      <c r="WG20" s="14">
        <f>SUM('свод 12 м-цев'!WJ32:WJ33)</f>
        <v>0</v>
      </c>
      <c r="WH20" s="14">
        <f>SUM('свод 12 м-цев'!WK32:WK33)</f>
        <v>0</v>
      </c>
      <c r="WI20" s="14">
        <f>SUM('свод 12 м-цев'!WL32:WL33)</f>
        <v>0</v>
      </c>
      <c r="WJ20" s="14">
        <f>SUM('свод 12 м-цев'!WM32:WM33)</f>
        <v>0</v>
      </c>
      <c r="WK20" s="14">
        <f>SUM('свод 12 м-цев'!WN32:WN33)</f>
        <v>0</v>
      </c>
      <c r="WL20" s="14">
        <f>SUM('свод 12 м-цев'!WO32:WO33)</f>
        <v>0</v>
      </c>
      <c r="WM20" s="220">
        <f t="shared" si="16"/>
        <v>56</v>
      </c>
      <c r="WN20" s="220">
        <f t="shared" si="16"/>
        <v>1389974.9623309334</v>
      </c>
      <c r="WO20" s="220">
        <f t="shared" si="16"/>
        <v>56</v>
      </c>
      <c r="WP20" s="220">
        <f t="shared" si="16"/>
        <v>1389974.9623309334</v>
      </c>
      <c r="WQ20" s="227">
        <f>SUM('свод 12 м-цев'!WT32:WT33)/WM20</f>
        <v>1.3785714285714286</v>
      </c>
      <c r="WR20" s="227">
        <f>SUM('свод 12 м-цев'!WU32:WU33)/WO20</f>
        <v>1.3785714285714286</v>
      </c>
      <c r="WS20" s="227">
        <f>SUM('свод 12 м-цев'!WV32:WV33)/WT20</f>
        <v>1.37625</v>
      </c>
      <c r="WT20" s="220">
        <f t="shared" si="16"/>
        <v>24</v>
      </c>
      <c r="WU20" s="220">
        <f t="shared" si="16"/>
        <v>588494.92000000016</v>
      </c>
      <c r="WV20" s="220">
        <f t="shared" si="16"/>
        <v>0</v>
      </c>
      <c r="WW20" s="220">
        <f t="shared" si="16"/>
        <v>0</v>
      </c>
      <c r="WX20" s="26">
        <f t="shared" si="17"/>
        <v>-32</v>
      </c>
      <c r="WY20" s="26">
        <f t="shared" si="18"/>
        <v>-801480.04233093327</v>
      </c>
      <c r="WZ20" s="220">
        <f t="shared" si="19"/>
        <v>153</v>
      </c>
      <c r="XA20" s="220">
        <f t="shared" si="19"/>
        <v>3495621.6606376003</v>
      </c>
      <c r="XB20" s="220">
        <f t="shared" si="19"/>
        <v>153</v>
      </c>
      <c r="XC20" s="220">
        <f t="shared" si="19"/>
        <v>3495621.6606376003</v>
      </c>
      <c r="XD20" s="227">
        <f>SUM('свод 12 м-цев'!XG32:XG33)/WZ20</f>
        <v>1.3684967320261439</v>
      </c>
      <c r="XE20" s="227">
        <f>SUM('свод 12 м-цев'!XH32:XH33)/XB20</f>
        <v>1.3684967320261439</v>
      </c>
      <c r="XF20" s="227">
        <f>SUM('свод 12 м-цев'!XI32:XI33)/XG20</f>
        <v>1.3622941176470589</v>
      </c>
      <c r="XG20" s="220">
        <f t="shared" si="19"/>
        <v>170</v>
      </c>
      <c r="XH20" s="220">
        <f t="shared" si="19"/>
        <v>3019016.3400000008</v>
      </c>
      <c r="XI20" s="220">
        <f t="shared" si="19"/>
        <v>0</v>
      </c>
      <c r="XJ20" s="220">
        <f t="shared" si="19"/>
        <v>0</v>
      </c>
      <c r="XK20" s="26">
        <f t="shared" si="4"/>
        <v>17</v>
      </c>
      <c r="XL20" s="26">
        <f t="shared" si="5"/>
        <v>-476605.32063759957</v>
      </c>
    </row>
    <row r="21" spans="1:636" ht="30" x14ac:dyDescent="0.25">
      <c r="A21" s="231" t="s">
        <v>266</v>
      </c>
      <c r="B21" s="111">
        <v>21</v>
      </c>
      <c r="C21" s="11" t="s">
        <v>430</v>
      </c>
      <c r="D21" s="12" t="e">
        <f>#REF!</f>
        <v>#REF!</v>
      </c>
      <c r="E21" s="12">
        <v>10127</v>
      </c>
      <c r="F21" s="100">
        <v>2.75</v>
      </c>
      <c r="G21" s="13">
        <v>1</v>
      </c>
      <c r="H21" s="12">
        <v>1.4</v>
      </c>
      <c r="I21" s="12">
        <v>1.68</v>
      </c>
      <c r="J21" s="12">
        <v>2.23</v>
      </c>
      <c r="K21" s="12">
        <v>2.39</v>
      </c>
      <c r="L21" s="123">
        <v>2.57</v>
      </c>
      <c r="M21" s="14">
        <f>SUM('свод 12 м-цев'!P34:P42)</f>
        <v>0</v>
      </c>
      <c r="N21" s="14">
        <f>SUM('свод 12 м-цев'!Q34:Q42)</f>
        <v>0</v>
      </c>
      <c r="O21" s="14">
        <f>SUM('свод 12 м-цев'!R34:R42)</f>
        <v>0</v>
      </c>
      <c r="P21" s="14">
        <f>SUM('свод 12 м-цев'!S34:S42)</f>
        <v>0</v>
      </c>
      <c r="Q21" s="227" t="e">
        <f>SUM('свод 12 м-цев'!T34:T42)/M21</f>
        <v>#DIV/0!</v>
      </c>
      <c r="R21" s="227" t="e">
        <f>SUM('свод 12 м-цев'!U34:U42)/O21</f>
        <v>#DIV/0!</v>
      </c>
      <c r="S21" s="227" t="e">
        <f>SUM('свод 12 м-цев'!V34:V42)/T21</f>
        <v>#DIV/0!</v>
      </c>
      <c r="T21" s="14">
        <f>SUM('свод 12 м-цев'!W34:W42)</f>
        <v>0</v>
      </c>
      <c r="U21" s="14">
        <f>SUM('свод 12 м-цев'!X34:X42)</f>
        <v>0</v>
      </c>
      <c r="V21" s="14">
        <f>SUM('свод 12 м-цев'!Y34:Y42)</f>
        <v>0</v>
      </c>
      <c r="W21" s="14">
        <f>SUM('свод 12 м-цев'!Z34:Z42)</f>
        <v>0</v>
      </c>
      <c r="X21" s="14">
        <f>SUM('свод 12 м-цев'!AA34:AA42)</f>
        <v>0</v>
      </c>
      <c r="Y21" s="14">
        <f>SUM('свод 12 м-цев'!AB34:AB42)</f>
        <v>0</v>
      </c>
      <c r="Z21" s="14">
        <f>SUM('свод 12 м-цев'!AC34:AC42)</f>
        <v>25</v>
      </c>
      <c r="AA21" s="14">
        <f>SUM('свод 12 м-цев'!AD34:AD42)</f>
        <v>285930.83761666663</v>
      </c>
      <c r="AB21" s="14">
        <f>SUM('свод 12 м-цев'!AE34:AE42)</f>
        <v>25</v>
      </c>
      <c r="AC21" s="14">
        <f>SUM('свод 12 м-цев'!AF34:AF42)</f>
        <v>285930.83761666663</v>
      </c>
      <c r="AD21" s="227">
        <f>SUM('свод 12 м-цев'!AG34:AG42)/Z21</f>
        <v>0.82599999999999996</v>
      </c>
      <c r="AE21" s="227">
        <f>SUM('свод 12 м-цев'!AH34:AH42)/AB21</f>
        <v>0.82599999999999996</v>
      </c>
      <c r="AF21" s="227">
        <f>SUM('свод 12 м-цев'!AI34:AI42)/AG21</f>
        <v>0.67500000000000004</v>
      </c>
      <c r="AG21" s="14">
        <f>SUM('свод 12 м-цев'!AJ34:AJ42)</f>
        <v>32</v>
      </c>
      <c r="AH21" s="14">
        <f>SUM('свод 12 м-цев'!AK34:AK42)</f>
        <v>302274.52</v>
      </c>
      <c r="AI21" s="14">
        <f>SUM('свод 12 м-цев'!AL34:AL42)</f>
        <v>2</v>
      </c>
      <c r="AJ21" s="14">
        <f>SUM('свод 12 м-цев'!AM34:AM42)</f>
        <v>14523.56</v>
      </c>
      <c r="AK21" s="14">
        <f>SUM('свод 12 м-цев'!AN34:AN42)</f>
        <v>7</v>
      </c>
      <c r="AL21" s="14">
        <f>SUM('свод 12 м-цев'!AO34:AO42)</f>
        <v>16343.682383333333</v>
      </c>
      <c r="AM21" s="14">
        <f>SUM('свод 12 м-цев'!AP34:AP42)</f>
        <v>0</v>
      </c>
      <c r="AN21" s="14">
        <f>SUM('свод 12 м-цев'!AQ34:AQ42)</f>
        <v>0</v>
      </c>
      <c r="AO21" s="14">
        <f>SUM('свод 12 м-цев'!AR34:AR42)</f>
        <v>0</v>
      </c>
      <c r="AP21" s="14">
        <f>SUM('свод 12 м-цев'!AS34:AS42)</f>
        <v>0</v>
      </c>
      <c r="AQ21" s="227"/>
      <c r="AR21" s="227"/>
      <c r="AS21" s="227"/>
      <c r="AT21" s="14">
        <f>SUM('свод 12 м-цев'!AW34:AW42)</f>
        <v>0</v>
      </c>
      <c r="AU21" s="14">
        <f>SUM('свод 12 м-цев'!AX34:AX42)</f>
        <v>0</v>
      </c>
      <c r="AV21" s="14">
        <f>SUM('свод 12 м-цев'!AY34:AY42)</f>
        <v>0</v>
      </c>
      <c r="AW21" s="14">
        <f>SUM('свод 12 м-цев'!AZ34:AZ42)</f>
        <v>0</v>
      </c>
      <c r="AX21" s="14">
        <f>SUM('свод 12 м-цев'!BA34:BA42)</f>
        <v>0</v>
      </c>
      <c r="AY21" s="14">
        <f>SUM('свод 12 м-цев'!BB34:BB42)</f>
        <v>0</v>
      </c>
      <c r="AZ21" s="14">
        <f>SUM('свод 12 м-цев'!BC34:BC42)</f>
        <v>0</v>
      </c>
      <c r="BA21" s="14">
        <f>SUM('свод 12 м-цев'!BD34:BD42)</f>
        <v>0</v>
      </c>
      <c r="BB21" s="14">
        <f>SUM('свод 12 м-цев'!BE34:BE42)</f>
        <v>0</v>
      </c>
      <c r="BC21" s="14">
        <f>SUM('свод 12 м-цев'!BF34:BF42)</f>
        <v>0</v>
      </c>
      <c r="BD21" s="227" t="e">
        <f>SUM('свод 12 м-цев'!BG34:BG42)/AZ21</f>
        <v>#DIV/0!</v>
      </c>
      <c r="BE21" s="227" t="e">
        <f>SUM('свод 12 м-цев'!BH34:BH42)/BB21</f>
        <v>#DIV/0!</v>
      </c>
      <c r="BF21" s="227" t="e">
        <f>SUM('свод 12 м-цев'!BI34:BI42)/BG21</f>
        <v>#DIV/0!</v>
      </c>
      <c r="BG21" s="14">
        <f>SUM('свод 12 м-цев'!BJ34:BJ42)</f>
        <v>0</v>
      </c>
      <c r="BH21" s="14">
        <f>SUM('свод 12 м-цев'!BK34:BK42)</f>
        <v>0</v>
      </c>
      <c r="BI21" s="14">
        <f>SUM('свод 12 м-цев'!BL34:BL42)</f>
        <v>0</v>
      </c>
      <c r="BJ21" s="14">
        <f>SUM('свод 12 м-цев'!BM34:BM42)</f>
        <v>0</v>
      </c>
      <c r="BK21" s="14">
        <f>SUM('свод 12 м-цев'!BN34:BN42)</f>
        <v>0</v>
      </c>
      <c r="BL21" s="14">
        <f>SUM('свод 12 м-цев'!BO34:BO42)</f>
        <v>0</v>
      </c>
      <c r="BM21" s="14">
        <f>SUM('свод 12 м-цев'!BP34:BP42)</f>
        <v>0</v>
      </c>
      <c r="BN21" s="14">
        <f>SUM('свод 12 м-цев'!BQ34:BQ42)</f>
        <v>0</v>
      </c>
      <c r="BO21" s="14">
        <f>SUM('свод 12 м-цев'!BR34:BR42)</f>
        <v>0</v>
      </c>
      <c r="BP21" s="14">
        <f>SUM('свод 12 м-цев'!BS34:BS42)</f>
        <v>0</v>
      </c>
      <c r="BQ21" s="227" t="e">
        <f>SUM('свод 12 м-цев'!BT34:BT42)/BM21</f>
        <v>#DIV/0!</v>
      </c>
      <c r="BR21" s="227" t="e">
        <f>SUM('свод 12 м-цев'!BU34:BU42)/BO21</f>
        <v>#DIV/0!</v>
      </c>
      <c r="BS21" s="227" t="e">
        <f>SUM('свод 12 м-цев'!BV34:BV42)/BT21</f>
        <v>#DIV/0!</v>
      </c>
      <c r="BT21" s="14">
        <f>SUM('свод 12 м-цев'!BW34:BW42)</f>
        <v>0</v>
      </c>
      <c r="BU21" s="14">
        <f>SUM('свод 12 м-цев'!BX34:BX42)</f>
        <v>0</v>
      </c>
      <c r="BV21" s="14">
        <f>SUM('свод 12 м-цев'!BY34:BY42)</f>
        <v>0</v>
      </c>
      <c r="BW21" s="14">
        <f>SUM('свод 12 м-цев'!BZ34:BZ42)</f>
        <v>0</v>
      </c>
      <c r="BX21" s="14">
        <f>SUM('свод 12 м-цев'!CA34:CA42)</f>
        <v>0</v>
      </c>
      <c r="BY21" s="14">
        <f>SUM('свод 12 м-цев'!CB34:CB42)</f>
        <v>0</v>
      </c>
      <c r="BZ21" s="14">
        <f>SUM('свод 12 м-цев'!CC34:CC42)</f>
        <v>10</v>
      </c>
      <c r="CA21" s="14">
        <f>SUM('свод 12 м-цев'!CD34:CD42)</f>
        <v>146573.51193333333</v>
      </c>
      <c r="CB21" s="14">
        <f>SUM('свод 12 м-цев'!CE34:CE42)</f>
        <v>10</v>
      </c>
      <c r="CC21" s="14">
        <f>SUM('свод 12 м-цев'!CF34:CF42)</f>
        <v>146573.51193333333</v>
      </c>
      <c r="CD21" s="227">
        <f>SUM('свод 12 м-цев'!CG34:CG42)/BZ21</f>
        <v>0.97</v>
      </c>
      <c r="CE21" s="227">
        <f>SUM('свод 12 м-цев'!CH34:CH42)/CB21</f>
        <v>0.97</v>
      </c>
      <c r="CF21" s="227">
        <f>SUM('свод 12 м-цев'!CI34:CI42)/CG21</f>
        <v>0.52</v>
      </c>
      <c r="CG21" s="14">
        <f>SUM('свод 12 м-цев'!CJ34:CJ42)</f>
        <v>2</v>
      </c>
      <c r="CH21" s="14">
        <f>SUM('свод 12 м-цев'!CK34:CK42)</f>
        <v>15223.9</v>
      </c>
      <c r="CI21" s="14">
        <f>SUM('свод 12 м-цев'!CL34:CL42)</f>
        <v>0</v>
      </c>
      <c r="CJ21" s="14">
        <f>SUM('свод 12 м-цев'!CM34:CM42)</f>
        <v>0</v>
      </c>
      <c r="CK21" s="14">
        <f>SUM('свод 12 м-цев'!CN34:CN42)</f>
        <v>-8</v>
      </c>
      <c r="CL21" s="14">
        <f>SUM('свод 12 м-цев'!CO34:CO42)</f>
        <v>-131349.61193333333</v>
      </c>
      <c r="CM21" s="14">
        <f>SUM('свод 12 м-цев'!CP34:CP42)</f>
        <v>24</v>
      </c>
      <c r="CN21" s="14">
        <f>SUM('свод 12 м-цев'!CQ34:CQ42)</f>
        <v>378271.39532000001</v>
      </c>
      <c r="CO21" s="14">
        <f>SUM('свод 12 м-цев'!CR34:CR42)</f>
        <v>24</v>
      </c>
      <c r="CP21" s="14">
        <f>SUM('свод 12 м-цев'!CS34:CS42)</f>
        <v>378271.39532000001</v>
      </c>
      <c r="CQ21" s="227">
        <f>SUM('свод 12 м-цев'!CT34:CT42)/CM21</f>
        <v>1.0016666666666667</v>
      </c>
      <c r="CR21" s="227">
        <f>SUM('свод 12 м-цев'!CU34:CU42)/CO21</f>
        <v>1.0016666666666667</v>
      </c>
      <c r="CS21" s="227" t="e">
        <f>SUM('свод 12 м-цев'!CV34:CV42)/CT21</f>
        <v>#DIV/0!</v>
      </c>
      <c r="CT21" s="14">
        <f>SUM('свод 12 м-цев'!CW34:CW42)</f>
        <v>0</v>
      </c>
      <c r="CU21" s="14">
        <f>SUM('свод 12 м-цев'!CX34:CX42)</f>
        <v>0</v>
      </c>
      <c r="CV21" s="14">
        <f>SUM('свод 12 м-цев'!CY34:CY42)</f>
        <v>0</v>
      </c>
      <c r="CW21" s="14">
        <f>SUM('свод 12 м-цев'!CZ34:CZ42)</f>
        <v>0</v>
      </c>
      <c r="CX21" s="14">
        <f>SUM('свод 12 м-цев'!DA34:DA42)</f>
        <v>-24</v>
      </c>
      <c r="CY21" s="14">
        <f>SUM('свод 12 м-цев'!DB34:DB42)</f>
        <v>-378271.39532000001</v>
      </c>
      <c r="CZ21" s="14">
        <f>SUM('свод 12 м-цев'!DC34:DC42)</f>
        <v>0</v>
      </c>
      <c r="DA21" s="14">
        <f>SUM('свод 12 м-цев'!DD34:DD42)</f>
        <v>0</v>
      </c>
      <c r="DB21" s="14">
        <f>SUM('свод 12 м-цев'!DE34:DE42)</f>
        <v>0</v>
      </c>
      <c r="DC21" s="14">
        <f>SUM('свод 12 м-цев'!DF34:DF42)</f>
        <v>0</v>
      </c>
      <c r="DD21" s="227" t="e">
        <f>SUM('свод 12 м-цев'!DG34:DG42)/CZ21</f>
        <v>#DIV/0!</v>
      </c>
      <c r="DE21" s="227" t="e">
        <f>SUM('свод 12 м-цев'!DH34:DH42)/DB21</f>
        <v>#DIV/0!</v>
      </c>
      <c r="DF21" s="227" t="e">
        <f>SUM('свод 12 м-цев'!DI34:DI42)/DG21</f>
        <v>#DIV/0!</v>
      </c>
      <c r="DG21" s="14">
        <f>SUM('свод 12 м-цев'!DJ34:DJ42)</f>
        <v>0</v>
      </c>
      <c r="DH21" s="14">
        <f>SUM('свод 12 м-цев'!DK34:DK42)</f>
        <v>0</v>
      </c>
      <c r="DI21" s="14">
        <f>SUM('свод 12 м-цев'!DL34:DL42)</f>
        <v>0</v>
      </c>
      <c r="DJ21" s="14">
        <f>SUM('свод 12 м-цев'!DM34:DM42)</f>
        <v>0</v>
      </c>
      <c r="DK21" s="14">
        <f>SUM('свод 12 м-цев'!DN34:DN42)</f>
        <v>0</v>
      </c>
      <c r="DL21" s="14">
        <f>SUM('свод 12 м-цев'!DO34:DO42)</f>
        <v>0</v>
      </c>
      <c r="DM21" s="172">
        <f t="shared" si="6"/>
        <v>59</v>
      </c>
      <c r="DN21" s="172">
        <f t="shared" si="7"/>
        <v>810775.74486999994</v>
      </c>
      <c r="DO21" s="172">
        <f t="shared" si="8"/>
        <v>59</v>
      </c>
      <c r="DP21" s="172">
        <f t="shared" si="9"/>
        <v>810775.74486999994</v>
      </c>
      <c r="DQ21" s="227">
        <f>SUM('свод 12 м-цев'!DT34:DT42)/DM21</f>
        <v>0.92186440677966097</v>
      </c>
      <c r="DR21" s="227">
        <f>SUM('свод 12 м-цев'!DU34:DU42)/DO21</f>
        <v>0.92186440677966097</v>
      </c>
      <c r="DS21" s="227">
        <f>SUM('свод 12 м-цев'!DV34:DV42)/DT21</f>
        <v>0.66588235294117648</v>
      </c>
      <c r="DT21" s="172">
        <f t="shared" si="10"/>
        <v>34</v>
      </c>
      <c r="DU21" s="172">
        <f t="shared" si="11"/>
        <v>317498.42000000004</v>
      </c>
      <c r="DV21" s="172">
        <f t="shared" si="12"/>
        <v>2</v>
      </c>
      <c r="DW21" s="172">
        <f t="shared" si="13"/>
        <v>14523.56</v>
      </c>
      <c r="DX21" s="172">
        <f t="shared" si="14"/>
        <v>-25</v>
      </c>
      <c r="DY21" s="172">
        <f t="shared" si="15"/>
        <v>-493277.32486999989</v>
      </c>
      <c r="DZ21" s="14">
        <f>SUM('свод 12 м-цев'!EC34:EC42)</f>
        <v>1</v>
      </c>
      <c r="EA21" s="14">
        <f>SUM('свод 12 м-цев'!ED34:ED42)</f>
        <v>9074.7338499999987</v>
      </c>
      <c r="EB21" s="14">
        <f>SUM('свод 12 м-цев'!EE34:EE42)</f>
        <v>1</v>
      </c>
      <c r="EC21" s="14">
        <f>SUM('свод 12 м-цев'!EF34:EF42)</f>
        <v>9074.7338499999987</v>
      </c>
      <c r="ED21" s="227">
        <f>SUM('свод 12 м-цев'!EG34:EG42)/DZ21</f>
        <v>0.65</v>
      </c>
      <c r="EE21" s="227">
        <f>SUM('свод 12 м-цев'!EH34:EH42)/EB21</f>
        <v>0.65</v>
      </c>
      <c r="EF21" s="227" t="e">
        <f>SUM('свод 12 м-цев'!EI34:EI42)/EG21</f>
        <v>#DIV/0!</v>
      </c>
      <c r="EG21" s="14">
        <f>SUM('свод 12 м-цев'!EJ34:EJ42)</f>
        <v>0</v>
      </c>
      <c r="EH21" s="14">
        <f>SUM('свод 12 м-цев'!EK34:EK42)</f>
        <v>0</v>
      </c>
      <c r="EI21" s="14">
        <f>SUM('свод 12 м-цев'!EL34:EL42)</f>
        <v>0</v>
      </c>
      <c r="EJ21" s="14">
        <f>SUM('свод 12 м-цев'!EM34:EM42)</f>
        <v>0</v>
      </c>
      <c r="EK21" s="14">
        <f>SUM('свод 12 м-цев'!EN34:EN42)</f>
        <v>-1</v>
      </c>
      <c r="EL21" s="14">
        <f>SUM('свод 12 м-цев'!EO34:EO42)</f>
        <v>-9074.7338499999987</v>
      </c>
      <c r="EM21" s="14">
        <f>SUM('свод 12 м-цев'!EP34:EP42)</f>
        <v>50</v>
      </c>
      <c r="EN21" s="14">
        <f>SUM('свод 12 м-цев'!EQ34:EQ42)</f>
        <v>408363.02325000003</v>
      </c>
      <c r="EO21" s="14">
        <f>SUM('свод 12 м-цев'!ER34:ER42)</f>
        <v>50</v>
      </c>
      <c r="EP21" s="14">
        <f>SUM('свод 12 м-цев'!ES34:ES42)</f>
        <v>408363.02325000003</v>
      </c>
      <c r="EQ21" s="227">
        <f>SUM('свод 12 м-цев'!ET34:ET42)/EM21</f>
        <v>0.58499999999999996</v>
      </c>
      <c r="ER21" s="227">
        <f>SUM('свод 12 м-цев'!EU34:EU42)/EO21</f>
        <v>0.58499999999999996</v>
      </c>
      <c r="ES21" s="227">
        <f>SUM('свод 12 м-цев'!EV34:EV42)/ET21</f>
        <v>0.57992187500000003</v>
      </c>
      <c r="ET21" s="14">
        <f>SUM('свод 12 м-цев'!EW34:EW42)</f>
        <v>128</v>
      </c>
      <c r="EU21" s="14">
        <f>SUM('свод 12 м-цев'!EX34:EX42)</f>
        <v>1033044.0700000001</v>
      </c>
      <c r="EV21" s="14">
        <f>SUM('свод 12 м-цев'!EY34:EY42)</f>
        <v>1</v>
      </c>
      <c r="EW21" s="14">
        <f>SUM('свод 12 м-цев'!EZ34:EZ42)</f>
        <v>9308.09</v>
      </c>
      <c r="EX21" s="14">
        <f>SUM('свод 12 м-цев'!FA34:FA42)</f>
        <v>78</v>
      </c>
      <c r="EY21" s="14">
        <f>SUM('свод 12 м-цев'!FB34:FB42)</f>
        <v>624681.04674999998</v>
      </c>
      <c r="EZ21" s="14">
        <f>SUM('свод 12 м-цев'!FC34:FC42)</f>
        <v>0</v>
      </c>
      <c r="FA21" s="14">
        <f>SUM('свод 12 м-цев'!FD34:FD42)</f>
        <v>0</v>
      </c>
      <c r="FB21" s="14">
        <f>SUM('свод 12 м-цев'!FE34:FE42)</f>
        <v>0</v>
      </c>
      <c r="FC21" s="14">
        <f>SUM('свод 12 м-цев'!FF34:FF42)</f>
        <v>0</v>
      </c>
      <c r="FD21" s="227" t="e">
        <f>SUM('свод 12 м-цев'!FG34:FG42)/EZ21</f>
        <v>#DIV/0!</v>
      </c>
      <c r="FE21" s="227" t="e">
        <f>SUM('свод 12 м-цев'!FH34:FH42)/FB21</f>
        <v>#DIV/0!</v>
      </c>
      <c r="FF21" s="227" t="e">
        <f>SUM('свод 12 м-цев'!FI34:FI42)/FG21</f>
        <v>#DIV/0!</v>
      </c>
      <c r="FG21" s="14">
        <f>SUM('свод 12 м-цев'!FJ34:FJ42)</f>
        <v>0</v>
      </c>
      <c r="FH21" s="14">
        <f>SUM('свод 12 м-цев'!FK34:FK42)</f>
        <v>0</v>
      </c>
      <c r="FI21" s="14">
        <f>SUM('свод 12 м-цев'!FL34:FL42)</f>
        <v>0</v>
      </c>
      <c r="FJ21" s="14">
        <f>SUM('свод 12 м-цев'!FM34:FM42)</f>
        <v>0</v>
      </c>
      <c r="FK21" s="14">
        <f>SUM('свод 12 м-цев'!FN34:FN42)</f>
        <v>0</v>
      </c>
      <c r="FL21" s="14">
        <f>SUM('свод 12 м-цев'!FO34:FO42)</f>
        <v>0</v>
      </c>
      <c r="FM21" s="14">
        <f>SUM('свод 12 м-цев'!FP34:FP42)</f>
        <v>0</v>
      </c>
      <c r="FN21" s="14">
        <f>SUM('свод 12 м-цев'!FQ34:FQ42)</f>
        <v>0</v>
      </c>
      <c r="FO21" s="14">
        <f>SUM('свод 12 м-цев'!FR34:FR42)</f>
        <v>0</v>
      </c>
      <c r="FP21" s="14">
        <f>SUM('свод 12 м-цев'!FS34:FS42)</f>
        <v>0</v>
      </c>
      <c r="FQ21" s="227" t="e">
        <f>SUM('свод 12 м-цев'!FT34:FT42)/FM21</f>
        <v>#DIV/0!</v>
      </c>
      <c r="FR21" s="227" t="e">
        <f>SUM('свод 12 м-цев'!FU34:FU42)/FO21</f>
        <v>#DIV/0!</v>
      </c>
      <c r="FS21" s="227" t="e">
        <f>SUM('свод 12 м-цев'!FV34:FV42)/FT21</f>
        <v>#DIV/0!</v>
      </c>
      <c r="FT21" s="14">
        <f>SUM('свод 12 м-цев'!FW34:FW42)</f>
        <v>0</v>
      </c>
      <c r="FU21" s="14">
        <f>SUM('свод 12 м-цев'!FX34:FX42)</f>
        <v>0</v>
      </c>
      <c r="FV21" s="14">
        <f>SUM('свод 12 м-цев'!FY34:FY42)</f>
        <v>0</v>
      </c>
      <c r="FW21" s="14">
        <f>SUM('свод 12 м-цев'!FZ34:FZ42)</f>
        <v>0</v>
      </c>
      <c r="FX21" s="14">
        <f>SUM('свод 12 м-цев'!GA34:GA42)</f>
        <v>0</v>
      </c>
      <c r="FY21" s="14">
        <f>SUM('свод 12 м-цев'!GB34:GB42)</f>
        <v>0</v>
      </c>
      <c r="FZ21" s="14">
        <f>SUM('свод 12 м-цев'!GC34:GC42)</f>
        <v>0</v>
      </c>
      <c r="GA21" s="14">
        <f>SUM('свод 12 м-цев'!GD34:GD42)</f>
        <v>0</v>
      </c>
      <c r="GB21" s="14">
        <f>SUM('свод 12 м-цев'!GE34:GE42)</f>
        <v>0</v>
      </c>
      <c r="GC21" s="14">
        <f>SUM('свод 12 м-цев'!GF34:GF42)</f>
        <v>0</v>
      </c>
      <c r="GD21" s="227" t="e">
        <f>SUM('свод 12 м-цев'!GG34:GG42)/FZ21</f>
        <v>#DIV/0!</v>
      </c>
      <c r="GE21" s="227" t="e">
        <f>SUM('свод 12 м-цев'!GH34:GH42)/GB21</f>
        <v>#DIV/0!</v>
      </c>
      <c r="GF21" s="227" t="e">
        <f>SUM('свод 12 м-цев'!GI34:GI42)/GG21</f>
        <v>#DIV/0!</v>
      </c>
      <c r="GG21" s="14">
        <f>SUM('свод 12 м-цев'!GJ34:GJ42)</f>
        <v>0</v>
      </c>
      <c r="GH21" s="14">
        <f>SUM('свод 12 м-цев'!GK34:GK42)</f>
        <v>0</v>
      </c>
      <c r="GI21" s="14">
        <f>SUM('свод 12 м-цев'!GL34:GL42)</f>
        <v>0</v>
      </c>
      <c r="GJ21" s="14">
        <f>SUM('свод 12 м-цев'!GM34:GM42)</f>
        <v>0</v>
      </c>
      <c r="GK21" s="14">
        <f>SUM('свод 12 м-цев'!GN34:GN42)</f>
        <v>0</v>
      </c>
      <c r="GL21" s="14">
        <f>SUM('свод 12 м-цев'!GO34:GO42)</f>
        <v>0</v>
      </c>
      <c r="GM21" s="14">
        <f>SUM('свод 12 м-цев'!GP34:GP42)</f>
        <v>0</v>
      </c>
      <c r="GN21" s="14">
        <f>SUM('свод 12 м-цев'!GQ34:GQ42)</f>
        <v>0</v>
      </c>
      <c r="GO21" s="14">
        <f>SUM('свод 12 м-цев'!GR34:GR42)</f>
        <v>0</v>
      </c>
      <c r="GP21" s="14">
        <f>SUM('свод 12 м-цев'!GS34:GS42)</f>
        <v>0</v>
      </c>
      <c r="GQ21" s="227" t="e">
        <f>SUM('свод 12 м-цев'!GT34:GT42)/GM21</f>
        <v>#DIV/0!</v>
      </c>
      <c r="GR21" s="227" t="e">
        <f>SUM('свод 12 м-цев'!GU34:GU42)/GO21</f>
        <v>#DIV/0!</v>
      </c>
      <c r="GS21" s="227" t="e">
        <f>SUM('свод 12 м-цев'!GV34:GV42)/GT21</f>
        <v>#DIV/0!</v>
      </c>
      <c r="GT21" s="14">
        <f>SUM('свод 12 м-цев'!GW34:GW42)</f>
        <v>0</v>
      </c>
      <c r="GU21" s="14">
        <f>SUM('свод 12 м-цев'!GX34:GX42)</f>
        <v>0</v>
      </c>
      <c r="GV21" s="14">
        <f>SUM('свод 12 м-цев'!GY34:GY42)</f>
        <v>0</v>
      </c>
      <c r="GW21" s="14">
        <f>SUM('свод 12 м-цев'!GZ34:GZ42)</f>
        <v>0</v>
      </c>
      <c r="GX21" s="14">
        <f>SUM('свод 12 м-цев'!HA34:HA42)</f>
        <v>0</v>
      </c>
      <c r="GY21" s="14">
        <f>SUM('свод 12 м-цев'!HB34:HB42)</f>
        <v>0</v>
      </c>
      <c r="GZ21" s="14">
        <f>SUM('свод 12 м-цев'!HP34:HP42)</f>
        <v>0</v>
      </c>
      <c r="HA21" s="14">
        <f>SUM('свод 12 м-цев'!HQ34:HQ42)</f>
        <v>0</v>
      </c>
      <c r="HB21" s="14">
        <f>SUM('свод 12 м-цев'!HR34:HR42)</f>
        <v>0</v>
      </c>
      <c r="HC21" s="14">
        <f>SUM('свод 12 м-цев'!HS34:HS42)</f>
        <v>0</v>
      </c>
      <c r="HD21" s="227" t="e">
        <f>SUM('свод 12 м-цев'!HT34:HT42)/GZ21</f>
        <v>#DIV/0!</v>
      </c>
      <c r="HE21" s="227" t="e">
        <f>SUM('свод 12 м-цев'!HU34:HU42)/HB21</f>
        <v>#DIV/0!</v>
      </c>
      <c r="HF21" s="227">
        <f>SUM('свод 12 м-цев'!HV34:HV42)/HG21</f>
        <v>0.52</v>
      </c>
      <c r="HG21" s="14">
        <f>SUM('свод 12 м-цев'!HW34:HW42)</f>
        <v>1</v>
      </c>
      <c r="HH21" s="14">
        <f>SUM('свод 12 м-цев'!HX34:HX42)</f>
        <v>8488.07</v>
      </c>
      <c r="HI21" s="14">
        <f>SUM('свод 12 м-цев'!HY34:HY42)</f>
        <v>0</v>
      </c>
      <c r="HJ21" s="14">
        <f>SUM('свод 12 м-цев'!HZ34:HZ42)</f>
        <v>0</v>
      </c>
      <c r="HK21" s="14">
        <f>SUM('свод 12 м-цев'!IA34:IA42)</f>
        <v>1</v>
      </c>
      <c r="HL21" s="14">
        <f>SUM('свод 12 м-цев'!IB34:IB42)</f>
        <v>8488.07</v>
      </c>
      <c r="HM21" s="14">
        <f>SUM('свод 12 м-цев'!IC34:IC42)</f>
        <v>0</v>
      </c>
      <c r="HN21" s="14">
        <f>SUM('свод 12 м-цев'!ID34:ID42)</f>
        <v>0</v>
      </c>
      <c r="HO21" s="14">
        <f>SUM('свод 12 м-цев'!IE34:IE42)</f>
        <v>0</v>
      </c>
      <c r="HP21" s="14">
        <f>SUM('свод 12 м-цев'!IF34:IF42)</f>
        <v>0</v>
      </c>
      <c r="HQ21" s="227" t="e">
        <f>SUM('свод 12 м-цев'!IG34:IG42)/HM21</f>
        <v>#DIV/0!</v>
      </c>
      <c r="HR21" s="227" t="e">
        <f>SUM('свод 12 м-цев'!IH34:IH42)/HO21</f>
        <v>#DIV/0!</v>
      </c>
      <c r="HS21" s="227" t="e">
        <f>SUM('свод 12 м-цев'!II34:II42)/HT21</f>
        <v>#DIV/0!</v>
      </c>
      <c r="HT21" s="14">
        <f>SUM('свод 12 м-цев'!IJ34:IJ42)</f>
        <v>0</v>
      </c>
      <c r="HU21" s="14">
        <f>SUM('свод 12 м-цев'!IK34:IK42)</f>
        <v>0</v>
      </c>
      <c r="HV21" s="14">
        <f>SUM('свод 12 м-цев'!IL34:IL42)</f>
        <v>0</v>
      </c>
      <c r="HW21" s="14">
        <f>SUM('свод 12 м-цев'!IM34:IM42)</f>
        <v>0</v>
      </c>
      <c r="HX21" s="14">
        <f>SUM('свод 12 м-цев'!IN34:IN42)</f>
        <v>0</v>
      </c>
      <c r="HY21" s="14">
        <f>SUM('свод 12 м-цев'!IO34:IO42)</f>
        <v>0</v>
      </c>
      <c r="HZ21" s="14">
        <f>SUM('свод 12 м-цев'!IP34:IP42)</f>
        <v>13</v>
      </c>
      <c r="IA21" s="14">
        <f>SUM('свод 12 м-цев'!IQ34:IQ42)</f>
        <v>145419.119664</v>
      </c>
      <c r="IB21" s="14">
        <f>SUM('свод 12 м-цев'!IR34:IR42)</f>
        <v>13</v>
      </c>
      <c r="IC21" s="14">
        <f>SUM('свод 12 м-цев'!IS34:IS42)</f>
        <v>145419.119664</v>
      </c>
      <c r="ID21" s="227">
        <f>SUM('свод 12 м-цев'!IT34:IT42)/HZ21</f>
        <v>0.6676923076923077</v>
      </c>
      <c r="IE21" s="227">
        <f>SUM('свод 12 м-цев'!IU34:IU42)/IB21</f>
        <v>0.6676923076923077</v>
      </c>
      <c r="IF21" s="227">
        <f>SUM('свод 12 м-цев'!IV34:IV42)/IG21</f>
        <v>0.52</v>
      </c>
      <c r="IG21" s="14">
        <f>SUM('свод 12 м-цев'!IW34:IW42)</f>
        <v>26</v>
      </c>
      <c r="IH21" s="14">
        <f>SUM('свод 12 м-цев'!IX34:IX42)</f>
        <v>225166.82</v>
      </c>
      <c r="II21" s="14">
        <f>SUM('свод 12 м-цев'!IY34:IY42)</f>
        <v>0</v>
      </c>
      <c r="IJ21" s="14">
        <f>SUM('свод 12 м-цев'!IZ34:IZ42)</f>
        <v>0</v>
      </c>
      <c r="IK21" s="14">
        <f>SUM('свод 12 м-цев'!JA34:JA42)</f>
        <v>13</v>
      </c>
      <c r="IL21" s="14">
        <f>SUM('свод 12 м-цев'!JB34:JB42)</f>
        <v>79747.700336000009</v>
      </c>
      <c r="IM21" s="14">
        <f>SUM('свод 12 м-цев'!JC34:JC42)</f>
        <v>2</v>
      </c>
      <c r="IN21" s="14">
        <f>SUM('свод 12 м-цев'!JD34:JD42)</f>
        <v>21779.361239999998</v>
      </c>
      <c r="IO21" s="14">
        <f>SUM('свод 12 м-цев'!JE34:JE42)</f>
        <v>2</v>
      </c>
      <c r="IP21" s="14">
        <f>SUM('свод 12 м-цев'!JF34:JF42)</f>
        <v>21779.361239999998</v>
      </c>
      <c r="IQ21" s="227">
        <f>SUM('свод 12 м-цев'!JG34:JG42)/IM21</f>
        <v>0.65</v>
      </c>
      <c r="IR21" s="227">
        <f>SUM('свод 12 м-цев'!JH34:JH42)/IO21</f>
        <v>0.65</v>
      </c>
      <c r="IS21" s="227" t="e">
        <f>SUM('свод 12 м-цев'!JI34:JI42)/IT21</f>
        <v>#DIV/0!</v>
      </c>
      <c r="IT21" s="14">
        <f>SUM('свод 12 м-цев'!JJ34:JJ42)</f>
        <v>0</v>
      </c>
      <c r="IU21" s="14">
        <f>SUM('свод 12 м-цев'!JK34:JK42)</f>
        <v>0</v>
      </c>
      <c r="IV21" s="14">
        <f>SUM('свод 12 м-цев'!JL34:JL42)</f>
        <v>0</v>
      </c>
      <c r="IW21" s="14">
        <f>SUM('свод 12 м-цев'!JM34:JM42)</f>
        <v>0</v>
      </c>
      <c r="IX21" s="14">
        <f>SUM('свод 12 м-цев'!JN34:JN42)</f>
        <v>-2</v>
      </c>
      <c r="IY21" s="14">
        <f>SUM('свод 12 м-цев'!JO34:JO42)</f>
        <v>-21779.361239999998</v>
      </c>
      <c r="IZ21" s="14">
        <f>SUM('свод 12 м-цев'!HC34:HC42)</f>
        <v>144</v>
      </c>
      <c r="JA21" s="14">
        <f>SUM('свод 12 м-цев'!HD34:HD42)</f>
        <v>1498420.0533120001</v>
      </c>
      <c r="JB21" s="14">
        <f>SUM('свод 12 м-цев'!HE34:HE42)</f>
        <v>144</v>
      </c>
      <c r="JC21" s="14">
        <f>SUM('свод 12 м-цев'!HF34:HF42)</f>
        <v>1498420.0533120001</v>
      </c>
      <c r="JD21" s="227">
        <f>SUM('свод 12 м-цев'!HG34:HG42)/IZ21</f>
        <v>0.62111111111111106</v>
      </c>
      <c r="JE21" s="227">
        <f>SUM('свод 12 м-цев'!HH34:HH42)/JB21</f>
        <v>0.62111111111111106</v>
      </c>
      <c r="JF21" s="227">
        <f>SUM('свод 12 м-цев'!HI34:HI42)/JG21</f>
        <v>0.60970760233918131</v>
      </c>
      <c r="JG21" s="14">
        <f>SUM('свод 12 м-цев'!HJ34:HJ42)</f>
        <v>171</v>
      </c>
      <c r="JH21" s="14">
        <f>SUM('свод 12 м-цев'!HK34:HK42)</f>
        <v>1727406.64</v>
      </c>
      <c r="JI21" s="14">
        <f>SUM('свод 12 м-цев'!HL34:HL42)</f>
        <v>2</v>
      </c>
      <c r="JJ21" s="14">
        <f>SUM('свод 12 м-цев'!HM34:HM42)</f>
        <v>14854.130000000001</v>
      </c>
      <c r="JK21" s="14">
        <f>SUM('свод 12 м-цев'!HN34:HN42)</f>
        <v>27</v>
      </c>
      <c r="JL21" s="14">
        <f>SUM('свод 12 м-цев'!HO34:HO42)</f>
        <v>228986.58668799972</v>
      </c>
      <c r="JM21" s="14">
        <f>SUM('свод 12 м-цев'!JP34:JP42)</f>
        <v>0</v>
      </c>
      <c r="JN21" s="14">
        <f>SUM('свод 12 м-цев'!JQ34:JQ42)</f>
        <v>0</v>
      </c>
      <c r="JO21" s="14">
        <f>SUM('свод 12 м-цев'!JR34:JR42)</f>
        <v>0</v>
      </c>
      <c r="JP21" s="14">
        <f>SUM('свод 12 м-цев'!JS34:JS42)</f>
        <v>0</v>
      </c>
      <c r="JQ21" s="227"/>
      <c r="JR21" s="227"/>
      <c r="JS21" s="227"/>
      <c r="JT21" s="14">
        <f>SUM('свод 12 м-цев'!JW34:JW42)</f>
        <v>0</v>
      </c>
      <c r="JU21" s="14">
        <f>SUM('свод 12 м-цев'!JX34:JX42)</f>
        <v>0</v>
      </c>
      <c r="JV21" s="14">
        <f>SUM('свод 12 м-цев'!JY34:JY42)</f>
        <v>0</v>
      </c>
      <c r="JW21" s="14">
        <f>SUM('свод 12 м-цев'!JZ34:JZ42)</f>
        <v>0</v>
      </c>
      <c r="JX21" s="14">
        <f>SUM('свод 12 м-цев'!KA34:KA42)</f>
        <v>0</v>
      </c>
      <c r="JY21" s="14">
        <f>SUM('свод 12 м-цев'!KB34:KB42)</f>
        <v>0</v>
      </c>
      <c r="JZ21" s="14">
        <f>SUM('свод 12 м-цев'!KC34:KC42)</f>
        <v>0</v>
      </c>
      <c r="KA21" s="14">
        <f>SUM('свод 12 м-цев'!KD34:KD42)</f>
        <v>0</v>
      </c>
      <c r="KB21" s="14">
        <f>SUM('свод 12 м-цев'!KE34:KE42)</f>
        <v>0</v>
      </c>
      <c r="KC21" s="14">
        <f>SUM('свод 12 м-цев'!KF34:KF42)</f>
        <v>0</v>
      </c>
      <c r="KD21" s="227" t="e">
        <f>SUM('свод 12 м-цев'!KG34:KG42)/JZ21</f>
        <v>#DIV/0!</v>
      </c>
      <c r="KE21" s="227" t="e">
        <f>SUM('свод 12 м-цев'!KH34:KH42)/KB21</f>
        <v>#DIV/0!</v>
      </c>
      <c r="KF21" s="227" t="e">
        <f>SUM('свод 12 м-цев'!KI34:KI42)/KG21</f>
        <v>#DIV/0!</v>
      </c>
      <c r="KG21" s="14">
        <f>SUM('свод 12 м-цев'!KJ34:KJ42)</f>
        <v>0</v>
      </c>
      <c r="KH21" s="14">
        <f>SUM('свод 12 м-цев'!KK34:KK42)</f>
        <v>0</v>
      </c>
      <c r="KI21" s="14">
        <f>SUM('свод 12 м-цев'!KL34:KL42)</f>
        <v>0</v>
      </c>
      <c r="KJ21" s="14">
        <f>SUM('свод 12 м-цев'!KM34:KM42)</f>
        <v>0</v>
      </c>
      <c r="KK21" s="14">
        <f>SUM('свод 12 м-цев'!KN34:KN42)</f>
        <v>0</v>
      </c>
      <c r="KL21" s="14">
        <f>SUM('свод 12 м-цев'!KO34:KO42)</f>
        <v>0</v>
      </c>
      <c r="KM21" s="14">
        <f>SUM('свод 12 м-цев'!KP34:KP42)</f>
        <v>210</v>
      </c>
      <c r="KN21" s="14">
        <f>SUM('свод 12 м-цев'!KQ34:KQ42)</f>
        <v>2083056.291316</v>
      </c>
      <c r="KO21" s="14">
        <f>SUM('свод 12 м-цев'!KR34:KR42)</f>
        <v>210</v>
      </c>
      <c r="KP21" s="14">
        <f>SUM('свод 12 м-цев'!KS34:KS42)</f>
        <v>2083056.291316</v>
      </c>
      <c r="KQ21" s="227">
        <f>SUM('свод 12 м-цев'!KT34:KT42)/KM21</f>
        <v>0.61580952380952381</v>
      </c>
      <c r="KR21" s="227">
        <f>SUM('свод 12 м-цев'!KU34:KU42)/KO21</f>
        <v>0.61580952380952381</v>
      </c>
      <c r="KS21" s="227">
        <f>SUM('свод 12 м-цев'!KV34:KV42)/KT21</f>
        <v>0.59058282208588964</v>
      </c>
      <c r="KT21" s="14">
        <f>SUM('свод 12 м-цев'!KW34:KW42)</f>
        <v>326</v>
      </c>
      <c r="KU21" s="14">
        <f>SUM('свод 12 м-цев'!KX34:KX42)</f>
        <v>2994105.6</v>
      </c>
      <c r="KV21" s="14">
        <f>SUM('свод 12 м-цев'!KY34:KY42)</f>
        <v>3</v>
      </c>
      <c r="KW21" s="14">
        <f>SUM('свод 12 м-цев'!KZ34:KZ42)</f>
        <v>24162.22</v>
      </c>
      <c r="KX21" s="14">
        <f>SUM('свод 12 м-цев'!LA34:LA42)</f>
        <v>116</v>
      </c>
      <c r="KY21" s="14">
        <f>SUM('свод 12 м-цев'!LB34:LB42)</f>
        <v>911049.30868400005</v>
      </c>
      <c r="KZ21" s="14">
        <f>SUM('свод 12 м-цев'!LC34:LC42)</f>
        <v>0</v>
      </c>
      <c r="LA21" s="14">
        <f>SUM('свод 12 м-цев'!LD34:LD42)</f>
        <v>0</v>
      </c>
      <c r="LB21" s="14">
        <f>SUM('свод 12 м-цев'!LE34:LE42)</f>
        <v>0</v>
      </c>
      <c r="LC21" s="14">
        <f>SUM('свод 12 м-цев'!LF34:LF42)</f>
        <v>0</v>
      </c>
      <c r="LD21" s="227" t="e">
        <f>SUM('свод 12 м-цев'!LG34:LG42)/KZ21</f>
        <v>#DIV/0!</v>
      </c>
      <c r="LE21" s="227" t="e">
        <f>SUM('свод 12 м-цев'!LH34:LH42)/LB21</f>
        <v>#DIV/0!</v>
      </c>
      <c r="LF21" s="227" t="e">
        <f>SUM('свод 12 м-цев'!LI34:LI42)/LG21</f>
        <v>#DIV/0!</v>
      </c>
      <c r="LG21" s="14">
        <f>SUM('свод 12 м-цев'!LJ34:LJ42)</f>
        <v>0</v>
      </c>
      <c r="LH21" s="14">
        <f>SUM('свод 12 м-цев'!LK34:LK42)</f>
        <v>0</v>
      </c>
      <c r="LI21" s="14">
        <f>SUM('свод 12 м-цев'!LL34:LL42)</f>
        <v>0</v>
      </c>
      <c r="LJ21" s="14">
        <f>SUM('свод 12 м-цев'!LM34:LM42)</f>
        <v>0</v>
      </c>
      <c r="LK21" s="14">
        <f>SUM('свод 12 м-цев'!LN34:LN42)</f>
        <v>0</v>
      </c>
      <c r="LL21" s="14">
        <f>SUM('свод 12 м-цев'!LO34:LO42)</f>
        <v>0</v>
      </c>
      <c r="LM21" s="14">
        <f>SUM('свод 12 м-цев'!LP34:LP42)</f>
        <v>2</v>
      </c>
      <c r="LN21" s="14">
        <f>SUM('свод 12 м-цев'!LQ34:LQ42)</f>
        <v>24363.991166666667</v>
      </c>
      <c r="LO21" s="14">
        <f>SUM('свод 12 м-цев'!LR34:LR42)</f>
        <v>2</v>
      </c>
      <c r="LP21" s="14">
        <f>SUM('свод 12 м-цев'!LS34:LS42)</f>
        <v>24363.991166666667</v>
      </c>
      <c r="LQ21" s="227">
        <f>SUM('свод 12 м-цев'!LT34:LT42)/LM21</f>
        <v>0.97</v>
      </c>
      <c r="LR21" s="227">
        <f>SUM('свод 12 м-цев'!LU34:LU42)/LO21</f>
        <v>0.97</v>
      </c>
      <c r="LS21" s="227">
        <f>SUM('свод 12 м-цев'!LV34:LV42)/LT21</f>
        <v>0.97</v>
      </c>
      <c r="LT21" s="14">
        <f>SUM('свод 12 м-цев'!LW34:LW42)</f>
        <v>2</v>
      </c>
      <c r="LU21" s="14">
        <f>SUM('свод 12 м-цев'!LX34:LX42)</f>
        <v>24135.269999999997</v>
      </c>
      <c r="LV21" s="14">
        <f>SUM('свод 12 м-цев'!LY34:LY42)</f>
        <v>0</v>
      </c>
      <c r="LW21" s="14">
        <f>SUM('свод 12 м-цев'!LZ34:LZ42)</f>
        <v>0</v>
      </c>
      <c r="LX21" s="14">
        <f>SUM('свод 12 м-цев'!MA34:MA42)</f>
        <v>0</v>
      </c>
      <c r="LY21" s="14">
        <f>SUM('свод 12 м-цев'!MB34:MB42)</f>
        <v>-228.72116666666989</v>
      </c>
      <c r="LZ21" s="14">
        <f>SUM('свод 12 м-цев'!MC34:MC42)</f>
        <v>0</v>
      </c>
      <c r="MA21" s="14">
        <f>SUM('свод 12 м-цев'!MD34:MD42)</f>
        <v>0</v>
      </c>
      <c r="MB21" s="14">
        <f>SUM('свод 12 м-цев'!ME34:ME42)</f>
        <v>0</v>
      </c>
      <c r="MC21" s="14">
        <f>SUM('свод 12 м-цев'!MF34:MF42)</f>
        <v>0</v>
      </c>
      <c r="MD21" s="227" t="e">
        <f>SUM('свод 12 м-цев'!MG34:MG42)/LZ21</f>
        <v>#DIV/0!</v>
      </c>
      <c r="ME21" s="227" t="e">
        <f>SUM('свод 12 м-цев'!MH34:MH42)/MB21</f>
        <v>#DIV/0!</v>
      </c>
      <c r="MF21" s="227" t="e">
        <f>SUM('свод 12 м-цев'!MI34:MI42)/MG21</f>
        <v>#DIV/0!</v>
      </c>
      <c r="MG21" s="14">
        <f>SUM('свод 12 м-цев'!MJ34:MJ42)</f>
        <v>0</v>
      </c>
      <c r="MH21" s="14">
        <f>SUM('свод 12 м-цев'!MK34:MK42)</f>
        <v>0</v>
      </c>
      <c r="MI21" s="14">
        <f>SUM('свод 12 м-цев'!ML34:ML42)</f>
        <v>0</v>
      </c>
      <c r="MJ21" s="14">
        <f>SUM('свод 12 м-цев'!MM34:MM42)</f>
        <v>0</v>
      </c>
      <c r="MK21" s="14">
        <f>SUM('свод 12 м-цев'!MN34:MN42)</f>
        <v>0</v>
      </c>
      <c r="ML21" s="14">
        <f>SUM('свод 12 м-цев'!MO34:MO42)</f>
        <v>0</v>
      </c>
      <c r="MM21" s="14">
        <f>SUM('свод 12 м-цев'!MP34:MP42)</f>
        <v>56</v>
      </c>
      <c r="MN21" s="14">
        <f>SUM('свод 12 м-цев'!MQ34:MQ42)</f>
        <v>617716.22640000004</v>
      </c>
      <c r="MO21" s="14">
        <f>SUM('свод 12 м-цев'!MR34:MR42)</f>
        <v>56</v>
      </c>
      <c r="MP21" s="14">
        <f>SUM('свод 12 м-цев'!MS34:MS42)</f>
        <v>617716.22640000004</v>
      </c>
      <c r="MQ21" s="227">
        <f>SUM('свод 12 м-цев'!MT34:MT42)/MM21</f>
        <v>0.65</v>
      </c>
      <c r="MR21" s="227">
        <f>SUM('свод 12 м-цев'!MU34:MU42)/MO21</f>
        <v>0.65</v>
      </c>
      <c r="MS21" s="227">
        <f>SUM('свод 12 м-цев'!MV34:MV42)/MT21</f>
        <v>0.65</v>
      </c>
      <c r="MT21" s="14">
        <f>SUM('свод 12 м-цев'!MW34:MW42)</f>
        <v>56</v>
      </c>
      <c r="MU21" s="14">
        <f>SUM('свод 12 м-цев'!MX34:MX42)</f>
        <v>623257.2899999998</v>
      </c>
      <c r="MV21" s="14">
        <f>SUM('свод 12 м-цев'!MY34:MY42)</f>
        <v>0</v>
      </c>
      <c r="MW21" s="14">
        <f>SUM('свод 12 м-цев'!MZ34:MZ42)</f>
        <v>0</v>
      </c>
      <c r="MX21" s="14">
        <f>SUM('свод 12 м-цев'!NA34:NA42)</f>
        <v>0</v>
      </c>
      <c r="MY21" s="14">
        <f>SUM('свод 12 м-цев'!NB34:NB42)</f>
        <v>5541.0635999997612</v>
      </c>
      <c r="MZ21" s="14">
        <f>SUM('свод 12 м-цев'!NP34:NP42)</f>
        <v>0</v>
      </c>
      <c r="NA21" s="14">
        <f>SUM('свод 12 м-цев'!NQ34:NQ42)</f>
        <v>0</v>
      </c>
      <c r="NB21" s="14">
        <f>SUM('свод 12 м-цев'!NR34:NR42)</f>
        <v>0</v>
      </c>
      <c r="NC21" s="14">
        <f>SUM('свод 12 м-цев'!NS34:NS42)</f>
        <v>0</v>
      </c>
      <c r="ND21" s="227" t="e">
        <f>SUM('свод 12 м-цев'!NT34:NT42)/MZ21</f>
        <v>#DIV/0!</v>
      </c>
      <c r="NE21" s="227" t="e">
        <f>SUM('свод 12 м-цев'!NU34:NU42)/NB21</f>
        <v>#DIV/0!</v>
      </c>
      <c r="NF21" s="227" t="e">
        <f>SUM('свод 12 м-цев'!NV34:NV42)/NG21</f>
        <v>#DIV/0!</v>
      </c>
      <c r="NG21" s="14">
        <f>SUM('свод 12 м-цев'!NW34:NW42)</f>
        <v>0</v>
      </c>
      <c r="NH21" s="14">
        <f>SUM('свод 12 м-цев'!NX34:NX42)</f>
        <v>0</v>
      </c>
      <c r="NI21" s="14">
        <f>SUM('свод 12 м-цев'!NY34:NY42)</f>
        <v>0</v>
      </c>
      <c r="NJ21" s="14">
        <f>SUM('свод 12 м-цев'!NZ34:NZ42)</f>
        <v>0</v>
      </c>
      <c r="NK21" s="14">
        <f>SUM('свод 12 м-цев'!OA34:OA42)</f>
        <v>0</v>
      </c>
      <c r="NL21" s="14">
        <f>SUM('свод 12 м-цев'!OB34:OB42)</f>
        <v>0</v>
      </c>
      <c r="NM21" s="14">
        <f>SUM('свод 12 м-цев'!OP34:OP42)</f>
        <v>0</v>
      </c>
      <c r="NN21" s="14">
        <f>SUM('свод 12 м-цев'!OQ34:OQ42)</f>
        <v>0</v>
      </c>
      <c r="NO21" s="14">
        <f>SUM('свод 12 м-цев'!OR34:OR42)</f>
        <v>0</v>
      </c>
      <c r="NP21" s="14">
        <f>SUM('свод 12 м-цев'!OS34:OS42)</f>
        <v>0</v>
      </c>
      <c r="NQ21" s="227" t="e">
        <f>SUM('свод 12 м-цев'!OT34:OT42)/NM21</f>
        <v>#DIV/0!</v>
      </c>
      <c r="NR21" s="227" t="e">
        <f>SUM('свод 12 м-цев'!OU34:OU42)/NO21</f>
        <v>#DIV/0!</v>
      </c>
      <c r="NS21" s="227" t="e">
        <f>SUM('свод 12 м-цев'!OV34:OV42)/NT21</f>
        <v>#DIV/0!</v>
      </c>
      <c r="NT21" s="14">
        <f>SUM('свод 12 м-цев'!OW34:OW42)</f>
        <v>0</v>
      </c>
      <c r="NU21" s="14">
        <f>SUM('свод 12 м-цев'!OX34:OX42)</f>
        <v>0</v>
      </c>
      <c r="NV21" s="14">
        <f>SUM('свод 12 м-цев'!OY34:OY42)</f>
        <v>0</v>
      </c>
      <c r="NW21" s="14">
        <f>SUM('свод 12 м-цев'!OZ34:OZ42)</f>
        <v>0</v>
      </c>
      <c r="NX21" s="14">
        <f>SUM('свод 12 м-цев'!PA34:PA42)</f>
        <v>0</v>
      </c>
      <c r="NY21" s="14">
        <f>SUM('свод 12 м-цев'!PB34:PB42)</f>
        <v>0</v>
      </c>
      <c r="NZ21" s="14">
        <f>SUM('свод 12 м-цев'!PC34:PC42)</f>
        <v>0</v>
      </c>
      <c r="OA21" s="14">
        <f>SUM('свод 12 м-цев'!PD34:PD42)</f>
        <v>0</v>
      </c>
      <c r="OB21" s="14">
        <f>SUM('свод 12 м-цев'!PE34:PE42)</f>
        <v>0</v>
      </c>
      <c r="OC21" s="14">
        <f>SUM('свод 12 м-цев'!PF34:PF42)</f>
        <v>0</v>
      </c>
      <c r="OD21" s="227" t="e">
        <f>SUM('свод 12 м-цев'!PG34:PG42)/NZ21</f>
        <v>#DIV/0!</v>
      </c>
      <c r="OE21" s="227" t="e">
        <f>SUM('свод 12 м-цев'!PH34:PH42)/OB21</f>
        <v>#DIV/0!</v>
      </c>
      <c r="OF21" s="227">
        <f>SUM('свод 12 м-цев'!PI34:PI42)/OG21</f>
        <v>0.65</v>
      </c>
      <c r="OG21" s="14">
        <f>SUM('свод 12 м-цев'!PJ34:PJ42)</f>
        <v>6</v>
      </c>
      <c r="OH21" s="14">
        <f>SUM('свод 12 м-цев'!PK34:PK42)</f>
        <v>54833.850000000006</v>
      </c>
      <c r="OI21" s="14">
        <f>SUM('свод 12 м-цев'!PL34:PL42)</f>
        <v>0</v>
      </c>
      <c r="OJ21" s="14">
        <f>SUM('свод 12 м-цев'!PM34:PM42)</f>
        <v>0</v>
      </c>
      <c r="OK21" s="14">
        <f>SUM('свод 12 м-цев'!PN34:PN42)</f>
        <v>6</v>
      </c>
      <c r="OL21" s="14">
        <f>SUM('свод 12 м-цев'!PO34:PO42)</f>
        <v>54833.850000000006</v>
      </c>
      <c r="OM21" s="14">
        <f>SUM('свод 12 м-цев'!NC34:NC42)</f>
        <v>22</v>
      </c>
      <c r="ON21" s="14">
        <f>SUM('свод 12 м-цев'!ND34:ND42)</f>
        <v>318127.31131999998</v>
      </c>
      <c r="OO21" s="14">
        <f>SUM('свод 12 м-цев'!NE34:NE42)</f>
        <v>22</v>
      </c>
      <c r="OP21" s="14">
        <f>SUM('свод 12 м-цев'!NF34:NF42)</f>
        <v>318127.31131999998</v>
      </c>
      <c r="OQ21" s="227">
        <f>SUM('свод 12 м-цев'!NG34:NG42)/OM21</f>
        <v>0.82454545454545458</v>
      </c>
      <c r="OR21" s="227">
        <f>SUM('свод 12 м-цев'!NH34:NH42)/OO21</f>
        <v>0.82454545454545458</v>
      </c>
      <c r="OS21" s="227">
        <f>SUM('свод 12 м-цев'!NI34:NI42)/OT21</f>
        <v>0.77</v>
      </c>
      <c r="OT21" s="14">
        <f>SUM('свод 12 м-цев'!NJ34:NJ42)</f>
        <v>17</v>
      </c>
      <c r="OU21" s="14">
        <f>SUM('свод 12 м-цев'!NK34:NK42)</f>
        <v>233218.84000000003</v>
      </c>
      <c r="OV21" s="14">
        <f>SUM('свод 12 м-цев'!NL34:NL42)</f>
        <v>0</v>
      </c>
      <c r="OW21" s="14">
        <f>SUM('свод 12 м-цев'!NM34:NM42)</f>
        <v>0</v>
      </c>
      <c r="OX21" s="14">
        <f>SUM('свод 12 м-цев'!NN34:NN42)</f>
        <v>-5</v>
      </c>
      <c r="OY21" s="14">
        <f>SUM('свод 12 м-цев'!NO34:NO42)</f>
        <v>-84908.471319999982</v>
      </c>
      <c r="OZ21" s="14">
        <f>SUM('свод 12 м-цев'!PP34:PP42)</f>
        <v>2</v>
      </c>
      <c r="PA21" s="14">
        <f>SUM('свод 12 м-цев'!PQ34:PQ42)</f>
        <v>16222.557078</v>
      </c>
      <c r="PB21" s="14">
        <f>SUM('свод 12 м-цев'!PR34:PR42)</f>
        <v>2</v>
      </c>
      <c r="PC21" s="14">
        <f>SUM('свод 12 м-цев'!PS34:PS42)</f>
        <v>16222.557078</v>
      </c>
      <c r="PD21" s="227">
        <f>SUM('свод 12 м-цев'!PT34:PT42)/OZ21</f>
        <v>0.58499999999999996</v>
      </c>
      <c r="PE21" s="227">
        <f>SUM('свод 12 м-цев'!PU34:PU42)/PB21</f>
        <v>0.58499999999999996</v>
      </c>
      <c r="PF21" s="227" t="e">
        <f>SUM('свод 12 м-цев'!PV34:PV42)/PG21</f>
        <v>#DIV/0!</v>
      </c>
      <c r="PG21" s="14">
        <f>SUM('свод 12 м-цев'!PW34:PW42)</f>
        <v>0</v>
      </c>
      <c r="PH21" s="14">
        <f>SUM('свод 12 м-цев'!PX34:PX42)</f>
        <v>0</v>
      </c>
      <c r="PI21" s="14">
        <f>SUM('свод 12 м-цев'!PY34:PY42)</f>
        <v>0</v>
      </c>
      <c r="PJ21" s="14">
        <f>SUM('свод 12 м-цев'!PZ34:PZ42)</f>
        <v>0</v>
      </c>
      <c r="PK21" s="14">
        <f>SUM('свод 12 м-цев'!QA34:QA42)</f>
        <v>-2</v>
      </c>
      <c r="PL21" s="14">
        <f>SUM('свод 12 м-цев'!QB34:QB42)</f>
        <v>-16222.557078</v>
      </c>
      <c r="PM21" s="14">
        <f>SUM('свод 12 м-цев'!OC34:OC42)</f>
        <v>0</v>
      </c>
      <c r="PN21" s="14">
        <f>SUM('свод 12 м-цев'!OD34:OD42)</f>
        <v>0</v>
      </c>
      <c r="PO21" s="14">
        <f>SUM('свод 12 м-цев'!OE34:OE42)</f>
        <v>0</v>
      </c>
      <c r="PP21" s="14">
        <f>SUM('свод 12 м-цев'!OF34:OF42)</f>
        <v>0</v>
      </c>
      <c r="PQ21" s="227" t="e">
        <f>SUM('свод 12 м-цев'!OG34:OG42)/PM21</f>
        <v>#DIV/0!</v>
      </c>
      <c r="PR21" s="227" t="e">
        <f>SUM('свод 12 м-цев'!OH34:OH42)/PO21</f>
        <v>#DIV/0!</v>
      </c>
      <c r="PS21" s="227">
        <f>SUM('свод 12 м-цев'!OI34:OI42)/PT21</f>
        <v>0.52</v>
      </c>
      <c r="PT21" s="14">
        <f>SUM('свод 12 м-цев'!OJ34:OJ42)</f>
        <v>1</v>
      </c>
      <c r="PU21" s="14">
        <f>SUM('свод 12 м-цев'!OK34:OK42)</f>
        <v>8847.2999999999993</v>
      </c>
      <c r="PV21" s="14">
        <f>SUM('свод 12 м-цев'!OL34:OL42)</f>
        <v>0</v>
      </c>
      <c r="PW21" s="14">
        <f>SUM('свод 12 м-цев'!OM34:OM42)</f>
        <v>0</v>
      </c>
      <c r="PX21" s="14">
        <f>SUM('свод 12 м-цев'!ON34:ON42)</f>
        <v>1</v>
      </c>
      <c r="PY21" s="14">
        <f>SUM('свод 12 м-цев'!OO34:OO42)</f>
        <v>8847.2999999999993</v>
      </c>
      <c r="PZ21" s="14">
        <f>SUM('свод 12 м-цев'!QC34:QC42)</f>
        <v>12</v>
      </c>
      <c r="QA21" s="14">
        <f>SUM('свод 12 м-цев'!QD34:QD42)</f>
        <v>141612.82262400002</v>
      </c>
      <c r="QB21" s="14">
        <f>SUM('свод 12 м-цев'!QE34:QE42)</f>
        <v>12</v>
      </c>
      <c r="QC21" s="14">
        <f>SUM('свод 12 м-цев'!QF34:QF42)</f>
        <v>141612.82262400002</v>
      </c>
      <c r="QD21" s="227">
        <f>SUM('свод 12 м-цев'!QG34:QG42)/PZ21</f>
        <v>0.65</v>
      </c>
      <c r="QE21" s="227">
        <f>SUM('свод 12 м-цев'!QH34:QH42)/QB21</f>
        <v>0.65</v>
      </c>
      <c r="QF21" s="227">
        <f>SUM('свод 12 м-цев'!QI34:QI42)/QG21</f>
        <v>0.63700000000000012</v>
      </c>
      <c r="QG21" s="14">
        <f>SUM('свод 12 м-цев'!QJ34:QJ42)</f>
        <v>10</v>
      </c>
      <c r="QH21" s="14">
        <f>SUM('свод 12 м-цев'!QK34:QK42)</f>
        <v>116802.95000000001</v>
      </c>
      <c r="QI21" s="14">
        <f>SUM('свод 12 м-цев'!QL34:QL42)</f>
        <v>0</v>
      </c>
      <c r="QJ21" s="14">
        <f>SUM('свод 12 м-цев'!QM34:QM42)</f>
        <v>0</v>
      </c>
      <c r="QK21" s="14">
        <f>SUM('свод 12 м-цев'!QN34:QN42)</f>
        <v>-2</v>
      </c>
      <c r="QL21" s="14">
        <f>SUM('свод 12 м-цев'!QO34:QO42)</f>
        <v>-24809.872624000011</v>
      </c>
      <c r="QM21" s="14">
        <f>SUM('свод 12 м-цев'!QP34:QP42)</f>
        <v>2</v>
      </c>
      <c r="QN21" s="14">
        <f>SUM('свод 12 м-цев'!QQ34:QQ42)</f>
        <v>34488.857199999999</v>
      </c>
      <c r="QO21" s="14">
        <f>SUM('свод 12 м-цев'!QR34:QR42)</f>
        <v>2</v>
      </c>
      <c r="QP21" s="14">
        <f>SUM('свод 12 м-цев'!QS34:QS42)</f>
        <v>34488.857199999999</v>
      </c>
      <c r="QQ21" s="227">
        <f>SUM('свод 12 м-цев'!QT34:QT42)/QM21</f>
        <v>0.97</v>
      </c>
      <c r="QR21" s="227">
        <f>SUM('свод 12 м-цев'!QU34:QU42)/QO21</f>
        <v>0.97</v>
      </c>
      <c r="QS21" s="227">
        <f>SUM('свод 12 м-цев'!QV34:QV42)/QT21</f>
        <v>0.72285714285714298</v>
      </c>
      <c r="QT21" s="14">
        <f>SUM('свод 12 м-цев'!QW34:QW42)</f>
        <v>7</v>
      </c>
      <c r="QU21" s="14">
        <f>SUM('свод 12 м-цев'!QX34:QX42)</f>
        <v>89955.46</v>
      </c>
      <c r="QV21" s="14">
        <f>SUM('свод 12 м-цев'!QY34:QY42)</f>
        <v>0</v>
      </c>
      <c r="QW21" s="14">
        <f>SUM('свод 12 м-цев'!QZ34:QZ42)</f>
        <v>0</v>
      </c>
      <c r="QX21" s="14">
        <f>SUM('свод 12 м-цев'!RA34:RA42)</f>
        <v>5</v>
      </c>
      <c r="QY21" s="14">
        <f>SUM('свод 12 м-цев'!RB34:RB42)</f>
        <v>55466.602800000008</v>
      </c>
      <c r="QZ21" s="14">
        <f>SUM('свод 12 м-цев'!RC34:RC42)</f>
        <v>0</v>
      </c>
      <c r="RA21" s="14">
        <f>SUM('свод 12 м-цев'!RD34:RD42)</f>
        <v>0</v>
      </c>
      <c r="RB21" s="14">
        <f>SUM('свод 12 м-цев'!RE34:RE42)</f>
        <v>0</v>
      </c>
      <c r="RC21" s="14">
        <f>SUM('свод 12 м-цев'!RF34:RF42)</f>
        <v>0</v>
      </c>
      <c r="RD21" s="227" t="e">
        <f>SUM('свод 12 м-цев'!RG34:RG42)/QZ21</f>
        <v>#DIV/0!</v>
      </c>
      <c r="RE21" s="227" t="e">
        <f>SUM('свод 12 м-цев'!RH34:RH42)/RB21</f>
        <v>#DIV/0!</v>
      </c>
      <c r="RF21" s="227" t="e">
        <f>SUM('свод 12 м-цев'!RI34:RI42)/RG21</f>
        <v>#DIV/0!</v>
      </c>
      <c r="RG21" s="14">
        <f>SUM('свод 12 м-цев'!RJ34:RJ42)</f>
        <v>0</v>
      </c>
      <c r="RH21" s="14">
        <f>SUM('свод 12 м-цев'!RK34:RK42)</f>
        <v>0</v>
      </c>
      <c r="RI21" s="14">
        <f>SUM('свод 12 м-цев'!RL34:RL42)</f>
        <v>0</v>
      </c>
      <c r="RJ21" s="14">
        <f>SUM('свод 12 м-цев'!RM34:RM42)</f>
        <v>0</v>
      </c>
      <c r="RK21" s="14">
        <f>SUM('свод 12 м-цев'!RN34:RN42)</f>
        <v>0</v>
      </c>
      <c r="RL21" s="14">
        <f>SUM('свод 12 м-цев'!RO34:RO42)</f>
        <v>0</v>
      </c>
      <c r="RM21" s="14">
        <f>SUM('свод 12 м-цев'!SC34:SC42)</f>
        <v>57</v>
      </c>
      <c r="RN21" s="14">
        <f>SUM('свод 12 м-цев'!SD34:SD42)</f>
        <v>701709.69159199996</v>
      </c>
      <c r="RO21" s="14">
        <f>SUM('свод 12 м-цев'!SE34:SE42)</f>
        <v>57</v>
      </c>
      <c r="RP21" s="14">
        <f>SUM('свод 12 м-цев'!SF34:SF42)</f>
        <v>701709.69159199996</v>
      </c>
      <c r="RQ21" s="227">
        <f>SUM('свод 12 м-цев'!SG34:SG42)/RM21</f>
        <v>0.6780701754385966</v>
      </c>
      <c r="RR21" s="227">
        <f>SUM('свод 12 м-цев'!SH34:SH42)/RO21</f>
        <v>0.6780701754385966</v>
      </c>
      <c r="RS21" s="227">
        <f>SUM('свод 12 м-цев'!SI34:SI42)/RT21</f>
        <v>0.65933962264150947</v>
      </c>
      <c r="RT21" s="14">
        <f>SUM('свод 12 м-цев'!SJ34:SJ42)</f>
        <v>106</v>
      </c>
      <c r="RU21" s="14">
        <f>SUM('свод 12 м-цев'!SK34:SK42)</f>
        <v>1268469.54</v>
      </c>
      <c r="RV21" s="14">
        <f>SUM('свод 12 м-цев'!SL34:SL42)</f>
        <v>0</v>
      </c>
      <c r="RW21" s="14">
        <f>SUM('свод 12 м-цев'!SM34:SM42)</f>
        <v>0</v>
      </c>
      <c r="RX21" s="14">
        <f>SUM('свод 12 м-цев'!SN34:SN42)</f>
        <v>49</v>
      </c>
      <c r="RY21" s="14">
        <f>SUM('свод 12 м-цев'!SO34:SO42)</f>
        <v>566759.84840800008</v>
      </c>
      <c r="RZ21" s="14">
        <f>SUM('свод 12 м-цев'!SP34:SP42)</f>
        <v>8</v>
      </c>
      <c r="SA21" s="14">
        <f>SUM('свод 12 м-цев'!SQ34:SQ42)</f>
        <v>88177.321960000001</v>
      </c>
      <c r="SB21" s="14">
        <f>SUM('свод 12 м-цев'!SR34:SR42)</f>
        <v>8</v>
      </c>
      <c r="SC21" s="14">
        <f>SUM('свод 12 м-цев'!SS34:SS42)</f>
        <v>88177.321960000001</v>
      </c>
      <c r="SD21" s="227">
        <f>SUM('свод 12 м-цев'!ST34:ST42)/RZ21</f>
        <v>0.73</v>
      </c>
      <c r="SE21" s="227">
        <f>SUM('свод 12 м-цев'!SU34:SU42)/SB21</f>
        <v>0.73</v>
      </c>
      <c r="SF21" s="227">
        <f>SUM('свод 12 м-цев'!SV34:SV42)/SG21</f>
        <v>0.69</v>
      </c>
      <c r="SG21" s="14">
        <f>SUM('свод 12 м-цев'!SW34:SW42)</f>
        <v>8</v>
      </c>
      <c r="SH21" s="14">
        <f>SUM('свод 12 м-цев'!SX34:SX42)</f>
        <v>83809.340000000011</v>
      </c>
      <c r="SI21" s="14">
        <f>SUM('свод 12 м-цев'!SY34:SY42)</f>
        <v>0</v>
      </c>
      <c r="SJ21" s="14">
        <f>SUM('свод 12 м-цев'!SZ34:SZ42)</f>
        <v>0</v>
      </c>
      <c r="SK21" s="14">
        <f>SUM('свод 12 м-цев'!TA34:TA42)</f>
        <v>0</v>
      </c>
      <c r="SL21" s="14">
        <f>SUM('свод 12 м-цев'!TB34:TB42)</f>
        <v>-4367.9819599999973</v>
      </c>
      <c r="SM21" s="14">
        <f>SUM('свод 12 м-цев'!RP34:RP42)</f>
        <v>24</v>
      </c>
      <c r="SN21" s="14">
        <f>SUM('свод 12 м-цев'!RQ34:RQ42)</f>
        <v>317189.96400000004</v>
      </c>
      <c r="SO21" s="14">
        <f>SUM('свод 12 м-цев'!RR34:RR42)</f>
        <v>24</v>
      </c>
      <c r="SP21" s="14">
        <f>SUM('свод 12 м-цев'!RS34:RS42)</f>
        <v>317189.96400000004</v>
      </c>
      <c r="SQ21" s="227">
        <f>SUM('свод 12 м-цев'!RT34:RT42)/SM21</f>
        <v>0.73000000000000009</v>
      </c>
      <c r="SR21" s="227">
        <f>SUM('свод 12 м-цев'!RU34:RU42)/SO21</f>
        <v>0.73000000000000009</v>
      </c>
      <c r="SS21" s="227">
        <f>SUM('свод 12 м-цев'!RV34:RV42)/ST21</f>
        <v>0.63355555555555554</v>
      </c>
      <c r="ST21" s="14">
        <f>SUM('свод 12 м-цев'!RW34:RW42)</f>
        <v>45</v>
      </c>
      <c r="SU21" s="14">
        <f>SUM('свод 12 м-цев'!RX34:RX42)</f>
        <v>516275.28000000009</v>
      </c>
      <c r="SV21" s="14">
        <f>SUM('свод 12 м-цев'!RY34:RY42)</f>
        <v>0</v>
      </c>
      <c r="SW21" s="14">
        <f>SUM('свод 12 м-цев'!RZ34:RZ42)</f>
        <v>0</v>
      </c>
      <c r="SX21" s="14">
        <f>SUM('свод 12 м-цев'!SA34:SA42)</f>
        <v>21</v>
      </c>
      <c r="SY21" s="14">
        <f>SUM('свод 12 м-цев'!SB34:SB42)</f>
        <v>199085.31600000008</v>
      </c>
      <c r="SZ21" s="14">
        <f>SUM('свод 12 м-цев'!TC34:TC42)</f>
        <v>83</v>
      </c>
      <c r="TA21" s="14">
        <f>SUM('свод 12 м-цев'!TD34:TD42)</f>
        <v>833909.84449499997</v>
      </c>
      <c r="TB21" s="14">
        <f>SUM('свод 12 м-цев'!TE34:TE42)</f>
        <v>83</v>
      </c>
      <c r="TC21" s="14">
        <f>SUM('свод 12 м-цев'!TF34:TF42)</f>
        <v>833909.84449499997</v>
      </c>
      <c r="TD21" s="227">
        <f>SUM('свод 12 м-цев'!TG34:TG42)/SZ21</f>
        <v>0.66542168674698798</v>
      </c>
      <c r="TE21" s="227">
        <f>SUM('свод 12 м-цев'!TH34:TH42)/TB21</f>
        <v>0.66542168674698798</v>
      </c>
      <c r="TF21" s="227">
        <f>SUM('свод 12 м-цев'!TI34:TI42)/TG21</f>
        <v>0.66976190476190478</v>
      </c>
      <c r="TG21" s="14">
        <f>SUM('свод 12 м-цев'!TJ34:TJ42)</f>
        <v>84</v>
      </c>
      <c r="TH21" s="14">
        <f>SUM('свод 12 м-цев'!TK34:TK42)</f>
        <v>850722.40000000014</v>
      </c>
      <c r="TI21" s="14">
        <f>SUM('свод 12 м-цев'!TL34:TL42)</f>
        <v>0</v>
      </c>
      <c r="TJ21" s="14">
        <f>SUM('свод 12 м-цев'!TM34:TM42)</f>
        <v>0</v>
      </c>
      <c r="TK21" s="14">
        <f>SUM('свод 12 м-цев'!TN34:TN42)</f>
        <v>1</v>
      </c>
      <c r="TL21" s="14">
        <f>SUM('свод 12 м-цев'!TO34:TO42)</f>
        <v>16812.5555050002</v>
      </c>
      <c r="TM21" s="14">
        <f>SUM('свод 12 м-цев'!TP34:TP42)</f>
        <v>0</v>
      </c>
      <c r="TN21" s="14">
        <f>SUM('свод 12 м-цев'!TQ34:TQ42)</f>
        <v>0</v>
      </c>
      <c r="TO21" s="14">
        <f>SUM('свод 12 м-цев'!TR34:TR42)</f>
        <v>0</v>
      </c>
      <c r="TP21" s="14">
        <f>SUM('свод 12 м-цев'!TS34:TS42)</f>
        <v>0</v>
      </c>
      <c r="TQ21" s="227" t="e">
        <f>SUM('свод 12 м-цев'!TT34:TT42)/TM21</f>
        <v>#DIV/0!</v>
      </c>
      <c r="TR21" s="227" t="e">
        <f>SUM('свод 12 м-цев'!TU34:TU42)/TO21</f>
        <v>#DIV/0!</v>
      </c>
      <c r="TS21" s="227" t="e">
        <f>SUM('свод 12 м-цев'!TV34:TV42)/TT21</f>
        <v>#DIV/0!</v>
      </c>
      <c r="TT21" s="14">
        <f>SUM('свод 12 м-цев'!TW34:TW42)</f>
        <v>0</v>
      </c>
      <c r="TU21" s="14">
        <f>SUM('свод 12 м-цев'!TX34:TX42)</f>
        <v>0</v>
      </c>
      <c r="TV21" s="14">
        <f>SUM('свод 12 м-цев'!TY34:TY42)</f>
        <v>0</v>
      </c>
      <c r="TW21" s="14">
        <f>SUM('свод 12 м-цев'!TZ34:TZ42)</f>
        <v>0</v>
      </c>
      <c r="TX21" s="14">
        <f>SUM('свод 12 м-цев'!UA34:UA42)</f>
        <v>0</v>
      </c>
      <c r="TY21" s="14">
        <f>SUM('свод 12 м-цев'!UB34:UB42)</f>
        <v>0</v>
      </c>
      <c r="TZ21" s="14">
        <f>SUM('свод 12 м-цев'!VP34:VP42)</f>
        <v>0</v>
      </c>
      <c r="UA21" s="14">
        <f>SUM('свод 12 м-цев'!VQ34:VQ42)</f>
        <v>0</v>
      </c>
      <c r="UB21" s="14">
        <f>SUM('свод 12 м-цев'!VR34:VR42)</f>
        <v>0</v>
      </c>
      <c r="UC21" s="14">
        <f>SUM('свод 12 м-цев'!VS34:VS42)</f>
        <v>0</v>
      </c>
      <c r="UD21" s="227" t="e">
        <f>SUM('свод 12 м-цев'!VT34:VT42)/TZ21</f>
        <v>#DIV/0!</v>
      </c>
      <c r="UE21" s="227" t="e">
        <f>SUM('свод 12 м-цев'!VU34:VU42)/UB21</f>
        <v>#DIV/0!</v>
      </c>
      <c r="UF21" s="227" t="e">
        <f>SUM('свод 12 м-цев'!VV34:VV42)/UG21</f>
        <v>#DIV/0!</v>
      </c>
      <c r="UG21" s="14">
        <f>SUM('свод 12 м-цев'!VW34:VW42)</f>
        <v>0</v>
      </c>
      <c r="UH21" s="14">
        <f>SUM('свод 12 м-цев'!VX34:VX42)</f>
        <v>0</v>
      </c>
      <c r="UI21" s="14">
        <f>SUM('свод 12 м-цев'!VY34:VY42)</f>
        <v>0</v>
      </c>
      <c r="UJ21" s="14">
        <f>SUM('свод 12 м-цев'!VZ34:VZ42)</f>
        <v>0</v>
      </c>
      <c r="UK21" s="14">
        <f>SUM('свод 12 м-цев'!WA34:WA42)</f>
        <v>0</v>
      </c>
      <c r="UL21" s="14">
        <f>SUM('свод 12 м-цев'!WB34:WB42)</f>
        <v>0</v>
      </c>
      <c r="UM21" s="14">
        <f>SUM('свод 12 м-цев'!UC34:UC42)</f>
        <v>0</v>
      </c>
      <c r="UN21" s="14">
        <f>SUM('свод 12 м-цев'!UD34:UD42)</f>
        <v>0</v>
      </c>
      <c r="UO21" s="14">
        <f>SUM('свод 12 м-цев'!UE34:UE42)</f>
        <v>0</v>
      </c>
      <c r="UP21" s="14">
        <f>SUM('свод 12 м-цев'!UF34:UF42)</f>
        <v>0</v>
      </c>
      <c r="UQ21" s="227" t="e">
        <f>SUM('свод 12 м-цев'!UG34:UG42)/UM21</f>
        <v>#DIV/0!</v>
      </c>
      <c r="UR21" s="227" t="e">
        <f>SUM('свод 12 м-цев'!UH34:UH42)/UO21</f>
        <v>#DIV/0!</v>
      </c>
      <c r="US21" s="227" t="e">
        <f>SUM('свод 12 м-цев'!UI34:UI42)/UT21</f>
        <v>#DIV/0!</v>
      </c>
      <c r="UT21" s="14">
        <f>SUM('свод 12 м-цев'!UJ34:UJ42)</f>
        <v>0</v>
      </c>
      <c r="UU21" s="14">
        <f>SUM('свод 12 м-цев'!UK34:UK42)</f>
        <v>0</v>
      </c>
      <c r="UV21" s="14">
        <f>SUM('свод 12 м-цев'!UL34:UL42)</f>
        <v>0</v>
      </c>
      <c r="UW21" s="14">
        <f>SUM('свод 12 м-цев'!UM34:UM42)</f>
        <v>0</v>
      </c>
      <c r="UX21" s="14">
        <f>SUM('свод 12 м-цев'!UN34:UN42)</f>
        <v>0</v>
      </c>
      <c r="UY21" s="14">
        <f>SUM('свод 12 м-цев'!UO34:UO42)</f>
        <v>0</v>
      </c>
      <c r="UZ21" s="14">
        <f>SUM('свод 12 м-цев'!UP34:UP42)</f>
        <v>73</v>
      </c>
      <c r="VA21" s="14">
        <f>SUM('свод 12 м-цев'!UQ34:UQ42)</f>
        <v>1996917.69004</v>
      </c>
      <c r="VB21" s="14">
        <f>SUM('свод 12 м-цев'!UR34:UR42)</f>
        <v>73</v>
      </c>
      <c r="VC21" s="14">
        <f>SUM('свод 12 м-цев'!US34:US42)</f>
        <v>1996917.69004</v>
      </c>
      <c r="VD21" s="227">
        <f>SUM('свод 12 м-цев'!UT34:UT42)/UZ21</f>
        <v>1.1250684931506849</v>
      </c>
      <c r="VE21" s="227">
        <f>SUM('свод 12 м-цев'!UU34:UU42)/VB21</f>
        <v>1.1250684931506849</v>
      </c>
      <c r="VF21" s="227">
        <f>SUM('свод 12 м-цев'!UV34:UV42)/VG21</f>
        <v>0.63790697674418606</v>
      </c>
      <c r="VG21" s="14">
        <f>SUM('свод 12 м-цев'!UW34:UW42)</f>
        <v>43</v>
      </c>
      <c r="VH21" s="14">
        <f>SUM('свод 12 м-цев'!UX34:UX42)</f>
        <v>678679.98000000021</v>
      </c>
      <c r="VI21" s="14">
        <f>SUM('свод 12 м-цев'!UY34:UY42)</f>
        <v>0</v>
      </c>
      <c r="VJ21" s="14">
        <f>SUM('свод 12 м-цев'!UZ34:UZ42)</f>
        <v>0</v>
      </c>
      <c r="VK21" s="14">
        <f>SUM('свод 12 м-цев'!VA34:VA42)</f>
        <v>-30</v>
      </c>
      <c r="VL21" s="14">
        <f>SUM('свод 12 м-цев'!VB34:VB42)</f>
        <v>-1318237.7100399998</v>
      </c>
      <c r="VM21" s="14">
        <f>SUM('свод 12 м-цев'!VC34:VC42)</f>
        <v>0</v>
      </c>
      <c r="VN21" s="14">
        <f>SUM('свод 12 м-цев'!VD34:VD42)</f>
        <v>0</v>
      </c>
      <c r="VO21" s="14">
        <f>SUM('свод 12 м-цев'!VE34:VE42)</f>
        <v>0</v>
      </c>
      <c r="VP21" s="14">
        <f>SUM('свод 12 м-цев'!VF34:VF42)</f>
        <v>0</v>
      </c>
      <c r="VQ21" s="227" t="e">
        <f>SUM('свод 12 м-цев'!VG34:VG42)/VM21</f>
        <v>#DIV/0!</v>
      </c>
      <c r="VR21" s="227" t="e">
        <f>SUM('свод 12 м-цев'!VH34:VH42)/VO21</f>
        <v>#DIV/0!</v>
      </c>
      <c r="VS21" s="227">
        <f>SUM('свод 12 м-цев'!VI34:VI42)/VT21</f>
        <v>0.52</v>
      </c>
      <c r="VT21" s="14">
        <f>SUM('свод 12 м-цев'!VJ34:VJ42)</f>
        <v>4</v>
      </c>
      <c r="VU21" s="14">
        <f>SUM('свод 12 м-цев'!VK34:VK42)</f>
        <v>50073.17</v>
      </c>
      <c r="VV21" s="14">
        <f>SUM('свод 12 м-цев'!VL34:VL42)</f>
        <v>0</v>
      </c>
      <c r="VW21" s="14">
        <f>SUM('свод 12 м-цев'!VM34:VM42)</f>
        <v>0</v>
      </c>
      <c r="VX21" s="14">
        <f>SUM('свод 12 м-цев'!VN34:VN42)</f>
        <v>4</v>
      </c>
      <c r="VY21" s="14">
        <f>SUM('свод 12 м-цев'!VO34:VO42)</f>
        <v>50073.17</v>
      </c>
      <c r="VZ21" s="14">
        <f>SUM('свод 12 м-цев'!WC34:WC42)</f>
        <v>18</v>
      </c>
      <c r="WA21" s="14">
        <f>SUM('свод 12 м-цев'!WD34:WD42)</f>
        <v>334993.82904000004</v>
      </c>
      <c r="WB21" s="14">
        <f>SUM('свод 12 м-цев'!WE34:WE42)</f>
        <v>18</v>
      </c>
      <c r="WC21" s="14">
        <f>SUM('свод 12 м-цев'!WF34:WF42)</f>
        <v>334993.82904000004</v>
      </c>
      <c r="WD21" s="227">
        <f>SUM('свод 12 м-цев'!WG34:WG42)/VZ21</f>
        <v>0.56999999999999995</v>
      </c>
      <c r="WE21" s="227">
        <f>SUM('свод 12 м-цев'!WH34:WH42)/WB21</f>
        <v>0.56999999999999995</v>
      </c>
      <c r="WF21" s="227">
        <f>SUM('свод 12 м-цев'!WI34:WI42)/WG21</f>
        <v>0.52</v>
      </c>
      <c r="WG21" s="14">
        <f>SUM('свод 12 м-цев'!WJ34:WJ42)</f>
        <v>16</v>
      </c>
      <c r="WH21" s="14">
        <f>SUM('свод 12 м-цев'!WK34:WK42)</f>
        <v>273023.90000000002</v>
      </c>
      <c r="WI21" s="14">
        <f>SUM('свод 12 м-цев'!WL34:WL42)</f>
        <v>0</v>
      </c>
      <c r="WJ21" s="14">
        <f>SUM('свод 12 м-цев'!WM34:WM42)</f>
        <v>0</v>
      </c>
      <c r="WK21" s="14">
        <f>SUM('свод 12 м-цев'!WN34:WN42)</f>
        <v>-2</v>
      </c>
      <c r="WL21" s="14">
        <f>SUM('свод 12 м-цев'!WO34:WO42)</f>
        <v>-61969.929040000032</v>
      </c>
      <c r="WM21" s="220">
        <f t="shared" si="16"/>
        <v>359</v>
      </c>
      <c r="WN21" s="220">
        <f t="shared" si="16"/>
        <v>5425430.1069156667</v>
      </c>
      <c r="WO21" s="220">
        <f t="shared" si="16"/>
        <v>359</v>
      </c>
      <c r="WP21" s="220">
        <f t="shared" si="16"/>
        <v>5425430.1069156667</v>
      </c>
      <c r="WQ21" s="227">
        <f>SUM('свод 12 м-цев'!WT34:WT42)/WM21</f>
        <v>0.77164345403899715</v>
      </c>
      <c r="WR21" s="227">
        <f>SUM('свод 12 м-цев'!WU34:WU42)/WO21</f>
        <v>0.77164345403899715</v>
      </c>
      <c r="WS21" s="227">
        <f>SUM('свод 12 м-цев'!WV34:WV42)/WT21</f>
        <v>0.65503703703703697</v>
      </c>
      <c r="WT21" s="220">
        <f t="shared" si="16"/>
        <v>405</v>
      </c>
      <c r="WU21" s="220">
        <f t="shared" si="16"/>
        <v>4872104.5700000012</v>
      </c>
      <c r="WV21" s="220">
        <f t="shared" si="16"/>
        <v>0</v>
      </c>
      <c r="WW21" s="220">
        <f t="shared" si="16"/>
        <v>0</v>
      </c>
      <c r="WX21" s="26">
        <f t="shared" si="17"/>
        <v>46</v>
      </c>
      <c r="WY21" s="26">
        <f t="shared" si="18"/>
        <v>-553325.53691566549</v>
      </c>
      <c r="WZ21" s="220">
        <f t="shared" si="19"/>
        <v>628</v>
      </c>
      <c r="XA21" s="220">
        <f t="shared" si="19"/>
        <v>8319262.1431016661</v>
      </c>
      <c r="XB21" s="220">
        <f t="shared" si="19"/>
        <v>628</v>
      </c>
      <c r="XC21" s="220">
        <f t="shared" si="19"/>
        <v>8319262.1431016661</v>
      </c>
      <c r="XD21" s="227">
        <f>SUM('свод 12 м-цев'!XG34:XG42)/WZ21</f>
        <v>0.73364649681528671</v>
      </c>
      <c r="XE21" s="227">
        <f>SUM('свод 12 м-цев'!XH34:XH42)/XB21</f>
        <v>0.73364649681528671</v>
      </c>
      <c r="XF21" s="227">
        <f>SUM('свод 12 м-цев'!XI34:XI42)/XG21</f>
        <v>0.62805228758169929</v>
      </c>
      <c r="XG21" s="220">
        <f t="shared" si="19"/>
        <v>765</v>
      </c>
      <c r="XH21" s="220">
        <f t="shared" si="19"/>
        <v>8183708.5900000017</v>
      </c>
      <c r="XI21" s="220">
        <f t="shared" si="19"/>
        <v>5</v>
      </c>
      <c r="XJ21" s="220">
        <f t="shared" si="19"/>
        <v>38685.78</v>
      </c>
      <c r="XK21" s="26">
        <f t="shared" si="4"/>
        <v>137</v>
      </c>
      <c r="XL21" s="26">
        <f t="shared" si="5"/>
        <v>-135553.55310166441</v>
      </c>
    </row>
    <row r="22" spans="1:636" x14ac:dyDescent="0.25">
      <c r="A22" s="231" t="s">
        <v>267</v>
      </c>
      <c r="B22" s="111">
        <v>30</v>
      </c>
      <c r="C22" s="16" t="s">
        <v>439</v>
      </c>
      <c r="D22" s="12" t="e">
        <f>#REF!</f>
        <v>#REF!</v>
      </c>
      <c r="E22" s="12">
        <v>10127</v>
      </c>
      <c r="F22" s="100">
        <v>0.8</v>
      </c>
      <c r="G22" s="13">
        <v>1</v>
      </c>
      <c r="H22" s="12">
        <v>1.4</v>
      </c>
      <c r="I22" s="12">
        <v>1.68</v>
      </c>
      <c r="J22" s="12">
        <v>2.23</v>
      </c>
      <c r="K22" s="12">
        <v>2.39</v>
      </c>
      <c r="L22" s="123">
        <v>2.57</v>
      </c>
      <c r="M22" s="14">
        <f>SUM('свод 12 м-цев'!P43:P44)</f>
        <v>0</v>
      </c>
      <c r="N22" s="14">
        <f>SUM('свод 12 м-цев'!Q43:Q44)</f>
        <v>0</v>
      </c>
      <c r="O22" s="14">
        <f>SUM('свод 12 м-цев'!R43:R44)</f>
        <v>0</v>
      </c>
      <c r="P22" s="14">
        <f>SUM('свод 12 м-цев'!S43:S44)</f>
        <v>0</v>
      </c>
      <c r="Q22" s="227" t="e">
        <f>SUM('свод 12 м-цев'!T43:T44)/M22</f>
        <v>#DIV/0!</v>
      </c>
      <c r="R22" s="227" t="e">
        <f>SUM('свод 12 м-цев'!U43:U44)/O22</f>
        <v>#DIV/0!</v>
      </c>
      <c r="S22" s="227" t="e">
        <f>SUM('свод 12 м-цев'!V43:V44)/T22</f>
        <v>#DIV/0!</v>
      </c>
      <c r="T22" s="14">
        <f>SUM('свод 12 м-цев'!W43:W44)</f>
        <v>0</v>
      </c>
      <c r="U22" s="14">
        <f>SUM('свод 12 м-цев'!X43:X44)</f>
        <v>0</v>
      </c>
      <c r="V22" s="14">
        <f>SUM('свод 12 м-цев'!Y43:Y44)</f>
        <v>0</v>
      </c>
      <c r="W22" s="14">
        <f>SUM('свод 12 м-цев'!Z43:Z44)</f>
        <v>0</v>
      </c>
      <c r="X22" s="14">
        <f>SUM('свод 12 м-цев'!AA43:AA44)</f>
        <v>0</v>
      </c>
      <c r="Y22" s="14">
        <f>SUM('свод 12 м-цев'!AB43:AB44)</f>
        <v>0</v>
      </c>
      <c r="Z22" s="14">
        <f>SUM('свод 12 м-цев'!AC43:AC44)</f>
        <v>88</v>
      </c>
      <c r="AA22" s="14">
        <f>SUM('свод 12 м-цев'!AD43:AD44)</f>
        <v>974795.68853333336</v>
      </c>
      <c r="AB22" s="14">
        <f>SUM('свод 12 м-цев'!AE43:AE44)</f>
        <v>88</v>
      </c>
      <c r="AC22" s="14">
        <f>SUM('свод 12 м-цев'!AF43:AF44)</f>
        <v>974795.68853333336</v>
      </c>
      <c r="AD22" s="227">
        <f>SUM('свод 12 м-цев'!AG43:AG44)/Z22</f>
        <v>0.8</v>
      </c>
      <c r="AE22" s="227">
        <f>SUM('свод 12 м-цев'!AH43:AH44)/AB22</f>
        <v>0.8</v>
      </c>
      <c r="AF22" s="227">
        <f>SUM('свод 12 м-цев'!AI43:AI44)/AG22</f>
        <v>0.79999999999999993</v>
      </c>
      <c r="AG22" s="14">
        <f>SUM('свод 12 м-цев'!AJ43:AJ44)</f>
        <v>81</v>
      </c>
      <c r="AH22" s="14">
        <f>SUM('свод 12 м-цев'!AK43:AK44)</f>
        <v>904433.7200000002</v>
      </c>
      <c r="AI22" s="14">
        <f>SUM('свод 12 м-цев'!AL43:AL44)</f>
        <v>0</v>
      </c>
      <c r="AJ22" s="14">
        <f>SUM('свод 12 м-цев'!AM43:AM44)</f>
        <v>0</v>
      </c>
      <c r="AK22" s="14">
        <f>SUM('свод 12 м-цев'!AN43:AN44)</f>
        <v>-7</v>
      </c>
      <c r="AL22" s="14">
        <f>SUM('свод 12 м-цев'!AO43:AO44)</f>
        <v>-70361.968533333158</v>
      </c>
      <c r="AM22" s="14">
        <f>SUM('свод 12 м-цев'!AP43:AP44)</f>
        <v>0</v>
      </c>
      <c r="AN22" s="14">
        <f>SUM('свод 12 м-цев'!AQ43:AQ44)</f>
        <v>0</v>
      </c>
      <c r="AO22" s="14">
        <f>SUM('свод 12 м-цев'!AR43:AR44)</f>
        <v>0</v>
      </c>
      <c r="AP22" s="14">
        <f>SUM('свод 12 м-цев'!AS43:AS44)</f>
        <v>0</v>
      </c>
      <c r="AQ22" s="227"/>
      <c r="AR22" s="227"/>
      <c r="AS22" s="227"/>
      <c r="AT22" s="14">
        <f>SUM('свод 12 м-цев'!AW43:AW44)</f>
        <v>0</v>
      </c>
      <c r="AU22" s="14">
        <f>SUM('свод 12 м-цев'!AX43:AX44)</f>
        <v>0</v>
      </c>
      <c r="AV22" s="14">
        <f>SUM('свод 12 м-цев'!AY43:AY44)</f>
        <v>0</v>
      </c>
      <c r="AW22" s="14">
        <f>SUM('свод 12 м-цев'!AZ43:AZ44)</f>
        <v>0</v>
      </c>
      <c r="AX22" s="14">
        <f>SUM('свод 12 м-цев'!BA43:BA44)</f>
        <v>0</v>
      </c>
      <c r="AY22" s="14">
        <f>SUM('свод 12 м-цев'!BB43:BB44)</f>
        <v>0</v>
      </c>
      <c r="AZ22" s="14">
        <f>SUM('свод 12 м-цев'!BC43:BC44)</f>
        <v>0</v>
      </c>
      <c r="BA22" s="14">
        <f>SUM('свод 12 м-цев'!BD43:BD44)</f>
        <v>0</v>
      </c>
      <c r="BB22" s="14">
        <f>SUM('свод 12 м-цев'!BE43:BE44)</f>
        <v>0</v>
      </c>
      <c r="BC22" s="14">
        <f>SUM('свод 12 м-цев'!BF43:BF44)</f>
        <v>0</v>
      </c>
      <c r="BD22" s="227" t="e">
        <f>SUM('свод 12 м-цев'!BG43:BG44)/AZ22</f>
        <v>#DIV/0!</v>
      </c>
      <c r="BE22" s="227" t="e">
        <f>SUM('свод 12 м-цев'!BH43:BH44)/BB22</f>
        <v>#DIV/0!</v>
      </c>
      <c r="BF22" s="227" t="e">
        <f>SUM('свод 12 м-цев'!BI43:BI44)/BG22</f>
        <v>#DIV/0!</v>
      </c>
      <c r="BG22" s="14">
        <f>SUM('свод 12 м-цев'!BJ43:BJ44)</f>
        <v>0</v>
      </c>
      <c r="BH22" s="14">
        <f>SUM('свод 12 м-цев'!BK43:BK44)</f>
        <v>0</v>
      </c>
      <c r="BI22" s="14">
        <f>SUM('свод 12 м-цев'!BL43:BL44)</f>
        <v>0</v>
      </c>
      <c r="BJ22" s="14">
        <f>SUM('свод 12 м-цев'!BM43:BM44)</f>
        <v>0</v>
      </c>
      <c r="BK22" s="14">
        <f>SUM('свод 12 м-цев'!BN43:BN44)</f>
        <v>0</v>
      </c>
      <c r="BL22" s="14">
        <f>SUM('свод 12 м-цев'!BO43:BO44)</f>
        <v>0</v>
      </c>
      <c r="BM22" s="14">
        <f>SUM('свод 12 м-цев'!BP43:BP44)</f>
        <v>0</v>
      </c>
      <c r="BN22" s="14">
        <f>SUM('свод 12 м-цев'!BQ43:BQ44)</f>
        <v>0</v>
      </c>
      <c r="BO22" s="14">
        <f>SUM('свод 12 м-цев'!BR43:BR44)</f>
        <v>0</v>
      </c>
      <c r="BP22" s="14">
        <f>SUM('свод 12 м-цев'!BS43:BS44)</f>
        <v>0</v>
      </c>
      <c r="BQ22" s="227" t="e">
        <f>SUM('свод 12 м-цев'!BT43:BT44)/BM22</f>
        <v>#DIV/0!</v>
      </c>
      <c r="BR22" s="227" t="e">
        <f>SUM('свод 12 м-цев'!BU43:BU44)/BO22</f>
        <v>#DIV/0!</v>
      </c>
      <c r="BS22" s="227" t="e">
        <f>SUM('свод 12 м-цев'!BV43:BV44)/BT22</f>
        <v>#DIV/0!</v>
      </c>
      <c r="BT22" s="14">
        <f>SUM('свод 12 м-цев'!BW43:BW44)</f>
        <v>0</v>
      </c>
      <c r="BU22" s="14">
        <f>SUM('свод 12 м-цев'!BX43:BX44)</f>
        <v>0</v>
      </c>
      <c r="BV22" s="14">
        <f>SUM('свод 12 м-цев'!BY43:BY44)</f>
        <v>0</v>
      </c>
      <c r="BW22" s="14">
        <f>SUM('свод 12 м-цев'!BZ43:BZ44)</f>
        <v>0</v>
      </c>
      <c r="BX22" s="14">
        <f>SUM('свод 12 м-цев'!CA43:CA44)</f>
        <v>0</v>
      </c>
      <c r="BY22" s="14">
        <f>SUM('свод 12 м-цев'!CB43:CB44)</f>
        <v>0</v>
      </c>
      <c r="BZ22" s="14">
        <f>SUM('свод 12 м-цев'!CC43:CC44)</f>
        <v>30</v>
      </c>
      <c r="CA22" s="14">
        <f>SUM('свод 12 м-цев'!CD43:CD44)</f>
        <v>362656.11200000002</v>
      </c>
      <c r="CB22" s="14">
        <f>SUM('свод 12 м-цев'!CE43:CE44)</f>
        <v>30</v>
      </c>
      <c r="CC22" s="14">
        <f>SUM('свод 12 м-цев'!CF43:CF44)</f>
        <v>362656.11200000002</v>
      </c>
      <c r="CD22" s="227">
        <f>SUM('свод 12 м-цев'!CG43:CG44)/BZ22</f>
        <v>0.8</v>
      </c>
      <c r="CE22" s="227">
        <f>SUM('свод 12 м-цев'!CH43:CH44)/CB22</f>
        <v>0.8</v>
      </c>
      <c r="CF22" s="227">
        <f>SUM('свод 12 м-цев'!CI43:CI44)/CG22</f>
        <v>0.8</v>
      </c>
      <c r="CG22" s="14">
        <f>SUM('свод 12 м-цев'!CJ43:CJ44)</f>
        <v>7</v>
      </c>
      <c r="CH22" s="14">
        <f>SUM('свод 12 м-цев'!CK43:CK44)</f>
        <v>83587.999999999985</v>
      </c>
      <c r="CI22" s="14">
        <f>SUM('свод 12 м-цев'!CL43:CL44)</f>
        <v>0</v>
      </c>
      <c r="CJ22" s="14">
        <f>SUM('свод 12 м-цев'!CM43:CM44)</f>
        <v>0</v>
      </c>
      <c r="CK22" s="14">
        <f>SUM('свод 12 м-цев'!CN43:CN44)</f>
        <v>-23</v>
      </c>
      <c r="CL22" s="14">
        <f>SUM('свод 12 м-цев'!CO43:CO44)</f>
        <v>-279068.11200000002</v>
      </c>
      <c r="CM22" s="14">
        <f>SUM('свод 12 м-цев'!CP43:CP44)</f>
        <v>0</v>
      </c>
      <c r="CN22" s="14">
        <f>SUM('свод 12 м-цев'!CQ43:CQ44)</f>
        <v>0</v>
      </c>
      <c r="CO22" s="14">
        <f>SUM('свод 12 м-цев'!CR43:CR44)</f>
        <v>0</v>
      </c>
      <c r="CP22" s="14">
        <f>SUM('свод 12 м-цев'!CS43:CS44)</f>
        <v>0</v>
      </c>
      <c r="CQ22" s="227" t="e">
        <f>SUM('свод 12 м-цев'!CT43:CT44)/CM22</f>
        <v>#DIV/0!</v>
      </c>
      <c r="CR22" s="227" t="e">
        <f>SUM('свод 12 м-цев'!CU43:CU44)/CO22</f>
        <v>#DIV/0!</v>
      </c>
      <c r="CS22" s="227" t="e">
        <f>SUM('свод 12 м-цев'!CV43:CV44)/CT22</f>
        <v>#DIV/0!</v>
      </c>
      <c r="CT22" s="14">
        <f>SUM('свод 12 м-цев'!CW43:CW44)</f>
        <v>0</v>
      </c>
      <c r="CU22" s="14">
        <f>SUM('свод 12 м-цев'!CX43:CX44)</f>
        <v>0</v>
      </c>
      <c r="CV22" s="14">
        <f>SUM('свод 12 м-цев'!CY43:CY44)</f>
        <v>0</v>
      </c>
      <c r="CW22" s="14">
        <f>SUM('свод 12 м-цев'!CZ43:CZ44)</f>
        <v>0</v>
      </c>
      <c r="CX22" s="14">
        <f>SUM('свод 12 м-цев'!DA43:DA44)</f>
        <v>0</v>
      </c>
      <c r="CY22" s="14">
        <f>SUM('свод 12 м-цев'!DB43:DB44)</f>
        <v>0</v>
      </c>
      <c r="CZ22" s="14">
        <f>SUM('свод 12 м-цев'!DC43:DC44)</f>
        <v>0</v>
      </c>
      <c r="DA22" s="14">
        <f>SUM('свод 12 м-цев'!DD43:DD44)</f>
        <v>0</v>
      </c>
      <c r="DB22" s="14">
        <f>SUM('свод 12 м-цев'!DE43:DE44)</f>
        <v>0</v>
      </c>
      <c r="DC22" s="14">
        <f>SUM('свод 12 м-цев'!DF43:DF44)</f>
        <v>0</v>
      </c>
      <c r="DD22" s="227" t="e">
        <f>SUM('свод 12 м-цев'!DG43:DG44)/CZ22</f>
        <v>#DIV/0!</v>
      </c>
      <c r="DE22" s="227" t="e">
        <f>SUM('свод 12 м-цев'!DH43:DH44)/DB22</f>
        <v>#DIV/0!</v>
      </c>
      <c r="DF22" s="227" t="e">
        <f>SUM('свод 12 м-цев'!DI43:DI44)/DG22</f>
        <v>#DIV/0!</v>
      </c>
      <c r="DG22" s="14">
        <f>SUM('свод 12 м-цев'!DJ43:DJ44)</f>
        <v>0</v>
      </c>
      <c r="DH22" s="14">
        <f>SUM('свод 12 м-цев'!DK43:DK44)</f>
        <v>0</v>
      </c>
      <c r="DI22" s="14">
        <f>SUM('свод 12 м-цев'!DL43:DL44)</f>
        <v>0</v>
      </c>
      <c r="DJ22" s="14">
        <f>SUM('свод 12 м-цев'!DM43:DM44)</f>
        <v>0</v>
      </c>
      <c r="DK22" s="14">
        <f>SUM('свод 12 м-цев'!DN43:DN44)</f>
        <v>0</v>
      </c>
      <c r="DL22" s="14">
        <f>SUM('свод 12 м-цев'!DO43:DO44)</f>
        <v>0</v>
      </c>
      <c r="DM22" s="172">
        <f t="shared" si="6"/>
        <v>118</v>
      </c>
      <c r="DN22" s="172">
        <f t="shared" si="7"/>
        <v>1337451.8005333333</v>
      </c>
      <c r="DO22" s="172">
        <f t="shared" si="8"/>
        <v>118</v>
      </c>
      <c r="DP22" s="172">
        <f t="shared" si="9"/>
        <v>1337451.8005333333</v>
      </c>
      <c r="DQ22" s="227">
        <f>SUM('свод 12 м-цев'!DT43:DT44)/DM22</f>
        <v>0.8</v>
      </c>
      <c r="DR22" s="227">
        <f>SUM('свод 12 м-цев'!DU43:DU44)/DO22</f>
        <v>0.8</v>
      </c>
      <c r="DS22" s="227">
        <f>SUM('свод 12 м-цев'!DV43:DV44)/DT22</f>
        <v>0.79999999999999993</v>
      </c>
      <c r="DT22" s="172">
        <f t="shared" si="10"/>
        <v>88</v>
      </c>
      <c r="DU22" s="172">
        <f t="shared" si="11"/>
        <v>988021.7200000002</v>
      </c>
      <c r="DV22" s="172">
        <f t="shared" si="12"/>
        <v>0</v>
      </c>
      <c r="DW22" s="172">
        <f t="shared" si="13"/>
        <v>0</v>
      </c>
      <c r="DX22" s="172">
        <f t="shared" si="14"/>
        <v>-30</v>
      </c>
      <c r="DY22" s="172">
        <f t="shared" si="15"/>
        <v>-349430.08053333312</v>
      </c>
      <c r="DZ22" s="14">
        <f>SUM('свод 12 м-цев'!EC43:EC44)</f>
        <v>0</v>
      </c>
      <c r="EA22" s="14">
        <f>SUM('свод 12 м-цев'!ED43:ED44)</f>
        <v>0</v>
      </c>
      <c r="EB22" s="14">
        <f>SUM('свод 12 м-цев'!EE43:EE44)</f>
        <v>0</v>
      </c>
      <c r="EC22" s="14">
        <f>SUM('свод 12 м-цев'!EF43:EF44)</f>
        <v>0</v>
      </c>
      <c r="ED22" s="227" t="e">
        <f>SUM('свод 12 м-цев'!EG43:EG44)/DZ22</f>
        <v>#DIV/0!</v>
      </c>
      <c r="EE22" s="227" t="e">
        <f>SUM('свод 12 м-цев'!EH43:EH44)/EB22</f>
        <v>#DIV/0!</v>
      </c>
      <c r="EF22" s="227" t="e">
        <f>SUM('свод 12 м-цев'!EI43:EI44)/EG22</f>
        <v>#DIV/0!</v>
      </c>
      <c r="EG22" s="14">
        <f>SUM('свод 12 м-цев'!EJ43:EJ44)</f>
        <v>0</v>
      </c>
      <c r="EH22" s="14">
        <f>SUM('свод 12 м-цев'!EK43:EK44)</f>
        <v>0</v>
      </c>
      <c r="EI22" s="14">
        <f>SUM('свод 12 м-цев'!EL43:EL44)</f>
        <v>0</v>
      </c>
      <c r="EJ22" s="14">
        <f>SUM('свод 12 м-цев'!EM43:EM44)</f>
        <v>0</v>
      </c>
      <c r="EK22" s="14">
        <f>SUM('свод 12 м-цев'!EN43:EN44)</f>
        <v>0</v>
      </c>
      <c r="EL22" s="14">
        <f>SUM('свод 12 м-цев'!EO43:EO44)</f>
        <v>0</v>
      </c>
      <c r="EM22" s="14">
        <f>SUM('свод 12 м-цев'!EP43:EP44)</f>
        <v>0</v>
      </c>
      <c r="EN22" s="14">
        <f>SUM('свод 12 м-цев'!EQ43:EQ44)</f>
        <v>0</v>
      </c>
      <c r="EO22" s="14">
        <f>SUM('свод 12 м-цев'!ER43:ER44)</f>
        <v>0</v>
      </c>
      <c r="EP22" s="14">
        <f>SUM('свод 12 м-цев'!ES43:ES44)</f>
        <v>0</v>
      </c>
      <c r="EQ22" s="227" t="e">
        <f>SUM('свод 12 м-цев'!ET43:ET44)/EM22</f>
        <v>#DIV/0!</v>
      </c>
      <c r="ER22" s="227" t="e">
        <f>SUM('свод 12 м-цев'!EU43:EU44)/EO22</f>
        <v>#DIV/0!</v>
      </c>
      <c r="ES22" s="227" t="e">
        <f>SUM('свод 12 м-цев'!EV43:EV44)/ET22</f>
        <v>#DIV/0!</v>
      </c>
      <c r="ET22" s="14">
        <f>SUM('свод 12 м-цев'!EW43:EW44)</f>
        <v>0</v>
      </c>
      <c r="EU22" s="14">
        <f>SUM('свод 12 м-цев'!EX43:EX44)</f>
        <v>0</v>
      </c>
      <c r="EV22" s="14">
        <f>SUM('свод 12 м-цев'!EY43:EY44)</f>
        <v>0</v>
      </c>
      <c r="EW22" s="14">
        <f>SUM('свод 12 м-цев'!EZ43:EZ44)</f>
        <v>0</v>
      </c>
      <c r="EX22" s="14">
        <f>SUM('свод 12 м-цев'!FA43:FA44)</f>
        <v>0</v>
      </c>
      <c r="EY22" s="14">
        <f>SUM('свод 12 м-цев'!FB43:FB44)</f>
        <v>0</v>
      </c>
      <c r="EZ22" s="14">
        <f>SUM('свод 12 м-цев'!FC43:FC44)</f>
        <v>0</v>
      </c>
      <c r="FA22" s="14">
        <f>SUM('свод 12 м-цев'!FD43:FD44)</f>
        <v>0</v>
      </c>
      <c r="FB22" s="14">
        <f>SUM('свод 12 м-цев'!FE43:FE44)</f>
        <v>0</v>
      </c>
      <c r="FC22" s="14">
        <f>SUM('свод 12 м-цев'!FF43:FF44)</f>
        <v>0</v>
      </c>
      <c r="FD22" s="227" t="e">
        <f>SUM('свод 12 м-цев'!FG43:FG44)/EZ22</f>
        <v>#DIV/0!</v>
      </c>
      <c r="FE22" s="227" t="e">
        <f>SUM('свод 12 м-цев'!FH43:FH44)/FB22</f>
        <v>#DIV/0!</v>
      </c>
      <c r="FF22" s="227" t="e">
        <f>SUM('свод 12 м-цев'!FI43:FI44)/FG22</f>
        <v>#DIV/0!</v>
      </c>
      <c r="FG22" s="14">
        <f>SUM('свод 12 м-цев'!FJ43:FJ44)</f>
        <v>0</v>
      </c>
      <c r="FH22" s="14">
        <f>SUM('свод 12 м-цев'!FK43:FK44)</f>
        <v>0</v>
      </c>
      <c r="FI22" s="14">
        <f>SUM('свод 12 м-цев'!FL43:FL44)</f>
        <v>0</v>
      </c>
      <c r="FJ22" s="14">
        <f>SUM('свод 12 м-цев'!FM43:FM44)</f>
        <v>0</v>
      </c>
      <c r="FK22" s="14">
        <f>SUM('свод 12 м-цев'!FN43:FN44)</f>
        <v>0</v>
      </c>
      <c r="FL22" s="14">
        <f>SUM('свод 12 м-цев'!FO43:FO44)</f>
        <v>0</v>
      </c>
      <c r="FM22" s="14">
        <f>SUM('свод 12 м-цев'!FP43:FP44)</f>
        <v>0</v>
      </c>
      <c r="FN22" s="14">
        <f>SUM('свод 12 м-цев'!FQ43:FQ44)</f>
        <v>0</v>
      </c>
      <c r="FO22" s="14">
        <f>SUM('свод 12 м-цев'!FR43:FR44)</f>
        <v>0</v>
      </c>
      <c r="FP22" s="14">
        <f>SUM('свод 12 м-цев'!FS43:FS44)</f>
        <v>0</v>
      </c>
      <c r="FQ22" s="227" t="e">
        <f>SUM('свод 12 м-цев'!FT43:FT44)/FM22</f>
        <v>#DIV/0!</v>
      </c>
      <c r="FR22" s="227" t="e">
        <f>SUM('свод 12 м-цев'!FU43:FU44)/FO22</f>
        <v>#DIV/0!</v>
      </c>
      <c r="FS22" s="227" t="e">
        <f>SUM('свод 12 м-цев'!FV43:FV44)/FT22</f>
        <v>#DIV/0!</v>
      </c>
      <c r="FT22" s="14">
        <f>SUM('свод 12 м-цев'!FW43:FW44)</f>
        <v>0</v>
      </c>
      <c r="FU22" s="14">
        <f>SUM('свод 12 м-цев'!FX43:FX44)</f>
        <v>0</v>
      </c>
      <c r="FV22" s="14">
        <f>SUM('свод 12 м-цев'!FY43:FY44)</f>
        <v>0</v>
      </c>
      <c r="FW22" s="14">
        <f>SUM('свод 12 м-цев'!FZ43:FZ44)</f>
        <v>0</v>
      </c>
      <c r="FX22" s="14">
        <f>SUM('свод 12 м-цев'!GA43:GA44)</f>
        <v>0</v>
      </c>
      <c r="FY22" s="14">
        <f>SUM('свод 12 м-цев'!GB43:GB44)</f>
        <v>0</v>
      </c>
      <c r="FZ22" s="14">
        <f>SUM('свод 12 м-цев'!GC43:GC44)</f>
        <v>50</v>
      </c>
      <c r="GA22" s="14">
        <f>SUM('свод 12 м-цев'!GD43:GD44)</f>
        <v>756916.56986399996</v>
      </c>
      <c r="GB22" s="14">
        <f>SUM('свод 12 м-цев'!GE43:GE44)</f>
        <v>50</v>
      </c>
      <c r="GC22" s="14">
        <f>SUM('свод 12 м-цев'!GF43:GF44)</f>
        <v>756916.56986399996</v>
      </c>
      <c r="GD22" s="227">
        <f>SUM('свод 12 м-цев'!GG43:GG44)/FZ22</f>
        <v>0.90360000000000018</v>
      </c>
      <c r="GE22" s="227">
        <f>SUM('свод 12 м-цев'!GH43:GH44)/GB22</f>
        <v>0.90360000000000018</v>
      </c>
      <c r="GF22" s="227">
        <f>SUM('свод 12 м-цев'!GI43:GI44)/GG22</f>
        <v>0.8</v>
      </c>
      <c r="GG22" s="14">
        <f>SUM('свод 12 м-цев'!GJ43:GJ44)</f>
        <v>69</v>
      </c>
      <c r="GH22" s="14">
        <f>SUM('свод 12 м-цев'!GK43:GK44)</f>
        <v>928858.64999999921</v>
      </c>
      <c r="GI22" s="14">
        <f>SUM('свод 12 м-цев'!GL43:GL44)</f>
        <v>0</v>
      </c>
      <c r="GJ22" s="14">
        <f>SUM('свод 12 м-цев'!GM43:GM44)</f>
        <v>0</v>
      </c>
      <c r="GK22" s="14">
        <f>SUM('свод 12 м-цев'!GN43:GN44)</f>
        <v>19</v>
      </c>
      <c r="GL22" s="14">
        <f>SUM('свод 12 м-цев'!GO43:GO44)</f>
        <v>171942.08013599922</v>
      </c>
      <c r="GM22" s="14">
        <f>SUM('свод 12 м-цев'!GP43:GP44)</f>
        <v>75</v>
      </c>
      <c r="GN22" s="14">
        <f>SUM('свод 12 м-цев'!GQ43:GQ44)</f>
        <v>1005201.2879999999</v>
      </c>
      <c r="GO22" s="14">
        <f>SUM('свод 12 м-цев'!GR43:GR44)</f>
        <v>75</v>
      </c>
      <c r="GP22" s="14">
        <f>SUM('свод 12 м-цев'!GS43:GS44)</f>
        <v>1005201.2879999999</v>
      </c>
      <c r="GQ22" s="227">
        <f>SUM('свод 12 м-цев'!GT43:GT44)/GM22</f>
        <v>0.8</v>
      </c>
      <c r="GR22" s="227">
        <f>SUM('свод 12 м-цев'!GU43:GU44)/GO22</f>
        <v>0.8</v>
      </c>
      <c r="GS22" s="227">
        <f>SUM('свод 12 м-цев'!GV43:GV44)/GT22</f>
        <v>0.8</v>
      </c>
      <c r="GT22" s="14">
        <f>SUM('свод 12 м-цев'!GW43:GW44)</f>
        <v>115</v>
      </c>
      <c r="GU22" s="14">
        <f>SUM('свод 12 м-цев'!GX43:GX44)</f>
        <v>1543061.7500000002</v>
      </c>
      <c r="GV22" s="14">
        <f>SUM('свод 12 м-цев'!GY43:GY44)</f>
        <v>0</v>
      </c>
      <c r="GW22" s="14">
        <f>SUM('свод 12 м-цев'!GZ43:GZ44)</f>
        <v>0</v>
      </c>
      <c r="GX22" s="14">
        <f>SUM('свод 12 м-цев'!HA43:HA44)</f>
        <v>40</v>
      </c>
      <c r="GY22" s="14">
        <f>SUM('свод 12 м-цев'!HB43:HB44)</f>
        <v>537860.46200000029</v>
      </c>
      <c r="GZ22" s="14">
        <f>SUM('свод 12 м-цев'!HP43:HP44)</f>
        <v>5</v>
      </c>
      <c r="HA22" s="14">
        <f>SUM('свод 12 м-цев'!HQ43:HQ44)</f>
        <v>67013.419200000004</v>
      </c>
      <c r="HB22" s="14">
        <f>SUM('свод 12 м-цев'!HR43:HR44)</f>
        <v>5</v>
      </c>
      <c r="HC22" s="14">
        <f>SUM('свод 12 м-цев'!HS43:HS44)</f>
        <v>67013.419200000004</v>
      </c>
      <c r="HD22" s="227">
        <f>SUM('свод 12 м-цев'!HT43:HT44)/GZ22</f>
        <v>0.8</v>
      </c>
      <c r="HE22" s="227">
        <f>SUM('свод 12 м-цев'!HU43:HU44)/HB22</f>
        <v>0.8</v>
      </c>
      <c r="HF22" s="227">
        <f>SUM('свод 12 м-цев'!HV43:HV44)/HG22</f>
        <v>0.80000000000000016</v>
      </c>
      <c r="HG22" s="14">
        <f>SUM('свод 12 м-цев'!HW43:HW44)</f>
        <v>6</v>
      </c>
      <c r="HH22" s="14">
        <f>SUM('свод 12 м-цев'!HX43:HX44)</f>
        <v>81795.26999999999</v>
      </c>
      <c r="HI22" s="14">
        <f>SUM('свод 12 м-цев'!HY43:HY44)</f>
        <v>0</v>
      </c>
      <c r="HJ22" s="14">
        <f>SUM('свод 12 м-цев'!HZ43:HZ44)</f>
        <v>0</v>
      </c>
      <c r="HK22" s="14">
        <f>SUM('свод 12 м-цев'!IA43:IA44)</f>
        <v>1</v>
      </c>
      <c r="HL22" s="14">
        <f>SUM('свод 12 м-цев'!IB43:IB44)</f>
        <v>14781.850799999986</v>
      </c>
      <c r="HM22" s="14">
        <f>SUM('свод 12 м-цев'!IC43:IC44)</f>
        <v>0</v>
      </c>
      <c r="HN22" s="14">
        <f>SUM('свод 12 м-цев'!ID43:ID44)</f>
        <v>0</v>
      </c>
      <c r="HO22" s="14">
        <f>SUM('свод 12 м-цев'!IE43:IE44)</f>
        <v>0</v>
      </c>
      <c r="HP22" s="14">
        <f>SUM('свод 12 м-цев'!IF43:IF44)</f>
        <v>0</v>
      </c>
      <c r="HQ22" s="227" t="e">
        <f>SUM('свод 12 м-цев'!IG43:IG44)/HM22</f>
        <v>#DIV/0!</v>
      </c>
      <c r="HR22" s="227" t="e">
        <f>SUM('свод 12 м-цев'!IH43:IH44)/HO22</f>
        <v>#DIV/0!</v>
      </c>
      <c r="HS22" s="227" t="e">
        <f>SUM('свод 12 м-цев'!II43:II44)/HT22</f>
        <v>#DIV/0!</v>
      </c>
      <c r="HT22" s="14">
        <f>SUM('свод 12 м-цев'!IJ43:IJ44)</f>
        <v>0</v>
      </c>
      <c r="HU22" s="14">
        <f>SUM('свод 12 м-цев'!IK43:IK44)</f>
        <v>0</v>
      </c>
      <c r="HV22" s="14">
        <f>SUM('свод 12 м-цев'!IL43:IL44)</f>
        <v>0</v>
      </c>
      <c r="HW22" s="14">
        <f>SUM('свод 12 м-цев'!IM43:IM44)</f>
        <v>0</v>
      </c>
      <c r="HX22" s="14">
        <f>SUM('свод 12 м-цев'!IN43:IN44)</f>
        <v>0</v>
      </c>
      <c r="HY22" s="14">
        <f>SUM('свод 12 м-цев'!IO43:IO44)</f>
        <v>0</v>
      </c>
      <c r="HZ22" s="14">
        <f>SUM('свод 12 м-цев'!IP43:IP44)</f>
        <v>266</v>
      </c>
      <c r="IA22" s="14">
        <f>SUM('свод 12 м-цев'!IQ43:IQ44)</f>
        <v>3565113.9014400002</v>
      </c>
      <c r="IB22" s="14">
        <f>SUM('свод 12 м-цев'!IR43:IR44)</f>
        <v>266</v>
      </c>
      <c r="IC22" s="14">
        <f>SUM('свод 12 м-цев'!IS43:IS44)</f>
        <v>3565113.9014400002</v>
      </c>
      <c r="ID22" s="227">
        <f>SUM('свод 12 м-цев'!IT43:IT44)/HZ22</f>
        <v>0.8</v>
      </c>
      <c r="IE22" s="227">
        <f>SUM('свод 12 м-цев'!IU43:IU44)/IB22</f>
        <v>0.8</v>
      </c>
      <c r="IF22" s="227">
        <f>SUM('свод 12 м-цев'!IV43:IV44)/IG22</f>
        <v>0.8</v>
      </c>
      <c r="IG22" s="14">
        <f>SUM('свод 12 м-цев'!IW43:IW44)</f>
        <v>300</v>
      </c>
      <c r="IH22" s="14">
        <f>SUM('свод 12 м-цев'!IX43:IX44)</f>
        <v>4032335.5799999968</v>
      </c>
      <c r="II22" s="14">
        <f>SUM('свод 12 м-цев'!IY43:IY44)</f>
        <v>0</v>
      </c>
      <c r="IJ22" s="14">
        <f>SUM('свод 12 м-цев'!IZ43:IZ44)</f>
        <v>0</v>
      </c>
      <c r="IK22" s="14">
        <f>SUM('свод 12 м-цев'!JA43:JA44)</f>
        <v>34</v>
      </c>
      <c r="IL22" s="14">
        <f>SUM('свод 12 м-цев'!JB43:JB44)</f>
        <v>467221.67855999665</v>
      </c>
      <c r="IM22" s="14">
        <f>SUM('свод 12 м-цев'!JC43:JC44)</f>
        <v>0</v>
      </c>
      <c r="IN22" s="14">
        <f>SUM('свод 12 м-цев'!JD43:JD44)</f>
        <v>0</v>
      </c>
      <c r="IO22" s="14">
        <f>SUM('свод 12 м-цев'!JE43:JE44)</f>
        <v>0</v>
      </c>
      <c r="IP22" s="14">
        <f>SUM('свод 12 м-цев'!JF43:JF44)</f>
        <v>0</v>
      </c>
      <c r="IQ22" s="227" t="e">
        <f>SUM('свод 12 м-цев'!JG43:JG44)/IM22</f>
        <v>#DIV/0!</v>
      </c>
      <c r="IR22" s="227" t="e">
        <f>SUM('свод 12 м-цев'!JH43:JH44)/IO22</f>
        <v>#DIV/0!</v>
      </c>
      <c r="IS22" s="227" t="e">
        <f>SUM('свод 12 м-цев'!JI43:JI44)/IT22</f>
        <v>#DIV/0!</v>
      </c>
      <c r="IT22" s="14">
        <f>SUM('свод 12 м-цев'!JJ43:JJ44)</f>
        <v>0</v>
      </c>
      <c r="IU22" s="14">
        <f>SUM('свод 12 м-цев'!JK43:JK44)</f>
        <v>0</v>
      </c>
      <c r="IV22" s="14">
        <f>SUM('свод 12 м-цев'!JL43:JL44)</f>
        <v>0</v>
      </c>
      <c r="IW22" s="14">
        <f>SUM('свод 12 м-цев'!JM43:JM44)</f>
        <v>0</v>
      </c>
      <c r="IX22" s="14">
        <f>SUM('свод 12 м-цев'!JN43:JN44)</f>
        <v>0</v>
      </c>
      <c r="IY22" s="14">
        <f>SUM('свод 12 м-цев'!JO43:JO44)</f>
        <v>0</v>
      </c>
      <c r="IZ22" s="14">
        <f>SUM('свод 12 м-цев'!HC43:HC44)</f>
        <v>0</v>
      </c>
      <c r="JA22" s="14">
        <f>SUM('свод 12 м-цев'!HD43:HD44)</f>
        <v>0</v>
      </c>
      <c r="JB22" s="14">
        <f>SUM('свод 12 м-цев'!HE43:HE44)</f>
        <v>0</v>
      </c>
      <c r="JC22" s="14">
        <f>SUM('свод 12 м-цев'!HF43:HF44)</f>
        <v>0</v>
      </c>
      <c r="JD22" s="227" t="e">
        <f>SUM('свод 12 м-цев'!HG43:HG44)/IZ22</f>
        <v>#DIV/0!</v>
      </c>
      <c r="JE22" s="227" t="e">
        <f>SUM('свод 12 м-цев'!HH43:HH44)/JB22</f>
        <v>#DIV/0!</v>
      </c>
      <c r="JF22" s="227" t="e">
        <f>SUM('свод 12 м-цев'!HI43:HI44)/JG22</f>
        <v>#DIV/0!</v>
      </c>
      <c r="JG22" s="14">
        <f>SUM('свод 12 м-цев'!HJ43:HJ44)</f>
        <v>0</v>
      </c>
      <c r="JH22" s="14">
        <f>SUM('свод 12 м-цев'!HK43:HK44)</f>
        <v>0</v>
      </c>
      <c r="JI22" s="14">
        <f>SUM('свод 12 м-цев'!HL43:HL44)</f>
        <v>0</v>
      </c>
      <c r="JJ22" s="14">
        <f>SUM('свод 12 м-цев'!HM43:HM44)</f>
        <v>0</v>
      </c>
      <c r="JK22" s="14">
        <f>SUM('свод 12 м-цев'!HN43:HN44)</f>
        <v>0</v>
      </c>
      <c r="JL22" s="14">
        <f>SUM('свод 12 м-цев'!HO43:HO44)</f>
        <v>0</v>
      </c>
      <c r="JM22" s="14">
        <f>SUM('свод 12 м-цев'!JP43:JP44)</f>
        <v>10</v>
      </c>
      <c r="JN22" s="14">
        <f>SUM('свод 12 м-цев'!JQ43:JQ44)</f>
        <v>130998.504</v>
      </c>
      <c r="JO22" s="14">
        <f>SUM('свод 12 м-цев'!JR43:JR44)</f>
        <v>10</v>
      </c>
      <c r="JP22" s="14">
        <f>SUM('свод 12 м-цев'!JS43:JS44)</f>
        <v>130998.50399999999</v>
      </c>
      <c r="JQ22" s="227">
        <f>SUM('свод 12 м-цев'!JT43:JT44)/JM22</f>
        <v>0.8</v>
      </c>
      <c r="JR22" s="227">
        <f>SUM('свод 12 м-цев'!JU43:JU44)/JO22</f>
        <v>0.8</v>
      </c>
      <c r="JS22" s="227">
        <f>SUM('свод 12 м-цев'!JV43:JV44)/JT22</f>
        <v>0.80000000000000016</v>
      </c>
      <c r="JT22" s="14">
        <f>SUM('свод 12 м-цев'!JW43:JW44)</f>
        <v>48</v>
      </c>
      <c r="JU22" s="14">
        <f>SUM('свод 12 м-цев'!JX43:JX44)</f>
        <v>630189.92000000004</v>
      </c>
      <c r="JV22" s="14">
        <f>SUM('свод 12 м-цев'!JY43:JY44)</f>
        <v>1</v>
      </c>
      <c r="JW22" s="14">
        <f>SUM('свод 12 м-цев'!JZ43:JZ44)</f>
        <v>13611.23</v>
      </c>
      <c r="JX22" s="14">
        <f>SUM('свод 12 м-цев'!KA43:KA44)</f>
        <v>38</v>
      </c>
      <c r="JY22" s="14">
        <f>SUM('свод 12 м-цев'!KB43:KB44)</f>
        <v>499191.41600000008</v>
      </c>
      <c r="JZ22" s="14">
        <f>SUM('свод 12 м-цев'!KC43:KC44)</f>
        <v>62</v>
      </c>
      <c r="KA22" s="14">
        <f>SUM('свод 12 м-цев'!KD43:KD44)</f>
        <v>811604.70906666666</v>
      </c>
      <c r="KB22" s="14">
        <f>SUM('свод 12 м-цев'!KE43:KE44)</f>
        <v>62</v>
      </c>
      <c r="KC22" s="14">
        <f>SUM('свод 12 м-цев'!KF43:KF44)</f>
        <v>811604.70906666666</v>
      </c>
      <c r="KD22" s="227">
        <f>SUM('свод 12 м-цев'!KG43:KG44)/JZ22</f>
        <v>0.8</v>
      </c>
      <c r="KE22" s="227">
        <f>SUM('свод 12 м-цев'!KH43:KH44)/KB22</f>
        <v>0.8</v>
      </c>
      <c r="KF22" s="227">
        <f>SUM('свод 12 м-цев'!KI43:KI44)/KG22</f>
        <v>0.8</v>
      </c>
      <c r="KG22" s="14">
        <f>SUM('свод 12 м-цев'!KJ43:KJ44)</f>
        <v>55</v>
      </c>
      <c r="KH22" s="14">
        <f>SUM('свод 12 м-цев'!KK43:KK44)</f>
        <v>727722.07000000007</v>
      </c>
      <c r="KI22" s="14">
        <f>SUM('свод 12 м-цев'!KL43:KL44)</f>
        <v>0</v>
      </c>
      <c r="KJ22" s="14">
        <f>SUM('свод 12 м-цев'!KM43:KM44)</f>
        <v>0</v>
      </c>
      <c r="KK22" s="14">
        <f>SUM('свод 12 м-цев'!KN43:KN44)</f>
        <v>-7</v>
      </c>
      <c r="KL22" s="14">
        <f>SUM('свод 12 м-цев'!KO43:KO44)</f>
        <v>-83882.639066666598</v>
      </c>
      <c r="KM22" s="14">
        <f>SUM('свод 12 м-цев'!KP43:KP44)</f>
        <v>468</v>
      </c>
      <c r="KN22" s="14">
        <f>SUM('свод 12 м-цев'!KQ43:KQ44)</f>
        <v>6336848.3915706659</v>
      </c>
      <c r="KO22" s="14">
        <f>SUM('свод 12 м-цев'!KR43:KR44)</f>
        <v>468</v>
      </c>
      <c r="KP22" s="14">
        <f>SUM('свод 12 м-цев'!KS43:KS44)</f>
        <v>6336848.3915706659</v>
      </c>
      <c r="KQ22" s="227">
        <f>SUM('свод 12 м-цев'!KT43:KT44)/KM22</f>
        <v>0.81106837606837612</v>
      </c>
      <c r="KR22" s="227">
        <f>SUM('свод 12 м-цев'!KU43:KU44)/KO22</f>
        <v>0.81106837606837612</v>
      </c>
      <c r="KS22" s="227">
        <f>SUM('свод 12 м-цев'!KV43:KV44)/KT22</f>
        <v>0.79999999999999993</v>
      </c>
      <c r="KT22" s="14">
        <f>SUM('свод 12 м-цев'!KW43:KW44)</f>
        <v>593</v>
      </c>
      <c r="KU22" s="14">
        <f>SUM('свод 12 м-цев'!KX43:KX44)</f>
        <v>7943963.2399999965</v>
      </c>
      <c r="KV22" s="14">
        <f>SUM('свод 12 м-цев'!KY43:KY44)</f>
        <v>1</v>
      </c>
      <c r="KW22" s="14">
        <f>SUM('свод 12 м-цев'!KZ43:KZ44)</f>
        <v>13611.23</v>
      </c>
      <c r="KX22" s="14">
        <f>SUM('свод 12 м-цев'!LA43:LA44)</f>
        <v>125</v>
      </c>
      <c r="KY22" s="14">
        <f>SUM('свод 12 м-цев'!LB43:LB44)</f>
        <v>1607114.8484293302</v>
      </c>
      <c r="KZ22" s="14">
        <f>SUM('свод 12 м-цев'!LC43:LC44)</f>
        <v>0</v>
      </c>
      <c r="LA22" s="14">
        <f>SUM('свод 12 м-цев'!LD43:LD44)</f>
        <v>0</v>
      </c>
      <c r="LB22" s="14">
        <f>SUM('свод 12 м-цев'!LE43:LE44)</f>
        <v>0</v>
      </c>
      <c r="LC22" s="14">
        <f>SUM('свод 12 м-цев'!LF43:LF44)</f>
        <v>0</v>
      </c>
      <c r="LD22" s="227" t="e">
        <f>SUM('свод 12 м-цев'!LG43:LG44)/KZ22</f>
        <v>#DIV/0!</v>
      </c>
      <c r="LE22" s="227" t="e">
        <f>SUM('свод 12 м-цев'!LH43:LH44)/LB22</f>
        <v>#DIV/0!</v>
      </c>
      <c r="LF22" s="227" t="e">
        <f>SUM('свод 12 м-цев'!LI43:LI44)/LG22</f>
        <v>#DIV/0!</v>
      </c>
      <c r="LG22" s="14">
        <f>SUM('свод 12 м-цев'!LJ43:LJ44)</f>
        <v>0</v>
      </c>
      <c r="LH22" s="14">
        <f>SUM('свод 12 м-цев'!LK43:LK44)</f>
        <v>0</v>
      </c>
      <c r="LI22" s="14">
        <f>SUM('свод 12 м-цев'!LL43:LL44)</f>
        <v>0</v>
      </c>
      <c r="LJ22" s="14">
        <f>SUM('свод 12 м-цев'!LM43:LM44)</f>
        <v>0</v>
      </c>
      <c r="LK22" s="14">
        <f>SUM('свод 12 м-цев'!LN43:LN44)</f>
        <v>0</v>
      </c>
      <c r="LL22" s="14">
        <f>SUM('свод 12 м-цев'!LO43:LO44)</f>
        <v>0</v>
      </c>
      <c r="LM22" s="14">
        <f>SUM('свод 12 м-цев'!LP43:LP44)</f>
        <v>259</v>
      </c>
      <c r="LN22" s="14">
        <f>SUM('свод 12 м-цев'!LQ43:LQ44)</f>
        <v>2602174.7266666666</v>
      </c>
      <c r="LO22" s="14">
        <f>SUM('свод 12 м-цев'!LR43:LR44)</f>
        <v>259</v>
      </c>
      <c r="LP22" s="14">
        <f>SUM('свод 12 м-цев'!LS43:LS44)</f>
        <v>2602174.7266666666</v>
      </c>
      <c r="LQ22" s="227">
        <f>SUM('свод 12 м-цев'!LT43:LT44)/LM22</f>
        <v>0.8</v>
      </c>
      <c r="LR22" s="227">
        <f>SUM('свод 12 м-цев'!LU43:LU44)/LO22</f>
        <v>0.8</v>
      </c>
      <c r="LS22" s="227">
        <f>SUM('свод 12 м-цев'!LV43:LV44)/LT22</f>
        <v>0.8</v>
      </c>
      <c r="LT22" s="14">
        <f>SUM('свод 12 м-цев'!LW43:LW44)</f>
        <v>291</v>
      </c>
      <c r="LU22" s="14">
        <f>SUM('свод 12 м-цев'!LX43:LX44)</f>
        <v>2909468.6299999976</v>
      </c>
      <c r="LV22" s="14">
        <f>SUM('свод 12 м-цев'!LY43:LY44)</f>
        <v>0</v>
      </c>
      <c r="LW22" s="14">
        <f>SUM('свод 12 м-цев'!LZ43:LZ44)</f>
        <v>0</v>
      </c>
      <c r="LX22" s="14">
        <f>SUM('свод 12 м-цев'!MA43:MA44)</f>
        <v>32</v>
      </c>
      <c r="LY22" s="14">
        <f>SUM('свод 12 м-цев'!MB43:MB44)</f>
        <v>307293.90333333099</v>
      </c>
      <c r="LZ22" s="14">
        <f>SUM('свод 12 м-цев'!MC43:MC44)</f>
        <v>13</v>
      </c>
      <c r="MA22" s="14">
        <f>SUM('свод 12 м-цев'!MD43:MD44)</f>
        <v>130611.08666666664</v>
      </c>
      <c r="MB22" s="14">
        <f>SUM('свод 12 м-цев'!ME43:ME44)</f>
        <v>13</v>
      </c>
      <c r="MC22" s="14">
        <f>SUM('свод 12 м-цев'!MF43:MF44)</f>
        <v>130611.08666666664</v>
      </c>
      <c r="MD22" s="227">
        <f>SUM('свод 12 м-цев'!MG43:MG44)/LZ22</f>
        <v>0.8</v>
      </c>
      <c r="ME22" s="227">
        <f>SUM('свод 12 м-цев'!MH43:MH44)/MB22</f>
        <v>0.8</v>
      </c>
      <c r="MF22" s="227">
        <f>SUM('свод 12 м-цев'!MI43:MI44)/MG22</f>
        <v>0.8</v>
      </c>
      <c r="MG22" s="14">
        <f>SUM('свод 12 м-цев'!MJ43:MJ44)</f>
        <v>21</v>
      </c>
      <c r="MH22" s="14">
        <f>SUM('свод 12 м-цев'!MK43:MK44)</f>
        <v>211642.11</v>
      </c>
      <c r="MI22" s="14">
        <f>SUM('свод 12 м-цев'!ML43:ML44)</f>
        <v>0</v>
      </c>
      <c r="MJ22" s="14">
        <f>SUM('свод 12 м-цев'!MM43:MM44)</f>
        <v>0</v>
      </c>
      <c r="MK22" s="14">
        <f>SUM('свод 12 м-цев'!MN43:MN44)</f>
        <v>8</v>
      </c>
      <c r="ML22" s="14">
        <f>SUM('свод 12 м-цев'!MO43:MO44)</f>
        <v>81031.023333333345</v>
      </c>
      <c r="MM22" s="14">
        <f>SUM('свод 12 м-цев'!MP43:MP44)</f>
        <v>200</v>
      </c>
      <c r="MN22" s="14">
        <f>SUM('свод 12 м-цев'!MQ43:MQ44)</f>
        <v>2715236.16</v>
      </c>
      <c r="MO22" s="14">
        <f>SUM('свод 12 м-цев'!MR43:MR44)</f>
        <v>200</v>
      </c>
      <c r="MP22" s="14">
        <f>SUM('свод 12 м-цев'!MS43:MS44)</f>
        <v>2715236.16</v>
      </c>
      <c r="MQ22" s="227">
        <f>SUM('свод 12 м-цев'!MT43:MT44)/MM22</f>
        <v>0.8</v>
      </c>
      <c r="MR22" s="227">
        <f>SUM('свод 12 м-цев'!MU43:MU44)/MO22</f>
        <v>0.8</v>
      </c>
      <c r="MS22" s="227">
        <f>SUM('свод 12 м-цев'!MV43:MV44)/MT22</f>
        <v>0.8</v>
      </c>
      <c r="MT22" s="14">
        <f>SUM('свод 12 м-цев'!MW43:MW44)</f>
        <v>176</v>
      </c>
      <c r="MU22" s="14">
        <f>SUM('свод 12 м-цев'!MX43:MX44)</f>
        <v>2376337.7899999982</v>
      </c>
      <c r="MV22" s="14">
        <f>SUM('свод 12 м-цев'!MY43:MY44)</f>
        <v>0</v>
      </c>
      <c r="MW22" s="14">
        <f>SUM('свод 12 м-цев'!MZ43:MZ44)</f>
        <v>0</v>
      </c>
      <c r="MX22" s="14">
        <f>SUM('свод 12 м-цев'!NA43:NA44)</f>
        <v>-24</v>
      </c>
      <c r="MY22" s="14">
        <f>SUM('свод 12 м-цев'!NB43:NB44)</f>
        <v>-338898.37000000197</v>
      </c>
      <c r="MZ22" s="14">
        <f>SUM('свод 12 м-цев'!NP43:NP44)</f>
        <v>50</v>
      </c>
      <c r="NA22" s="14">
        <f>SUM('свод 12 м-цев'!NQ43:NQ44)</f>
        <v>552916</v>
      </c>
      <c r="NB22" s="14">
        <f>SUM('свод 12 м-цев'!NR43:NR44)</f>
        <v>50</v>
      </c>
      <c r="NC22" s="14">
        <f>SUM('свод 12 м-цев'!NS43:NS44)</f>
        <v>552916</v>
      </c>
      <c r="ND22" s="227">
        <f>SUM('свод 12 м-цев'!NT43:NT44)/MZ22</f>
        <v>0.8</v>
      </c>
      <c r="NE22" s="227">
        <f>SUM('свод 12 м-цев'!NU43:NU44)/NB22</f>
        <v>0.8</v>
      </c>
      <c r="NF22" s="227">
        <f>SUM('свод 12 м-цев'!NV43:NV44)/NG22</f>
        <v>0.8</v>
      </c>
      <c r="NG22" s="14">
        <f>SUM('свод 12 м-цев'!NW43:NW44)</f>
        <v>11</v>
      </c>
      <c r="NH22" s="14">
        <f>SUM('свод 12 м-цев'!NX43:NX44)</f>
        <v>123064.71999999999</v>
      </c>
      <c r="NI22" s="14">
        <f>SUM('свод 12 м-цев'!NY43:NY44)</f>
        <v>0</v>
      </c>
      <c r="NJ22" s="14">
        <f>SUM('свод 12 м-цев'!NZ43:NZ44)</f>
        <v>0</v>
      </c>
      <c r="NK22" s="14">
        <f>SUM('свод 12 м-цев'!OA43:OA44)</f>
        <v>-39</v>
      </c>
      <c r="NL22" s="14">
        <f>SUM('свод 12 м-цев'!OB43:OB44)</f>
        <v>-429851.28</v>
      </c>
      <c r="NM22" s="14">
        <f>SUM('свод 12 м-цев'!OP43:OP44)</f>
        <v>0</v>
      </c>
      <c r="NN22" s="14">
        <f>SUM('свод 12 м-цев'!OQ43:OQ44)</f>
        <v>0</v>
      </c>
      <c r="NO22" s="14">
        <f>SUM('свод 12 м-цев'!OR43:OR44)</f>
        <v>0</v>
      </c>
      <c r="NP22" s="14">
        <f>SUM('свод 12 м-цев'!OS43:OS44)</f>
        <v>0</v>
      </c>
      <c r="NQ22" s="227" t="e">
        <f>SUM('свод 12 м-цев'!OT43:OT44)/NM22</f>
        <v>#DIV/0!</v>
      </c>
      <c r="NR22" s="227" t="e">
        <f>SUM('свод 12 м-цев'!OU43:OU44)/NO22</f>
        <v>#DIV/0!</v>
      </c>
      <c r="NS22" s="227" t="e">
        <f>SUM('свод 12 м-цев'!OV43:OV44)/NT22</f>
        <v>#DIV/0!</v>
      </c>
      <c r="NT22" s="14">
        <f>SUM('свод 12 м-цев'!OW43:OW44)</f>
        <v>0</v>
      </c>
      <c r="NU22" s="14">
        <f>SUM('свод 12 м-цев'!OX43:OX44)</f>
        <v>0</v>
      </c>
      <c r="NV22" s="14">
        <f>SUM('свод 12 м-цев'!OY43:OY44)</f>
        <v>0</v>
      </c>
      <c r="NW22" s="14">
        <f>SUM('свод 12 м-цев'!OZ43:OZ44)</f>
        <v>0</v>
      </c>
      <c r="NX22" s="14">
        <f>SUM('свод 12 м-цев'!PA43:PA44)</f>
        <v>0</v>
      </c>
      <c r="NY22" s="14">
        <f>SUM('свод 12 м-цев'!PB43:PB44)</f>
        <v>0</v>
      </c>
      <c r="NZ22" s="14">
        <f>SUM('свод 12 м-цев'!PC43:PC44)</f>
        <v>0</v>
      </c>
      <c r="OA22" s="14">
        <f>SUM('свод 12 м-цев'!PD43:PD44)</f>
        <v>0</v>
      </c>
      <c r="OB22" s="14">
        <f>SUM('свод 12 м-цев'!PE43:PE44)</f>
        <v>0</v>
      </c>
      <c r="OC22" s="14">
        <f>SUM('свод 12 м-цев'!PF43:PF44)</f>
        <v>0</v>
      </c>
      <c r="OD22" s="227" t="e">
        <f>SUM('свод 12 м-цев'!PG43:PG44)/NZ22</f>
        <v>#DIV/0!</v>
      </c>
      <c r="OE22" s="227" t="e">
        <f>SUM('свод 12 м-цев'!PH43:PH44)/OB22</f>
        <v>#DIV/0!</v>
      </c>
      <c r="OF22" s="227" t="e">
        <f>SUM('свод 12 м-цев'!PI43:PI44)/OG22</f>
        <v>#DIV/0!</v>
      </c>
      <c r="OG22" s="14">
        <f>SUM('свод 12 м-цев'!PJ43:PJ44)</f>
        <v>0</v>
      </c>
      <c r="OH22" s="14">
        <f>SUM('свод 12 м-цев'!PK43:PK44)</f>
        <v>0</v>
      </c>
      <c r="OI22" s="14">
        <f>SUM('свод 12 м-цев'!PL43:PL44)</f>
        <v>0</v>
      </c>
      <c r="OJ22" s="14">
        <f>SUM('свод 12 м-цев'!PM43:PM44)</f>
        <v>0</v>
      </c>
      <c r="OK22" s="14">
        <f>SUM('свод 12 м-цев'!PN43:PN44)</f>
        <v>0</v>
      </c>
      <c r="OL22" s="14">
        <f>SUM('свод 12 м-цев'!PO43:PO44)</f>
        <v>0</v>
      </c>
      <c r="OM22" s="14">
        <f>SUM('свод 12 м-цев'!NC43:NC44)</f>
        <v>258</v>
      </c>
      <c r="ON22" s="14">
        <f>SUM('свод 12 м-цев'!ND43:ND44)</f>
        <v>3619706.5631999997</v>
      </c>
      <c r="OO22" s="14">
        <f>SUM('свод 12 м-цев'!NE43:NE44)</f>
        <v>258</v>
      </c>
      <c r="OP22" s="14">
        <f>SUM('свод 12 м-цев'!NF43:NF44)</f>
        <v>3619706.5631999997</v>
      </c>
      <c r="OQ22" s="227">
        <f>SUM('свод 12 м-цев'!NG43:NG44)/OM22</f>
        <v>0.8</v>
      </c>
      <c r="OR22" s="227">
        <f>SUM('свод 12 м-цев'!NH43:NH44)/OO22</f>
        <v>0.8</v>
      </c>
      <c r="OS22" s="227">
        <f>SUM('свод 12 м-цев'!NI43:NI44)/OT22</f>
        <v>0.8</v>
      </c>
      <c r="OT22" s="14">
        <f>SUM('свод 12 м-цев'!NJ43:NJ44)</f>
        <v>257</v>
      </c>
      <c r="OU22" s="14">
        <f>SUM('свод 12 м-цев'!NK43:NK44)</f>
        <v>3588508.3499999954</v>
      </c>
      <c r="OV22" s="14">
        <f>SUM('свод 12 м-цев'!NL43:NL44)</f>
        <v>0</v>
      </c>
      <c r="OW22" s="14">
        <f>SUM('свод 12 м-цев'!NM43:NM44)</f>
        <v>0</v>
      </c>
      <c r="OX22" s="14">
        <f>SUM('свод 12 м-цев'!NN43:NN44)</f>
        <v>-1</v>
      </c>
      <c r="OY22" s="14">
        <f>SUM('свод 12 м-цев'!NO43:NO44)</f>
        <v>-31198.213200004306</v>
      </c>
      <c r="OZ22" s="14">
        <f>SUM('свод 12 м-цев'!PP43:PP44)</f>
        <v>49</v>
      </c>
      <c r="PA22" s="14">
        <f>SUM('свод 12 м-цев'!PQ43:PQ44)</f>
        <v>543524.98927999998</v>
      </c>
      <c r="PB22" s="14">
        <f>SUM('свод 12 м-цев'!PR43:PR44)</f>
        <v>49</v>
      </c>
      <c r="PC22" s="14">
        <f>SUM('свод 12 м-цев'!PS43:PS44)</f>
        <v>543524.98927999998</v>
      </c>
      <c r="PD22" s="227">
        <f>SUM('свод 12 м-цев'!PT43:PT44)/OZ22</f>
        <v>0.8</v>
      </c>
      <c r="PE22" s="227">
        <f>SUM('свод 12 м-цев'!PU43:PU44)/PB22</f>
        <v>0.8</v>
      </c>
      <c r="PF22" s="227">
        <f>SUM('свод 12 м-цев'!PV43:PV44)/PG22</f>
        <v>0.8</v>
      </c>
      <c r="PG22" s="14">
        <f>SUM('свод 12 м-цев'!PW43:PW44)</f>
        <v>71</v>
      </c>
      <c r="PH22" s="14">
        <f>SUM('свод 12 м-цев'!PX43:PX44)</f>
        <v>791029.03000000026</v>
      </c>
      <c r="PI22" s="14">
        <f>SUM('свод 12 м-цев'!PY43:PY44)</f>
        <v>0</v>
      </c>
      <c r="PJ22" s="14">
        <f>SUM('свод 12 м-цев'!PZ43:PZ44)</f>
        <v>0</v>
      </c>
      <c r="PK22" s="14">
        <f>SUM('свод 12 м-цев'!QA43:QA44)</f>
        <v>22</v>
      </c>
      <c r="PL22" s="14">
        <f>SUM('свод 12 м-цев'!QB43:QB44)</f>
        <v>247504.04072000028</v>
      </c>
      <c r="PM22" s="14">
        <f>SUM('свод 12 м-цев'!OC43:OC44)</f>
        <v>84</v>
      </c>
      <c r="PN22" s="14">
        <f>SUM('свод 12 м-цев'!OD43:OD44)</f>
        <v>1118108.549376</v>
      </c>
      <c r="PO22" s="14">
        <f>SUM('свод 12 м-цев'!OE43:OE44)</f>
        <v>84</v>
      </c>
      <c r="PP22" s="14">
        <f>SUM('свод 12 м-цев'!OF43:OF44)</f>
        <v>1118108.549376</v>
      </c>
      <c r="PQ22" s="227">
        <f>SUM('свод 12 м-цев'!OG43:OG44)/PM22</f>
        <v>0.8</v>
      </c>
      <c r="PR22" s="227">
        <f>SUM('свод 12 м-цев'!OH43:OH44)/PO22</f>
        <v>0.8</v>
      </c>
      <c r="PS22" s="227">
        <f>SUM('свод 12 м-цев'!OI43:OI44)/PT22</f>
        <v>0.8</v>
      </c>
      <c r="PT22" s="14">
        <f>SUM('свод 12 м-цев'!OJ43:OJ44)</f>
        <v>69</v>
      </c>
      <c r="PU22" s="14">
        <f>SUM('свод 12 м-цев'!OK43:OK44)</f>
        <v>976941.29000000039</v>
      </c>
      <c r="PV22" s="14">
        <f>SUM('свод 12 м-цев'!OL43:OL44)</f>
        <v>0</v>
      </c>
      <c r="PW22" s="14">
        <f>SUM('свод 12 м-цев'!OM43:OM44)</f>
        <v>0</v>
      </c>
      <c r="PX22" s="14">
        <f>SUM('свод 12 м-цев'!ON43:ON44)</f>
        <v>-15</v>
      </c>
      <c r="PY22" s="14">
        <f>SUM('свод 12 м-цев'!OO43:OO44)</f>
        <v>-141167.25937599957</v>
      </c>
      <c r="PZ22" s="14">
        <f>SUM('свод 12 м-цев'!QC43:QC44)</f>
        <v>170</v>
      </c>
      <c r="QA22" s="14">
        <f>SUM('свод 12 м-цев'!QD43:QD44)</f>
        <v>2469146.6508800006</v>
      </c>
      <c r="QB22" s="14">
        <f>SUM('свод 12 м-цев'!QE43:QE44)</f>
        <v>170</v>
      </c>
      <c r="QC22" s="14">
        <f>SUM('свод 12 м-цев'!QF43:QF44)</f>
        <v>2469146.6508800006</v>
      </c>
      <c r="QD22" s="227">
        <f>SUM('свод 12 м-цев'!QG43:QG44)/PZ22</f>
        <v>0.8</v>
      </c>
      <c r="QE22" s="227">
        <f>SUM('свод 12 м-цев'!QH43:QH44)/QB22</f>
        <v>0.8</v>
      </c>
      <c r="QF22" s="227">
        <f>SUM('свод 12 м-цев'!QI43:QI44)/QG22</f>
        <v>0.8</v>
      </c>
      <c r="QG22" s="14">
        <f>SUM('свод 12 м-цев'!QJ43:QJ44)</f>
        <v>130</v>
      </c>
      <c r="QH22" s="14">
        <f>SUM('свод 12 м-цев'!QK43:QK44)</f>
        <v>1899170.9399999981</v>
      </c>
      <c r="QI22" s="14">
        <f>SUM('свод 12 м-цев'!QL43:QL44)</f>
        <v>0</v>
      </c>
      <c r="QJ22" s="14">
        <f>SUM('свод 12 м-цев'!QM43:QM44)</f>
        <v>0</v>
      </c>
      <c r="QK22" s="14">
        <f>SUM('свод 12 м-цев'!QN43:QN44)</f>
        <v>-40</v>
      </c>
      <c r="QL22" s="14">
        <f>SUM('свод 12 м-цев'!QO43:QO44)</f>
        <v>-569975.71088000247</v>
      </c>
      <c r="QM22" s="14">
        <f>SUM('свод 12 м-цев'!QP43:QP44)</f>
        <v>90</v>
      </c>
      <c r="QN22" s="14">
        <f>SUM('свод 12 м-цев'!QQ43:QQ44)</f>
        <v>1300518.8139999998</v>
      </c>
      <c r="QO22" s="14">
        <f>SUM('свод 12 м-цев'!QR43:QR44)</f>
        <v>90</v>
      </c>
      <c r="QP22" s="14">
        <f>SUM('свод 12 м-цев'!QS43:QS44)</f>
        <v>1300518.8139999998</v>
      </c>
      <c r="QQ22" s="227">
        <f>SUM('свод 12 м-цев'!QT43:QT44)/QM22</f>
        <v>0.8</v>
      </c>
      <c r="QR22" s="227">
        <f>SUM('свод 12 м-цев'!QU43:QU44)/QO22</f>
        <v>0.8</v>
      </c>
      <c r="QS22" s="227">
        <f>SUM('свод 12 м-цев'!QV43:QV44)/QT22</f>
        <v>0.8</v>
      </c>
      <c r="QT22" s="14">
        <f>SUM('свод 12 м-цев'!QW43:QW44)</f>
        <v>75</v>
      </c>
      <c r="QU22" s="14">
        <f>SUM('свод 12 м-цев'!QX43:QX44)</f>
        <v>1087185.7499999995</v>
      </c>
      <c r="QV22" s="14">
        <f>SUM('свод 12 м-цев'!QY43:QY44)</f>
        <v>0</v>
      </c>
      <c r="QW22" s="14">
        <f>SUM('свод 12 м-цев'!QZ43:QZ44)</f>
        <v>0</v>
      </c>
      <c r="QX22" s="14">
        <f>SUM('свод 12 м-цев'!RA43:RA44)</f>
        <v>-15</v>
      </c>
      <c r="QY22" s="14">
        <f>SUM('свод 12 м-цев'!RB43:RB44)</f>
        <v>-213333.06400000025</v>
      </c>
      <c r="QZ22" s="14">
        <f>SUM('свод 12 м-цев'!RC43:RC44)</f>
        <v>60</v>
      </c>
      <c r="RA22" s="14">
        <f>SUM('свод 12 м-цев'!RD43:RD44)</f>
        <v>871463.52384000004</v>
      </c>
      <c r="RB22" s="14">
        <f>SUM('свод 12 м-цев'!RE43:RE44)</f>
        <v>60</v>
      </c>
      <c r="RC22" s="14">
        <f>SUM('свод 12 м-цев'!RF43:RF44)</f>
        <v>871463.52383999992</v>
      </c>
      <c r="RD22" s="227">
        <f>SUM('свод 12 м-цев'!RG43:RG44)/QZ22</f>
        <v>0.8</v>
      </c>
      <c r="RE22" s="227">
        <f>SUM('свод 12 м-цев'!RH43:RH44)/RB22</f>
        <v>0.8</v>
      </c>
      <c r="RF22" s="227">
        <f>SUM('свод 12 м-цев'!RI43:RI44)/RG22</f>
        <v>0.8</v>
      </c>
      <c r="RG22" s="14">
        <f>SUM('свод 12 м-цев'!RJ43:RJ44)</f>
        <v>70</v>
      </c>
      <c r="RH22" s="14">
        <f>SUM('свод 12 м-цев'!RK43:RK44)</f>
        <v>1017856.9999999994</v>
      </c>
      <c r="RI22" s="14">
        <f>SUM('свод 12 м-цев'!RL43:RL44)</f>
        <v>0</v>
      </c>
      <c r="RJ22" s="14">
        <f>SUM('свод 12 м-цев'!RM43:RM44)</f>
        <v>0</v>
      </c>
      <c r="RK22" s="14">
        <f>SUM('свод 12 м-цев'!RN43:RN44)</f>
        <v>10</v>
      </c>
      <c r="RL22" s="14">
        <f>SUM('свод 12 м-цев'!RO43:RO44)</f>
        <v>146393.4761599995</v>
      </c>
      <c r="RM22" s="14">
        <f>SUM('свод 12 м-цев'!SC43:SC44)</f>
        <v>180</v>
      </c>
      <c r="RN22" s="14">
        <f>SUM('свод 12 м-цев'!SD43:SD44)</f>
        <v>2614390.5715199998</v>
      </c>
      <c r="RO22" s="14">
        <f>SUM('свод 12 м-цев'!SE43:SE44)</f>
        <v>180</v>
      </c>
      <c r="RP22" s="14">
        <f>SUM('свод 12 м-цев'!SF43:SF44)</f>
        <v>2614390.5715199998</v>
      </c>
      <c r="RQ22" s="227">
        <f>SUM('свод 12 м-цев'!SG43:SG44)/RM22</f>
        <v>0.8</v>
      </c>
      <c r="RR22" s="227">
        <f>SUM('свод 12 м-цев'!SH43:SH44)/RO22</f>
        <v>0.8</v>
      </c>
      <c r="RS22" s="227">
        <f>SUM('свод 12 м-цев'!SI43:SI44)/RT22</f>
        <v>0.8</v>
      </c>
      <c r="RT22" s="14">
        <f>SUM('свод 12 м-цев'!SJ43:SJ44)</f>
        <v>180</v>
      </c>
      <c r="RU22" s="14">
        <f>SUM('свод 12 м-цев'!SK43:SK44)</f>
        <v>2624292.1399999983</v>
      </c>
      <c r="RV22" s="14">
        <f>SUM('свод 12 м-цев'!SL43:SL44)</f>
        <v>0</v>
      </c>
      <c r="RW22" s="14">
        <f>SUM('свод 12 м-цев'!SM43:SM44)</f>
        <v>0</v>
      </c>
      <c r="RX22" s="14">
        <f>SUM('свод 12 м-цев'!SN43:SN44)</f>
        <v>0</v>
      </c>
      <c r="RY22" s="14">
        <f>SUM('свод 12 м-цев'!SO43:SO44)</f>
        <v>9901.5684799985029</v>
      </c>
      <c r="RZ22" s="14">
        <f>SUM('свод 12 м-цев'!SP43:SP44)</f>
        <v>243</v>
      </c>
      <c r="SA22" s="14">
        <f>SUM('свод 12 м-цев'!SQ43:SQ44)</f>
        <v>2935217.7036000001</v>
      </c>
      <c r="SB22" s="14">
        <f>SUM('свод 12 м-цев'!SR43:SR44)</f>
        <v>243</v>
      </c>
      <c r="SC22" s="14">
        <f>SUM('свод 12 м-цев'!SS43:SS44)</f>
        <v>2935217.7036000001</v>
      </c>
      <c r="SD22" s="227">
        <f>SUM('свод 12 м-цев'!ST43:ST44)/RZ22</f>
        <v>0.8</v>
      </c>
      <c r="SE22" s="227">
        <f>SUM('свод 12 м-цев'!SU43:SU44)/SB22</f>
        <v>0.8</v>
      </c>
      <c r="SF22" s="227">
        <f>SUM('свод 12 м-цев'!SV43:SV44)/SG22</f>
        <v>0.8</v>
      </c>
      <c r="SG22" s="14">
        <f>SUM('свод 12 м-цев'!SW43:SW44)</f>
        <v>189</v>
      </c>
      <c r="SH22" s="14">
        <f>SUM('свод 12 м-цев'!SX43:SX44)</f>
        <v>2295710.0499999993</v>
      </c>
      <c r="SI22" s="14">
        <f>SUM('свод 12 м-цев'!SY43:SY44)</f>
        <v>1</v>
      </c>
      <c r="SJ22" s="14">
        <f>SUM('свод 12 м-цев'!SZ43:SZ44)</f>
        <v>12476.96</v>
      </c>
      <c r="SK22" s="14">
        <f>SUM('свод 12 м-цев'!TA43:TA44)</f>
        <v>-54</v>
      </c>
      <c r="SL22" s="14">
        <f>SUM('свод 12 м-цев'!TB43:TB44)</f>
        <v>-639507.65360000078</v>
      </c>
      <c r="SM22" s="14">
        <f>SUM('свод 12 м-цев'!RP43:RP44)</f>
        <v>230</v>
      </c>
      <c r="SN22" s="14">
        <f>SUM('свод 12 м-цев'!RQ43:RQ44)</f>
        <v>3331218.8000000007</v>
      </c>
      <c r="SO22" s="14">
        <f>SUM('свод 12 м-цев'!RR43:RR44)</f>
        <v>230</v>
      </c>
      <c r="SP22" s="14">
        <f>SUM('свод 12 м-цев'!RS43:RS44)</f>
        <v>3331218.8000000007</v>
      </c>
      <c r="SQ22" s="227">
        <f>SUM('свод 12 м-цев'!RT43:RT44)/SM22</f>
        <v>0.8</v>
      </c>
      <c r="SR22" s="227">
        <f>SUM('свод 12 м-цев'!RU43:RU44)/SO22</f>
        <v>0.8</v>
      </c>
      <c r="SS22" s="227">
        <f>SUM('свод 12 м-цев'!RV43:RV44)/ST22</f>
        <v>0.8</v>
      </c>
      <c r="ST22" s="14">
        <f>SUM('свод 12 м-цев'!RW43:RW44)</f>
        <v>230</v>
      </c>
      <c r="SU22" s="14">
        <f>SUM('свод 12 м-цев'!RX43:RX44)</f>
        <v>3322142.1999999965</v>
      </c>
      <c r="SV22" s="14">
        <f>SUM('свод 12 м-цев'!RY43:RY44)</f>
        <v>1</v>
      </c>
      <c r="SW22" s="14">
        <f>SUM('свод 12 м-цев'!RZ43:RZ44)</f>
        <v>14222.21</v>
      </c>
      <c r="SX22" s="14">
        <f>SUM('свод 12 м-цев'!SA43:SA44)</f>
        <v>0</v>
      </c>
      <c r="SY22" s="14">
        <f>SUM('свод 12 м-цев'!SB43:SB44)</f>
        <v>-9076.6000000042841</v>
      </c>
      <c r="SZ22" s="14">
        <f>SUM('свод 12 м-цев'!TC43:TC44)</f>
        <v>345</v>
      </c>
      <c r="TA22" s="14">
        <f>SUM('свод 12 м-цев'!TD43:TD44)</f>
        <v>4167284.3939999999</v>
      </c>
      <c r="TB22" s="14">
        <f>SUM('свод 12 м-цев'!TE43:TE44)</f>
        <v>345</v>
      </c>
      <c r="TC22" s="14">
        <f>SUM('свод 12 м-цев'!TF43:TF44)</f>
        <v>4167284.3939999999</v>
      </c>
      <c r="TD22" s="227">
        <f>SUM('свод 12 м-цев'!TG43:TG44)/SZ22</f>
        <v>0.8</v>
      </c>
      <c r="TE22" s="227">
        <f>SUM('свод 12 м-цев'!TH43:TH44)/TB22</f>
        <v>0.8</v>
      </c>
      <c r="TF22" s="227">
        <f>SUM('свод 12 м-цев'!TI43:TI44)/TG22</f>
        <v>0.8</v>
      </c>
      <c r="TG22" s="14">
        <f>SUM('свод 12 м-цев'!TJ43:TJ44)</f>
        <v>361</v>
      </c>
      <c r="TH22" s="14">
        <f>SUM('свод 12 м-цев'!TK43:TK44)</f>
        <v>4356325.3799999971</v>
      </c>
      <c r="TI22" s="14">
        <f>SUM('свод 12 м-цев'!TL43:TL44)</f>
        <v>0</v>
      </c>
      <c r="TJ22" s="14">
        <f>SUM('свод 12 м-цев'!TM43:TM44)</f>
        <v>0</v>
      </c>
      <c r="TK22" s="14">
        <f>SUM('свод 12 м-цев'!TN43:TN44)</f>
        <v>16</v>
      </c>
      <c r="TL22" s="14">
        <f>SUM('свод 12 м-цев'!TO43:TO44)</f>
        <v>189040.98599999724</v>
      </c>
      <c r="TM22" s="14">
        <f>SUM('свод 12 м-цев'!TP43:TP44)</f>
        <v>80</v>
      </c>
      <c r="TN22" s="14">
        <f>SUM('свод 12 м-цев'!TQ43:TQ44)</f>
        <v>966326.81600000011</v>
      </c>
      <c r="TO22" s="14">
        <f>SUM('свод 12 м-цев'!TR43:TR44)</f>
        <v>80</v>
      </c>
      <c r="TP22" s="14">
        <f>SUM('свод 12 м-цев'!TS43:TS44)</f>
        <v>966326.81600000011</v>
      </c>
      <c r="TQ22" s="227">
        <f>SUM('свод 12 м-цев'!TT43:TT44)/TM22</f>
        <v>0.8</v>
      </c>
      <c r="TR22" s="227">
        <f>SUM('свод 12 м-цев'!TU43:TU44)/TO22</f>
        <v>0.8</v>
      </c>
      <c r="TS22" s="227">
        <f>SUM('свод 12 м-цев'!TV43:TV44)/TT22</f>
        <v>0.8</v>
      </c>
      <c r="TT22" s="14">
        <f>SUM('свод 12 м-цев'!TW43:TW44)</f>
        <v>107</v>
      </c>
      <c r="TU22" s="14">
        <f>SUM('свод 12 м-цев'!TX43:TX44)</f>
        <v>1289464.0100000002</v>
      </c>
      <c r="TV22" s="14">
        <f>SUM('свод 12 м-цев'!TY43:TY44)</f>
        <v>1</v>
      </c>
      <c r="TW22" s="14">
        <f>SUM('свод 12 м-цев'!TZ43:TZ44)</f>
        <v>12476.96</v>
      </c>
      <c r="TX22" s="14">
        <f>SUM('свод 12 м-цев'!UA43:UA44)</f>
        <v>27</v>
      </c>
      <c r="TY22" s="14">
        <f>SUM('свод 12 м-цев'!UB43:UB44)</f>
        <v>323137.19400000013</v>
      </c>
      <c r="TZ22" s="14">
        <f>SUM('свод 12 м-цев'!VP43:VP44)</f>
        <v>100</v>
      </c>
      <c r="UA22" s="14">
        <f>SUM('свод 12 м-цев'!VQ43:VQ44)</f>
        <v>2962216.0533333337</v>
      </c>
      <c r="UB22" s="14">
        <f>SUM('свод 12 м-цев'!VR43:VR44)</f>
        <v>100</v>
      </c>
      <c r="UC22" s="14">
        <f>SUM('свод 12 м-цев'!VS43:VS44)</f>
        <v>2962216.0533333337</v>
      </c>
      <c r="UD22" s="227">
        <f>SUM('свод 12 м-цев'!VT43:VT44)/TZ22</f>
        <v>0.8</v>
      </c>
      <c r="UE22" s="227">
        <f>SUM('свод 12 м-цев'!VU43:VU44)/UB22</f>
        <v>0.8</v>
      </c>
      <c r="UF22" s="227">
        <f>SUM('свод 12 м-цев'!VV43:VV44)/UG22</f>
        <v>0.8</v>
      </c>
      <c r="UG22" s="14">
        <f>SUM('свод 12 м-цев'!VW43:VW44)</f>
        <v>70</v>
      </c>
      <c r="UH22" s="14">
        <f>SUM('свод 12 м-цев'!VX43:VX44)</f>
        <v>2088128.8300000012</v>
      </c>
      <c r="UI22" s="14">
        <f>SUM('свод 12 м-цев'!VY43:VY44)</f>
        <v>0</v>
      </c>
      <c r="UJ22" s="14">
        <f>SUM('свод 12 м-цев'!VZ43:VZ44)</f>
        <v>0</v>
      </c>
      <c r="UK22" s="14">
        <f>SUM('свод 12 м-цев'!WA43:WA44)</f>
        <v>-30</v>
      </c>
      <c r="UL22" s="14">
        <f>SUM('свод 12 м-цев'!WB43:WB44)</f>
        <v>-874087.22333333245</v>
      </c>
      <c r="UM22" s="14">
        <f>SUM('свод 12 м-цев'!UC43:UC44)</f>
        <v>21</v>
      </c>
      <c r="UN22" s="14">
        <f>SUM('свод 12 м-цев'!UD43:UD44)</f>
        <v>411034.10999999987</v>
      </c>
      <c r="UO22" s="14">
        <f>SUM('свод 12 м-цев'!UE43:UE44)</f>
        <v>21</v>
      </c>
      <c r="UP22" s="14">
        <f>SUM('свод 12 м-цев'!UF43:UF44)</f>
        <v>411034.10999999987</v>
      </c>
      <c r="UQ22" s="227">
        <f>SUM('свод 12 м-цев'!UG43:UG44)/UM22</f>
        <v>0.8</v>
      </c>
      <c r="UR22" s="227">
        <f>SUM('свод 12 м-цев'!UH43:UH44)/UO22</f>
        <v>0.8</v>
      </c>
      <c r="US22" s="227">
        <f>SUM('свод 12 м-цев'!UI43:UI44)/UT22</f>
        <v>0.8</v>
      </c>
      <c r="UT22" s="14">
        <f>SUM('свод 12 м-цев'!UJ43:UJ44)</f>
        <v>21</v>
      </c>
      <c r="UU22" s="14">
        <f>SUM('свод 12 м-цев'!UK43:UK44)</f>
        <v>411034.10999999987</v>
      </c>
      <c r="UV22" s="14">
        <f>SUM('свод 12 м-цев'!UL43:UL44)</f>
        <v>0</v>
      </c>
      <c r="UW22" s="14">
        <f>SUM('свод 12 м-цев'!UM43:UM44)</f>
        <v>0</v>
      </c>
      <c r="UX22" s="14">
        <f>SUM('свод 12 м-цев'!UN43:UN44)</f>
        <v>0</v>
      </c>
      <c r="UY22" s="14">
        <f>SUM('свод 12 м-цев'!UO43:UO44)</f>
        <v>0</v>
      </c>
      <c r="UZ22" s="14">
        <f>SUM('свод 12 м-цев'!UP43:UP44)</f>
        <v>264</v>
      </c>
      <c r="VA22" s="14">
        <f>SUM('свод 12 м-цев'!UQ43:UQ44)</f>
        <v>5135139.6096000001</v>
      </c>
      <c r="VB22" s="14">
        <f>SUM('свод 12 м-цев'!UR43:UR44)</f>
        <v>264</v>
      </c>
      <c r="VC22" s="14">
        <f>SUM('свод 12 м-цев'!US43:US44)</f>
        <v>5135139.6096000001</v>
      </c>
      <c r="VD22" s="227">
        <f>SUM('свод 12 м-цев'!UT43:UT44)/UZ22</f>
        <v>0.8</v>
      </c>
      <c r="VE22" s="227">
        <f>SUM('свод 12 м-цев'!UU43:UU44)/VB22</f>
        <v>0.8</v>
      </c>
      <c r="VF22" s="227">
        <f>SUM('свод 12 м-цев'!UV43:UV44)/VG22</f>
        <v>0.8</v>
      </c>
      <c r="VG22" s="14">
        <f>SUM('свод 12 м-цев'!UW43:UW44)</f>
        <v>218</v>
      </c>
      <c r="VH22" s="14">
        <f>SUM('свод 12 м-цев'!UX43:UX44)</f>
        <v>4305389.1499999948</v>
      </c>
      <c r="VI22" s="14">
        <f>SUM('свод 12 м-цев'!UY43:UY44)</f>
        <v>2</v>
      </c>
      <c r="VJ22" s="14">
        <f>SUM('свод 12 м-цев'!UZ43:UZ44)</f>
        <v>39810.759999999995</v>
      </c>
      <c r="VK22" s="14">
        <f>SUM('свод 12 м-цев'!VA43:VA44)</f>
        <v>-46</v>
      </c>
      <c r="VL22" s="14">
        <f>SUM('свод 12 м-цев'!VB43:VB44)</f>
        <v>-829750.4596000053</v>
      </c>
      <c r="VM22" s="14">
        <f>SUM('свод 12 м-цев'!VC43:VC44)</f>
        <v>22</v>
      </c>
      <c r="VN22" s="14">
        <f>SUM('свод 12 м-цев'!VD43:VD44)</f>
        <v>432918.88639999996</v>
      </c>
      <c r="VO22" s="14">
        <f>SUM('свод 12 м-цев'!VE43:VE44)</f>
        <v>22</v>
      </c>
      <c r="VP22" s="14">
        <f>SUM('свод 12 м-цев'!VF43:VF44)</f>
        <v>432918.88639999996</v>
      </c>
      <c r="VQ22" s="227">
        <f>SUM('свод 12 м-цев'!VG43:VG44)/VM22</f>
        <v>0.8</v>
      </c>
      <c r="VR22" s="227">
        <f>SUM('свод 12 м-цев'!VH43:VH44)/VO22</f>
        <v>0.8</v>
      </c>
      <c r="VS22" s="227">
        <f>SUM('свод 12 м-цев'!VI43:VI44)/VT22</f>
        <v>0.8</v>
      </c>
      <c r="VT22" s="14">
        <f>SUM('свод 12 м-цев'!VJ43:VJ44)</f>
        <v>23</v>
      </c>
      <c r="VU22" s="14">
        <f>SUM('свод 12 м-цев'!VK43:VK44)</f>
        <v>448741.89999999991</v>
      </c>
      <c r="VV22" s="14">
        <f>SUM('свод 12 м-цев'!VL43:VL44)</f>
        <v>0</v>
      </c>
      <c r="VW22" s="14">
        <f>SUM('свод 12 м-цев'!VM43:VM44)</f>
        <v>0</v>
      </c>
      <c r="VX22" s="14">
        <f>SUM('свод 12 м-цев'!VN43:VN44)</f>
        <v>1</v>
      </c>
      <c r="VY22" s="14">
        <f>SUM('свод 12 м-цев'!VO43:VO44)</f>
        <v>15823.013599999947</v>
      </c>
      <c r="VZ22" s="14">
        <f>SUM('свод 12 м-цев'!WC43:WC44)</f>
        <v>105</v>
      </c>
      <c r="WA22" s="14">
        <f>SUM('свод 12 м-цев'!WD43:WD44)</f>
        <v>2742639.5359999998</v>
      </c>
      <c r="WB22" s="14">
        <f>SUM('свод 12 м-цев'!WE43:WE44)</f>
        <v>105</v>
      </c>
      <c r="WC22" s="14">
        <f>SUM('свод 12 м-цев'!WF43:WF44)</f>
        <v>2742639.5359999998</v>
      </c>
      <c r="WD22" s="227">
        <f>SUM('свод 12 м-цев'!WG43:WG44)/VZ22</f>
        <v>0.8</v>
      </c>
      <c r="WE22" s="227">
        <f>SUM('свод 12 м-цев'!WH43:WH44)/WB22</f>
        <v>0.8</v>
      </c>
      <c r="WF22" s="227">
        <f>SUM('свод 12 м-цев'!WI43:WI44)/WG22</f>
        <v>0.8</v>
      </c>
      <c r="WG22" s="14">
        <f>SUM('свод 12 м-цев'!WJ43:WJ44)</f>
        <v>105</v>
      </c>
      <c r="WH22" s="14">
        <f>SUM('свод 12 м-цев'!WK43:WK44)</f>
        <v>2758068.0900000017</v>
      </c>
      <c r="WI22" s="14">
        <f>SUM('свод 12 м-цев'!WL43:WL44)</f>
        <v>1</v>
      </c>
      <c r="WJ22" s="14">
        <f>SUM('свод 12 м-цев'!WM43:WM44)</f>
        <v>25743.119999999999</v>
      </c>
      <c r="WK22" s="14">
        <f>SUM('свод 12 м-цев'!WN43:WN44)</f>
        <v>0</v>
      </c>
      <c r="WL22" s="14">
        <f>SUM('свод 12 м-цев'!WO43:WO44)</f>
        <v>15428.554000001866</v>
      </c>
      <c r="WM22" s="220">
        <f t="shared" si="16"/>
        <v>2823</v>
      </c>
      <c r="WN22" s="220">
        <f t="shared" si="16"/>
        <v>41621793.544362664</v>
      </c>
      <c r="WO22" s="220">
        <f t="shared" si="16"/>
        <v>2823</v>
      </c>
      <c r="WP22" s="220">
        <f t="shared" si="16"/>
        <v>41621793.544362664</v>
      </c>
      <c r="WQ22" s="227">
        <f>SUM('свод 12 м-цев'!WT43:WT44)/WM22</f>
        <v>0.8</v>
      </c>
      <c r="WR22" s="227">
        <f>SUM('свод 12 м-цев'!WU43:WU44)/WO22</f>
        <v>0.8</v>
      </c>
      <c r="WS22" s="227">
        <f>SUM('свод 12 м-цев'!WV43:WV44)/WT22</f>
        <v>0.8</v>
      </c>
      <c r="WT22" s="220">
        <f t="shared" si="16"/>
        <v>2675</v>
      </c>
      <c r="WU22" s="220">
        <f t="shared" si="16"/>
        <v>38880501.469999976</v>
      </c>
      <c r="WV22" s="220">
        <f t="shared" si="16"/>
        <v>6</v>
      </c>
      <c r="WW22" s="220">
        <f t="shared" si="16"/>
        <v>104730.00999999998</v>
      </c>
      <c r="WX22" s="26">
        <f t="shared" si="17"/>
        <v>-148</v>
      </c>
      <c r="WY22" s="26">
        <f t="shared" si="18"/>
        <v>-2741292.0743626878</v>
      </c>
      <c r="WZ22" s="220">
        <f t="shared" si="19"/>
        <v>3409</v>
      </c>
      <c r="XA22" s="220">
        <f t="shared" si="19"/>
        <v>49296093.736466661</v>
      </c>
      <c r="XB22" s="220">
        <f t="shared" si="19"/>
        <v>3409</v>
      </c>
      <c r="XC22" s="220">
        <f t="shared" si="19"/>
        <v>49296093.736466661</v>
      </c>
      <c r="XD22" s="227">
        <f>SUM('свод 12 м-цев'!XG43:XG44)/WZ22</f>
        <v>0.80151950718685849</v>
      </c>
      <c r="XE22" s="227">
        <f>SUM('свод 12 м-цев'!XH43:XH44)/XB22</f>
        <v>0.80151950718685849</v>
      </c>
      <c r="XF22" s="227">
        <f>SUM('свод 12 м-цев'!XI43:XI44)/XG22</f>
        <v>0.8</v>
      </c>
      <c r="XG22" s="220">
        <f t="shared" si="19"/>
        <v>3356</v>
      </c>
      <c r="XH22" s="220">
        <f t="shared" si="19"/>
        <v>47812486.429999977</v>
      </c>
      <c r="XI22" s="220">
        <f t="shared" si="19"/>
        <v>7</v>
      </c>
      <c r="XJ22" s="220">
        <f t="shared" si="19"/>
        <v>118341.23999999998</v>
      </c>
      <c r="XK22" s="26">
        <f t="shared" si="4"/>
        <v>-53</v>
      </c>
      <c r="XL22" s="26">
        <f t="shared" si="5"/>
        <v>-1483607.3064666837</v>
      </c>
    </row>
    <row r="23" spans="1:636" ht="30" x14ac:dyDescent="0.25">
      <c r="A23" s="191" t="s">
        <v>268</v>
      </c>
      <c r="B23" s="111">
        <v>32</v>
      </c>
      <c r="C23" s="16" t="s">
        <v>441</v>
      </c>
      <c r="D23" s="12" t="e">
        <f>D22</f>
        <v>#REF!</v>
      </c>
      <c r="E23" s="12">
        <v>10127</v>
      </c>
      <c r="F23" s="100">
        <v>1.53</v>
      </c>
      <c r="G23" s="13">
        <v>1</v>
      </c>
      <c r="H23" s="12">
        <v>1.4</v>
      </c>
      <c r="I23" s="12">
        <v>1.68</v>
      </c>
      <c r="J23" s="12">
        <v>2.23</v>
      </c>
      <c r="K23" s="12">
        <v>2.39</v>
      </c>
      <c r="L23" s="123">
        <v>2.57</v>
      </c>
      <c r="M23" s="14">
        <f>SUM('свод 12 м-цев'!P45:P46)</f>
        <v>0</v>
      </c>
      <c r="N23" s="14">
        <f>SUM('свод 12 м-цев'!Q45:Q46)</f>
        <v>0</v>
      </c>
      <c r="O23" s="14">
        <f>SUM('свод 12 м-цев'!R45:R46)</f>
        <v>0</v>
      </c>
      <c r="P23" s="14">
        <f>SUM('свод 12 м-цев'!S45:S46)</f>
        <v>0</v>
      </c>
      <c r="Q23" s="227" t="e">
        <f>SUM('свод 12 м-цев'!T45:T46)/M23</f>
        <v>#DIV/0!</v>
      </c>
      <c r="R23" s="227" t="e">
        <f>SUM('свод 12 м-цев'!U45:U46)/O23</f>
        <v>#DIV/0!</v>
      </c>
      <c r="S23" s="227" t="e">
        <f>SUM('свод 12 м-цев'!V45:V46)/T23</f>
        <v>#DIV/0!</v>
      </c>
      <c r="T23" s="14">
        <f>SUM('свод 12 м-цев'!W45:W46)</f>
        <v>0</v>
      </c>
      <c r="U23" s="14">
        <f>SUM('свод 12 м-цев'!X45:X46)</f>
        <v>0</v>
      </c>
      <c r="V23" s="14">
        <f>SUM('свод 12 м-цев'!Y45:Y46)</f>
        <v>0</v>
      </c>
      <c r="W23" s="14">
        <f>SUM('свод 12 м-цев'!Z45:Z46)</f>
        <v>0</v>
      </c>
      <c r="X23" s="14">
        <f>SUM('свод 12 м-цев'!AA45:AA46)</f>
        <v>0</v>
      </c>
      <c r="Y23" s="14">
        <f>SUM('свод 12 м-цев'!AB45:AB46)</f>
        <v>0</v>
      </c>
      <c r="Z23" s="14">
        <f>SUM('свод 12 м-цев'!AC45:AC46)</f>
        <v>0</v>
      </c>
      <c r="AA23" s="14">
        <f>SUM('свод 12 м-цев'!AD45:AD46)</f>
        <v>0</v>
      </c>
      <c r="AB23" s="14">
        <f>SUM('свод 12 м-цев'!AE45:AE46)</f>
        <v>0</v>
      </c>
      <c r="AC23" s="14">
        <f>SUM('свод 12 м-цев'!AF45:AF46)</f>
        <v>0</v>
      </c>
      <c r="AD23" s="227" t="e">
        <f>SUM('свод 12 м-цев'!AG45:AG46)/Z23</f>
        <v>#DIV/0!</v>
      </c>
      <c r="AE23" s="227" t="e">
        <f>SUM('свод 12 м-цев'!AH45:AH46)/AB23</f>
        <v>#DIV/0!</v>
      </c>
      <c r="AF23" s="227">
        <f>SUM('свод 12 м-цев'!AI45:AI46)/AG23</f>
        <v>3.17</v>
      </c>
      <c r="AG23" s="14">
        <f>SUM('свод 12 м-цев'!AJ45:AJ46)</f>
        <v>4</v>
      </c>
      <c r="AH23" s="14">
        <f>SUM('свод 12 м-цев'!AK45:AK46)</f>
        <v>175277.91999999998</v>
      </c>
      <c r="AI23" s="14">
        <f>SUM('свод 12 м-цев'!AL45:AL46)</f>
        <v>0</v>
      </c>
      <c r="AJ23" s="14">
        <f>SUM('свод 12 м-цев'!AM45:AM46)</f>
        <v>0</v>
      </c>
      <c r="AK23" s="14">
        <f>SUM('свод 12 м-цев'!AN45:AN46)</f>
        <v>4</v>
      </c>
      <c r="AL23" s="14">
        <f>SUM('свод 12 м-цев'!AO45:AO46)</f>
        <v>175277.91999999998</v>
      </c>
      <c r="AM23" s="14">
        <f>SUM('свод 12 м-цев'!AP45:AP46)</f>
        <v>0</v>
      </c>
      <c r="AN23" s="14">
        <f>SUM('свод 12 м-цев'!AQ45:AQ46)</f>
        <v>0</v>
      </c>
      <c r="AO23" s="14">
        <f>SUM('свод 12 м-цев'!AR45:AR46)</f>
        <v>0</v>
      </c>
      <c r="AP23" s="14">
        <f>SUM('свод 12 м-цев'!AS45:AS46)</f>
        <v>0</v>
      </c>
      <c r="AQ23" s="227"/>
      <c r="AR23" s="227"/>
      <c r="AS23" s="227"/>
      <c r="AT23" s="14">
        <f>SUM('свод 12 м-цев'!AW45:AW46)</f>
        <v>0</v>
      </c>
      <c r="AU23" s="14">
        <f>SUM('свод 12 м-цев'!AX45:AX46)</f>
        <v>0</v>
      </c>
      <c r="AV23" s="14">
        <f>SUM('свод 12 м-цев'!AY45:AY46)</f>
        <v>0</v>
      </c>
      <c r="AW23" s="14">
        <f>SUM('свод 12 м-цев'!AZ45:AZ46)</f>
        <v>0</v>
      </c>
      <c r="AX23" s="14">
        <f>SUM('свод 12 м-цев'!BA45:BA46)</f>
        <v>0</v>
      </c>
      <c r="AY23" s="14">
        <f>SUM('свод 12 м-цев'!BB45:BB46)</f>
        <v>0</v>
      </c>
      <c r="AZ23" s="14">
        <f>SUM('свод 12 м-цев'!BC45:BC46)</f>
        <v>0</v>
      </c>
      <c r="BA23" s="14">
        <f>SUM('свод 12 м-цев'!BD45:BD46)</f>
        <v>0</v>
      </c>
      <c r="BB23" s="14">
        <f>SUM('свод 12 м-цев'!BE45:BE46)</f>
        <v>0</v>
      </c>
      <c r="BC23" s="14">
        <f>SUM('свод 12 м-цев'!BF45:BF46)</f>
        <v>0</v>
      </c>
      <c r="BD23" s="227" t="e">
        <f>SUM('свод 12 м-цев'!BG45:BG46)/AZ23</f>
        <v>#DIV/0!</v>
      </c>
      <c r="BE23" s="227" t="e">
        <f>SUM('свод 12 м-цев'!BH45:BH46)/BB23</f>
        <v>#DIV/0!</v>
      </c>
      <c r="BF23" s="227" t="e">
        <f>SUM('свод 12 м-цев'!BI45:BI46)/BG23</f>
        <v>#DIV/0!</v>
      </c>
      <c r="BG23" s="14">
        <f>SUM('свод 12 м-цев'!BJ45:BJ46)</f>
        <v>0</v>
      </c>
      <c r="BH23" s="14">
        <f>SUM('свод 12 м-цев'!BK45:BK46)</f>
        <v>0</v>
      </c>
      <c r="BI23" s="14">
        <f>SUM('свод 12 м-цев'!BL45:BL46)</f>
        <v>0</v>
      </c>
      <c r="BJ23" s="14">
        <f>SUM('свод 12 м-цев'!BM45:BM46)</f>
        <v>0</v>
      </c>
      <c r="BK23" s="14">
        <f>SUM('свод 12 м-цев'!BN45:BN46)</f>
        <v>0</v>
      </c>
      <c r="BL23" s="14">
        <f>SUM('свод 12 м-цев'!BO45:BO46)</f>
        <v>0</v>
      </c>
      <c r="BM23" s="14">
        <f>SUM('свод 12 м-цев'!BP45:BP46)</f>
        <v>0</v>
      </c>
      <c r="BN23" s="14">
        <f>SUM('свод 12 м-цев'!BQ45:BQ46)</f>
        <v>0</v>
      </c>
      <c r="BO23" s="14">
        <f>SUM('свод 12 м-цев'!BR45:BR46)</f>
        <v>0</v>
      </c>
      <c r="BP23" s="14">
        <f>SUM('свод 12 м-цев'!BS45:BS46)</f>
        <v>0</v>
      </c>
      <c r="BQ23" s="227" t="e">
        <f>SUM('свод 12 м-цев'!BT45:BT46)/BM23</f>
        <v>#DIV/0!</v>
      </c>
      <c r="BR23" s="227" t="e">
        <f>SUM('свод 12 м-цев'!BU45:BU46)/BO23</f>
        <v>#DIV/0!</v>
      </c>
      <c r="BS23" s="227" t="e">
        <f>SUM('свод 12 м-цев'!BV45:BV46)/BT23</f>
        <v>#DIV/0!</v>
      </c>
      <c r="BT23" s="14">
        <f>SUM('свод 12 м-цев'!BW45:BW46)</f>
        <v>0</v>
      </c>
      <c r="BU23" s="14">
        <f>SUM('свод 12 м-цев'!BX45:BX46)</f>
        <v>0</v>
      </c>
      <c r="BV23" s="14">
        <f>SUM('свод 12 м-цев'!BY45:BY46)</f>
        <v>0</v>
      </c>
      <c r="BW23" s="14">
        <f>SUM('свод 12 м-цев'!BZ45:BZ46)</f>
        <v>0</v>
      </c>
      <c r="BX23" s="14">
        <f>SUM('свод 12 м-цев'!CA45:CA46)</f>
        <v>0</v>
      </c>
      <c r="BY23" s="14">
        <f>SUM('свод 12 м-цев'!CB45:CB46)</f>
        <v>0</v>
      </c>
      <c r="BZ23" s="14">
        <f>SUM('свод 12 м-цев'!CC45:CC46)</f>
        <v>0</v>
      </c>
      <c r="CA23" s="14">
        <f>SUM('свод 12 м-цев'!CD45:CD46)</f>
        <v>0</v>
      </c>
      <c r="CB23" s="14">
        <f>SUM('свод 12 м-цев'!CE45:CE46)</f>
        <v>0</v>
      </c>
      <c r="CC23" s="14">
        <f>SUM('свод 12 м-цев'!CF45:CF46)</f>
        <v>0</v>
      </c>
      <c r="CD23" s="227" t="e">
        <f>SUM('свод 12 м-цев'!CG45:CG46)/BZ23</f>
        <v>#DIV/0!</v>
      </c>
      <c r="CE23" s="227" t="e">
        <f>SUM('свод 12 м-цев'!CH45:CH46)/CB23</f>
        <v>#DIV/0!</v>
      </c>
      <c r="CF23" s="227" t="e">
        <f>SUM('свод 12 м-цев'!CI45:CI46)/CG23</f>
        <v>#DIV/0!</v>
      </c>
      <c r="CG23" s="14">
        <f>SUM('свод 12 м-цев'!CJ45:CJ46)</f>
        <v>0</v>
      </c>
      <c r="CH23" s="14">
        <f>SUM('свод 12 м-цев'!CK45:CK46)</f>
        <v>0</v>
      </c>
      <c r="CI23" s="14">
        <f>SUM('свод 12 м-цев'!CL45:CL46)</f>
        <v>0</v>
      </c>
      <c r="CJ23" s="14">
        <f>SUM('свод 12 м-цев'!CM45:CM46)</f>
        <v>0</v>
      </c>
      <c r="CK23" s="14">
        <f>SUM('свод 12 м-цев'!CN45:CN46)</f>
        <v>0</v>
      </c>
      <c r="CL23" s="14">
        <f>SUM('свод 12 м-цев'!CO45:CO46)</f>
        <v>0</v>
      </c>
      <c r="CM23" s="14">
        <f>SUM('свод 12 м-цев'!CP45:CP46)</f>
        <v>0</v>
      </c>
      <c r="CN23" s="14">
        <f>SUM('свод 12 м-цев'!CQ45:CQ46)</f>
        <v>0</v>
      </c>
      <c r="CO23" s="14">
        <f>SUM('свод 12 м-цев'!CR45:CR46)</f>
        <v>0</v>
      </c>
      <c r="CP23" s="14">
        <f>SUM('свод 12 м-цев'!CS45:CS46)</f>
        <v>0</v>
      </c>
      <c r="CQ23" s="227" t="e">
        <f>SUM('свод 12 м-цев'!CT45:CT46)/CM23</f>
        <v>#DIV/0!</v>
      </c>
      <c r="CR23" s="227" t="e">
        <f>SUM('свод 12 м-цев'!CU45:CU46)/CO23</f>
        <v>#DIV/0!</v>
      </c>
      <c r="CS23" s="227" t="e">
        <f>SUM('свод 12 м-цев'!CV45:CV46)/CT23</f>
        <v>#DIV/0!</v>
      </c>
      <c r="CT23" s="14">
        <f>SUM('свод 12 м-цев'!CW45:CW46)</f>
        <v>0</v>
      </c>
      <c r="CU23" s="14">
        <f>SUM('свод 12 м-цев'!CX45:CX46)</f>
        <v>0</v>
      </c>
      <c r="CV23" s="14">
        <f>SUM('свод 12 м-цев'!CY45:CY46)</f>
        <v>0</v>
      </c>
      <c r="CW23" s="14">
        <f>SUM('свод 12 м-цев'!CZ45:CZ46)</f>
        <v>0</v>
      </c>
      <c r="CX23" s="14">
        <f>SUM('свод 12 м-цев'!DA45:DA46)</f>
        <v>0</v>
      </c>
      <c r="CY23" s="14">
        <f>SUM('свод 12 м-цев'!DB45:DB46)</f>
        <v>0</v>
      </c>
      <c r="CZ23" s="14">
        <f>SUM('свод 12 м-цев'!DC45:DC46)</f>
        <v>0</v>
      </c>
      <c r="DA23" s="14">
        <f>SUM('свод 12 м-цев'!DD45:DD46)</f>
        <v>0</v>
      </c>
      <c r="DB23" s="14">
        <f>SUM('свод 12 м-цев'!DE45:DE46)</f>
        <v>0</v>
      </c>
      <c r="DC23" s="14">
        <f>SUM('свод 12 м-цев'!DF45:DF46)</f>
        <v>0</v>
      </c>
      <c r="DD23" s="227" t="e">
        <f>SUM('свод 12 м-цев'!DG45:DG46)/CZ23</f>
        <v>#DIV/0!</v>
      </c>
      <c r="DE23" s="227" t="e">
        <f>SUM('свод 12 м-цев'!DH45:DH46)/DB23</f>
        <v>#DIV/0!</v>
      </c>
      <c r="DF23" s="227" t="e">
        <f>SUM('свод 12 м-цев'!DI45:DI46)/DG23</f>
        <v>#DIV/0!</v>
      </c>
      <c r="DG23" s="14">
        <f>SUM('свод 12 м-цев'!DJ45:DJ46)</f>
        <v>0</v>
      </c>
      <c r="DH23" s="14">
        <f>SUM('свод 12 м-цев'!DK45:DK46)</f>
        <v>0</v>
      </c>
      <c r="DI23" s="14">
        <f>SUM('свод 12 м-цев'!DL45:DL46)</f>
        <v>0</v>
      </c>
      <c r="DJ23" s="14">
        <f>SUM('свод 12 м-цев'!DM45:DM46)</f>
        <v>0</v>
      </c>
      <c r="DK23" s="14">
        <f>SUM('свод 12 м-цев'!DN45:DN46)</f>
        <v>0</v>
      </c>
      <c r="DL23" s="14">
        <f>SUM('свод 12 м-цев'!DO45:DO46)</f>
        <v>0</v>
      </c>
      <c r="DM23" s="172">
        <f t="shared" si="6"/>
        <v>0</v>
      </c>
      <c r="DN23" s="172">
        <f t="shared" si="7"/>
        <v>0</v>
      </c>
      <c r="DO23" s="172">
        <f t="shared" si="8"/>
        <v>0</v>
      </c>
      <c r="DP23" s="172">
        <f t="shared" si="9"/>
        <v>0</v>
      </c>
      <c r="DQ23" s="227" t="e">
        <f>SUM('свод 12 м-цев'!DT45:DT46)/DM23</f>
        <v>#DIV/0!</v>
      </c>
      <c r="DR23" s="227" t="e">
        <f>SUM('свод 12 м-цев'!DU45:DU46)/DO23</f>
        <v>#DIV/0!</v>
      </c>
      <c r="DS23" s="227">
        <f>SUM('свод 12 м-цев'!DV45:DV46)/DT23</f>
        <v>3.17</v>
      </c>
      <c r="DT23" s="172">
        <f t="shared" si="10"/>
        <v>4</v>
      </c>
      <c r="DU23" s="172">
        <f t="shared" si="11"/>
        <v>175277.91999999998</v>
      </c>
      <c r="DV23" s="172">
        <f t="shared" si="12"/>
        <v>0</v>
      </c>
      <c r="DW23" s="172">
        <f t="shared" si="13"/>
        <v>0</v>
      </c>
      <c r="DX23" s="172">
        <f t="shared" si="14"/>
        <v>4</v>
      </c>
      <c r="DY23" s="172">
        <f t="shared" si="15"/>
        <v>175277.91999999998</v>
      </c>
      <c r="DZ23" s="14">
        <f>SUM('свод 12 м-цев'!EC45:EC46)</f>
        <v>0</v>
      </c>
      <c r="EA23" s="14">
        <f>SUM('свод 12 м-цев'!ED45:ED46)</f>
        <v>0</v>
      </c>
      <c r="EB23" s="14">
        <f>SUM('свод 12 м-цев'!EE45:EE46)</f>
        <v>0</v>
      </c>
      <c r="EC23" s="14">
        <f>SUM('свод 12 м-цев'!EF45:EF46)</f>
        <v>0</v>
      </c>
      <c r="ED23" s="227" t="e">
        <f>SUM('свод 12 м-цев'!EG45:EG46)/DZ23</f>
        <v>#DIV/0!</v>
      </c>
      <c r="EE23" s="227" t="e">
        <f>SUM('свод 12 м-цев'!EH45:EH46)/EB23</f>
        <v>#DIV/0!</v>
      </c>
      <c r="EF23" s="227" t="e">
        <f>SUM('свод 12 м-цев'!EI45:EI46)/EG23</f>
        <v>#DIV/0!</v>
      </c>
      <c r="EG23" s="14">
        <f>SUM('свод 12 м-цев'!EJ45:EJ46)</f>
        <v>0</v>
      </c>
      <c r="EH23" s="14">
        <f>SUM('свод 12 м-цев'!EK45:EK46)</f>
        <v>0</v>
      </c>
      <c r="EI23" s="14">
        <f>SUM('свод 12 м-цев'!EL45:EL46)</f>
        <v>0</v>
      </c>
      <c r="EJ23" s="14">
        <f>SUM('свод 12 м-цев'!EM45:EM46)</f>
        <v>0</v>
      </c>
      <c r="EK23" s="14">
        <f>SUM('свод 12 м-цев'!EN45:EN46)</f>
        <v>0</v>
      </c>
      <c r="EL23" s="14">
        <f>SUM('свод 12 м-цев'!EO45:EO46)</f>
        <v>0</v>
      </c>
      <c r="EM23" s="14">
        <f>SUM('свод 12 м-цев'!EP45:EP46)</f>
        <v>0</v>
      </c>
      <c r="EN23" s="14">
        <f>SUM('свод 12 м-цев'!EQ45:EQ46)</f>
        <v>0</v>
      </c>
      <c r="EO23" s="14">
        <f>SUM('свод 12 м-цев'!ER45:ER46)</f>
        <v>0</v>
      </c>
      <c r="EP23" s="14">
        <f>SUM('свод 12 м-цев'!ES45:ES46)</f>
        <v>0</v>
      </c>
      <c r="EQ23" s="227" t="e">
        <f>SUM('свод 12 м-цев'!ET45:ET46)/EM23</f>
        <v>#DIV/0!</v>
      </c>
      <c r="ER23" s="227" t="e">
        <f>SUM('свод 12 м-цев'!EU45:EU46)/EO23</f>
        <v>#DIV/0!</v>
      </c>
      <c r="ES23" s="227" t="e">
        <f>SUM('свод 12 м-цев'!EV45:EV46)/ET23</f>
        <v>#DIV/0!</v>
      </c>
      <c r="ET23" s="14">
        <f>SUM('свод 12 м-цев'!EW45:EW46)</f>
        <v>0</v>
      </c>
      <c r="EU23" s="14">
        <f>SUM('свод 12 м-цев'!EX45:EX46)</f>
        <v>0</v>
      </c>
      <c r="EV23" s="14">
        <f>SUM('свод 12 м-цев'!EY45:EY46)</f>
        <v>0</v>
      </c>
      <c r="EW23" s="14">
        <f>SUM('свод 12 м-цев'!EZ45:EZ46)</f>
        <v>0</v>
      </c>
      <c r="EX23" s="14">
        <f>SUM('свод 12 м-цев'!FA45:FA46)</f>
        <v>0</v>
      </c>
      <c r="EY23" s="14">
        <f>SUM('свод 12 м-цев'!FB45:FB46)</f>
        <v>0</v>
      </c>
      <c r="EZ23" s="14">
        <f>SUM('свод 12 м-цев'!FC45:FC46)</f>
        <v>0</v>
      </c>
      <c r="FA23" s="14">
        <f>SUM('свод 12 м-цев'!FD45:FD46)</f>
        <v>0</v>
      </c>
      <c r="FB23" s="14">
        <f>SUM('свод 12 м-цев'!FE45:FE46)</f>
        <v>0</v>
      </c>
      <c r="FC23" s="14">
        <f>SUM('свод 12 м-цев'!FF45:FF46)</f>
        <v>0</v>
      </c>
      <c r="FD23" s="227" t="e">
        <f>SUM('свод 12 м-цев'!FG45:FG46)/EZ23</f>
        <v>#DIV/0!</v>
      </c>
      <c r="FE23" s="227" t="e">
        <f>SUM('свод 12 м-цев'!FH45:FH46)/FB23</f>
        <v>#DIV/0!</v>
      </c>
      <c r="FF23" s="227" t="e">
        <f>SUM('свод 12 м-цев'!FI45:FI46)/FG23</f>
        <v>#DIV/0!</v>
      </c>
      <c r="FG23" s="14">
        <f>SUM('свод 12 м-цев'!FJ45:FJ46)</f>
        <v>0</v>
      </c>
      <c r="FH23" s="14">
        <f>SUM('свод 12 м-цев'!FK45:FK46)</f>
        <v>0</v>
      </c>
      <c r="FI23" s="14">
        <f>SUM('свод 12 м-цев'!FL45:FL46)</f>
        <v>0</v>
      </c>
      <c r="FJ23" s="14">
        <f>SUM('свод 12 м-цев'!FM45:FM46)</f>
        <v>0</v>
      </c>
      <c r="FK23" s="14">
        <f>SUM('свод 12 м-цев'!FN45:FN46)</f>
        <v>0</v>
      </c>
      <c r="FL23" s="14">
        <f>SUM('свод 12 м-цев'!FO45:FO46)</f>
        <v>0</v>
      </c>
      <c r="FM23" s="14">
        <f>SUM('свод 12 м-цев'!FP45:FP46)</f>
        <v>0</v>
      </c>
      <c r="FN23" s="14">
        <f>SUM('свод 12 м-цев'!FQ45:FQ46)</f>
        <v>0</v>
      </c>
      <c r="FO23" s="14">
        <f>SUM('свод 12 м-цев'!FR45:FR46)</f>
        <v>0</v>
      </c>
      <c r="FP23" s="14">
        <f>SUM('свод 12 м-цев'!FS45:FS46)</f>
        <v>0</v>
      </c>
      <c r="FQ23" s="227" t="e">
        <f>SUM('свод 12 м-цев'!FT45:FT46)/FM23</f>
        <v>#DIV/0!</v>
      </c>
      <c r="FR23" s="227" t="e">
        <f>SUM('свод 12 м-цев'!FU45:FU46)/FO23</f>
        <v>#DIV/0!</v>
      </c>
      <c r="FS23" s="227" t="e">
        <f>SUM('свод 12 м-цев'!FV45:FV46)/FT23</f>
        <v>#DIV/0!</v>
      </c>
      <c r="FT23" s="14">
        <f>SUM('свод 12 м-цев'!FW45:FW46)</f>
        <v>0</v>
      </c>
      <c r="FU23" s="14">
        <f>SUM('свод 12 м-цев'!FX45:FX46)</f>
        <v>0</v>
      </c>
      <c r="FV23" s="14">
        <f>SUM('свод 12 м-цев'!FY45:FY46)</f>
        <v>0</v>
      </c>
      <c r="FW23" s="14">
        <f>SUM('свод 12 м-цев'!FZ45:FZ46)</f>
        <v>0</v>
      </c>
      <c r="FX23" s="14">
        <f>SUM('свод 12 м-цев'!GA45:GA46)</f>
        <v>0</v>
      </c>
      <c r="FY23" s="14">
        <f>SUM('свод 12 м-цев'!GB45:GB46)</f>
        <v>0</v>
      </c>
      <c r="FZ23" s="14">
        <f>SUM('свод 12 м-цев'!GC45:GC46)</f>
        <v>2</v>
      </c>
      <c r="GA23" s="14">
        <f>SUM('свод 12 м-цев'!GD45:GD46)</f>
        <v>106216.269432</v>
      </c>
      <c r="GB23" s="14">
        <f>SUM('свод 12 м-цев'!GE45:GE46)</f>
        <v>2</v>
      </c>
      <c r="GC23" s="14">
        <f>SUM('свод 12 м-цев'!GF45:GF46)</f>
        <v>106216.269432</v>
      </c>
      <c r="GD23" s="227">
        <f>SUM('свод 12 м-цев'!GG45:GG46)/FZ23</f>
        <v>3.17</v>
      </c>
      <c r="GE23" s="227">
        <f>SUM('свод 12 м-цев'!GH45:GH46)/GB23</f>
        <v>3.17</v>
      </c>
      <c r="GF23" s="227" t="e">
        <f>SUM('свод 12 м-цев'!GI45:GI46)/GG23</f>
        <v>#DIV/0!</v>
      </c>
      <c r="GG23" s="14">
        <f>SUM('свод 12 м-цев'!GJ45:GJ46)</f>
        <v>0</v>
      </c>
      <c r="GH23" s="14">
        <f>SUM('свод 12 м-цев'!GK45:GK46)</f>
        <v>0</v>
      </c>
      <c r="GI23" s="14">
        <f>SUM('свод 12 м-цев'!GL45:GL46)</f>
        <v>0</v>
      </c>
      <c r="GJ23" s="14">
        <f>SUM('свод 12 м-цев'!GM45:GM46)</f>
        <v>0</v>
      </c>
      <c r="GK23" s="14">
        <f>SUM('свод 12 м-цев'!GN45:GN46)</f>
        <v>-2</v>
      </c>
      <c r="GL23" s="14">
        <f>SUM('свод 12 м-цев'!GO45:GO46)</f>
        <v>-106216.269432</v>
      </c>
      <c r="GM23" s="14">
        <f>SUM('свод 12 м-цев'!GP45:GP46)</f>
        <v>0</v>
      </c>
      <c r="GN23" s="14">
        <f>SUM('свод 12 м-цев'!GQ45:GQ46)</f>
        <v>0</v>
      </c>
      <c r="GO23" s="14">
        <f>SUM('свод 12 м-цев'!GR45:GR46)</f>
        <v>0</v>
      </c>
      <c r="GP23" s="14">
        <f>SUM('свод 12 м-цев'!GS45:GS46)</f>
        <v>0</v>
      </c>
      <c r="GQ23" s="227" t="e">
        <f>SUM('свод 12 м-цев'!GT45:GT46)/GM23</f>
        <v>#DIV/0!</v>
      </c>
      <c r="GR23" s="227" t="e">
        <f>SUM('свод 12 м-цев'!GU45:GU46)/GO23</f>
        <v>#DIV/0!</v>
      </c>
      <c r="GS23" s="227" t="e">
        <f>SUM('свод 12 м-цев'!GV45:GV46)/GT23</f>
        <v>#DIV/0!</v>
      </c>
      <c r="GT23" s="14">
        <f>SUM('свод 12 м-цев'!GW45:GW46)</f>
        <v>0</v>
      </c>
      <c r="GU23" s="14">
        <f>SUM('свод 12 м-цев'!GX45:GX46)</f>
        <v>0</v>
      </c>
      <c r="GV23" s="14">
        <f>SUM('свод 12 м-цев'!GY45:GY46)</f>
        <v>0</v>
      </c>
      <c r="GW23" s="14">
        <f>SUM('свод 12 м-цев'!GZ45:GZ46)</f>
        <v>0</v>
      </c>
      <c r="GX23" s="14">
        <f>SUM('свод 12 м-цев'!HA45:HA46)</f>
        <v>0</v>
      </c>
      <c r="GY23" s="14">
        <f>SUM('свод 12 м-цев'!HB45:HB46)</f>
        <v>0</v>
      </c>
      <c r="GZ23" s="14">
        <f>SUM('свод 12 м-цев'!HP45:HP46)</f>
        <v>4</v>
      </c>
      <c r="HA23" s="14">
        <f>SUM('свод 12 м-цев'!HQ45:HQ46)</f>
        <v>102530.531376</v>
      </c>
      <c r="HB23" s="14">
        <f>SUM('свод 12 м-цев'!HR45:HR46)</f>
        <v>4</v>
      </c>
      <c r="HC23" s="14">
        <f>SUM('свод 12 м-цев'!HS45:HS46)</f>
        <v>102530.531376</v>
      </c>
      <c r="HD23" s="227">
        <f>SUM('свод 12 м-цев'!HT45:HT46)/GZ23</f>
        <v>1.53</v>
      </c>
      <c r="HE23" s="227">
        <f>SUM('свод 12 м-цев'!HU45:HU46)/HB23</f>
        <v>1.53</v>
      </c>
      <c r="HF23" s="227">
        <f>SUM('свод 12 м-цев'!HV45:HV46)/HG23</f>
        <v>1.53</v>
      </c>
      <c r="HG23" s="14">
        <f>SUM('свод 12 м-цев'!HW45:HW46)</f>
        <v>4</v>
      </c>
      <c r="HH23" s="14">
        <f>SUM('свод 12 м-цев'!HX45:HX46)</f>
        <v>102532.6</v>
      </c>
      <c r="HI23" s="14">
        <f>SUM('свод 12 м-цев'!HY45:HY46)</f>
        <v>0</v>
      </c>
      <c r="HJ23" s="14">
        <f>SUM('свод 12 м-цев'!HZ45:HZ46)</f>
        <v>0</v>
      </c>
      <c r="HK23" s="14">
        <f>SUM('свод 12 м-цев'!IA45:IA46)</f>
        <v>0</v>
      </c>
      <c r="HL23" s="14">
        <f>SUM('свод 12 м-цев'!IB45:IB46)</f>
        <v>2.068624000006821</v>
      </c>
      <c r="HM23" s="14">
        <f>SUM('свод 12 м-цев'!IC45:IC46)</f>
        <v>0</v>
      </c>
      <c r="HN23" s="14">
        <f>SUM('свод 12 м-цев'!ID45:ID46)</f>
        <v>0</v>
      </c>
      <c r="HO23" s="14">
        <f>SUM('свод 12 м-цев'!IE45:IE46)</f>
        <v>0</v>
      </c>
      <c r="HP23" s="14">
        <f>SUM('свод 12 м-цев'!IF45:IF46)</f>
        <v>0</v>
      </c>
      <c r="HQ23" s="227" t="e">
        <f>SUM('свод 12 м-цев'!IG45:IG46)/HM23</f>
        <v>#DIV/0!</v>
      </c>
      <c r="HR23" s="227" t="e">
        <f>SUM('свод 12 м-цев'!IH45:IH46)/HO23</f>
        <v>#DIV/0!</v>
      </c>
      <c r="HS23" s="227" t="e">
        <f>SUM('свод 12 м-цев'!II45:II46)/HT23</f>
        <v>#DIV/0!</v>
      </c>
      <c r="HT23" s="14">
        <f>SUM('свод 12 м-цев'!IJ45:IJ46)</f>
        <v>0</v>
      </c>
      <c r="HU23" s="14">
        <f>SUM('свод 12 м-цев'!IK45:IK46)</f>
        <v>0</v>
      </c>
      <c r="HV23" s="14">
        <f>SUM('свод 12 м-цев'!IL45:IL46)</f>
        <v>0</v>
      </c>
      <c r="HW23" s="14">
        <f>SUM('свод 12 м-цев'!IM45:IM46)</f>
        <v>0</v>
      </c>
      <c r="HX23" s="14">
        <f>SUM('свод 12 м-цев'!IN45:IN46)</f>
        <v>0</v>
      </c>
      <c r="HY23" s="14">
        <f>SUM('свод 12 м-цев'!IO45:IO46)</f>
        <v>0</v>
      </c>
      <c r="HZ23" s="14">
        <f>SUM('свод 12 м-цев'!IP45:IP46)</f>
        <v>0</v>
      </c>
      <c r="IA23" s="14">
        <f>SUM('свод 12 м-цев'!IQ45:IQ46)</f>
        <v>0</v>
      </c>
      <c r="IB23" s="14">
        <f>SUM('свод 12 м-цев'!IR45:IR46)</f>
        <v>0</v>
      </c>
      <c r="IC23" s="14">
        <f>SUM('свод 12 м-цев'!IS45:IS46)</f>
        <v>0</v>
      </c>
      <c r="ID23" s="227" t="e">
        <f>SUM('свод 12 м-цев'!IT45:IT46)/HZ23</f>
        <v>#DIV/0!</v>
      </c>
      <c r="IE23" s="227" t="e">
        <f>SUM('свод 12 м-цев'!IU45:IU46)/IB23</f>
        <v>#DIV/0!</v>
      </c>
      <c r="IF23" s="227" t="e">
        <f>SUM('свод 12 м-цев'!IV45:IV46)/IG23</f>
        <v>#DIV/0!</v>
      </c>
      <c r="IG23" s="14">
        <f>SUM('свод 12 м-цев'!IW45:IW46)</f>
        <v>0</v>
      </c>
      <c r="IH23" s="14">
        <f>SUM('свод 12 м-цев'!IX45:IX46)</f>
        <v>0</v>
      </c>
      <c r="II23" s="14">
        <f>SUM('свод 12 м-цев'!IY45:IY46)</f>
        <v>0</v>
      </c>
      <c r="IJ23" s="14">
        <f>SUM('свод 12 м-цев'!IZ45:IZ46)</f>
        <v>0</v>
      </c>
      <c r="IK23" s="14">
        <f>SUM('свод 12 м-цев'!JA45:JA46)</f>
        <v>0</v>
      </c>
      <c r="IL23" s="14">
        <f>SUM('свод 12 м-цев'!JB45:JB46)</f>
        <v>0</v>
      </c>
      <c r="IM23" s="14">
        <f>SUM('свод 12 м-цев'!JC45:JC46)</f>
        <v>0</v>
      </c>
      <c r="IN23" s="14">
        <f>SUM('свод 12 м-цев'!JD45:JD46)</f>
        <v>0</v>
      </c>
      <c r="IO23" s="14">
        <f>SUM('свод 12 м-цев'!JE45:JE46)</f>
        <v>0</v>
      </c>
      <c r="IP23" s="14">
        <f>SUM('свод 12 м-цев'!JF45:JF46)</f>
        <v>0</v>
      </c>
      <c r="IQ23" s="227" t="e">
        <f>SUM('свод 12 м-цев'!JG45:JG46)/IM23</f>
        <v>#DIV/0!</v>
      </c>
      <c r="IR23" s="227" t="e">
        <f>SUM('свод 12 м-цев'!JH45:JH46)/IO23</f>
        <v>#DIV/0!</v>
      </c>
      <c r="IS23" s="227" t="e">
        <f>SUM('свод 12 м-цев'!JI45:JI46)/IT23</f>
        <v>#DIV/0!</v>
      </c>
      <c r="IT23" s="14">
        <f>SUM('свод 12 м-цев'!JJ45:JJ46)</f>
        <v>0</v>
      </c>
      <c r="IU23" s="14">
        <f>SUM('свод 12 м-цев'!JK45:JK46)</f>
        <v>0</v>
      </c>
      <c r="IV23" s="14">
        <f>SUM('свод 12 м-цев'!JL45:JL46)</f>
        <v>0</v>
      </c>
      <c r="IW23" s="14">
        <f>SUM('свод 12 м-цев'!JM45:JM46)</f>
        <v>0</v>
      </c>
      <c r="IX23" s="14">
        <f>SUM('свод 12 м-цев'!JN45:JN46)</f>
        <v>0</v>
      </c>
      <c r="IY23" s="14">
        <f>SUM('свод 12 м-цев'!JO45:JO46)</f>
        <v>0</v>
      </c>
      <c r="IZ23" s="14">
        <f>SUM('свод 12 м-цев'!HC45:HC46)</f>
        <v>0</v>
      </c>
      <c r="JA23" s="14">
        <f>SUM('свод 12 м-цев'!HD45:HD46)</f>
        <v>0</v>
      </c>
      <c r="JB23" s="14">
        <f>SUM('свод 12 м-цев'!HE45:HE46)</f>
        <v>0</v>
      </c>
      <c r="JC23" s="14">
        <f>SUM('свод 12 м-цев'!HF45:HF46)</f>
        <v>0</v>
      </c>
      <c r="JD23" s="227" t="e">
        <f>SUM('свод 12 м-цев'!HG45:HG46)/IZ23</f>
        <v>#DIV/0!</v>
      </c>
      <c r="JE23" s="227" t="e">
        <f>SUM('свод 12 м-цев'!HH45:HH46)/JB23</f>
        <v>#DIV/0!</v>
      </c>
      <c r="JF23" s="227" t="e">
        <f>SUM('свод 12 м-цев'!HI45:HI46)/JG23</f>
        <v>#DIV/0!</v>
      </c>
      <c r="JG23" s="14">
        <f>SUM('свод 12 м-цев'!HJ45:HJ46)</f>
        <v>0</v>
      </c>
      <c r="JH23" s="14">
        <f>SUM('свод 12 м-цев'!HK45:HK46)</f>
        <v>0</v>
      </c>
      <c r="JI23" s="14">
        <f>SUM('свод 12 м-цев'!HL45:HL46)</f>
        <v>0</v>
      </c>
      <c r="JJ23" s="14">
        <f>SUM('свод 12 м-цев'!HM45:HM46)</f>
        <v>0</v>
      </c>
      <c r="JK23" s="14">
        <f>SUM('свод 12 м-цев'!HN45:HN46)</f>
        <v>0</v>
      </c>
      <c r="JL23" s="14">
        <f>SUM('свод 12 м-цев'!HO45:HO46)</f>
        <v>0</v>
      </c>
      <c r="JM23" s="14">
        <f>SUM('свод 12 м-цев'!JP45:JP46)</f>
        <v>7</v>
      </c>
      <c r="JN23" s="14">
        <f>SUM('свод 12 м-цев'!JQ45:JQ46)</f>
        <v>175374.24723000001</v>
      </c>
      <c r="JO23" s="14">
        <f>SUM('свод 12 м-цев'!JR45:JR46)</f>
        <v>7</v>
      </c>
      <c r="JP23" s="14">
        <f>SUM('свод 12 м-цев'!JS45:JS46)</f>
        <v>175374.24723000001</v>
      </c>
      <c r="JQ23" s="227">
        <f>SUM('свод 12 м-цев'!JT45:JT46)/JM23</f>
        <v>1.53</v>
      </c>
      <c r="JR23" s="227">
        <f>SUM('свод 12 м-цев'!JU45:JU46)/JO23</f>
        <v>1.53</v>
      </c>
      <c r="JS23" s="227">
        <f>SUM('свод 12 м-цев'!JV45:JV46)/JT23</f>
        <v>1.53</v>
      </c>
      <c r="JT23" s="14">
        <f>SUM('свод 12 м-цев'!JW45:JW46)</f>
        <v>4</v>
      </c>
      <c r="JU23" s="14">
        <f>SUM('свод 12 м-цев'!JX45:JX46)</f>
        <v>102821.66</v>
      </c>
      <c r="JV23" s="14">
        <f>SUM('свод 12 м-цев'!JY45:JY46)</f>
        <v>0</v>
      </c>
      <c r="JW23" s="14">
        <f>SUM('свод 12 м-цев'!JZ45:JZ46)</f>
        <v>0</v>
      </c>
      <c r="JX23" s="14">
        <f>SUM('свод 12 м-цев'!KA45:KA46)</f>
        <v>-3</v>
      </c>
      <c r="JY23" s="14">
        <f>SUM('свод 12 м-цев'!KB45:KB46)</f>
        <v>-72552.587230000005</v>
      </c>
      <c r="JZ23" s="14">
        <f>SUM('свод 12 м-цев'!KC45:KC46)</f>
        <v>0</v>
      </c>
      <c r="KA23" s="14">
        <f>SUM('свод 12 м-цев'!KD45:KD46)</f>
        <v>0</v>
      </c>
      <c r="KB23" s="14">
        <f>SUM('свод 12 м-цев'!KE45:KE46)</f>
        <v>0</v>
      </c>
      <c r="KC23" s="14">
        <f>SUM('свод 12 м-цев'!KF45:KF46)</f>
        <v>0</v>
      </c>
      <c r="KD23" s="227" t="e">
        <f>SUM('свод 12 м-цев'!KG45:KG46)/JZ23</f>
        <v>#DIV/0!</v>
      </c>
      <c r="KE23" s="227" t="e">
        <f>SUM('свод 12 м-цев'!KH45:KH46)/KB23</f>
        <v>#DIV/0!</v>
      </c>
      <c r="KF23" s="227" t="e">
        <f>SUM('свод 12 м-цев'!KI45:KI46)/KG23</f>
        <v>#DIV/0!</v>
      </c>
      <c r="KG23" s="14">
        <f>SUM('свод 12 м-цев'!KJ45:KJ46)</f>
        <v>0</v>
      </c>
      <c r="KH23" s="14">
        <f>SUM('свод 12 м-цев'!KK45:KK46)</f>
        <v>0</v>
      </c>
      <c r="KI23" s="14">
        <f>SUM('свод 12 м-цев'!KL45:KL46)</f>
        <v>0</v>
      </c>
      <c r="KJ23" s="14">
        <f>SUM('свод 12 м-цев'!KM45:KM46)</f>
        <v>0</v>
      </c>
      <c r="KK23" s="14">
        <f>SUM('свод 12 м-цев'!KN45:KN46)</f>
        <v>0</v>
      </c>
      <c r="KL23" s="14">
        <f>SUM('свод 12 м-цев'!KO45:KO46)</f>
        <v>0</v>
      </c>
      <c r="KM23" s="14">
        <f>SUM('свод 12 м-цев'!KP45:KP46)</f>
        <v>13</v>
      </c>
      <c r="KN23" s="14">
        <f>SUM('свод 12 м-цев'!KQ45:KQ46)</f>
        <v>384121.04803800001</v>
      </c>
      <c r="KO23" s="14">
        <f>SUM('свод 12 м-цев'!KR45:KR46)</f>
        <v>13</v>
      </c>
      <c r="KP23" s="14">
        <f>SUM('свод 12 м-цев'!KS45:KS46)</f>
        <v>384121.04803800001</v>
      </c>
      <c r="KQ23" s="227">
        <f>SUM('свод 12 м-цев'!KT45:KT46)/KM23</f>
        <v>1.7823076923076924</v>
      </c>
      <c r="KR23" s="227">
        <f>SUM('свод 12 м-цев'!KU45:KU46)/KO23</f>
        <v>1.7823076923076924</v>
      </c>
      <c r="KS23" s="227">
        <f>SUM('свод 12 м-цев'!KV45:KV46)/KT23</f>
        <v>1.53</v>
      </c>
      <c r="KT23" s="14">
        <f>SUM('свод 12 м-цев'!KW45:KW46)</f>
        <v>8</v>
      </c>
      <c r="KU23" s="14">
        <f>SUM('свод 12 м-цев'!KX45:KX46)</f>
        <v>205354.26</v>
      </c>
      <c r="KV23" s="14">
        <f>SUM('свод 12 м-цев'!KY45:KY46)</f>
        <v>0</v>
      </c>
      <c r="KW23" s="14">
        <f>SUM('свод 12 м-цев'!KZ45:KZ46)</f>
        <v>0</v>
      </c>
      <c r="KX23" s="14">
        <f>SUM('свод 12 м-цев'!LA45:LA46)</f>
        <v>-5</v>
      </c>
      <c r="KY23" s="14">
        <f>SUM('свод 12 м-цев'!LB45:LB46)</f>
        <v>-178766.788038</v>
      </c>
      <c r="KZ23" s="14">
        <f>SUM('свод 12 м-цев'!LC45:LC46)</f>
        <v>0</v>
      </c>
      <c r="LA23" s="14">
        <f>SUM('свод 12 м-цев'!LD45:LD46)</f>
        <v>0</v>
      </c>
      <c r="LB23" s="14">
        <f>SUM('свод 12 м-цев'!LE45:LE46)</f>
        <v>0</v>
      </c>
      <c r="LC23" s="14">
        <f>SUM('свод 12 м-цев'!LF45:LF46)</f>
        <v>0</v>
      </c>
      <c r="LD23" s="227" t="e">
        <f>SUM('свод 12 м-цев'!LG45:LG46)/KZ23</f>
        <v>#DIV/0!</v>
      </c>
      <c r="LE23" s="227" t="e">
        <f>SUM('свод 12 м-цев'!LH45:LH46)/LB23</f>
        <v>#DIV/0!</v>
      </c>
      <c r="LF23" s="227" t="e">
        <f>SUM('свод 12 м-цев'!LI45:LI46)/LG23</f>
        <v>#DIV/0!</v>
      </c>
      <c r="LG23" s="14">
        <f>SUM('свод 12 м-цев'!LJ45:LJ46)</f>
        <v>0</v>
      </c>
      <c r="LH23" s="14">
        <f>SUM('свод 12 м-цев'!LK45:LK46)</f>
        <v>0</v>
      </c>
      <c r="LI23" s="14">
        <f>SUM('свод 12 м-цев'!LL45:LL46)</f>
        <v>0</v>
      </c>
      <c r="LJ23" s="14">
        <f>SUM('свод 12 м-цев'!LM45:LM46)</f>
        <v>0</v>
      </c>
      <c r="LK23" s="14">
        <f>SUM('свод 12 м-цев'!LN45:LN46)</f>
        <v>0</v>
      </c>
      <c r="LL23" s="14">
        <f>SUM('свод 12 м-цев'!LO45:LO46)</f>
        <v>0</v>
      </c>
      <c r="LM23" s="14">
        <f>SUM('свод 12 м-цев'!LP45:LP46)</f>
        <v>0</v>
      </c>
      <c r="LN23" s="14">
        <f>SUM('свод 12 м-цев'!LQ45:LQ46)</f>
        <v>0</v>
      </c>
      <c r="LO23" s="14">
        <f>SUM('свод 12 м-цев'!LR45:LR46)</f>
        <v>0</v>
      </c>
      <c r="LP23" s="14">
        <f>SUM('свод 12 м-цев'!LS45:LS46)</f>
        <v>0</v>
      </c>
      <c r="LQ23" s="227" t="e">
        <f>SUM('свод 12 м-цев'!LT45:LT46)/LM23</f>
        <v>#DIV/0!</v>
      </c>
      <c r="LR23" s="227" t="e">
        <f>SUM('свод 12 м-цев'!LU45:LU46)/LO23</f>
        <v>#DIV/0!</v>
      </c>
      <c r="LS23" s="227" t="e">
        <f>SUM('свод 12 м-цев'!LV45:LV46)/LT23</f>
        <v>#DIV/0!</v>
      </c>
      <c r="LT23" s="14">
        <f>SUM('свод 12 м-цев'!LW45:LW46)</f>
        <v>0</v>
      </c>
      <c r="LU23" s="14">
        <f>SUM('свод 12 м-цев'!LX45:LX46)</f>
        <v>0</v>
      </c>
      <c r="LV23" s="14">
        <f>SUM('свод 12 м-цев'!LY45:LY46)</f>
        <v>0</v>
      </c>
      <c r="LW23" s="14">
        <f>SUM('свод 12 м-цев'!LZ45:LZ46)</f>
        <v>0</v>
      </c>
      <c r="LX23" s="14">
        <f>SUM('свод 12 м-цев'!MA45:MA46)</f>
        <v>0</v>
      </c>
      <c r="LY23" s="14">
        <f>SUM('свод 12 м-цев'!MB45:MB46)</f>
        <v>0</v>
      </c>
      <c r="LZ23" s="14">
        <f>SUM('свод 12 м-цев'!MC45:MC46)</f>
        <v>0</v>
      </c>
      <c r="MA23" s="14">
        <f>SUM('свод 12 м-цев'!MD45:MD46)</f>
        <v>0</v>
      </c>
      <c r="MB23" s="14">
        <f>SUM('свод 12 м-цев'!ME45:ME46)</f>
        <v>0</v>
      </c>
      <c r="MC23" s="14">
        <f>SUM('свод 12 м-цев'!MF45:MF46)</f>
        <v>0</v>
      </c>
      <c r="MD23" s="227" t="e">
        <f>SUM('свод 12 м-цев'!MG45:MG46)/LZ23</f>
        <v>#DIV/0!</v>
      </c>
      <c r="ME23" s="227" t="e">
        <f>SUM('свод 12 м-цев'!MH45:MH46)/MB23</f>
        <v>#DIV/0!</v>
      </c>
      <c r="MF23" s="227" t="e">
        <f>SUM('свод 12 м-цев'!MI45:MI46)/MG23</f>
        <v>#DIV/0!</v>
      </c>
      <c r="MG23" s="14">
        <f>SUM('свод 12 м-цев'!MJ45:MJ46)</f>
        <v>0</v>
      </c>
      <c r="MH23" s="14">
        <f>SUM('свод 12 м-цев'!MK45:MK46)</f>
        <v>0</v>
      </c>
      <c r="MI23" s="14">
        <f>SUM('свод 12 м-цев'!ML45:ML46)</f>
        <v>0</v>
      </c>
      <c r="MJ23" s="14">
        <f>SUM('свод 12 м-цев'!MM45:MM46)</f>
        <v>0</v>
      </c>
      <c r="MK23" s="14">
        <f>SUM('свод 12 м-цев'!MN45:MN46)</f>
        <v>0</v>
      </c>
      <c r="ML23" s="14">
        <f>SUM('свод 12 м-цев'!MO45:MO46)</f>
        <v>0</v>
      </c>
      <c r="MM23" s="14">
        <f>SUM('свод 12 м-цев'!MP45:MP46)</f>
        <v>0</v>
      </c>
      <c r="MN23" s="14">
        <f>SUM('свод 12 м-цев'!MQ45:MQ46)</f>
        <v>0</v>
      </c>
      <c r="MO23" s="14">
        <f>SUM('свод 12 м-цев'!MR45:MR46)</f>
        <v>0</v>
      </c>
      <c r="MP23" s="14">
        <f>SUM('свод 12 м-цев'!MS45:MS46)</f>
        <v>0</v>
      </c>
      <c r="MQ23" s="227" t="e">
        <f>SUM('свод 12 м-цев'!MT45:MT46)/MM23</f>
        <v>#DIV/0!</v>
      </c>
      <c r="MR23" s="227" t="e">
        <f>SUM('свод 12 м-цев'!MU45:MU46)/MO23</f>
        <v>#DIV/0!</v>
      </c>
      <c r="MS23" s="227" t="e">
        <f>SUM('свод 12 м-цев'!MV45:MV46)/MT23</f>
        <v>#DIV/0!</v>
      </c>
      <c r="MT23" s="14">
        <f>SUM('свод 12 м-цев'!MW45:MW46)</f>
        <v>0</v>
      </c>
      <c r="MU23" s="14">
        <f>SUM('свод 12 м-цев'!MX45:MX46)</f>
        <v>0</v>
      </c>
      <c r="MV23" s="14">
        <f>SUM('свод 12 м-цев'!MY45:MY46)</f>
        <v>0</v>
      </c>
      <c r="MW23" s="14">
        <f>SUM('свод 12 м-цев'!MZ45:MZ46)</f>
        <v>0</v>
      </c>
      <c r="MX23" s="14">
        <f>SUM('свод 12 м-цев'!NA45:NA46)</f>
        <v>0</v>
      </c>
      <c r="MY23" s="14">
        <f>SUM('свод 12 м-цев'!NB45:NB46)</f>
        <v>0</v>
      </c>
      <c r="MZ23" s="14">
        <f>SUM('свод 12 м-цев'!NP45:NP46)</f>
        <v>0</v>
      </c>
      <c r="NA23" s="14">
        <f>SUM('свод 12 м-цев'!NQ45:NQ46)</f>
        <v>0</v>
      </c>
      <c r="NB23" s="14">
        <f>SUM('свод 12 м-цев'!NR45:NR46)</f>
        <v>0</v>
      </c>
      <c r="NC23" s="14">
        <f>SUM('свод 12 м-цев'!NS45:NS46)</f>
        <v>0</v>
      </c>
      <c r="ND23" s="227" t="e">
        <f>SUM('свод 12 м-цев'!NT45:NT46)/MZ23</f>
        <v>#DIV/0!</v>
      </c>
      <c r="NE23" s="227" t="e">
        <f>SUM('свод 12 м-цев'!NU45:NU46)/NB23</f>
        <v>#DIV/0!</v>
      </c>
      <c r="NF23" s="227" t="e">
        <f>SUM('свод 12 м-цев'!NV45:NV46)/NG23</f>
        <v>#DIV/0!</v>
      </c>
      <c r="NG23" s="14">
        <f>SUM('свод 12 м-цев'!NW45:NW46)</f>
        <v>0</v>
      </c>
      <c r="NH23" s="14">
        <f>SUM('свод 12 м-цев'!NX45:NX46)</f>
        <v>0</v>
      </c>
      <c r="NI23" s="14">
        <f>SUM('свод 12 м-цев'!NY45:NY46)</f>
        <v>0</v>
      </c>
      <c r="NJ23" s="14">
        <f>SUM('свод 12 м-цев'!NZ45:NZ46)</f>
        <v>0</v>
      </c>
      <c r="NK23" s="14">
        <f>SUM('свод 12 м-цев'!OA45:OA46)</f>
        <v>0</v>
      </c>
      <c r="NL23" s="14">
        <f>SUM('свод 12 м-цев'!OB45:OB46)</f>
        <v>0</v>
      </c>
      <c r="NM23" s="14">
        <f>SUM('свод 12 м-цев'!OP45:OP46)</f>
        <v>0</v>
      </c>
      <c r="NN23" s="14">
        <f>SUM('свод 12 м-цев'!OQ45:OQ46)</f>
        <v>0</v>
      </c>
      <c r="NO23" s="14">
        <f>SUM('свод 12 м-цев'!OR45:OR46)</f>
        <v>0</v>
      </c>
      <c r="NP23" s="14">
        <f>SUM('свод 12 м-цев'!OS45:OS46)</f>
        <v>0</v>
      </c>
      <c r="NQ23" s="227" t="e">
        <f>SUM('свод 12 м-цев'!OT45:OT46)/NM23</f>
        <v>#DIV/0!</v>
      </c>
      <c r="NR23" s="227" t="e">
        <f>SUM('свод 12 м-цев'!OU45:OU46)/NO23</f>
        <v>#DIV/0!</v>
      </c>
      <c r="NS23" s="227" t="e">
        <f>SUM('свод 12 м-цев'!OV45:OV46)/NT23</f>
        <v>#DIV/0!</v>
      </c>
      <c r="NT23" s="14">
        <f>SUM('свод 12 м-цев'!OW45:OW46)</f>
        <v>0</v>
      </c>
      <c r="NU23" s="14">
        <f>SUM('свод 12 м-цев'!OX45:OX46)</f>
        <v>0</v>
      </c>
      <c r="NV23" s="14">
        <f>SUM('свод 12 м-цев'!OY45:OY46)</f>
        <v>0</v>
      </c>
      <c r="NW23" s="14">
        <f>SUM('свод 12 м-цев'!OZ45:OZ46)</f>
        <v>0</v>
      </c>
      <c r="NX23" s="14">
        <f>SUM('свод 12 м-цев'!PA45:PA46)</f>
        <v>0</v>
      </c>
      <c r="NY23" s="14">
        <f>SUM('свод 12 м-цев'!PB45:PB46)</f>
        <v>0</v>
      </c>
      <c r="NZ23" s="14">
        <f>SUM('свод 12 м-цев'!PC45:PC46)</f>
        <v>0</v>
      </c>
      <c r="OA23" s="14">
        <f>SUM('свод 12 м-цев'!PD45:PD46)</f>
        <v>0</v>
      </c>
      <c r="OB23" s="14">
        <f>SUM('свод 12 м-цев'!PE45:PE46)</f>
        <v>0</v>
      </c>
      <c r="OC23" s="14">
        <f>SUM('свод 12 м-цев'!PF45:PF46)</f>
        <v>0</v>
      </c>
      <c r="OD23" s="227" t="e">
        <f>SUM('свод 12 м-цев'!PG45:PG46)/NZ23</f>
        <v>#DIV/0!</v>
      </c>
      <c r="OE23" s="227" t="e">
        <f>SUM('свод 12 м-цев'!PH45:PH46)/OB23</f>
        <v>#DIV/0!</v>
      </c>
      <c r="OF23" s="227" t="e">
        <f>SUM('свод 12 м-цев'!PI45:PI46)/OG23</f>
        <v>#DIV/0!</v>
      </c>
      <c r="OG23" s="14">
        <f>SUM('свод 12 м-цев'!PJ45:PJ46)</f>
        <v>0</v>
      </c>
      <c r="OH23" s="14">
        <f>SUM('свод 12 м-цев'!PK45:PK46)</f>
        <v>0</v>
      </c>
      <c r="OI23" s="14">
        <f>SUM('свод 12 м-цев'!PL45:PL46)</f>
        <v>0</v>
      </c>
      <c r="OJ23" s="14">
        <f>SUM('свод 12 м-цев'!PM45:PM46)</f>
        <v>0</v>
      </c>
      <c r="OK23" s="14">
        <f>SUM('свод 12 м-цев'!PN45:PN46)</f>
        <v>0</v>
      </c>
      <c r="OL23" s="14">
        <f>SUM('свод 12 м-цев'!PO45:PO46)</f>
        <v>0</v>
      </c>
      <c r="OM23" s="14">
        <f>SUM('свод 12 м-цев'!NC45:NC46)</f>
        <v>0</v>
      </c>
      <c r="ON23" s="14">
        <f>SUM('свод 12 м-цев'!ND45:ND46)</f>
        <v>0</v>
      </c>
      <c r="OO23" s="14">
        <f>SUM('свод 12 м-цев'!NE45:NE46)</f>
        <v>0</v>
      </c>
      <c r="OP23" s="14">
        <f>SUM('свод 12 м-цев'!NF45:NF46)</f>
        <v>0</v>
      </c>
      <c r="OQ23" s="227" t="e">
        <f>SUM('свод 12 м-цев'!NG45:NG46)/OM23</f>
        <v>#DIV/0!</v>
      </c>
      <c r="OR23" s="227" t="e">
        <f>SUM('свод 12 м-цев'!NH45:NH46)/OO23</f>
        <v>#DIV/0!</v>
      </c>
      <c r="OS23" s="227" t="e">
        <f>SUM('свод 12 м-цев'!NI45:NI46)/OT23</f>
        <v>#DIV/0!</v>
      </c>
      <c r="OT23" s="14">
        <f>SUM('свод 12 м-цев'!NJ45:NJ46)</f>
        <v>0</v>
      </c>
      <c r="OU23" s="14">
        <f>SUM('свод 12 м-цев'!NK45:NK46)</f>
        <v>0</v>
      </c>
      <c r="OV23" s="14">
        <f>SUM('свод 12 м-цев'!NL45:NL46)</f>
        <v>0</v>
      </c>
      <c r="OW23" s="14">
        <f>SUM('свод 12 м-цев'!NM45:NM46)</f>
        <v>0</v>
      </c>
      <c r="OX23" s="14">
        <f>SUM('свод 12 м-цев'!NN45:NN46)</f>
        <v>0</v>
      </c>
      <c r="OY23" s="14">
        <f>SUM('свод 12 м-цев'!NO45:NO46)</f>
        <v>0</v>
      </c>
      <c r="OZ23" s="14">
        <f>SUM('свод 12 м-цев'!PP45:PP46)</f>
        <v>0</v>
      </c>
      <c r="PA23" s="14">
        <f>SUM('свод 12 м-цев'!PQ45:PQ46)</f>
        <v>0</v>
      </c>
      <c r="PB23" s="14">
        <f>SUM('свод 12 м-цев'!PR45:PR46)</f>
        <v>0</v>
      </c>
      <c r="PC23" s="14">
        <f>SUM('свод 12 м-цев'!PS45:PS46)</f>
        <v>0</v>
      </c>
      <c r="PD23" s="227" t="e">
        <f>SUM('свод 12 м-цев'!PT45:PT46)/OZ23</f>
        <v>#DIV/0!</v>
      </c>
      <c r="PE23" s="227" t="e">
        <f>SUM('свод 12 м-цев'!PU45:PU46)/PB23</f>
        <v>#DIV/0!</v>
      </c>
      <c r="PF23" s="227">
        <f>SUM('свод 12 м-цев'!PV45:PV46)/PG23</f>
        <v>1.53</v>
      </c>
      <c r="PG23" s="14">
        <f>SUM('свод 12 м-цев'!PW45:PW46)</f>
        <v>1</v>
      </c>
      <c r="PH23" s="14">
        <f>SUM('свод 12 м-цев'!PX45:PX46)</f>
        <v>20606.04</v>
      </c>
      <c r="PI23" s="14">
        <f>SUM('свод 12 м-цев'!PY45:PY46)</f>
        <v>0</v>
      </c>
      <c r="PJ23" s="14">
        <f>SUM('свод 12 м-цев'!PZ45:PZ46)</f>
        <v>0</v>
      </c>
      <c r="PK23" s="14">
        <f>SUM('свод 12 м-цев'!QA45:QA46)</f>
        <v>1</v>
      </c>
      <c r="PL23" s="14">
        <f>SUM('свод 12 м-цев'!QB45:QB46)</f>
        <v>20606.04</v>
      </c>
      <c r="PM23" s="14">
        <f>SUM('свод 12 м-цев'!OC45:OC46)</f>
        <v>0</v>
      </c>
      <c r="PN23" s="14">
        <f>SUM('свод 12 м-цев'!OD45:OD46)</f>
        <v>0</v>
      </c>
      <c r="PO23" s="14">
        <f>SUM('свод 12 м-цев'!OE45:OE46)</f>
        <v>0</v>
      </c>
      <c r="PP23" s="14">
        <f>SUM('свод 12 м-цев'!OF45:OF46)</f>
        <v>0</v>
      </c>
      <c r="PQ23" s="227" t="e">
        <f>SUM('свод 12 м-цев'!OG45:OG46)/PM23</f>
        <v>#DIV/0!</v>
      </c>
      <c r="PR23" s="227" t="e">
        <f>SUM('свод 12 м-цев'!OH45:OH46)/PO23</f>
        <v>#DIV/0!</v>
      </c>
      <c r="PS23" s="227" t="e">
        <f>SUM('свод 12 м-цев'!OI45:OI46)/PT23</f>
        <v>#DIV/0!</v>
      </c>
      <c r="PT23" s="14">
        <f>SUM('свод 12 м-цев'!OJ45:OJ46)</f>
        <v>0</v>
      </c>
      <c r="PU23" s="14">
        <f>SUM('свод 12 м-цев'!OK45:OK46)</f>
        <v>0</v>
      </c>
      <c r="PV23" s="14">
        <f>SUM('свод 12 м-цев'!OL45:OL46)</f>
        <v>0</v>
      </c>
      <c r="PW23" s="14">
        <f>SUM('свод 12 м-цев'!OM45:OM46)</f>
        <v>0</v>
      </c>
      <c r="PX23" s="14">
        <f>SUM('свод 12 м-цев'!ON45:ON46)</f>
        <v>0</v>
      </c>
      <c r="PY23" s="14">
        <f>SUM('свод 12 м-цев'!OO45:OO46)</f>
        <v>0</v>
      </c>
      <c r="PZ23" s="14">
        <f>SUM('свод 12 м-цев'!QC45:QC46)</f>
        <v>0</v>
      </c>
      <c r="QA23" s="14">
        <f>SUM('свод 12 м-цев'!QD45:QD46)</f>
        <v>0</v>
      </c>
      <c r="QB23" s="14">
        <f>SUM('свод 12 м-цев'!QE45:QE46)</f>
        <v>0</v>
      </c>
      <c r="QC23" s="14">
        <f>SUM('свод 12 м-цев'!QF45:QF46)</f>
        <v>0</v>
      </c>
      <c r="QD23" s="227" t="e">
        <f>SUM('свод 12 м-цев'!QG45:QG46)/PZ23</f>
        <v>#DIV/0!</v>
      </c>
      <c r="QE23" s="227" t="e">
        <f>SUM('свод 12 м-цев'!QH45:QH46)/QB23</f>
        <v>#DIV/0!</v>
      </c>
      <c r="QF23" s="227" t="e">
        <f>SUM('свод 12 м-цев'!QI45:QI46)/QG23</f>
        <v>#DIV/0!</v>
      </c>
      <c r="QG23" s="14">
        <f>SUM('свод 12 м-цев'!QJ45:QJ46)</f>
        <v>0</v>
      </c>
      <c r="QH23" s="14">
        <f>SUM('свод 12 м-цев'!QK45:QK46)</f>
        <v>0</v>
      </c>
      <c r="QI23" s="14">
        <f>SUM('свод 12 м-цев'!QL45:QL46)</f>
        <v>0</v>
      </c>
      <c r="QJ23" s="14">
        <f>SUM('свод 12 м-цев'!QM45:QM46)</f>
        <v>0</v>
      </c>
      <c r="QK23" s="14">
        <f>SUM('свод 12 м-цев'!QN45:QN46)</f>
        <v>0</v>
      </c>
      <c r="QL23" s="14">
        <f>SUM('свод 12 м-цев'!QO45:QO46)</f>
        <v>0</v>
      </c>
      <c r="QM23" s="14">
        <f>SUM('свод 12 м-цев'!QP45:QP46)</f>
        <v>0</v>
      </c>
      <c r="QN23" s="14">
        <f>SUM('свод 12 м-цев'!QQ45:QQ46)</f>
        <v>0</v>
      </c>
      <c r="QO23" s="14">
        <f>SUM('свод 12 м-цев'!QR45:QR46)</f>
        <v>0</v>
      </c>
      <c r="QP23" s="14">
        <f>SUM('свод 12 м-цев'!QS45:QS46)</f>
        <v>0</v>
      </c>
      <c r="QQ23" s="227" t="e">
        <f>SUM('свод 12 м-цев'!QT45:QT46)/QM23</f>
        <v>#DIV/0!</v>
      </c>
      <c r="QR23" s="227" t="e">
        <f>SUM('свод 12 м-цев'!QU45:QU46)/QO23</f>
        <v>#DIV/0!</v>
      </c>
      <c r="QS23" s="227" t="e">
        <f>SUM('свод 12 м-цев'!QV45:QV46)/QT23</f>
        <v>#DIV/0!</v>
      </c>
      <c r="QT23" s="14">
        <f>SUM('свод 12 м-цев'!QW45:QW46)</f>
        <v>0</v>
      </c>
      <c r="QU23" s="14">
        <f>SUM('свод 12 м-цев'!QX45:QX46)</f>
        <v>0</v>
      </c>
      <c r="QV23" s="14">
        <f>SUM('свод 12 м-цев'!QY45:QY46)</f>
        <v>0</v>
      </c>
      <c r="QW23" s="14">
        <f>SUM('свод 12 м-цев'!QZ45:QZ46)</f>
        <v>0</v>
      </c>
      <c r="QX23" s="14">
        <f>SUM('свод 12 м-цев'!RA45:RA46)</f>
        <v>0</v>
      </c>
      <c r="QY23" s="14">
        <f>SUM('свод 12 м-цев'!RB45:RB46)</f>
        <v>0</v>
      </c>
      <c r="QZ23" s="14">
        <f>SUM('свод 12 м-цев'!RC45:RC46)</f>
        <v>0</v>
      </c>
      <c r="RA23" s="14">
        <f>SUM('свод 12 м-цев'!RD45:RD46)</f>
        <v>0</v>
      </c>
      <c r="RB23" s="14">
        <f>SUM('свод 12 м-цев'!RE45:RE46)</f>
        <v>0</v>
      </c>
      <c r="RC23" s="14">
        <f>SUM('свод 12 м-цев'!RF45:RF46)</f>
        <v>0</v>
      </c>
      <c r="RD23" s="227" t="e">
        <f>SUM('свод 12 м-цев'!RG45:RG46)/QZ23</f>
        <v>#DIV/0!</v>
      </c>
      <c r="RE23" s="227" t="e">
        <f>SUM('свод 12 м-цев'!RH45:RH46)/RB23</f>
        <v>#DIV/0!</v>
      </c>
      <c r="RF23" s="227" t="e">
        <f>SUM('свод 12 м-цев'!RI45:RI46)/RG23</f>
        <v>#DIV/0!</v>
      </c>
      <c r="RG23" s="14">
        <f>SUM('свод 12 м-цев'!RJ45:RJ46)</f>
        <v>0</v>
      </c>
      <c r="RH23" s="14">
        <f>SUM('свод 12 м-цев'!RK45:RK46)</f>
        <v>0</v>
      </c>
      <c r="RI23" s="14">
        <f>SUM('свод 12 м-цев'!RL45:RL46)</f>
        <v>0</v>
      </c>
      <c r="RJ23" s="14">
        <f>SUM('свод 12 м-цев'!RM45:RM46)</f>
        <v>0</v>
      </c>
      <c r="RK23" s="14">
        <f>SUM('свод 12 м-цев'!RN45:RN46)</f>
        <v>0</v>
      </c>
      <c r="RL23" s="14">
        <f>SUM('свод 12 м-цев'!RO45:RO46)</f>
        <v>0</v>
      </c>
      <c r="RM23" s="14">
        <f>SUM('свод 12 м-цев'!SC45:SC46)</f>
        <v>2</v>
      </c>
      <c r="RN23" s="14">
        <f>SUM('свод 12 м-цев'!SD45:SD46)</f>
        <v>115105.80710719999</v>
      </c>
      <c r="RO23" s="14">
        <f>SUM('свод 12 м-цев'!SE45:SE46)</f>
        <v>2</v>
      </c>
      <c r="RP23" s="14">
        <f>SUM('свод 12 м-цев'!SF45:SF46)</f>
        <v>115105.80710719999</v>
      </c>
      <c r="RQ23" s="227">
        <f>SUM('свод 12 м-цев'!SG45:SG46)/RM23</f>
        <v>3.17</v>
      </c>
      <c r="RR23" s="227">
        <f>SUM('свод 12 м-цев'!SH45:SH46)/RO23</f>
        <v>3.17</v>
      </c>
      <c r="RS23" s="227">
        <f>SUM('свод 12 м-цев'!SI45:SI46)/RT23</f>
        <v>3.17</v>
      </c>
      <c r="RT23" s="14">
        <f>SUM('свод 12 м-цев'!SJ45:SJ46)</f>
        <v>1</v>
      </c>
      <c r="RU23" s="14">
        <f>SUM('свод 12 м-цев'!SK45:SK46)</f>
        <v>59327.93</v>
      </c>
      <c r="RV23" s="14">
        <f>SUM('свод 12 м-цев'!SL45:SL46)</f>
        <v>0</v>
      </c>
      <c r="RW23" s="14">
        <f>SUM('свод 12 м-цев'!SM45:SM46)</f>
        <v>0</v>
      </c>
      <c r="RX23" s="14">
        <f>SUM('свод 12 м-цев'!SN45:SN46)</f>
        <v>-1</v>
      </c>
      <c r="RY23" s="14">
        <f>SUM('свод 12 м-цев'!SO45:SO46)</f>
        <v>-55777.877107199987</v>
      </c>
      <c r="RZ23" s="14">
        <f>SUM('свод 12 м-цев'!SP45:SP46)</f>
        <v>0</v>
      </c>
      <c r="SA23" s="14">
        <f>SUM('свод 12 м-цев'!SQ45:SQ46)</f>
        <v>0</v>
      </c>
      <c r="SB23" s="14">
        <f>SUM('свод 12 м-цев'!SR45:SR46)</f>
        <v>0</v>
      </c>
      <c r="SC23" s="14">
        <f>SUM('свод 12 м-цев'!SS45:SS46)</f>
        <v>0</v>
      </c>
      <c r="SD23" s="227" t="e">
        <f>SUM('свод 12 м-цев'!ST45:ST46)/RZ23</f>
        <v>#DIV/0!</v>
      </c>
      <c r="SE23" s="227" t="e">
        <f>SUM('свод 12 м-цев'!SU45:SU46)/SB23</f>
        <v>#DIV/0!</v>
      </c>
      <c r="SF23" s="227" t="e">
        <f>SUM('свод 12 м-цев'!SV45:SV46)/SG23</f>
        <v>#DIV/0!</v>
      </c>
      <c r="SG23" s="14">
        <f>SUM('свод 12 м-цев'!SW45:SW46)</f>
        <v>0</v>
      </c>
      <c r="SH23" s="14">
        <f>SUM('свод 12 м-цев'!SX45:SX46)</f>
        <v>0</v>
      </c>
      <c r="SI23" s="14">
        <f>SUM('свод 12 м-цев'!SY45:SY46)</f>
        <v>0</v>
      </c>
      <c r="SJ23" s="14">
        <f>SUM('свод 12 м-цев'!SZ45:SZ46)</f>
        <v>0</v>
      </c>
      <c r="SK23" s="14">
        <f>SUM('свод 12 м-цев'!TA45:TA46)</f>
        <v>0</v>
      </c>
      <c r="SL23" s="14">
        <f>SUM('свод 12 м-цев'!TB45:TB46)</f>
        <v>0</v>
      </c>
      <c r="SM23" s="14">
        <f>SUM('свод 12 м-цев'!RP45:RP46)</f>
        <v>0</v>
      </c>
      <c r="SN23" s="14">
        <f>SUM('свод 12 м-цев'!RQ45:RQ46)</f>
        <v>0</v>
      </c>
      <c r="SO23" s="14">
        <f>SUM('свод 12 м-цев'!RR45:RR46)</f>
        <v>0</v>
      </c>
      <c r="SP23" s="14">
        <f>SUM('свод 12 м-цев'!RS45:RS46)</f>
        <v>0</v>
      </c>
      <c r="SQ23" s="227" t="e">
        <f>SUM('свод 12 м-цев'!RT45:RT46)/SM23</f>
        <v>#DIV/0!</v>
      </c>
      <c r="SR23" s="227" t="e">
        <f>SUM('свод 12 м-цев'!RU45:RU46)/SO23</f>
        <v>#DIV/0!</v>
      </c>
      <c r="SS23" s="227" t="e">
        <f>SUM('свод 12 м-цев'!RV45:RV46)/ST23</f>
        <v>#DIV/0!</v>
      </c>
      <c r="ST23" s="14">
        <f>SUM('свод 12 м-цев'!RW45:RW46)</f>
        <v>0</v>
      </c>
      <c r="SU23" s="14">
        <f>SUM('свод 12 м-цев'!RX45:RX46)</f>
        <v>0</v>
      </c>
      <c r="SV23" s="14">
        <f>SUM('свод 12 м-цев'!RY45:RY46)</f>
        <v>0</v>
      </c>
      <c r="SW23" s="14">
        <f>SUM('свод 12 м-цев'!RZ45:RZ46)</f>
        <v>0</v>
      </c>
      <c r="SX23" s="14">
        <f>SUM('свод 12 м-цев'!SA45:SA46)</f>
        <v>0</v>
      </c>
      <c r="SY23" s="14">
        <f>SUM('свод 12 м-цев'!SB45:SB46)</f>
        <v>0</v>
      </c>
      <c r="SZ23" s="14">
        <f>SUM('свод 12 м-цев'!TC45:TC46)</f>
        <v>0</v>
      </c>
      <c r="TA23" s="14">
        <f>SUM('свод 12 м-цев'!TD45:TD46)</f>
        <v>0</v>
      </c>
      <c r="TB23" s="14">
        <f>SUM('свод 12 м-цев'!TE45:TE46)</f>
        <v>0</v>
      </c>
      <c r="TC23" s="14">
        <f>SUM('свод 12 м-цев'!TF45:TF46)</f>
        <v>0</v>
      </c>
      <c r="TD23" s="227" t="e">
        <f>SUM('свод 12 м-цев'!TG45:TG46)/SZ23</f>
        <v>#DIV/0!</v>
      </c>
      <c r="TE23" s="227" t="e">
        <f>SUM('свод 12 м-цев'!TH45:TH46)/TB23</f>
        <v>#DIV/0!</v>
      </c>
      <c r="TF23" s="227" t="e">
        <f>SUM('свод 12 м-цев'!TI45:TI46)/TG23</f>
        <v>#DIV/0!</v>
      </c>
      <c r="TG23" s="14">
        <f>SUM('свод 12 м-цев'!TJ45:TJ46)</f>
        <v>0</v>
      </c>
      <c r="TH23" s="14">
        <f>SUM('свод 12 м-цев'!TK45:TK46)</f>
        <v>0</v>
      </c>
      <c r="TI23" s="14">
        <f>SUM('свод 12 м-цев'!TL45:TL46)</f>
        <v>0</v>
      </c>
      <c r="TJ23" s="14">
        <f>SUM('свод 12 м-цев'!TM45:TM46)</f>
        <v>0</v>
      </c>
      <c r="TK23" s="14">
        <f>SUM('свод 12 м-цев'!TN45:TN46)</f>
        <v>0</v>
      </c>
      <c r="TL23" s="14">
        <f>SUM('свод 12 м-цев'!TO45:TO46)</f>
        <v>0</v>
      </c>
      <c r="TM23" s="14">
        <f>SUM('свод 12 м-цев'!TP45:TP46)</f>
        <v>0</v>
      </c>
      <c r="TN23" s="14">
        <f>SUM('свод 12 м-цев'!TQ45:TQ46)</f>
        <v>0</v>
      </c>
      <c r="TO23" s="14">
        <f>SUM('свод 12 м-цев'!TR45:TR46)</f>
        <v>0</v>
      </c>
      <c r="TP23" s="14">
        <f>SUM('свод 12 м-цев'!TS45:TS46)</f>
        <v>0</v>
      </c>
      <c r="TQ23" s="227" t="e">
        <f>SUM('свод 12 м-цев'!TT45:TT46)/TM23</f>
        <v>#DIV/0!</v>
      </c>
      <c r="TR23" s="227" t="e">
        <f>SUM('свод 12 м-цев'!TU45:TU46)/TO23</f>
        <v>#DIV/0!</v>
      </c>
      <c r="TS23" s="227" t="e">
        <f>SUM('свод 12 м-цев'!TV45:TV46)/TT23</f>
        <v>#DIV/0!</v>
      </c>
      <c r="TT23" s="14">
        <f>SUM('свод 12 м-цев'!TW45:TW46)</f>
        <v>0</v>
      </c>
      <c r="TU23" s="14">
        <f>SUM('свод 12 м-цев'!TX45:TX46)</f>
        <v>0</v>
      </c>
      <c r="TV23" s="14">
        <f>SUM('свод 12 м-цев'!TY45:TY46)</f>
        <v>0</v>
      </c>
      <c r="TW23" s="14">
        <f>SUM('свод 12 м-цев'!TZ45:TZ46)</f>
        <v>0</v>
      </c>
      <c r="TX23" s="14">
        <f>SUM('свод 12 м-цев'!UA45:UA46)</f>
        <v>0</v>
      </c>
      <c r="TY23" s="14">
        <f>SUM('свод 12 м-цев'!UB45:UB46)</f>
        <v>0</v>
      </c>
      <c r="TZ23" s="14">
        <f>SUM('свод 12 м-цев'!VP45:VP46)</f>
        <v>0</v>
      </c>
      <c r="UA23" s="14">
        <f>SUM('свод 12 м-цев'!VQ45:VQ46)</f>
        <v>0</v>
      </c>
      <c r="UB23" s="14">
        <f>SUM('свод 12 м-цев'!VR45:VR46)</f>
        <v>0</v>
      </c>
      <c r="UC23" s="14">
        <f>SUM('свод 12 м-цев'!VS45:VS46)</f>
        <v>0</v>
      </c>
      <c r="UD23" s="227" t="e">
        <f>SUM('свод 12 м-цев'!VT45:VT46)/TZ23</f>
        <v>#DIV/0!</v>
      </c>
      <c r="UE23" s="227" t="e">
        <f>SUM('свод 12 м-цев'!VU45:VU46)/UB23</f>
        <v>#DIV/0!</v>
      </c>
      <c r="UF23" s="227" t="e">
        <f>SUM('свод 12 м-цев'!VV45:VV46)/UG23</f>
        <v>#DIV/0!</v>
      </c>
      <c r="UG23" s="14">
        <f>SUM('свод 12 м-цев'!VW45:VW46)</f>
        <v>0</v>
      </c>
      <c r="UH23" s="14">
        <f>SUM('свод 12 м-цев'!VX45:VX46)</f>
        <v>0</v>
      </c>
      <c r="UI23" s="14">
        <f>SUM('свод 12 м-цев'!VY45:VY46)</f>
        <v>0</v>
      </c>
      <c r="UJ23" s="14">
        <f>SUM('свод 12 м-цев'!VZ45:VZ46)</f>
        <v>0</v>
      </c>
      <c r="UK23" s="14">
        <f>SUM('свод 12 м-цев'!WA45:WA46)</f>
        <v>0</v>
      </c>
      <c r="UL23" s="14">
        <f>SUM('свод 12 м-цев'!WB45:WB46)</f>
        <v>0</v>
      </c>
      <c r="UM23" s="14">
        <f>SUM('свод 12 м-цев'!UC45:UC46)</f>
        <v>0</v>
      </c>
      <c r="UN23" s="14">
        <f>SUM('свод 12 м-цев'!UD45:UD46)</f>
        <v>0</v>
      </c>
      <c r="UO23" s="14">
        <f>SUM('свод 12 м-цев'!UE45:UE46)</f>
        <v>0</v>
      </c>
      <c r="UP23" s="14">
        <f>SUM('свод 12 м-цев'!UF45:UF46)</f>
        <v>0</v>
      </c>
      <c r="UQ23" s="227" t="e">
        <f>SUM('свод 12 м-цев'!UG45:UG46)/UM23</f>
        <v>#DIV/0!</v>
      </c>
      <c r="UR23" s="227" t="e">
        <f>SUM('свод 12 м-цев'!UH45:UH46)/UO23</f>
        <v>#DIV/0!</v>
      </c>
      <c r="US23" s="227" t="e">
        <f>SUM('свод 12 м-цев'!UI45:UI46)/UT23</f>
        <v>#DIV/0!</v>
      </c>
      <c r="UT23" s="14">
        <f>SUM('свод 12 м-цев'!UJ45:UJ46)</f>
        <v>0</v>
      </c>
      <c r="UU23" s="14">
        <f>SUM('свод 12 м-цев'!UK45:UK46)</f>
        <v>0</v>
      </c>
      <c r="UV23" s="14">
        <f>SUM('свод 12 м-цев'!UL45:UL46)</f>
        <v>0</v>
      </c>
      <c r="UW23" s="14">
        <f>SUM('свод 12 м-цев'!UM45:UM46)</f>
        <v>0</v>
      </c>
      <c r="UX23" s="14">
        <f>SUM('свод 12 м-цев'!UN45:UN46)</f>
        <v>0</v>
      </c>
      <c r="UY23" s="14">
        <f>SUM('свод 12 м-цев'!UO45:UO46)</f>
        <v>0</v>
      </c>
      <c r="UZ23" s="14">
        <f>SUM('свод 12 м-цев'!UP45:UP46)</f>
        <v>0</v>
      </c>
      <c r="VA23" s="14">
        <f>SUM('свод 12 м-цев'!UQ45:UQ46)</f>
        <v>0</v>
      </c>
      <c r="VB23" s="14">
        <f>SUM('свод 12 м-цев'!UR45:UR46)</f>
        <v>0</v>
      </c>
      <c r="VC23" s="14">
        <f>SUM('свод 12 м-цев'!US45:US46)</f>
        <v>0</v>
      </c>
      <c r="VD23" s="227" t="e">
        <f>SUM('свод 12 м-цев'!UT45:UT46)/UZ23</f>
        <v>#DIV/0!</v>
      </c>
      <c r="VE23" s="227" t="e">
        <f>SUM('свод 12 м-цев'!UU45:UU46)/VB23</f>
        <v>#DIV/0!</v>
      </c>
      <c r="VF23" s="227" t="e">
        <f>SUM('свод 12 м-цев'!UV45:UV46)/VG23</f>
        <v>#DIV/0!</v>
      </c>
      <c r="VG23" s="14">
        <f>SUM('свод 12 м-цев'!UW45:UW46)</f>
        <v>0</v>
      </c>
      <c r="VH23" s="14">
        <f>SUM('свод 12 м-цев'!UX45:UX46)</f>
        <v>0</v>
      </c>
      <c r="VI23" s="14">
        <f>SUM('свод 12 м-цев'!UY45:UY46)</f>
        <v>0</v>
      </c>
      <c r="VJ23" s="14">
        <f>SUM('свод 12 м-цев'!UZ45:UZ46)</f>
        <v>0</v>
      </c>
      <c r="VK23" s="14">
        <f>SUM('свод 12 м-цев'!VA45:VA46)</f>
        <v>0</v>
      </c>
      <c r="VL23" s="14">
        <f>SUM('свод 12 м-цев'!VB45:VB46)</f>
        <v>0</v>
      </c>
      <c r="VM23" s="14">
        <f>SUM('свод 12 м-цев'!VC45:VC46)</f>
        <v>0</v>
      </c>
      <c r="VN23" s="14">
        <f>SUM('свод 12 м-цев'!VD45:VD46)</f>
        <v>0</v>
      </c>
      <c r="VO23" s="14">
        <f>SUM('свод 12 м-цев'!VE45:VE46)</f>
        <v>0</v>
      </c>
      <c r="VP23" s="14">
        <f>SUM('свод 12 м-цев'!VF45:VF46)</f>
        <v>0</v>
      </c>
      <c r="VQ23" s="227" t="e">
        <f>SUM('свод 12 м-цев'!VG45:VG46)/VM23</f>
        <v>#DIV/0!</v>
      </c>
      <c r="VR23" s="227" t="e">
        <f>SUM('свод 12 м-цев'!VH45:VH46)/VO23</f>
        <v>#DIV/0!</v>
      </c>
      <c r="VS23" s="227" t="e">
        <f>SUM('свод 12 м-цев'!VI45:VI46)/VT23</f>
        <v>#DIV/0!</v>
      </c>
      <c r="VT23" s="14">
        <f>SUM('свод 12 м-цев'!VJ45:VJ46)</f>
        <v>0</v>
      </c>
      <c r="VU23" s="14">
        <f>SUM('свод 12 м-цев'!VK45:VK46)</f>
        <v>0</v>
      </c>
      <c r="VV23" s="14">
        <f>SUM('свод 12 м-цев'!VL45:VL46)</f>
        <v>0</v>
      </c>
      <c r="VW23" s="14">
        <f>SUM('свод 12 м-цев'!VM45:VM46)</f>
        <v>0</v>
      </c>
      <c r="VX23" s="14">
        <f>SUM('свод 12 м-цев'!VN45:VN46)</f>
        <v>0</v>
      </c>
      <c r="VY23" s="14">
        <f>SUM('свод 12 м-цев'!VO45:VO46)</f>
        <v>0</v>
      </c>
      <c r="VZ23" s="14">
        <f>SUM('свод 12 м-цев'!WC45:WC46)</f>
        <v>0</v>
      </c>
      <c r="WA23" s="14">
        <f>SUM('свод 12 м-цев'!WD45:WD46)</f>
        <v>0</v>
      </c>
      <c r="WB23" s="14">
        <f>SUM('свод 12 м-цев'!WE45:WE46)</f>
        <v>0</v>
      </c>
      <c r="WC23" s="14">
        <f>SUM('свод 12 м-цев'!WF45:WF46)</f>
        <v>0</v>
      </c>
      <c r="WD23" s="227" t="e">
        <f>SUM('свод 12 м-цев'!WG45:WG46)/VZ23</f>
        <v>#DIV/0!</v>
      </c>
      <c r="WE23" s="227" t="e">
        <f>SUM('свод 12 м-цев'!WH45:WH46)/WB23</f>
        <v>#DIV/0!</v>
      </c>
      <c r="WF23" s="227" t="e">
        <f>SUM('свод 12 м-цев'!WI45:WI46)/WG23</f>
        <v>#DIV/0!</v>
      </c>
      <c r="WG23" s="14">
        <f>SUM('свод 12 м-цев'!WJ45:WJ46)</f>
        <v>0</v>
      </c>
      <c r="WH23" s="14">
        <f>SUM('свод 12 м-цев'!WK45:WK46)</f>
        <v>0</v>
      </c>
      <c r="WI23" s="14">
        <f>SUM('свод 12 м-цев'!WL45:WL46)</f>
        <v>0</v>
      </c>
      <c r="WJ23" s="14">
        <f>SUM('свод 12 м-цев'!WM45:WM46)</f>
        <v>0</v>
      </c>
      <c r="WK23" s="14">
        <f>SUM('свод 12 м-цев'!WN45:WN46)</f>
        <v>0</v>
      </c>
      <c r="WL23" s="14">
        <f>SUM('свод 12 м-цев'!WO45:WO46)</f>
        <v>0</v>
      </c>
      <c r="WM23" s="220">
        <f t="shared" si="16"/>
        <v>2</v>
      </c>
      <c r="WN23" s="220">
        <f t="shared" si="16"/>
        <v>115105.80710719999</v>
      </c>
      <c r="WO23" s="220">
        <f t="shared" si="16"/>
        <v>2</v>
      </c>
      <c r="WP23" s="220">
        <f t="shared" si="16"/>
        <v>115105.80710719999</v>
      </c>
      <c r="WQ23" s="227">
        <f>SUM('свод 12 м-цев'!WT45:WT46)/WM23</f>
        <v>3.17</v>
      </c>
      <c r="WR23" s="227">
        <f>SUM('свод 12 м-цев'!WU45:WU46)/WO23</f>
        <v>3.17</v>
      </c>
      <c r="WS23" s="227">
        <f>SUM('свод 12 м-цев'!WV45:WV46)/WT23</f>
        <v>2.35</v>
      </c>
      <c r="WT23" s="220">
        <f t="shared" si="16"/>
        <v>2</v>
      </c>
      <c r="WU23" s="220">
        <f t="shared" si="16"/>
        <v>79933.97</v>
      </c>
      <c r="WV23" s="220">
        <f t="shared" si="16"/>
        <v>0</v>
      </c>
      <c r="WW23" s="220">
        <f t="shared" si="16"/>
        <v>0</v>
      </c>
      <c r="WX23" s="26">
        <f t="shared" si="17"/>
        <v>0</v>
      </c>
      <c r="WY23" s="26">
        <f t="shared" si="18"/>
        <v>-35171.837107199986</v>
      </c>
      <c r="WZ23" s="220">
        <f t="shared" si="19"/>
        <v>15</v>
      </c>
      <c r="XA23" s="220">
        <f t="shared" si="19"/>
        <v>499226.85514519998</v>
      </c>
      <c r="XB23" s="220">
        <f t="shared" si="19"/>
        <v>15</v>
      </c>
      <c r="XC23" s="220">
        <f t="shared" si="19"/>
        <v>499226.85514519998</v>
      </c>
      <c r="XD23" s="227">
        <f>SUM('свод 12 м-цев'!XG45:XG46)/WZ23</f>
        <v>1.9673333333333334</v>
      </c>
      <c r="XE23" s="227">
        <f>SUM('свод 12 м-цев'!XH45:XH46)/XB23</f>
        <v>1.9673333333333334</v>
      </c>
      <c r="XF23" s="227">
        <f>SUM('свод 12 м-цев'!XI45:XI46)/XG23</f>
        <v>2.1157142857142857</v>
      </c>
      <c r="XG23" s="220">
        <f t="shared" si="19"/>
        <v>14</v>
      </c>
      <c r="XH23" s="220">
        <f t="shared" si="19"/>
        <v>460566.15</v>
      </c>
      <c r="XI23" s="220">
        <f t="shared" si="19"/>
        <v>0</v>
      </c>
      <c r="XJ23" s="220">
        <f t="shared" si="19"/>
        <v>0</v>
      </c>
      <c r="XK23" s="26">
        <f t="shared" si="4"/>
        <v>-1</v>
      </c>
      <c r="XL23" s="26">
        <f t="shared" si="5"/>
        <v>-38660.705145199958</v>
      </c>
    </row>
    <row r="24" spans="1:636" ht="30" x14ac:dyDescent="0.25">
      <c r="A24" s="191" t="s">
        <v>269</v>
      </c>
      <c r="B24" s="111">
        <v>34</v>
      </c>
      <c r="C24" s="11" t="s">
        <v>443</v>
      </c>
      <c r="D24" s="12" t="e">
        <f>#REF!</f>
        <v>#REF!</v>
      </c>
      <c r="E24" s="12">
        <v>10127</v>
      </c>
      <c r="F24" s="100">
        <v>0.98</v>
      </c>
      <c r="G24" s="13">
        <v>1</v>
      </c>
      <c r="H24" s="12">
        <v>1.4</v>
      </c>
      <c r="I24" s="12">
        <v>1.68</v>
      </c>
      <c r="J24" s="12">
        <v>2.23</v>
      </c>
      <c r="K24" s="12">
        <v>2.39</v>
      </c>
      <c r="L24" s="123">
        <v>2.57</v>
      </c>
      <c r="M24" s="14">
        <f>SUM('свод 12 м-цев'!P47:P49)</f>
        <v>0</v>
      </c>
      <c r="N24" s="14">
        <f>SUM('свод 12 м-цев'!Q47:Q49)</f>
        <v>0</v>
      </c>
      <c r="O24" s="14">
        <f>SUM('свод 12 м-цев'!R47:R49)</f>
        <v>0</v>
      </c>
      <c r="P24" s="14">
        <f>SUM('свод 12 м-цев'!S47:S49)</f>
        <v>0</v>
      </c>
      <c r="Q24" s="227" t="e">
        <f>SUM('свод 12 м-цев'!T47:T49)/M24</f>
        <v>#DIV/0!</v>
      </c>
      <c r="R24" s="227" t="e">
        <f>SUM('свод 12 м-цев'!U47:U49)/O24</f>
        <v>#DIV/0!</v>
      </c>
      <c r="S24" s="227" t="e">
        <f>SUM('свод 12 м-цев'!V47:V49)/T24</f>
        <v>#DIV/0!</v>
      </c>
      <c r="T24" s="14">
        <f>SUM('свод 12 м-цев'!W47:W49)</f>
        <v>0</v>
      </c>
      <c r="U24" s="14">
        <f>SUM('свод 12 м-цев'!X47:X49)</f>
        <v>0</v>
      </c>
      <c r="V24" s="14">
        <f>SUM('свод 12 м-цев'!Y47:Y49)</f>
        <v>0</v>
      </c>
      <c r="W24" s="14">
        <f>SUM('свод 12 м-цев'!Z47:Z49)</f>
        <v>0</v>
      </c>
      <c r="X24" s="14">
        <f>SUM('свод 12 м-цев'!AA47:AA49)</f>
        <v>0</v>
      </c>
      <c r="Y24" s="14">
        <f>SUM('свод 12 м-цев'!AB47:AB49)</f>
        <v>0</v>
      </c>
      <c r="Z24" s="14">
        <f>SUM('свод 12 м-цев'!AC47:AC49)</f>
        <v>10</v>
      </c>
      <c r="AA24" s="14">
        <f>SUM('свод 12 м-цев'!AD47:AD49)</f>
        <v>135695.99073333334</v>
      </c>
      <c r="AB24" s="14">
        <f>SUM('свод 12 м-цев'!AE47:AE49)</f>
        <v>10</v>
      </c>
      <c r="AC24" s="14">
        <f>SUM('свод 12 м-цев'!AF47:AF49)</f>
        <v>135695.99073333334</v>
      </c>
      <c r="AD24" s="227">
        <f>SUM('свод 12 м-цев'!AG47:AG49)/Z24</f>
        <v>0.98000000000000009</v>
      </c>
      <c r="AE24" s="227">
        <f>SUM('свод 12 м-цев'!AH47:AH49)/AB24</f>
        <v>0.98000000000000009</v>
      </c>
      <c r="AF24" s="227">
        <f>SUM('свод 12 м-цев'!AI47:AI49)/AG24</f>
        <v>0.98</v>
      </c>
      <c r="AG24" s="14">
        <f>SUM('свод 12 м-цев'!AJ47:AJ49)</f>
        <v>11</v>
      </c>
      <c r="AH24" s="14">
        <f>SUM('свод 12 м-цев'!AK47:AK49)</f>
        <v>147273.49</v>
      </c>
      <c r="AI24" s="14">
        <f>SUM('свод 12 м-цев'!AL47:AL49)</f>
        <v>0</v>
      </c>
      <c r="AJ24" s="14">
        <f>SUM('свод 12 м-цев'!AM47:AM49)</f>
        <v>0</v>
      </c>
      <c r="AK24" s="14">
        <f>SUM('свод 12 м-цев'!AN47:AN49)</f>
        <v>1</v>
      </c>
      <c r="AL24" s="14">
        <f>SUM('свод 12 м-цев'!AO47:AO49)</f>
        <v>11577.499266666651</v>
      </c>
      <c r="AM24" s="14">
        <f>SUM('свод 12 м-цев'!AP47:AP49)</f>
        <v>0</v>
      </c>
      <c r="AN24" s="14">
        <f>SUM('свод 12 м-цев'!AQ47:AQ49)</f>
        <v>0</v>
      </c>
      <c r="AO24" s="14">
        <f>SUM('свод 12 м-цев'!AR47:AR49)</f>
        <v>0</v>
      </c>
      <c r="AP24" s="14">
        <f>SUM('свод 12 м-цев'!AS47:AS49)</f>
        <v>0</v>
      </c>
      <c r="AQ24" s="227"/>
      <c r="AR24" s="227"/>
      <c r="AS24" s="227"/>
      <c r="AT24" s="14">
        <f>SUM('свод 12 м-цев'!AW47:AW49)</f>
        <v>0</v>
      </c>
      <c r="AU24" s="14">
        <f>SUM('свод 12 м-цев'!AX47:AX49)</f>
        <v>0</v>
      </c>
      <c r="AV24" s="14">
        <f>SUM('свод 12 м-цев'!AY47:AY49)</f>
        <v>0</v>
      </c>
      <c r="AW24" s="14">
        <f>SUM('свод 12 м-цев'!AZ47:AZ49)</f>
        <v>0</v>
      </c>
      <c r="AX24" s="14">
        <f>SUM('свод 12 м-цев'!BA47:BA49)</f>
        <v>0</v>
      </c>
      <c r="AY24" s="14">
        <f>SUM('свод 12 м-цев'!BB47:BB49)</f>
        <v>0</v>
      </c>
      <c r="AZ24" s="14">
        <f>SUM('свод 12 м-цев'!BC47:BC49)</f>
        <v>186</v>
      </c>
      <c r="BA24" s="14">
        <f>SUM('свод 12 м-цев'!BD47:BD49)</f>
        <v>2562710.3684</v>
      </c>
      <c r="BB24" s="14">
        <f>SUM('свод 12 м-цев'!BE47:BE49)</f>
        <v>186</v>
      </c>
      <c r="BC24" s="14">
        <f>SUM('свод 12 м-цев'!BF47:BF49)</f>
        <v>2562710.3684</v>
      </c>
      <c r="BD24" s="227">
        <f>SUM('свод 12 м-цев'!BG47:BG49)/AZ24</f>
        <v>0.98</v>
      </c>
      <c r="BE24" s="227">
        <f>SUM('свод 12 м-цев'!BH47:BH49)/BB24</f>
        <v>0.98</v>
      </c>
      <c r="BF24" s="227">
        <f>SUM('свод 12 м-цев'!BI47:BI49)/BG24</f>
        <v>0.98000000000000009</v>
      </c>
      <c r="BG24" s="14">
        <f>SUM('свод 12 м-цев'!BJ47:BJ49)</f>
        <v>152</v>
      </c>
      <c r="BH24" s="14">
        <f>SUM('свод 12 м-цев'!BK47:BK49)</f>
        <v>1979795.9999999974</v>
      </c>
      <c r="BI24" s="14">
        <f>SUM('свод 12 м-цев'!BL47:BL49)</f>
        <v>6</v>
      </c>
      <c r="BJ24" s="14">
        <f>SUM('свод 12 м-цев'!BM47:BM49)</f>
        <v>79191.839999999997</v>
      </c>
      <c r="BK24" s="14">
        <f>SUM('свод 12 м-цев'!BN47:BN49)</f>
        <v>-34</v>
      </c>
      <c r="BL24" s="14">
        <f>SUM('свод 12 м-цев'!BO47:BO49)</f>
        <v>-582914.3684000026</v>
      </c>
      <c r="BM24" s="14">
        <f>SUM('свод 12 м-цев'!BP47:BP49)</f>
        <v>0</v>
      </c>
      <c r="BN24" s="14">
        <f>SUM('свод 12 м-цев'!BQ47:BQ49)</f>
        <v>0</v>
      </c>
      <c r="BO24" s="14">
        <f>SUM('свод 12 м-цев'!BR47:BR49)</f>
        <v>0</v>
      </c>
      <c r="BP24" s="14">
        <f>SUM('свод 12 м-цев'!BS47:BS49)</f>
        <v>0</v>
      </c>
      <c r="BQ24" s="227" t="e">
        <f>SUM('свод 12 м-цев'!BT47:BT49)/BM24</f>
        <v>#DIV/0!</v>
      </c>
      <c r="BR24" s="227" t="e">
        <f>SUM('свод 12 м-цев'!BU47:BU49)/BO24</f>
        <v>#DIV/0!</v>
      </c>
      <c r="BS24" s="227" t="e">
        <f>SUM('свод 12 м-цев'!BV47:BV49)/BT24</f>
        <v>#DIV/0!</v>
      </c>
      <c r="BT24" s="14">
        <f>SUM('свод 12 м-цев'!BW47:BW49)</f>
        <v>0</v>
      </c>
      <c r="BU24" s="14">
        <f>SUM('свод 12 м-цев'!BX47:BX49)</f>
        <v>0</v>
      </c>
      <c r="BV24" s="14">
        <f>SUM('свод 12 м-цев'!BY47:BY49)</f>
        <v>0</v>
      </c>
      <c r="BW24" s="14">
        <f>SUM('свод 12 м-цев'!BZ47:BZ49)</f>
        <v>0</v>
      </c>
      <c r="BX24" s="14">
        <f>SUM('свод 12 м-цев'!CA47:CA49)</f>
        <v>0</v>
      </c>
      <c r="BY24" s="14">
        <f>SUM('свод 12 м-цев'!CB47:CB49)</f>
        <v>0</v>
      </c>
      <c r="BZ24" s="14">
        <f>SUM('свод 12 м-цев'!CC47:CC49)</f>
        <v>79</v>
      </c>
      <c r="CA24" s="14">
        <f>SUM('свод 12 м-цев'!CD47:CD49)</f>
        <v>1169868.1746266666</v>
      </c>
      <c r="CB24" s="14">
        <f>SUM('свод 12 м-цев'!CE47:CE49)</f>
        <v>79</v>
      </c>
      <c r="CC24" s="14">
        <f>SUM('свод 12 м-цев'!CF47:CF49)</f>
        <v>1169868.1746266666</v>
      </c>
      <c r="CD24" s="227">
        <f>SUM('свод 12 м-цев'!CG47:CG49)/BZ24</f>
        <v>0.98</v>
      </c>
      <c r="CE24" s="227">
        <f>SUM('свод 12 м-цев'!CH47:CH49)/CB24</f>
        <v>0.98</v>
      </c>
      <c r="CF24" s="227">
        <f>SUM('свод 12 м-цев'!CI47:CI49)/CG24</f>
        <v>0.98</v>
      </c>
      <c r="CG24" s="14">
        <f>SUM('свод 12 м-цев'!CJ47:CJ49)</f>
        <v>67</v>
      </c>
      <c r="CH24" s="14">
        <f>SUM('свод 12 м-цев'!CK47:CK49)</f>
        <v>909410.39999999991</v>
      </c>
      <c r="CI24" s="14">
        <f>SUM('свод 12 м-цев'!CL47:CL49)</f>
        <v>1</v>
      </c>
      <c r="CJ24" s="14">
        <f>SUM('свод 12 м-цев'!CM47:CM49)</f>
        <v>14518.5</v>
      </c>
      <c r="CK24" s="14">
        <f>SUM('свод 12 м-цев'!CN47:CN49)</f>
        <v>-12</v>
      </c>
      <c r="CL24" s="14">
        <f>SUM('свод 12 м-цев'!CO47:CO49)</f>
        <v>-260457.77462666668</v>
      </c>
      <c r="CM24" s="14">
        <f>SUM('свод 12 м-цев'!CP47:CP49)</f>
        <v>0</v>
      </c>
      <c r="CN24" s="14">
        <f>SUM('свод 12 м-цев'!CQ47:CQ49)</f>
        <v>0</v>
      </c>
      <c r="CO24" s="14">
        <f>SUM('свод 12 м-цев'!CR47:CR49)</f>
        <v>0</v>
      </c>
      <c r="CP24" s="14">
        <f>SUM('свод 12 м-цев'!CS47:CS49)</f>
        <v>0</v>
      </c>
      <c r="CQ24" s="227" t="e">
        <f>SUM('свод 12 м-цев'!CT47:CT49)/CM24</f>
        <v>#DIV/0!</v>
      </c>
      <c r="CR24" s="227" t="e">
        <f>SUM('свод 12 м-цев'!CU47:CU49)/CO24</f>
        <v>#DIV/0!</v>
      </c>
      <c r="CS24" s="227" t="e">
        <f>SUM('свод 12 м-цев'!CV47:CV49)/CT24</f>
        <v>#DIV/0!</v>
      </c>
      <c r="CT24" s="14">
        <f>SUM('свод 12 м-цев'!CW47:CW49)</f>
        <v>0</v>
      </c>
      <c r="CU24" s="14">
        <f>SUM('свод 12 м-цев'!CX47:CX49)</f>
        <v>0</v>
      </c>
      <c r="CV24" s="14">
        <f>SUM('свод 12 м-цев'!CY47:CY49)</f>
        <v>0</v>
      </c>
      <c r="CW24" s="14">
        <f>SUM('свод 12 м-цев'!CZ47:CZ49)</f>
        <v>0</v>
      </c>
      <c r="CX24" s="14">
        <f>SUM('свод 12 м-цев'!DA47:DA49)</f>
        <v>0</v>
      </c>
      <c r="CY24" s="14">
        <f>SUM('свод 12 м-цев'!DB47:DB49)</f>
        <v>0</v>
      </c>
      <c r="CZ24" s="14">
        <f>SUM('свод 12 м-цев'!DC47:DC49)</f>
        <v>103</v>
      </c>
      <c r="DA24" s="14">
        <f>SUM('свод 12 м-цев'!DD47:DD49)</f>
        <v>1674340.2311999998</v>
      </c>
      <c r="DB24" s="14">
        <f>SUM('свод 12 м-цев'!DE47:DE49)</f>
        <v>103</v>
      </c>
      <c r="DC24" s="14">
        <f>SUM('свод 12 м-цев'!DF47:DF49)</f>
        <v>1674340.2311999998</v>
      </c>
      <c r="DD24" s="227">
        <f>SUM('свод 12 м-цев'!DG47:DG49)/CZ24</f>
        <v>0.98</v>
      </c>
      <c r="DE24" s="227">
        <f>SUM('свод 12 м-цев'!DH47:DH49)/DB24</f>
        <v>0.98</v>
      </c>
      <c r="DF24" s="227">
        <f>SUM('свод 12 м-цев'!DI47:DI49)/DG24</f>
        <v>0.98</v>
      </c>
      <c r="DG24" s="14">
        <f>SUM('свод 12 м-цев'!DJ47:DJ49)</f>
        <v>103</v>
      </c>
      <c r="DH24" s="14">
        <f>SUM('свод 12 м-цев'!DK47:DK49)</f>
        <v>1717396.25</v>
      </c>
      <c r="DI24" s="14">
        <f>SUM('свод 12 м-цев'!DL47:DL49)</f>
        <v>0</v>
      </c>
      <c r="DJ24" s="14">
        <f>SUM('свод 12 м-цев'!DM47:DM49)</f>
        <v>0</v>
      </c>
      <c r="DK24" s="14">
        <f>SUM('свод 12 м-цев'!DN47:DN49)</f>
        <v>0</v>
      </c>
      <c r="DL24" s="14">
        <f>SUM('свод 12 м-цев'!DO47:DO49)</f>
        <v>43056.018800000194</v>
      </c>
      <c r="DM24" s="172">
        <f t="shared" si="6"/>
        <v>378</v>
      </c>
      <c r="DN24" s="172">
        <f t="shared" si="7"/>
        <v>5542614.7649600003</v>
      </c>
      <c r="DO24" s="172">
        <f t="shared" si="8"/>
        <v>378</v>
      </c>
      <c r="DP24" s="172">
        <f t="shared" si="9"/>
        <v>5542614.7649600003</v>
      </c>
      <c r="DQ24" s="227">
        <f>SUM('свод 12 м-цев'!DT47:DT49)/DM24</f>
        <v>0.98</v>
      </c>
      <c r="DR24" s="227">
        <f>SUM('свод 12 м-цев'!DU47:DU49)/DO24</f>
        <v>0.98</v>
      </c>
      <c r="DS24" s="227">
        <f>SUM('свод 12 м-цев'!DV47:DV49)/DT24</f>
        <v>0.98000000000000009</v>
      </c>
      <c r="DT24" s="172">
        <f t="shared" si="10"/>
        <v>333</v>
      </c>
      <c r="DU24" s="172">
        <f t="shared" si="11"/>
        <v>4753876.1399999969</v>
      </c>
      <c r="DV24" s="172">
        <f t="shared" si="12"/>
        <v>7</v>
      </c>
      <c r="DW24" s="172">
        <f t="shared" si="13"/>
        <v>93710.34</v>
      </c>
      <c r="DX24" s="172">
        <f t="shared" si="14"/>
        <v>-45</v>
      </c>
      <c r="DY24" s="172">
        <f t="shared" si="15"/>
        <v>-788738.62496000342</v>
      </c>
      <c r="DZ24" s="14">
        <f>SUM('свод 12 м-цев'!EC47:EC49)</f>
        <v>46</v>
      </c>
      <c r="EA24" s="14">
        <f>SUM('свод 12 м-цев'!ED47:ED49)</f>
        <v>629367.69531999994</v>
      </c>
      <c r="EB24" s="14">
        <f>SUM('свод 12 м-цев'!EE47:EE49)</f>
        <v>46</v>
      </c>
      <c r="EC24" s="14">
        <f>SUM('свод 12 м-цев'!EF47:EF49)</f>
        <v>629367.69531999994</v>
      </c>
      <c r="ED24" s="227">
        <f>SUM('свод 12 м-цев'!EG47:EG49)/DZ24</f>
        <v>0.98</v>
      </c>
      <c r="EE24" s="227">
        <f>SUM('свод 12 м-цев'!EH47:EH49)/EB24</f>
        <v>0.98</v>
      </c>
      <c r="EF24" s="227">
        <f>SUM('свод 12 м-цев'!EI47:EI49)/EG24</f>
        <v>0.97999999999999987</v>
      </c>
      <c r="EG24" s="14">
        <f>SUM('свод 12 м-цев'!EJ47:EJ49)</f>
        <v>70</v>
      </c>
      <c r="EH24" s="14">
        <f>SUM('свод 12 м-цев'!EK47:EK49)</f>
        <v>966190.26999999979</v>
      </c>
      <c r="EI24" s="14">
        <f>SUM('свод 12 м-цев'!EL47:EL49)</f>
        <v>0</v>
      </c>
      <c r="EJ24" s="14">
        <f>SUM('свод 12 м-цев'!EM47:EM49)</f>
        <v>0</v>
      </c>
      <c r="EK24" s="14">
        <f>SUM('свод 12 м-цев'!EN47:EN49)</f>
        <v>24</v>
      </c>
      <c r="EL24" s="14">
        <f>SUM('свод 12 м-цев'!EO47:EO49)</f>
        <v>336822.57467999985</v>
      </c>
      <c r="EM24" s="14">
        <f>SUM('свод 12 м-цев'!EP47:EP49)</f>
        <v>0</v>
      </c>
      <c r="EN24" s="14">
        <f>SUM('свод 12 м-цев'!EQ47:EQ49)</f>
        <v>0</v>
      </c>
      <c r="EO24" s="14">
        <f>SUM('свод 12 м-цев'!ER47:ER49)</f>
        <v>0</v>
      </c>
      <c r="EP24" s="14">
        <f>SUM('свод 12 м-цев'!ES47:ES49)</f>
        <v>0</v>
      </c>
      <c r="EQ24" s="227" t="e">
        <f>SUM('свод 12 м-цев'!ET47:ET49)/EM24</f>
        <v>#DIV/0!</v>
      </c>
      <c r="ER24" s="227" t="e">
        <f>SUM('свод 12 м-цев'!EU47:EU49)/EO24</f>
        <v>#DIV/0!</v>
      </c>
      <c r="ES24" s="227" t="e">
        <f>SUM('свод 12 м-цев'!EV47:EV49)/ET24</f>
        <v>#DIV/0!</v>
      </c>
      <c r="ET24" s="14">
        <f>SUM('свод 12 м-цев'!EW47:EW49)</f>
        <v>0</v>
      </c>
      <c r="EU24" s="14">
        <f>SUM('свод 12 м-цев'!EX47:EX49)</f>
        <v>0</v>
      </c>
      <c r="EV24" s="14">
        <f>SUM('свод 12 м-цев'!EY47:EY49)</f>
        <v>0</v>
      </c>
      <c r="EW24" s="14">
        <f>SUM('свод 12 м-цев'!EZ47:EZ49)</f>
        <v>0</v>
      </c>
      <c r="EX24" s="14">
        <f>SUM('свод 12 м-цев'!FA47:FA49)</f>
        <v>0</v>
      </c>
      <c r="EY24" s="14">
        <f>SUM('свод 12 м-цев'!FB47:FB49)</f>
        <v>0</v>
      </c>
      <c r="EZ24" s="14">
        <f>SUM('свод 12 м-цев'!FC47:FC49)</f>
        <v>0</v>
      </c>
      <c r="FA24" s="14">
        <f>SUM('свод 12 м-цев'!FD47:FD49)</f>
        <v>0</v>
      </c>
      <c r="FB24" s="14">
        <f>SUM('свод 12 м-цев'!FE47:FE49)</f>
        <v>0</v>
      </c>
      <c r="FC24" s="14">
        <f>SUM('свод 12 м-цев'!FF47:FF49)</f>
        <v>0</v>
      </c>
      <c r="FD24" s="227" t="e">
        <f>SUM('свод 12 м-цев'!FG47:FG49)/EZ24</f>
        <v>#DIV/0!</v>
      </c>
      <c r="FE24" s="227" t="e">
        <f>SUM('свод 12 м-цев'!FH47:FH49)/FB24</f>
        <v>#DIV/0!</v>
      </c>
      <c r="FF24" s="227" t="e">
        <f>SUM('свод 12 м-цев'!FI47:FI49)/FG24</f>
        <v>#DIV/0!</v>
      </c>
      <c r="FG24" s="14">
        <f>SUM('свод 12 м-цев'!FJ47:FJ49)</f>
        <v>0</v>
      </c>
      <c r="FH24" s="14">
        <f>SUM('свод 12 м-цев'!FK47:FK49)</f>
        <v>0</v>
      </c>
      <c r="FI24" s="14">
        <f>SUM('свод 12 м-цев'!FL47:FL49)</f>
        <v>0</v>
      </c>
      <c r="FJ24" s="14">
        <f>SUM('свод 12 м-цев'!FM47:FM49)</f>
        <v>0</v>
      </c>
      <c r="FK24" s="14">
        <f>SUM('свод 12 м-цев'!FN47:FN49)</f>
        <v>0</v>
      </c>
      <c r="FL24" s="14">
        <f>SUM('свод 12 м-цев'!FO47:FO49)</f>
        <v>0</v>
      </c>
      <c r="FM24" s="14">
        <f>SUM('свод 12 м-цев'!FP47:FP49)</f>
        <v>0</v>
      </c>
      <c r="FN24" s="14">
        <f>SUM('свод 12 м-цев'!FQ47:FQ49)</f>
        <v>0</v>
      </c>
      <c r="FO24" s="14">
        <f>SUM('свод 12 м-цев'!FR47:FR49)</f>
        <v>0</v>
      </c>
      <c r="FP24" s="14">
        <f>SUM('свод 12 м-цев'!FS47:FS49)</f>
        <v>0</v>
      </c>
      <c r="FQ24" s="227" t="e">
        <f>SUM('свод 12 м-цев'!FT47:FT49)/FM24</f>
        <v>#DIV/0!</v>
      </c>
      <c r="FR24" s="227" t="e">
        <f>SUM('свод 12 м-цев'!FU47:FU49)/FO24</f>
        <v>#DIV/0!</v>
      </c>
      <c r="FS24" s="227">
        <f>SUM('свод 12 м-цев'!FV47:FV49)/FT24</f>
        <v>0.98</v>
      </c>
      <c r="FT24" s="14">
        <f>SUM('свод 12 м-цев'!FW47:FW49)</f>
        <v>6</v>
      </c>
      <c r="FU24" s="14">
        <f>SUM('свод 12 м-цев'!FX47:FX49)</f>
        <v>84202.44</v>
      </c>
      <c r="FV24" s="14">
        <f>SUM('свод 12 м-цев'!FY47:FY49)</f>
        <v>0</v>
      </c>
      <c r="FW24" s="14">
        <f>SUM('свод 12 м-цев'!FZ47:FZ49)</f>
        <v>0</v>
      </c>
      <c r="FX24" s="14">
        <f>SUM('свод 12 м-цев'!GA47:GA49)</f>
        <v>6</v>
      </c>
      <c r="FY24" s="14">
        <f>SUM('свод 12 м-цев'!GB47:GB49)</f>
        <v>84202.44</v>
      </c>
      <c r="FZ24" s="14">
        <f>SUM('свод 12 м-цев'!GC47:GC49)</f>
        <v>0</v>
      </c>
      <c r="GA24" s="14">
        <f>SUM('свод 12 м-цев'!GD47:GD49)</f>
        <v>0</v>
      </c>
      <c r="GB24" s="14">
        <f>SUM('свод 12 м-цев'!GE47:GE49)</f>
        <v>0</v>
      </c>
      <c r="GC24" s="14">
        <f>SUM('свод 12 м-цев'!GF47:GF49)</f>
        <v>0</v>
      </c>
      <c r="GD24" s="227" t="e">
        <f>SUM('свод 12 м-цев'!GG47:GG49)/FZ24</f>
        <v>#DIV/0!</v>
      </c>
      <c r="GE24" s="227" t="e">
        <f>SUM('свод 12 м-цев'!GH47:GH49)/GB24</f>
        <v>#DIV/0!</v>
      </c>
      <c r="GF24" s="227" t="e">
        <f>SUM('свод 12 м-цев'!GI47:GI49)/GG24</f>
        <v>#DIV/0!</v>
      </c>
      <c r="GG24" s="14">
        <f>SUM('свод 12 м-цев'!GJ47:GJ49)</f>
        <v>0</v>
      </c>
      <c r="GH24" s="14">
        <f>SUM('свод 12 м-цев'!GK47:GK49)</f>
        <v>0</v>
      </c>
      <c r="GI24" s="14">
        <f>SUM('свод 12 м-цев'!GL47:GL49)</f>
        <v>0</v>
      </c>
      <c r="GJ24" s="14">
        <f>SUM('свод 12 м-цев'!GM47:GM49)</f>
        <v>0</v>
      </c>
      <c r="GK24" s="14">
        <f>SUM('свод 12 м-цев'!GN47:GN49)</f>
        <v>0</v>
      </c>
      <c r="GL24" s="14">
        <f>SUM('свод 12 м-цев'!GO47:GO49)</f>
        <v>0</v>
      </c>
      <c r="GM24" s="14">
        <f>SUM('свод 12 м-цев'!GP47:GP49)</f>
        <v>0</v>
      </c>
      <c r="GN24" s="14">
        <f>SUM('свод 12 м-цев'!GQ47:GQ49)</f>
        <v>0</v>
      </c>
      <c r="GO24" s="14">
        <f>SUM('свод 12 м-цев'!GR47:GR49)</f>
        <v>0</v>
      </c>
      <c r="GP24" s="14">
        <f>SUM('свод 12 м-цев'!GS47:GS49)</f>
        <v>0</v>
      </c>
      <c r="GQ24" s="227" t="e">
        <f>SUM('свод 12 м-цев'!GT47:GT49)/GM24</f>
        <v>#DIV/0!</v>
      </c>
      <c r="GR24" s="227" t="e">
        <f>SUM('свод 12 м-цев'!GU47:GU49)/GO24</f>
        <v>#DIV/0!</v>
      </c>
      <c r="GS24" s="227" t="e">
        <f>SUM('свод 12 м-цев'!GV47:GV49)/GT24</f>
        <v>#DIV/0!</v>
      </c>
      <c r="GT24" s="14">
        <f>SUM('свод 12 м-цев'!GW47:GW49)</f>
        <v>0</v>
      </c>
      <c r="GU24" s="14">
        <f>SUM('свод 12 м-цев'!GX47:GX49)</f>
        <v>0</v>
      </c>
      <c r="GV24" s="14">
        <f>SUM('свод 12 м-цев'!GY47:GY49)</f>
        <v>0</v>
      </c>
      <c r="GW24" s="14">
        <f>SUM('свод 12 м-цев'!GZ47:GZ49)</f>
        <v>0</v>
      </c>
      <c r="GX24" s="14">
        <f>SUM('свод 12 м-цев'!HA47:HA49)</f>
        <v>0</v>
      </c>
      <c r="GY24" s="14">
        <f>SUM('свод 12 м-цев'!HB47:HB49)</f>
        <v>0</v>
      </c>
      <c r="GZ24" s="14">
        <f>SUM('свод 12 м-цев'!HP47:HP49)</f>
        <v>0</v>
      </c>
      <c r="HA24" s="14">
        <f>SUM('свод 12 м-цев'!HQ47:HQ49)</f>
        <v>0</v>
      </c>
      <c r="HB24" s="14">
        <f>SUM('свод 12 м-цев'!HR47:HR49)</f>
        <v>0</v>
      </c>
      <c r="HC24" s="14">
        <f>SUM('свод 12 м-цев'!HS47:HS49)</f>
        <v>0</v>
      </c>
      <c r="HD24" s="227" t="e">
        <f>SUM('свод 12 м-цев'!HT47:HT49)/GZ24</f>
        <v>#DIV/0!</v>
      </c>
      <c r="HE24" s="227" t="e">
        <f>SUM('свод 12 м-цев'!HU47:HU49)/HB24</f>
        <v>#DIV/0!</v>
      </c>
      <c r="HF24" s="227" t="e">
        <f>SUM('свод 12 м-цев'!HV47:HV49)/HG24</f>
        <v>#DIV/0!</v>
      </c>
      <c r="HG24" s="14">
        <f>SUM('свод 12 м-цев'!HW47:HW49)</f>
        <v>0</v>
      </c>
      <c r="HH24" s="14">
        <f>SUM('свод 12 м-цев'!HX47:HX49)</f>
        <v>0</v>
      </c>
      <c r="HI24" s="14">
        <f>SUM('свод 12 м-цев'!HY47:HY49)</f>
        <v>0</v>
      </c>
      <c r="HJ24" s="14">
        <f>SUM('свод 12 м-цев'!HZ47:HZ49)</f>
        <v>0</v>
      </c>
      <c r="HK24" s="14">
        <f>SUM('свод 12 м-цев'!IA47:IA49)</f>
        <v>0</v>
      </c>
      <c r="HL24" s="14">
        <f>SUM('свод 12 м-цев'!IB47:IB49)</f>
        <v>0</v>
      </c>
      <c r="HM24" s="14">
        <f>SUM('свод 12 м-цев'!IC47:IC49)</f>
        <v>0</v>
      </c>
      <c r="HN24" s="14">
        <f>SUM('свод 12 м-цев'!ID47:ID49)</f>
        <v>0</v>
      </c>
      <c r="HO24" s="14">
        <f>SUM('свод 12 м-цев'!IE47:IE49)</f>
        <v>0</v>
      </c>
      <c r="HP24" s="14">
        <f>SUM('свод 12 м-цев'!IF47:IF49)</f>
        <v>0</v>
      </c>
      <c r="HQ24" s="227" t="e">
        <f>SUM('свод 12 м-цев'!IG47:IG49)/HM24</f>
        <v>#DIV/0!</v>
      </c>
      <c r="HR24" s="227" t="e">
        <f>SUM('свод 12 м-цев'!IH47:IH49)/HO24</f>
        <v>#DIV/0!</v>
      </c>
      <c r="HS24" s="227" t="e">
        <f>SUM('свод 12 м-цев'!II47:II49)/HT24</f>
        <v>#DIV/0!</v>
      </c>
      <c r="HT24" s="14">
        <f>SUM('свод 12 м-цев'!IJ47:IJ49)</f>
        <v>0</v>
      </c>
      <c r="HU24" s="14">
        <f>SUM('свод 12 м-цев'!IK47:IK49)</f>
        <v>0</v>
      </c>
      <c r="HV24" s="14">
        <f>SUM('свод 12 м-цев'!IL47:IL49)</f>
        <v>0</v>
      </c>
      <c r="HW24" s="14">
        <f>SUM('свод 12 м-цев'!IM47:IM49)</f>
        <v>0</v>
      </c>
      <c r="HX24" s="14">
        <f>SUM('свод 12 м-цев'!IN47:IN49)</f>
        <v>0</v>
      </c>
      <c r="HY24" s="14">
        <f>SUM('свод 12 м-цев'!IO47:IO49)</f>
        <v>0</v>
      </c>
      <c r="HZ24" s="14">
        <f>SUM('свод 12 м-цев'!IP47:IP49)</f>
        <v>10</v>
      </c>
      <c r="IA24" s="14">
        <f>SUM('свод 12 м-цев'!IQ47:IQ49)</f>
        <v>164182.87703999999</v>
      </c>
      <c r="IB24" s="14">
        <f>SUM('свод 12 м-цев'!IR47:IR49)</f>
        <v>10</v>
      </c>
      <c r="IC24" s="14">
        <f>SUM('свод 12 м-цев'!IS47:IS49)</f>
        <v>164182.87703999999</v>
      </c>
      <c r="ID24" s="227">
        <f>SUM('свод 12 м-цев'!IT47:IT49)/HZ24</f>
        <v>0.98000000000000009</v>
      </c>
      <c r="IE24" s="227">
        <f>SUM('свод 12 м-цев'!IU47:IU49)/IB24</f>
        <v>0.98000000000000009</v>
      </c>
      <c r="IF24" s="227">
        <f>SUM('свод 12 м-цев'!IV47:IV49)/IG24</f>
        <v>0.98</v>
      </c>
      <c r="IG24" s="14">
        <f>SUM('свод 12 м-цев'!IW47:IW49)</f>
        <v>18</v>
      </c>
      <c r="IH24" s="14">
        <f>SUM('свод 12 м-цев'!IX47:IX49)</f>
        <v>294691.42000000004</v>
      </c>
      <c r="II24" s="14">
        <f>SUM('свод 12 м-цев'!IY47:IY49)</f>
        <v>1</v>
      </c>
      <c r="IJ24" s="14">
        <f>SUM('свод 12 м-цев'!IZ47:IZ49)</f>
        <v>15996.75</v>
      </c>
      <c r="IK24" s="14">
        <f>SUM('свод 12 м-цев'!JA47:JA49)</f>
        <v>8</v>
      </c>
      <c r="IL24" s="14">
        <f>SUM('свод 12 м-цев'!JB47:JB49)</f>
        <v>130508.54296000005</v>
      </c>
      <c r="IM24" s="14">
        <f>SUM('свод 12 м-цев'!JC47:JC49)</f>
        <v>34</v>
      </c>
      <c r="IN24" s="14">
        <f>SUM('свод 12 м-цев'!JD47:JD49)</f>
        <v>558221.78193599998</v>
      </c>
      <c r="IO24" s="14">
        <f>SUM('свод 12 м-цев'!JE47:JE49)</f>
        <v>34</v>
      </c>
      <c r="IP24" s="14">
        <f>SUM('свод 12 м-цев'!JF47:JF49)</f>
        <v>558221.78193599998</v>
      </c>
      <c r="IQ24" s="227">
        <f>SUM('свод 12 м-цев'!JG47:JG49)/IM24</f>
        <v>0.98</v>
      </c>
      <c r="IR24" s="227">
        <f>SUM('свод 12 м-цев'!JH47:JH49)/IO24</f>
        <v>0.98</v>
      </c>
      <c r="IS24" s="227">
        <f>SUM('свод 12 м-цев'!JI47:JI49)/IT24</f>
        <v>0.98000000000000009</v>
      </c>
      <c r="IT24" s="14">
        <f>SUM('свод 12 м-цев'!JJ47:JJ49)</f>
        <v>47</v>
      </c>
      <c r="IU24" s="14">
        <f>SUM('свод 12 м-цев'!JK47:JK49)</f>
        <v>746410.99</v>
      </c>
      <c r="IV24" s="14">
        <f>SUM('свод 12 м-цев'!JL47:JL49)</f>
        <v>0</v>
      </c>
      <c r="IW24" s="14">
        <f>SUM('свод 12 м-цев'!JM47:JM49)</f>
        <v>0</v>
      </c>
      <c r="IX24" s="14">
        <f>SUM('свод 12 м-цев'!JN47:JN49)</f>
        <v>13</v>
      </c>
      <c r="IY24" s="14">
        <f>SUM('свод 12 м-цев'!JO47:JO49)</f>
        <v>188189.20806400001</v>
      </c>
      <c r="IZ24" s="14">
        <f>SUM('свод 12 м-цев'!HC47:HC49)</f>
        <v>0</v>
      </c>
      <c r="JA24" s="14">
        <f>SUM('свод 12 м-цев'!HD47:HD49)</f>
        <v>0</v>
      </c>
      <c r="JB24" s="14">
        <f>SUM('свод 12 м-цев'!HE47:HE49)</f>
        <v>0</v>
      </c>
      <c r="JC24" s="14">
        <f>SUM('свод 12 м-цев'!HF47:HF49)</f>
        <v>0</v>
      </c>
      <c r="JD24" s="227" t="e">
        <f>SUM('свод 12 м-цев'!HG47:HG49)/IZ24</f>
        <v>#DIV/0!</v>
      </c>
      <c r="JE24" s="227" t="e">
        <f>SUM('свод 12 м-цев'!HH47:HH49)/JB24</f>
        <v>#DIV/0!</v>
      </c>
      <c r="JF24" s="227">
        <f>SUM('свод 12 м-цев'!HI47:HI49)/JG24</f>
        <v>0.98</v>
      </c>
      <c r="JG24" s="14">
        <f>SUM('свод 12 м-цев'!HJ47:HJ49)</f>
        <v>1</v>
      </c>
      <c r="JH24" s="14">
        <f>SUM('свод 12 м-цев'!HK47:HK49)</f>
        <v>16840.490000000002</v>
      </c>
      <c r="JI24" s="14">
        <f>SUM('свод 12 м-цев'!HL47:HL49)</f>
        <v>0</v>
      </c>
      <c r="JJ24" s="14">
        <f>SUM('свод 12 м-цев'!HM47:HM49)</f>
        <v>0</v>
      </c>
      <c r="JK24" s="14">
        <f>SUM('свод 12 м-цев'!HN47:HN49)</f>
        <v>1</v>
      </c>
      <c r="JL24" s="14">
        <f>SUM('свод 12 м-цев'!HO47:HO49)</f>
        <v>16840.490000000002</v>
      </c>
      <c r="JM24" s="14">
        <f>SUM('свод 12 м-цев'!JP47:JP49)</f>
        <v>6</v>
      </c>
      <c r="JN24" s="14">
        <f>SUM('свод 12 м-цев'!JQ47:JQ49)</f>
        <v>96283.900439999998</v>
      </c>
      <c r="JO24" s="14">
        <f>SUM('свод 12 м-цев'!JR47:JR49)</f>
        <v>6</v>
      </c>
      <c r="JP24" s="14">
        <f>SUM('свод 12 м-цев'!JS47:JS49)</f>
        <v>96283.900439999998</v>
      </c>
      <c r="JQ24" s="227">
        <f>SUM('свод 12 м-цев'!JT47:JT49)/JM24</f>
        <v>0.98</v>
      </c>
      <c r="JR24" s="227">
        <f>SUM('свод 12 м-цев'!JU47:JU49)/JO24</f>
        <v>0.98</v>
      </c>
      <c r="JS24" s="227">
        <f>SUM('свод 12 м-цев'!JV47:JV49)/JT24</f>
        <v>0.98</v>
      </c>
      <c r="JT24" s="14">
        <f>SUM('свод 12 м-цев'!JW47:JW49)</f>
        <v>4</v>
      </c>
      <c r="JU24" s="14">
        <f>SUM('свод 12 м-цев'!JX47:JX49)</f>
        <v>66695</v>
      </c>
      <c r="JV24" s="14">
        <f>SUM('свод 12 м-цев'!JY47:JY49)</f>
        <v>0</v>
      </c>
      <c r="JW24" s="14">
        <f>SUM('свод 12 м-цев'!JZ47:JZ49)</f>
        <v>0</v>
      </c>
      <c r="JX24" s="14">
        <f>SUM('свод 12 м-цев'!KA47:KA49)</f>
        <v>-2</v>
      </c>
      <c r="JY24" s="14">
        <f>SUM('свод 12 м-цев'!KB47:KB49)</f>
        <v>-29588.900439999998</v>
      </c>
      <c r="JZ24" s="14">
        <f>SUM('свод 12 м-цев'!KC47:KC49)</f>
        <v>0</v>
      </c>
      <c r="KA24" s="14">
        <f>SUM('свод 12 м-цев'!KD47:KD49)</f>
        <v>0</v>
      </c>
      <c r="KB24" s="14">
        <f>SUM('свод 12 м-цев'!KE47:KE49)</f>
        <v>0</v>
      </c>
      <c r="KC24" s="14">
        <f>SUM('свод 12 м-цев'!KF47:KF49)</f>
        <v>0</v>
      </c>
      <c r="KD24" s="227" t="e">
        <f>SUM('свод 12 м-цев'!KG47:KG49)/JZ24</f>
        <v>#DIV/0!</v>
      </c>
      <c r="KE24" s="227" t="e">
        <f>SUM('свод 12 м-цев'!KH47:KH49)/KB24</f>
        <v>#DIV/0!</v>
      </c>
      <c r="KF24" s="227" t="e">
        <f>SUM('свод 12 м-цев'!KI47:KI49)/KG24</f>
        <v>#DIV/0!</v>
      </c>
      <c r="KG24" s="14">
        <f>SUM('свод 12 м-цев'!KJ47:KJ49)</f>
        <v>0</v>
      </c>
      <c r="KH24" s="14">
        <f>SUM('свод 12 м-цев'!KK47:KK49)</f>
        <v>0</v>
      </c>
      <c r="KI24" s="14">
        <f>SUM('свод 12 м-цев'!KL47:KL49)</f>
        <v>0</v>
      </c>
      <c r="KJ24" s="14">
        <f>SUM('свод 12 м-цев'!KM47:KM49)</f>
        <v>0</v>
      </c>
      <c r="KK24" s="14">
        <f>SUM('свод 12 м-цев'!KN47:KN49)</f>
        <v>0</v>
      </c>
      <c r="KL24" s="14">
        <f>SUM('свод 12 м-цев'!KO47:KO49)</f>
        <v>0</v>
      </c>
      <c r="KM24" s="14">
        <f>SUM('свод 12 м-цев'!KP47:KP49)</f>
        <v>96</v>
      </c>
      <c r="KN24" s="14">
        <f>SUM('свод 12 м-цев'!KQ47:KQ49)</f>
        <v>1448056.2547359997</v>
      </c>
      <c r="KO24" s="14">
        <f>SUM('свод 12 м-цев'!KR47:KR49)</f>
        <v>96</v>
      </c>
      <c r="KP24" s="14">
        <f>SUM('свод 12 м-цев'!KS47:KS49)</f>
        <v>1448056.2547359997</v>
      </c>
      <c r="KQ24" s="227">
        <f>SUM('свод 12 м-цев'!KT47:KT49)/KM24</f>
        <v>0.97999999999999987</v>
      </c>
      <c r="KR24" s="227">
        <f>SUM('свод 12 м-цев'!KU47:KU49)/KO24</f>
        <v>0.97999999999999987</v>
      </c>
      <c r="KS24" s="227">
        <f>SUM('свод 12 м-цев'!KV47:KV49)/KT24</f>
        <v>0.97999999999999987</v>
      </c>
      <c r="KT24" s="14">
        <f>SUM('свод 12 м-цев'!KW47:KW49)</f>
        <v>146</v>
      </c>
      <c r="KU24" s="14">
        <f>SUM('свод 12 м-цев'!KX47:KX49)</f>
        <v>2175030.61</v>
      </c>
      <c r="KV24" s="14">
        <f>SUM('свод 12 м-цев'!KY47:KY49)</f>
        <v>1</v>
      </c>
      <c r="KW24" s="14">
        <f>SUM('свод 12 м-цев'!KZ47:KZ49)</f>
        <v>15996.75</v>
      </c>
      <c r="KX24" s="14">
        <f>SUM('свод 12 м-цев'!LA47:LA49)</f>
        <v>50</v>
      </c>
      <c r="KY24" s="14">
        <f>SUM('свод 12 м-цев'!LB47:LB49)</f>
        <v>726974.35526400013</v>
      </c>
      <c r="KZ24" s="14">
        <f>SUM('свод 12 м-цев'!LC47:LC49)</f>
        <v>70</v>
      </c>
      <c r="LA24" s="14">
        <f>SUM('свод 12 м-цев'!LD47:LD49)</f>
        <v>2750232.3212000001</v>
      </c>
      <c r="LB24" s="14">
        <f>SUM('свод 12 м-цев'!LE47:LE49)</f>
        <v>70</v>
      </c>
      <c r="LC24" s="14">
        <f>SUM('свод 12 м-цев'!LF47:LF49)</f>
        <v>2750232.3212000001</v>
      </c>
      <c r="LD24" s="227">
        <f>SUM('свод 12 м-цев'!LG47:LG49)/KZ24</f>
        <v>3.3388571428571434</v>
      </c>
      <c r="LE24" s="227">
        <f>SUM('свод 12 м-цев'!LH47:LH49)/LB24</f>
        <v>3.3388571428571434</v>
      </c>
      <c r="LF24" s="227">
        <f>SUM('свод 12 м-цев'!LI47:LI49)/LG24</f>
        <v>0.98</v>
      </c>
      <c r="LG24" s="14">
        <f>SUM('свод 12 м-цев'!LJ47:LJ49)</f>
        <v>71</v>
      </c>
      <c r="LH24" s="14">
        <f>SUM('свод 12 м-цев'!LK47:LK49)</f>
        <v>813081.24999999977</v>
      </c>
      <c r="LI24" s="14">
        <f>SUM('свод 12 м-цев'!LL47:LL49)</f>
        <v>0</v>
      </c>
      <c r="LJ24" s="14">
        <f>SUM('свод 12 м-цев'!LM47:LM49)</f>
        <v>0</v>
      </c>
      <c r="LK24" s="14">
        <f>SUM('свод 12 м-цев'!LN47:LN49)</f>
        <v>1</v>
      </c>
      <c r="LL24" s="14">
        <f>SUM('свод 12 м-цев'!LO47:LO49)</f>
        <v>-1937151.0712000006</v>
      </c>
      <c r="LM24" s="14">
        <f>SUM('свод 12 м-цев'!LP47:LP49)</f>
        <v>4</v>
      </c>
      <c r="LN24" s="14">
        <f>SUM('свод 12 м-цев'!LQ47:LQ49)</f>
        <v>49230.332666666669</v>
      </c>
      <c r="LO24" s="14">
        <f>SUM('свод 12 м-цев'!LR47:LR49)</f>
        <v>4</v>
      </c>
      <c r="LP24" s="14">
        <f>SUM('свод 12 м-цев'!LS47:LS49)</f>
        <v>49230.332666666669</v>
      </c>
      <c r="LQ24" s="227">
        <f>SUM('свод 12 м-цев'!LT47:LT49)/LM24</f>
        <v>0.98</v>
      </c>
      <c r="LR24" s="227">
        <f>SUM('свод 12 м-цев'!LU47:LU49)/LO24</f>
        <v>0.98</v>
      </c>
      <c r="LS24" s="227">
        <f>SUM('свод 12 м-цев'!LV47:LV49)/LT24</f>
        <v>0.98</v>
      </c>
      <c r="LT24" s="14">
        <f>SUM('свод 12 м-цев'!LW47:LW49)</f>
        <v>2</v>
      </c>
      <c r="LU24" s="14">
        <f>SUM('свод 12 м-цев'!LX47:LX49)</f>
        <v>25773.57</v>
      </c>
      <c r="LV24" s="14">
        <f>SUM('свод 12 м-цев'!LY47:LY49)</f>
        <v>0</v>
      </c>
      <c r="LW24" s="14">
        <f>SUM('свод 12 м-цев'!LZ47:LZ49)</f>
        <v>0</v>
      </c>
      <c r="LX24" s="14">
        <f>SUM('свод 12 м-цев'!MA47:MA49)</f>
        <v>-2</v>
      </c>
      <c r="LY24" s="14">
        <f>SUM('свод 12 м-цев'!MB47:MB49)</f>
        <v>-23456.762666666669</v>
      </c>
      <c r="LZ24" s="14">
        <f>SUM('свод 12 м-цев'!MC47:MC49)</f>
        <v>0</v>
      </c>
      <c r="MA24" s="14">
        <f>SUM('свод 12 м-цев'!MD47:MD49)</f>
        <v>0</v>
      </c>
      <c r="MB24" s="14">
        <f>SUM('свод 12 м-цев'!ME47:ME49)</f>
        <v>0</v>
      </c>
      <c r="MC24" s="14">
        <f>SUM('свод 12 м-цев'!MF47:MF49)</f>
        <v>0</v>
      </c>
      <c r="MD24" s="227" t="e">
        <f>SUM('свод 12 м-цев'!MG47:MG49)/LZ24</f>
        <v>#DIV/0!</v>
      </c>
      <c r="ME24" s="227" t="e">
        <f>SUM('свод 12 м-цев'!MH47:MH49)/MB24</f>
        <v>#DIV/0!</v>
      </c>
      <c r="MF24" s="227" t="e">
        <f>SUM('свод 12 м-цев'!MI47:MI49)/MG24</f>
        <v>#DIV/0!</v>
      </c>
      <c r="MG24" s="14">
        <f>SUM('свод 12 м-цев'!MJ47:MJ49)</f>
        <v>0</v>
      </c>
      <c r="MH24" s="14">
        <f>SUM('свод 12 м-цев'!MK47:MK49)</f>
        <v>0</v>
      </c>
      <c r="MI24" s="14">
        <f>SUM('свод 12 м-цев'!ML47:ML49)</f>
        <v>0</v>
      </c>
      <c r="MJ24" s="14">
        <f>SUM('свод 12 м-цев'!MM47:MM49)</f>
        <v>0</v>
      </c>
      <c r="MK24" s="14">
        <f>SUM('свод 12 м-цев'!MN47:MN49)</f>
        <v>0</v>
      </c>
      <c r="ML24" s="14">
        <f>SUM('свод 12 м-цев'!MO47:MO49)</f>
        <v>0</v>
      </c>
      <c r="MM24" s="14">
        <f>SUM('свод 12 м-цев'!MP47:MP49)</f>
        <v>28</v>
      </c>
      <c r="MN24" s="14">
        <f>SUM('свод 12 м-цев'!MQ47:MQ49)</f>
        <v>465663.00143999996</v>
      </c>
      <c r="MO24" s="14">
        <f>SUM('свод 12 м-цев'!MR47:MR49)</f>
        <v>28</v>
      </c>
      <c r="MP24" s="14">
        <f>SUM('свод 12 м-цев'!MS47:MS49)</f>
        <v>465663.00143999996</v>
      </c>
      <c r="MQ24" s="227">
        <f>SUM('свод 12 м-цев'!MT47:MT49)/MM24</f>
        <v>0.97999999999999987</v>
      </c>
      <c r="MR24" s="227">
        <f>SUM('свод 12 м-цев'!MU47:MU49)/MO24</f>
        <v>0.97999999999999987</v>
      </c>
      <c r="MS24" s="227">
        <f>SUM('свод 12 м-цев'!MV47:MV49)/MT24</f>
        <v>0.98</v>
      </c>
      <c r="MT24" s="14">
        <f>SUM('свод 12 м-цев'!MW47:MW49)</f>
        <v>15</v>
      </c>
      <c r="MU24" s="14">
        <f>SUM('свод 12 м-цев'!MX47:MX49)</f>
        <v>238842.17000000007</v>
      </c>
      <c r="MV24" s="14">
        <f>SUM('свод 12 м-цев'!MY47:MY49)</f>
        <v>0</v>
      </c>
      <c r="MW24" s="14">
        <f>SUM('свод 12 м-цев'!MZ47:MZ49)</f>
        <v>0</v>
      </c>
      <c r="MX24" s="14">
        <f>SUM('свод 12 м-цев'!NA47:NA49)</f>
        <v>-13</v>
      </c>
      <c r="MY24" s="14">
        <f>SUM('свод 12 м-цев'!NB47:NB49)</f>
        <v>-226820.83143999989</v>
      </c>
      <c r="MZ24" s="14">
        <f>SUM('свод 12 м-цев'!NP47:NP49)</f>
        <v>0</v>
      </c>
      <c r="NA24" s="14">
        <f>SUM('свод 12 м-цев'!NQ47:NQ49)</f>
        <v>0</v>
      </c>
      <c r="NB24" s="14">
        <f>SUM('свод 12 м-цев'!NR47:NR49)</f>
        <v>0</v>
      </c>
      <c r="NC24" s="14">
        <f>SUM('свод 12 м-цев'!NS47:NS49)</f>
        <v>0</v>
      </c>
      <c r="ND24" s="227" t="e">
        <f>SUM('свод 12 м-цев'!NT47:NT49)/MZ24</f>
        <v>#DIV/0!</v>
      </c>
      <c r="NE24" s="227" t="e">
        <f>SUM('свод 12 м-цев'!NU47:NU49)/NB24</f>
        <v>#DIV/0!</v>
      </c>
      <c r="NF24" s="227">
        <f>SUM('свод 12 м-цев'!NV47:NV49)/NG24</f>
        <v>0.98</v>
      </c>
      <c r="NG24" s="14">
        <f>SUM('свод 12 м-цев'!NW47:NW49)</f>
        <v>1</v>
      </c>
      <c r="NH24" s="14">
        <f>SUM('свод 12 м-цев'!NX47:NX49)</f>
        <v>13894.79</v>
      </c>
      <c r="NI24" s="14">
        <f>SUM('свод 12 м-цев'!NY47:NY49)</f>
        <v>0</v>
      </c>
      <c r="NJ24" s="14">
        <f>SUM('свод 12 м-цев'!NZ47:NZ49)</f>
        <v>0</v>
      </c>
      <c r="NK24" s="14">
        <f>SUM('свод 12 м-цев'!OA47:OA49)</f>
        <v>1</v>
      </c>
      <c r="NL24" s="14">
        <f>SUM('свод 12 м-цев'!OB47:OB49)</f>
        <v>13894.79</v>
      </c>
      <c r="NM24" s="14">
        <f>SUM('свод 12 м-цев'!OP47:OP49)</f>
        <v>0</v>
      </c>
      <c r="NN24" s="14">
        <f>SUM('свод 12 м-цев'!OQ47:OQ49)</f>
        <v>0</v>
      </c>
      <c r="NO24" s="14">
        <f>SUM('свод 12 м-цев'!OR47:OR49)</f>
        <v>0</v>
      </c>
      <c r="NP24" s="14">
        <f>SUM('свод 12 м-цев'!OS47:OS49)</f>
        <v>0</v>
      </c>
      <c r="NQ24" s="227" t="e">
        <f>SUM('свод 12 м-цев'!OT47:OT49)/NM24</f>
        <v>#DIV/0!</v>
      </c>
      <c r="NR24" s="227" t="e">
        <f>SUM('свод 12 м-цев'!OU47:OU49)/NO24</f>
        <v>#DIV/0!</v>
      </c>
      <c r="NS24" s="227" t="e">
        <f>SUM('свод 12 м-цев'!OV47:OV49)/NT24</f>
        <v>#DIV/0!</v>
      </c>
      <c r="NT24" s="14">
        <f>SUM('свод 12 м-цев'!OW47:OW49)</f>
        <v>0</v>
      </c>
      <c r="NU24" s="14">
        <f>SUM('свод 12 м-цев'!OX47:OX49)</f>
        <v>0</v>
      </c>
      <c r="NV24" s="14">
        <f>SUM('свод 12 м-цев'!OY47:OY49)</f>
        <v>0</v>
      </c>
      <c r="NW24" s="14">
        <f>SUM('свод 12 м-цев'!OZ47:OZ49)</f>
        <v>0</v>
      </c>
      <c r="NX24" s="14">
        <f>SUM('свод 12 м-цев'!PA47:PA49)</f>
        <v>0</v>
      </c>
      <c r="NY24" s="14">
        <f>SUM('свод 12 м-цев'!PB47:PB49)</f>
        <v>0</v>
      </c>
      <c r="NZ24" s="14">
        <f>SUM('свод 12 м-цев'!PC47:PC49)</f>
        <v>0</v>
      </c>
      <c r="OA24" s="14">
        <f>SUM('свод 12 м-цев'!PD47:PD49)</f>
        <v>0</v>
      </c>
      <c r="OB24" s="14">
        <f>SUM('свод 12 м-цев'!PE47:PE49)</f>
        <v>0</v>
      </c>
      <c r="OC24" s="14">
        <f>SUM('свод 12 м-цев'!PF47:PF49)</f>
        <v>0</v>
      </c>
      <c r="OD24" s="227" t="e">
        <f>SUM('свод 12 м-цев'!PG47:PG49)/NZ24</f>
        <v>#DIV/0!</v>
      </c>
      <c r="OE24" s="227" t="e">
        <f>SUM('свод 12 м-цев'!PH47:PH49)/OB24</f>
        <v>#DIV/0!</v>
      </c>
      <c r="OF24" s="227" t="e">
        <f>SUM('свод 12 м-цев'!PI47:PI49)/OG24</f>
        <v>#DIV/0!</v>
      </c>
      <c r="OG24" s="14">
        <f>SUM('свод 12 м-цев'!PJ47:PJ49)</f>
        <v>0</v>
      </c>
      <c r="OH24" s="14">
        <f>SUM('свод 12 м-цев'!PK47:PK49)</f>
        <v>0</v>
      </c>
      <c r="OI24" s="14">
        <f>SUM('свод 12 м-цев'!PL47:PL49)</f>
        <v>0</v>
      </c>
      <c r="OJ24" s="14">
        <f>SUM('свод 12 м-цев'!PM47:PM49)</f>
        <v>0</v>
      </c>
      <c r="OK24" s="14">
        <f>SUM('свод 12 м-цев'!PN47:PN49)</f>
        <v>0</v>
      </c>
      <c r="OL24" s="14">
        <f>SUM('свод 12 м-цев'!PO47:PO49)</f>
        <v>0</v>
      </c>
      <c r="OM24" s="14">
        <f>SUM('свод 12 м-цев'!NC47:NC49)</f>
        <v>22</v>
      </c>
      <c r="ON24" s="14">
        <f>SUM('свод 12 м-цев'!ND47:ND49)</f>
        <v>378105.00727999996</v>
      </c>
      <c r="OO24" s="14">
        <f>SUM('свод 12 м-цев'!NE47:NE49)</f>
        <v>22</v>
      </c>
      <c r="OP24" s="14">
        <f>SUM('свод 12 м-цев'!NF47:NF49)</f>
        <v>378105.00727999996</v>
      </c>
      <c r="OQ24" s="227">
        <f>SUM('свод 12 м-цев'!NG47:NG49)/OM24</f>
        <v>0.98</v>
      </c>
      <c r="OR24" s="227">
        <f>SUM('свод 12 м-цев'!NH47:NH49)/OO24</f>
        <v>0.98</v>
      </c>
      <c r="OS24" s="227">
        <f>SUM('свод 12 м-цев'!NI47:NI49)/OT24</f>
        <v>0.98000000000000009</v>
      </c>
      <c r="OT24" s="14">
        <f>SUM('свод 12 м-цев'!NJ47:NJ49)</f>
        <v>19</v>
      </c>
      <c r="OU24" s="14">
        <f>SUM('свод 12 м-цев'!NK47:NK49)</f>
        <v>322788.85000000009</v>
      </c>
      <c r="OV24" s="14">
        <f>SUM('свод 12 м-цев'!NL47:NL49)</f>
        <v>0</v>
      </c>
      <c r="OW24" s="14">
        <f>SUM('свод 12 м-цев'!NM47:NM49)</f>
        <v>0</v>
      </c>
      <c r="OX24" s="14">
        <f>SUM('свод 12 м-цев'!NN47:NN49)</f>
        <v>-3</v>
      </c>
      <c r="OY24" s="14">
        <f>SUM('свод 12 м-цев'!NO47:NO49)</f>
        <v>-55316.157279999868</v>
      </c>
      <c r="OZ24" s="14">
        <f>SUM('свод 12 м-цев'!PP47:PP49)</f>
        <v>4</v>
      </c>
      <c r="PA24" s="14">
        <f>SUM('свод 12 м-цев'!PQ47:PQ49)</f>
        <v>54352.498927999994</v>
      </c>
      <c r="PB24" s="14">
        <f>SUM('свод 12 м-цев'!PR47:PR49)</f>
        <v>4</v>
      </c>
      <c r="PC24" s="14">
        <f>SUM('свод 12 м-цев'!PS47:PS49)</f>
        <v>54352.498928000001</v>
      </c>
      <c r="PD24" s="227">
        <f>SUM('свод 12 м-цев'!PT47:PT49)/OZ24</f>
        <v>0.98</v>
      </c>
      <c r="PE24" s="227">
        <f>SUM('свод 12 м-цев'!PU47:PU49)/PB24</f>
        <v>0.98</v>
      </c>
      <c r="PF24" s="227">
        <f>SUM('свод 12 м-цев'!PV47:PV49)/PG24</f>
        <v>0.98</v>
      </c>
      <c r="PG24" s="14">
        <f>SUM('свод 12 м-цев'!PW47:PW49)</f>
        <v>8</v>
      </c>
      <c r="PH24" s="14">
        <f>SUM('свод 12 м-цев'!PX47:PX49)</f>
        <v>106285.27</v>
      </c>
      <c r="PI24" s="14">
        <f>SUM('свод 12 м-цев'!PY47:PY49)</f>
        <v>1</v>
      </c>
      <c r="PJ24" s="14">
        <f>SUM('свод 12 м-цев'!PZ47:PZ49)</f>
        <v>13198.64</v>
      </c>
      <c r="PK24" s="14">
        <f>SUM('свод 12 м-цев'!QA47:QA49)</f>
        <v>4</v>
      </c>
      <c r="PL24" s="14">
        <f>SUM('свод 12 м-цев'!QB47:QB49)</f>
        <v>51932.771072000003</v>
      </c>
      <c r="PM24" s="14">
        <f>SUM('свод 12 м-цев'!OC47:OC49)</f>
        <v>0</v>
      </c>
      <c r="PN24" s="14">
        <f>SUM('свод 12 м-цев'!OD47:OD49)</f>
        <v>0</v>
      </c>
      <c r="PO24" s="14">
        <f>SUM('свод 12 м-цев'!OE47:OE49)</f>
        <v>0</v>
      </c>
      <c r="PP24" s="14">
        <f>SUM('свод 12 м-цев'!OF47:OF49)</f>
        <v>0</v>
      </c>
      <c r="PQ24" s="227" t="e">
        <f>SUM('свод 12 м-цев'!OG47:OG49)/PM24</f>
        <v>#DIV/0!</v>
      </c>
      <c r="PR24" s="227" t="e">
        <f>SUM('свод 12 м-цев'!OH47:OH49)/PO24</f>
        <v>#DIV/0!</v>
      </c>
      <c r="PS24" s="227" t="e">
        <f>SUM('свод 12 м-цев'!OI47:OI49)/PT24</f>
        <v>#DIV/0!</v>
      </c>
      <c r="PT24" s="14">
        <f>SUM('свод 12 м-цев'!OJ47:OJ49)</f>
        <v>0</v>
      </c>
      <c r="PU24" s="14">
        <f>SUM('свод 12 м-цев'!OK47:OK49)</f>
        <v>0</v>
      </c>
      <c r="PV24" s="14">
        <f>SUM('свод 12 м-цев'!OL47:OL49)</f>
        <v>0</v>
      </c>
      <c r="PW24" s="14">
        <f>SUM('свод 12 м-цев'!OM47:OM49)</f>
        <v>0</v>
      </c>
      <c r="PX24" s="14">
        <f>SUM('свод 12 м-цев'!ON47:ON49)</f>
        <v>0</v>
      </c>
      <c r="PY24" s="14">
        <f>SUM('свод 12 м-цев'!OO47:OO49)</f>
        <v>0</v>
      </c>
      <c r="PZ24" s="14">
        <f>SUM('свод 12 м-цев'!QC47:QC49)</f>
        <v>50</v>
      </c>
      <c r="QA24" s="14">
        <f>SUM('свод 12 м-цев'!QD47:QD49)</f>
        <v>889619.01392000006</v>
      </c>
      <c r="QB24" s="14">
        <f>SUM('свод 12 м-цев'!QE47:QE49)</f>
        <v>50</v>
      </c>
      <c r="QC24" s="14">
        <f>SUM('свод 12 м-цев'!QF47:QF49)</f>
        <v>889619.01392000006</v>
      </c>
      <c r="QD24" s="227">
        <f>SUM('свод 12 м-цев'!QG47:QG49)/PZ24</f>
        <v>0.98</v>
      </c>
      <c r="QE24" s="227">
        <f>SUM('свод 12 м-цев'!QH47:QH49)/QB24</f>
        <v>0.98</v>
      </c>
      <c r="QF24" s="227">
        <f>SUM('свод 12 м-цев'!QI47:QI49)/QG24</f>
        <v>0.98</v>
      </c>
      <c r="QG24" s="14">
        <f>SUM('свод 12 м-цев'!QJ47:QJ49)</f>
        <v>82</v>
      </c>
      <c r="QH24" s="14">
        <f>SUM('свод 12 м-цев'!QK47:QK49)</f>
        <v>1452690.5599999996</v>
      </c>
      <c r="QI24" s="14">
        <f>SUM('свод 12 м-цев'!QL47:QL49)</f>
        <v>1</v>
      </c>
      <c r="QJ24" s="14">
        <f>SUM('свод 12 м-цев'!QM47:QM49)</f>
        <v>17422.2</v>
      </c>
      <c r="QK24" s="14">
        <f>SUM('свод 12 м-цев'!QN47:QN49)</f>
        <v>32</v>
      </c>
      <c r="QL24" s="14">
        <f>SUM('свод 12 м-цев'!QO47:QO49)</f>
        <v>563071.54607999953</v>
      </c>
      <c r="QM24" s="14">
        <f>SUM('свод 12 м-цев'!QP47:QP49)</f>
        <v>1</v>
      </c>
      <c r="QN24" s="14">
        <f>SUM('свод 12 м-цев'!QQ47:QQ49)</f>
        <v>17274.009999999998</v>
      </c>
      <c r="QO24" s="14">
        <f>SUM('свод 12 м-цев'!QR47:QR49)</f>
        <v>1</v>
      </c>
      <c r="QP24" s="14">
        <f>SUM('свод 12 м-цев'!QS47:QS49)</f>
        <v>17274.009999999998</v>
      </c>
      <c r="QQ24" s="227">
        <f>SUM('свод 12 м-цев'!QT47:QT49)/QM24</f>
        <v>0.98</v>
      </c>
      <c r="QR24" s="227">
        <f>SUM('свод 12 м-цев'!QU47:QU49)/QO24</f>
        <v>0.98</v>
      </c>
      <c r="QS24" s="227">
        <f>SUM('свод 12 м-цев'!QV47:QV49)/QT24</f>
        <v>0.98</v>
      </c>
      <c r="QT24" s="14">
        <f>SUM('свод 12 м-цев'!QW47:QW49)</f>
        <v>12</v>
      </c>
      <c r="QU24" s="14">
        <f>SUM('свод 12 м-цев'!QX47:QX49)</f>
        <v>208918.21000000002</v>
      </c>
      <c r="QV24" s="14">
        <f>SUM('свод 12 м-цев'!QY47:QY49)</f>
        <v>0</v>
      </c>
      <c r="QW24" s="14">
        <f>SUM('свод 12 м-цев'!QZ47:QZ49)</f>
        <v>0</v>
      </c>
      <c r="QX24" s="14">
        <f>SUM('свод 12 м-цев'!RA47:RA49)</f>
        <v>11</v>
      </c>
      <c r="QY24" s="14">
        <f>SUM('свод 12 м-цев'!RB47:RB49)</f>
        <v>191644.2</v>
      </c>
      <c r="QZ24" s="14">
        <f>SUM('свод 12 м-цев'!RC47:RC49)</f>
        <v>8</v>
      </c>
      <c r="RA24" s="14">
        <f>SUM('свод 12 м-цев'!RD47:RD49)</f>
        <v>142339.0422272</v>
      </c>
      <c r="RB24" s="14">
        <f>SUM('свод 12 м-цев'!RE47:RE49)</f>
        <v>8</v>
      </c>
      <c r="RC24" s="14">
        <f>SUM('свод 12 м-цев'!RF47:RF49)</f>
        <v>142339.0422272</v>
      </c>
      <c r="RD24" s="227">
        <f>SUM('свод 12 м-цев'!RG47:RG49)/QZ24</f>
        <v>0.98</v>
      </c>
      <c r="RE24" s="227">
        <f>SUM('свод 12 м-цев'!RH47:RH49)/RB24</f>
        <v>0.98</v>
      </c>
      <c r="RF24" s="227">
        <f>SUM('свод 12 м-цев'!RI47:RI49)/RG24</f>
        <v>0.98</v>
      </c>
      <c r="RG24" s="14">
        <f>SUM('свод 12 м-цев'!RJ47:RJ49)</f>
        <v>3</v>
      </c>
      <c r="RH24" s="14">
        <f>SUM('свод 12 м-цев'!RK47:RK49)</f>
        <v>55023.39</v>
      </c>
      <c r="RI24" s="14">
        <f>SUM('свод 12 м-цев'!RL47:RL49)</f>
        <v>0</v>
      </c>
      <c r="RJ24" s="14">
        <f>SUM('свод 12 м-цев'!RM47:RM49)</f>
        <v>0</v>
      </c>
      <c r="RK24" s="14">
        <f>SUM('свод 12 м-цев'!RN47:RN49)</f>
        <v>-5</v>
      </c>
      <c r="RL24" s="14">
        <f>SUM('свод 12 м-цев'!RO47:RO49)</f>
        <v>-87315.6522272</v>
      </c>
      <c r="RM24" s="14">
        <f>SUM('свод 12 м-цев'!SC47:SC49)</f>
        <v>93</v>
      </c>
      <c r="RN24" s="14">
        <f>SUM('свод 12 м-цев'!SD47:SD49)</f>
        <v>1654691.3658912</v>
      </c>
      <c r="RO24" s="14">
        <f>SUM('свод 12 м-цев'!SE47:SE49)</f>
        <v>93</v>
      </c>
      <c r="RP24" s="14">
        <f>SUM('свод 12 м-цев'!SF47:SF49)</f>
        <v>1654691.3658912</v>
      </c>
      <c r="RQ24" s="227">
        <f>SUM('свод 12 м-цев'!SG47:SG49)/RM24</f>
        <v>0.98</v>
      </c>
      <c r="RR24" s="227">
        <f>SUM('свод 12 м-цев'!SH47:SH49)/RO24</f>
        <v>0.98</v>
      </c>
      <c r="RS24" s="227">
        <f>SUM('свод 12 м-цев'!SI47:SI49)/RT24</f>
        <v>0.98</v>
      </c>
      <c r="RT24" s="14">
        <f>SUM('свод 12 м-цев'!SJ47:SJ49)</f>
        <v>81</v>
      </c>
      <c r="RU24" s="14">
        <f>SUM('свод 12 м-цев'!SK47:SK49)</f>
        <v>1450563.9999999998</v>
      </c>
      <c r="RV24" s="14">
        <f>SUM('свод 12 м-цев'!SL47:SL49)</f>
        <v>0</v>
      </c>
      <c r="RW24" s="14">
        <f>SUM('свод 12 м-цев'!SM47:SM49)</f>
        <v>0</v>
      </c>
      <c r="RX24" s="14">
        <f>SUM('свод 12 м-цев'!SN47:SN49)</f>
        <v>-12</v>
      </c>
      <c r="RY24" s="14">
        <f>SUM('свод 12 м-цев'!SO47:SO49)</f>
        <v>-204127.36589120026</v>
      </c>
      <c r="RZ24" s="14">
        <f>SUM('свод 12 м-цев'!SP47:SP49)</f>
        <v>114</v>
      </c>
      <c r="SA24" s="14">
        <f>SUM('свод 12 м-цев'!SQ47:SQ49)</f>
        <v>1686844.2481800001</v>
      </c>
      <c r="SB24" s="14">
        <f>SUM('свод 12 м-цев'!SR47:SR49)</f>
        <v>114</v>
      </c>
      <c r="SC24" s="14">
        <f>SUM('свод 12 м-цев'!SS47:SS49)</f>
        <v>1686844.2481800001</v>
      </c>
      <c r="SD24" s="227">
        <f>SUM('свод 12 м-цев'!ST47:ST49)/RZ24</f>
        <v>0.98</v>
      </c>
      <c r="SE24" s="227">
        <f>SUM('свод 12 м-цев'!SU47:SU49)/SB24</f>
        <v>0.98</v>
      </c>
      <c r="SF24" s="227">
        <f>SUM('свод 12 м-цев'!SV47:SV49)/SG24</f>
        <v>0.98</v>
      </c>
      <c r="SG24" s="14">
        <f>SUM('свод 12 м-цев'!SW47:SW49)</f>
        <v>13</v>
      </c>
      <c r="SH24" s="14">
        <f>SUM('свод 12 м-цев'!SX47:SX49)</f>
        <v>191599.83000000002</v>
      </c>
      <c r="SI24" s="14">
        <f>SUM('свод 12 м-цев'!SY47:SY49)</f>
        <v>0</v>
      </c>
      <c r="SJ24" s="14">
        <f>SUM('свод 12 м-цев'!SZ47:SZ49)</f>
        <v>0</v>
      </c>
      <c r="SK24" s="14">
        <f>SUM('свод 12 м-цев'!TA47:TA49)</f>
        <v>-101</v>
      </c>
      <c r="SL24" s="14">
        <f>SUM('свод 12 м-цев'!TB47:TB49)</f>
        <v>-1495244.41818</v>
      </c>
      <c r="SM24" s="14">
        <f>SUM('свод 12 м-цев'!RP47:RP49)</f>
        <v>14</v>
      </c>
      <c r="SN24" s="14">
        <f>SUM('свод 12 м-цев'!RQ47:RQ49)</f>
        <v>248393.054</v>
      </c>
      <c r="SO24" s="14">
        <f>SUM('свод 12 м-цев'!RR47:RR49)</f>
        <v>14</v>
      </c>
      <c r="SP24" s="14">
        <f>SUM('свод 12 м-цев'!RS47:RS49)</f>
        <v>248393.054</v>
      </c>
      <c r="SQ24" s="227">
        <f>SUM('свод 12 м-цев'!RT47:RT49)/SM24</f>
        <v>0.97999999999999987</v>
      </c>
      <c r="SR24" s="227">
        <f>SUM('свод 12 м-цев'!RU47:RU49)/SO24</f>
        <v>0.97999999999999987</v>
      </c>
      <c r="SS24" s="227">
        <f>SUM('свод 12 м-цев'!RV47:RV49)/ST24</f>
        <v>0.98</v>
      </c>
      <c r="ST24" s="14">
        <f>SUM('свод 12 м-цев'!RW47:RW49)</f>
        <v>12</v>
      </c>
      <c r="SU24" s="14">
        <f>SUM('свод 12 м-цев'!RX47:RX49)</f>
        <v>212912.60000000006</v>
      </c>
      <c r="SV24" s="14">
        <f>SUM('свод 12 м-цев'!RY47:RY49)</f>
        <v>0</v>
      </c>
      <c r="SW24" s="14">
        <f>SUM('свод 12 м-цев'!RZ47:RZ49)</f>
        <v>0</v>
      </c>
      <c r="SX24" s="14">
        <f>SUM('свод 12 м-цев'!SA47:SA49)</f>
        <v>-2</v>
      </c>
      <c r="SY24" s="14">
        <f>SUM('свод 12 м-цев'!SB47:SB49)</f>
        <v>-35480.45399999994</v>
      </c>
      <c r="SZ24" s="14">
        <f>SUM('свод 12 м-цев'!TC47:TC49)</f>
        <v>86</v>
      </c>
      <c r="TA24" s="14">
        <f>SUM('свод 12 м-цев'!TD47:TD49)</f>
        <v>1272531.62582</v>
      </c>
      <c r="TB24" s="14">
        <f>SUM('свод 12 м-цев'!TE47:TE49)</f>
        <v>86</v>
      </c>
      <c r="TC24" s="14">
        <f>SUM('свод 12 м-цев'!TF47:TF49)</f>
        <v>1272531.62582</v>
      </c>
      <c r="TD24" s="227">
        <f>SUM('свод 12 м-цев'!TG47:TG49)/SZ24</f>
        <v>0.98</v>
      </c>
      <c r="TE24" s="227">
        <f>SUM('свод 12 м-цев'!TH47:TH49)/TB24</f>
        <v>0.98</v>
      </c>
      <c r="TF24" s="227">
        <f>SUM('свод 12 м-цев'!TI47:TI49)/TG24</f>
        <v>0.98</v>
      </c>
      <c r="TG24" s="14">
        <f>SUM('свод 12 м-цев'!TJ47:TJ49)</f>
        <v>110</v>
      </c>
      <c r="TH24" s="14">
        <f>SUM('свод 12 м-цев'!TK47:TK49)</f>
        <v>1636855.04</v>
      </c>
      <c r="TI24" s="14">
        <f>SUM('свод 12 м-цев'!TL47:TL49)</f>
        <v>0</v>
      </c>
      <c r="TJ24" s="14">
        <f>SUM('свод 12 м-цев'!TM47:TM49)</f>
        <v>0</v>
      </c>
      <c r="TK24" s="14">
        <f>SUM('свод 12 м-цев'!TN47:TN49)</f>
        <v>24</v>
      </c>
      <c r="TL24" s="14">
        <f>SUM('свод 12 м-цев'!TO47:TO49)</f>
        <v>364323.41418000008</v>
      </c>
      <c r="TM24" s="14">
        <f>SUM('свод 12 м-цев'!TP47:TP49)</f>
        <v>0</v>
      </c>
      <c r="TN24" s="14">
        <f>SUM('свод 12 м-цев'!TQ47:TQ49)</f>
        <v>0</v>
      </c>
      <c r="TO24" s="14">
        <f>SUM('свод 12 м-цев'!TR47:TR49)</f>
        <v>0</v>
      </c>
      <c r="TP24" s="14">
        <f>SUM('свод 12 м-цев'!TS47:TS49)</f>
        <v>0</v>
      </c>
      <c r="TQ24" s="227" t="e">
        <f>SUM('свод 12 м-цев'!TT47:TT49)/TM24</f>
        <v>#DIV/0!</v>
      </c>
      <c r="TR24" s="227" t="e">
        <f>SUM('свод 12 м-цев'!TU47:TU49)/TO24</f>
        <v>#DIV/0!</v>
      </c>
      <c r="TS24" s="227">
        <f>SUM('свод 12 м-цев'!TV47:TV49)/TT24</f>
        <v>0.98</v>
      </c>
      <c r="TT24" s="14">
        <f>SUM('свод 12 м-цев'!TW47:TW49)</f>
        <v>3</v>
      </c>
      <c r="TU24" s="14">
        <f>SUM('свод 12 м-цев'!TX47:TX49)</f>
        <v>43555.5</v>
      </c>
      <c r="TV24" s="14">
        <f>SUM('свод 12 м-цев'!TY47:TY49)</f>
        <v>0</v>
      </c>
      <c r="TW24" s="14">
        <f>SUM('свод 12 м-цев'!TZ47:TZ49)</f>
        <v>0</v>
      </c>
      <c r="TX24" s="14">
        <f>SUM('свод 12 м-цев'!UA47:UA49)</f>
        <v>3</v>
      </c>
      <c r="TY24" s="14">
        <f>SUM('свод 12 м-цев'!UB47:UB49)</f>
        <v>43555.5</v>
      </c>
      <c r="TZ24" s="14">
        <f>SUM('свод 12 м-цев'!VP47:VP49)</f>
        <v>27</v>
      </c>
      <c r="UA24" s="14">
        <f>SUM('свод 12 м-цев'!VQ47:VQ49)</f>
        <v>1489254.1208133332</v>
      </c>
      <c r="UB24" s="14">
        <f>SUM('свод 12 м-цев'!VR47:VR49)</f>
        <v>27</v>
      </c>
      <c r="UC24" s="14">
        <f>SUM('свод 12 м-цев'!VS47:VS49)</f>
        <v>1489254.1208133332</v>
      </c>
      <c r="UD24" s="227">
        <f>SUM('свод 12 м-цев'!VT47:VT49)/TZ24</f>
        <v>1.4896296296296296</v>
      </c>
      <c r="UE24" s="227">
        <f>SUM('свод 12 м-цев'!VU47:VU49)/UB24</f>
        <v>1.4896296296296296</v>
      </c>
      <c r="UF24" s="227">
        <f>SUM('свод 12 м-цев'!VV47:VV49)/UG24</f>
        <v>0.98000000000000009</v>
      </c>
      <c r="UG24" s="14">
        <f>SUM('свод 12 м-цев'!VW47:VW49)</f>
        <v>20</v>
      </c>
      <c r="UH24" s="14">
        <f>SUM('свод 12 м-цев'!VX47:VX49)</f>
        <v>737702.94000000018</v>
      </c>
      <c r="UI24" s="14">
        <f>SUM('свод 12 м-цев'!VY47:VY49)</f>
        <v>0</v>
      </c>
      <c r="UJ24" s="14">
        <f>SUM('свод 12 м-цев'!VZ47:VZ49)</f>
        <v>0</v>
      </c>
      <c r="UK24" s="14">
        <f>SUM('свод 12 м-цев'!WA47:WA49)</f>
        <v>-7</v>
      </c>
      <c r="UL24" s="14">
        <f>SUM('свод 12 м-цев'!WB47:WB49)</f>
        <v>-751551.18081333302</v>
      </c>
      <c r="UM24" s="14">
        <f>SUM('свод 12 м-цев'!UC47:UC49)</f>
        <v>15</v>
      </c>
      <c r="UN24" s="14">
        <f>SUM('свод 12 м-цев'!UD47:UD49)</f>
        <v>348885.55000000005</v>
      </c>
      <c r="UO24" s="14">
        <f>SUM('свод 12 м-цев'!UE47:UE49)</f>
        <v>15</v>
      </c>
      <c r="UP24" s="14">
        <f>SUM('свод 12 м-цев'!UF47:UF49)</f>
        <v>348885.55000000005</v>
      </c>
      <c r="UQ24" s="227">
        <f>SUM('свод 12 м-цев'!UG47:UG49)/UM24</f>
        <v>0.98</v>
      </c>
      <c r="UR24" s="227">
        <f>SUM('свод 12 м-цев'!UH47:UH49)/UO24</f>
        <v>0.98</v>
      </c>
      <c r="US24" s="227">
        <f>SUM('свод 12 м-цев'!UI47:UI49)/UT24</f>
        <v>0.98</v>
      </c>
      <c r="UT24" s="14">
        <f>SUM('свод 12 м-цев'!UJ47:UJ49)</f>
        <v>15</v>
      </c>
      <c r="UU24" s="14">
        <f>SUM('свод 12 м-цев'!UK47:UK49)</f>
        <v>348885.55000000005</v>
      </c>
      <c r="UV24" s="14">
        <f>SUM('свод 12 м-цев'!UL47:UL49)</f>
        <v>0</v>
      </c>
      <c r="UW24" s="14">
        <f>SUM('свод 12 м-цев'!UM47:UM49)</f>
        <v>0</v>
      </c>
      <c r="UX24" s="14">
        <f>SUM('свод 12 м-цев'!UN47:UN49)</f>
        <v>0</v>
      </c>
      <c r="UY24" s="14">
        <f>SUM('свод 12 м-цев'!UO47:UO49)</f>
        <v>0</v>
      </c>
      <c r="UZ24" s="14">
        <f>SUM('свод 12 м-цев'!UP47:UP49)</f>
        <v>40</v>
      </c>
      <c r="VA24" s="14">
        <f>SUM('свод 12 м-цев'!UQ47:UQ49)</f>
        <v>953113.03359999997</v>
      </c>
      <c r="VB24" s="14">
        <f>SUM('свод 12 м-цев'!UR47:UR49)</f>
        <v>40</v>
      </c>
      <c r="VC24" s="14">
        <f>SUM('свод 12 м-цев'!US47:US49)</f>
        <v>953113.03359999997</v>
      </c>
      <c r="VD24" s="227">
        <f>SUM('свод 12 м-цев'!UT47:UT49)/UZ24</f>
        <v>0.98000000000000009</v>
      </c>
      <c r="VE24" s="227">
        <f>SUM('свод 12 м-цев'!UU47:UU49)/VB24</f>
        <v>0.98000000000000009</v>
      </c>
      <c r="VF24" s="227">
        <f>SUM('свод 12 м-цев'!UV47:UV49)/VG24</f>
        <v>0.97999999999999987</v>
      </c>
      <c r="VG24" s="14">
        <f>SUM('свод 12 м-цев'!UW47:UW49)</f>
        <v>28</v>
      </c>
      <c r="VH24" s="14">
        <f>SUM('свод 12 м-цев'!UX47:UX49)</f>
        <v>677338.10000000021</v>
      </c>
      <c r="VI24" s="14">
        <f>SUM('свод 12 м-цев'!UY47:UY49)</f>
        <v>0</v>
      </c>
      <c r="VJ24" s="14">
        <f>SUM('свод 12 м-цев'!UZ47:UZ49)</f>
        <v>0</v>
      </c>
      <c r="VK24" s="14">
        <f>SUM('свод 12 м-цев'!VA47:VA49)</f>
        <v>-12</v>
      </c>
      <c r="VL24" s="14">
        <f>SUM('свод 12 м-цев'!VB47:VB49)</f>
        <v>-275774.93359999976</v>
      </c>
      <c r="VM24" s="14">
        <f>SUM('свод 12 м-цев'!VC47:VC49)</f>
        <v>2</v>
      </c>
      <c r="VN24" s="14">
        <f>SUM('свод 12 м-цев'!VD47:VD49)</f>
        <v>48211.421439999998</v>
      </c>
      <c r="VO24" s="14">
        <f>SUM('свод 12 м-цев'!VE47:VE49)</f>
        <v>2</v>
      </c>
      <c r="VP24" s="14">
        <f>SUM('свод 12 м-цев'!VF47:VF49)</f>
        <v>48211.421439999998</v>
      </c>
      <c r="VQ24" s="227">
        <f>SUM('свод 12 м-цев'!VG47:VG49)/VM24</f>
        <v>0.98</v>
      </c>
      <c r="VR24" s="227">
        <f>SUM('свод 12 м-цев'!VH47:VH49)/VO24</f>
        <v>0.98</v>
      </c>
      <c r="VS24" s="227" t="e">
        <f>SUM('свод 12 м-цев'!VI47:VI49)/VT24</f>
        <v>#DIV/0!</v>
      </c>
      <c r="VT24" s="14">
        <f>SUM('свод 12 м-цев'!VJ47:VJ49)</f>
        <v>0</v>
      </c>
      <c r="VU24" s="14">
        <f>SUM('свод 12 м-цев'!VK47:VK49)</f>
        <v>0</v>
      </c>
      <c r="VV24" s="14">
        <f>SUM('свод 12 м-цев'!VL47:VL49)</f>
        <v>0</v>
      </c>
      <c r="VW24" s="14">
        <f>SUM('свод 12 м-цев'!VM47:VM49)</f>
        <v>0</v>
      </c>
      <c r="VX24" s="14">
        <f>SUM('свод 12 м-цев'!VN47:VN49)</f>
        <v>-2</v>
      </c>
      <c r="VY24" s="14">
        <f>SUM('свод 12 м-цев'!VO47:VO49)</f>
        <v>-48211.421439999998</v>
      </c>
      <c r="VZ24" s="14">
        <f>SUM('свод 12 м-цев'!WC47:WC49)</f>
        <v>18</v>
      </c>
      <c r="WA24" s="14">
        <f>SUM('свод 12 м-цев'!WD47:WD49)</f>
        <v>575954.30255999998</v>
      </c>
      <c r="WB24" s="14">
        <f>SUM('свод 12 м-цев'!WE47:WE49)</f>
        <v>18</v>
      </c>
      <c r="WC24" s="14">
        <f>SUM('свод 12 м-цев'!WF47:WF49)</f>
        <v>575954.30255999998</v>
      </c>
      <c r="WD24" s="227">
        <f>SUM('свод 12 м-цев'!WG47:WG49)/VZ24</f>
        <v>0.98</v>
      </c>
      <c r="WE24" s="227">
        <f>SUM('свод 12 м-цев'!WH47:WH49)/WB24</f>
        <v>0.98</v>
      </c>
      <c r="WF24" s="227">
        <f>SUM('свод 12 м-цев'!WI47:WI49)/WG24</f>
        <v>0.98000000000000009</v>
      </c>
      <c r="WG24" s="14">
        <f>SUM('свод 12 м-цев'!WJ47:WJ49)</f>
        <v>10</v>
      </c>
      <c r="WH24" s="14">
        <f>SUM('свод 12 м-цев'!WK47:WK49)</f>
        <v>325333.06</v>
      </c>
      <c r="WI24" s="14">
        <f>SUM('свод 12 м-цев'!WL47:WL49)</f>
        <v>0</v>
      </c>
      <c r="WJ24" s="14">
        <f>SUM('свод 12 м-цев'!WM47:WM49)</f>
        <v>0</v>
      </c>
      <c r="WK24" s="14">
        <f>SUM('свод 12 м-цев'!WN47:WN49)</f>
        <v>-8</v>
      </c>
      <c r="WL24" s="14">
        <f>SUM('свод 12 м-цев'!WO47:WO49)</f>
        <v>-250621.24255999998</v>
      </c>
      <c r="WM24" s="220">
        <f t="shared" si="16"/>
        <v>596</v>
      </c>
      <c r="WN24" s="220">
        <f t="shared" si="16"/>
        <v>13024693.949966399</v>
      </c>
      <c r="WO24" s="220">
        <f t="shared" si="16"/>
        <v>596</v>
      </c>
      <c r="WP24" s="220">
        <f t="shared" si="16"/>
        <v>13024693.949966399</v>
      </c>
      <c r="WQ24" s="227">
        <f>SUM('свод 12 м-цев'!WT47:WT49)/WM24</f>
        <v>1.2801342281879196</v>
      </c>
      <c r="WR24" s="227">
        <f>SUM('свод 12 м-цев'!WU47:WU49)/WO24</f>
        <v>1.2801342281879196</v>
      </c>
      <c r="WS24" s="227">
        <f>SUM('свод 12 м-цев'!WV47:WV49)/WT24</f>
        <v>0.98000000000000009</v>
      </c>
      <c r="WT24" s="220">
        <f t="shared" si="16"/>
        <v>505</v>
      </c>
      <c r="WU24" s="220">
        <f t="shared" si="16"/>
        <v>8862044.6799999997</v>
      </c>
      <c r="WV24" s="220">
        <f t="shared" si="16"/>
        <v>2</v>
      </c>
      <c r="WW24" s="220">
        <f t="shared" si="16"/>
        <v>30620.84</v>
      </c>
      <c r="WX24" s="26">
        <f t="shared" si="17"/>
        <v>-91</v>
      </c>
      <c r="WY24" s="26">
        <f t="shared" si="18"/>
        <v>-4162649.2699663993</v>
      </c>
      <c r="WZ24" s="220">
        <f t="shared" si="19"/>
        <v>1070</v>
      </c>
      <c r="XA24" s="220">
        <f t="shared" si="19"/>
        <v>20015364.969662398</v>
      </c>
      <c r="XB24" s="220">
        <f t="shared" si="19"/>
        <v>1070</v>
      </c>
      <c r="XC24" s="220">
        <f t="shared" si="19"/>
        <v>20015364.969662398</v>
      </c>
      <c r="XD24" s="227">
        <f>SUM('свод 12 м-цев'!XG47:XG49)/WZ24</f>
        <v>1.1471775700934579</v>
      </c>
      <c r="XE24" s="227">
        <f>SUM('свод 12 м-цев'!XH47:XH49)/XB24</f>
        <v>1.1471775700934579</v>
      </c>
      <c r="XF24" s="227">
        <f>SUM('свод 12 м-цев'!XI47:XI49)/XG24</f>
        <v>0.98000000000000009</v>
      </c>
      <c r="XG24" s="220">
        <f t="shared" si="19"/>
        <v>984</v>
      </c>
      <c r="XH24" s="220">
        <f t="shared" si="19"/>
        <v>15790951.429999996</v>
      </c>
      <c r="XI24" s="220">
        <f t="shared" si="19"/>
        <v>10</v>
      </c>
      <c r="XJ24" s="220">
        <f t="shared" si="19"/>
        <v>140327.93</v>
      </c>
      <c r="XK24" s="26">
        <f t="shared" si="4"/>
        <v>-86</v>
      </c>
      <c r="XL24" s="26">
        <f t="shared" si="5"/>
        <v>-4224413.5396624021</v>
      </c>
    </row>
    <row r="25" spans="1:636" ht="45" x14ac:dyDescent="0.25">
      <c r="A25" s="191" t="s">
        <v>270</v>
      </c>
      <c r="B25" s="111">
        <v>37</v>
      </c>
      <c r="C25" s="16" t="s">
        <v>446</v>
      </c>
      <c r="D25" s="12" t="e">
        <f>#REF!</f>
        <v>#REF!</v>
      </c>
      <c r="E25" s="12">
        <v>10127</v>
      </c>
      <c r="F25" s="100">
        <v>0.94</v>
      </c>
      <c r="G25" s="13">
        <v>1</v>
      </c>
      <c r="H25" s="12">
        <v>1.4</v>
      </c>
      <c r="I25" s="12">
        <v>1.68</v>
      </c>
      <c r="J25" s="12">
        <v>2.23</v>
      </c>
      <c r="K25" s="12">
        <v>2.39</v>
      </c>
      <c r="L25" s="123">
        <v>2.57</v>
      </c>
      <c r="M25" s="14">
        <f>SUM('свод 12 м-цев'!P50:P51)</f>
        <v>20</v>
      </c>
      <c r="N25" s="14">
        <f>SUM('свод 12 м-цев'!Q50:Q51)</f>
        <v>666571.93815333326</v>
      </c>
      <c r="O25" s="14">
        <f>SUM('свод 12 м-цев'!R50:R51)</f>
        <v>20</v>
      </c>
      <c r="P25" s="14">
        <f>SUM('свод 12 м-цев'!S50:S51)</f>
        <v>666571.93815333326</v>
      </c>
      <c r="Q25" s="227">
        <f>SUM('свод 12 м-цев'!T50:T51)/M25</f>
        <v>2.407</v>
      </c>
      <c r="R25" s="227">
        <f>SUM('свод 12 м-цев'!U50:U51)/O25</f>
        <v>2.407</v>
      </c>
      <c r="S25" s="227">
        <f>SUM('свод 12 м-цев'!V50:V51)/T25</f>
        <v>2.57</v>
      </c>
      <c r="T25" s="14">
        <f>SUM('свод 12 м-цев'!W50:W51)</f>
        <v>26</v>
      </c>
      <c r="U25" s="14">
        <f>SUM('свод 12 м-цев'!X50:X51)</f>
        <v>913439.93000000017</v>
      </c>
      <c r="V25" s="14">
        <f>SUM('свод 12 м-цев'!Y50:Y51)</f>
        <v>0</v>
      </c>
      <c r="W25" s="14">
        <f>SUM('свод 12 м-цев'!Z50:Z51)</f>
        <v>0</v>
      </c>
      <c r="X25" s="14">
        <f>SUM('свод 12 м-цев'!AA50:AA51)</f>
        <v>6</v>
      </c>
      <c r="Y25" s="14">
        <f>SUM('свод 12 м-цев'!AB50:AB51)</f>
        <v>246867.9918466669</v>
      </c>
      <c r="Z25" s="14">
        <f>SUM('свод 12 м-цев'!AC50:AC51)</f>
        <v>6</v>
      </c>
      <c r="AA25" s="14">
        <f>SUM('свод 12 м-цев'!AD50:AD51)</f>
        <v>78094.427319999988</v>
      </c>
      <c r="AB25" s="14">
        <f>SUM('свод 12 м-цев'!AE50:AE51)</f>
        <v>6</v>
      </c>
      <c r="AC25" s="14">
        <f>SUM('свод 12 м-цев'!AF50:AF51)</f>
        <v>78094.427319999988</v>
      </c>
      <c r="AD25" s="227">
        <f>SUM('свод 12 м-цев'!AG50:AG51)/Z25</f>
        <v>0.94</v>
      </c>
      <c r="AE25" s="227">
        <f>SUM('свод 12 м-цев'!AH50:AH51)/AB25</f>
        <v>0.94</v>
      </c>
      <c r="AF25" s="227">
        <f>SUM('свод 12 м-цев'!AI50:AI51)/AG25</f>
        <v>0.94000000000000006</v>
      </c>
      <c r="AG25" s="14">
        <f>SUM('свод 12 м-цев'!AJ50:AJ51)</f>
        <v>7</v>
      </c>
      <c r="AH25" s="14">
        <f>SUM('свод 12 м-цев'!AK50:AK51)</f>
        <v>91161.099999999991</v>
      </c>
      <c r="AI25" s="14">
        <f>SUM('свод 12 м-цев'!AL50:AL51)</f>
        <v>0</v>
      </c>
      <c r="AJ25" s="14">
        <f>SUM('свод 12 м-цев'!AM50:AM51)</f>
        <v>0</v>
      </c>
      <c r="AK25" s="14">
        <f>SUM('свод 12 м-цев'!AN50:AN51)</f>
        <v>1</v>
      </c>
      <c r="AL25" s="14">
        <f>SUM('свод 12 м-цев'!AO50:AO51)</f>
        <v>13066.672680000003</v>
      </c>
      <c r="AM25" s="14">
        <f>SUM('свод 12 м-цев'!AP50:AP51)</f>
        <v>0</v>
      </c>
      <c r="AN25" s="14">
        <f>SUM('свод 12 м-цев'!AQ50:AQ51)</f>
        <v>0</v>
      </c>
      <c r="AO25" s="14">
        <f>SUM('свод 12 м-цев'!AR50:AR51)</f>
        <v>0</v>
      </c>
      <c r="AP25" s="14">
        <f>SUM('свод 12 м-цев'!AS50:AS51)</f>
        <v>0</v>
      </c>
      <c r="AQ25" s="227"/>
      <c r="AR25" s="227"/>
      <c r="AS25" s="227"/>
      <c r="AT25" s="14">
        <f>SUM('свод 12 м-цев'!AW50:AW51)</f>
        <v>0</v>
      </c>
      <c r="AU25" s="14">
        <f>SUM('свод 12 м-цев'!AX50:AX51)</f>
        <v>0</v>
      </c>
      <c r="AV25" s="14">
        <f>SUM('свод 12 м-цев'!AY50:AY51)</f>
        <v>0</v>
      </c>
      <c r="AW25" s="14">
        <f>SUM('свод 12 м-цев'!AZ50:AZ51)</f>
        <v>0</v>
      </c>
      <c r="AX25" s="14">
        <f>SUM('свод 12 м-цев'!BA50:BA51)</f>
        <v>0</v>
      </c>
      <c r="AY25" s="14">
        <f>SUM('свод 12 м-цев'!BB50:BB51)</f>
        <v>0</v>
      </c>
      <c r="AZ25" s="14">
        <f>SUM('свод 12 м-цев'!BC50:BC51)</f>
        <v>26</v>
      </c>
      <c r="BA25" s="14">
        <f>SUM('свод 12 м-цев'!BD50:BD51)</f>
        <v>343606.76653333328</v>
      </c>
      <c r="BB25" s="14">
        <f>SUM('свод 12 м-цев'!BE50:BE51)</f>
        <v>26</v>
      </c>
      <c r="BC25" s="14">
        <f>SUM('свод 12 м-цев'!BF50:BF51)</f>
        <v>343606.76653333328</v>
      </c>
      <c r="BD25" s="227">
        <f>SUM('свод 12 м-цев'!BG50:BG51)/AZ25</f>
        <v>0.94</v>
      </c>
      <c r="BE25" s="227">
        <f>SUM('свод 12 м-цев'!BH50:BH51)/BB25</f>
        <v>0.94</v>
      </c>
      <c r="BF25" s="227">
        <f>SUM('свод 12 м-цев'!BI50:BI51)/BG25</f>
        <v>0.94</v>
      </c>
      <c r="BG25" s="14">
        <f>SUM('свод 12 м-цев'!BJ50:BJ51)</f>
        <v>39</v>
      </c>
      <c r="BH25" s="14">
        <f>SUM('свод 12 м-цев'!BK50:BK51)</f>
        <v>504415.28999999986</v>
      </c>
      <c r="BI25" s="14">
        <f>SUM('свод 12 м-цев'!BL50:BL51)</f>
        <v>0</v>
      </c>
      <c r="BJ25" s="14">
        <f>SUM('свод 12 м-цев'!BM50:BM51)</f>
        <v>0</v>
      </c>
      <c r="BK25" s="14">
        <f>SUM('свод 12 м-цев'!BN50:BN51)</f>
        <v>13</v>
      </c>
      <c r="BL25" s="14">
        <f>SUM('свод 12 м-цев'!BO50:BO51)</f>
        <v>160808.52346666658</v>
      </c>
      <c r="BM25" s="14">
        <f>SUM('свод 12 м-цев'!BP50:BP51)</f>
        <v>0</v>
      </c>
      <c r="BN25" s="14">
        <f>SUM('свод 12 м-цев'!BQ50:BQ51)</f>
        <v>0</v>
      </c>
      <c r="BO25" s="14">
        <f>SUM('свод 12 м-цев'!BR50:BR51)</f>
        <v>0</v>
      </c>
      <c r="BP25" s="14">
        <f>SUM('свод 12 м-цев'!BS50:BS51)</f>
        <v>0</v>
      </c>
      <c r="BQ25" s="227" t="e">
        <f>SUM('свод 12 м-цев'!BT50:BT51)/BM25</f>
        <v>#DIV/0!</v>
      </c>
      <c r="BR25" s="227" t="e">
        <f>SUM('свод 12 м-цев'!BU50:BU51)/BO25</f>
        <v>#DIV/0!</v>
      </c>
      <c r="BS25" s="227" t="e">
        <f>SUM('свод 12 м-цев'!BV50:BV51)/BT25</f>
        <v>#DIV/0!</v>
      </c>
      <c r="BT25" s="14">
        <f>SUM('свод 12 м-цев'!BW50:BW51)</f>
        <v>0</v>
      </c>
      <c r="BU25" s="14">
        <f>SUM('свод 12 м-цев'!BX50:BX51)</f>
        <v>0</v>
      </c>
      <c r="BV25" s="14">
        <f>SUM('свод 12 м-цев'!BY50:BY51)</f>
        <v>0</v>
      </c>
      <c r="BW25" s="14">
        <f>SUM('свод 12 м-цев'!BZ50:BZ51)</f>
        <v>0</v>
      </c>
      <c r="BX25" s="14">
        <f>SUM('свод 12 м-цев'!CA50:CA51)</f>
        <v>0</v>
      </c>
      <c r="BY25" s="14">
        <f>SUM('свод 12 м-цев'!CB50:CB51)</f>
        <v>0</v>
      </c>
      <c r="BZ25" s="14">
        <f>SUM('свод 12 м-цев'!CC50:CC51)</f>
        <v>11</v>
      </c>
      <c r="CA25" s="14">
        <f>SUM('свод 12 м-цев'!CD50:CD51)</f>
        <v>156244.34158666665</v>
      </c>
      <c r="CB25" s="14">
        <f>SUM('свод 12 м-цев'!CE50:CE51)</f>
        <v>11</v>
      </c>
      <c r="CC25" s="14">
        <f>SUM('свод 12 м-цев'!CF50:CF51)</f>
        <v>156244.34158666665</v>
      </c>
      <c r="CD25" s="227">
        <f>SUM('свод 12 м-цев'!CG50:CG51)/BZ25</f>
        <v>0.94</v>
      </c>
      <c r="CE25" s="227">
        <f>SUM('свод 12 м-цев'!CH50:CH51)/CB25</f>
        <v>0.94</v>
      </c>
      <c r="CF25" s="227">
        <f>SUM('свод 12 м-цев'!CI50:CI51)/CG25</f>
        <v>0.94</v>
      </c>
      <c r="CG25" s="14">
        <f>SUM('свод 12 м-цев'!CJ50:CJ51)</f>
        <v>19</v>
      </c>
      <c r="CH25" s="14">
        <f>SUM('свод 12 м-цев'!CK50:CK51)</f>
        <v>219926.99000000005</v>
      </c>
      <c r="CI25" s="14">
        <f>SUM('свод 12 м-цев'!CL50:CL51)</f>
        <v>3</v>
      </c>
      <c r="CJ25" s="14">
        <f>SUM('свод 12 м-цев'!CM50:CM51)</f>
        <v>28586.34</v>
      </c>
      <c r="CK25" s="14">
        <f>SUM('свод 12 м-цев'!CN50:CN51)</f>
        <v>8</v>
      </c>
      <c r="CL25" s="14">
        <f>SUM('свод 12 м-цев'!CO50:CO51)</f>
        <v>63682.648413333402</v>
      </c>
      <c r="CM25" s="14">
        <f>SUM('свод 12 м-цев'!CP50:CP51)</f>
        <v>0</v>
      </c>
      <c r="CN25" s="14">
        <f>SUM('свод 12 м-цев'!CQ50:CQ51)</f>
        <v>0</v>
      </c>
      <c r="CO25" s="14">
        <f>SUM('свод 12 м-цев'!CR50:CR51)</f>
        <v>0</v>
      </c>
      <c r="CP25" s="14">
        <f>SUM('свод 12 м-цев'!CS50:CS51)</f>
        <v>0</v>
      </c>
      <c r="CQ25" s="227" t="e">
        <f>SUM('свод 12 м-цев'!CT50:CT51)/CM25</f>
        <v>#DIV/0!</v>
      </c>
      <c r="CR25" s="227" t="e">
        <f>SUM('свод 12 м-цев'!CU50:CU51)/CO25</f>
        <v>#DIV/0!</v>
      </c>
      <c r="CS25" s="227" t="e">
        <f>SUM('свод 12 м-цев'!CV50:CV51)/CT25</f>
        <v>#DIV/0!</v>
      </c>
      <c r="CT25" s="14">
        <f>SUM('свод 12 м-цев'!CW50:CW51)</f>
        <v>0</v>
      </c>
      <c r="CU25" s="14">
        <f>SUM('свод 12 м-цев'!CX50:CX51)</f>
        <v>0</v>
      </c>
      <c r="CV25" s="14">
        <f>SUM('свод 12 м-цев'!CY50:CY51)</f>
        <v>0</v>
      </c>
      <c r="CW25" s="14">
        <f>SUM('свод 12 м-цев'!CZ50:CZ51)</f>
        <v>0</v>
      </c>
      <c r="CX25" s="14">
        <f>SUM('свод 12 м-цев'!DA50:DA51)</f>
        <v>0</v>
      </c>
      <c r="CY25" s="14">
        <f>SUM('свод 12 м-цев'!DB50:DB51)</f>
        <v>0</v>
      </c>
      <c r="CZ25" s="14">
        <f>SUM('свод 12 м-цев'!DC50:DC51)</f>
        <v>0</v>
      </c>
      <c r="DA25" s="14">
        <f>SUM('свод 12 м-цев'!DD50:DD51)</f>
        <v>0</v>
      </c>
      <c r="DB25" s="14">
        <f>SUM('свод 12 м-цев'!DE50:DE51)</f>
        <v>0</v>
      </c>
      <c r="DC25" s="14">
        <f>SUM('свод 12 м-цев'!DF50:DF51)</f>
        <v>0</v>
      </c>
      <c r="DD25" s="227" t="e">
        <f>SUM('свод 12 м-цев'!DG50:DG51)/CZ25</f>
        <v>#DIV/0!</v>
      </c>
      <c r="DE25" s="227" t="e">
        <f>SUM('свод 12 м-цев'!DH50:DH51)/DB25</f>
        <v>#DIV/0!</v>
      </c>
      <c r="DF25" s="227" t="e">
        <f>SUM('свод 12 м-цев'!DI50:DI51)/DG25</f>
        <v>#DIV/0!</v>
      </c>
      <c r="DG25" s="14">
        <f>SUM('свод 12 м-цев'!DJ50:DJ51)</f>
        <v>0</v>
      </c>
      <c r="DH25" s="14">
        <f>SUM('свод 12 м-цев'!DK50:DK51)</f>
        <v>0</v>
      </c>
      <c r="DI25" s="14">
        <f>SUM('свод 12 м-цев'!DL50:DL51)</f>
        <v>0</v>
      </c>
      <c r="DJ25" s="14">
        <f>SUM('свод 12 м-цев'!DM50:DM51)</f>
        <v>0</v>
      </c>
      <c r="DK25" s="14">
        <f>SUM('свод 12 м-цев'!DN50:DN51)</f>
        <v>0</v>
      </c>
      <c r="DL25" s="14">
        <f>SUM('свод 12 м-цев'!DO50:DO51)</f>
        <v>0</v>
      </c>
      <c r="DM25" s="172">
        <f t="shared" si="6"/>
        <v>63</v>
      </c>
      <c r="DN25" s="172">
        <f t="shared" si="7"/>
        <v>1244517.4735933333</v>
      </c>
      <c r="DO25" s="172">
        <f t="shared" si="8"/>
        <v>63</v>
      </c>
      <c r="DP25" s="172">
        <f t="shared" si="9"/>
        <v>1244517.4735933333</v>
      </c>
      <c r="DQ25" s="227">
        <f>SUM('свод 12 м-цев'!DT50:DT51)/DM25</f>
        <v>1.4057142857142857</v>
      </c>
      <c r="DR25" s="227">
        <f>SUM('свод 12 м-цев'!DU50:DU51)/DO25</f>
        <v>1.4057142857142857</v>
      </c>
      <c r="DS25" s="227">
        <f>SUM('свод 12 м-цев'!DV50:DV51)/DT25</f>
        <v>1.4057142857142855</v>
      </c>
      <c r="DT25" s="172">
        <f t="shared" si="10"/>
        <v>91</v>
      </c>
      <c r="DU25" s="172">
        <f t="shared" si="11"/>
        <v>1728943.31</v>
      </c>
      <c r="DV25" s="172">
        <f t="shared" si="12"/>
        <v>3</v>
      </c>
      <c r="DW25" s="172">
        <f t="shared" si="13"/>
        <v>28586.34</v>
      </c>
      <c r="DX25" s="172">
        <f t="shared" si="14"/>
        <v>28</v>
      </c>
      <c r="DY25" s="172">
        <f t="shared" si="15"/>
        <v>484425.83640666679</v>
      </c>
      <c r="DZ25" s="14">
        <f>SUM('свод 12 м-цев'!EC50:EC51)</f>
        <v>2</v>
      </c>
      <c r="EA25" s="14">
        <f>SUM('свод 12 м-цев'!ED50:ED51)</f>
        <v>26246.922519999996</v>
      </c>
      <c r="EB25" s="14">
        <f>SUM('свод 12 м-цев'!EE50:EE51)</f>
        <v>2</v>
      </c>
      <c r="EC25" s="14">
        <f>SUM('свод 12 м-цев'!EF50:EF51)</f>
        <v>26246.922519999996</v>
      </c>
      <c r="ED25" s="227">
        <f>SUM('свод 12 м-цев'!EG50:EG51)/DZ25</f>
        <v>0.94</v>
      </c>
      <c r="EE25" s="227">
        <f>SUM('свод 12 м-цев'!EH50:EH51)/EB25</f>
        <v>0.94</v>
      </c>
      <c r="EF25" s="227" t="e">
        <f>SUM('свод 12 м-цев'!EI50:EI51)/EG25</f>
        <v>#DIV/0!</v>
      </c>
      <c r="EG25" s="14">
        <f>SUM('свод 12 м-цев'!EJ50:EJ51)</f>
        <v>0</v>
      </c>
      <c r="EH25" s="14">
        <f>SUM('свод 12 м-цев'!EK50:EK51)</f>
        <v>0</v>
      </c>
      <c r="EI25" s="14">
        <f>SUM('свод 12 м-цев'!EL50:EL51)</f>
        <v>0</v>
      </c>
      <c r="EJ25" s="14">
        <f>SUM('свод 12 м-цев'!EM50:EM51)</f>
        <v>0</v>
      </c>
      <c r="EK25" s="14">
        <f>SUM('свод 12 м-цев'!EN50:EN51)</f>
        <v>-2</v>
      </c>
      <c r="EL25" s="14">
        <f>SUM('свод 12 м-цев'!EO50:EO51)</f>
        <v>-26246.922519999996</v>
      </c>
      <c r="EM25" s="14">
        <f>SUM('свод 12 м-цев'!EP50:EP51)</f>
        <v>1</v>
      </c>
      <c r="EN25" s="14">
        <f>SUM('свод 12 м-цев'!EQ50:EQ51)</f>
        <v>13123.461259999998</v>
      </c>
      <c r="EO25" s="14">
        <f>SUM('свод 12 м-цев'!ER50:ER51)</f>
        <v>1</v>
      </c>
      <c r="EP25" s="14">
        <f>SUM('свод 12 м-цев'!ES50:ES51)</f>
        <v>13123.461259999998</v>
      </c>
      <c r="EQ25" s="227">
        <f>SUM('свод 12 м-цев'!ET50:ET51)/EM25</f>
        <v>0.94</v>
      </c>
      <c r="ER25" s="227">
        <f>SUM('свод 12 м-цев'!EU50:EU51)/EO25</f>
        <v>0.94</v>
      </c>
      <c r="ES25" s="227" t="e">
        <f>SUM('свод 12 м-цев'!EV50:EV51)/ET25</f>
        <v>#DIV/0!</v>
      </c>
      <c r="ET25" s="14">
        <f>SUM('свод 12 м-цев'!EW50:EW51)</f>
        <v>0</v>
      </c>
      <c r="EU25" s="14">
        <f>SUM('свод 12 м-цев'!EX50:EX51)</f>
        <v>0</v>
      </c>
      <c r="EV25" s="14">
        <f>SUM('свод 12 м-цев'!EY50:EY51)</f>
        <v>0</v>
      </c>
      <c r="EW25" s="14">
        <f>SUM('свод 12 м-цев'!EZ50:EZ51)</f>
        <v>0</v>
      </c>
      <c r="EX25" s="14">
        <f>SUM('свод 12 м-цев'!FA50:FA51)</f>
        <v>-1</v>
      </c>
      <c r="EY25" s="14">
        <f>SUM('свод 12 м-цев'!FB50:FB51)</f>
        <v>-13123.461259999998</v>
      </c>
      <c r="EZ25" s="14">
        <f>SUM('свод 12 м-цев'!FC50:FC51)</f>
        <v>0</v>
      </c>
      <c r="FA25" s="14">
        <f>SUM('свод 12 м-цев'!FD50:FD51)</f>
        <v>0</v>
      </c>
      <c r="FB25" s="14">
        <f>SUM('свод 12 м-цев'!FE50:FE51)</f>
        <v>0</v>
      </c>
      <c r="FC25" s="14">
        <f>SUM('свод 12 м-цев'!FF50:FF51)</f>
        <v>0</v>
      </c>
      <c r="FD25" s="227" t="e">
        <f>SUM('свод 12 м-цев'!FG50:FG51)/EZ25</f>
        <v>#DIV/0!</v>
      </c>
      <c r="FE25" s="227" t="e">
        <f>SUM('свод 12 м-цев'!FH50:FH51)/FB25</f>
        <v>#DIV/0!</v>
      </c>
      <c r="FF25" s="227" t="e">
        <f>SUM('свод 12 м-цев'!FI50:FI51)/FG25</f>
        <v>#DIV/0!</v>
      </c>
      <c r="FG25" s="14">
        <f>SUM('свод 12 м-цев'!FJ50:FJ51)</f>
        <v>0</v>
      </c>
      <c r="FH25" s="14">
        <f>SUM('свод 12 м-цев'!FK50:FK51)</f>
        <v>0</v>
      </c>
      <c r="FI25" s="14">
        <f>SUM('свод 12 м-цев'!FL50:FL51)</f>
        <v>0</v>
      </c>
      <c r="FJ25" s="14">
        <f>SUM('свод 12 м-цев'!FM50:FM51)</f>
        <v>0</v>
      </c>
      <c r="FK25" s="14">
        <f>SUM('свод 12 м-цев'!FN50:FN51)</f>
        <v>0</v>
      </c>
      <c r="FL25" s="14">
        <f>SUM('свод 12 м-цев'!FO50:FO51)</f>
        <v>0</v>
      </c>
      <c r="FM25" s="14">
        <f>SUM('свод 12 м-цев'!FP50:FP51)</f>
        <v>0</v>
      </c>
      <c r="FN25" s="14">
        <f>SUM('свод 12 м-цев'!FQ50:FQ51)</f>
        <v>0</v>
      </c>
      <c r="FO25" s="14">
        <f>SUM('свод 12 м-цев'!FR50:FR51)</f>
        <v>0</v>
      </c>
      <c r="FP25" s="14">
        <f>SUM('свод 12 м-цев'!FS50:FS51)</f>
        <v>0</v>
      </c>
      <c r="FQ25" s="227" t="e">
        <f>SUM('свод 12 м-цев'!FT50:FT51)/FM25</f>
        <v>#DIV/0!</v>
      </c>
      <c r="FR25" s="227" t="e">
        <f>SUM('свод 12 м-цев'!FU50:FU51)/FO25</f>
        <v>#DIV/0!</v>
      </c>
      <c r="FS25" s="227">
        <f>SUM('свод 12 м-цев'!FV50:FV51)/FT25</f>
        <v>0.93999999999999984</v>
      </c>
      <c r="FT25" s="14">
        <f>SUM('свод 12 м-цев'!FW50:FW51)</f>
        <v>5</v>
      </c>
      <c r="FU25" s="14">
        <f>SUM('свод 12 м-цев'!FX50:FX51)</f>
        <v>67304.649999999994</v>
      </c>
      <c r="FV25" s="14">
        <f>SUM('свод 12 м-цев'!FY50:FY51)</f>
        <v>0</v>
      </c>
      <c r="FW25" s="14">
        <f>SUM('свод 12 м-цев'!FZ50:FZ51)</f>
        <v>0</v>
      </c>
      <c r="FX25" s="14">
        <f>SUM('свод 12 м-цев'!GA50:GA51)</f>
        <v>5</v>
      </c>
      <c r="FY25" s="14">
        <f>SUM('свод 12 м-цев'!GB50:GB51)</f>
        <v>67304.649999999994</v>
      </c>
      <c r="FZ25" s="14">
        <f>SUM('свод 12 м-цев'!GC50:GC51)</f>
        <v>0</v>
      </c>
      <c r="GA25" s="14">
        <f>SUM('свод 12 м-цев'!GD50:GD51)</f>
        <v>0</v>
      </c>
      <c r="GB25" s="14">
        <f>SUM('свод 12 м-цев'!GE50:GE51)</f>
        <v>0</v>
      </c>
      <c r="GC25" s="14">
        <f>SUM('свод 12 м-цев'!GF50:GF51)</f>
        <v>0</v>
      </c>
      <c r="GD25" s="227" t="e">
        <f>SUM('свод 12 м-цев'!GG50:GG51)/FZ25</f>
        <v>#DIV/0!</v>
      </c>
      <c r="GE25" s="227" t="e">
        <f>SUM('свод 12 м-цев'!GH50:GH51)/GB25</f>
        <v>#DIV/0!</v>
      </c>
      <c r="GF25" s="227" t="e">
        <f>SUM('свод 12 м-цев'!GI50:GI51)/GG25</f>
        <v>#DIV/0!</v>
      </c>
      <c r="GG25" s="14">
        <f>SUM('свод 12 м-цев'!GJ50:GJ51)</f>
        <v>0</v>
      </c>
      <c r="GH25" s="14">
        <f>SUM('свод 12 м-цев'!GK50:GK51)</f>
        <v>0</v>
      </c>
      <c r="GI25" s="14">
        <f>SUM('свод 12 м-цев'!GL50:GL51)</f>
        <v>0</v>
      </c>
      <c r="GJ25" s="14">
        <f>SUM('свод 12 м-цев'!GM50:GM51)</f>
        <v>0</v>
      </c>
      <c r="GK25" s="14">
        <f>SUM('свод 12 м-цев'!GN50:GN51)</f>
        <v>0</v>
      </c>
      <c r="GL25" s="14">
        <f>SUM('свод 12 м-цев'!GO50:GO51)</f>
        <v>0</v>
      </c>
      <c r="GM25" s="14">
        <f>SUM('свод 12 м-цев'!GP50:GP51)</f>
        <v>0</v>
      </c>
      <c r="GN25" s="14">
        <f>SUM('свод 12 м-цев'!GQ50:GQ51)</f>
        <v>0</v>
      </c>
      <c r="GO25" s="14">
        <f>SUM('свод 12 м-цев'!GR50:GR51)</f>
        <v>0</v>
      </c>
      <c r="GP25" s="14">
        <f>SUM('свод 12 м-цев'!GS50:GS51)</f>
        <v>0</v>
      </c>
      <c r="GQ25" s="227" t="e">
        <f>SUM('свод 12 м-цев'!GT50:GT51)/GM25</f>
        <v>#DIV/0!</v>
      </c>
      <c r="GR25" s="227" t="e">
        <f>SUM('свод 12 м-цев'!GU50:GU51)/GO25</f>
        <v>#DIV/0!</v>
      </c>
      <c r="GS25" s="227" t="e">
        <f>SUM('свод 12 м-цев'!GV50:GV51)/GT25</f>
        <v>#DIV/0!</v>
      </c>
      <c r="GT25" s="14">
        <f>SUM('свод 12 м-цев'!GW50:GW51)</f>
        <v>0</v>
      </c>
      <c r="GU25" s="14">
        <f>SUM('свод 12 м-цев'!GX50:GX51)</f>
        <v>0</v>
      </c>
      <c r="GV25" s="14">
        <f>SUM('свод 12 м-цев'!GY50:GY51)</f>
        <v>0</v>
      </c>
      <c r="GW25" s="14">
        <f>SUM('свод 12 м-цев'!GZ50:GZ51)</f>
        <v>0</v>
      </c>
      <c r="GX25" s="14">
        <f>SUM('свод 12 м-цев'!HA50:HA51)</f>
        <v>0</v>
      </c>
      <c r="GY25" s="14">
        <f>SUM('свод 12 м-цев'!HB50:HB51)</f>
        <v>0</v>
      </c>
      <c r="GZ25" s="14">
        <f>SUM('свод 12 м-цев'!HP50:HP51)</f>
        <v>26</v>
      </c>
      <c r="HA25" s="14">
        <f>SUM('свод 12 м-цев'!HQ50:HQ51)</f>
        <v>409451.99131199997</v>
      </c>
      <c r="HB25" s="14">
        <f>SUM('свод 12 м-цев'!HR50:HR51)</f>
        <v>26</v>
      </c>
      <c r="HC25" s="14">
        <f>SUM('свод 12 м-цев'!HS50:HS51)</f>
        <v>409451.99131199997</v>
      </c>
      <c r="HD25" s="227">
        <f>SUM('свод 12 м-цев'!HT50:HT51)/GZ25</f>
        <v>0.94</v>
      </c>
      <c r="HE25" s="227">
        <f>SUM('свод 12 м-цев'!HU50:HU51)/HB25</f>
        <v>0.94</v>
      </c>
      <c r="HF25" s="227">
        <f>SUM('свод 12 м-цев'!HV50:HV51)/HG25</f>
        <v>0.94</v>
      </c>
      <c r="HG25" s="14">
        <f>SUM('свод 12 м-цев'!HW50:HW51)</f>
        <v>22</v>
      </c>
      <c r="HH25" s="14">
        <f>SUM('свод 12 м-цев'!HX50:HX51)</f>
        <v>347275.64</v>
      </c>
      <c r="HI25" s="14">
        <f>SUM('свод 12 м-цев'!HY50:HY51)</f>
        <v>0</v>
      </c>
      <c r="HJ25" s="14">
        <f>SUM('свод 12 м-цев'!HZ50:HZ51)</f>
        <v>0</v>
      </c>
      <c r="HK25" s="14">
        <f>SUM('свод 12 м-цев'!IA50:IA51)</f>
        <v>-4</v>
      </c>
      <c r="HL25" s="14">
        <f>SUM('свод 12 м-цев'!IB50:IB51)</f>
        <v>-62176.351311999955</v>
      </c>
      <c r="HM25" s="14">
        <f>SUM('свод 12 м-цев'!IC50:IC51)</f>
        <v>0</v>
      </c>
      <c r="HN25" s="14">
        <f>SUM('свод 12 м-цев'!ID50:ID51)</f>
        <v>0</v>
      </c>
      <c r="HO25" s="14">
        <f>SUM('свод 12 м-цев'!IE50:IE51)</f>
        <v>0</v>
      </c>
      <c r="HP25" s="14">
        <f>SUM('свод 12 м-цев'!IF50:IF51)</f>
        <v>0</v>
      </c>
      <c r="HQ25" s="227" t="e">
        <f>SUM('свод 12 м-цев'!IG50:IG51)/HM25</f>
        <v>#DIV/0!</v>
      </c>
      <c r="HR25" s="227" t="e">
        <f>SUM('свод 12 м-цев'!IH50:IH51)/HO25</f>
        <v>#DIV/0!</v>
      </c>
      <c r="HS25" s="227" t="e">
        <f>SUM('свод 12 м-цев'!II50:II51)/HT25</f>
        <v>#DIV/0!</v>
      </c>
      <c r="HT25" s="14">
        <f>SUM('свод 12 м-цев'!IJ50:IJ51)</f>
        <v>0</v>
      </c>
      <c r="HU25" s="14">
        <f>SUM('свод 12 м-цев'!IK50:IK51)</f>
        <v>0</v>
      </c>
      <c r="HV25" s="14">
        <f>SUM('свод 12 м-цев'!IL50:IL51)</f>
        <v>0</v>
      </c>
      <c r="HW25" s="14">
        <f>SUM('свод 12 м-цев'!IM50:IM51)</f>
        <v>0</v>
      </c>
      <c r="HX25" s="14">
        <f>SUM('свод 12 м-цев'!IN50:IN51)</f>
        <v>0</v>
      </c>
      <c r="HY25" s="14">
        <f>SUM('свод 12 м-цев'!IO50:IO51)</f>
        <v>0</v>
      </c>
      <c r="HZ25" s="14">
        <f>SUM('свод 12 м-цев'!IP50:IP51)</f>
        <v>92</v>
      </c>
      <c r="IA25" s="14">
        <f>SUM('свод 12 м-цев'!IQ50:IQ51)</f>
        <v>1448830.123104</v>
      </c>
      <c r="IB25" s="14">
        <f>SUM('свод 12 м-цев'!IR50:IR51)</f>
        <v>92</v>
      </c>
      <c r="IC25" s="14">
        <f>SUM('свод 12 м-цев'!IS50:IS51)</f>
        <v>1448830.123104</v>
      </c>
      <c r="ID25" s="227">
        <f>SUM('свод 12 м-цев'!IT50:IT51)/HZ25</f>
        <v>0.93999999999999984</v>
      </c>
      <c r="IE25" s="227">
        <f>SUM('свод 12 м-цев'!IU50:IU51)/IB25</f>
        <v>0.93999999999999984</v>
      </c>
      <c r="IF25" s="227">
        <f>SUM('свод 12 м-цев'!IV50:IV51)/IG25</f>
        <v>0.94</v>
      </c>
      <c r="IG25" s="14">
        <f>SUM('свод 12 м-цев'!IW50:IW51)</f>
        <v>125</v>
      </c>
      <c r="IH25" s="14">
        <f>SUM('свод 12 м-цев'!IX50:IX51)</f>
        <v>1957866.9800000004</v>
      </c>
      <c r="II25" s="14">
        <f>SUM('свод 12 м-цев'!IY50:IY51)</f>
        <v>0</v>
      </c>
      <c r="IJ25" s="14">
        <f>SUM('свод 12 м-цев'!IZ50:IZ51)</f>
        <v>0</v>
      </c>
      <c r="IK25" s="14">
        <f>SUM('свод 12 м-цев'!JA50:JA51)</f>
        <v>33</v>
      </c>
      <c r="IL25" s="14">
        <f>SUM('свод 12 м-цев'!JB50:JB51)</f>
        <v>509036.85689600045</v>
      </c>
      <c r="IM25" s="14">
        <f>SUM('свод 12 м-цев'!JC50:JC51)</f>
        <v>0</v>
      </c>
      <c r="IN25" s="14">
        <f>SUM('свод 12 м-цев'!JD50:JD51)</f>
        <v>0</v>
      </c>
      <c r="IO25" s="14">
        <f>SUM('свод 12 м-цев'!JE50:JE51)</f>
        <v>0</v>
      </c>
      <c r="IP25" s="14">
        <f>SUM('свод 12 м-цев'!JF50:JF51)</f>
        <v>0</v>
      </c>
      <c r="IQ25" s="227" t="e">
        <f>SUM('свод 12 м-цев'!JG50:JG51)/IM25</f>
        <v>#DIV/0!</v>
      </c>
      <c r="IR25" s="227" t="e">
        <f>SUM('свод 12 м-цев'!JH50:JH51)/IO25</f>
        <v>#DIV/0!</v>
      </c>
      <c r="IS25" s="227">
        <f>SUM('свод 12 м-цев'!JI50:JI51)/IT25</f>
        <v>0.94</v>
      </c>
      <c r="IT25" s="14">
        <f>SUM('свод 12 м-цев'!JJ50:JJ51)</f>
        <v>8</v>
      </c>
      <c r="IU25" s="14">
        <f>SUM('свод 12 м-цев'!JK50:JK51)</f>
        <v>125178.46000000002</v>
      </c>
      <c r="IV25" s="14">
        <f>SUM('свод 12 м-цев'!JL50:JL51)</f>
        <v>0</v>
      </c>
      <c r="IW25" s="14">
        <f>SUM('свод 12 м-цев'!JM50:JM51)</f>
        <v>0</v>
      </c>
      <c r="IX25" s="14">
        <f>SUM('свод 12 м-цев'!JN50:JN51)</f>
        <v>8</v>
      </c>
      <c r="IY25" s="14">
        <f>SUM('свод 12 м-цев'!JO50:JO51)</f>
        <v>125178.46000000002</v>
      </c>
      <c r="IZ25" s="14">
        <f>SUM('свод 12 м-цев'!HC50:HC51)</f>
        <v>0</v>
      </c>
      <c r="JA25" s="14">
        <f>SUM('свод 12 м-цев'!HD50:HD51)</f>
        <v>0</v>
      </c>
      <c r="JB25" s="14">
        <f>SUM('свод 12 м-цев'!HE50:HE51)</f>
        <v>0</v>
      </c>
      <c r="JC25" s="14">
        <f>SUM('свод 12 м-цев'!HF50:HF51)</f>
        <v>0</v>
      </c>
      <c r="JD25" s="227" t="e">
        <f>SUM('свод 12 м-цев'!HG50:HG51)/IZ25</f>
        <v>#DIV/0!</v>
      </c>
      <c r="JE25" s="227" t="e">
        <f>SUM('свод 12 м-цев'!HH50:HH51)/JB25</f>
        <v>#DIV/0!</v>
      </c>
      <c r="JF25" s="227" t="e">
        <f>SUM('свод 12 м-цев'!HI50:HI51)/JG25</f>
        <v>#DIV/0!</v>
      </c>
      <c r="JG25" s="14">
        <f>SUM('свод 12 м-цев'!HJ50:HJ51)</f>
        <v>0</v>
      </c>
      <c r="JH25" s="14">
        <f>SUM('свод 12 м-цев'!HK50:HK51)</f>
        <v>0</v>
      </c>
      <c r="JI25" s="14">
        <f>SUM('свод 12 м-цев'!HL50:HL51)</f>
        <v>0</v>
      </c>
      <c r="JJ25" s="14">
        <f>SUM('свод 12 м-цев'!HM50:HM51)</f>
        <v>0</v>
      </c>
      <c r="JK25" s="14">
        <f>SUM('свод 12 м-цев'!HN50:HN51)</f>
        <v>0</v>
      </c>
      <c r="JL25" s="14">
        <f>SUM('свод 12 м-цев'!HO50:HO51)</f>
        <v>0</v>
      </c>
      <c r="JM25" s="14">
        <f>SUM('свод 12 м-цев'!JP50:JP51)</f>
        <v>7</v>
      </c>
      <c r="JN25" s="14">
        <f>SUM('свод 12 м-цев'!JQ50:JQ51)</f>
        <v>107746.26953999998</v>
      </c>
      <c r="JO25" s="14">
        <f>SUM('свод 12 м-цев'!JR50:JR51)</f>
        <v>7</v>
      </c>
      <c r="JP25" s="14">
        <f>SUM('свод 12 м-цев'!JS50:JS51)</f>
        <v>107746.26953999998</v>
      </c>
      <c r="JQ25" s="227">
        <f>SUM('свод 12 м-цев'!JT50:JT51)/JM25</f>
        <v>0.94000000000000006</v>
      </c>
      <c r="JR25" s="227">
        <f>SUM('свод 12 м-цев'!JU50:JU51)/JO25</f>
        <v>0.94000000000000006</v>
      </c>
      <c r="JS25" s="227">
        <f>SUM('свод 12 м-цев'!JV50:JV51)/JT25</f>
        <v>0.94</v>
      </c>
      <c r="JT25" s="14">
        <f>SUM('свод 12 м-цев'!JW50:JW51)</f>
        <v>2</v>
      </c>
      <c r="JU25" s="14">
        <f>SUM('свод 12 м-цев'!JX50:JX51)</f>
        <v>29587.4</v>
      </c>
      <c r="JV25" s="14">
        <f>SUM('свод 12 м-цев'!JY50:JY51)</f>
        <v>0</v>
      </c>
      <c r="JW25" s="14">
        <f>SUM('свод 12 м-цев'!JZ50:JZ51)</f>
        <v>0</v>
      </c>
      <c r="JX25" s="14">
        <f>SUM('свод 12 м-цев'!KA50:KA51)</f>
        <v>-5</v>
      </c>
      <c r="JY25" s="14">
        <f>SUM('свод 12 м-цев'!KB50:KB51)</f>
        <v>-78158.869539999985</v>
      </c>
      <c r="JZ25" s="14">
        <f>SUM('свод 12 м-цев'!KC50:KC51)</f>
        <v>28</v>
      </c>
      <c r="KA25" s="14">
        <f>SUM('свод 12 м-цев'!KD50:KD51)</f>
        <v>430674.1117466666</v>
      </c>
      <c r="KB25" s="14">
        <f>SUM('свод 12 м-цев'!KE50:KE51)</f>
        <v>28</v>
      </c>
      <c r="KC25" s="14">
        <f>SUM('свод 12 м-цев'!KF50:KF51)</f>
        <v>430674.1117466666</v>
      </c>
      <c r="KD25" s="227">
        <f>SUM('свод 12 м-цев'!KG50:KG51)/JZ25</f>
        <v>0.94000000000000006</v>
      </c>
      <c r="KE25" s="227">
        <f>SUM('свод 12 м-цев'!KH50:KH51)/KB25</f>
        <v>0.94000000000000006</v>
      </c>
      <c r="KF25" s="227">
        <f>SUM('свод 12 м-цев'!KI50:KI51)/KG25</f>
        <v>0.94000000000000006</v>
      </c>
      <c r="KG25" s="14">
        <f>SUM('свод 12 м-цев'!KJ50:KJ51)</f>
        <v>37</v>
      </c>
      <c r="KH25" s="14">
        <f>SUM('свод 12 м-цев'!KK50:KK51)</f>
        <v>577068.03000000014</v>
      </c>
      <c r="KI25" s="14">
        <f>SUM('свод 12 м-цев'!KL50:KL51)</f>
        <v>1</v>
      </c>
      <c r="KJ25" s="14">
        <f>SUM('свод 12 м-цев'!KM50:KM51)</f>
        <v>15191.9</v>
      </c>
      <c r="KK25" s="14">
        <f>SUM('свод 12 м-цев'!KN50:KN51)</f>
        <v>9</v>
      </c>
      <c r="KL25" s="14">
        <f>SUM('свод 12 м-цев'!KO50:KO51)</f>
        <v>146393.91825333354</v>
      </c>
      <c r="KM25" s="14">
        <f>SUM('свод 12 м-цев'!KP50:KP51)</f>
        <v>156</v>
      </c>
      <c r="KN25" s="14">
        <f>SUM('свод 12 м-цев'!KQ50:KQ51)</f>
        <v>2436072.8794826665</v>
      </c>
      <c r="KO25" s="14">
        <f>SUM('свод 12 м-цев'!KR50:KR51)</f>
        <v>156</v>
      </c>
      <c r="KP25" s="14">
        <f>SUM('свод 12 м-цев'!KS50:KS51)</f>
        <v>2436072.8794826665</v>
      </c>
      <c r="KQ25" s="227">
        <f>SUM('свод 12 м-цев'!KT50:KT51)/KM25</f>
        <v>0.94</v>
      </c>
      <c r="KR25" s="227">
        <f>SUM('свод 12 м-цев'!KU50:KU51)/KO25</f>
        <v>0.94</v>
      </c>
      <c r="KS25" s="227">
        <f>SUM('свод 12 м-цев'!KV50:KV51)/KT25</f>
        <v>0.94000000000000006</v>
      </c>
      <c r="KT25" s="14">
        <f>SUM('свод 12 м-цев'!KW50:KW51)</f>
        <v>199</v>
      </c>
      <c r="KU25" s="14">
        <f>SUM('свод 12 м-цев'!KX50:KX51)</f>
        <v>3104281.1600000006</v>
      </c>
      <c r="KV25" s="14">
        <f>SUM('свод 12 м-цев'!KY50:KY51)</f>
        <v>1</v>
      </c>
      <c r="KW25" s="14">
        <f>SUM('свод 12 м-цев'!KZ50:KZ51)</f>
        <v>15191.9</v>
      </c>
      <c r="KX25" s="14">
        <f>SUM('свод 12 м-цев'!LA50:LA51)</f>
        <v>43</v>
      </c>
      <c r="KY25" s="14">
        <f>SUM('свод 12 м-цев'!LB50:LB51)</f>
        <v>668208.28051733412</v>
      </c>
      <c r="KZ25" s="14">
        <f>SUM('свод 12 м-цев'!LC50:LC51)</f>
        <v>0</v>
      </c>
      <c r="LA25" s="14">
        <f>SUM('свод 12 м-цев'!LD50:LD51)</f>
        <v>0</v>
      </c>
      <c r="LB25" s="14">
        <f>SUM('свод 12 м-цев'!LE50:LE51)</f>
        <v>0</v>
      </c>
      <c r="LC25" s="14">
        <f>SUM('свод 12 м-цев'!LF50:LF51)</f>
        <v>0</v>
      </c>
      <c r="LD25" s="227" t="e">
        <f>SUM('свод 12 м-цев'!LG50:LG51)/KZ25</f>
        <v>#DIV/0!</v>
      </c>
      <c r="LE25" s="227" t="e">
        <f>SUM('свод 12 м-цев'!LH50:LH51)/LB25</f>
        <v>#DIV/0!</v>
      </c>
      <c r="LF25" s="227" t="e">
        <f>SUM('свод 12 м-цев'!LI50:LI51)/LG25</f>
        <v>#DIV/0!</v>
      </c>
      <c r="LG25" s="14">
        <f>SUM('свод 12 м-цев'!LJ50:LJ51)</f>
        <v>0</v>
      </c>
      <c r="LH25" s="14">
        <f>SUM('свод 12 м-цев'!LK50:LK51)</f>
        <v>0</v>
      </c>
      <c r="LI25" s="14">
        <f>SUM('свод 12 м-цев'!LL50:LL51)</f>
        <v>0</v>
      </c>
      <c r="LJ25" s="14">
        <f>SUM('свод 12 м-цев'!LM50:LM51)</f>
        <v>0</v>
      </c>
      <c r="LK25" s="14">
        <f>SUM('свод 12 м-цев'!LN50:LN51)</f>
        <v>0</v>
      </c>
      <c r="LL25" s="14">
        <f>SUM('свод 12 м-цев'!LO50:LO51)</f>
        <v>0</v>
      </c>
      <c r="LM25" s="14">
        <f>SUM('свод 12 м-цев'!LP50:LP51)</f>
        <v>54</v>
      </c>
      <c r="LN25" s="14">
        <f>SUM('свод 12 м-цев'!LQ50:LQ51)</f>
        <v>637482.57299999997</v>
      </c>
      <c r="LO25" s="14">
        <f>SUM('свод 12 м-цев'!LR50:LR51)</f>
        <v>54</v>
      </c>
      <c r="LP25" s="14">
        <f>SUM('свод 12 м-цев'!LS50:LS51)</f>
        <v>637482.57299999997</v>
      </c>
      <c r="LQ25" s="227">
        <f>SUM('свод 12 м-цев'!LT50:LT51)/LM25</f>
        <v>0.94</v>
      </c>
      <c r="LR25" s="227">
        <f>SUM('свод 12 м-цев'!LU50:LU51)/LO25</f>
        <v>0.94</v>
      </c>
      <c r="LS25" s="227">
        <f>SUM('свод 12 м-цев'!LV50:LV51)/LT25</f>
        <v>0.94</v>
      </c>
      <c r="LT25" s="14">
        <f>SUM('свод 12 м-цев'!LW50:LW51)</f>
        <v>41</v>
      </c>
      <c r="LU25" s="14">
        <f>SUM('свод 12 м-цев'!LX50:LX51)</f>
        <v>494901.86999999994</v>
      </c>
      <c r="LV25" s="14">
        <f>SUM('свод 12 м-цев'!LY50:LY51)</f>
        <v>0</v>
      </c>
      <c r="LW25" s="14">
        <f>SUM('свод 12 м-цев'!LZ50:LZ51)</f>
        <v>0</v>
      </c>
      <c r="LX25" s="14">
        <f>SUM('свод 12 м-цев'!MA50:MA51)</f>
        <v>-13</v>
      </c>
      <c r="LY25" s="14">
        <f>SUM('свод 12 м-цев'!MB50:MB51)</f>
        <v>-142580.70300000004</v>
      </c>
      <c r="LZ25" s="14">
        <f>SUM('свод 12 м-цев'!MC50:MC51)</f>
        <v>0</v>
      </c>
      <c r="MA25" s="14">
        <f>SUM('свод 12 м-цев'!MD50:MD51)</f>
        <v>0</v>
      </c>
      <c r="MB25" s="14">
        <f>SUM('свод 12 м-цев'!ME50:ME51)</f>
        <v>0</v>
      </c>
      <c r="MC25" s="14">
        <f>SUM('свод 12 м-цев'!MF50:MF51)</f>
        <v>0</v>
      </c>
      <c r="MD25" s="227" t="e">
        <f>SUM('свод 12 м-цев'!MG50:MG51)/LZ25</f>
        <v>#DIV/0!</v>
      </c>
      <c r="ME25" s="227" t="e">
        <f>SUM('свод 12 м-цев'!MH50:MH51)/MB25</f>
        <v>#DIV/0!</v>
      </c>
      <c r="MF25" s="227" t="e">
        <f>SUM('свод 12 м-цев'!MI50:MI51)/MG25</f>
        <v>#DIV/0!</v>
      </c>
      <c r="MG25" s="14">
        <f>SUM('свод 12 м-цев'!MJ50:MJ51)</f>
        <v>0</v>
      </c>
      <c r="MH25" s="14">
        <f>SUM('свод 12 м-цев'!MK50:MK51)</f>
        <v>0</v>
      </c>
      <c r="MI25" s="14">
        <f>SUM('свод 12 м-цев'!ML50:ML51)</f>
        <v>0</v>
      </c>
      <c r="MJ25" s="14">
        <f>SUM('свод 12 м-цев'!MM50:MM51)</f>
        <v>0</v>
      </c>
      <c r="MK25" s="14">
        <f>SUM('свод 12 м-цев'!MN50:MN51)</f>
        <v>0</v>
      </c>
      <c r="ML25" s="14">
        <f>SUM('свод 12 м-цев'!MO50:MO51)</f>
        <v>0</v>
      </c>
      <c r="MM25" s="14">
        <f>SUM('свод 12 м-цев'!MP50:MP51)</f>
        <v>42</v>
      </c>
      <c r="MN25" s="14">
        <f>SUM('свод 12 м-цев'!MQ50:MQ51)</f>
        <v>669984.52248000004</v>
      </c>
      <c r="MO25" s="14">
        <f>SUM('свод 12 м-цев'!MR50:MR51)</f>
        <v>42</v>
      </c>
      <c r="MP25" s="14">
        <f>SUM('свод 12 м-цев'!MS50:MS51)</f>
        <v>669984.52248000004</v>
      </c>
      <c r="MQ25" s="227">
        <f>SUM('свод 12 м-цев'!MT50:MT51)/MM25</f>
        <v>0.94</v>
      </c>
      <c r="MR25" s="227">
        <f>SUM('свод 12 м-цев'!MU50:MU51)/MO25</f>
        <v>0.94</v>
      </c>
      <c r="MS25" s="227">
        <f>SUM('свод 12 м-цев'!MV50:MV51)/MT25</f>
        <v>0.94</v>
      </c>
      <c r="MT25" s="14">
        <f>SUM('свод 12 м-цев'!MW50:MW51)</f>
        <v>36</v>
      </c>
      <c r="MU25" s="14">
        <f>SUM('свод 12 м-цев'!MX50:MX51)</f>
        <v>566450.07999999996</v>
      </c>
      <c r="MV25" s="14">
        <f>SUM('свод 12 м-цев'!MY50:MY51)</f>
        <v>0</v>
      </c>
      <c r="MW25" s="14">
        <f>SUM('свод 12 м-цев'!MZ50:MZ51)</f>
        <v>0</v>
      </c>
      <c r="MX25" s="14">
        <f>SUM('свод 12 м-цев'!NA50:NA51)</f>
        <v>-6</v>
      </c>
      <c r="MY25" s="14">
        <f>SUM('свод 12 м-цев'!NB50:NB51)</f>
        <v>-103534.44248000009</v>
      </c>
      <c r="MZ25" s="14">
        <f>SUM('свод 12 м-цев'!NP50:NP51)</f>
        <v>0</v>
      </c>
      <c r="NA25" s="14">
        <f>SUM('свод 12 м-цев'!NQ50:NQ51)</f>
        <v>0</v>
      </c>
      <c r="NB25" s="14">
        <f>SUM('свод 12 м-цев'!NR50:NR51)</f>
        <v>0</v>
      </c>
      <c r="NC25" s="14">
        <f>SUM('свод 12 м-цев'!NS50:NS51)</f>
        <v>0</v>
      </c>
      <c r="ND25" s="227" t="e">
        <f>SUM('свод 12 м-цев'!NT50:NT51)/MZ25</f>
        <v>#DIV/0!</v>
      </c>
      <c r="NE25" s="227" t="e">
        <f>SUM('свод 12 м-цев'!NU50:NU51)/NB25</f>
        <v>#DIV/0!</v>
      </c>
      <c r="NF25" s="227">
        <f>SUM('свод 12 м-цев'!NV50:NV51)/NG25</f>
        <v>0.94</v>
      </c>
      <c r="NG25" s="14">
        <f>SUM('свод 12 м-цев'!NW50:NW51)</f>
        <v>12</v>
      </c>
      <c r="NH25" s="14">
        <f>SUM('свод 12 м-цев'!NX50:NX51)</f>
        <v>153922.26</v>
      </c>
      <c r="NI25" s="14">
        <f>SUM('свод 12 м-цев'!NY50:NY51)</f>
        <v>0</v>
      </c>
      <c r="NJ25" s="14">
        <f>SUM('свод 12 м-цев'!NZ50:NZ51)</f>
        <v>0</v>
      </c>
      <c r="NK25" s="14">
        <f>SUM('свод 12 м-цев'!OA50:OA51)</f>
        <v>12</v>
      </c>
      <c r="NL25" s="14">
        <f>SUM('свод 12 м-цев'!OB50:OB51)</f>
        <v>153922.26</v>
      </c>
      <c r="NM25" s="14">
        <f>SUM('свод 12 м-цев'!OP50:OP51)</f>
        <v>0</v>
      </c>
      <c r="NN25" s="14">
        <f>SUM('свод 12 м-цев'!OQ50:OQ51)</f>
        <v>0</v>
      </c>
      <c r="NO25" s="14">
        <f>SUM('свод 12 м-цев'!OR50:OR51)</f>
        <v>0</v>
      </c>
      <c r="NP25" s="14">
        <f>SUM('свод 12 м-цев'!OS50:OS51)</f>
        <v>0</v>
      </c>
      <c r="NQ25" s="227" t="e">
        <f>SUM('свод 12 м-цев'!OT50:OT51)/NM25</f>
        <v>#DIV/0!</v>
      </c>
      <c r="NR25" s="227" t="e">
        <f>SUM('свод 12 м-цев'!OU50:OU51)/NO25</f>
        <v>#DIV/0!</v>
      </c>
      <c r="NS25" s="227" t="e">
        <f>SUM('свод 12 м-цев'!OV50:OV51)/NT25</f>
        <v>#DIV/0!</v>
      </c>
      <c r="NT25" s="14">
        <f>SUM('свод 12 м-цев'!OW50:OW51)</f>
        <v>0</v>
      </c>
      <c r="NU25" s="14">
        <f>SUM('свод 12 м-цев'!OX50:OX51)</f>
        <v>0</v>
      </c>
      <c r="NV25" s="14">
        <f>SUM('свод 12 м-цев'!OY50:OY51)</f>
        <v>0</v>
      </c>
      <c r="NW25" s="14">
        <f>SUM('свод 12 м-цев'!OZ50:OZ51)</f>
        <v>0</v>
      </c>
      <c r="NX25" s="14">
        <f>SUM('свод 12 м-цев'!PA50:PA51)</f>
        <v>0</v>
      </c>
      <c r="NY25" s="14">
        <f>SUM('свод 12 м-цев'!PB50:PB51)</f>
        <v>0</v>
      </c>
      <c r="NZ25" s="14">
        <f>SUM('свод 12 м-цев'!PC50:PC51)</f>
        <v>0</v>
      </c>
      <c r="OA25" s="14">
        <f>SUM('свод 12 м-цев'!PD50:PD51)</f>
        <v>0</v>
      </c>
      <c r="OB25" s="14">
        <f>SUM('свод 12 м-цев'!PE50:PE51)</f>
        <v>0</v>
      </c>
      <c r="OC25" s="14">
        <f>SUM('свод 12 м-цев'!PF50:PF51)</f>
        <v>0</v>
      </c>
      <c r="OD25" s="227" t="e">
        <f>SUM('свод 12 м-цев'!PG50:PG51)/NZ25</f>
        <v>#DIV/0!</v>
      </c>
      <c r="OE25" s="227" t="e">
        <f>SUM('свод 12 м-цев'!PH50:PH51)/OB25</f>
        <v>#DIV/0!</v>
      </c>
      <c r="OF25" s="227" t="e">
        <f>SUM('свод 12 м-цев'!PI50:PI51)/OG25</f>
        <v>#DIV/0!</v>
      </c>
      <c r="OG25" s="14">
        <f>SUM('свод 12 м-цев'!PJ50:PJ51)</f>
        <v>0</v>
      </c>
      <c r="OH25" s="14">
        <f>SUM('свод 12 м-цев'!PK50:PK51)</f>
        <v>0</v>
      </c>
      <c r="OI25" s="14">
        <f>SUM('свод 12 м-цев'!PL50:PL51)</f>
        <v>0</v>
      </c>
      <c r="OJ25" s="14">
        <f>SUM('свод 12 м-цев'!PM50:PM51)</f>
        <v>0</v>
      </c>
      <c r="OK25" s="14">
        <f>SUM('свод 12 м-цев'!PN50:PN51)</f>
        <v>0</v>
      </c>
      <c r="OL25" s="14">
        <f>SUM('свод 12 м-цев'!PO50:PO51)</f>
        <v>0</v>
      </c>
      <c r="OM25" s="14">
        <f>SUM('свод 12 м-цев'!NC50:NC51)</f>
        <v>30</v>
      </c>
      <c r="ON25" s="14">
        <f>SUM('свод 12 м-цев'!ND50:ND51)</f>
        <v>494552.93160000001</v>
      </c>
      <c r="OO25" s="14">
        <f>SUM('свод 12 м-цев'!NE50:NE51)</f>
        <v>30</v>
      </c>
      <c r="OP25" s="14">
        <f>SUM('свод 12 м-цев'!NF50:NF51)</f>
        <v>494552.93160000001</v>
      </c>
      <c r="OQ25" s="227">
        <f>SUM('свод 12 м-цев'!NG50:NG51)/OM25</f>
        <v>0.94</v>
      </c>
      <c r="OR25" s="227">
        <f>SUM('свод 12 м-цев'!NH50:NH51)/OO25</f>
        <v>0.94</v>
      </c>
      <c r="OS25" s="227">
        <f>SUM('свод 12 м-цев'!NI50:NI51)/OT25</f>
        <v>0.94</v>
      </c>
      <c r="OT25" s="14">
        <f>SUM('свод 12 м-цев'!NJ50:NJ51)</f>
        <v>34</v>
      </c>
      <c r="OU25" s="14">
        <f>SUM('свод 12 м-цев'!NK50:NK51)</f>
        <v>560443.68000000028</v>
      </c>
      <c r="OV25" s="14">
        <f>SUM('свод 12 м-цев'!NL50:NL51)</f>
        <v>0</v>
      </c>
      <c r="OW25" s="14">
        <f>SUM('свод 12 м-цев'!NM50:NM51)</f>
        <v>0</v>
      </c>
      <c r="OX25" s="14">
        <f>SUM('свод 12 м-цев'!NN50:NN51)</f>
        <v>4</v>
      </c>
      <c r="OY25" s="14">
        <f>SUM('свод 12 м-цев'!NO50:NO51)</f>
        <v>65890.748400000273</v>
      </c>
      <c r="OZ25" s="14">
        <f>SUM('свод 12 м-цев'!PP50:PP51)</f>
        <v>0</v>
      </c>
      <c r="PA25" s="14">
        <f>SUM('свод 12 м-цев'!PQ50:PQ51)</f>
        <v>0</v>
      </c>
      <c r="PB25" s="14">
        <f>SUM('свод 12 м-цев'!PR50:PR51)</f>
        <v>0</v>
      </c>
      <c r="PC25" s="14">
        <f>SUM('свод 12 м-цев'!PS50:PS51)</f>
        <v>0</v>
      </c>
      <c r="PD25" s="227" t="e">
        <f>SUM('свод 12 м-цев'!PT50:PT51)/OZ25</f>
        <v>#DIV/0!</v>
      </c>
      <c r="PE25" s="227" t="e">
        <f>SUM('свод 12 м-цев'!PU50:PU51)/PB25</f>
        <v>#DIV/0!</v>
      </c>
      <c r="PF25" s="227">
        <f>SUM('свод 12 м-цев'!PV50:PV51)/PG25</f>
        <v>0.94</v>
      </c>
      <c r="PG25" s="14">
        <f>SUM('свод 12 м-цев'!PW50:PW51)</f>
        <v>6</v>
      </c>
      <c r="PH25" s="14">
        <f>SUM('свод 12 м-цев'!PX50:PX51)</f>
        <v>76627.259999999995</v>
      </c>
      <c r="PI25" s="14">
        <f>SUM('свод 12 м-цев'!PY50:PY51)</f>
        <v>0</v>
      </c>
      <c r="PJ25" s="14">
        <f>SUM('свод 12 м-цев'!PZ50:PZ51)</f>
        <v>0</v>
      </c>
      <c r="PK25" s="14">
        <f>SUM('свод 12 м-цев'!QA50:QA51)</f>
        <v>6</v>
      </c>
      <c r="PL25" s="14">
        <f>SUM('свод 12 м-цев'!QB50:QB51)</f>
        <v>76627.259999999995</v>
      </c>
      <c r="PM25" s="14">
        <f>SUM('свод 12 м-цев'!OC50:OC51)</f>
        <v>2</v>
      </c>
      <c r="PN25" s="14">
        <f>SUM('свод 12 м-цев'!OD50:OD51)</f>
        <v>31280.417750399996</v>
      </c>
      <c r="PO25" s="14">
        <f>SUM('свод 12 м-цев'!OE50:OE51)</f>
        <v>2</v>
      </c>
      <c r="PP25" s="14">
        <f>SUM('свод 12 м-цев'!OF50:OF51)</f>
        <v>31280.417750399996</v>
      </c>
      <c r="PQ25" s="227">
        <f>SUM('свод 12 м-цев'!OG50:OG51)/PM25</f>
        <v>0.94</v>
      </c>
      <c r="PR25" s="227">
        <f>SUM('свод 12 м-цев'!OH50:OH51)/PO25</f>
        <v>0.94</v>
      </c>
      <c r="PS25" s="227" t="e">
        <f>SUM('свод 12 м-цев'!OI50:OI51)/PT25</f>
        <v>#DIV/0!</v>
      </c>
      <c r="PT25" s="14">
        <f>SUM('свод 12 м-цев'!OJ50:OJ51)</f>
        <v>0</v>
      </c>
      <c r="PU25" s="14">
        <f>SUM('свод 12 м-цев'!OK50:OK51)</f>
        <v>0</v>
      </c>
      <c r="PV25" s="14">
        <f>SUM('свод 12 м-цев'!OL50:OL51)</f>
        <v>0</v>
      </c>
      <c r="PW25" s="14">
        <f>SUM('свод 12 м-цев'!OM50:OM51)</f>
        <v>0</v>
      </c>
      <c r="PX25" s="14">
        <f>SUM('свод 12 м-цев'!ON50:ON51)</f>
        <v>-2</v>
      </c>
      <c r="PY25" s="14">
        <f>SUM('свод 12 м-цев'!OO50:OO51)</f>
        <v>-31280.417750399996</v>
      </c>
      <c r="PZ25" s="14">
        <f>SUM('свод 12 м-цев'!QC50:QC51)</f>
        <v>88</v>
      </c>
      <c r="QA25" s="14">
        <f>SUM('свод 12 м-цев'!QD50:QD51)</f>
        <v>1501822.1394175999</v>
      </c>
      <c r="QB25" s="14">
        <f>SUM('свод 12 м-цев'!QE50:QE51)</f>
        <v>88</v>
      </c>
      <c r="QC25" s="14">
        <f>SUM('свод 12 м-цев'!QF50:QF51)</f>
        <v>1501822.1394175999</v>
      </c>
      <c r="QD25" s="227">
        <f>SUM('свод 12 м-цев'!QG50:QG51)/PZ25</f>
        <v>0.94</v>
      </c>
      <c r="QE25" s="227">
        <f>SUM('свод 12 м-цев'!QH50:QH51)/QB25</f>
        <v>0.94</v>
      </c>
      <c r="QF25" s="227">
        <f>SUM('свод 12 м-цев'!QI50:QI51)/QG25</f>
        <v>0.94</v>
      </c>
      <c r="QG25" s="14">
        <f>SUM('свод 12 м-цев'!QJ50:QJ51)</f>
        <v>128</v>
      </c>
      <c r="QH25" s="14">
        <f>SUM('свод 12 м-цев'!QK50:QK51)</f>
        <v>2181100.4200000004</v>
      </c>
      <c r="QI25" s="14">
        <f>SUM('свод 12 м-цев'!QL50:QL51)</f>
        <v>1</v>
      </c>
      <c r="QJ25" s="14">
        <f>SUM('свод 12 м-цев'!QM50:QM51)</f>
        <v>16711.09</v>
      </c>
      <c r="QK25" s="14">
        <f>SUM('свод 12 м-цев'!QN50:QN51)</f>
        <v>40</v>
      </c>
      <c r="QL25" s="14">
        <f>SUM('свод 12 м-цев'!QO50:QO51)</f>
        <v>679278.2805824005</v>
      </c>
      <c r="QM25" s="14">
        <f>SUM('свод 12 м-цев'!QP50:QP51)</f>
        <v>51</v>
      </c>
      <c r="QN25" s="14">
        <f>SUM('свод 12 м-цев'!QQ50:QQ51)</f>
        <v>879163.15999999992</v>
      </c>
      <c r="QO25" s="14">
        <f>SUM('свод 12 м-цев'!QR50:QR51)</f>
        <v>51</v>
      </c>
      <c r="QP25" s="14">
        <f>SUM('свод 12 м-цев'!QS50:QS51)</f>
        <v>879163.15999999992</v>
      </c>
      <c r="QQ25" s="227">
        <f>SUM('свод 12 м-цев'!QT50:QT51)/QM25</f>
        <v>0.94</v>
      </c>
      <c r="QR25" s="227">
        <f>SUM('свод 12 м-цев'!QU50:QU51)/QO25</f>
        <v>0.94</v>
      </c>
      <c r="QS25" s="227">
        <f>SUM('свод 12 м-цев'!QV50:QV51)/QT25</f>
        <v>0.94</v>
      </c>
      <c r="QT25" s="14">
        <f>SUM('свод 12 м-цев'!QW50:QW51)</f>
        <v>76</v>
      </c>
      <c r="QU25" s="14">
        <f>SUM('свод 12 м-цев'!QX50:QX51)</f>
        <v>1296940.4100000001</v>
      </c>
      <c r="QV25" s="14">
        <f>SUM('свод 12 м-цев'!QY50:QY51)</f>
        <v>0</v>
      </c>
      <c r="QW25" s="14">
        <f>SUM('свод 12 м-цев'!QZ50:QZ51)</f>
        <v>0</v>
      </c>
      <c r="QX25" s="14">
        <f>SUM('свод 12 м-цев'!RA50:RA51)</f>
        <v>25</v>
      </c>
      <c r="QY25" s="14">
        <f>SUM('свод 12 м-цев'!RB50:RB51)</f>
        <v>417777.25000000023</v>
      </c>
      <c r="QZ25" s="14">
        <f>SUM('свод 12 м-цев'!RC50:RC51)</f>
        <v>80</v>
      </c>
      <c r="RA25" s="14">
        <f>SUM('свод 12 м-цев'!RD50:RD51)</f>
        <v>1365292.8540160002</v>
      </c>
      <c r="RB25" s="14">
        <f>SUM('свод 12 м-цев'!RE50:RE51)</f>
        <v>80</v>
      </c>
      <c r="RC25" s="14">
        <f>SUM('свод 12 м-цев'!RF50:RF51)</f>
        <v>1365292.8540160002</v>
      </c>
      <c r="RD25" s="227">
        <f>SUM('свод 12 м-цев'!RG50:RG51)/QZ25</f>
        <v>0.93999999999999984</v>
      </c>
      <c r="RE25" s="227">
        <f>SUM('свод 12 м-цев'!RH50:RH51)/RB25</f>
        <v>0.93999999999999984</v>
      </c>
      <c r="RF25" s="227">
        <f>SUM('свод 12 м-цев'!RI50:RI51)/RG25</f>
        <v>0.93999999999999984</v>
      </c>
      <c r="RG25" s="14">
        <f>SUM('свод 12 м-цев'!RJ50:RJ51)</f>
        <v>80</v>
      </c>
      <c r="RH25" s="14">
        <f>SUM('свод 12 м-цев'!RK50:RK51)</f>
        <v>1366476.1100000006</v>
      </c>
      <c r="RI25" s="14">
        <f>SUM('свод 12 м-цев'!RL50:RL51)</f>
        <v>0</v>
      </c>
      <c r="RJ25" s="14">
        <f>SUM('свод 12 м-цев'!RM50:RM51)</f>
        <v>0</v>
      </c>
      <c r="RK25" s="14">
        <f>SUM('свод 12 м-цев'!RN50:RN51)</f>
        <v>0</v>
      </c>
      <c r="RL25" s="14">
        <f>SUM('свод 12 м-цев'!RO50:RO51)</f>
        <v>1183.255984000396</v>
      </c>
      <c r="RM25" s="14">
        <f>SUM('свод 12 м-цев'!SC50:SC51)</f>
        <v>30</v>
      </c>
      <c r="RN25" s="14">
        <f>SUM('свод 12 м-цев'!SD50:SD51)</f>
        <v>511984.82025600004</v>
      </c>
      <c r="RO25" s="14">
        <f>SUM('свод 12 м-цев'!SE50:SE51)</f>
        <v>30</v>
      </c>
      <c r="RP25" s="14">
        <f>SUM('свод 12 м-цев'!SF50:SF51)</f>
        <v>511984.82025600004</v>
      </c>
      <c r="RQ25" s="227">
        <f>SUM('свод 12 м-цев'!SG50:SG51)/RM25</f>
        <v>0.94</v>
      </c>
      <c r="RR25" s="227">
        <f>SUM('свод 12 м-цев'!SH50:SH51)/RO25</f>
        <v>0.94</v>
      </c>
      <c r="RS25" s="227">
        <f>SUM('свод 12 м-цев'!SI50:SI51)/RT25</f>
        <v>0.93999999999999984</v>
      </c>
      <c r="RT25" s="14">
        <f>SUM('свод 12 м-цев'!SJ50:SJ51)</f>
        <v>46</v>
      </c>
      <c r="RU25" s="14">
        <f>SUM('свод 12 м-цев'!SK50:SK51)</f>
        <v>789579.91999999993</v>
      </c>
      <c r="RV25" s="14">
        <f>SUM('свод 12 м-цев'!SL50:SL51)</f>
        <v>0</v>
      </c>
      <c r="RW25" s="14">
        <f>SUM('свод 12 м-цев'!SM50:SM51)</f>
        <v>0</v>
      </c>
      <c r="RX25" s="14">
        <f>SUM('свод 12 м-цев'!SN50:SN51)</f>
        <v>16</v>
      </c>
      <c r="RY25" s="14">
        <f>SUM('свод 12 м-цев'!SO50:SO51)</f>
        <v>277595.09974399989</v>
      </c>
      <c r="RZ25" s="14">
        <f>SUM('свод 12 м-цев'!SP50:SP51)</f>
        <v>20</v>
      </c>
      <c r="SA25" s="14">
        <f>SUM('свод 12 м-цев'!SQ50:SQ51)</f>
        <v>283858.50219999999</v>
      </c>
      <c r="SB25" s="14">
        <f>SUM('свод 12 м-цев'!SR50:SR51)</f>
        <v>20</v>
      </c>
      <c r="SC25" s="14">
        <f>SUM('свод 12 м-цев'!SS50:SS51)</f>
        <v>283858.50219999999</v>
      </c>
      <c r="SD25" s="227">
        <f>SUM('свод 12 м-цев'!ST50:ST51)/RZ25</f>
        <v>0.93999999999999984</v>
      </c>
      <c r="SE25" s="227">
        <f>SUM('свод 12 м-цев'!SU50:SU51)/SB25</f>
        <v>0.93999999999999984</v>
      </c>
      <c r="SF25" s="227">
        <f>SUM('свод 12 м-цев'!SV50:SV51)/SG25</f>
        <v>0.93999999999999984</v>
      </c>
      <c r="SG25" s="14">
        <f>SUM('свод 12 м-цев'!SW50:SW51)</f>
        <v>73</v>
      </c>
      <c r="SH25" s="14">
        <f>SUM('свод 12 м-цев'!SX50:SX51)</f>
        <v>1034098.2999999999</v>
      </c>
      <c r="SI25" s="14">
        <f>SUM('свод 12 м-цев'!SY50:SY51)</f>
        <v>0</v>
      </c>
      <c r="SJ25" s="14">
        <f>SUM('свод 12 м-цев'!SZ50:SZ51)</f>
        <v>0</v>
      </c>
      <c r="SK25" s="14">
        <f>SUM('свод 12 м-цев'!TA50:TA51)</f>
        <v>53</v>
      </c>
      <c r="SL25" s="14">
        <f>SUM('свод 12 м-цев'!TB50:TB51)</f>
        <v>750239.79779999994</v>
      </c>
      <c r="SM25" s="14">
        <f>SUM('свод 12 м-цев'!RP50:RP51)</f>
        <v>80</v>
      </c>
      <c r="SN25" s="14">
        <f>SUM('свод 12 м-цев'!RQ50:RQ51)</f>
        <v>1361454.6400000001</v>
      </c>
      <c r="SO25" s="14">
        <f>SUM('свод 12 м-цев'!RR50:RR51)</f>
        <v>80</v>
      </c>
      <c r="SP25" s="14">
        <f>SUM('свод 12 м-цев'!RS50:RS51)</f>
        <v>1361454.6400000001</v>
      </c>
      <c r="SQ25" s="227">
        <f>SUM('свод 12 м-цев'!RT50:RT51)/SM25</f>
        <v>0.93999999999999984</v>
      </c>
      <c r="SR25" s="227">
        <f>SUM('свод 12 м-цев'!RU50:RU51)/SO25</f>
        <v>0.93999999999999984</v>
      </c>
      <c r="SS25" s="227">
        <f>SUM('свод 12 м-цев'!RV50:RV51)/ST25</f>
        <v>0.94</v>
      </c>
      <c r="ST25" s="14">
        <f>SUM('свод 12 м-цев'!RW50:RW51)</f>
        <v>68</v>
      </c>
      <c r="SU25" s="14">
        <f>SUM('свод 12 м-цев'!RX50:RX51)</f>
        <v>1161297.1000000003</v>
      </c>
      <c r="SV25" s="14">
        <f>SUM('свод 12 м-цев'!RY50:RY51)</f>
        <v>0</v>
      </c>
      <c r="SW25" s="14">
        <f>SUM('свод 12 м-цев'!RZ50:RZ51)</f>
        <v>0</v>
      </c>
      <c r="SX25" s="14">
        <f>SUM('свод 12 м-цев'!SA50:SA51)</f>
        <v>-12</v>
      </c>
      <c r="SY25" s="14">
        <f>SUM('свод 12 м-цев'!SB50:SB51)</f>
        <v>-200157.5399999998</v>
      </c>
      <c r="SZ25" s="14">
        <f>SUM('свод 12 м-цев'!TC50:TC51)</f>
        <v>130</v>
      </c>
      <c r="TA25" s="14">
        <f>SUM('свод 12 м-цев'!TD50:TD51)</f>
        <v>1845080.2642999999</v>
      </c>
      <c r="TB25" s="14">
        <f>SUM('свод 12 м-цев'!TE50:TE51)</f>
        <v>130</v>
      </c>
      <c r="TC25" s="14">
        <f>SUM('свод 12 м-цев'!TF50:TF51)</f>
        <v>1845080.2642999999</v>
      </c>
      <c r="TD25" s="227">
        <f>SUM('свод 12 м-цев'!TG50:TG51)/SZ25</f>
        <v>0.94</v>
      </c>
      <c r="TE25" s="227">
        <f>SUM('свод 12 м-цев'!TH50:TH51)/TB25</f>
        <v>0.94</v>
      </c>
      <c r="TF25" s="227">
        <f>SUM('свод 12 м-цев'!TI50:TI51)/TG25</f>
        <v>0.94</v>
      </c>
      <c r="TG25" s="14">
        <f>SUM('свод 12 м-цев'!TJ50:TJ51)</f>
        <v>121</v>
      </c>
      <c r="TH25" s="14">
        <f>SUM('свод 12 м-цев'!TK50:TK51)</f>
        <v>1712777.8300000005</v>
      </c>
      <c r="TI25" s="14">
        <f>SUM('свод 12 м-цев'!TL50:TL51)</f>
        <v>1</v>
      </c>
      <c r="TJ25" s="14">
        <f>SUM('свод 12 м-цев'!TM50:TM51)</f>
        <v>13925.91</v>
      </c>
      <c r="TK25" s="14">
        <f>SUM('свод 12 м-цев'!TN50:TN51)</f>
        <v>-9</v>
      </c>
      <c r="TL25" s="14">
        <f>SUM('свод 12 м-цев'!TO50:TO51)</f>
        <v>-132302.43429999938</v>
      </c>
      <c r="TM25" s="14">
        <f>SUM('свод 12 м-цев'!TP50:TP51)</f>
        <v>0</v>
      </c>
      <c r="TN25" s="14">
        <f>SUM('свод 12 м-цев'!TQ50:TQ51)</f>
        <v>0</v>
      </c>
      <c r="TO25" s="14">
        <f>SUM('свод 12 м-цев'!TR50:TR51)</f>
        <v>0</v>
      </c>
      <c r="TP25" s="14">
        <f>SUM('свод 12 м-цев'!TS50:TS51)</f>
        <v>0</v>
      </c>
      <c r="TQ25" s="227" t="e">
        <f>SUM('свод 12 м-цев'!TT50:TT51)/TM25</f>
        <v>#DIV/0!</v>
      </c>
      <c r="TR25" s="227" t="e">
        <f>SUM('свод 12 м-цев'!TU50:TU51)/TO25</f>
        <v>#DIV/0!</v>
      </c>
      <c r="TS25" s="227">
        <f>SUM('свод 12 м-цев'!TV50:TV51)/TT25</f>
        <v>0.94</v>
      </c>
      <c r="TT25" s="14">
        <f>SUM('свод 12 м-цев'!TW50:TW51)</f>
        <v>11</v>
      </c>
      <c r="TU25" s="14">
        <f>SUM('свод 12 м-цев'!TX50:TX51)</f>
        <v>154654.03000000003</v>
      </c>
      <c r="TV25" s="14">
        <f>SUM('свод 12 м-цев'!TY50:TY51)</f>
        <v>1</v>
      </c>
      <c r="TW25" s="14">
        <f>SUM('свод 12 м-цев'!TZ50:TZ51)</f>
        <v>13925.91</v>
      </c>
      <c r="TX25" s="14">
        <f>SUM('свод 12 м-цев'!UA50:UA51)</f>
        <v>11</v>
      </c>
      <c r="TY25" s="14">
        <f>SUM('свод 12 м-цев'!UB50:UB51)</f>
        <v>154654.03000000003</v>
      </c>
      <c r="TZ25" s="14">
        <f>SUM('свод 12 м-цев'!VP50:VP51)</f>
        <v>30</v>
      </c>
      <c r="UA25" s="14">
        <f>SUM('свод 12 м-цев'!VQ50:VQ51)</f>
        <v>1044181.1587999999</v>
      </c>
      <c r="UB25" s="14">
        <f>SUM('свод 12 м-цев'!VR50:VR51)</f>
        <v>30</v>
      </c>
      <c r="UC25" s="14">
        <f>SUM('свод 12 м-цев'!VS50:VS51)</f>
        <v>1044181.1587999999</v>
      </c>
      <c r="UD25" s="227">
        <f>SUM('свод 12 м-цев'!VT50:VT51)/TZ25</f>
        <v>0.94</v>
      </c>
      <c r="UE25" s="227">
        <f>SUM('свод 12 м-цев'!VU50:VU51)/UB25</f>
        <v>0.94</v>
      </c>
      <c r="UF25" s="227">
        <f>SUM('свод 12 м-цев'!VV50:VV51)/UG25</f>
        <v>0.94</v>
      </c>
      <c r="UG25" s="14">
        <f>SUM('свод 12 м-цев'!VW50:VW51)</f>
        <v>16</v>
      </c>
      <c r="UH25" s="14">
        <f>SUM('свод 12 м-цев'!VX50:VX51)</f>
        <v>539294.21</v>
      </c>
      <c r="UI25" s="14">
        <f>SUM('свод 12 м-цев'!VY50:VY51)</f>
        <v>0</v>
      </c>
      <c r="UJ25" s="14">
        <f>SUM('свод 12 м-цев'!VZ50:VZ51)</f>
        <v>0</v>
      </c>
      <c r="UK25" s="14">
        <f>SUM('свод 12 м-цев'!WA50:WA51)</f>
        <v>-14</v>
      </c>
      <c r="UL25" s="14">
        <f>SUM('свод 12 м-цев'!WB50:WB51)</f>
        <v>-504886.9487999999</v>
      </c>
      <c r="UM25" s="14">
        <f>SUM('свод 12 м-цев'!UC50:UC51)</f>
        <v>5</v>
      </c>
      <c r="UN25" s="14">
        <f>SUM('свод 12 м-цев'!UD50:UD51)</f>
        <v>118747.02</v>
      </c>
      <c r="UO25" s="14">
        <f>SUM('свод 12 м-цев'!UE50:UE51)</f>
        <v>5</v>
      </c>
      <c r="UP25" s="14">
        <f>SUM('свод 12 м-цев'!UF50:UF51)</f>
        <v>118747.02</v>
      </c>
      <c r="UQ25" s="227">
        <f>SUM('свод 12 м-цев'!UG50:UG51)/UM25</f>
        <v>0.93999999999999984</v>
      </c>
      <c r="UR25" s="227">
        <f>SUM('свод 12 м-цев'!UH50:UH51)/UO25</f>
        <v>0.93999999999999984</v>
      </c>
      <c r="US25" s="227">
        <f>SUM('свод 12 м-цев'!UI50:UI51)/UT25</f>
        <v>0.93999999999999984</v>
      </c>
      <c r="UT25" s="14">
        <f>SUM('свод 12 м-цев'!UJ50:UJ51)</f>
        <v>5</v>
      </c>
      <c r="UU25" s="14">
        <f>SUM('свод 12 м-цев'!UK50:UK51)</f>
        <v>118747.02</v>
      </c>
      <c r="UV25" s="14">
        <f>SUM('свод 12 м-цев'!UL50:UL51)</f>
        <v>0</v>
      </c>
      <c r="UW25" s="14">
        <f>SUM('свод 12 м-цев'!UM50:UM51)</f>
        <v>0</v>
      </c>
      <c r="UX25" s="14">
        <f>SUM('свод 12 м-цев'!UN50:UN51)</f>
        <v>0</v>
      </c>
      <c r="UY25" s="14">
        <f>SUM('свод 12 м-цев'!UO50:UO51)</f>
        <v>0</v>
      </c>
      <c r="UZ25" s="14">
        <f>SUM('свод 12 м-цев'!UP50:UP51)</f>
        <v>121</v>
      </c>
      <c r="VA25" s="14">
        <f>SUM('свод 12 м-цев'!UQ50:UQ51)</f>
        <v>2765486.6439199997</v>
      </c>
      <c r="VB25" s="14">
        <f>SUM('свод 12 м-цев'!UR50:UR51)</f>
        <v>121</v>
      </c>
      <c r="VC25" s="14">
        <f>SUM('свод 12 м-цев'!US50:US51)</f>
        <v>2765486.6439199997</v>
      </c>
      <c r="VD25" s="227">
        <f>SUM('свод 12 м-цев'!UT50:UT51)/UZ25</f>
        <v>0.94</v>
      </c>
      <c r="VE25" s="227">
        <f>SUM('свод 12 м-цев'!UU50:UU51)/VB25</f>
        <v>0.94</v>
      </c>
      <c r="VF25" s="227">
        <f>SUM('свод 12 м-цев'!UV50:UV51)/VG25</f>
        <v>0.94000000000000006</v>
      </c>
      <c r="VG25" s="14">
        <f>SUM('свод 12 м-цев'!UW50:UW51)</f>
        <v>162</v>
      </c>
      <c r="VH25" s="14">
        <f>SUM('свод 12 м-цев'!UX50:UX51)</f>
        <v>3748241.15</v>
      </c>
      <c r="VI25" s="14">
        <f>SUM('свод 12 м-цев'!UY50:UY51)</f>
        <v>1</v>
      </c>
      <c r="VJ25" s="14">
        <f>SUM('свод 12 м-цев'!UZ50:UZ51)</f>
        <v>22787.86</v>
      </c>
      <c r="VK25" s="14">
        <f>SUM('свод 12 м-цев'!VA50:VA51)</f>
        <v>41</v>
      </c>
      <c r="VL25" s="14">
        <f>SUM('свод 12 м-цев'!VB50:VB51)</f>
        <v>982754.5060800002</v>
      </c>
      <c r="VM25" s="14">
        <f>SUM('свод 12 м-цев'!VC50:VC51)</f>
        <v>45</v>
      </c>
      <c r="VN25" s="14">
        <f>SUM('свод 12 м-цев'!VD50:VD51)</f>
        <v>1040481.1871999998</v>
      </c>
      <c r="VO25" s="14">
        <f>SUM('свод 12 м-цев'!VE50:VE51)</f>
        <v>45</v>
      </c>
      <c r="VP25" s="14">
        <f>SUM('свод 12 м-цев'!VF50:VF51)</f>
        <v>1040481.1871999998</v>
      </c>
      <c r="VQ25" s="227">
        <f>SUM('свод 12 м-цев'!VG50:VG51)/VM25</f>
        <v>0.94</v>
      </c>
      <c r="VR25" s="227">
        <f>SUM('свод 12 м-цев'!VH50:VH51)/VO25</f>
        <v>0.94</v>
      </c>
      <c r="VS25" s="227">
        <f>SUM('свод 12 м-цев'!VI50:VI51)/VT25</f>
        <v>0.94000000000000006</v>
      </c>
      <c r="VT25" s="14">
        <f>SUM('свод 12 м-цев'!VJ50:VJ51)</f>
        <v>37</v>
      </c>
      <c r="VU25" s="14">
        <f>SUM('свод 12 м-цев'!VK50:VK51)</f>
        <v>828318.47999999986</v>
      </c>
      <c r="VV25" s="14">
        <f>SUM('свод 12 м-цев'!VL50:VL51)</f>
        <v>0</v>
      </c>
      <c r="VW25" s="14">
        <f>SUM('свод 12 м-цев'!VM50:VM51)</f>
        <v>0</v>
      </c>
      <c r="VX25" s="14">
        <f>SUM('свод 12 м-цев'!VN50:VN51)</f>
        <v>-8</v>
      </c>
      <c r="VY25" s="14">
        <f>SUM('свод 12 м-цев'!VO50:VO51)</f>
        <v>-212162.70719999995</v>
      </c>
      <c r="VZ25" s="14">
        <f>SUM('свод 12 м-цев'!WC50:WC51)</f>
        <v>62</v>
      </c>
      <c r="WA25" s="14">
        <f>SUM('свод 12 м-цев'!WD50:WD51)</f>
        <v>1902869.4304533335</v>
      </c>
      <c r="WB25" s="14">
        <f>SUM('свод 12 м-цев'!WE50:WE51)</f>
        <v>62</v>
      </c>
      <c r="WC25" s="14">
        <f>SUM('свод 12 м-цев'!WF50:WF51)</f>
        <v>1902869.4304533335</v>
      </c>
      <c r="WD25" s="227">
        <f>SUM('свод 12 м-цев'!WG50:WG51)/VZ25</f>
        <v>0.94</v>
      </c>
      <c r="WE25" s="227">
        <f>SUM('свод 12 м-цев'!WH50:WH51)/WB25</f>
        <v>0.94</v>
      </c>
      <c r="WF25" s="227">
        <f>SUM('свод 12 м-цев'!WI50:WI51)/WG25</f>
        <v>0.94</v>
      </c>
      <c r="WG25" s="14">
        <f>SUM('свод 12 м-цев'!WJ50:WJ51)</f>
        <v>95</v>
      </c>
      <c r="WH25" s="14">
        <f>SUM('свод 12 м-цев'!WK50:WK51)</f>
        <v>2914568.09</v>
      </c>
      <c r="WI25" s="14">
        <f>SUM('свод 12 м-цев'!WL50:WL51)</f>
        <v>0</v>
      </c>
      <c r="WJ25" s="14">
        <f>SUM('свод 12 м-цев'!WM50:WM51)</f>
        <v>0</v>
      </c>
      <c r="WK25" s="14">
        <f>SUM('свод 12 м-цев'!WN50:WN51)</f>
        <v>33</v>
      </c>
      <c r="WL25" s="14">
        <f>SUM('свод 12 м-цев'!WO50:WO51)</f>
        <v>1011698.6595466663</v>
      </c>
      <c r="WM25" s="220">
        <f t="shared" ref="WM25:WT39" si="21">SUM(KZ25,LM25,LZ25,MM25,MZ25,NM25,NZ25,OM25,OZ25,PM25,PZ25,QM25,QZ25,RM25,RZ25,SM25,SZ25,TM25,TZ25,UM25,UZ25,VM25,VZ25)</f>
        <v>870</v>
      </c>
      <c r="WN25" s="220">
        <f t="shared" si="21"/>
        <v>16453722.265393334</v>
      </c>
      <c r="WO25" s="220">
        <f t="shared" si="21"/>
        <v>870</v>
      </c>
      <c r="WP25" s="220">
        <f t="shared" si="21"/>
        <v>16453722.265393334</v>
      </c>
      <c r="WQ25" s="227">
        <f>SUM('свод 12 м-цев'!WT50:WT51)/WM25</f>
        <v>0.94</v>
      </c>
      <c r="WR25" s="227">
        <f>SUM('свод 12 м-цев'!WU50:WU51)/WO25</f>
        <v>0.94</v>
      </c>
      <c r="WS25" s="227">
        <f>SUM('свод 12 м-цев'!WV50:WV51)/WT25</f>
        <v>0.94</v>
      </c>
      <c r="WT25" s="220">
        <f t="shared" ref="WT25:WW38" si="22">SUM(LG25,LT25,MG25,MT25,NG25,NT25,OG25,OT25,PG25,PT25,QG25,QT25,RG25,RT25,SG25,ST25,TG25,TT25,UG25,UT25,VG25,VT25,WG25)</f>
        <v>1047</v>
      </c>
      <c r="WU25" s="220">
        <f t="shared" si="22"/>
        <v>19698438.219999999</v>
      </c>
      <c r="WV25" s="220">
        <f t="shared" si="22"/>
        <v>4</v>
      </c>
      <c r="WW25" s="220">
        <f t="shared" si="22"/>
        <v>67350.77</v>
      </c>
      <c r="WX25" s="26">
        <f t="shared" si="17"/>
        <v>177</v>
      </c>
      <c r="WY25" s="26">
        <f t="shared" si="18"/>
        <v>3244715.9546066653</v>
      </c>
      <c r="WZ25" s="220">
        <f t="shared" ref="WZ25:XH30" si="23">SUM(DM25,KM25,WM25)</f>
        <v>1089</v>
      </c>
      <c r="XA25" s="220">
        <f t="shared" si="23"/>
        <v>20134312.618469335</v>
      </c>
      <c r="XB25" s="220">
        <f t="shared" si="23"/>
        <v>1089</v>
      </c>
      <c r="XC25" s="220">
        <f t="shared" si="23"/>
        <v>20134312.618469335</v>
      </c>
      <c r="XD25" s="227">
        <f>SUM('свод 12 м-цев'!XG50:XG51)/WZ25</f>
        <v>0.96694214876033058</v>
      </c>
      <c r="XE25" s="227">
        <f>SUM('свод 12 м-цев'!XH50:XH51)/XB25</f>
        <v>0.96694214876033058</v>
      </c>
      <c r="XF25" s="227">
        <f>SUM('свод 12 м-цев'!XI50:XI51)/XG25</f>
        <v>0.97169783096484652</v>
      </c>
      <c r="XG25" s="220">
        <f t="shared" si="23"/>
        <v>1337</v>
      </c>
      <c r="XH25" s="220">
        <f t="shared" si="23"/>
        <v>24531662.689999998</v>
      </c>
      <c r="XI25" s="220">
        <f t="shared" ref="XI25:XJ42" si="24">SUM(DV25,KV25,WV25)</f>
        <v>8</v>
      </c>
      <c r="XJ25" s="220">
        <f t="shared" si="24"/>
        <v>111129.01000000001</v>
      </c>
      <c r="XK25" s="26">
        <f t="shared" si="4"/>
        <v>248</v>
      </c>
      <c r="XL25" s="26">
        <f t="shared" si="5"/>
        <v>4397350.0715306625</v>
      </c>
    </row>
    <row r="26" spans="1:636" ht="30" x14ac:dyDescent="0.25">
      <c r="A26" s="191" t="s">
        <v>271</v>
      </c>
      <c r="B26" s="111">
        <v>39</v>
      </c>
      <c r="C26" s="16" t="s">
        <v>448</v>
      </c>
      <c r="D26" s="12" t="e">
        <f>#REF!</f>
        <v>#REF!</v>
      </c>
      <c r="E26" s="12">
        <v>10127</v>
      </c>
      <c r="F26" s="100">
        <v>1.79</v>
      </c>
      <c r="G26" s="13">
        <v>1</v>
      </c>
      <c r="H26" s="12">
        <v>1.4</v>
      </c>
      <c r="I26" s="12">
        <v>1.68</v>
      </c>
      <c r="J26" s="12">
        <v>2.23</v>
      </c>
      <c r="K26" s="12">
        <v>2.39</v>
      </c>
      <c r="L26" s="123">
        <v>2.57</v>
      </c>
      <c r="M26" s="14">
        <f>'свод 12 м-цев'!P52</f>
        <v>0</v>
      </c>
      <c r="N26" s="14">
        <f>'свод 12 м-цев'!Q52</f>
        <v>0</v>
      </c>
      <c r="O26" s="14">
        <f>'свод 12 м-цев'!R52</f>
        <v>0</v>
      </c>
      <c r="P26" s="14">
        <f>'свод 12 м-цев'!S52</f>
        <v>0</v>
      </c>
      <c r="Q26" s="227" t="e">
        <f>'свод 12 м-цев'!T52/M26</f>
        <v>#DIV/0!</v>
      </c>
      <c r="R26" s="227" t="e">
        <f>'свод 12 м-цев'!U52/O26</f>
        <v>#DIV/0!</v>
      </c>
      <c r="S26" s="227" t="e">
        <f>'свод 12 м-цев'!V52/T26</f>
        <v>#DIV/0!</v>
      </c>
      <c r="T26" s="14">
        <f>'свод 12 м-цев'!W52</f>
        <v>0</v>
      </c>
      <c r="U26" s="14">
        <f>'свод 12 м-цев'!X52</f>
        <v>0</v>
      </c>
      <c r="V26" s="14">
        <f>'свод 12 м-цев'!Y52</f>
        <v>0</v>
      </c>
      <c r="W26" s="14">
        <f>'свод 12 м-цев'!Z52</f>
        <v>0</v>
      </c>
      <c r="X26" s="14">
        <f>'свод 12 м-цев'!AA52</f>
        <v>0</v>
      </c>
      <c r="Y26" s="14">
        <f>'свод 12 м-цев'!AB52</f>
        <v>0</v>
      </c>
      <c r="Z26" s="14">
        <f>'свод 12 м-цев'!AC52</f>
        <v>0</v>
      </c>
      <c r="AA26" s="14">
        <f>'свод 12 м-цев'!AD52</f>
        <v>0</v>
      </c>
      <c r="AB26" s="14">
        <f>'свод 12 м-цев'!AE52</f>
        <v>0</v>
      </c>
      <c r="AC26" s="14">
        <f>'свод 12 м-цев'!AF52</f>
        <v>0</v>
      </c>
      <c r="AD26" s="227" t="e">
        <f>'свод 12 м-цев'!AG52/Z26</f>
        <v>#DIV/0!</v>
      </c>
      <c r="AE26" s="227" t="e">
        <f>'свод 12 м-цев'!AH52/AB26</f>
        <v>#DIV/0!</v>
      </c>
      <c r="AF26" s="227" t="e">
        <f>'свод 12 м-цев'!AI52/AG26</f>
        <v>#DIV/0!</v>
      </c>
      <c r="AG26" s="14">
        <f>'свод 12 м-цев'!AJ52</f>
        <v>0</v>
      </c>
      <c r="AH26" s="14">
        <f>'свод 12 м-цев'!AK52</f>
        <v>0</v>
      </c>
      <c r="AI26" s="14">
        <f>'свод 12 м-цев'!AL52</f>
        <v>0</v>
      </c>
      <c r="AJ26" s="14">
        <f>'свод 12 м-цев'!AM52</f>
        <v>0</v>
      </c>
      <c r="AK26" s="14">
        <f>'свод 12 м-цев'!AN52</f>
        <v>0</v>
      </c>
      <c r="AL26" s="14">
        <f>'свод 12 м-цев'!AO52</f>
        <v>0</v>
      </c>
      <c r="AM26" s="14">
        <f>'свод 12 м-цев'!AP52</f>
        <v>0</v>
      </c>
      <c r="AN26" s="14">
        <f>'свод 12 м-цев'!AQ52</f>
        <v>0</v>
      </c>
      <c r="AO26" s="14">
        <f>'свод 12 м-цев'!AR52</f>
        <v>0</v>
      </c>
      <c r="AP26" s="14">
        <f>'свод 12 м-цев'!AS52</f>
        <v>0</v>
      </c>
      <c r="AQ26" s="227"/>
      <c r="AR26" s="227"/>
      <c r="AS26" s="227"/>
      <c r="AT26" s="14">
        <f>'свод 12 м-цев'!AW52</f>
        <v>0</v>
      </c>
      <c r="AU26" s="14">
        <f>'свод 12 м-цев'!AX52</f>
        <v>0</v>
      </c>
      <c r="AV26" s="14">
        <f>'свод 12 м-цев'!AY52</f>
        <v>0</v>
      </c>
      <c r="AW26" s="14">
        <f>'свод 12 м-цев'!AZ52</f>
        <v>0</v>
      </c>
      <c r="AX26" s="14">
        <f>'свод 12 м-цев'!BA52</f>
        <v>0</v>
      </c>
      <c r="AY26" s="14">
        <f>'свод 12 м-цев'!BB52</f>
        <v>0</v>
      </c>
      <c r="AZ26" s="14">
        <f>'свод 12 м-цев'!BC52</f>
        <v>0</v>
      </c>
      <c r="BA26" s="14">
        <f>'свод 12 м-цев'!BD52</f>
        <v>0</v>
      </c>
      <c r="BB26" s="14">
        <f>'свод 12 м-цев'!BE52</f>
        <v>0</v>
      </c>
      <c r="BC26" s="14">
        <f>'свод 12 м-цев'!BF52</f>
        <v>0</v>
      </c>
      <c r="BD26" s="227" t="e">
        <f>'свод 12 м-цев'!BG52/AZ26</f>
        <v>#DIV/0!</v>
      </c>
      <c r="BE26" s="227" t="e">
        <f>'свод 12 м-цев'!BH52/BB26</f>
        <v>#DIV/0!</v>
      </c>
      <c r="BF26" s="227" t="e">
        <f>'свод 12 м-цев'!BI52/BG26</f>
        <v>#DIV/0!</v>
      </c>
      <c r="BG26" s="14">
        <f>'свод 12 м-цев'!BJ52</f>
        <v>0</v>
      </c>
      <c r="BH26" s="14">
        <f>'свод 12 м-цев'!BK52</f>
        <v>0</v>
      </c>
      <c r="BI26" s="14">
        <f>'свод 12 м-цев'!BL52</f>
        <v>0</v>
      </c>
      <c r="BJ26" s="14">
        <f>'свод 12 м-цев'!BM52</f>
        <v>0</v>
      </c>
      <c r="BK26" s="14">
        <f>'свод 12 м-цев'!BN52</f>
        <v>0</v>
      </c>
      <c r="BL26" s="14">
        <f>'свод 12 м-цев'!BO52</f>
        <v>0</v>
      </c>
      <c r="BM26" s="14">
        <f>'свод 12 м-цев'!BP52</f>
        <v>0</v>
      </c>
      <c r="BN26" s="14">
        <f>'свод 12 м-цев'!BQ52</f>
        <v>0</v>
      </c>
      <c r="BO26" s="14">
        <f>'свод 12 м-цев'!BR52</f>
        <v>0</v>
      </c>
      <c r="BP26" s="14">
        <f>'свод 12 м-цев'!BS52</f>
        <v>0</v>
      </c>
      <c r="BQ26" s="227" t="e">
        <f>'свод 12 м-цев'!BT52/BM26</f>
        <v>#DIV/0!</v>
      </c>
      <c r="BR26" s="227" t="e">
        <f>'свод 12 м-цев'!BU52/BO26</f>
        <v>#DIV/0!</v>
      </c>
      <c r="BS26" s="227" t="e">
        <f>'свод 12 м-цев'!BV52/BT26</f>
        <v>#DIV/0!</v>
      </c>
      <c r="BT26" s="14">
        <f>'свод 12 м-цев'!BW52</f>
        <v>0</v>
      </c>
      <c r="BU26" s="14">
        <f>'свод 12 м-цев'!BX52</f>
        <v>0</v>
      </c>
      <c r="BV26" s="14">
        <f>'свод 12 м-цев'!BY52</f>
        <v>0</v>
      </c>
      <c r="BW26" s="14">
        <f>'свод 12 м-цев'!BZ52</f>
        <v>0</v>
      </c>
      <c r="BX26" s="14">
        <f>'свод 12 м-цев'!CA52</f>
        <v>0</v>
      </c>
      <c r="BY26" s="14">
        <f>'свод 12 м-цев'!CB52</f>
        <v>0</v>
      </c>
      <c r="BZ26" s="14">
        <f>'свод 12 м-цев'!CC52</f>
        <v>0</v>
      </c>
      <c r="CA26" s="14">
        <f>'свод 12 м-цев'!CD52</f>
        <v>0</v>
      </c>
      <c r="CB26" s="14">
        <f>'свод 12 м-цев'!CE52</f>
        <v>0</v>
      </c>
      <c r="CC26" s="14">
        <f>'свод 12 м-цев'!CF52</f>
        <v>0</v>
      </c>
      <c r="CD26" s="227" t="e">
        <f>'свод 12 м-цев'!CG52/BZ26</f>
        <v>#DIV/0!</v>
      </c>
      <c r="CE26" s="227" t="e">
        <f>'свод 12 м-цев'!CH52/CB26</f>
        <v>#DIV/0!</v>
      </c>
      <c r="CF26" s="227" t="e">
        <f>'свод 12 м-цев'!CI52/CG26</f>
        <v>#DIV/0!</v>
      </c>
      <c r="CG26" s="14">
        <f>'свод 12 м-цев'!CJ52</f>
        <v>0</v>
      </c>
      <c r="CH26" s="14">
        <f>'свод 12 м-цев'!CK52</f>
        <v>0</v>
      </c>
      <c r="CI26" s="14">
        <f>'свод 12 м-цев'!CL52</f>
        <v>0</v>
      </c>
      <c r="CJ26" s="14">
        <f>'свод 12 м-цев'!CM52</f>
        <v>0</v>
      </c>
      <c r="CK26" s="14">
        <f>'свод 12 м-цев'!CN52</f>
        <v>0</v>
      </c>
      <c r="CL26" s="14">
        <f>'свод 12 м-цев'!CO52</f>
        <v>0</v>
      </c>
      <c r="CM26" s="14">
        <f>'свод 12 м-цев'!CP52</f>
        <v>0</v>
      </c>
      <c r="CN26" s="14">
        <f>'свод 12 м-цев'!CQ52</f>
        <v>0</v>
      </c>
      <c r="CO26" s="14">
        <f>'свод 12 м-цев'!CR52</f>
        <v>0</v>
      </c>
      <c r="CP26" s="14">
        <f>'свод 12 м-цев'!CS52</f>
        <v>0</v>
      </c>
      <c r="CQ26" s="227" t="e">
        <f>'свод 12 м-цев'!CT52/CM26</f>
        <v>#DIV/0!</v>
      </c>
      <c r="CR26" s="227" t="e">
        <f>'свод 12 м-цев'!CU52/CO26</f>
        <v>#DIV/0!</v>
      </c>
      <c r="CS26" s="227" t="e">
        <f>'свод 12 м-цев'!CV52/CT26</f>
        <v>#DIV/0!</v>
      </c>
      <c r="CT26" s="14">
        <f>'свод 12 м-цев'!CW52</f>
        <v>0</v>
      </c>
      <c r="CU26" s="14">
        <f>'свод 12 м-цев'!CX52</f>
        <v>0</v>
      </c>
      <c r="CV26" s="14">
        <f>'свод 12 м-цев'!CY52</f>
        <v>0</v>
      </c>
      <c r="CW26" s="14">
        <f>'свод 12 м-цев'!CZ52</f>
        <v>0</v>
      </c>
      <c r="CX26" s="14">
        <f>'свод 12 м-цев'!DA52</f>
        <v>0</v>
      </c>
      <c r="CY26" s="14">
        <f>'свод 12 м-цев'!DB52</f>
        <v>0</v>
      </c>
      <c r="CZ26" s="14">
        <f>'свод 12 м-цев'!DC52</f>
        <v>0</v>
      </c>
      <c r="DA26" s="14">
        <f>'свод 12 м-цев'!DD52</f>
        <v>0</v>
      </c>
      <c r="DB26" s="14">
        <f>'свод 12 м-цев'!DE52</f>
        <v>0</v>
      </c>
      <c r="DC26" s="14">
        <f>'свод 12 м-цев'!DF52</f>
        <v>0</v>
      </c>
      <c r="DD26" s="227" t="e">
        <f>'свод 12 м-цев'!DG52/CZ26</f>
        <v>#DIV/0!</v>
      </c>
      <c r="DE26" s="227" t="e">
        <f>'свод 12 м-цев'!DH52/DB26</f>
        <v>#DIV/0!</v>
      </c>
      <c r="DF26" s="227" t="e">
        <f>'свод 12 м-цев'!DI52/DG26</f>
        <v>#DIV/0!</v>
      </c>
      <c r="DG26" s="14">
        <f>'свод 12 м-цев'!DJ52</f>
        <v>0</v>
      </c>
      <c r="DH26" s="14">
        <f>'свод 12 м-цев'!DK52</f>
        <v>0</v>
      </c>
      <c r="DI26" s="14">
        <f>'свод 12 м-цев'!DL52</f>
        <v>0</v>
      </c>
      <c r="DJ26" s="14">
        <f>'свод 12 м-цев'!DM52</f>
        <v>0</v>
      </c>
      <c r="DK26" s="14">
        <f>'свод 12 м-цев'!DN52</f>
        <v>0</v>
      </c>
      <c r="DL26" s="14">
        <f>'свод 12 м-цев'!DO52</f>
        <v>0</v>
      </c>
      <c r="DM26" s="172">
        <f t="shared" si="6"/>
        <v>0</v>
      </c>
      <c r="DN26" s="172">
        <f t="shared" si="7"/>
        <v>0</v>
      </c>
      <c r="DO26" s="172">
        <f t="shared" si="8"/>
        <v>0</v>
      </c>
      <c r="DP26" s="172">
        <f t="shared" si="9"/>
        <v>0</v>
      </c>
      <c r="DQ26" s="227" t="e">
        <f>'свод 12 м-цев'!DT52/DM26</f>
        <v>#DIV/0!</v>
      </c>
      <c r="DR26" s="227" t="e">
        <f>'свод 12 м-цев'!DU52/DO26</f>
        <v>#DIV/0!</v>
      </c>
      <c r="DS26" s="227" t="e">
        <f>'свод 12 м-цев'!DV52/DT26</f>
        <v>#DIV/0!</v>
      </c>
      <c r="DT26" s="172">
        <f t="shared" si="10"/>
        <v>0</v>
      </c>
      <c r="DU26" s="172">
        <f t="shared" si="11"/>
        <v>0</v>
      </c>
      <c r="DV26" s="172">
        <f t="shared" si="12"/>
        <v>0</v>
      </c>
      <c r="DW26" s="172">
        <f t="shared" si="13"/>
        <v>0</v>
      </c>
      <c r="DX26" s="172">
        <f t="shared" si="14"/>
        <v>0</v>
      </c>
      <c r="DY26" s="172">
        <f t="shared" si="15"/>
        <v>0</v>
      </c>
      <c r="DZ26" s="14">
        <f>'свод 12 м-цев'!EC52</f>
        <v>0</v>
      </c>
      <c r="EA26" s="14">
        <f>'свод 12 м-цев'!ED52</f>
        <v>0</v>
      </c>
      <c r="EB26" s="14">
        <f>'свод 12 м-цев'!EE52</f>
        <v>0</v>
      </c>
      <c r="EC26" s="14">
        <f>'свод 12 м-цев'!EF52</f>
        <v>0</v>
      </c>
      <c r="ED26" s="227" t="e">
        <f>'свод 12 м-цев'!EG52/DZ26</f>
        <v>#DIV/0!</v>
      </c>
      <c r="EE26" s="227" t="e">
        <f>'свод 12 м-цев'!EH52/EB26</f>
        <v>#DIV/0!</v>
      </c>
      <c r="EF26" s="227" t="e">
        <f>'свод 12 м-цев'!EI52/EG26</f>
        <v>#DIV/0!</v>
      </c>
      <c r="EG26" s="14">
        <f>'свод 12 м-цев'!EJ52</f>
        <v>0</v>
      </c>
      <c r="EH26" s="14">
        <f>'свод 12 м-цев'!EK52</f>
        <v>0</v>
      </c>
      <c r="EI26" s="14">
        <f>'свод 12 м-цев'!EL52</f>
        <v>0</v>
      </c>
      <c r="EJ26" s="14">
        <f>'свод 12 м-цев'!EM52</f>
        <v>0</v>
      </c>
      <c r="EK26" s="14">
        <f>'свод 12 м-цев'!EN52</f>
        <v>0</v>
      </c>
      <c r="EL26" s="14">
        <f>'свод 12 м-цев'!EO52</f>
        <v>0</v>
      </c>
      <c r="EM26" s="14">
        <f>'свод 12 м-цев'!EP52</f>
        <v>0</v>
      </c>
      <c r="EN26" s="14">
        <f>'свод 12 м-цев'!EQ52</f>
        <v>0</v>
      </c>
      <c r="EO26" s="14">
        <f>'свод 12 м-цев'!ER52</f>
        <v>0</v>
      </c>
      <c r="EP26" s="14">
        <f>'свод 12 м-цев'!ES52</f>
        <v>0</v>
      </c>
      <c r="EQ26" s="227" t="e">
        <f>'свод 12 м-цев'!ET52/EM26</f>
        <v>#DIV/0!</v>
      </c>
      <c r="ER26" s="227" t="e">
        <f>'свод 12 м-цев'!EU52/EO26</f>
        <v>#DIV/0!</v>
      </c>
      <c r="ES26" s="227" t="e">
        <f>'свод 12 м-цев'!EV52/ET26</f>
        <v>#DIV/0!</v>
      </c>
      <c r="ET26" s="14">
        <f>'свод 12 м-цев'!EW52</f>
        <v>0</v>
      </c>
      <c r="EU26" s="14">
        <f>'свод 12 м-цев'!EX52</f>
        <v>0</v>
      </c>
      <c r="EV26" s="14">
        <f>'свод 12 м-цев'!EY52</f>
        <v>0</v>
      </c>
      <c r="EW26" s="14">
        <f>'свод 12 м-цев'!EZ52</f>
        <v>0</v>
      </c>
      <c r="EX26" s="14">
        <f>'свод 12 м-цев'!FA52</f>
        <v>0</v>
      </c>
      <c r="EY26" s="14">
        <f>'свод 12 м-цев'!FB52</f>
        <v>0</v>
      </c>
      <c r="EZ26" s="14">
        <f>'свод 12 м-цев'!FC52</f>
        <v>0</v>
      </c>
      <c r="FA26" s="14">
        <f>'свод 12 м-цев'!FD52</f>
        <v>0</v>
      </c>
      <c r="FB26" s="14">
        <f>'свод 12 м-цев'!FE52</f>
        <v>0</v>
      </c>
      <c r="FC26" s="14">
        <f>'свод 12 м-цев'!FF52</f>
        <v>0</v>
      </c>
      <c r="FD26" s="227" t="e">
        <f>'свод 12 м-цев'!FG52/EZ26</f>
        <v>#DIV/0!</v>
      </c>
      <c r="FE26" s="227" t="e">
        <f>'свод 12 м-цев'!FH52/FB26</f>
        <v>#DIV/0!</v>
      </c>
      <c r="FF26" s="227" t="e">
        <f>'свод 12 м-цев'!FI52/FG26</f>
        <v>#DIV/0!</v>
      </c>
      <c r="FG26" s="14">
        <f>'свод 12 м-цев'!FJ52</f>
        <v>0</v>
      </c>
      <c r="FH26" s="14">
        <f>'свод 12 м-цев'!FK52</f>
        <v>0</v>
      </c>
      <c r="FI26" s="14">
        <f>'свод 12 м-цев'!FL52</f>
        <v>0</v>
      </c>
      <c r="FJ26" s="14">
        <f>'свод 12 м-цев'!FM52</f>
        <v>0</v>
      </c>
      <c r="FK26" s="14">
        <f>'свод 12 м-цев'!FN52</f>
        <v>0</v>
      </c>
      <c r="FL26" s="14">
        <f>'свод 12 м-цев'!FO52</f>
        <v>0</v>
      </c>
      <c r="FM26" s="14">
        <f>'свод 12 м-цев'!FP52</f>
        <v>0</v>
      </c>
      <c r="FN26" s="14">
        <f>'свод 12 м-цев'!FQ52</f>
        <v>0</v>
      </c>
      <c r="FO26" s="14">
        <f>'свод 12 м-цев'!FR52</f>
        <v>0</v>
      </c>
      <c r="FP26" s="14">
        <f>'свод 12 м-цев'!FS52</f>
        <v>0</v>
      </c>
      <c r="FQ26" s="227" t="e">
        <f>'свод 12 м-цев'!FT52/FM26</f>
        <v>#DIV/0!</v>
      </c>
      <c r="FR26" s="227" t="e">
        <f>'свод 12 м-цев'!FU52/FO26</f>
        <v>#DIV/0!</v>
      </c>
      <c r="FS26" s="227" t="e">
        <f>'свод 12 м-цев'!FV52/FT26</f>
        <v>#DIV/0!</v>
      </c>
      <c r="FT26" s="14">
        <f>'свод 12 м-цев'!FW52</f>
        <v>0</v>
      </c>
      <c r="FU26" s="14">
        <f>'свод 12 м-цев'!FX52</f>
        <v>0</v>
      </c>
      <c r="FV26" s="14">
        <f>'свод 12 м-цев'!FY52</f>
        <v>0</v>
      </c>
      <c r="FW26" s="14">
        <f>'свод 12 м-цев'!FZ52</f>
        <v>0</v>
      </c>
      <c r="FX26" s="14">
        <f>'свод 12 м-цев'!GA52</f>
        <v>0</v>
      </c>
      <c r="FY26" s="14">
        <f>'свод 12 м-цев'!GB52</f>
        <v>0</v>
      </c>
      <c r="FZ26" s="14">
        <f>'свод 12 м-цев'!GC52</f>
        <v>0</v>
      </c>
      <c r="GA26" s="14">
        <f>'свод 12 м-цев'!GD52</f>
        <v>0</v>
      </c>
      <c r="GB26" s="14">
        <f>'свод 12 м-цев'!GE52</f>
        <v>0</v>
      </c>
      <c r="GC26" s="14">
        <f>'свод 12 м-цев'!GF52</f>
        <v>0</v>
      </c>
      <c r="GD26" s="227" t="e">
        <f>'свод 12 м-цев'!GG52/FZ26</f>
        <v>#DIV/0!</v>
      </c>
      <c r="GE26" s="227" t="e">
        <f>'свод 12 м-цев'!GH52/GB26</f>
        <v>#DIV/0!</v>
      </c>
      <c r="GF26" s="227" t="e">
        <f>'свод 12 м-цев'!GI52/GG26</f>
        <v>#DIV/0!</v>
      </c>
      <c r="GG26" s="14">
        <f>'свод 12 м-цев'!GJ52</f>
        <v>0</v>
      </c>
      <c r="GH26" s="14">
        <f>'свод 12 м-цев'!GK52</f>
        <v>0</v>
      </c>
      <c r="GI26" s="14">
        <f>'свод 12 м-цев'!GL52</f>
        <v>0</v>
      </c>
      <c r="GJ26" s="14">
        <f>'свод 12 м-цев'!GM52</f>
        <v>0</v>
      </c>
      <c r="GK26" s="14">
        <f>'свод 12 м-цев'!GN52</f>
        <v>0</v>
      </c>
      <c r="GL26" s="14">
        <f>'свод 12 м-цев'!GO52</f>
        <v>0</v>
      </c>
      <c r="GM26" s="14">
        <f>'свод 12 м-цев'!GP52</f>
        <v>0</v>
      </c>
      <c r="GN26" s="14">
        <f>'свод 12 м-цев'!GQ52</f>
        <v>0</v>
      </c>
      <c r="GO26" s="14">
        <f>'свод 12 м-цев'!GR52</f>
        <v>0</v>
      </c>
      <c r="GP26" s="14">
        <f>'свод 12 м-цев'!GS52</f>
        <v>0</v>
      </c>
      <c r="GQ26" s="227" t="e">
        <f>'свод 12 м-цев'!GT52/GM26</f>
        <v>#DIV/0!</v>
      </c>
      <c r="GR26" s="227" t="e">
        <f>'свод 12 м-цев'!GU52/GO26</f>
        <v>#DIV/0!</v>
      </c>
      <c r="GS26" s="227" t="e">
        <f>'свод 12 м-цев'!GV52/GT26</f>
        <v>#DIV/0!</v>
      </c>
      <c r="GT26" s="14">
        <f>'свод 12 м-цев'!GW52</f>
        <v>0</v>
      </c>
      <c r="GU26" s="14">
        <f>'свод 12 м-цев'!GX52</f>
        <v>0</v>
      </c>
      <c r="GV26" s="14">
        <f>'свод 12 м-цев'!GY52</f>
        <v>0</v>
      </c>
      <c r="GW26" s="14">
        <f>'свод 12 м-цев'!GZ52</f>
        <v>0</v>
      </c>
      <c r="GX26" s="14">
        <f>'свод 12 м-цев'!HA52</f>
        <v>0</v>
      </c>
      <c r="GY26" s="14">
        <f>'свод 12 м-цев'!HB52</f>
        <v>0</v>
      </c>
      <c r="GZ26" s="14">
        <f>'свод 12 м-цев'!HP52</f>
        <v>0</v>
      </c>
      <c r="HA26" s="14">
        <f>'свод 12 м-цев'!HQ52</f>
        <v>0</v>
      </c>
      <c r="HB26" s="14">
        <f>'свод 12 м-цев'!HR52</f>
        <v>0</v>
      </c>
      <c r="HC26" s="14">
        <f>'свод 12 м-цев'!HS52</f>
        <v>0</v>
      </c>
      <c r="HD26" s="227" t="e">
        <f>'свод 12 м-цев'!HT52/GZ26</f>
        <v>#DIV/0!</v>
      </c>
      <c r="HE26" s="227" t="e">
        <f>'свод 12 м-цев'!HU52/HB26</f>
        <v>#DIV/0!</v>
      </c>
      <c r="HF26" s="227" t="e">
        <f>'свод 12 м-цев'!HV52/HG26</f>
        <v>#DIV/0!</v>
      </c>
      <c r="HG26" s="14">
        <f>'свод 12 м-цев'!HW52</f>
        <v>0</v>
      </c>
      <c r="HH26" s="14">
        <f>'свод 12 м-цев'!HX52</f>
        <v>0</v>
      </c>
      <c r="HI26" s="14">
        <f>'свод 12 м-цев'!HY52</f>
        <v>0</v>
      </c>
      <c r="HJ26" s="14">
        <f>'свод 12 м-цев'!HZ52</f>
        <v>0</v>
      </c>
      <c r="HK26" s="14">
        <f>'свод 12 м-цев'!IA52</f>
        <v>0</v>
      </c>
      <c r="HL26" s="14">
        <f>'свод 12 м-цев'!IB52</f>
        <v>0</v>
      </c>
      <c r="HM26" s="14">
        <f>'свод 12 м-цев'!IC52</f>
        <v>0</v>
      </c>
      <c r="HN26" s="14">
        <f>'свод 12 м-цев'!ID52</f>
        <v>0</v>
      </c>
      <c r="HO26" s="14">
        <f>'свод 12 м-цев'!IE52</f>
        <v>0</v>
      </c>
      <c r="HP26" s="14">
        <f>'свод 12 м-цев'!IF52</f>
        <v>0</v>
      </c>
      <c r="HQ26" s="227" t="e">
        <f>'свод 12 м-цев'!IG52/HM26</f>
        <v>#DIV/0!</v>
      </c>
      <c r="HR26" s="227" t="e">
        <f>'свод 12 м-цев'!IH52/HO26</f>
        <v>#DIV/0!</v>
      </c>
      <c r="HS26" s="227" t="e">
        <f>'свод 12 м-цев'!II52/HT26</f>
        <v>#DIV/0!</v>
      </c>
      <c r="HT26" s="14">
        <f>'свод 12 м-цев'!IJ52</f>
        <v>0</v>
      </c>
      <c r="HU26" s="14">
        <f>'свод 12 м-цев'!IK52</f>
        <v>0</v>
      </c>
      <c r="HV26" s="14">
        <f>'свод 12 м-цев'!IL52</f>
        <v>0</v>
      </c>
      <c r="HW26" s="14">
        <f>'свод 12 м-цев'!IM52</f>
        <v>0</v>
      </c>
      <c r="HX26" s="14">
        <f>'свод 12 м-цев'!IN52</f>
        <v>0</v>
      </c>
      <c r="HY26" s="14">
        <f>'свод 12 м-цев'!IO52</f>
        <v>0</v>
      </c>
      <c r="HZ26" s="14">
        <f>'свод 12 м-цев'!IP52</f>
        <v>0</v>
      </c>
      <c r="IA26" s="14">
        <f>'свод 12 м-цев'!IQ52</f>
        <v>0</v>
      </c>
      <c r="IB26" s="14">
        <f>'свод 12 м-цев'!IR52</f>
        <v>0</v>
      </c>
      <c r="IC26" s="14">
        <f>'свод 12 м-цев'!IS52</f>
        <v>0</v>
      </c>
      <c r="ID26" s="227" t="e">
        <f>'свод 12 м-цев'!IT52/HZ26</f>
        <v>#DIV/0!</v>
      </c>
      <c r="IE26" s="227" t="e">
        <f>'свод 12 м-цев'!IU52/IB26</f>
        <v>#DIV/0!</v>
      </c>
      <c r="IF26" s="227" t="e">
        <f>'свод 12 м-цев'!IV52/IG26</f>
        <v>#DIV/0!</v>
      </c>
      <c r="IG26" s="14">
        <f>'свод 12 м-цев'!IW52</f>
        <v>0</v>
      </c>
      <c r="IH26" s="14">
        <f>'свод 12 м-цев'!IX52</f>
        <v>0</v>
      </c>
      <c r="II26" s="14">
        <f>'свод 12 м-цев'!IY52</f>
        <v>0</v>
      </c>
      <c r="IJ26" s="14">
        <f>'свод 12 м-цев'!IZ52</f>
        <v>0</v>
      </c>
      <c r="IK26" s="14">
        <f>'свод 12 м-цев'!JA52</f>
        <v>0</v>
      </c>
      <c r="IL26" s="14">
        <f>'свод 12 м-цев'!JB52</f>
        <v>0</v>
      </c>
      <c r="IM26" s="14">
        <f>'свод 12 м-цев'!JC52</f>
        <v>0</v>
      </c>
      <c r="IN26" s="14">
        <f>'свод 12 м-цев'!JD52</f>
        <v>0</v>
      </c>
      <c r="IO26" s="14">
        <f>'свод 12 м-цев'!JE52</f>
        <v>0</v>
      </c>
      <c r="IP26" s="14">
        <f>'свод 12 м-цев'!JF52</f>
        <v>0</v>
      </c>
      <c r="IQ26" s="227" t="e">
        <f>'свод 12 м-цев'!JG52/IM26</f>
        <v>#DIV/0!</v>
      </c>
      <c r="IR26" s="227" t="e">
        <f>'свод 12 м-цев'!JH52/IO26</f>
        <v>#DIV/0!</v>
      </c>
      <c r="IS26" s="227" t="e">
        <f>'свод 12 м-цев'!JI52/IT26</f>
        <v>#DIV/0!</v>
      </c>
      <c r="IT26" s="14">
        <f>'свод 12 м-цев'!JJ52</f>
        <v>0</v>
      </c>
      <c r="IU26" s="14">
        <f>'свод 12 м-цев'!JK52</f>
        <v>0</v>
      </c>
      <c r="IV26" s="14">
        <f>'свод 12 м-цев'!JL52</f>
        <v>0</v>
      </c>
      <c r="IW26" s="14">
        <f>'свод 12 м-цев'!JM52</f>
        <v>0</v>
      </c>
      <c r="IX26" s="14">
        <f>'свод 12 м-цев'!JN52</f>
        <v>0</v>
      </c>
      <c r="IY26" s="14">
        <f>'свод 12 м-цев'!JO52</f>
        <v>0</v>
      </c>
      <c r="IZ26" s="14">
        <f>'свод 12 м-цев'!HC52</f>
        <v>0</v>
      </c>
      <c r="JA26" s="14">
        <f>'свод 12 м-цев'!HD52</f>
        <v>0</v>
      </c>
      <c r="JB26" s="14">
        <f>'свод 12 м-цев'!HE52</f>
        <v>0</v>
      </c>
      <c r="JC26" s="14">
        <f>'свод 12 м-цев'!HF52</f>
        <v>0</v>
      </c>
      <c r="JD26" s="227" t="e">
        <f>'свод 12 м-цев'!HG52/IZ26</f>
        <v>#DIV/0!</v>
      </c>
      <c r="JE26" s="227" t="e">
        <f>'свод 12 м-цев'!HH52/JB26</f>
        <v>#DIV/0!</v>
      </c>
      <c r="JF26" s="227" t="e">
        <f>'свод 12 м-цев'!HI52/JG26</f>
        <v>#DIV/0!</v>
      </c>
      <c r="JG26" s="14">
        <f>'свод 12 м-цев'!HJ52</f>
        <v>0</v>
      </c>
      <c r="JH26" s="14">
        <f>'свод 12 м-цев'!HK52</f>
        <v>0</v>
      </c>
      <c r="JI26" s="14">
        <f>'свод 12 м-цев'!HL52</f>
        <v>0</v>
      </c>
      <c r="JJ26" s="14">
        <f>'свод 12 м-цев'!HM52</f>
        <v>0</v>
      </c>
      <c r="JK26" s="14">
        <f>'свод 12 м-цев'!HN52</f>
        <v>0</v>
      </c>
      <c r="JL26" s="14">
        <f>'свод 12 м-цев'!HO52</f>
        <v>0</v>
      </c>
      <c r="JM26" s="14">
        <f>'свод 12 м-цев'!JP52</f>
        <v>0</v>
      </c>
      <c r="JN26" s="14">
        <f>'свод 12 м-цев'!JQ52</f>
        <v>0</v>
      </c>
      <c r="JO26" s="14">
        <f>'свод 12 м-цев'!JR52</f>
        <v>0</v>
      </c>
      <c r="JP26" s="14">
        <f>'свод 12 м-цев'!JS52</f>
        <v>0</v>
      </c>
      <c r="JQ26" s="227"/>
      <c r="JR26" s="227"/>
      <c r="JS26" s="227"/>
      <c r="JT26" s="14">
        <f>'свод 12 м-цев'!JW52</f>
        <v>0</v>
      </c>
      <c r="JU26" s="14">
        <f>'свод 12 м-цев'!JX52</f>
        <v>0</v>
      </c>
      <c r="JV26" s="14">
        <f>'свод 12 м-цев'!JY52</f>
        <v>0</v>
      </c>
      <c r="JW26" s="14">
        <f>'свод 12 м-цев'!JZ52</f>
        <v>0</v>
      </c>
      <c r="JX26" s="14">
        <f>'свод 12 м-цев'!KA52</f>
        <v>0</v>
      </c>
      <c r="JY26" s="14">
        <f>'свод 12 м-цев'!KB52</f>
        <v>0</v>
      </c>
      <c r="JZ26" s="14">
        <f>'свод 12 м-цев'!KC52</f>
        <v>0</v>
      </c>
      <c r="KA26" s="14">
        <f>'свод 12 м-цев'!KD52</f>
        <v>0</v>
      </c>
      <c r="KB26" s="14">
        <f>'свод 12 м-цев'!KE52</f>
        <v>0</v>
      </c>
      <c r="KC26" s="14">
        <f>'свод 12 м-цев'!KF52</f>
        <v>0</v>
      </c>
      <c r="KD26" s="227" t="e">
        <f>'свод 12 м-цев'!KG52/JZ26</f>
        <v>#DIV/0!</v>
      </c>
      <c r="KE26" s="227" t="e">
        <f>'свод 12 м-цев'!KH52/KB26</f>
        <v>#DIV/0!</v>
      </c>
      <c r="KF26" s="227" t="e">
        <f>'свод 12 м-цев'!KI52/KG26</f>
        <v>#DIV/0!</v>
      </c>
      <c r="KG26" s="14">
        <f>'свод 12 м-цев'!KJ52</f>
        <v>0</v>
      </c>
      <c r="KH26" s="14">
        <f>'свод 12 м-цев'!KK52</f>
        <v>0</v>
      </c>
      <c r="KI26" s="14">
        <f>'свод 12 м-цев'!KL52</f>
        <v>0</v>
      </c>
      <c r="KJ26" s="14">
        <f>'свод 12 м-цев'!KM52</f>
        <v>0</v>
      </c>
      <c r="KK26" s="14">
        <f>'свод 12 м-цев'!KN52</f>
        <v>0</v>
      </c>
      <c r="KL26" s="14">
        <f>'свод 12 м-цев'!KO52</f>
        <v>0</v>
      </c>
      <c r="KM26" s="14">
        <f>'свод 12 м-цев'!KP52</f>
        <v>0</v>
      </c>
      <c r="KN26" s="14">
        <f>'свод 12 м-цев'!KQ52</f>
        <v>0</v>
      </c>
      <c r="KO26" s="14">
        <f>'свод 12 м-цев'!KR52</f>
        <v>0</v>
      </c>
      <c r="KP26" s="14">
        <f>'свод 12 м-цев'!KS52</f>
        <v>0</v>
      </c>
      <c r="KQ26" s="227" t="e">
        <f>'свод 12 м-цев'!KT52/KM26</f>
        <v>#DIV/0!</v>
      </c>
      <c r="KR26" s="227" t="e">
        <f>'свод 12 м-цев'!KU52/KO26</f>
        <v>#DIV/0!</v>
      </c>
      <c r="KS26" s="227" t="e">
        <f>'свод 12 м-цев'!KV52/KT26</f>
        <v>#DIV/0!</v>
      </c>
      <c r="KT26" s="14">
        <f>'свод 12 м-цев'!KW52</f>
        <v>0</v>
      </c>
      <c r="KU26" s="14">
        <f>'свод 12 м-цев'!KX52</f>
        <v>0</v>
      </c>
      <c r="KV26" s="14">
        <f>'свод 12 м-цев'!KY52</f>
        <v>0</v>
      </c>
      <c r="KW26" s="14">
        <f>'свод 12 м-цев'!KZ52</f>
        <v>0</v>
      </c>
      <c r="KX26" s="14">
        <f>'свод 12 м-цев'!LA52</f>
        <v>0</v>
      </c>
      <c r="KY26" s="14">
        <f>'свод 12 м-цев'!LB52</f>
        <v>0</v>
      </c>
      <c r="KZ26" s="14">
        <f>'свод 12 м-цев'!LC52</f>
        <v>0</v>
      </c>
      <c r="LA26" s="14">
        <f>'свод 12 м-цев'!LD52</f>
        <v>0</v>
      </c>
      <c r="LB26" s="14">
        <f>'свод 12 м-цев'!LE52</f>
        <v>0</v>
      </c>
      <c r="LC26" s="14">
        <f>'свод 12 м-цев'!LF52</f>
        <v>0</v>
      </c>
      <c r="LD26" s="227" t="e">
        <f>'свод 12 м-цев'!LG52/KZ26</f>
        <v>#DIV/0!</v>
      </c>
      <c r="LE26" s="227" t="e">
        <f>'свод 12 м-цев'!LH52/LB26</f>
        <v>#DIV/0!</v>
      </c>
      <c r="LF26" s="227" t="e">
        <f>'свод 12 м-цев'!LI52/LG26</f>
        <v>#DIV/0!</v>
      </c>
      <c r="LG26" s="14">
        <f>'свод 12 м-цев'!LJ52</f>
        <v>0</v>
      </c>
      <c r="LH26" s="14">
        <f>'свод 12 м-цев'!LK52</f>
        <v>0</v>
      </c>
      <c r="LI26" s="14">
        <f>'свод 12 м-цев'!LL52</f>
        <v>0</v>
      </c>
      <c r="LJ26" s="14">
        <f>'свод 12 м-цев'!LM52</f>
        <v>0</v>
      </c>
      <c r="LK26" s="14">
        <f>'свод 12 м-цев'!LN52</f>
        <v>0</v>
      </c>
      <c r="LL26" s="14">
        <f>'свод 12 м-цев'!LO52</f>
        <v>0</v>
      </c>
      <c r="LM26" s="14">
        <f>'свод 12 м-цев'!LP52</f>
        <v>0</v>
      </c>
      <c r="LN26" s="14">
        <f>'свод 12 м-цев'!LQ52</f>
        <v>0</v>
      </c>
      <c r="LO26" s="14">
        <f>'свод 12 м-цев'!LR52</f>
        <v>0</v>
      </c>
      <c r="LP26" s="14">
        <f>'свод 12 м-цев'!LS52</f>
        <v>0</v>
      </c>
      <c r="LQ26" s="227" t="e">
        <f>'свод 12 м-цев'!LT52/LM26</f>
        <v>#DIV/0!</v>
      </c>
      <c r="LR26" s="227" t="e">
        <f>'свод 12 м-цев'!LU52/LO26</f>
        <v>#DIV/0!</v>
      </c>
      <c r="LS26" s="227" t="e">
        <f>'свод 12 м-цев'!LV52/LT26</f>
        <v>#DIV/0!</v>
      </c>
      <c r="LT26" s="14">
        <f>'свод 12 м-цев'!LW52</f>
        <v>0</v>
      </c>
      <c r="LU26" s="14">
        <f>'свод 12 м-цев'!LX52</f>
        <v>0</v>
      </c>
      <c r="LV26" s="14">
        <f>'свод 12 м-цев'!LY52</f>
        <v>0</v>
      </c>
      <c r="LW26" s="14">
        <f>'свод 12 м-цев'!LZ52</f>
        <v>0</v>
      </c>
      <c r="LX26" s="14">
        <f>'свод 12 м-цев'!MA52</f>
        <v>0</v>
      </c>
      <c r="LY26" s="14">
        <f>'свод 12 м-цев'!MB52</f>
        <v>0</v>
      </c>
      <c r="LZ26" s="14">
        <f>'свод 12 м-цев'!MC52</f>
        <v>0</v>
      </c>
      <c r="MA26" s="14">
        <f>'свод 12 м-цев'!MD52</f>
        <v>0</v>
      </c>
      <c r="MB26" s="14">
        <f>'свод 12 м-цев'!ME52</f>
        <v>0</v>
      </c>
      <c r="MC26" s="14">
        <f>'свод 12 м-цев'!MF52</f>
        <v>0</v>
      </c>
      <c r="MD26" s="227" t="e">
        <f>'свод 12 м-цев'!MG52/LZ26</f>
        <v>#DIV/0!</v>
      </c>
      <c r="ME26" s="227" t="e">
        <f>'свод 12 м-цев'!MH52/MB26</f>
        <v>#DIV/0!</v>
      </c>
      <c r="MF26" s="227" t="e">
        <f>'свод 12 м-цев'!MI52/MG26</f>
        <v>#DIV/0!</v>
      </c>
      <c r="MG26" s="14">
        <f>'свод 12 м-цев'!MJ52</f>
        <v>0</v>
      </c>
      <c r="MH26" s="14">
        <f>'свод 12 м-цев'!MK52</f>
        <v>0</v>
      </c>
      <c r="MI26" s="14">
        <f>'свод 12 м-цев'!ML52</f>
        <v>0</v>
      </c>
      <c r="MJ26" s="14">
        <f>'свод 12 м-цев'!MM52</f>
        <v>0</v>
      </c>
      <c r="MK26" s="14">
        <f>'свод 12 м-цев'!MN52</f>
        <v>0</v>
      </c>
      <c r="ML26" s="14">
        <f>'свод 12 м-цев'!MO52</f>
        <v>0</v>
      </c>
      <c r="MM26" s="14">
        <f>'свод 12 м-цев'!MP52</f>
        <v>1</v>
      </c>
      <c r="MN26" s="14">
        <f>'свод 12 м-цев'!MQ52</f>
        <v>30376.704539999999</v>
      </c>
      <c r="MO26" s="14">
        <f>'свод 12 м-цев'!MR52</f>
        <v>1</v>
      </c>
      <c r="MP26" s="14">
        <f>'свод 12 м-цев'!MS52</f>
        <v>30376.704539999999</v>
      </c>
      <c r="MQ26" s="227">
        <f>'свод 12 м-цев'!MT52/MM26</f>
        <v>1.79</v>
      </c>
      <c r="MR26" s="227">
        <f>'свод 12 м-цев'!MU52/MO26</f>
        <v>1.79</v>
      </c>
      <c r="MS26" s="227">
        <f>'свод 12 м-цев'!MV52/MT26</f>
        <v>1.79</v>
      </c>
      <c r="MT26" s="14">
        <f>'свод 12 м-цев'!MW52</f>
        <v>4</v>
      </c>
      <c r="MU26" s="14">
        <f>'свод 12 м-цев'!MX52</f>
        <v>126233.06</v>
      </c>
      <c r="MV26" s="14">
        <f>'свод 12 м-цев'!MY52</f>
        <v>0</v>
      </c>
      <c r="MW26" s="14">
        <f>'свод 12 м-цев'!MZ52</f>
        <v>0</v>
      </c>
      <c r="MX26" s="14">
        <f>'свод 12 м-цев'!NA52</f>
        <v>3</v>
      </c>
      <c r="MY26" s="14">
        <f>'свод 12 м-цев'!NB52</f>
        <v>95856.355459999992</v>
      </c>
      <c r="MZ26" s="14">
        <f>'свод 12 м-цев'!NP52</f>
        <v>0</v>
      </c>
      <c r="NA26" s="14">
        <f>'свод 12 м-цев'!NQ52</f>
        <v>0</v>
      </c>
      <c r="NB26" s="14">
        <f>'свод 12 м-цев'!NR52</f>
        <v>0</v>
      </c>
      <c r="NC26" s="14">
        <f>'свод 12 м-цев'!NS52</f>
        <v>0</v>
      </c>
      <c r="ND26" s="227" t="e">
        <f>'свод 12 м-цев'!NT52/MZ26</f>
        <v>#DIV/0!</v>
      </c>
      <c r="NE26" s="227" t="e">
        <f>'свод 12 м-цев'!NU52/NB26</f>
        <v>#DIV/0!</v>
      </c>
      <c r="NF26" s="227" t="e">
        <f>'свод 12 м-цев'!NV52/NG26</f>
        <v>#DIV/0!</v>
      </c>
      <c r="NG26" s="14">
        <f>'свод 12 м-цев'!NW52</f>
        <v>0</v>
      </c>
      <c r="NH26" s="14">
        <f>'свод 12 м-цев'!NX52</f>
        <v>0</v>
      </c>
      <c r="NI26" s="14">
        <f>'свод 12 м-цев'!NY52</f>
        <v>0</v>
      </c>
      <c r="NJ26" s="14">
        <f>'свод 12 м-цев'!NZ52</f>
        <v>0</v>
      </c>
      <c r="NK26" s="14">
        <f>'свод 12 м-цев'!OA52</f>
        <v>0</v>
      </c>
      <c r="NL26" s="14">
        <f>'свод 12 м-цев'!OB52</f>
        <v>0</v>
      </c>
      <c r="NM26" s="14">
        <f>'свод 12 м-цев'!OP52</f>
        <v>0</v>
      </c>
      <c r="NN26" s="14">
        <f>'свод 12 м-цев'!OQ52</f>
        <v>0</v>
      </c>
      <c r="NO26" s="14">
        <f>'свод 12 м-цев'!OR52</f>
        <v>0</v>
      </c>
      <c r="NP26" s="14">
        <f>'свод 12 м-цев'!OS52</f>
        <v>0</v>
      </c>
      <c r="NQ26" s="227" t="e">
        <f>'свод 12 м-цев'!OT52/NM26</f>
        <v>#DIV/0!</v>
      </c>
      <c r="NR26" s="227" t="e">
        <f>'свод 12 м-цев'!OU52/NO26</f>
        <v>#DIV/0!</v>
      </c>
      <c r="NS26" s="227" t="e">
        <f>'свод 12 м-цев'!OV52/NT26</f>
        <v>#DIV/0!</v>
      </c>
      <c r="NT26" s="14">
        <f>'свод 12 м-цев'!OW52</f>
        <v>0</v>
      </c>
      <c r="NU26" s="14">
        <f>'свод 12 м-цев'!OX52</f>
        <v>0</v>
      </c>
      <c r="NV26" s="14">
        <f>'свод 12 м-цев'!OY52</f>
        <v>0</v>
      </c>
      <c r="NW26" s="14">
        <f>'свод 12 м-цев'!OZ52</f>
        <v>0</v>
      </c>
      <c r="NX26" s="14">
        <f>'свод 12 м-цев'!PA52</f>
        <v>0</v>
      </c>
      <c r="NY26" s="14">
        <f>'свод 12 м-цев'!PB52</f>
        <v>0</v>
      </c>
      <c r="NZ26" s="14">
        <f>'свод 12 м-цев'!PC52</f>
        <v>0</v>
      </c>
      <c r="OA26" s="14">
        <f>'свод 12 м-цев'!PD52</f>
        <v>0</v>
      </c>
      <c r="OB26" s="14">
        <f>'свод 12 м-цев'!PE52</f>
        <v>0</v>
      </c>
      <c r="OC26" s="14">
        <f>'свод 12 м-цев'!PF52</f>
        <v>0</v>
      </c>
      <c r="OD26" s="227" t="e">
        <f>'свод 12 м-цев'!PG52/NZ26</f>
        <v>#DIV/0!</v>
      </c>
      <c r="OE26" s="227" t="e">
        <f>'свод 12 м-цев'!PH52/OB26</f>
        <v>#DIV/0!</v>
      </c>
      <c r="OF26" s="227" t="e">
        <f>'свод 12 м-цев'!PI52/OG26</f>
        <v>#DIV/0!</v>
      </c>
      <c r="OG26" s="14">
        <f>'свод 12 м-цев'!PJ52</f>
        <v>0</v>
      </c>
      <c r="OH26" s="14">
        <f>'свод 12 м-цев'!PK52</f>
        <v>0</v>
      </c>
      <c r="OI26" s="14">
        <f>'свод 12 м-цев'!PL52</f>
        <v>0</v>
      </c>
      <c r="OJ26" s="14">
        <f>'свод 12 м-цев'!PM52</f>
        <v>0</v>
      </c>
      <c r="OK26" s="14">
        <f>'свод 12 м-цев'!PN52</f>
        <v>0</v>
      </c>
      <c r="OL26" s="14">
        <f>'свод 12 м-цев'!PO52</f>
        <v>0</v>
      </c>
      <c r="OM26" s="14">
        <f>'свод 12 м-цев'!NC52</f>
        <v>0</v>
      </c>
      <c r="ON26" s="14">
        <f>'свод 12 м-цев'!ND52</f>
        <v>0</v>
      </c>
      <c r="OO26" s="14">
        <f>'свод 12 м-цев'!NE52</f>
        <v>0</v>
      </c>
      <c r="OP26" s="14">
        <f>'свод 12 м-цев'!NF52</f>
        <v>0</v>
      </c>
      <c r="OQ26" s="227" t="e">
        <f>'свод 12 м-цев'!NG52/OM26</f>
        <v>#DIV/0!</v>
      </c>
      <c r="OR26" s="227" t="e">
        <f>'свод 12 м-цев'!NH52/OO26</f>
        <v>#DIV/0!</v>
      </c>
      <c r="OS26" s="227" t="e">
        <f>'свод 12 м-цев'!NI52/OT26</f>
        <v>#DIV/0!</v>
      </c>
      <c r="OT26" s="14">
        <f>'свод 12 м-цев'!NJ52</f>
        <v>0</v>
      </c>
      <c r="OU26" s="14">
        <f>'свод 12 м-цев'!NK52</f>
        <v>0</v>
      </c>
      <c r="OV26" s="14">
        <f>'свод 12 м-цев'!NL52</f>
        <v>0</v>
      </c>
      <c r="OW26" s="14">
        <f>'свод 12 м-цев'!NM52</f>
        <v>0</v>
      </c>
      <c r="OX26" s="14">
        <f>'свод 12 м-цев'!NN52</f>
        <v>0</v>
      </c>
      <c r="OY26" s="14">
        <f>'свод 12 м-цев'!NO52</f>
        <v>0</v>
      </c>
      <c r="OZ26" s="14">
        <f>'свод 12 м-цев'!PP52</f>
        <v>0</v>
      </c>
      <c r="PA26" s="14">
        <f>'свод 12 м-цев'!PQ52</f>
        <v>0</v>
      </c>
      <c r="PB26" s="14">
        <f>'свод 12 м-цев'!PR52</f>
        <v>0</v>
      </c>
      <c r="PC26" s="14">
        <f>'свод 12 м-цев'!PS52</f>
        <v>0</v>
      </c>
      <c r="PD26" s="227" t="e">
        <f>'свод 12 м-цев'!PT52/OZ26</f>
        <v>#DIV/0!</v>
      </c>
      <c r="PE26" s="227" t="e">
        <f>'свод 12 м-цев'!PU52/PB26</f>
        <v>#DIV/0!</v>
      </c>
      <c r="PF26" s="227" t="e">
        <f>'свод 12 м-цев'!PV52/PG26</f>
        <v>#DIV/0!</v>
      </c>
      <c r="PG26" s="14">
        <f>'свод 12 м-цев'!PW52</f>
        <v>0</v>
      </c>
      <c r="PH26" s="14">
        <f>'свод 12 м-цев'!PX52</f>
        <v>0</v>
      </c>
      <c r="PI26" s="14">
        <f>'свод 12 м-цев'!PY52</f>
        <v>0</v>
      </c>
      <c r="PJ26" s="14">
        <f>'свод 12 м-цев'!PZ52</f>
        <v>0</v>
      </c>
      <c r="PK26" s="14">
        <f>'свод 12 м-цев'!QA52</f>
        <v>0</v>
      </c>
      <c r="PL26" s="14">
        <f>'свод 12 м-цев'!QB52</f>
        <v>0</v>
      </c>
      <c r="PM26" s="14">
        <f>'свод 12 м-цев'!OC52</f>
        <v>0</v>
      </c>
      <c r="PN26" s="14">
        <f>'свод 12 м-цев'!OD52</f>
        <v>0</v>
      </c>
      <c r="PO26" s="14">
        <f>'свод 12 м-цев'!OE52</f>
        <v>0</v>
      </c>
      <c r="PP26" s="14">
        <f>'свод 12 м-цев'!OF52</f>
        <v>0</v>
      </c>
      <c r="PQ26" s="227" t="e">
        <f>'свод 12 м-цев'!OG52/PM26</f>
        <v>#DIV/0!</v>
      </c>
      <c r="PR26" s="227" t="e">
        <f>'свод 12 м-цев'!OH52/PO26</f>
        <v>#DIV/0!</v>
      </c>
      <c r="PS26" s="227" t="e">
        <f>'свод 12 м-цев'!OI52/PT26</f>
        <v>#DIV/0!</v>
      </c>
      <c r="PT26" s="14">
        <f>'свод 12 м-цев'!OJ52</f>
        <v>0</v>
      </c>
      <c r="PU26" s="14">
        <f>'свод 12 м-цев'!OK52</f>
        <v>0</v>
      </c>
      <c r="PV26" s="14">
        <f>'свод 12 м-цев'!OL52</f>
        <v>0</v>
      </c>
      <c r="PW26" s="14">
        <f>'свод 12 м-цев'!OM52</f>
        <v>0</v>
      </c>
      <c r="PX26" s="14">
        <f>'свод 12 м-цев'!ON52</f>
        <v>0</v>
      </c>
      <c r="PY26" s="14">
        <f>'свод 12 м-цев'!OO52</f>
        <v>0</v>
      </c>
      <c r="PZ26" s="14">
        <f>'свод 12 м-цев'!QC52</f>
        <v>0</v>
      </c>
      <c r="QA26" s="14">
        <f>'свод 12 м-цев'!QD52</f>
        <v>0</v>
      </c>
      <c r="QB26" s="14">
        <f>'свод 12 м-цев'!QE52</f>
        <v>0</v>
      </c>
      <c r="QC26" s="14">
        <f>'свод 12 м-цев'!QF52</f>
        <v>0</v>
      </c>
      <c r="QD26" s="227" t="e">
        <f>'свод 12 м-цев'!QG52/PZ26</f>
        <v>#DIV/0!</v>
      </c>
      <c r="QE26" s="227" t="e">
        <f>'свод 12 м-цев'!QH52/QB26</f>
        <v>#DIV/0!</v>
      </c>
      <c r="QF26" s="227" t="e">
        <f>'свод 12 м-цев'!QI52/QG26</f>
        <v>#DIV/0!</v>
      </c>
      <c r="QG26" s="14">
        <f>'свод 12 м-цев'!QJ52</f>
        <v>0</v>
      </c>
      <c r="QH26" s="14">
        <f>'свод 12 м-цев'!QK52</f>
        <v>0</v>
      </c>
      <c r="QI26" s="14">
        <f>'свод 12 м-цев'!QL52</f>
        <v>0</v>
      </c>
      <c r="QJ26" s="14">
        <f>'свод 12 м-цев'!QM52</f>
        <v>0</v>
      </c>
      <c r="QK26" s="14">
        <f>'свод 12 м-цев'!QN52</f>
        <v>0</v>
      </c>
      <c r="QL26" s="14">
        <f>'свод 12 м-цев'!QO52</f>
        <v>0</v>
      </c>
      <c r="QM26" s="14">
        <f>'свод 12 м-цев'!QP52</f>
        <v>0</v>
      </c>
      <c r="QN26" s="14">
        <f>'свод 12 м-цев'!QQ52</f>
        <v>0</v>
      </c>
      <c r="QO26" s="14">
        <f>'свод 12 м-цев'!QR52</f>
        <v>0</v>
      </c>
      <c r="QP26" s="14">
        <f>'свод 12 м-цев'!QS52</f>
        <v>0</v>
      </c>
      <c r="QQ26" s="227" t="e">
        <f>'свод 12 м-цев'!QT52/QM26</f>
        <v>#DIV/0!</v>
      </c>
      <c r="QR26" s="227" t="e">
        <f>'свод 12 м-цев'!QU52/QO26</f>
        <v>#DIV/0!</v>
      </c>
      <c r="QS26" s="227" t="e">
        <f>'свод 12 м-цев'!QV52/QT26</f>
        <v>#DIV/0!</v>
      </c>
      <c r="QT26" s="14">
        <f>'свод 12 м-цев'!QW52</f>
        <v>0</v>
      </c>
      <c r="QU26" s="14">
        <f>'свод 12 м-цев'!QX52</f>
        <v>0</v>
      </c>
      <c r="QV26" s="14">
        <f>'свод 12 м-цев'!QY52</f>
        <v>0</v>
      </c>
      <c r="QW26" s="14">
        <f>'свод 12 м-цев'!QZ52</f>
        <v>0</v>
      </c>
      <c r="QX26" s="14">
        <f>'свод 12 м-цев'!RA52</f>
        <v>0</v>
      </c>
      <c r="QY26" s="14">
        <f>'свод 12 м-цев'!RB52</f>
        <v>0</v>
      </c>
      <c r="QZ26" s="14">
        <f>'свод 12 м-цев'!RC52</f>
        <v>0</v>
      </c>
      <c r="RA26" s="14">
        <f>'свод 12 м-цев'!RD52</f>
        <v>0</v>
      </c>
      <c r="RB26" s="14">
        <f>'свод 12 м-цев'!RE52</f>
        <v>0</v>
      </c>
      <c r="RC26" s="14">
        <f>'свод 12 м-цев'!RF52</f>
        <v>0</v>
      </c>
      <c r="RD26" s="227" t="e">
        <f>'свод 12 м-цев'!RG52/QZ26</f>
        <v>#DIV/0!</v>
      </c>
      <c r="RE26" s="227" t="e">
        <f>'свод 12 м-цев'!RH52/RB26</f>
        <v>#DIV/0!</v>
      </c>
      <c r="RF26" s="227" t="e">
        <f>'свод 12 м-цев'!RI52/RG26</f>
        <v>#DIV/0!</v>
      </c>
      <c r="RG26" s="14">
        <f>'свод 12 м-цев'!RJ52</f>
        <v>0</v>
      </c>
      <c r="RH26" s="14">
        <f>'свод 12 м-цев'!RK52</f>
        <v>0</v>
      </c>
      <c r="RI26" s="14">
        <f>'свод 12 м-цев'!RL52</f>
        <v>0</v>
      </c>
      <c r="RJ26" s="14">
        <f>'свод 12 м-цев'!RM52</f>
        <v>0</v>
      </c>
      <c r="RK26" s="14">
        <f>'свод 12 м-цев'!RN52</f>
        <v>0</v>
      </c>
      <c r="RL26" s="14">
        <f>'свод 12 м-цев'!RO52</f>
        <v>0</v>
      </c>
      <c r="RM26" s="14">
        <f>'свод 12 м-цев'!SC52</f>
        <v>20</v>
      </c>
      <c r="RN26" s="14">
        <f>'свод 12 м-цев'!SD52</f>
        <v>649966.54486400005</v>
      </c>
      <c r="RO26" s="14">
        <f>'свод 12 м-цев'!SE52</f>
        <v>20</v>
      </c>
      <c r="RP26" s="14">
        <f>'свод 12 м-цев'!SF52</f>
        <v>649966.54486400005</v>
      </c>
      <c r="RQ26" s="227">
        <f>'свод 12 м-цев'!SG52/RM26</f>
        <v>1.7899999999999998</v>
      </c>
      <c r="RR26" s="227">
        <f>'свод 12 м-цев'!SH52/RO26</f>
        <v>1.7899999999999998</v>
      </c>
      <c r="RS26" s="227">
        <f>'свод 12 м-цев'!SI52/RT26</f>
        <v>1.7899999999999998</v>
      </c>
      <c r="RT26" s="14">
        <f>'свод 12 м-цев'!SJ52</f>
        <v>19</v>
      </c>
      <c r="RU26" s="14">
        <f>'свод 12 м-цев'!SK52</f>
        <v>617778.43999999983</v>
      </c>
      <c r="RV26" s="14">
        <f>'свод 12 м-цев'!SL52</f>
        <v>0</v>
      </c>
      <c r="RW26" s="14">
        <f>'свод 12 м-цев'!SM52</f>
        <v>0</v>
      </c>
      <c r="RX26" s="14">
        <f>'свод 12 м-цев'!SN52</f>
        <v>-1</v>
      </c>
      <c r="RY26" s="14">
        <f>'свод 12 м-цев'!SO52</f>
        <v>-32188.104864000226</v>
      </c>
      <c r="RZ26" s="14">
        <f>'свод 12 м-цев'!SP52</f>
        <v>0</v>
      </c>
      <c r="SA26" s="14">
        <f>'свод 12 м-цев'!SQ52</f>
        <v>0</v>
      </c>
      <c r="SB26" s="14">
        <f>'свод 12 м-цев'!SR52</f>
        <v>0</v>
      </c>
      <c r="SC26" s="14">
        <f>'свод 12 м-цев'!SS52</f>
        <v>0</v>
      </c>
      <c r="SD26" s="227" t="e">
        <f>'свод 12 м-цев'!ST52/RZ26</f>
        <v>#DIV/0!</v>
      </c>
      <c r="SE26" s="227" t="e">
        <f>'свод 12 м-цев'!SU52/SB26</f>
        <v>#DIV/0!</v>
      </c>
      <c r="SF26" s="227" t="e">
        <f>'свод 12 м-цев'!SV52/SG26</f>
        <v>#DIV/0!</v>
      </c>
      <c r="SG26" s="14">
        <f>'свод 12 м-цев'!SW52</f>
        <v>0</v>
      </c>
      <c r="SH26" s="14">
        <f>'свод 12 м-цев'!SX52</f>
        <v>0</v>
      </c>
      <c r="SI26" s="14">
        <f>'свод 12 м-цев'!SY52</f>
        <v>0</v>
      </c>
      <c r="SJ26" s="14">
        <f>'свод 12 м-цев'!SZ52</f>
        <v>0</v>
      </c>
      <c r="SK26" s="14">
        <f>'свод 12 м-цев'!TA52</f>
        <v>0</v>
      </c>
      <c r="SL26" s="14">
        <f>'свод 12 м-цев'!TB52</f>
        <v>0</v>
      </c>
      <c r="SM26" s="14">
        <f>'свод 12 м-цев'!RP52</f>
        <v>0</v>
      </c>
      <c r="SN26" s="14">
        <f>'свод 12 м-цев'!RQ52</f>
        <v>0</v>
      </c>
      <c r="SO26" s="14">
        <f>'свод 12 м-цев'!RR52</f>
        <v>0</v>
      </c>
      <c r="SP26" s="14">
        <f>'свод 12 м-цев'!RS52</f>
        <v>0</v>
      </c>
      <c r="SQ26" s="227" t="e">
        <f>'свод 12 м-цев'!RT52/SM26</f>
        <v>#DIV/0!</v>
      </c>
      <c r="SR26" s="227" t="e">
        <f>'свод 12 м-цев'!RU52/SO26</f>
        <v>#DIV/0!</v>
      </c>
      <c r="SS26" s="227" t="e">
        <f>'свод 12 м-цев'!RV52/ST26</f>
        <v>#DIV/0!</v>
      </c>
      <c r="ST26" s="14">
        <f>'свод 12 м-цев'!RW52</f>
        <v>0</v>
      </c>
      <c r="SU26" s="14">
        <f>'свод 12 м-цев'!RX52</f>
        <v>0</v>
      </c>
      <c r="SV26" s="14">
        <f>'свод 12 м-цев'!RY52</f>
        <v>0</v>
      </c>
      <c r="SW26" s="14">
        <f>'свод 12 м-цев'!RZ52</f>
        <v>0</v>
      </c>
      <c r="SX26" s="14">
        <f>'свод 12 м-цев'!SA52</f>
        <v>0</v>
      </c>
      <c r="SY26" s="14">
        <f>'свод 12 м-цев'!SB52</f>
        <v>0</v>
      </c>
      <c r="SZ26" s="14">
        <f>'свод 12 м-цев'!TC52</f>
        <v>14</v>
      </c>
      <c r="TA26" s="14">
        <f>'свод 12 м-цев'!TD52</f>
        <v>378377.34389000002</v>
      </c>
      <c r="TB26" s="14">
        <f>'свод 12 м-цев'!TE52</f>
        <v>14</v>
      </c>
      <c r="TC26" s="14">
        <f>'свод 12 м-цев'!TF52</f>
        <v>378377.34389000002</v>
      </c>
      <c r="TD26" s="227">
        <f>'свод 12 м-цев'!TG52/SZ26</f>
        <v>1.7900000000000003</v>
      </c>
      <c r="TE26" s="227">
        <f>'свод 12 м-цев'!TH52/TB26</f>
        <v>1.7900000000000003</v>
      </c>
      <c r="TF26" s="227">
        <f>'свод 12 м-цев'!TI52/TG26</f>
        <v>1.79</v>
      </c>
      <c r="TG26" s="14">
        <f>'свод 12 м-цев'!TJ52</f>
        <v>3</v>
      </c>
      <c r="TH26" s="14">
        <f>'свод 12 м-цев'!TK52</f>
        <v>79555.47</v>
      </c>
      <c r="TI26" s="14">
        <f>'свод 12 м-цев'!TL52</f>
        <v>0</v>
      </c>
      <c r="TJ26" s="14">
        <f>'свод 12 м-цев'!TM52</f>
        <v>0</v>
      </c>
      <c r="TK26" s="14">
        <f>'свод 12 м-цев'!TN52</f>
        <v>-11</v>
      </c>
      <c r="TL26" s="14">
        <f>'свод 12 м-цев'!TO52</f>
        <v>-298821.87389000005</v>
      </c>
      <c r="TM26" s="14">
        <f>'свод 12 м-цев'!TP52</f>
        <v>1</v>
      </c>
      <c r="TN26" s="14">
        <f>'свод 12 м-цев'!TQ52</f>
        <v>27026.953134999996</v>
      </c>
      <c r="TO26" s="14">
        <f>'свод 12 м-цев'!TR52</f>
        <v>1</v>
      </c>
      <c r="TP26" s="14">
        <f>'свод 12 м-цев'!TS52</f>
        <v>27026.953134999996</v>
      </c>
      <c r="TQ26" s="227">
        <f>'свод 12 м-цев'!TT52/TM26</f>
        <v>1.79</v>
      </c>
      <c r="TR26" s="227">
        <f>'свод 12 м-цев'!TU52/TO26</f>
        <v>1.79</v>
      </c>
      <c r="TS26" s="227" t="e">
        <f>'свод 12 м-цев'!TV52/TT26</f>
        <v>#DIV/0!</v>
      </c>
      <c r="TT26" s="14">
        <f>'свод 12 м-цев'!TW52</f>
        <v>0</v>
      </c>
      <c r="TU26" s="14">
        <f>'свод 12 м-цев'!TX52</f>
        <v>0</v>
      </c>
      <c r="TV26" s="14">
        <f>'свод 12 м-цев'!TY52</f>
        <v>0</v>
      </c>
      <c r="TW26" s="14">
        <f>'свод 12 м-цев'!TZ52</f>
        <v>0</v>
      </c>
      <c r="TX26" s="14">
        <f>'свод 12 м-цев'!UA52</f>
        <v>-1</v>
      </c>
      <c r="TY26" s="14">
        <f>'свод 12 м-цев'!UB52</f>
        <v>-27026.953134999996</v>
      </c>
      <c r="TZ26" s="14">
        <f>'свод 12 м-цев'!VP52</f>
        <v>0</v>
      </c>
      <c r="UA26" s="14">
        <f>'свод 12 м-цев'!VQ52</f>
        <v>0</v>
      </c>
      <c r="UB26" s="14">
        <f>'свод 12 м-цев'!VR52</f>
        <v>0</v>
      </c>
      <c r="UC26" s="14">
        <f>'свод 12 м-цев'!VS52</f>
        <v>0</v>
      </c>
      <c r="UD26" s="227" t="e">
        <f>'свод 12 м-цев'!VT52/TZ26</f>
        <v>#DIV/0!</v>
      </c>
      <c r="UE26" s="227" t="e">
        <f>'свод 12 м-цев'!VU52/UB26</f>
        <v>#DIV/0!</v>
      </c>
      <c r="UF26" s="227" t="e">
        <f>'свод 12 м-цев'!VV52/UG26</f>
        <v>#DIV/0!</v>
      </c>
      <c r="UG26" s="14">
        <f>'свод 12 м-цев'!VW52</f>
        <v>0</v>
      </c>
      <c r="UH26" s="14">
        <f>'свод 12 м-цев'!VX52</f>
        <v>0</v>
      </c>
      <c r="UI26" s="14">
        <f>'свод 12 м-цев'!VY52</f>
        <v>0</v>
      </c>
      <c r="UJ26" s="14">
        <f>'свод 12 м-цев'!VZ52</f>
        <v>0</v>
      </c>
      <c r="UK26" s="14">
        <f>'свод 12 м-цев'!WA52</f>
        <v>0</v>
      </c>
      <c r="UL26" s="14">
        <f>'свод 12 м-цев'!WB52</f>
        <v>0</v>
      </c>
      <c r="UM26" s="14">
        <f>'свод 12 м-цев'!UC52</f>
        <v>0</v>
      </c>
      <c r="UN26" s="14">
        <f>'свод 12 м-цев'!UD52</f>
        <v>0</v>
      </c>
      <c r="UO26" s="14">
        <f>'свод 12 м-цев'!UE52</f>
        <v>0</v>
      </c>
      <c r="UP26" s="14">
        <f>'свод 12 м-цев'!UF52</f>
        <v>0</v>
      </c>
      <c r="UQ26" s="227" t="e">
        <f>'свод 12 м-цев'!UG52/UM26</f>
        <v>#DIV/0!</v>
      </c>
      <c r="UR26" s="227" t="e">
        <f>'свод 12 м-цев'!UH52/UO26</f>
        <v>#DIV/0!</v>
      </c>
      <c r="US26" s="227" t="e">
        <f>'свод 12 м-цев'!UI52/UT26</f>
        <v>#DIV/0!</v>
      </c>
      <c r="UT26" s="14">
        <f>'свод 12 м-цев'!UJ52</f>
        <v>0</v>
      </c>
      <c r="UU26" s="14">
        <f>'свод 12 м-цев'!UK52</f>
        <v>0</v>
      </c>
      <c r="UV26" s="14">
        <f>'свод 12 м-цев'!UL52</f>
        <v>0</v>
      </c>
      <c r="UW26" s="14">
        <f>'свод 12 м-цев'!UM52</f>
        <v>0</v>
      </c>
      <c r="UX26" s="14">
        <f>'свод 12 м-цев'!UN52</f>
        <v>0</v>
      </c>
      <c r="UY26" s="14">
        <f>'свод 12 м-цев'!UO52</f>
        <v>0</v>
      </c>
      <c r="UZ26" s="14">
        <f>'свод 12 м-цев'!UP52</f>
        <v>0</v>
      </c>
      <c r="VA26" s="14">
        <f>'свод 12 м-цев'!UQ52</f>
        <v>0</v>
      </c>
      <c r="VB26" s="14">
        <f>'свод 12 м-цев'!UR52</f>
        <v>0</v>
      </c>
      <c r="VC26" s="14">
        <f>'свод 12 м-цев'!US52</f>
        <v>0</v>
      </c>
      <c r="VD26" s="227" t="e">
        <f>'свод 12 м-цев'!UT52/UZ26</f>
        <v>#DIV/0!</v>
      </c>
      <c r="VE26" s="227" t="e">
        <f>'свод 12 м-цев'!UU52/VB26</f>
        <v>#DIV/0!</v>
      </c>
      <c r="VF26" s="227" t="e">
        <f>'свод 12 м-цев'!UV52/VG26</f>
        <v>#DIV/0!</v>
      </c>
      <c r="VG26" s="14">
        <f>'свод 12 м-цев'!UW52</f>
        <v>0</v>
      </c>
      <c r="VH26" s="14">
        <f>'свод 12 м-цев'!UX52</f>
        <v>0</v>
      </c>
      <c r="VI26" s="14">
        <f>'свод 12 м-цев'!UY52</f>
        <v>0</v>
      </c>
      <c r="VJ26" s="14">
        <f>'свод 12 м-цев'!UZ52</f>
        <v>0</v>
      </c>
      <c r="VK26" s="14">
        <f>'свод 12 м-цев'!VA52</f>
        <v>0</v>
      </c>
      <c r="VL26" s="14">
        <f>'свод 12 м-цев'!VB52</f>
        <v>0</v>
      </c>
      <c r="VM26" s="14">
        <f>'свод 12 м-цев'!VC52</f>
        <v>0</v>
      </c>
      <c r="VN26" s="14">
        <f>'свод 12 м-цев'!VD52</f>
        <v>0</v>
      </c>
      <c r="VO26" s="14">
        <f>'свод 12 м-цев'!VE52</f>
        <v>0</v>
      </c>
      <c r="VP26" s="14">
        <f>'свод 12 м-цев'!VF52</f>
        <v>0</v>
      </c>
      <c r="VQ26" s="227" t="e">
        <f>'свод 12 м-цев'!VG52/VM26</f>
        <v>#DIV/0!</v>
      </c>
      <c r="VR26" s="227" t="e">
        <f>'свод 12 м-цев'!VH52/VO26</f>
        <v>#DIV/0!</v>
      </c>
      <c r="VS26" s="227" t="e">
        <f>'свод 12 м-цев'!VI52/VT26</f>
        <v>#DIV/0!</v>
      </c>
      <c r="VT26" s="14">
        <f>'свод 12 м-цев'!VJ52</f>
        <v>0</v>
      </c>
      <c r="VU26" s="14">
        <f>'свод 12 м-цев'!VK52</f>
        <v>0</v>
      </c>
      <c r="VV26" s="14">
        <f>'свод 12 м-цев'!VL52</f>
        <v>0</v>
      </c>
      <c r="VW26" s="14">
        <f>'свод 12 м-цев'!VM52</f>
        <v>0</v>
      </c>
      <c r="VX26" s="14">
        <f>'свод 12 м-цев'!VN52</f>
        <v>0</v>
      </c>
      <c r="VY26" s="14">
        <f>'свод 12 м-цев'!VO52</f>
        <v>0</v>
      </c>
      <c r="VZ26" s="14">
        <f>'свод 12 м-цев'!WC52</f>
        <v>0</v>
      </c>
      <c r="WA26" s="14">
        <f>'свод 12 м-цев'!WD52</f>
        <v>0</v>
      </c>
      <c r="WB26" s="14">
        <f>'свод 12 м-цев'!WE52</f>
        <v>0</v>
      </c>
      <c r="WC26" s="14">
        <f>'свод 12 м-цев'!WF52</f>
        <v>0</v>
      </c>
      <c r="WD26" s="227" t="e">
        <f>'свод 12 м-цев'!WG52/VZ26</f>
        <v>#DIV/0!</v>
      </c>
      <c r="WE26" s="227" t="e">
        <f>'свод 12 м-цев'!WH52/WB26</f>
        <v>#DIV/0!</v>
      </c>
      <c r="WF26" s="227" t="e">
        <f>'свод 12 м-цев'!WI52/WG26</f>
        <v>#DIV/0!</v>
      </c>
      <c r="WG26" s="14">
        <f>'свод 12 м-цев'!WJ52</f>
        <v>0</v>
      </c>
      <c r="WH26" s="14">
        <f>'свод 12 м-цев'!WK52</f>
        <v>0</v>
      </c>
      <c r="WI26" s="14">
        <f>'свод 12 м-цев'!WL52</f>
        <v>0</v>
      </c>
      <c r="WJ26" s="14">
        <f>'свод 12 м-цев'!WM52</f>
        <v>0</v>
      </c>
      <c r="WK26" s="14">
        <f>'свод 12 м-цев'!WN52</f>
        <v>0</v>
      </c>
      <c r="WL26" s="14">
        <f>'свод 12 м-цев'!WO52</f>
        <v>0</v>
      </c>
      <c r="WM26" s="220">
        <f t="shared" si="21"/>
        <v>36</v>
      </c>
      <c r="WN26" s="220">
        <f t="shared" si="21"/>
        <v>1085747.5464290001</v>
      </c>
      <c r="WO26" s="220">
        <f t="shared" si="21"/>
        <v>36</v>
      </c>
      <c r="WP26" s="220">
        <f t="shared" si="21"/>
        <v>1085747.5464290001</v>
      </c>
      <c r="WQ26" s="227">
        <f>'свод 12 м-цев'!WT52/WM26</f>
        <v>1.79</v>
      </c>
      <c r="WR26" s="227">
        <f>'свод 12 м-цев'!WU52/WO26</f>
        <v>1.79</v>
      </c>
      <c r="WS26" s="227">
        <f>'свод 12 м-цев'!WV52/WT26</f>
        <v>1.79</v>
      </c>
      <c r="WT26" s="220">
        <f t="shared" si="22"/>
        <v>26</v>
      </c>
      <c r="WU26" s="220">
        <f t="shared" si="22"/>
        <v>823566.96999999974</v>
      </c>
      <c r="WV26" s="220">
        <f t="shared" si="22"/>
        <v>0</v>
      </c>
      <c r="WW26" s="220">
        <f t="shared" si="22"/>
        <v>0</v>
      </c>
      <c r="WX26" s="26">
        <f t="shared" si="17"/>
        <v>-10</v>
      </c>
      <c r="WY26" s="26">
        <f t="shared" si="18"/>
        <v>-262180.57642900036</v>
      </c>
      <c r="WZ26" s="220">
        <f t="shared" si="23"/>
        <v>36</v>
      </c>
      <c r="XA26" s="220">
        <f t="shared" si="23"/>
        <v>1085747.5464290001</v>
      </c>
      <c r="XB26" s="220">
        <f t="shared" si="23"/>
        <v>36</v>
      </c>
      <c r="XC26" s="220">
        <f t="shared" si="23"/>
        <v>1085747.5464290001</v>
      </c>
      <c r="XD26" s="227">
        <f>'свод 12 м-цев'!XG52/WZ26</f>
        <v>1.79</v>
      </c>
      <c r="XE26" s="227">
        <f>'свод 12 м-цев'!XH52/XB26</f>
        <v>1.79</v>
      </c>
      <c r="XF26" s="227">
        <f>'свод 12 м-цев'!XI52/XG26</f>
        <v>1.79</v>
      </c>
      <c r="XG26" s="220">
        <f t="shared" si="23"/>
        <v>26</v>
      </c>
      <c r="XH26" s="220">
        <f t="shared" si="23"/>
        <v>823566.96999999974</v>
      </c>
      <c r="XI26" s="220">
        <f t="shared" si="24"/>
        <v>0</v>
      </c>
      <c r="XJ26" s="220">
        <f t="shared" si="24"/>
        <v>0</v>
      </c>
      <c r="XK26" s="26">
        <f t="shared" si="4"/>
        <v>-10</v>
      </c>
      <c r="XL26" s="26">
        <f t="shared" si="5"/>
        <v>-262180.57642900036</v>
      </c>
    </row>
    <row r="27" spans="1:636" ht="30" x14ac:dyDescent="0.25">
      <c r="A27" s="191" t="s">
        <v>272</v>
      </c>
      <c r="B27" s="111">
        <v>40</v>
      </c>
      <c r="C27" s="11" t="s">
        <v>449</v>
      </c>
      <c r="D27" s="12" t="e">
        <f t="shared" ref="D27" si="25">D26</f>
        <v>#REF!</v>
      </c>
      <c r="E27" s="12">
        <v>10127</v>
      </c>
      <c r="F27" s="100">
        <v>1.6</v>
      </c>
      <c r="G27" s="13">
        <v>1</v>
      </c>
      <c r="H27" s="12">
        <v>1.4</v>
      </c>
      <c r="I27" s="12">
        <v>1.68</v>
      </c>
      <c r="J27" s="12">
        <v>2.23</v>
      </c>
      <c r="K27" s="12">
        <v>2.39</v>
      </c>
      <c r="L27" s="123">
        <v>2.57</v>
      </c>
      <c r="M27" s="14">
        <f>SUM('свод 12 м-цев'!P53:P56)</f>
        <v>0</v>
      </c>
      <c r="N27" s="14">
        <f>SUM('свод 12 м-цев'!Q53:Q56)</f>
        <v>0</v>
      </c>
      <c r="O27" s="14">
        <f>SUM('свод 12 м-цев'!R53:R56)</f>
        <v>0</v>
      </c>
      <c r="P27" s="14">
        <f>SUM('свод 12 м-цев'!S53:S56)</f>
        <v>0</v>
      </c>
      <c r="Q27" s="227" t="e">
        <f>SUM('свод 12 м-цев'!T53:T56)/M27</f>
        <v>#DIV/0!</v>
      </c>
      <c r="R27" s="227" t="e">
        <f>SUM('свод 12 м-цев'!U53:U56)/O27</f>
        <v>#DIV/0!</v>
      </c>
      <c r="S27" s="227" t="e">
        <f>SUM('свод 12 м-цев'!V53:V56)/T27</f>
        <v>#DIV/0!</v>
      </c>
      <c r="T27" s="14">
        <f>SUM('свод 12 м-цев'!W53:W56)</f>
        <v>0</v>
      </c>
      <c r="U27" s="14">
        <f>SUM('свод 12 м-цев'!X53:X56)</f>
        <v>0</v>
      </c>
      <c r="V27" s="14">
        <f>SUM('свод 12 м-цев'!Y53:Y56)</f>
        <v>0</v>
      </c>
      <c r="W27" s="14">
        <f>SUM('свод 12 м-цев'!Z53:Z56)</f>
        <v>0</v>
      </c>
      <c r="X27" s="14">
        <f>SUM('свод 12 м-цев'!AA53:AA56)</f>
        <v>0</v>
      </c>
      <c r="Y27" s="14">
        <f>SUM('свод 12 м-цев'!AB53:AB56)</f>
        <v>0</v>
      </c>
      <c r="Z27" s="14">
        <f>SUM('свод 12 м-цев'!AC53:AC56)</f>
        <v>26</v>
      </c>
      <c r="AA27" s="14">
        <f>SUM('свод 12 м-цев'!AD53:AD56)</f>
        <v>288007.81706666667</v>
      </c>
      <c r="AB27" s="14">
        <f>SUM('свод 12 м-цев'!AE53:AE56)</f>
        <v>26</v>
      </c>
      <c r="AC27" s="14">
        <f>SUM('свод 12 м-цев'!AF53:AF56)</f>
        <v>288007.81706666667</v>
      </c>
      <c r="AD27" s="227">
        <f>SUM('свод 12 м-цев'!AG53:AG56)/Z27</f>
        <v>0.8</v>
      </c>
      <c r="AE27" s="227">
        <f>SUM('свод 12 м-цев'!AH53:AH56)/AB27</f>
        <v>0.8</v>
      </c>
      <c r="AF27" s="227">
        <f>SUM('свод 12 м-цев'!AI53:AI56)/AG27</f>
        <v>0.8</v>
      </c>
      <c r="AG27" s="14">
        <f>SUM('свод 12 м-цев'!AJ53:AJ56)</f>
        <v>9</v>
      </c>
      <c r="AH27" s="14">
        <f>SUM('свод 12 м-цев'!AK53:AK56)</f>
        <v>94992.139999999985</v>
      </c>
      <c r="AI27" s="14">
        <f>SUM('свод 12 м-цев'!AL53:AL56)</f>
        <v>0</v>
      </c>
      <c r="AJ27" s="14">
        <f>SUM('свод 12 м-цев'!AM53:AM56)</f>
        <v>0</v>
      </c>
      <c r="AK27" s="14">
        <f>SUM('свод 12 м-цев'!AN53:AN56)</f>
        <v>-17</v>
      </c>
      <c r="AL27" s="14">
        <f>SUM('свод 12 м-цев'!AO53:AO56)</f>
        <v>-193015.67706666669</v>
      </c>
      <c r="AM27" s="14">
        <f>SUM('свод 12 м-цев'!AP53:AP56)</f>
        <v>0</v>
      </c>
      <c r="AN27" s="14">
        <f>SUM('свод 12 м-цев'!AQ53:AQ56)</f>
        <v>0</v>
      </c>
      <c r="AO27" s="14">
        <f>SUM('свод 12 м-цев'!AR53:AR56)</f>
        <v>0</v>
      </c>
      <c r="AP27" s="14">
        <f>SUM('свод 12 м-цев'!AS53:AS56)</f>
        <v>0</v>
      </c>
      <c r="AQ27" s="227"/>
      <c r="AR27" s="227"/>
      <c r="AS27" s="227"/>
      <c r="AT27" s="14">
        <f>SUM('свод 12 м-цев'!AW53:AW56)</f>
        <v>0</v>
      </c>
      <c r="AU27" s="14">
        <f>SUM('свод 12 м-цев'!AX53:AX56)</f>
        <v>0</v>
      </c>
      <c r="AV27" s="14">
        <f>SUM('свод 12 м-цев'!AY53:AY56)</f>
        <v>0</v>
      </c>
      <c r="AW27" s="14">
        <f>SUM('свод 12 м-цев'!AZ53:AZ56)</f>
        <v>0</v>
      </c>
      <c r="AX27" s="14">
        <f>SUM('свод 12 м-цев'!BA53:BA56)</f>
        <v>0</v>
      </c>
      <c r="AY27" s="14">
        <f>SUM('свод 12 м-цев'!BB53:BB56)</f>
        <v>0</v>
      </c>
      <c r="AZ27" s="14">
        <f>SUM('свод 12 м-цев'!BC53:BC56)</f>
        <v>0</v>
      </c>
      <c r="BA27" s="14">
        <f>SUM('свод 12 м-цев'!BD53:BD56)</f>
        <v>0</v>
      </c>
      <c r="BB27" s="14">
        <f>SUM('свод 12 м-цев'!BE53:BE56)</f>
        <v>0</v>
      </c>
      <c r="BC27" s="14">
        <f>SUM('свод 12 м-цев'!BF53:BF56)</f>
        <v>0</v>
      </c>
      <c r="BD27" s="227" t="e">
        <f>SUM('свод 12 м-цев'!BG53:BG56)/AZ27</f>
        <v>#DIV/0!</v>
      </c>
      <c r="BE27" s="227" t="e">
        <f>SUM('свод 12 м-цев'!BH53:BH56)/BB27</f>
        <v>#DIV/0!</v>
      </c>
      <c r="BF27" s="227" t="e">
        <f>SUM('свод 12 м-цев'!BI53:BI56)/BG27</f>
        <v>#DIV/0!</v>
      </c>
      <c r="BG27" s="14">
        <f>SUM('свод 12 м-цев'!BJ53:BJ56)</f>
        <v>0</v>
      </c>
      <c r="BH27" s="14">
        <f>SUM('свод 12 м-цев'!BK53:BK56)</f>
        <v>0</v>
      </c>
      <c r="BI27" s="14">
        <f>SUM('свод 12 м-цев'!BL53:BL56)</f>
        <v>0</v>
      </c>
      <c r="BJ27" s="14">
        <f>SUM('свод 12 м-цев'!BM53:BM56)</f>
        <v>0</v>
      </c>
      <c r="BK27" s="14">
        <f>SUM('свод 12 м-цев'!BN53:BN56)</f>
        <v>0</v>
      </c>
      <c r="BL27" s="14">
        <f>SUM('свод 12 м-цев'!BO53:BO56)</f>
        <v>0</v>
      </c>
      <c r="BM27" s="14">
        <f>SUM('свод 12 м-цев'!BP53:BP56)</f>
        <v>0</v>
      </c>
      <c r="BN27" s="14">
        <f>SUM('свод 12 м-цев'!BQ53:BQ56)</f>
        <v>0</v>
      </c>
      <c r="BO27" s="14">
        <f>SUM('свод 12 м-цев'!BR53:BR56)</f>
        <v>0</v>
      </c>
      <c r="BP27" s="14">
        <f>SUM('свод 12 м-цев'!BS53:BS56)</f>
        <v>0</v>
      </c>
      <c r="BQ27" s="227" t="e">
        <f>SUM('свод 12 м-цев'!BT53:BT56)/BM27</f>
        <v>#DIV/0!</v>
      </c>
      <c r="BR27" s="227" t="e">
        <f>SUM('свод 12 м-цев'!BU53:BU56)/BO27</f>
        <v>#DIV/0!</v>
      </c>
      <c r="BS27" s="227" t="e">
        <f>SUM('свод 12 м-цев'!BV53:BV56)/BT27</f>
        <v>#DIV/0!</v>
      </c>
      <c r="BT27" s="14">
        <f>SUM('свод 12 м-цев'!BW53:BW56)</f>
        <v>0</v>
      </c>
      <c r="BU27" s="14">
        <f>SUM('свод 12 м-цев'!BX53:BX56)</f>
        <v>0</v>
      </c>
      <c r="BV27" s="14">
        <f>SUM('свод 12 м-цев'!BY53:BY56)</f>
        <v>0</v>
      </c>
      <c r="BW27" s="14">
        <f>SUM('свод 12 м-цев'!BZ53:BZ56)</f>
        <v>0</v>
      </c>
      <c r="BX27" s="14">
        <f>SUM('свод 12 м-цев'!CA53:CA56)</f>
        <v>0</v>
      </c>
      <c r="BY27" s="14">
        <f>SUM('свод 12 м-цев'!CB53:CB56)</f>
        <v>0</v>
      </c>
      <c r="BZ27" s="14">
        <f>SUM('свод 12 м-цев'!CC53:CC56)</f>
        <v>44</v>
      </c>
      <c r="CA27" s="14">
        <f>SUM('свод 12 м-цев'!CD53:CD56)</f>
        <v>918728.81706666667</v>
      </c>
      <c r="CB27" s="14">
        <f>SUM('свод 12 м-цев'!CE53:CE56)</f>
        <v>44</v>
      </c>
      <c r="CC27" s="14">
        <f>SUM('свод 12 м-цев'!CF53:CF56)</f>
        <v>918728.81706666667</v>
      </c>
      <c r="CD27" s="227">
        <f>SUM('свод 12 м-цев'!CG53:CG56)/BZ27</f>
        <v>1.3818181818181818</v>
      </c>
      <c r="CE27" s="227">
        <f>SUM('свод 12 м-цев'!CH53:CH56)/CB27</f>
        <v>1.3818181818181818</v>
      </c>
      <c r="CF27" s="227">
        <f>SUM('свод 12 м-цев'!CI53:CI56)/CG27</f>
        <v>1.4892307692307694</v>
      </c>
      <c r="CG27" s="14">
        <f>SUM('свод 12 м-цев'!CJ53:CJ56)</f>
        <v>65</v>
      </c>
      <c r="CH27" s="14">
        <f>SUM('свод 12 м-цев'!CK53:CK56)</f>
        <v>1463412.82</v>
      </c>
      <c r="CI27" s="14">
        <f>SUM('свод 12 м-цев'!CL53:CL56)</f>
        <v>0</v>
      </c>
      <c r="CJ27" s="14">
        <f>SUM('свод 12 м-цев'!CM53:CM56)</f>
        <v>0</v>
      </c>
      <c r="CK27" s="14">
        <f>SUM('свод 12 м-цев'!CN53:CN56)</f>
        <v>21</v>
      </c>
      <c r="CL27" s="14">
        <f>SUM('свод 12 м-цев'!CO53:CO56)</f>
        <v>544684.00293333351</v>
      </c>
      <c r="CM27" s="14">
        <f>SUM('свод 12 м-цев'!CP53:CP56)</f>
        <v>0</v>
      </c>
      <c r="CN27" s="14">
        <f>SUM('свод 12 м-цев'!CQ53:CQ56)</f>
        <v>0</v>
      </c>
      <c r="CO27" s="14">
        <f>SUM('свод 12 м-цев'!CR53:CR56)</f>
        <v>0</v>
      </c>
      <c r="CP27" s="14">
        <f>SUM('свод 12 м-цев'!CS53:CS56)</f>
        <v>0</v>
      </c>
      <c r="CQ27" s="227" t="e">
        <f>SUM('свод 12 м-цев'!CT53:CT56)/CM27</f>
        <v>#DIV/0!</v>
      </c>
      <c r="CR27" s="227" t="e">
        <f>SUM('свод 12 м-цев'!CU53:CU56)/CO27</f>
        <v>#DIV/0!</v>
      </c>
      <c r="CS27" s="227" t="e">
        <f>SUM('свод 12 м-цев'!CV53:CV56)/CT27</f>
        <v>#DIV/0!</v>
      </c>
      <c r="CT27" s="14">
        <f>SUM('свод 12 м-цев'!CW53:CW56)</f>
        <v>0</v>
      </c>
      <c r="CU27" s="14">
        <f>SUM('свод 12 м-цев'!CX53:CX56)</f>
        <v>0</v>
      </c>
      <c r="CV27" s="14">
        <f>SUM('свод 12 м-цев'!CY53:CY56)</f>
        <v>0</v>
      </c>
      <c r="CW27" s="14">
        <f>SUM('свод 12 м-цев'!CZ53:CZ56)</f>
        <v>0</v>
      </c>
      <c r="CX27" s="14">
        <f>SUM('свод 12 м-цев'!DA53:DA56)</f>
        <v>0</v>
      </c>
      <c r="CY27" s="14">
        <f>SUM('свод 12 м-цев'!DB53:DB56)</f>
        <v>0</v>
      </c>
      <c r="CZ27" s="14">
        <f>SUM('свод 12 м-цев'!DC53:DC56)</f>
        <v>0</v>
      </c>
      <c r="DA27" s="14">
        <f>SUM('свод 12 м-цев'!DD53:DD56)</f>
        <v>0</v>
      </c>
      <c r="DB27" s="14">
        <f>SUM('свод 12 м-цев'!DE53:DE56)</f>
        <v>0</v>
      </c>
      <c r="DC27" s="14">
        <f>SUM('свод 12 м-цев'!DF53:DF56)</f>
        <v>0</v>
      </c>
      <c r="DD27" s="227" t="e">
        <f>SUM('свод 12 м-цев'!DG53:DG56)/CZ27</f>
        <v>#DIV/0!</v>
      </c>
      <c r="DE27" s="227" t="e">
        <f>SUM('свод 12 м-цев'!DH53:DH56)/DB27</f>
        <v>#DIV/0!</v>
      </c>
      <c r="DF27" s="227" t="e">
        <f>SUM('свод 12 м-цев'!DI53:DI56)/DG27</f>
        <v>#DIV/0!</v>
      </c>
      <c r="DG27" s="14">
        <f>SUM('свод 12 м-цев'!DJ53:DJ56)</f>
        <v>0</v>
      </c>
      <c r="DH27" s="14">
        <f>SUM('свод 12 м-цев'!DK53:DK56)</f>
        <v>0</v>
      </c>
      <c r="DI27" s="14">
        <f>SUM('свод 12 м-цев'!DL53:DL56)</f>
        <v>0</v>
      </c>
      <c r="DJ27" s="14">
        <f>SUM('свод 12 м-цев'!DM53:DM56)</f>
        <v>0</v>
      </c>
      <c r="DK27" s="14">
        <f>SUM('свод 12 м-цев'!DN53:DN56)</f>
        <v>0</v>
      </c>
      <c r="DL27" s="14">
        <f>SUM('свод 12 м-цев'!DO53:DO56)</f>
        <v>0</v>
      </c>
      <c r="DM27" s="172">
        <f t="shared" si="6"/>
        <v>70</v>
      </c>
      <c r="DN27" s="172">
        <f t="shared" si="7"/>
        <v>1206736.6341333333</v>
      </c>
      <c r="DO27" s="172">
        <f t="shared" si="8"/>
        <v>70</v>
      </c>
      <c r="DP27" s="172">
        <f t="shared" si="9"/>
        <v>1206736.6341333333</v>
      </c>
      <c r="DQ27" s="227">
        <f>SUM('свод 12 м-цев'!DT53:DT56)/DM27</f>
        <v>1.1657142857142859</v>
      </c>
      <c r="DR27" s="227">
        <f>SUM('свод 12 м-цев'!DU53:DU56)/DO27</f>
        <v>1.1657142857142859</v>
      </c>
      <c r="DS27" s="227">
        <f>SUM('свод 12 м-цев'!DV53:DV56)/DT27</f>
        <v>1.4054054054054057</v>
      </c>
      <c r="DT27" s="172">
        <f t="shared" si="10"/>
        <v>74</v>
      </c>
      <c r="DU27" s="172">
        <f t="shared" si="11"/>
        <v>1558404.96</v>
      </c>
      <c r="DV27" s="172">
        <f t="shared" si="12"/>
        <v>0</v>
      </c>
      <c r="DW27" s="172">
        <f t="shared" si="13"/>
        <v>0</v>
      </c>
      <c r="DX27" s="172">
        <f t="shared" si="14"/>
        <v>4</v>
      </c>
      <c r="DY27" s="172">
        <f t="shared" si="15"/>
        <v>351668.32586666662</v>
      </c>
      <c r="DZ27" s="14">
        <f>SUM('свод 12 м-цев'!EC53:EC56)</f>
        <v>21</v>
      </c>
      <c r="EA27" s="14">
        <f>SUM('свод 12 м-цев'!ED53:ED56)</f>
        <v>234546.96720000001</v>
      </c>
      <c r="EB27" s="14">
        <f>SUM('свод 12 м-цев'!EE53:EE56)</f>
        <v>21</v>
      </c>
      <c r="EC27" s="14">
        <f>SUM('свод 12 м-цев'!EF53:EF56)</f>
        <v>234546.96720000001</v>
      </c>
      <c r="ED27" s="227">
        <f>SUM('свод 12 м-цев'!EG53:EG56)/DZ27</f>
        <v>0.8</v>
      </c>
      <c r="EE27" s="227">
        <f>SUM('свод 12 м-цев'!EH53:EH56)/EB27</f>
        <v>0.8</v>
      </c>
      <c r="EF27" s="227">
        <f>SUM('свод 12 м-цев'!EI53:EI56)/EG27</f>
        <v>0.88888888888888884</v>
      </c>
      <c r="EG27" s="14">
        <f>SUM('свод 12 м-цев'!EJ53:EJ56)</f>
        <v>9</v>
      </c>
      <c r="EH27" s="14">
        <f>SUM('свод 12 м-цев'!EK53:EK56)</f>
        <v>111691.26</v>
      </c>
      <c r="EI27" s="14">
        <f>SUM('свод 12 м-цев'!EL53:EL56)</f>
        <v>1</v>
      </c>
      <c r="EJ27" s="14">
        <f>SUM('свод 12 м-цев'!EM53:EM56)</f>
        <v>22912.23</v>
      </c>
      <c r="EK27" s="14">
        <f>SUM('свод 12 м-цев'!EN53:EN56)</f>
        <v>-12</v>
      </c>
      <c r="EL27" s="14">
        <f>SUM('свод 12 м-цев'!EO53:EO56)</f>
        <v>-122855.70720000002</v>
      </c>
      <c r="EM27" s="14">
        <f>SUM('свод 12 м-цев'!EP53:EP56)</f>
        <v>0</v>
      </c>
      <c r="EN27" s="14">
        <f>SUM('свод 12 м-цев'!EQ53:EQ56)</f>
        <v>0</v>
      </c>
      <c r="EO27" s="14">
        <f>SUM('свод 12 м-цев'!ER53:ER56)</f>
        <v>0</v>
      </c>
      <c r="EP27" s="14">
        <f>SUM('свод 12 м-цев'!ES53:ES56)</f>
        <v>0</v>
      </c>
      <c r="EQ27" s="227" t="e">
        <f>SUM('свод 12 м-цев'!ET53:ET56)/EM27</f>
        <v>#DIV/0!</v>
      </c>
      <c r="ER27" s="227" t="e">
        <f>SUM('свод 12 м-цев'!EU53:EU56)/EO27</f>
        <v>#DIV/0!</v>
      </c>
      <c r="ES27" s="227" t="e">
        <f>SUM('свод 12 м-цев'!EV53:EV56)/ET27</f>
        <v>#DIV/0!</v>
      </c>
      <c r="ET27" s="14">
        <f>SUM('свод 12 м-цев'!EW53:EW56)</f>
        <v>0</v>
      </c>
      <c r="EU27" s="14">
        <f>SUM('свод 12 м-цев'!EX53:EX56)</f>
        <v>0</v>
      </c>
      <c r="EV27" s="14">
        <f>SUM('свод 12 м-цев'!EY53:EY56)</f>
        <v>0</v>
      </c>
      <c r="EW27" s="14">
        <f>SUM('свод 12 м-цев'!EZ53:EZ56)</f>
        <v>0</v>
      </c>
      <c r="EX27" s="14">
        <f>SUM('свод 12 м-цев'!FA53:FA56)</f>
        <v>0</v>
      </c>
      <c r="EY27" s="14">
        <f>SUM('свод 12 м-цев'!FB53:FB56)</f>
        <v>0</v>
      </c>
      <c r="EZ27" s="14">
        <f>SUM('свод 12 м-цев'!FC53:FC56)</f>
        <v>0</v>
      </c>
      <c r="FA27" s="14">
        <f>SUM('свод 12 м-цев'!FD53:FD56)</f>
        <v>0</v>
      </c>
      <c r="FB27" s="14">
        <f>SUM('свод 12 м-цев'!FE53:FE56)</f>
        <v>0</v>
      </c>
      <c r="FC27" s="14">
        <f>SUM('свод 12 м-цев'!FF53:FF56)</f>
        <v>0</v>
      </c>
      <c r="FD27" s="227" t="e">
        <f>SUM('свод 12 м-цев'!FG53:FG56)/EZ27</f>
        <v>#DIV/0!</v>
      </c>
      <c r="FE27" s="227" t="e">
        <f>SUM('свод 12 м-цев'!FH53:FH56)/FB27</f>
        <v>#DIV/0!</v>
      </c>
      <c r="FF27" s="227" t="e">
        <f>SUM('свод 12 м-цев'!FI53:FI56)/FG27</f>
        <v>#DIV/0!</v>
      </c>
      <c r="FG27" s="14">
        <f>SUM('свод 12 м-цев'!FJ53:FJ56)</f>
        <v>0</v>
      </c>
      <c r="FH27" s="14">
        <f>SUM('свод 12 м-цев'!FK53:FK56)</f>
        <v>0</v>
      </c>
      <c r="FI27" s="14">
        <f>SUM('свод 12 м-цев'!FL53:FL56)</f>
        <v>0</v>
      </c>
      <c r="FJ27" s="14">
        <f>SUM('свод 12 м-цев'!FM53:FM56)</f>
        <v>0</v>
      </c>
      <c r="FK27" s="14">
        <f>SUM('свод 12 м-цев'!FN53:FN56)</f>
        <v>0</v>
      </c>
      <c r="FL27" s="14">
        <f>SUM('свод 12 м-цев'!FO53:FO56)</f>
        <v>0</v>
      </c>
      <c r="FM27" s="14">
        <f>SUM('свод 12 м-цев'!FP53:FP56)</f>
        <v>0</v>
      </c>
      <c r="FN27" s="14">
        <f>SUM('свод 12 м-цев'!FQ53:FQ56)</f>
        <v>0</v>
      </c>
      <c r="FO27" s="14">
        <f>SUM('свод 12 м-цев'!FR53:FR56)</f>
        <v>0</v>
      </c>
      <c r="FP27" s="14">
        <f>SUM('свод 12 м-цев'!FS53:FS56)</f>
        <v>0</v>
      </c>
      <c r="FQ27" s="227" t="e">
        <f>SUM('свод 12 м-цев'!FT53:FT56)/FM27</f>
        <v>#DIV/0!</v>
      </c>
      <c r="FR27" s="227" t="e">
        <f>SUM('свод 12 м-цев'!FU53:FU56)/FO27</f>
        <v>#DIV/0!</v>
      </c>
      <c r="FS27" s="227" t="e">
        <f>SUM('свод 12 м-цев'!FV53:FV56)/FT27</f>
        <v>#DIV/0!</v>
      </c>
      <c r="FT27" s="14">
        <f>SUM('свод 12 м-цев'!FW53:FW56)</f>
        <v>0</v>
      </c>
      <c r="FU27" s="14">
        <f>SUM('свод 12 м-цев'!FX53:FX56)</f>
        <v>0</v>
      </c>
      <c r="FV27" s="14">
        <f>SUM('свод 12 м-цев'!FY53:FY56)</f>
        <v>0</v>
      </c>
      <c r="FW27" s="14">
        <f>SUM('свод 12 м-цев'!FZ53:FZ56)</f>
        <v>0</v>
      </c>
      <c r="FX27" s="14">
        <f>SUM('свод 12 м-цев'!GA53:GA56)</f>
        <v>0</v>
      </c>
      <c r="FY27" s="14">
        <f>SUM('свод 12 м-цев'!GB53:GB56)</f>
        <v>0</v>
      </c>
      <c r="FZ27" s="14">
        <f>SUM('свод 12 м-цев'!GC53:GC56)</f>
        <v>0</v>
      </c>
      <c r="GA27" s="14">
        <f>SUM('свод 12 м-цев'!GD53:GD56)</f>
        <v>0</v>
      </c>
      <c r="GB27" s="14">
        <f>SUM('свод 12 м-цев'!GE53:GE56)</f>
        <v>0</v>
      </c>
      <c r="GC27" s="14">
        <f>SUM('свод 12 м-цев'!GF53:GF56)</f>
        <v>0</v>
      </c>
      <c r="GD27" s="227" t="e">
        <f>SUM('свод 12 м-цев'!GG53:GG56)/FZ27</f>
        <v>#DIV/0!</v>
      </c>
      <c r="GE27" s="227" t="e">
        <f>SUM('свод 12 м-цев'!GH53:GH56)/GB27</f>
        <v>#DIV/0!</v>
      </c>
      <c r="GF27" s="227" t="e">
        <f>SUM('свод 12 м-цев'!GI53:GI56)/GG27</f>
        <v>#DIV/0!</v>
      </c>
      <c r="GG27" s="14">
        <f>SUM('свод 12 м-цев'!GJ53:GJ56)</f>
        <v>0</v>
      </c>
      <c r="GH27" s="14">
        <f>SUM('свод 12 м-цев'!GK53:GK56)</f>
        <v>0</v>
      </c>
      <c r="GI27" s="14">
        <f>SUM('свод 12 м-цев'!GL53:GL56)</f>
        <v>0</v>
      </c>
      <c r="GJ27" s="14">
        <f>SUM('свод 12 м-цев'!GM53:GM56)</f>
        <v>0</v>
      </c>
      <c r="GK27" s="14">
        <f>SUM('свод 12 м-цев'!GN53:GN56)</f>
        <v>0</v>
      </c>
      <c r="GL27" s="14">
        <f>SUM('свод 12 м-цев'!GO53:GO56)</f>
        <v>0</v>
      </c>
      <c r="GM27" s="14">
        <f>SUM('свод 12 м-цев'!GP53:GP56)</f>
        <v>499</v>
      </c>
      <c r="GN27" s="14">
        <f>SUM('свод 12 м-цев'!GQ53:GQ56)</f>
        <v>12705744.28032</v>
      </c>
      <c r="GO27" s="14">
        <f>SUM('свод 12 м-цев'!GR53:GR56)</f>
        <v>499</v>
      </c>
      <c r="GP27" s="14">
        <f>SUM('свод 12 м-цев'!GS53:GS56)</f>
        <v>12705744.28032</v>
      </c>
      <c r="GQ27" s="227">
        <f>SUM('свод 12 м-цев'!GT53:GT56)/GM27</f>
        <v>1.5198396793587177</v>
      </c>
      <c r="GR27" s="227">
        <f>SUM('свод 12 м-цев'!GU53:GU56)/GO27</f>
        <v>1.5198396793587177</v>
      </c>
      <c r="GS27" s="227">
        <f>SUM('свод 12 м-цев'!GV53:GV56)/GT27</f>
        <v>1.4854503464203235</v>
      </c>
      <c r="GT27" s="14">
        <f>SUM('свод 12 м-цев'!GW53:GW56)</f>
        <v>433</v>
      </c>
      <c r="GU27" s="14">
        <f>SUM('свод 12 м-цев'!GX53:GX56)</f>
        <v>10764957.420000006</v>
      </c>
      <c r="GV27" s="14">
        <f>SUM('свод 12 м-цев'!GY53:GY56)</f>
        <v>1</v>
      </c>
      <c r="GW27" s="14">
        <f>SUM('свод 12 м-цев'!GZ53:GZ56)</f>
        <v>26117.15</v>
      </c>
      <c r="GX27" s="14">
        <f>SUM('свод 12 м-цев'!HA53:HA56)</f>
        <v>-66</v>
      </c>
      <c r="GY27" s="14">
        <f>SUM('свод 12 м-цев'!HB53:HB56)</f>
        <v>-1940786.8603199949</v>
      </c>
      <c r="GZ27" s="14">
        <f>SUM('свод 12 м-цев'!HP53:HP56)</f>
        <v>0</v>
      </c>
      <c r="HA27" s="14">
        <f>SUM('свод 12 м-цев'!HQ53:HQ56)</f>
        <v>0</v>
      </c>
      <c r="HB27" s="14">
        <f>SUM('свод 12 м-цев'!HR53:HR56)</f>
        <v>0</v>
      </c>
      <c r="HC27" s="14">
        <f>SUM('свод 12 м-цев'!HS53:HS56)</f>
        <v>0</v>
      </c>
      <c r="HD27" s="227" t="e">
        <f>SUM('свод 12 м-цев'!HT53:HT56)/GZ27</f>
        <v>#DIV/0!</v>
      </c>
      <c r="HE27" s="227" t="e">
        <f>SUM('свод 12 м-цев'!HU53:HU56)/HB27</f>
        <v>#DIV/0!</v>
      </c>
      <c r="HF27" s="227">
        <f>SUM('свод 12 м-цев'!HV53:HV56)/HG27</f>
        <v>0.8</v>
      </c>
      <c r="HG27" s="14">
        <f>SUM('свод 12 м-цев'!HW53:HW56)</f>
        <v>1</v>
      </c>
      <c r="HH27" s="14">
        <f>SUM('свод 12 м-цев'!HX53:HX56)</f>
        <v>13747.34</v>
      </c>
      <c r="HI27" s="14">
        <f>SUM('свод 12 м-цев'!HY53:HY56)</f>
        <v>0</v>
      </c>
      <c r="HJ27" s="14">
        <f>SUM('свод 12 м-цев'!HZ53:HZ56)</f>
        <v>0</v>
      </c>
      <c r="HK27" s="14">
        <f>SUM('свод 12 м-цев'!IA53:IA56)</f>
        <v>1</v>
      </c>
      <c r="HL27" s="14">
        <f>SUM('свод 12 м-цев'!IB53:IB56)</f>
        <v>13747.34</v>
      </c>
      <c r="HM27" s="14">
        <f>SUM('свод 12 м-цев'!IC53:IC56)</f>
        <v>0</v>
      </c>
      <c r="HN27" s="14">
        <f>SUM('свод 12 м-цев'!ID53:ID56)</f>
        <v>0</v>
      </c>
      <c r="HO27" s="14">
        <f>SUM('свод 12 м-цев'!IE53:IE56)</f>
        <v>0</v>
      </c>
      <c r="HP27" s="14">
        <f>SUM('свод 12 м-цев'!IF53:IF56)</f>
        <v>0</v>
      </c>
      <c r="HQ27" s="227" t="e">
        <f>SUM('свод 12 м-цев'!IG53:IG56)/HM27</f>
        <v>#DIV/0!</v>
      </c>
      <c r="HR27" s="227" t="e">
        <f>SUM('свод 12 м-цев'!IH53:IH56)/HO27</f>
        <v>#DIV/0!</v>
      </c>
      <c r="HS27" s="227" t="e">
        <f>SUM('свод 12 м-цев'!II53:II56)/HT27</f>
        <v>#DIV/0!</v>
      </c>
      <c r="HT27" s="14">
        <f>SUM('свод 12 м-цев'!IJ53:IJ56)</f>
        <v>0</v>
      </c>
      <c r="HU27" s="14">
        <f>SUM('свод 12 м-цев'!IK53:IK56)</f>
        <v>0</v>
      </c>
      <c r="HV27" s="14">
        <f>SUM('свод 12 м-цев'!IL53:IL56)</f>
        <v>0</v>
      </c>
      <c r="HW27" s="14">
        <f>SUM('свод 12 м-цев'!IM53:IM56)</f>
        <v>0</v>
      </c>
      <c r="HX27" s="14">
        <f>SUM('свод 12 м-цев'!IN53:IN56)</f>
        <v>0</v>
      </c>
      <c r="HY27" s="14">
        <f>SUM('свод 12 м-цев'!IO53:IO56)</f>
        <v>0</v>
      </c>
      <c r="HZ27" s="14">
        <f>SUM('свод 12 м-цев'!IP53:IP56)</f>
        <v>29</v>
      </c>
      <c r="IA27" s="14">
        <f>SUM('свод 12 м-цев'!IQ53:IQ56)</f>
        <v>388677.83135999995</v>
      </c>
      <c r="IB27" s="14">
        <f>SUM('свод 12 м-цев'!IR53:IR56)</f>
        <v>29</v>
      </c>
      <c r="IC27" s="14">
        <f>SUM('свод 12 м-цев'!IS53:IS56)</f>
        <v>388677.83135999995</v>
      </c>
      <c r="ID27" s="227">
        <f>SUM('свод 12 м-цев'!IT53:IT56)/HZ27</f>
        <v>0.8</v>
      </c>
      <c r="IE27" s="227">
        <f>SUM('свод 12 м-цев'!IU53:IU56)/IB27</f>
        <v>0.8</v>
      </c>
      <c r="IF27" s="227">
        <f>SUM('свод 12 м-цев'!IV53:IV56)/IG27</f>
        <v>0.8</v>
      </c>
      <c r="IG27" s="14">
        <f>SUM('свод 12 м-цев'!IW53:IW56)</f>
        <v>35</v>
      </c>
      <c r="IH27" s="14">
        <f>SUM('свод 12 м-цев'!IX53:IX56)</f>
        <v>467825.43000000005</v>
      </c>
      <c r="II27" s="14">
        <f>SUM('свод 12 м-цев'!IY53:IY56)</f>
        <v>0</v>
      </c>
      <c r="IJ27" s="14">
        <f>SUM('свод 12 м-цев'!IZ53:IZ56)</f>
        <v>0</v>
      </c>
      <c r="IK27" s="14">
        <f>SUM('свод 12 м-цев'!JA53:JA56)</f>
        <v>6</v>
      </c>
      <c r="IL27" s="14">
        <f>SUM('свод 12 м-цев'!JB53:JB56)</f>
        <v>79147.598640000098</v>
      </c>
      <c r="IM27" s="14">
        <f>SUM('свод 12 м-цев'!JC53:JC56)</f>
        <v>15</v>
      </c>
      <c r="IN27" s="14">
        <f>SUM('свод 12 м-цев'!JD53:JD56)</f>
        <v>201040.25760000001</v>
      </c>
      <c r="IO27" s="14">
        <f>SUM('свод 12 м-цев'!JE53:JE56)</f>
        <v>15</v>
      </c>
      <c r="IP27" s="14">
        <f>SUM('свод 12 м-цев'!JF53:JF56)</f>
        <v>201040.25760000001</v>
      </c>
      <c r="IQ27" s="227">
        <f>SUM('свод 12 м-цев'!JG53:JG56)/IM27</f>
        <v>0.8</v>
      </c>
      <c r="IR27" s="227">
        <f>SUM('свод 12 м-цев'!JH53:JH56)/IO27</f>
        <v>0.8</v>
      </c>
      <c r="IS27" s="227">
        <f>SUM('свод 12 м-цев'!JI53:JI56)/IT27</f>
        <v>0.80000000000000016</v>
      </c>
      <c r="IT27" s="14">
        <f>SUM('свод 12 м-цев'!JJ53:JJ56)</f>
        <v>6</v>
      </c>
      <c r="IU27" s="14">
        <f>SUM('свод 12 м-цев'!JK53:JK56)</f>
        <v>74232.83</v>
      </c>
      <c r="IV27" s="14">
        <f>SUM('свод 12 м-цев'!JL53:JL56)</f>
        <v>0</v>
      </c>
      <c r="IW27" s="14">
        <f>SUM('свод 12 м-цев'!JM53:JM56)</f>
        <v>0</v>
      </c>
      <c r="IX27" s="14">
        <f>SUM('свод 12 м-цев'!JN53:JN56)</f>
        <v>-9</v>
      </c>
      <c r="IY27" s="14">
        <f>SUM('свод 12 м-цев'!JO53:JO56)</f>
        <v>-126807.42760000001</v>
      </c>
      <c r="IZ27" s="14">
        <f>SUM('свод 12 м-цев'!HC53:HC56)</f>
        <v>0</v>
      </c>
      <c r="JA27" s="14">
        <f>SUM('свод 12 м-цев'!HD53:HD56)</f>
        <v>0</v>
      </c>
      <c r="JB27" s="14">
        <f>SUM('свод 12 м-цев'!HE53:HE56)</f>
        <v>0</v>
      </c>
      <c r="JC27" s="14">
        <f>SUM('свод 12 м-цев'!HF53:HF56)</f>
        <v>0</v>
      </c>
      <c r="JD27" s="227" t="e">
        <f>SUM('свод 12 м-цев'!HG53:HG56)/IZ27</f>
        <v>#DIV/0!</v>
      </c>
      <c r="JE27" s="227" t="e">
        <f>SUM('свод 12 м-цев'!HH53:HH56)/JB27</f>
        <v>#DIV/0!</v>
      </c>
      <c r="JF27" s="227" t="e">
        <f>SUM('свод 12 м-цев'!HI53:HI56)/JG27</f>
        <v>#DIV/0!</v>
      </c>
      <c r="JG27" s="14">
        <f>SUM('свод 12 м-цев'!HJ53:HJ56)</f>
        <v>0</v>
      </c>
      <c r="JH27" s="14">
        <f>SUM('свод 12 м-цев'!HK53:HK56)</f>
        <v>0</v>
      </c>
      <c r="JI27" s="14">
        <f>SUM('свод 12 м-цев'!HL53:HL56)</f>
        <v>0</v>
      </c>
      <c r="JJ27" s="14">
        <f>SUM('свод 12 м-цев'!HM53:HM56)</f>
        <v>0</v>
      </c>
      <c r="JK27" s="14">
        <f>SUM('свод 12 м-цев'!HN53:HN56)</f>
        <v>0</v>
      </c>
      <c r="JL27" s="14">
        <f>SUM('свод 12 м-цев'!HO53:HO56)</f>
        <v>0</v>
      </c>
      <c r="JM27" s="14">
        <f>SUM('свод 12 м-цев'!JP53:JP56)</f>
        <v>37</v>
      </c>
      <c r="JN27" s="14">
        <f>SUM('свод 12 м-цев'!JQ53:JQ56)</f>
        <v>484694.46480000002</v>
      </c>
      <c r="JO27" s="14">
        <f>SUM('свод 12 м-цев'!JR53:JR56)</f>
        <v>37</v>
      </c>
      <c r="JP27" s="14">
        <f>SUM('свод 12 м-цев'!JS53:JS56)</f>
        <v>484694.46479999996</v>
      </c>
      <c r="JQ27" s="227">
        <f>SUM('свод 12 м-цев'!JT53:JT56)/JM27</f>
        <v>0.8</v>
      </c>
      <c r="JR27" s="227">
        <f>SUM('свод 12 м-цев'!JU53:JU56)/JO27</f>
        <v>0.8</v>
      </c>
      <c r="JS27" s="227">
        <f>SUM('свод 12 м-цев'!JV53:JV56)/JT27</f>
        <v>0.8</v>
      </c>
      <c r="JT27" s="14">
        <f>SUM('свод 12 м-цев'!JW53:JW56)</f>
        <v>29</v>
      </c>
      <c r="JU27" s="14">
        <f>SUM('свод 12 м-цев'!JX53:JX56)</f>
        <v>379735.25000000012</v>
      </c>
      <c r="JV27" s="14">
        <f>SUM('свод 12 м-цев'!JY53:JY56)</f>
        <v>2</v>
      </c>
      <c r="JW27" s="14">
        <f>SUM('свод 12 м-цев'!JZ53:JZ56)</f>
        <v>25858.560000000001</v>
      </c>
      <c r="JX27" s="14">
        <f>SUM('свод 12 м-цев'!KA53:KA56)</f>
        <v>-8</v>
      </c>
      <c r="JY27" s="14">
        <f>SUM('свод 12 м-цев'!KB53:KB56)</f>
        <v>-104959.21479999984</v>
      </c>
      <c r="JZ27" s="14">
        <f>SUM('свод 12 м-цев'!KC53:KC56)</f>
        <v>0</v>
      </c>
      <c r="KA27" s="14">
        <f>SUM('свод 12 м-цев'!KD53:KD56)</f>
        <v>0</v>
      </c>
      <c r="KB27" s="14">
        <f>SUM('свод 12 м-цев'!KE53:KE56)</f>
        <v>0</v>
      </c>
      <c r="KC27" s="14">
        <f>SUM('свод 12 м-цев'!KF53:KF56)</f>
        <v>0</v>
      </c>
      <c r="KD27" s="227" t="e">
        <f>SUM('свод 12 м-цев'!KG53:KG56)/JZ27</f>
        <v>#DIV/0!</v>
      </c>
      <c r="KE27" s="227" t="e">
        <f>SUM('свод 12 м-цев'!KH53:KH56)/KB27</f>
        <v>#DIV/0!</v>
      </c>
      <c r="KF27" s="227" t="e">
        <f>SUM('свод 12 м-цев'!KI53:KI56)/KG27</f>
        <v>#DIV/0!</v>
      </c>
      <c r="KG27" s="14">
        <f>SUM('свод 12 м-цев'!KJ53:KJ56)</f>
        <v>0</v>
      </c>
      <c r="KH27" s="14">
        <f>SUM('свод 12 м-цев'!KK53:KK56)</f>
        <v>0</v>
      </c>
      <c r="KI27" s="14">
        <f>SUM('свод 12 м-цев'!KL53:KL56)</f>
        <v>0</v>
      </c>
      <c r="KJ27" s="14">
        <f>SUM('свод 12 м-цев'!KM53:KM56)</f>
        <v>0</v>
      </c>
      <c r="KK27" s="14">
        <f>SUM('свод 12 м-цев'!KN53:KN56)</f>
        <v>0</v>
      </c>
      <c r="KL27" s="14">
        <f>SUM('свод 12 м-цев'!KO53:KO56)</f>
        <v>0</v>
      </c>
      <c r="KM27" s="14">
        <f>SUM('свод 12 м-цев'!KP53:KP56)</f>
        <v>601</v>
      </c>
      <c r="KN27" s="14">
        <f>SUM('свод 12 м-цев'!KQ53:KQ56)</f>
        <v>14014703.801279999</v>
      </c>
      <c r="KO27" s="14">
        <f>SUM('свод 12 м-цев'!KR53:KR56)</f>
        <v>601</v>
      </c>
      <c r="KP27" s="14">
        <f>SUM('свод 12 м-цев'!KS53:KS56)</f>
        <v>14014703.801279999</v>
      </c>
      <c r="KQ27" s="227">
        <f>SUM('свод 12 м-цев'!KT53:KT56)/KM27</f>
        <v>1.3976705490848587</v>
      </c>
      <c r="KR27" s="227">
        <f>SUM('свод 12 м-цев'!KU53:KU56)/KO27</f>
        <v>1.3976705490848587</v>
      </c>
      <c r="KS27" s="227">
        <f>SUM('свод 12 м-цев'!KV53:KV56)/KT27</f>
        <v>1.3801169590643274</v>
      </c>
      <c r="KT27" s="14">
        <f>SUM('свод 12 м-цев'!KW53:KW56)</f>
        <v>513</v>
      </c>
      <c r="KU27" s="14">
        <f>SUM('свод 12 м-цев'!KX53:KX56)</f>
        <v>11812189.530000005</v>
      </c>
      <c r="KV27" s="14">
        <f>SUM('свод 12 м-цев'!KY53:KY56)</f>
        <v>4</v>
      </c>
      <c r="KW27" s="14">
        <f>SUM('свод 12 м-цев'!KZ53:KZ56)</f>
        <v>74887.94</v>
      </c>
      <c r="KX27" s="14">
        <f>SUM('свод 12 м-цев'!LA53:LA56)</f>
        <v>-88</v>
      </c>
      <c r="KY27" s="14">
        <f>SUM('свод 12 м-цев'!LB53:LB56)</f>
        <v>-2202514.2712799944</v>
      </c>
      <c r="KZ27" s="14">
        <f>SUM('свод 12 м-цев'!LC53:LC56)</f>
        <v>0</v>
      </c>
      <c r="LA27" s="14">
        <f>SUM('свод 12 м-цев'!LD53:LD56)</f>
        <v>0</v>
      </c>
      <c r="LB27" s="14">
        <f>SUM('свод 12 м-цев'!LE53:LE56)</f>
        <v>0</v>
      </c>
      <c r="LC27" s="14">
        <f>SUM('свод 12 м-цев'!LF53:LF56)</f>
        <v>0</v>
      </c>
      <c r="LD27" s="227" t="e">
        <f>SUM('свод 12 м-цев'!LG53:LG56)/KZ27</f>
        <v>#DIV/0!</v>
      </c>
      <c r="LE27" s="227" t="e">
        <f>SUM('свод 12 м-цев'!LH53:LH56)/LB27</f>
        <v>#DIV/0!</v>
      </c>
      <c r="LF27" s="227" t="e">
        <f>SUM('свод 12 м-цев'!LI53:LI56)/LG27</f>
        <v>#DIV/0!</v>
      </c>
      <c r="LG27" s="14">
        <f>SUM('свод 12 м-цев'!LJ53:LJ56)</f>
        <v>0</v>
      </c>
      <c r="LH27" s="14">
        <f>SUM('свод 12 м-цев'!LK53:LK56)</f>
        <v>0</v>
      </c>
      <c r="LI27" s="14">
        <f>SUM('свод 12 м-цев'!LL53:LL56)</f>
        <v>0</v>
      </c>
      <c r="LJ27" s="14">
        <f>SUM('свод 12 м-цев'!LM53:LM56)</f>
        <v>0</v>
      </c>
      <c r="LK27" s="14">
        <f>SUM('свод 12 м-цев'!LN53:LN56)</f>
        <v>0</v>
      </c>
      <c r="LL27" s="14">
        <f>SUM('свод 12 м-цев'!LO53:LO56)</f>
        <v>0</v>
      </c>
      <c r="LM27" s="14">
        <f>SUM('свод 12 м-цев'!LP53:LP56)</f>
        <v>0</v>
      </c>
      <c r="LN27" s="14">
        <f>SUM('свод 12 м-цев'!LQ53:LQ56)</f>
        <v>0</v>
      </c>
      <c r="LO27" s="14">
        <f>SUM('свод 12 м-цев'!LR53:LR56)</f>
        <v>0</v>
      </c>
      <c r="LP27" s="14">
        <f>SUM('свод 12 м-цев'!LS53:LS56)</f>
        <v>0</v>
      </c>
      <c r="LQ27" s="227" t="e">
        <f>SUM('свод 12 м-цев'!LT53:LT56)/LM27</f>
        <v>#DIV/0!</v>
      </c>
      <c r="LR27" s="227" t="e">
        <f>SUM('свод 12 м-цев'!LU53:LU56)/LO27</f>
        <v>#DIV/0!</v>
      </c>
      <c r="LS27" s="227" t="e">
        <f>SUM('свод 12 м-цев'!LV53:LV56)/LT27</f>
        <v>#DIV/0!</v>
      </c>
      <c r="LT27" s="14">
        <f>SUM('свод 12 м-цев'!LW53:LW56)</f>
        <v>0</v>
      </c>
      <c r="LU27" s="14">
        <f>SUM('свод 12 м-цев'!LX53:LX56)</f>
        <v>0</v>
      </c>
      <c r="LV27" s="14">
        <f>SUM('свод 12 м-цев'!LY53:LY56)</f>
        <v>0</v>
      </c>
      <c r="LW27" s="14">
        <f>SUM('свод 12 м-цев'!LZ53:LZ56)</f>
        <v>0</v>
      </c>
      <c r="LX27" s="14">
        <f>SUM('свод 12 м-цев'!MA53:MA56)</f>
        <v>0</v>
      </c>
      <c r="LY27" s="14">
        <f>SUM('свод 12 м-цев'!MB53:MB56)</f>
        <v>0</v>
      </c>
      <c r="LZ27" s="14">
        <f>SUM('свод 12 м-цев'!MC53:MC56)</f>
        <v>0</v>
      </c>
      <c r="MA27" s="14">
        <f>SUM('свод 12 м-цев'!MD53:MD56)</f>
        <v>0</v>
      </c>
      <c r="MB27" s="14">
        <f>SUM('свод 12 м-цев'!ME53:ME56)</f>
        <v>0</v>
      </c>
      <c r="MC27" s="14">
        <f>SUM('свод 12 м-цев'!MF53:MF56)</f>
        <v>0</v>
      </c>
      <c r="MD27" s="227" t="e">
        <f>SUM('свод 12 м-цев'!MG53:MG56)/LZ27</f>
        <v>#DIV/0!</v>
      </c>
      <c r="ME27" s="227" t="e">
        <f>SUM('свод 12 м-цев'!MH53:MH56)/MB27</f>
        <v>#DIV/0!</v>
      </c>
      <c r="MF27" s="227" t="e">
        <f>SUM('свод 12 м-цев'!MI53:MI56)/MG27</f>
        <v>#DIV/0!</v>
      </c>
      <c r="MG27" s="14">
        <f>SUM('свод 12 м-цев'!MJ53:MJ56)</f>
        <v>0</v>
      </c>
      <c r="MH27" s="14">
        <f>SUM('свод 12 м-цев'!MK53:MK56)</f>
        <v>0</v>
      </c>
      <c r="MI27" s="14">
        <f>SUM('свод 12 м-цев'!ML53:ML56)</f>
        <v>0</v>
      </c>
      <c r="MJ27" s="14">
        <f>SUM('свод 12 м-цев'!MM53:MM56)</f>
        <v>0</v>
      </c>
      <c r="MK27" s="14">
        <f>SUM('свод 12 м-цев'!MN53:MN56)</f>
        <v>0</v>
      </c>
      <c r="ML27" s="14">
        <f>SUM('свод 12 м-цев'!MO53:MO56)</f>
        <v>0</v>
      </c>
      <c r="MM27" s="14">
        <f>SUM('свод 12 м-цев'!MP53:MP56)</f>
        <v>9</v>
      </c>
      <c r="MN27" s="14">
        <f>SUM('свод 12 м-цев'!MQ53:MQ56)</f>
        <v>149337.98880000002</v>
      </c>
      <c r="MO27" s="14">
        <f>SUM('свод 12 м-цев'!MR53:MR56)</f>
        <v>9</v>
      </c>
      <c r="MP27" s="14">
        <f>SUM('свод 12 м-цев'!MS53:MS56)</f>
        <v>149337.98880000002</v>
      </c>
      <c r="MQ27" s="227">
        <f>SUM('свод 12 м-цев'!MT53:MT56)/MM27</f>
        <v>0.97777777777777786</v>
      </c>
      <c r="MR27" s="227">
        <f>SUM('свод 12 м-цев'!MU53:MU56)/MO27</f>
        <v>0.97777777777777786</v>
      </c>
      <c r="MS27" s="227">
        <f>SUM('свод 12 м-цев'!MV53:MV56)/MT27</f>
        <v>0.8</v>
      </c>
      <c r="MT27" s="14">
        <f>SUM('свод 12 м-цев'!MW53:MW56)</f>
        <v>5</v>
      </c>
      <c r="MU27" s="14">
        <f>SUM('свод 12 м-цев'!MX53:MX56)</f>
        <v>65194.720000000001</v>
      </c>
      <c r="MV27" s="14">
        <f>SUM('свод 12 м-цев'!MY53:MY56)</f>
        <v>0</v>
      </c>
      <c r="MW27" s="14">
        <f>SUM('свод 12 м-цев'!MZ53:MZ56)</f>
        <v>0</v>
      </c>
      <c r="MX27" s="14">
        <f>SUM('свод 12 м-цев'!NA53:NA56)</f>
        <v>-4</v>
      </c>
      <c r="MY27" s="14">
        <f>SUM('свод 12 м-цев'!NB53:NB56)</f>
        <v>-84143.26880000002</v>
      </c>
      <c r="MZ27" s="14">
        <f>SUM('свод 12 м-цев'!NP53:NP56)</f>
        <v>0</v>
      </c>
      <c r="NA27" s="14">
        <f>SUM('свод 12 м-цев'!NQ53:NQ56)</f>
        <v>0</v>
      </c>
      <c r="NB27" s="14">
        <f>SUM('свод 12 м-цев'!NR53:NR56)</f>
        <v>0</v>
      </c>
      <c r="NC27" s="14">
        <f>SUM('свод 12 м-цев'!NS53:NS56)</f>
        <v>0</v>
      </c>
      <c r="ND27" s="227" t="e">
        <f>SUM('свод 12 м-цев'!NT53:NT56)/MZ27</f>
        <v>#DIV/0!</v>
      </c>
      <c r="NE27" s="227" t="e">
        <f>SUM('свод 12 м-цев'!NU53:NU56)/NB27</f>
        <v>#DIV/0!</v>
      </c>
      <c r="NF27" s="227" t="e">
        <f>SUM('свод 12 м-цев'!NV53:NV56)/NG27</f>
        <v>#DIV/0!</v>
      </c>
      <c r="NG27" s="14">
        <f>SUM('свод 12 м-цев'!NW53:NW56)</f>
        <v>0</v>
      </c>
      <c r="NH27" s="14">
        <f>SUM('свод 12 м-цев'!NX53:NX56)</f>
        <v>0</v>
      </c>
      <c r="NI27" s="14">
        <f>SUM('свод 12 м-цев'!NY53:NY56)</f>
        <v>0</v>
      </c>
      <c r="NJ27" s="14">
        <f>SUM('свод 12 м-цев'!NZ53:NZ56)</f>
        <v>0</v>
      </c>
      <c r="NK27" s="14">
        <f>SUM('свод 12 м-цев'!OA53:OA56)</f>
        <v>0</v>
      </c>
      <c r="NL27" s="14">
        <f>SUM('свод 12 м-цев'!OB53:OB56)</f>
        <v>0</v>
      </c>
      <c r="NM27" s="14">
        <f>SUM('свод 12 м-цев'!OP53:OP56)</f>
        <v>0</v>
      </c>
      <c r="NN27" s="14">
        <f>SUM('свод 12 м-цев'!OQ53:OQ56)</f>
        <v>0</v>
      </c>
      <c r="NO27" s="14">
        <f>SUM('свод 12 м-цев'!OR53:OR56)</f>
        <v>0</v>
      </c>
      <c r="NP27" s="14">
        <f>SUM('свод 12 м-цев'!OS53:OS56)</f>
        <v>0</v>
      </c>
      <c r="NQ27" s="227" t="e">
        <f>SUM('свод 12 м-цев'!OT53:OT56)/NM27</f>
        <v>#DIV/0!</v>
      </c>
      <c r="NR27" s="227" t="e">
        <f>SUM('свод 12 м-цев'!OU53:OU56)/NO27</f>
        <v>#DIV/0!</v>
      </c>
      <c r="NS27" s="227" t="e">
        <f>SUM('свод 12 м-цев'!OV53:OV56)/NT27</f>
        <v>#DIV/0!</v>
      </c>
      <c r="NT27" s="14">
        <f>SUM('свод 12 м-цев'!OW53:OW56)</f>
        <v>0</v>
      </c>
      <c r="NU27" s="14">
        <f>SUM('свод 12 м-цев'!OX53:OX56)</f>
        <v>0</v>
      </c>
      <c r="NV27" s="14">
        <f>SUM('свод 12 м-цев'!OY53:OY56)</f>
        <v>0</v>
      </c>
      <c r="NW27" s="14">
        <f>SUM('свод 12 м-цев'!OZ53:OZ56)</f>
        <v>0</v>
      </c>
      <c r="NX27" s="14">
        <f>SUM('свод 12 м-цев'!PA53:PA56)</f>
        <v>0</v>
      </c>
      <c r="NY27" s="14">
        <f>SUM('свод 12 м-цев'!PB53:PB56)</f>
        <v>0</v>
      </c>
      <c r="NZ27" s="14">
        <f>SUM('свод 12 м-цев'!PC53:PC56)</f>
        <v>0</v>
      </c>
      <c r="OA27" s="14">
        <f>SUM('свод 12 м-цев'!PD53:PD56)</f>
        <v>0</v>
      </c>
      <c r="OB27" s="14">
        <f>SUM('свод 12 м-цев'!PE53:PE56)</f>
        <v>0</v>
      </c>
      <c r="OC27" s="14">
        <f>SUM('свод 12 м-цев'!PF53:PF56)</f>
        <v>0</v>
      </c>
      <c r="OD27" s="227" t="e">
        <f>SUM('свод 12 м-цев'!PG53:PG56)/NZ27</f>
        <v>#DIV/0!</v>
      </c>
      <c r="OE27" s="227" t="e">
        <f>SUM('свод 12 м-цев'!PH53:PH56)/OB27</f>
        <v>#DIV/0!</v>
      </c>
      <c r="OF27" s="227" t="e">
        <f>SUM('свод 12 м-цев'!PI53:PI56)/OG27</f>
        <v>#DIV/0!</v>
      </c>
      <c r="OG27" s="14">
        <f>SUM('свод 12 м-цев'!PJ53:PJ56)</f>
        <v>0</v>
      </c>
      <c r="OH27" s="14">
        <f>SUM('свод 12 м-цев'!PK53:PK56)</f>
        <v>0</v>
      </c>
      <c r="OI27" s="14">
        <f>SUM('свод 12 м-цев'!PL53:PL56)</f>
        <v>0</v>
      </c>
      <c r="OJ27" s="14">
        <f>SUM('свод 12 м-цев'!PM53:PM56)</f>
        <v>0</v>
      </c>
      <c r="OK27" s="14">
        <f>SUM('свод 12 м-цев'!PN53:PN56)</f>
        <v>0</v>
      </c>
      <c r="OL27" s="14">
        <f>SUM('свод 12 м-цев'!PO53:PO56)</f>
        <v>0</v>
      </c>
      <c r="OM27" s="14">
        <f>SUM('свод 12 м-цев'!NC53:NC56)</f>
        <v>24</v>
      </c>
      <c r="ON27" s="14">
        <f>SUM('свод 12 м-цев'!ND53:ND56)</f>
        <v>336716.88959999999</v>
      </c>
      <c r="OO27" s="14">
        <f>SUM('свод 12 м-цев'!NE53:NE56)</f>
        <v>24</v>
      </c>
      <c r="OP27" s="14">
        <f>SUM('свод 12 м-цев'!NF53:NF56)</f>
        <v>336716.88959999999</v>
      </c>
      <c r="OQ27" s="227">
        <f>SUM('свод 12 м-цев'!NG53:NG56)/OM27</f>
        <v>0.80000000000000016</v>
      </c>
      <c r="OR27" s="227">
        <f>SUM('свод 12 м-цев'!NH53:NH56)/OO27</f>
        <v>0.80000000000000016</v>
      </c>
      <c r="OS27" s="227">
        <f>SUM('свод 12 м-цев'!NI53:NI56)/OT27</f>
        <v>0.8</v>
      </c>
      <c r="OT27" s="14">
        <f>SUM('свод 12 м-цев'!NJ53:NJ56)</f>
        <v>17</v>
      </c>
      <c r="OU27" s="14">
        <f>SUM('свод 12 м-цев'!NK53:NK56)</f>
        <v>238250.84999999995</v>
      </c>
      <c r="OV27" s="14">
        <f>SUM('свод 12 м-цев'!NL53:NL56)</f>
        <v>0</v>
      </c>
      <c r="OW27" s="14">
        <f>SUM('свод 12 м-цев'!NM53:NM56)</f>
        <v>0</v>
      </c>
      <c r="OX27" s="14">
        <f>SUM('свод 12 м-цев'!NN53:NN56)</f>
        <v>-7</v>
      </c>
      <c r="OY27" s="14">
        <f>SUM('свод 12 м-цев'!NO53:NO56)</f>
        <v>-98466.039600000047</v>
      </c>
      <c r="OZ27" s="14">
        <f>SUM('свод 12 м-цев'!PP53:PP56)</f>
        <v>22</v>
      </c>
      <c r="PA27" s="14">
        <f>SUM('свод 12 м-цев'!PQ53:PQ56)</f>
        <v>244031.62784</v>
      </c>
      <c r="PB27" s="14">
        <f>SUM('свод 12 м-цев'!PR53:PR56)</f>
        <v>22</v>
      </c>
      <c r="PC27" s="14">
        <f>SUM('свод 12 м-цев'!PS53:PS56)</f>
        <v>244031.62784</v>
      </c>
      <c r="PD27" s="227">
        <f>SUM('свод 12 м-цев'!PT53:PT56)/OZ27</f>
        <v>0.8</v>
      </c>
      <c r="PE27" s="227">
        <f>SUM('свод 12 м-цев'!PU53:PU56)/PB27</f>
        <v>0.8</v>
      </c>
      <c r="PF27" s="227">
        <f>SUM('свод 12 м-цев'!PV53:PV56)/PG27</f>
        <v>0.8</v>
      </c>
      <c r="PG27" s="14">
        <f>SUM('свод 12 м-цев'!PW53:PW56)</f>
        <v>22</v>
      </c>
      <c r="PH27" s="14">
        <f>SUM('свод 12 м-цев'!PX53:PX56)</f>
        <v>247602.79999999996</v>
      </c>
      <c r="PI27" s="14">
        <f>SUM('свод 12 м-цев'!PY53:PY56)</f>
        <v>0</v>
      </c>
      <c r="PJ27" s="14">
        <f>SUM('свод 12 м-цев'!PZ53:PZ56)</f>
        <v>0</v>
      </c>
      <c r="PK27" s="14">
        <f>SUM('свод 12 м-цев'!QA53:QA56)</f>
        <v>0</v>
      </c>
      <c r="PL27" s="14">
        <f>SUM('свод 12 м-цев'!QB53:QB56)</f>
        <v>3571.1721599999582</v>
      </c>
      <c r="PM27" s="14">
        <f>SUM('свод 12 м-цев'!OC53:OC56)</f>
        <v>4</v>
      </c>
      <c r="PN27" s="14">
        <f>SUM('свод 12 м-цев'!OD53:OD56)</f>
        <v>53243.264255999995</v>
      </c>
      <c r="PO27" s="14">
        <f>SUM('свод 12 м-цев'!OE53:OE56)</f>
        <v>4</v>
      </c>
      <c r="PP27" s="14">
        <f>SUM('свод 12 м-цев'!OF53:OF56)</f>
        <v>53243.264255999995</v>
      </c>
      <c r="PQ27" s="227">
        <f>SUM('свод 12 м-цев'!OG53:OG56)/PM27</f>
        <v>0.8</v>
      </c>
      <c r="PR27" s="227">
        <f>SUM('свод 12 м-цев'!OH53:OH56)/PO27</f>
        <v>0.8</v>
      </c>
      <c r="PS27" s="227" t="e">
        <f>SUM('свод 12 м-цев'!OI53:OI56)/PT27</f>
        <v>#DIV/0!</v>
      </c>
      <c r="PT27" s="14">
        <f>SUM('свод 12 м-цев'!OJ53:OJ56)</f>
        <v>0</v>
      </c>
      <c r="PU27" s="14">
        <f>SUM('свод 12 м-цев'!OK53:OK56)</f>
        <v>0</v>
      </c>
      <c r="PV27" s="14">
        <f>SUM('свод 12 м-цев'!OL53:OL56)</f>
        <v>0</v>
      </c>
      <c r="PW27" s="14">
        <f>SUM('свод 12 м-цев'!OM53:OM56)</f>
        <v>0</v>
      </c>
      <c r="PX27" s="14">
        <f>SUM('свод 12 м-цев'!ON53:ON56)</f>
        <v>-4</v>
      </c>
      <c r="PY27" s="14">
        <f>SUM('свод 12 м-цев'!OO53:OO56)</f>
        <v>-53243.264255999995</v>
      </c>
      <c r="PZ27" s="14">
        <f>SUM('свод 12 м-цев'!QC53:QC56)</f>
        <v>10</v>
      </c>
      <c r="QA27" s="14">
        <f>SUM('свод 12 м-цев'!QD53:QD56)</f>
        <v>145243.92064</v>
      </c>
      <c r="QB27" s="14">
        <f>SUM('свод 12 м-цев'!QE53:QE56)</f>
        <v>10</v>
      </c>
      <c r="QC27" s="14">
        <f>SUM('свод 12 м-цев'!QF53:QF56)</f>
        <v>145243.92064</v>
      </c>
      <c r="QD27" s="227">
        <f>SUM('свод 12 м-цев'!QG53:QG56)/PZ27</f>
        <v>0.8</v>
      </c>
      <c r="QE27" s="227">
        <f>SUM('свод 12 м-цев'!QH53:QH56)/QB27</f>
        <v>0.8</v>
      </c>
      <c r="QF27" s="227">
        <f>SUM('свод 12 м-цев'!QI53:QI56)/QG27</f>
        <v>0.8</v>
      </c>
      <c r="QG27" s="14">
        <f>SUM('свод 12 м-цев'!QJ53:QJ56)</f>
        <v>29</v>
      </c>
      <c r="QH27" s="14">
        <f>SUM('свод 12 м-цев'!QK53:QK56)</f>
        <v>424083.39000000013</v>
      </c>
      <c r="QI27" s="14">
        <f>SUM('свод 12 м-цев'!QL53:QL56)</f>
        <v>0</v>
      </c>
      <c r="QJ27" s="14">
        <f>SUM('свод 12 м-цев'!QM53:QM56)</f>
        <v>0</v>
      </c>
      <c r="QK27" s="14">
        <f>SUM('свод 12 м-цев'!QN53:QN56)</f>
        <v>19</v>
      </c>
      <c r="QL27" s="14">
        <f>SUM('свод 12 м-цев'!QO53:QO56)</f>
        <v>278839.4693600001</v>
      </c>
      <c r="QM27" s="14">
        <f>SUM('свод 12 м-цев'!QP53:QP56)</f>
        <v>5</v>
      </c>
      <c r="QN27" s="14">
        <f>SUM('свод 12 м-цев'!QQ53:QQ56)</f>
        <v>72611.323999999993</v>
      </c>
      <c r="QO27" s="14">
        <f>SUM('свод 12 м-цев'!QR53:QR56)</f>
        <v>5</v>
      </c>
      <c r="QP27" s="14">
        <f>SUM('свод 12 м-цев'!QS53:QS56)</f>
        <v>72611.323999999993</v>
      </c>
      <c r="QQ27" s="227">
        <f>SUM('свод 12 м-цев'!QT53:QT56)/QM27</f>
        <v>0.8</v>
      </c>
      <c r="QR27" s="227">
        <f>SUM('свод 12 м-цев'!QU53:QU56)/QO27</f>
        <v>0.8</v>
      </c>
      <c r="QS27" s="227">
        <f>SUM('свод 12 м-цев'!QV53:QV56)/QT27</f>
        <v>0.80000000000000016</v>
      </c>
      <c r="QT27" s="14">
        <f>SUM('свод 12 м-цев'!QW53:QW56)</f>
        <v>3</v>
      </c>
      <c r="QU27" s="14">
        <f>SUM('свод 12 м-цев'!QX53:QX56)</f>
        <v>44166.91</v>
      </c>
      <c r="QV27" s="14">
        <f>SUM('свод 12 м-цев'!QY53:QY56)</f>
        <v>0</v>
      </c>
      <c r="QW27" s="14">
        <f>SUM('свод 12 м-цев'!QZ53:QZ56)</f>
        <v>0</v>
      </c>
      <c r="QX27" s="14">
        <f>SUM('свод 12 м-цев'!RA53:RA56)</f>
        <v>-2</v>
      </c>
      <c r="QY27" s="14">
        <f>SUM('свод 12 м-цев'!RB53:RB56)</f>
        <v>-28444.41399999999</v>
      </c>
      <c r="QZ27" s="14">
        <f>SUM('свод 12 м-цев'!RC53:RC56)</f>
        <v>0</v>
      </c>
      <c r="RA27" s="14">
        <f>SUM('свод 12 м-цев'!RD53:RD56)</f>
        <v>0</v>
      </c>
      <c r="RB27" s="14">
        <f>SUM('свод 12 м-цев'!RE53:RE56)</f>
        <v>0</v>
      </c>
      <c r="RC27" s="14">
        <f>SUM('свод 12 м-цев'!RF53:RF56)</f>
        <v>0</v>
      </c>
      <c r="RD27" s="227" t="e">
        <f>SUM('свод 12 м-цев'!RG53:RG56)/QZ27</f>
        <v>#DIV/0!</v>
      </c>
      <c r="RE27" s="227" t="e">
        <f>SUM('свод 12 м-цев'!RH53:RH56)/RB27</f>
        <v>#DIV/0!</v>
      </c>
      <c r="RF27" s="227" t="e">
        <f>SUM('свод 12 м-цев'!RI53:RI56)/RG27</f>
        <v>#DIV/0!</v>
      </c>
      <c r="RG27" s="14">
        <f>SUM('свод 12 м-цев'!RJ53:RJ56)</f>
        <v>0</v>
      </c>
      <c r="RH27" s="14">
        <f>SUM('свод 12 м-цев'!RK53:RK56)</f>
        <v>0</v>
      </c>
      <c r="RI27" s="14">
        <f>SUM('свод 12 м-цев'!RL53:RL56)</f>
        <v>0</v>
      </c>
      <c r="RJ27" s="14">
        <f>SUM('свод 12 м-цев'!RM53:RM56)</f>
        <v>0</v>
      </c>
      <c r="RK27" s="14">
        <f>SUM('свод 12 м-цев'!RN53:RN56)</f>
        <v>0</v>
      </c>
      <c r="RL27" s="14">
        <f>SUM('свод 12 м-цев'!RO53:RO56)</f>
        <v>0</v>
      </c>
      <c r="RM27" s="14">
        <f>SUM('свод 12 м-цев'!SC53:SC56)</f>
        <v>20</v>
      </c>
      <c r="RN27" s="14">
        <f>SUM('свод 12 м-цев'!SD53:SD56)</f>
        <v>290487.84127999999</v>
      </c>
      <c r="RO27" s="14">
        <f>SUM('свод 12 м-цев'!SE53:SE56)</f>
        <v>20</v>
      </c>
      <c r="RP27" s="14">
        <f>SUM('свод 12 м-цев'!SF53:SF56)</f>
        <v>290487.84127999999</v>
      </c>
      <c r="RQ27" s="227">
        <f>SUM('свод 12 м-цев'!SG53:SG56)/RM27</f>
        <v>0.8</v>
      </c>
      <c r="RR27" s="227">
        <f>SUM('свод 12 м-цев'!SH53:SH56)/RO27</f>
        <v>0.8</v>
      </c>
      <c r="RS27" s="227">
        <f>SUM('свод 12 м-цев'!SI53:SI56)/RT27</f>
        <v>0.8</v>
      </c>
      <c r="RT27" s="14">
        <f>SUM('свод 12 м-цев'!SJ53:SJ56)</f>
        <v>18</v>
      </c>
      <c r="RU27" s="14">
        <f>SUM('свод 12 м-цев'!SK53:SK56)</f>
        <v>263888.38</v>
      </c>
      <c r="RV27" s="14">
        <f>SUM('свод 12 м-цев'!SL53:SL56)</f>
        <v>0</v>
      </c>
      <c r="RW27" s="14">
        <f>SUM('свод 12 м-цев'!SM53:SM56)</f>
        <v>0</v>
      </c>
      <c r="RX27" s="14">
        <f>SUM('свод 12 м-цев'!SN53:SN56)</f>
        <v>-2</v>
      </c>
      <c r="RY27" s="14">
        <f>SUM('свод 12 м-цев'!SO53:SO56)</f>
        <v>-26599.461279999989</v>
      </c>
      <c r="RZ27" s="14">
        <f>SUM('свод 12 м-цев'!SP53:SP56)</f>
        <v>0</v>
      </c>
      <c r="SA27" s="14">
        <f>SUM('свод 12 м-цев'!SQ53:SQ56)</f>
        <v>0</v>
      </c>
      <c r="SB27" s="14">
        <f>SUM('свод 12 м-цев'!SR53:SR56)</f>
        <v>0</v>
      </c>
      <c r="SC27" s="14">
        <f>SUM('свод 12 м-цев'!SS53:SS56)</f>
        <v>0</v>
      </c>
      <c r="SD27" s="227" t="e">
        <f>SUM('свод 12 м-цев'!ST53:ST56)/RZ27</f>
        <v>#DIV/0!</v>
      </c>
      <c r="SE27" s="227" t="e">
        <f>SUM('свод 12 м-цев'!SU53:SU56)/SB27</f>
        <v>#DIV/0!</v>
      </c>
      <c r="SF27" s="227">
        <f>SUM('свод 12 м-цев'!SV53:SV56)/SG27</f>
        <v>0.8</v>
      </c>
      <c r="SG27" s="14">
        <f>SUM('свод 12 м-цев'!SW53:SW56)</f>
        <v>19</v>
      </c>
      <c r="SH27" s="14">
        <f>SUM('свод 12 м-цев'!SX53:SX56)</f>
        <v>230185.91999999998</v>
      </c>
      <c r="SI27" s="14">
        <f>SUM('свод 12 м-цев'!SY53:SY56)</f>
        <v>0</v>
      </c>
      <c r="SJ27" s="14">
        <f>SUM('свод 12 м-цев'!SZ53:SZ56)</f>
        <v>0</v>
      </c>
      <c r="SK27" s="14">
        <f>SUM('свод 12 м-цев'!TA53:TA56)</f>
        <v>19</v>
      </c>
      <c r="SL27" s="14">
        <f>SUM('свод 12 м-цев'!TB53:TB56)</f>
        <v>230185.91999999998</v>
      </c>
      <c r="SM27" s="14">
        <f>SUM('свод 12 м-цев'!RP53:RP56)</f>
        <v>11</v>
      </c>
      <c r="SN27" s="14">
        <f>SUM('свод 12 м-цев'!RQ53:RQ56)</f>
        <v>159319.16</v>
      </c>
      <c r="SO27" s="14">
        <f>SUM('свод 12 м-цев'!RR53:RR56)</f>
        <v>11</v>
      </c>
      <c r="SP27" s="14">
        <f>SUM('свод 12 м-цев'!RS53:RS56)</f>
        <v>159319.16</v>
      </c>
      <c r="SQ27" s="227">
        <f>SUM('свод 12 м-цев'!RT53:RT56)/SM27</f>
        <v>0.8</v>
      </c>
      <c r="SR27" s="227">
        <f>SUM('свод 12 м-цев'!RU53:RU56)/SO27</f>
        <v>0.8</v>
      </c>
      <c r="SS27" s="227">
        <f>SUM('свод 12 м-цев'!RV53:RV56)/ST27</f>
        <v>0.8</v>
      </c>
      <c r="ST27" s="14">
        <f>SUM('свод 12 м-цев'!RW53:RW56)</f>
        <v>7</v>
      </c>
      <c r="SU27" s="14">
        <f>SUM('свод 12 м-цев'!RX53:RX56)</f>
        <v>101805.88999999998</v>
      </c>
      <c r="SV27" s="14">
        <f>SUM('свод 12 м-цев'!RY53:RY56)</f>
        <v>0</v>
      </c>
      <c r="SW27" s="14">
        <f>SUM('свод 12 м-цев'!RZ53:RZ56)</f>
        <v>0</v>
      </c>
      <c r="SX27" s="14">
        <f>SUM('свод 12 м-цев'!SA53:SA56)</f>
        <v>-4</v>
      </c>
      <c r="SY27" s="14">
        <f>SUM('свод 12 м-цев'!SB53:SB56)</f>
        <v>-57513.270000000019</v>
      </c>
      <c r="SZ27" s="14">
        <f>SUM('свод 12 м-цев'!TC53:TC56)</f>
        <v>21</v>
      </c>
      <c r="TA27" s="14">
        <f>SUM('свод 12 м-цев'!TD53:TD56)</f>
        <v>253660.7892</v>
      </c>
      <c r="TB27" s="14">
        <f>SUM('свод 12 м-цев'!TE53:TE56)</f>
        <v>21</v>
      </c>
      <c r="TC27" s="14">
        <f>SUM('свод 12 м-цев'!TF53:TF56)</f>
        <v>253660.7892</v>
      </c>
      <c r="TD27" s="227">
        <f>SUM('свод 12 м-цев'!TG53:TG56)/SZ27</f>
        <v>0.8</v>
      </c>
      <c r="TE27" s="227">
        <f>SUM('свод 12 м-цев'!TH53:TH56)/TB27</f>
        <v>0.8</v>
      </c>
      <c r="TF27" s="227">
        <f>SUM('свод 12 м-цев'!TI53:TI56)/TG27</f>
        <v>0.8</v>
      </c>
      <c r="TG27" s="14">
        <f>SUM('свод 12 м-цев'!TJ53:TJ56)</f>
        <v>16</v>
      </c>
      <c r="TH27" s="14">
        <f>SUM('свод 12 м-цев'!TK53:TK56)</f>
        <v>192818.08999999997</v>
      </c>
      <c r="TI27" s="14">
        <f>SUM('свод 12 м-цев'!TL53:TL56)</f>
        <v>0</v>
      </c>
      <c r="TJ27" s="14">
        <f>SUM('свод 12 м-цев'!TM53:TM56)</f>
        <v>0</v>
      </c>
      <c r="TK27" s="14">
        <f>SUM('свод 12 м-цев'!TN53:TN56)</f>
        <v>-5</v>
      </c>
      <c r="TL27" s="14">
        <f>SUM('свод 12 м-цев'!TO53:TO56)</f>
        <v>-60842.699200000032</v>
      </c>
      <c r="TM27" s="14">
        <f>SUM('свод 12 м-цев'!TP53:TP56)</f>
        <v>20</v>
      </c>
      <c r="TN27" s="14">
        <f>SUM('свод 12 м-цев'!TQ53:TQ56)</f>
        <v>241581.70400000003</v>
      </c>
      <c r="TO27" s="14">
        <f>SUM('свод 12 м-цев'!TR53:TR56)</f>
        <v>20</v>
      </c>
      <c r="TP27" s="14">
        <f>SUM('свод 12 м-цев'!TS53:TS56)</f>
        <v>241581.70400000003</v>
      </c>
      <c r="TQ27" s="227">
        <f>SUM('свод 12 м-цев'!TT53:TT56)/TM27</f>
        <v>0.8</v>
      </c>
      <c r="TR27" s="227">
        <f>SUM('свод 12 м-цев'!TU53:TU56)/TO27</f>
        <v>0.8</v>
      </c>
      <c r="TS27" s="227">
        <f>SUM('свод 12 м-цев'!TV53:TV56)/TT27</f>
        <v>0.8</v>
      </c>
      <c r="TT27" s="14">
        <f>SUM('свод 12 м-цев'!TW53:TW56)</f>
        <v>16</v>
      </c>
      <c r="TU27" s="14">
        <f>SUM('свод 12 м-цев'!TX53:TX56)</f>
        <v>192755.03999999998</v>
      </c>
      <c r="TV27" s="14">
        <f>SUM('свод 12 м-цев'!TY53:TY56)</f>
        <v>0</v>
      </c>
      <c r="TW27" s="14">
        <f>SUM('свод 12 м-цев'!TZ53:TZ56)</f>
        <v>0</v>
      </c>
      <c r="TX27" s="14">
        <f>SUM('свод 12 м-цев'!UA53:UA56)</f>
        <v>-4</v>
      </c>
      <c r="TY27" s="14">
        <f>SUM('свод 12 м-цев'!UB53:UB56)</f>
        <v>-48826.664000000048</v>
      </c>
      <c r="TZ27" s="14">
        <f>SUM('свод 12 м-цев'!VP53:VP56)</f>
        <v>12</v>
      </c>
      <c r="UA27" s="14">
        <f>SUM('свод 12 м-цев'!VQ53:VQ56)</f>
        <v>414710.24746666668</v>
      </c>
      <c r="UB27" s="14">
        <f>SUM('свод 12 м-цев'!VR53:VR56)</f>
        <v>12</v>
      </c>
      <c r="UC27" s="14">
        <f>SUM('свод 12 м-цев'!VS53:VS56)</f>
        <v>414710.24746666668</v>
      </c>
      <c r="UD27" s="227">
        <f>SUM('свод 12 м-цев'!VT53:VT56)/TZ27</f>
        <v>0.93333333333333324</v>
      </c>
      <c r="UE27" s="227">
        <f>SUM('свод 12 м-цев'!VU53:VU56)/UB27</f>
        <v>0.93333333333333324</v>
      </c>
      <c r="UF27" s="227">
        <f>SUM('свод 12 м-цев'!VV53:VV56)/UG27</f>
        <v>1</v>
      </c>
      <c r="UG27" s="14">
        <f>SUM('свод 12 м-цев'!VW53:VW56)</f>
        <v>4</v>
      </c>
      <c r="UH27" s="14">
        <f>SUM('свод 12 м-цев'!VX53:VX56)</f>
        <v>146231.54999999999</v>
      </c>
      <c r="UI27" s="14">
        <f>SUM('свод 12 м-цев'!VY53:VY56)</f>
        <v>0</v>
      </c>
      <c r="UJ27" s="14">
        <f>SUM('свод 12 м-цев'!VZ53:VZ56)</f>
        <v>0</v>
      </c>
      <c r="UK27" s="14">
        <f>SUM('свод 12 м-цев'!WA53:WA56)</f>
        <v>-8</v>
      </c>
      <c r="UL27" s="14">
        <f>SUM('свод 12 м-цев'!WB53:WB56)</f>
        <v>-268478.69746666669</v>
      </c>
      <c r="UM27" s="14">
        <f>SUM('свод 12 м-цев'!UC53:UC56)</f>
        <v>1</v>
      </c>
      <c r="UN27" s="14">
        <f>SUM('свод 12 м-цев'!UD53:UD56)</f>
        <v>14972.35</v>
      </c>
      <c r="UO27" s="14">
        <f>SUM('свод 12 м-цев'!UE53:UE56)</f>
        <v>1</v>
      </c>
      <c r="UP27" s="14">
        <f>SUM('свод 12 м-цев'!UF53:UF56)</f>
        <v>14972.35</v>
      </c>
      <c r="UQ27" s="227">
        <f>SUM('свод 12 м-цев'!UG53:UG56)/UM27</f>
        <v>0.8</v>
      </c>
      <c r="UR27" s="227">
        <f>SUM('свод 12 м-цев'!UH53:UH56)/UO27</f>
        <v>0.8</v>
      </c>
      <c r="US27" s="227">
        <f>SUM('свод 12 м-цев'!UI53:UI56)/UT27</f>
        <v>0.8</v>
      </c>
      <c r="UT27" s="14">
        <f>SUM('свод 12 м-цев'!UJ53:UJ56)</f>
        <v>1</v>
      </c>
      <c r="UU27" s="14">
        <f>SUM('свод 12 м-цев'!UK53:UK56)</f>
        <v>14972.35</v>
      </c>
      <c r="UV27" s="14">
        <f>SUM('свод 12 м-цев'!UL53:UL56)</f>
        <v>0</v>
      </c>
      <c r="UW27" s="14">
        <f>SUM('свод 12 м-цев'!UM53:UM56)</f>
        <v>0</v>
      </c>
      <c r="UX27" s="14">
        <f>SUM('свод 12 м-цев'!UN53:UN56)</f>
        <v>0</v>
      </c>
      <c r="UY27" s="14">
        <f>SUM('свод 12 м-цев'!UO53:UO56)</f>
        <v>0</v>
      </c>
      <c r="UZ27" s="14">
        <f>SUM('свод 12 м-цев'!UP53:UP56)</f>
        <v>6</v>
      </c>
      <c r="VA27" s="14">
        <f>SUM('свод 12 м-цев'!UQ53:UQ56)</f>
        <v>116707.7184</v>
      </c>
      <c r="VB27" s="14">
        <f>SUM('свод 12 м-цев'!UR53:UR56)</f>
        <v>6</v>
      </c>
      <c r="VC27" s="14">
        <f>SUM('свод 12 м-цев'!US53:US56)</f>
        <v>116707.71840000001</v>
      </c>
      <c r="VD27" s="227">
        <f>SUM('свод 12 м-цев'!UT53:UT56)/UZ27</f>
        <v>0.80000000000000016</v>
      </c>
      <c r="VE27" s="227">
        <f>SUM('свод 12 м-цев'!UU53:UU56)/VB27</f>
        <v>0.80000000000000016</v>
      </c>
      <c r="VF27" s="227">
        <f>SUM('свод 12 м-цев'!UV53:UV56)/VG27</f>
        <v>0.8</v>
      </c>
      <c r="VG27" s="14">
        <f>SUM('свод 12 м-цев'!UW53:UW56)</f>
        <v>13</v>
      </c>
      <c r="VH27" s="14">
        <f>SUM('свод 12 м-цев'!UX53:UX56)</f>
        <v>260304.31999999995</v>
      </c>
      <c r="VI27" s="14">
        <f>SUM('свод 12 м-цев'!UY53:UY56)</f>
        <v>0</v>
      </c>
      <c r="VJ27" s="14">
        <f>SUM('свод 12 м-цев'!UZ53:UZ56)</f>
        <v>0</v>
      </c>
      <c r="VK27" s="14">
        <f>SUM('свод 12 м-цев'!VA53:VA56)</f>
        <v>7</v>
      </c>
      <c r="VL27" s="14">
        <f>SUM('свод 12 м-цев'!VB53:VB56)</f>
        <v>143596.60159999994</v>
      </c>
      <c r="VM27" s="14">
        <f>SUM('свод 12 м-цев'!VC53:VC56)</f>
        <v>2</v>
      </c>
      <c r="VN27" s="14">
        <f>SUM('свод 12 м-цев'!VD53:VD56)</f>
        <v>39356.2624</v>
      </c>
      <c r="VO27" s="14">
        <f>SUM('свод 12 м-цев'!VE53:VE56)</f>
        <v>2</v>
      </c>
      <c r="VP27" s="14">
        <f>SUM('свод 12 м-цев'!VF53:VF56)</f>
        <v>39356.2624</v>
      </c>
      <c r="VQ27" s="227">
        <f>SUM('свод 12 м-цев'!VG53:VG56)/VM27</f>
        <v>0.8</v>
      </c>
      <c r="VR27" s="227">
        <f>SUM('свод 12 м-цев'!VH53:VH56)/VO27</f>
        <v>0.8</v>
      </c>
      <c r="VS27" s="227">
        <f>SUM('свод 12 м-цев'!VI53:VI56)/VT27</f>
        <v>0.8</v>
      </c>
      <c r="VT27" s="14">
        <f>SUM('свод 12 м-цев'!VJ53:VJ56)</f>
        <v>4</v>
      </c>
      <c r="VU27" s="14">
        <f>SUM('свод 12 м-цев'!VK53:VK56)</f>
        <v>75336.33</v>
      </c>
      <c r="VV27" s="14">
        <f>SUM('свод 12 м-цев'!VL53:VL56)</f>
        <v>0</v>
      </c>
      <c r="VW27" s="14">
        <f>SUM('свод 12 м-цев'!VM53:VM56)</f>
        <v>0</v>
      </c>
      <c r="VX27" s="14">
        <f>SUM('свод 12 м-цев'!VN53:VN56)</f>
        <v>2</v>
      </c>
      <c r="VY27" s="14">
        <f>SUM('свод 12 м-цев'!VO53:VO56)</f>
        <v>35980.067600000002</v>
      </c>
      <c r="VZ27" s="14">
        <f>SUM('свод 12 м-цев'!WC53:WC56)</f>
        <v>8</v>
      </c>
      <c r="WA27" s="14">
        <f>SUM('свод 12 м-цев'!WD53:WD56)</f>
        <v>208963.01226666663</v>
      </c>
      <c r="WB27" s="14">
        <f>SUM('свод 12 м-цев'!WE53:WE56)</f>
        <v>8</v>
      </c>
      <c r="WC27" s="14">
        <f>SUM('свод 12 м-цев'!WF53:WF56)</f>
        <v>208963.01226666663</v>
      </c>
      <c r="WD27" s="227">
        <f>SUM('свод 12 м-цев'!WG53:WG56)/VZ27</f>
        <v>0.8</v>
      </c>
      <c r="WE27" s="227">
        <f>SUM('свод 12 м-цев'!WH53:WH56)/WB27</f>
        <v>0.8</v>
      </c>
      <c r="WF27" s="227">
        <f>SUM('свод 12 м-цев'!WI53:WI56)/WG27</f>
        <v>0.8</v>
      </c>
      <c r="WG27" s="14">
        <f>SUM('свод 12 м-цев'!WJ53:WJ56)</f>
        <v>9</v>
      </c>
      <c r="WH27" s="14">
        <f>SUM('свод 12 м-цев'!WK53:WK56)</f>
        <v>234403.67999999996</v>
      </c>
      <c r="WI27" s="14">
        <f>SUM('свод 12 м-цев'!WL53:WL56)</f>
        <v>0</v>
      </c>
      <c r="WJ27" s="14">
        <f>SUM('свод 12 м-цев'!WM53:WM56)</f>
        <v>0</v>
      </c>
      <c r="WK27" s="14">
        <f>SUM('свод 12 м-цев'!WN53:WN56)</f>
        <v>1</v>
      </c>
      <c r="WL27" s="14">
        <f>SUM('свод 12 м-цев'!WO53:WO56)</f>
        <v>25440.667733333335</v>
      </c>
      <c r="WM27" s="220">
        <f t="shared" si="21"/>
        <v>175</v>
      </c>
      <c r="WN27" s="220">
        <f t="shared" si="21"/>
        <v>2740944.1001493335</v>
      </c>
      <c r="WO27" s="220">
        <f t="shared" si="21"/>
        <v>175</v>
      </c>
      <c r="WP27" s="220">
        <f t="shared" si="21"/>
        <v>2740944.1001493335</v>
      </c>
      <c r="WQ27" s="227">
        <f>SUM('свод 12 м-цев'!WT53:WT56)/WM27</f>
        <v>0.81828571428571439</v>
      </c>
      <c r="WR27" s="227">
        <f>SUM('свод 12 м-цев'!WU53:WU56)/WO27</f>
        <v>0.81828571428571439</v>
      </c>
      <c r="WS27" s="227">
        <f>SUM('свод 12 м-цев'!WV53:WV56)/WT27</f>
        <v>0.80437158469945336</v>
      </c>
      <c r="WT27" s="220">
        <f t="shared" si="22"/>
        <v>183</v>
      </c>
      <c r="WU27" s="220">
        <f t="shared" si="22"/>
        <v>2732000.2199999997</v>
      </c>
      <c r="WV27" s="220">
        <f t="shared" si="22"/>
        <v>0</v>
      </c>
      <c r="WW27" s="220">
        <f t="shared" si="22"/>
        <v>0</v>
      </c>
      <c r="WX27" s="26">
        <f t="shared" si="17"/>
        <v>8</v>
      </c>
      <c r="WY27" s="26">
        <f t="shared" si="18"/>
        <v>-8943.8801493337378</v>
      </c>
      <c r="WZ27" s="220">
        <f t="shared" si="23"/>
        <v>846</v>
      </c>
      <c r="XA27" s="220">
        <f t="shared" si="23"/>
        <v>17962384.535562664</v>
      </c>
      <c r="XB27" s="220">
        <f t="shared" si="23"/>
        <v>846</v>
      </c>
      <c r="XC27" s="220">
        <f t="shared" si="23"/>
        <v>17962384.535562664</v>
      </c>
      <c r="XD27" s="227">
        <f>SUM('свод 12 м-цев'!XG53:XG56)/WZ27</f>
        <v>1.2586288416075653</v>
      </c>
      <c r="XE27" s="227">
        <f>SUM('свод 12 м-цев'!XH53:XH56)/XB27</f>
        <v>1.2586288416075653</v>
      </c>
      <c r="XF27" s="227">
        <f>SUM('свод 12 м-цев'!XI53:XI56)/XG27</f>
        <v>1.2457142857142858</v>
      </c>
      <c r="XG27" s="220">
        <f t="shared" si="23"/>
        <v>770</v>
      </c>
      <c r="XH27" s="220">
        <f t="shared" si="23"/>
        <v>16102594.710000005</v>
      </c>
      <c r="XI27" s="220">
        <f t="shared" si="24"/>
        <v>4</v>
      </c>
      <c r="XJ27" s="220">
        <f t="shared" si="24"/>
        <v>74887.94</v>
      </c>
      <c r="XK27" s="26">
        <f t="shared" si="4"/>
        <v>-76</v>
      </c>
      <c r="XL27" s="26">
        <f t="shared" si="5"/>
        <v>-1859789.8255626597</v>
      </c>
    </row>
    <row r="28" spans="1:636" x14ac:dyDescent="0.25">
      <c r="A28" s="191" t="s">
        <v>287</v>
      </c>
      <c r="B28" s="111">
        <v>44</v>
      </c>
      <c r="C28" s="16" t="s">
        <v>453</v>
      </c>
      <c r="D28" s="12" t="e">
        <f>#REF!</f>
        <v>#REF!</v>
      </c>
      <c r="E28" s="12">
        <v>10127</v>
      </c>
      <c r="F28" s="100">
        <v>3.64</v>
      </c>
      <c r="G28" s="13">
        <v>1</v>
      </c>
      <c r="H28" s="12">
        <v>1.4</v>
      </c>
      <c r="I28" s="12">
        <v>1.68</v>
      </c>
      <c r="J28" s="12">
        <v>2.23</v>
      </c>
      <c r="K28" s="12">
        <v>2.39</v>
      </c>
      <c r="L28" s="123">
        <v>2.57</v>
      </c>
      <c r="M28" s="14">
        <f>SUM('свод 12 м-цев'!P57:P67)</f>
        <v>0</v>
      </c>
      <c r="N28" s="14">
        <f>SUM('свод 12 м-цев'!Q57:Q67)</f>
        <v>0</v>
      </c>
      <c r="O28" s="14">
        <f>SUM('свод 12 м-цев'!R57:R67)</f>
        <v>0</v>
      </c>
      <c r="P28" s="14">
        <f>SUM('свод 12 м-цев'!S57:S67)</f>
        <v>0</v>
      </c>
      <c r="Q28" s="227" t="e">
        <f>SUM('свод 12 м-цев'!T57:T67)/M28</f>
        <v>#DIV/0!</v>
      </c>
      <c r="R28" s="227" t="e">
        <f>SUM('свод 12 м-цев'!U57:U67)/O28</f>
        <v>#DIV/0!</v>
      </c>
      <c r="S28" s="227" t="e">
        <f>SUM('свод 12 м-цев'!V57:V67)/T28</f>
        <v>#DIV/0!</v>
      </c>
      <c r="T28" s="14">
        <f>SUM('свод 12 м-цев'!W57:W67)</f>
        <v>0</v>
      </c>
      <c r="U28" s="14">
        <f>SUM('свод 12 м-цев'!X57:X67)</f>
        <v>0</v>
      </c>
      <c r="V28" s="14">
        <f>SUM('свод 12 м-цев'!Y57:Y67)</f>
        <v>0</v>
      </c>
      <c r="W28" s="14">
        <f>SUM('свод 12 м-цев'!Z57:Z67)</f>
        <v>0</v>
      </c>
      <c r="X28" s="14">
        <f>SUM('свод 12 м-цев'!AA57:AA67)</f>
        <v>0</v>
      </c>
      <c r="Y28" s="14">
        <f>SUM('свод 12 м-цев'!AB57:AB67)</f>
        <v>0</v>
      </c>
      <c r="Z28" s="14">
        <f>SUM('свод 12 м-цев'!AC57:AC67)</f>
        <v>0</v>
      </c>
      <c r="AA28" s="14">
        <f>SUM('свод 12 м-цев'!AD57:AD67)</f>
        <v>0</v>
      </c>
      <c r="AB28" s="14">
        <f>SUM('свод 12 м-цев'!AE57:AE67)</f>
        <v>0</v>
      </c>
      <c r="AC28" s="14">
        <f>SUM('свод 12 м-цев'!AF57:AF67)</f>
        <v>0</v>
      </c>
      <c r="AD28" s="227" t="e">
        <f>SUM('свод 12 м-цев'!AG57:AG67)/Z28</f>
        <v>#DIV/0!</v>
      </c>
      <c r="AE28" s="227" t="e">
        <f>SUM('свод 12 м-цев'!AH57:AH67)/AB28</f>
        <v>#DIV/0!</v>
      </c>
      <c r="AF28" s="227">
        <f>SUM('свод 12 м-цев'!AI57:AI67)/AG28</f>
        <v>0.5</v>
      </c>
      <c r="AG28" s="14">
        <f>SUM('свод 12 м-цев'!AJ57:AJ67)</f>
        <v>2</v>
      </c>
      <c r="AH28" s="14">
        <f>SUM('свод 12 м-цев'!AK57:AK67)</f>
        <v>13823.18</v>
      </c>
      <c r="AI28" s="14">
        <f>SUM('свод 12 м-цев'!AL57:AL67)</f>
        <v>0</v>
      </c>
      <c r="AJ28" s="14">
        <f>SUM('свод 12 м-цев'!AM57:AM67)</f>
        <v>0</v>
      </c>
      <c r="AK28" s="14">
        <f>SUM('свод 12 м-цев'!AN57:AN67)</f>
        <v>2</v>
      </c>
      <c r="AL28" s="14">
        <f>SUM('свод 12 м-цев'!AO57:AO67)</f>
        <v>13823.18</v>
      </c>
      <c r="AM28" s="14">
        <f>SUM('свод 12 м-цев'!AP57:AP67)</f>
        <v>0</v>
      </c>
      <c r="AN28" s="14">
        <f>SUM('свод 12 м-цев'!AQ57:AQ67)</f>
        <v>0</v>
      </c>
      <c r="AO28" s="14">
        <f>SUM('свод 12 м-цев'!AR57:AR67)</f>
        <v>0</v>
      </c>
      <c r="AP28" s="14">
        <f>SUM('свод 12 м-цев'!AS57:AS67)</f>
        <v>0</v>
      </c>
      <c r="AQ28" s="227"/>
      <c r="AR28" s="227"/>
      <c r="AS28" s="227"/>
      <c r="AT28" s="14">
        <f>SUM('свод 12 м-цев'!AW57:AW67)</f>
        <v>0</v>
      </c>
      <c r="AU28" s="14">
        <f>SUM('свод 12 м-цев'!AX57:AX67)</f>
        <v>0</v>
      </c>
      <c r="AV28" s="14">
        <f>SUM('свод 12 м-цев'!AY57:AY67)</f>
        <v>0</v>
      </c>
      <c r="AW28" s="14">
        <f>SUM('свод 12 м-цев'!AZ57:AZ67)</f>
        <v>0</v>
      </c>
      <c r="AX28" s="14">
        <f>SUM('свод 12 м-цев'!BA57:BA67)</f>
        <v>0</v>
      </c>
      <c r="AY28" s="14">
        <f>SUM('свод 12 м-цев'!BB57:BB67)</f>
        <v>0</v>
      </c>
      <c r="AZ28" s="14">
        <f>SUM('свод 12 м-цев'!BC57:BC67)</f>
        <v>114</v>
      </c>
      <c r="BA28" s="14">
        <f>SUM('свод 12 м-цев'!BD57:BD67)</f>
        <v>801374.21</v>
      </c>
      <c r="BB28" s="14">
        <f>SUM('свод 12 м-цев'!BE57:BE67)</f>
        <v>114</v>
      </c>
      <c r="BC28" s="14">
        <f>SUM('свод 12 м-цев'!BF57:BF67)</f>
        <v>801374.21</v>
      </c>
      <c r="BD28" s="227">
        <f>SUM('свод 12 м-цев'!BG57:BG67)/AZ28</f>
        <v>0.5</v>
      </c>
      <c r="BE28" s="227">
        <f>SUM('свод 12 м-цев'!BH57:BH67)/BB28</f>
        <v>0.5</v>
      </c>
      <c r="BF28" s="227">
        <f>SUM('свод 12 м-цев'!BI57:BI67)/BG28</f>
        <v>0.5</v>
      </c>
      <c r="BG28" s="14">
        <f>SUM('свод 12 м-цев'!BJ57:BJ67)</f>
        <v>80</v>
      </c>
      <c r="BH28" s="14">
        <f>SUM('свод 12 м-цев'!BK57:BK67)</f>
        <v>558730.25999999989</v>
      </c>
      <c r="BI28" s="14">
        <f>SUM('свод 12 м-цев'!BL57:BL67)</f>
        <v>6</v>
      </c>
      <c r="BJ28" s="14">
        <f>SUM('свод 12 м-цев'!BM57:BM67)</f>
        <v>41114.36</v>
      </c>
      <c r="BK28" s="14">
        <f>SUM('свод 12 м-цев'!BN57:BN67)</f>
        <v>-34</v>
      </c>
      <c r="BL28" s="14">
        <f>SUM('свод 12 м-цев'!BO57:BO67)</f>
        <v>-242643.95000000007</v>
      </c>
      <c r="BM28" s="14">
        <f>SUM('свод 12 м-цев'!BP57:BP67)</f>
        <v>55</v>
      </c>
      <c r="BN28" s="14">
        <f>SUM('свод 12 м-цев'!BQ57:BQ67)</f>
        <v>3340969.4317999994</v>
      </c>
      <c r="BO28" s="14">
        <f>SUM('свод 12 м-цев'!BR57:BR67)</f>
        <v>55</v>
      </c>
      <c r="BP28" s="14">
        <f>SUM('свод 12 м-цев'!BS57:BS67)</f>
        <v>3340969.4317999994</v>
      </c>
      <c r="BQ28" s="227">
        <f>SUM('свод 12 м-цев'!BT57:BT67)/BM28</f>
        <v>4.0199999999999996</v>
      </c>
      <c r="BR28" s="227">
        <f>SUM('свод 12 м-цев'!BU57:BU67)/BO28</f>
        <v>4.0199999999999996</v>
      </c>
      <c r="BS28" s="227">
        <f>SUM('свод 12 м-цев'!BV57:BV67)/BT28</f>
        <v>4.953333333333334</v>
      </c>
      <c r="BT28" s="14">
        <f>SUM('свод 12 м-цев'!BW57:BW67)</f>
        <v>54</v>
      </c>
      <c r="BU28" s="14">
        <f>SUM('свод 12 м-цев'!BX57:BX67)</f>
        <v>4063697.37</v>
      </c>
      <c r="BV28" s="14">
        <f>SUM('свод 12 м-цев'!BY57:BY67)</f>
        <v>0</v>
      </c>
      <c r="BW28" s="14">
        <f>SUM('свод 12 м-цев'!BZ57:BZ67)</f>
        <v>0</v>
      </c>
      <c r="BX28" s="14">
        <f>SUM('свод 12 м-цев'!CA57:CA67)</f>
        <v>-1</v>
      </c>
      <c r="BY28" s="14">
        <f>SUM('свод 12 м-цев'!CB57:CB67)</f>
        <v>722727.93820000067</v>
      </c>
      <c r="BZ28" s="14">
        <f>SUM('свод 12 м-цев'!CC57:CC67)</f>
        <v>0</v>
      </c>
      <c r="CA28" s="14">
        <f>SUM('свод 12 м-цев'!CD57:CD67)</f>
        <v>0</v>
      </c>
      <c r="CB28" s="14">
        <f>SUM('свод 12 м-цев'!CE57:CE67)</f>
        <v>0</v>
      </c>
      <c r="CC28" s="14">
        <f>SUM('свод 12 м-цев'!CF57:CF67)</f>
        <v>0</v>
      </c>
      <c r="CD28" s="227" t="e">
        <f>SUM('свод 12 м-цев'!CG57:CG67)/BZ28</f>
        <v>#DIV/0!</v>
      </c>
      <c r="CE28" s="227" t="e">
        <f>SUM('свод 12 м-цев'!CH57:CH67)/CB28</f>
        <v>#DIV/0!</v>
      </c>
      <c r="CF28" s="227" t="e">
        <f>SUM('свод 12 м-цев'!CI57:CI67)/CG28</f>
        <v>#DIV/0!</v>
      </c>
      <c r="CG28" s="14">
        <f>SUM('свод 12 м-цев'!CJ57:CJ67)</f>
        <v>0</v>
      </c>
      <c r="CH28" s="14">
        <f>SUM('свод 12 м-цев'!CK57:CK67)</f>
        <v>0</v>
      </c>
      <c r="CI28" s="14">
        <f>SUM('свод 12 м-цев'!CL57:CL67)</f>
        <v>0</v>
      </c>
      <c r="CJ28" s="14">
        <f>SUM('свод 12 м-цев'!CM57:CM67)</f>
        <v>0</v>
      </c>
      <c r="CK28" s="14">
        <f>SUM('свод 12 м-цев'!CN57:CN67)</f>
        <v>0</v>
      </c>
      <c r="CL28" s="14">
        <f>SUM('свод 12 м-цев'!CO57:CO67)</f>
        <v>0</v>
      </c>
      <c r="CM28" s="14">
        <f>SUM('свод 12 м-цев'!CP57:CP67)</f>
        <v>0</v>
      </c>
      <c r="CN28" s="14">
        <f>SUM('свод 12 м-цев'!CQ57:CQ67)</f>
        <v>0</v>
      </c>
      <c r="CO28" s="14">
        <f>SUM('свод 12 м-цев'!CR57:CR67)</f>
        <v>0</v>
      </c>
      <c r="CP28" s="14">
        <f>SUM('свод 12 м-цев'!CS57:CS67)</f>
        <v>0</v>
      </c>
      <c r="CQ28" s="227" t="e">
        <f>SUM('свод 12 м-цев'!CT57:CT67)/CM28</f>
        <v>#DIV/0!</v>
      </c>
      <c r="CR28" s="227" t="e">
        <f>SUM('свод 12 м-цев'!CU57:CU67)/CO28</f>
        <v>#DIV/0!</v>
      </c>
      <c r="CS28" s="227" t="e">
        <f>SUM('свод 12 м-цев'!CV57:CV67)/CT28</f>
        <v>#DIV/0!</v>
      </c>
      <c r="CT28" s="14">
        <f>SUM('свод 12 м-цев'!CW57:CW67)</f>
        <v>0</v>
      </c>
      <c r="CU28" s="14">
        <f>SUM('свод 12 м-цев'!CX57:CX67)</f>
        <v>0</v>
      </c>
      <c r="CV28" s="14">
        <f>SUM('свод 12 м-цев'!CY57:CY67)</f>
        <v>0</v>
      </c>
      <c r="CW28" s="14">
        <f>SUM('свод 12 м-цев'!CZ57:CZ67)</f>
        <v>0</v>
      </c>
      <c r="CX28" s="14">
        <f>SUM('свод 12 м-цев'!DA57:DA67)</f>
        <v>0</v>
      </c>
      <c r="CY28" s="14">
        <f>SUM('свод 12 м-цев'!DB57:DB67)</f>
        <v>0</v>
      </c>
      <c r="CZ28" s="14">
        <f>SUM('свод 12 м-цев'!DC57:DC67)</f>
        <v>0</v>
      </c>
      <c r="DA28" s="14">
        <f>SUM('свод 12 м-цев'!DD57:DD67)</f>
        <v>0</v>
      </c>
      <c r="DB28" s="14">
        <f>SUM('свод 12 м-цев'!DE57:DE67)</f>
        <v>0</v>
      </c>
      <c r="DC28" s="14">
        <f>SUM('свод 12 м-цев'!DF57:DF67)</f>
        <v>0</v>
      </c>
      <c r="DD28" s="227" t="e">
        <f>SUM('свод 12 м-цев'!DG57:DG67)/CZ28</f>
        <v>#DIV/0!</v>
      </c>
      <c r="DE28" s="227" t="e">
        <f>SUM('свод 12 м-цев'!DH57:DH67)/DB28</f>
        <v>#DIV/0!</v>
      </c>
      <c r="DF28" s="227" t="e">
        <f>SUM('свод 12 м-цев'!DI57:DI67)/DG28</f>
        <v>#DIV/0!</v>
      </c>
      <c r="DG28" s="14">
        <f>SUM('свод 12 м-цев'!DJ57:DJ67)</f>
        <v>0</v>
      </c>
      <c r="DH28" s="14">
        <f>SUM('свод 12 м-цев'!DK57:DK67)</f>
        <v>0</v>
      </c>
      <c r="DI28" s="14">
        <f>SUM('свод 12 м-цев'!DL57:DL67)</f>
        <v>0</v>
      </c>
      <c r="DJ28" s="14">
        <f>SUM('свод 12 м-цев'!DM57:DM67)</f>
        <v>0</v>
      </c>
      <c r="DK28" s="14">
        <f>SUM('свод 12 м-цев'!DN57:DN67)</f>
        <v>0</v>
      </c>
      <c r="DL28" s="14">
        <f>SUM('свод 12 м-цев'!DO57:DO67)</f>
        <v>0</v>
      </c>
      <c r="DM28" s="172">
        <f t="shared" si="6"/>
        <v>169</v>
      </c>
      <c r="DN28" s="172">
        <f t="shared" si="7"/>
        <v>4142343.6417999994</v>
      </c>
      <c r="DO28" s="172">
        <f t="shared" si="8"/>
        <v>169</v>
      </c>
      <c r="DP28" s="172">
        <f t="shared" si="9"/>
        <v>4142343.6417999994</v>
      </c>
      <c r="DQ28" s="227">
        <f>SUM('свод 12 м-цев'!DT57:DT67)/DM28</f>
        <v>1.6455621301775145</v>
      </c>
      <c r="DR28" s="227">
        <f>SUM('свод 12 м-цев'!DU57:DU67)/DO28</f>
        <v>1.6455621301775145</v>
      </c>
      <c r="DS28" s="227">
        <f>SUM('свод 12 м-цев'!DV57:DV67)/DT28</f>
        <v>2.2682352941176473</v>
      </c>
      <c r="DT28" s="172">
        <f t="shared" si="10"/>
        <v>136</v>
      </c>
      <c r="DU28" s="172">
        <f t="shared" si="11"/>
        <v>4636250.8100000005</v>
      </c>
      <c r="DV28" s="172">
        <f t="shared" si="12"/>
        <v>6</v>
      </c>
      <c r="DW28" s="172">
        <f t="shared" si="13"/>
        <v>41114.36</v>
      </c>
      <c r="DX28" s="172">
        <f t="shared" si="14"/>
        <v>-33</v>
      </c>
      <c r="DY28" s="172">
        <f t="shared" si="15"/>
        <v>493907.16820000112</v>
      </c>
      <c r="DZ28" s="14">
        <f>SUM('свод 12 м-цев'!EC57:EC67)</f>
        <v>0</v>
      </c>
      <c r="EA28" s="14">
        <f>SUM('свод 12 м-цев'!ED57:ED67)</f>
        <v>0</v>
      </c>
      <c r="EB28" s="14">
        <f>SUM('свод 12 м-цев'!EE57:EE67)</f>
        <v>0</v>
      </c>
      <c r="EC28" s="14">
        <f>SUM('свод 12 м-цев'!EF57:EF67)</f>
        <v>0</v>
      </c>
      <c r="ED28" s="227" t="e">
        <f>SUM('свод 12 м-цев'!EG57:EG67)/DZ28</f>
        <v>#DIV/0!</v>
      </c>
      <c r="EE28" s="227" t="e">
        <f>SUM('свод 12 м-цев'!EH57:EH67)/EB28</f>
        <v>#DIV/0!</v>
      </c>
      <c r="EF28" s="227" t="e">
        <f>SUM('свод 12 м-цев'!EI57:EI67)/EG28</f>
        <v>#DIV/0!</v>
      </c>
      <c r="EG28" s="14">
        <f>SUM('свод 12 м-цев'!EJ57:EJ67)</f>
        <v>0</v>
      </c>
      <c r="EH28" s="14">
        <f>SUM('свод 12 м-цев'!EK57:EK67)</f>
        <v>0</v>
      </c>
      <c r="EI28" s="14">
        <f>SUM('свод 12 м-цев'!EL57:EL67)</f>
        <v>0</v>
      </c>
      <c r="EJ28" s="14">
        <f>SUM('свод 12 м-цев'!EM57:EM67)</f>
        <v>0</v>
      </c>
      <c r="EK28" s="14">
        <f>SUM('свод 12 м-цев'!EN57:EN67)</f>
        <v>0</v>
      </c>
      <c r="EL28" s="14">
        <f>SUM('свод 12 м-цев'!EO57:EO67)</f>
        <v>0</v>
      </c>
      <c r="EM28" s="14">
        <f>SUM('свод 12 м-цев'!EP57:EP67)</f>
        <v>10</v>
      </c>
      <c r="EN28" s="14">
        <f>SUM('свод 12 м-цев'!EQ57:EQ67)</f>
        <v>328086.53149999998</v>
      </c>
      <c r="EO28" s="14">
        <f>SUM('свод 12 м-цев'!ER57:ER67)</f>
        <v>10</v>
      </c>
      <c r="EP28" s="14">
        <f>SUM('свод 12 м-цев'!ES57:ES67)</f>
        <v>328086.53149999998</v>
      </c>
      <c r="EQ28" s="227">
        <f>SUM('свод 12 м-цев'!ET57:ET67)/EM28</f>
        <v>2.35</v>
      </c>
      <c r="ER28" s="227">
        <f>SUM('свод 12 м-цев'!EU57:EU67)/EO28</f>
        <v>2.35</v>
      </c>
      <c r="ES28" s="227">
        <f>SUM('свод 12 м-цев'!EV57:EV67)/ET28</f>
        <v>0.5</v>
      </c>
      <c r="ET28" s="14">
        <f>SUM('свод 12 м-цев'!EW57:EW67)</f>
        <v>2</v>
      </c>
      <c r="EU28" s="14">
        <f>SUM('свод 12 м-цев'!EX57:EX67)</f>
        <v>13961.41</v>
      </c>
      <c r="EV28" s="14">
        <f>SUM('свод 12 м-цев'!EY57:EY67)</f>
        <v>0</v>
      </c>
      <c r="EW28" s="14">
        <f>SUM('свод 12 м-цев'!EZ57:EZ67)</f>
        <v>0</v>
      </c>
      <c r="EX28" s="14">
        <f>SUM('свод 12 м-цев'!FA57:FA67)</f>
        <v>-8</v>
      </c>
      <c r="EY28" s="14">
        <f>SUM('свод 12 м-цев'!FB57:FB67)</f>
        <v>-314125.12150000001</v>
      </c>
      <c r="EZ28" s="14">
        <f>SUM('свод 12 м-цев'!FC57:FC67)</f>
        <v>0</v>
      </c>
      <c r="FA28" s="14">
        <f>SUM('свод 12 м-цев'!FD57:FD67)</f>
        <v>0</v>
      </c>
      <c r="FB28" s="14">
        <f>SUM('свод 12 м-цев'!FE57:FE67)</f>
        <v>0</v>
      </c>
      <c r="FC28" s="14">
        <f>SUM('свод 12 м-цев'!FF57:FF67)</f>
        <v>0</v>
      </c>
      <c r="FD28" s="227" t="e">
        <f>SUM('свод 12 м-цев'!FG57:FG67)/EZ28</f>
        <v>#DIV/0!</v>
      </c>
      <c r="FE28" s="227" t="e">
        <f>SUM('свод 12 м-цев'!FH57:FH67)/FB28</f>
        <v>#DIV/0!</v>
      </c>
      <c r="FF28" s="227" t="e">
        <f>SUM('свод 12 м-цев'!FI57:FI67)/FG28</f>
        <v>#DIV/0!</v>
      </c>
      <c r="FG28" s="14">
        <f>SUM('свод 12 м-цев'!FJ57:FJ67)</f>
        <v>0</v>
      </c>
      <c r="FH28" s="14">
        <f>SUM('свод 12 м-цев'!FK57:FK67)</f>
        <v>0</v>
      </c>
      <c r="FI28" s="14">
        <f>SUM('свод 12 м-цев'!FL57:FL67)</f>
        <v>0</v>
      </c>
      <c r="FJ28" s="14">
        <f>SUM('свод 12 м-цев'!FM57:FM67)</f>
        <v>0</v>
      </c>
      <c r="FK28" s="14">
        <f>SUM('свод 12 м-цев'!FN57:FN67)</f>
        <v>0</v>
      </c>
      <c r="FL28" s="14">
        <f>SUM('свод 12 м-цев'!FO57:FO67)</f>
        <v>0</v>
      </c>
      <c r="FM28" s="14">
        <f>SUM('свод 12 м-цев'!FP57:FP67)</f>
        <v>0</v>
      </c>
      <c r="FN28" s="14">
        <f>SUM('свод 12 м-цев'!FQ57:FQ67)</f>
        <v>0</v>
      </c>
      <c r="FO28" s="14">
        <f>SUM('свод 12 м-цев'!FR57:FR67)</f>
        <v>0</v>
      </c>
      <c r="FP28" s="14">
        <f>SUM('свод 12 м-цев'!FS57:FS67)</f>
        <v>0</v>
      </c>
      <c r="FQ28" s="227" t="e">
        <f>SUM('свод 12 м-цев'!FT57:FT67)/FM28</f>
        <v>#DIV/0!</v>
      </c>
      <c r="FR28" s="227" t="e">
        <f>SUM('свод 12 м-цев'!FU57:FU67)/FO28</f>
        <v>#DIV/0!</v>
      </c>
      <c r="FS28" s="227" t="e">
        <f>SUM('свод 12 м-цев'!FV57:FV67)/FT28</f>
        <v>#DIV/0!</v>
      </c>
      <c r="FT28" s="14">
        <f>SUM('свод 12 м-цев'!FW57:FW67)</f>
        <v>0</v>
      </c>
      <c r="FU28" s="14">
        <f>SUM('свод 12 м-цев'!FX57:FX67)</f>
        <v>0</v>
      </c>
      <c r="FV28" s="14">
        <f>SUM('свод 12 м-цев'!FY57:FY67)</f>
        <v>0</v>
      </c>
      <c r="FW28" s="14">
        <f>SUM('свод 12 м-цев'!FZ57:FZ67)</f>
        <v>0</v>
      </c>
      <c r="FX28" s="14">
        <f>SUM('свод 12 м-цев'!GA57:GA67)</f>
        <v>0</v>
      </c>
      <c r="FY28" s="14">
        <f>SUM('свод 12 м-цев'!GB57:GB67)</f>
        <v>0</v>
      </c>
      <c r="FZ28" s="14">
        <f>SUM('свод 12 м-цев'!GC57:GC67)</f>
        <v>0</v>
      </c>
      <c r="GA28" s="14">
        <f>SUM('свод 12 м-цев'!GD57:GD67)</f>
        <v>0</v>
      </c>
      <c r="GB28" s="14">
        <f>SUM('свод 12 м-цев'!GE57:GE67)</f>
        <v>0</v>
      </c>
      <c r="GC28" s="14">
        <f>SUM('свод 12 м-цев'!GF57:GF67)</f>
        <v>0</v>
      </c>
      <c r="GD28" s="227" t="e">
        <f>SUM('свод 12 м-цев'!GG57:GG67)/FZ28</f>
        <v>#DIV/0!</v>
      </c>
      <c r="GE28" s="227" t="e">
        <f>SUM('свод 12 м-цев'!GH57:GH67)/GB28</f>
        <v>#DIV/0!</v>
      </c>
      <c r="GF28" s="227" t="e">
        <f>SUM('свод 12 м-цев'!GI57:GI67)/GG28</f>
        <v>#DIV/0!</v>
      </c>
      <c r="GG28" s="14">
        <f>SUM('свод 12 м-цев'!GJ57:GJ67)</f>
        <v>0</v>
      </c>
      <c r="GH28" s="14">
        <f>SUM('свод 12 м-цев'!GK57:GK67)</f>
        <v>0</v>
      </c>
      <c r="GI28" s="14">
        <f>SUM('свод 12 м-цев'!GL57:GL67)</f>
        <v>0</v>
      </c>
      <c r="GJ28" s="14">
        <f>SUM('свод 12 м-цев'!GM57:GM67)</f>
        <v>0</v>
      </c>
      <c r="GK28" s="14">
        <f>SUM('свод 12 м-цев'!GN57:GN67)</f>
        <v>0</v>
      </c>
      <c r="GL28" s="14">
        <f>SUM('свод 12 м-цев'!GO57:GO67)</f>
        <v>0</v>
      </c>
      <c r="GM28" s="14">
        <f>SUM('свод 12 м-цев'!GP57:GP67)</f>
        <v>0</v>
      </c>
      <c r="GN28" s="14">
        <f>SUM('свод 12 м-цев'!GQ57:GQ67)</f>
        <v>0</v>
      </c>
      <c r="GO28" s="14">
        <f>SUM('свод 12 м-цев'!GR57:GR67)</f>
        <v>0</v>
      </c>
      <c r="GP28" s="14">
        <f>SUM('свод 12 м-цев'!GS57:GS67)</f>
        <v>0</v>
      </c>
      <c r="GQ28" s="227" t="e">
        <f>SUM('свод 12 м-цев'!GT57:GT67)/GM28</f>
        <v>#DIV/0!</v>
      </c>
      <c r="GR28" s="227" t="e">
        <f>SUM('свод 12 м-цев'!GU57:GU67)/GO28</f>
        <v>#DIV/0!</v>
      </c>
      <c r="GS28" s="227" t="e">
        <f>SUM('свод 12 м-цев'!GV57:GV67)/GT28</f>
        <v>#DIV/0!</v>
      </c>
      <c r="GT28" s="14">
        <f>SUM('свод 12 м-цев'!GW57:GW67)</f>
        <v>0</v>
      </c>
      <c r="GU28" s="14">
        <f>SUM('свод 12 м-цев'!GX57:GX67)</f>
        <v>0</v>
      </c>
      <c r="GV28" s="14">
        <f>SUM('свод 12 м-цев'!GY57:GY67)</f>
        <v>0</v>
      </c>
      <c r="GW28" s="14">
        <f>SUM('свод 12 м-цев'!GZ57:GZ67)</f>
        <v>0</v>
      </c>
      <c r="GX28" s="14">
        <f>SUM('свод 12 м-цев'!HA57:HA67)</f>
        <v>0</v>
      </c>
      <c r="GY28" s="14">
        <f>SUM('свод 12 м-цев'!HB57:HB67)</f>
        <v>0</v>
      </c>
      <c r="GZ28" s="14">
        <f>SUM('свод 12 м-цев'!HP57:HP67)</f>
        <v>4</v>
      </c>
      <c r="HA28" s="14">
        <f>SUM('свод 12 м-цев'!HQ57:HQ67)</f>
        <v>33506.709599999995</v>
      </c>
      <c r="HB28" s="14">
        <f>SUM('свод 12 м-цев'!HR57:HR67)</f>
        <v>4</v>
      </c>
      <c r="HC28" s="14">
        <f>SUM('свод 12 м-цев'!HS57:HS67)</f>
        <v>33506.709599999995</v>
      </c>
      <c r="HD28" s="227">
        <f>SUM('свод 12 м-цев'!HT57:HT67)/GZ28</f>
        <v>0.5</v>
      </c>
      <c r="HE28" s="227">
        <f>SUM('свод 12 м-цев'!HU57:HU67)/HB28</f>
        <v>0.5</v>
      </c>
      <c r="HF28" s="227" t="e">
        <f>SUM('свод 12 м-цев'!HV57:HV67)/HG28</f>
        <v>#DIV/0!</v>
      </c>
      <c r="HG28" s="14">
        <f>SUM('свод 12 м-цев'!HW57:HW67)</f>
        <v>0</v>
      </c>
      <c r="HH28" s="14">
        <f>SUM('свод 12 м-цев'!HX57:HX67)</f>
        <v>0</v>
      </c>
      <c r="HI28" s="14">
        <f>SUM('свод 12 м-цев'!HY57:HY67)</f>
        <v>0</v>
      </c>
      <c r="HJ28" s="14">
        <f>SUM('свод 12 м-цев'!HZ57:HZ67)</f>
        <v>0</v>
      </c>
      <c r="HK28" s="14">
        <f>SUM('свод 12 м-цев'!IA57:IA67)</f>
        <v>-4</v>
      </c>
      <c r="HL28" s="14">
        <f>SUM('свод 12 м-цев'!IB57:IB67)</f>
        <v>-33506.709599999995</v>
      </c>
      <c r="HM28" s="14">
        <f>SUM('свод 12 м-цев'!IC57:IC67)</f>
        <v>190</v>
      </c>
      <c r="HN28" s="14">
        <f>SUM('свод 12 м-цев'!ID57:ID67)</f>
        <v>13943649.666492</v>
      </c>
      <c r="HO28" s="14">
        <f>SUM('свод 12 м-цев'!IE57:IE67)</f>
        <v>190</v>
      </c>
      <c r="HP28" s="14">
        <f>SUM('свод 12 м-цев'!IF57:IF67)</f>
        <v>13943649.666492</v>
      </c>
      <c r="HQ28" s="227">
        <f>SUM('свод 12 м-цев'!IG57:IG67)/HM28</f>
        <v>4.3804736842105259</v>
      </c>
      <c r="HR28" s="227">
        <f>SUM('свод 12 м-цев'!IH57:IH67)/HO28</f>
        <v>4.3804736842105259</v>
      </c>
      <c r="HS28" s="227">
        <f>SUM('свод 12 м-цев'!II57:II67)/HT28</f>
        <v>5.619751552795031</v>
      </c>
      <c r="HT28" s="14">
        <f>SUM('свод 12 м-цев'!IJ57:IJ67)</f>
        <v>161</v>
      </c>
      <c r="HU28" s="14">
        <f>SUM('свод 12 м-цев'!IK57:IK67)</f>
        <v>14433339.270000007</v>
      </c>
      <c r="HV28" s="14">
        <f>SUM('свод 12 м-цев'!IL57:IL67)</f>
        <v>0</v>
      </c>
      <c r="HW28" s="14">
        <f>SUM('свод 12 м-цев'!IM57:IM67)</f>
        <v>0</v>
      </c>
      <c r="HX28" s="14">
        <f>SUM('свод 12 м-цев'!IN57:IN67)</f>
        <v>-29</v>
      </c>
      <c r="HY28" s="14">
        <f>SUM('свод 12 м-цев'!IO57:IO67)</f>
        <v>489689.60350800492</v>
      </c>
      <c r="HZ28" s="14">
        <f>SUM('свод 12 м-цев'!IP57:IP67)</f>
        <v>0</v>
      </c>
      <c r="IA28" s="14">
        <f>SUM('свод 12 м-цев'!IQ57:IQ67)</f>
        <v>0</v>
      </c>
      <c r="IB28" s="14">
        <f>SUM('свод 12 м-цев'!IR57:IR67)</f>
        <v>0</v>
      </c>
      <c r="IC28" s="14">
        <f>SUM('свод 12 м-цев'!IS57:IS67)</f>
        <v>0</v>
      </c>
      <c r="ID28" s="227" t="e">
        <f>SUM('свод 12 м-цев'!IT57:IT67)/HZ28</f>
        <v>#DIV/0!</v>
      </c>
      <c r="IE28" s="227" t="e">
        <f>SUM('свод 12 м-цев'!IU57:IU67)/IB28</f>
        <v>#DIV/0!</v>
      </c>
      <c r="IF28" s="227">
        <f>SUM('свод 12 м-цев'!IV57:IV67)/IG28</f>
        <v>0.5</v>
      </c>
      <c r="IG28" s="14">
        <f>SUM('свод 12 м-цев'!IW57:IW67)</f>
        <v>4</v>
      </c>
      <c r="IH28" s="14">
        <f>SUM('свод 12 м-цев'!IX57:IX67)</f>
        <v>24915.32</v>
      </c>
      <c r="II28" s="14">
        <f>SUM('свод 12 м-цев'!IY57:IY67)</f>
        <v>0</v>
      </c>
      <c r="IJ28" s="14">
        <f>SUM('свод 12 м-цев'!IZ57:IZ67)</f>
        <v>0</v>
      </c>
      <c r="IK28" s="14">
        <f>SUM('свод 12 м-цев'!JA57:JA67)</f>
        <v>4</v>
      </c>
      <c r="IL28" s="14">
        <f>SUM('свод 12 м-цев'!JB57:JB67)</f>
        <v>24915.32</v>
      </c>
      <c r="IM28" s="14">
        <f>SUM('свод 12 м-цев'!JC57:JC67)</f>
        <v>0</v>
      </c>
      <c r="IN28" s="14">
        <f>SUM('свод 12 м-цев'!JD57:JD67)</f>
        <v>0</v>
      </c>
      <c r="IO28" s="14">
        <f>SUM('свод 12 м-цев'!JE57:JE67)</f>
        <v>0</v>
      </c>
      <c r="IP28" s="14">
        <f>SUM('свод 12 м-цев'!JF57:JF67)</f>
        <v>0</v>
      </c>
      <c r="IQ28" s="227" t="e">
        <f>SUM('свод 12 м-цев'!JG57:JG67)/IM28</f>
        <v>#DIV/0!</v>
      </c>
      <c r="IR28" s="227" t="e">
        <f>SUM('свод 12 м-цев'!JH57:JH67)/IO28</f>
        <v>#DIV/0!</v>
      </c>
      <c r="IS28" s="227" t="e">
        <f>SUM('свод 12 м-цев'!JI57:JI67)/IT28</f>
        <v>#DIV/0!</v>
      </c>
      <c r="IT28" s="14">
        <f>SUM('свод 12 м-цев'!JJ57:JJ67)</f>
        <v>0</v>
      </c>
      <c r="IU28" s="14">
        <f>SUM('свод 12 м-цев'!JK57:JK67)</f>
        <v>0</v>
      </c>
      <c r="IV28" s="14">
        <f>SUM('свод 12 м-цев'!JL57:JL67)</f>
        <v>0</v>
      </c>
      <c r="IW28" s="14">
        <f>SUM('свод 12 м-цев'!JM57:JM67)</f>
        <v>0</v>
      </c>
      <c r="IX28" s="14">
        <f>SUM('свод 12 м-цев'!JN57:JN67)</f>
        <v>0</v>
      </c>
      <c r="IY28" s="14">
        <f>SUM('свод 12 м-цев'!JO57:JO67)</f>
        <v>0</v>
      </c>
      <c r="IZ28" s="14">
        <f>SUM('свод 12 м-цев'!HC57:HC67)</f>
        <v>0</v>
      </c>
      <c r="JA28" s="14">
        <f>SUM('свод 12 м-цев'!HD57:HD67)</f>
        <v>0</v>
      </c>
      <c r="JB28" s="14">
        <f>SUM('свод 12 м-цев'!HE57:HE67)</f>
        <v>0</v>
      </c>
      <c r="JC28" s="14">
        <f>SUM('свод 12 м-цев'!HF57:HF67)</f>
        <v>0</v>
      </c>
      <c r="JD28" s="227" t="e">
        <f>SUM('свод 12 м-цев'!HG57:HG67)/IZ28</f>
        <v>#DIV/0!</v>
      </c>
      <c r="JE28" s="227" t="e">
        <f>SUM('свод 12 м-цев'!HH57:HH67)/JB28</f>
        <v>#DIV/0!</v>
      </c>
      <c r="JF28" s="227" t="e">
        <f>SUM('свод 12 м-цев'!HI57:HI67)/JG28</f>
        <v>#DIV/0!</v>
      </c>
      <c r="JG28" s="14">
        <f>SUM('свод 12 м-цев'!HJ57:HJ67)</f>
        <v>0</v>
      </c>
      <c r="JH28" s="14">
        <f>SUM('свод 12 м-цев'!HK57:HK67)</f>
        <v>0</v>
      </c>
      <c r="JI28" s="14">
        <f>SUM('свод 12 м-цев'!HL57:HL67)</f>
        <v>0</v>
      </c>
      <c r="JJ28" s="14">
        <f>SUM('свод 12 м-цев'!HM57:HM67)</f>
        <v>0</v>
      </c>
      <c r="JK28" s="14">
        <f>SUM('свод 12 м-цев'!HN57:HN67)</f>
        <v>0</v>
      </c>
      <c r="JL28" s="14">
        <f>SUM('свод 12 м-цев'!HO57:HO67)</f>
        <v>0</v>
      </c>
      <c r="JM28" s="14">
        <f>SUM('свод 12 м-цев'!JP57:JP67)</f>
        <v>0</v>
      </c>
      <c r="JN28" s="14">
        <f>SUM('свод 12 м-цев'!JQ57:JQ67)</f>
        <v>0</v>
      </c>
      <c r="JO28" s="14">
        <f>SUM('свод 12 м-цев'!JR57:JR67)</f>
        <v>0</v>
      </c>
      <c r="JP28" s="14">
        <f>SUM('свод 12 м-цев'!JS57:JS67)</f>
        <v>0</v>
      </c>
      <c r="JQ28" s="227"/>
      <c r="JR28" s="227"/>
      <c r="JS28" s="227">
        <f>SUM('свод 12 м-цев'!JV57:JV67)/JT28</f>
        <v>0.5</v>
      </c>
      <c r="JT28" s="14">
        <f>SUM('свод 12 м-цев'!JW57:JW67)</f>
        <v>1</v>
      </c>
      <c r="JU28" s="14">
        <f>SUM('свод 12 м-цев'!JX57:JX67)</f>
        <v>8507.02</v>
      </c>
      <c r="JV28" s="14">
        <f>SUM('свод 12 м-цев'!JY57:JY67)</f>
        <v>0</v>
      </c>
      <c r="JW28" s="14">
        <f>SUM('свод 12 м-цев'!JZ57:JZ67)</f>
        <v>0</v>
      </c>
      <c r="JX28" s="14">
        <f>SUM('свод 12 м-цев'!KA57:KA67)</f>
        <v>1</v>
      </c>
      <c r="JY28" s="14">
        <f>SUM('свод 12 м-цев'!KB57:KB67)</f>
        <v>8507.02</v>
      </c>
      <c r="JZ28" s="14">
        <f>SUM('свод 12 м-цев'!KC57:KC67)</f>
        <v>0</v>
      </c>
      <c r="KA28" s="14">
        <f>SUM('свод 12 м-цев'!KD57:KD67)</f>
        <v>0</v>
      </c>
      <c r="KB28" s="14">
        <f>SUM('свод 12 м-цев'!KE57:KE67)</f>
        <v>0</v>
      </c>
      <c r="KC28" s="14">
        <f>SUM('свод 12 м-цев'!KF57:KF67)</f>
        <v>0</v>
      </c>
      <c r="KD28" s="227" t="e">
        <f>SUM('свод 12 м-цев'!KG57:KG67)/JZ28</f>
        <v>#DIV/0!</v>
      </c>
      <c r="KE28" s="227" t="e">
        <f>SUM('свод 12 м-цев'!KH57:KH67)/KB28</f>
        <v>#DIV/0!</v>
      </c>
      <c r="KF28" s="227" t="e">
        <f>SUM('свод 12 м-цев'!KI57:KI67)/KG28</f>
        <v>#DIV/0!</v>
      </c>
      <c r="KG28" s="14">
        <f>SUM('свод 12 м-цев'!KJ57:KJ67)</f>
        <v>0</v>
      </c>
      <c r="KH28" s="14">
        <f>SUM('свод 12 м-цев'!KK57:KK67)</f>
        <v>0</v>
      </c>
      <c r="KI28" s="14">
        <f>SUM('свод 12 м-цев'!KL57:KL67)</f>
        <v>0</v>
      </c>
      <c r="KJ28" s="14">
        <f>SUM('свод 12 м-цев'!KM57:KM67)</f>
        <v>0</v>
      </c>
      <c r="KK28" s="14">
        <f>SUM('свод 12 м-цев'!KN57:KN67)</f>
        <v>0</v>
      </c>
      <c r="KL28" s="14">
        <f>SUM('свод 12 м-цев'!KO57:KO67)</f>
        <v>0</v>
      </c>
      <c r="KM28" s="14">
        <f>SUM('свод 12 м-цев'!KP57:KP67)</f>
        <v>204</v>
      </c>
      <c r="KN28" s="14">
        <f>SUM('свод 12 м-цев'!KQ57:KQ67)</f>
        <v>14305242.907592</v>
      </c>
      <c r="KO28" s="14">
        <f>SUM('свод 12 м-цев'!KR57:KR67)</f>
        <v>204</v>
      </c>
      <c r="KP28" s="14">
        <f>SUM('свод 12 м-цев'!KS57:KS67)</f>
        <v>14305242.907592</v>
      </c>
      <c r="KQ28" s="227">
        <f>SUM('свод 12 м-цев'!KT57:KT67)/KM28</f>
        <v>4.2048529411764708</v>
      </c>
      <c r="KR28" s="227">
        <f>SUM('свод 12 м-цев'!KU57:KU67)/KO28</f>
        <v>4.2048529411764708</v>
      </c>
      <c r="KS28" s="227">
        <f>SUM('свод 12 м-цев'!KV57:KV67)/KT28</f>
        <v>5.4064285714285711</v>
      </c>
      <c r="KT28" s="14">
        <f>SUM('свод 12 м-цев'!KW57:KW67)</f>
        <v>168</v>
      </c>
      <c r="KU28" s="14">
        <f>SUM('свод 12 м-цев'!KX57:KX67)</f>
        <v>14480723.020000007</v>
      </c>
      <c r="KV28" s="14">
        <f>SUM('свод 12 м-цев'!KY57:KY67)</f>
        <v>0</v>
      </c>
      <c r="KW28" s="14">
        <f>SUM('свод 12 м-цев'!KZ57:KZ67)</f>
        <v>0</v>
      </c>
      <c r="KX28" s="14">
        <f>SUM('свод 12 м-цев'!LA57:LA67)</f>
        <v>-36</v>
      </c>
      <c r="KY28" s="14">
        <f>SUM('свод 12 м-цев'!LB57:LB67)</f>
        <v>175480.1124080047</v>
      </c>
      <c r="KZ28" s="14">
        <f>SUM('свод 12 м-цев'!LC57:LC67)</f>
        <v>0</v>
      </c>
      <c r="LA28" s="14">
        <f>SUM('свод 12 м-цев'!LD57:LD67)</f>
        <v>0</v>
      </c>
      <c r="LB28" s="14">
        <f>SUM('свод 12 м-цев'!LE57:LE67)</f>
        <v>0</v>
      </c>
      <c r="LC28" s="14">
        <f>SUM('свод 12 м-цев'!LF57:LF67)</f>
        <v>0</v>
      </c>
      <c r="LD28" s="227" t="e">
        <f>SUM('свод 12 м-цев'!LG57:LG67)/KZ28</f>
        <v>#DIV/0!</v>
      </c>
      <c r="LE28" s="227" t="e">
        <f>SUM('свод 12 м-цев'!LH57:LH67)/LB28</f>
        <v>#DIV/0!</v>
      </c>
      <c r="LF28" s="227" t="e">
        <f>SUM('свод 12 м-цев'!LI57:LI67)/LG28</f>
        <v>#DIV/0!</v>
      </c>
      <c r="LG28" s="14">
        <f>SUM('свод 12 м-цев'!LJ57:LJ67)</f>
        <v>0</v>
      </c>
      <c r="LH28" s="14">
        <f>SUM('свод 12 м-цев'!LK57:LK67)</f>
        <v>0</v>
      </c>
      <c r="LI28" s="14">
        <f>SUM('свод 12 м-цев'!LL57:LL67)</f>
        <v>0</v>
      </c>
      <c r="LJ28" s="14">
        <f>SUM('свод 12 м-цев'!LM57:LM67)</f>
        <v>0</v>
      </c>
      <c r="LK28" s="14">
        <f>SUM('свод 12 м-цев'!LN57:LN67)</f>
        <v>0</v>
      </c>
      <c r="LL28" s="14">
        <f>SUM('свод 12 м-цев'!LO57:LO67)</f>
        <v>0</v>
      </c>
      <c r="LM28" s="14">
        <f>SUM('свод 12 м-цев'!LP57:LP67)</f>
        <v>0</v>
      </c>
      <c r="LN28" s="14">
        <f>SUM('свод 12 м-цев'!LQ57:LQ67)</f>
        <v>0</v>
      </c>
      <c r="LO28" s="14">
        <f>SUM('свод 12 м-цев'!LR57:LR67)</f>
        <v>0</v>
      </c>
      <c r="LP28" s="14">
        <f>SUM('свод 12 м-цев'!LS57:LS67)</f>
        <v>0</v>
      </c>
      <c r="LQ28" s="227" t="e">
        <f>SUM('свод 12 м-цев'!LT57:LT67)/LM28</f>
        <v>#DIV/0!</v>
      </c>
      <c r="LR28" s="227" t="e">
        <f>SUM('свод 12 м-цев'!LU57:LU67)/LO28</f>
        <v>#DIV/0!</v>
      </c>
      <c r="LS28" s="227" t="e">
        <f>SUM('свод 12 м-цев'!LV57:LV67)/LT28</f>
        <v>#DIV/0!</v>
      </c>
      <c r="LT28" s="14">
        <f>SUM('свод 12 м-цев'!LW57:LW67)</f>
        <v>0</v>
      </c>
      <c r="LU28" s="14">
        <f>SUM('свод 12 м-цев'!LX57:LX67)</f>
        <v>0</v>
      </c>
      <c r="LV28" s="14">
        <f>SUM('свод 12 м-цев'!LY57:LY67)</f>
        <v>0</v>
      </c>
      <c r="LW28" s="14">
        <f>SUM('свод 12 м-цев'!LZ57:LZ67)</f>
        <v>0</v>
      </c>
      <c r="LX28" s="14">
        <f>SUM('свод 12 м-цев'!MA57:MA67)</f>
        <v>0</v>
      </c>
      <c r="LY28" s="14">
        <f>SUM('свод 12 м-цев'!MB57:MB67)</f>
        <v>0</v>
      </c>
      <c r="LZ28" s="14">
        <f>SUM('свод 12 м-цев'!MC57:MC67)</f>
        <v>0</v>
      </c>
      <c r="MA28" s="14">
        <f>SUM('свод 12 м-цев'!MD57:MD67)</f>
        <v>0</v>
      </c>
      <c r="MB28" s="14">
        <f>SUM('свод 12 м-цев'!ME57:ME67)</f>
        <v>0</v>
      </c>
      <c r="MC28" s="14">
        <f>SUM('свод 12 м-цев'!MF57:MF67)</f>
        <v>0</v>
      </c>
      <c r="MD28" s="227" t="e">
        <f>SUM('свод 12 м-цев'!MG57:MG67)/LZ28</f>
        <v>#DIV/0!</v>
      </c>
      <c r="ME28" s="227" t="e">
        <f>SUM('свод 12 м-цев'!MH57:MH67)/MB28</f>
        <v>#DIV/0!</v>
      </c>
      <c r="MF28" s="227" t="e">
        <f>SUM('свод 12 м-цев'!MI57:MI67)/MG28</f>
        <v>#DIV/0!</v>
      </c>
      <c r="MG28" s="14">
        <f>SUM('свод 12 м-цев'!MJ57:MJ67)</f>
        <v>0</v>
      </c>
      <c r="MH28" s="14">
        <f>SUM('свод 12 м-цев'!MK57:MK67)</f>
        <v>0</v>
      </c>
      <c r="MI28" s="14">
        <f>SUM('свод 12 м-цев'!ML57:ML67)</f>
        <v>0</v>
      </c>
      <c r="MJ28" s="14">
        <f>SUM('свод 12 м-цев'!MM57:MM67)</f>
        <v>0</v>
      </c>
      <c r="MK28" s="14">
        <f>SUM('свод 12 м-цев'!MN57:MN67)</f>
        <v>0</v>
      </c>
      <c r="ML28" s="14">
        <f>SUM('свод 12 м-цев'!MO57:MO67)</f>
        <v>0</v>
      </c>
      <c r="MM28" s="14">
        <f>SUM('свод 12 м-цев'!MP57:MP67)</f>
        <v>0</v>
      </c>
      <c r="MN28" s="14">
        <f>SUM('свод 12 м-цев'!MQ57:MQ67)</f>
        <v>0</v>
      </c>
      <c r="MO28" s="14">
        <f>SUM('свод 12 м-цев'!MR57:MR67)</f>
        <v>0</v>
      </c>
      <c r="MP28" s="14">
        <f>SUM('свод 12 м-цев'!MS57:MS67)</f>
        <v>0</v>
      </c>
      <c r="MQ28" s="227" t="e">
        <f>SUM('свод 12 м-цев'!MT57:MT67)/MM28</f>
        <v>#DIV/0!</v>
      </c>
      <c r="MR28" s="227" t="e">
        <f>SUM('свод 12 м-цев'!MU57:MU67)/MO28</f>
        <v>#DIV/0!</v>
      </c>
      <c r="MS28" s="227">
        <f>SUM('свод 12 м-цев'!MV57:MV67)/MT28</f>
        <v>0.5</v>
      </c>
      <c r="MT28" s="14">
        <f>SUM('свод 12 м-цев'!MW57:MW67)</f>
        <v>4</v>
      </c>
      <c r="MU28" s="14">
        <f>SUM('свод 12 м-цев'!MX57:MX67)</f>
        <v>34791.789999999994</v>
      </c>
      <c r="MV28" s="14">
        <f>SUM('свод 12 м-цев'!MY57:MY67)</f>
        <v>0</v>
      </c>
      <c r="MW28" s="14">
        <f>SUM('свод 12 м-цев'!MZ57:MZ67)</f>
        <v>0</v>
      </c>
      <c r="MX28" s="14">
        <f>SUM('свод 12 м-цев'!NA57:NA67)</f>
        <v>4</v>
      </c>
      <c r="MY28" s="14">
        <f>SUM('свод 12 м-цев'!NB57:NB67)</f>
        <v>34791.789999999994</v>
      </c>
      <c r="MZ28" s="14">
        <f>SUM('свод 12 м-цев'!NP57:NP67)</f>
        <v>0</v>
      </c>
      <c r="NA28" s="14">
        <f>SUM('свод 12 м-цев'!NQ57:NQ67)</f>
        <v>0</v>
      </c>
      <c r="NB28" s="14">
        <f>SUM('свод 12 м-цев'!NR57:NR67)</f>
        <v>0</v>
      </c>
      <c r="NC28" s="14">
        <f>SUM('свод 12 м-цев'!NS57:NS67)</f>
        <v>0</v>
      </c>
      <c r="ND28" s="227" t="e">
        <f>SUM('свод 12 м-цев'!NT57:NT67)/MZ28</f>
        <v>#DIV/0!</v>
      </c>
      <c r="NE28" s="227" t="e">
        <f>SUM('свод 12 м-цев'!NU57:NU67)/NB28</f>
        <v>#DIV/0!</v>
      </c>
      <c r="NF28" s="227">
        <f>SUM('свод 12 м-цев'!NV57:NV67)/NG28</f>
        <v>0.5</v>
      </c>
      <c r="NG28" s="14">
        <f>SUM('свод 12 м-цев'!NW57:NW67)</f>
        <v>2</v>
      </c>
      <c r="NH28" s="14">
        <f>SUM('свод 12 м-цев'!NX57:NX67)</f>
        <v>13823.18</v>
      </c>
      <c r="NI28" s="14">
        <f>SUM('свод 12 м-цев'!NY57:NY67)</f>
        <v>0</v>
      </c>
      <c r="NJ28" s="14">
        <f>SUM('свод 12 м-цев'!NZ57:NZ67)</f>
        <v>0</v>
      </c>
      <c r="NK28" s="14">
        <f>SUM('свод 12 м-цев'!OA57:OA67)</f>
        <v>2</v>
      </c>
      <c r="NL28" s="14">
        <f>SUM('свод 12 м-цев'!OB57:OB67)</f>
        <v>13823.18</v>
      </c>
      <c r="NM28" s="14">
        <f>SUM('свод 12 м-цев'!OP57:OP67)</f>
        <v>0</v>
      </c>
      <c r="NN28" s="14">
        <f>SUM('свод 12 м-цев'!OQ57:OQ67)</f>
        <v>0</v>
      </c>
      <c r="NO28" s="14">
        <f>SUM('свод 12 м-цев'!OR57:OR67)</f>
        <v>0</v>
      </c>
      <c r="NP28" s="14">
        <f>SUM('свод 12 м-цев'!OS57:OS67)</f>
        <v>0</v>
      </c>
      <c r="NQ28" s="227" t="e">
        <f>SUM('свод 12 м-цев'!OT57:OT67)/NM28</f>
        <v>#DIV/0!</v>
      </c>
      <c r="NR28" s="227" t="e">
        <f>SUM('свод 12 м-цев'!OU57:OU67)/NO28</f>
        <v>#DIV/0!</v>
      </c>
      <c r="NS28" s="227" t="e">
        <f>SUM('свод 12 м-цев'!OV57:OV67)/NT28</f>
        <v>#DIV/0!</v>
      </c>
      <c r="NT28" s="14">
        <f>SUM('свод 12 м-цев'!OW57:OW67)</f>
        <v>0</v>
      </c>
      <c r="NU28" s="14">
        <f>SUM('свод 12 м-цев'!OX57:OX67)</f>
        <v>0</v>
      </c>
      <c r="NV28" s="14">
        <f>SUM('свод 12 м-цев'!OY57:OY67)</f>
        <v>0</v>
      </c>
      <c r="NW28" s="14">
        <f>SUM('свод 12 м-цев'!OZ57:OZ67)</f>
        <v>0</v>
      </c>
      <c r="NX28" s="14">
        <f>SUM('свод 12 м-цев'!PA57:PA67)</f>
        <v>0</v>
      </c>
      <c r="NY28" s="14">
        <f>SUM('свод 12 м-цев'!PB57:PB67)</f>
        <v>0</v>
      </c>
      <c r="NZ28" s="14">
        <f>SUM('свод 12 м-цев'!PC57:PC67)</f>
        <v>0</v>
      </c>
      <c r="OA28" s="14">
        <f>SUM('свод 12 м-цев'!PD57:PD67)</f>
        <v>0</v>
      </c>
      <c r="OB28" s="14">
        <f>SUM('свод 12 м-цев'!PE57:PE67)</f>
        <v>0</v>
      </c>
      <c r="OC28" s="14">
        <f>SUM('свод 12 м-цев'!PF57:PF67)</f>
        <v>0</v>
      </c>
      <c r="OD28" s="227" t="e">
        <f>SUM('свод 12 м-цев'!PG57:PG67)/NZ28</f>
        <v>#DIV/0!</v>
      </c>
      <c r="OE28" s="227" t="e">
        <f>SUM('свод 12 м-цев'!PH57:PH67)/OB28</f>
        <v>#DIV/0!</v>
      </c>
      <c r="OF28" s="227" t="e">
        <f>SUM('свод 12 м-цев'!PI57:PI67)/OG28</f>
        <v>#DIV/0!</v>
      </c>
      <c r="OG28" s="14">
        <f>SUM('свод 12 м-цев'!PJ57:PJ67)</f>
        <v>0</v>
      </c>
      <c r="OH28" s="14">
        <f>SUM('свод 12 м-цев'!PK57:PK67)</f>
        <v>0</v>
      </c>
      <c r="OI28" s="14">
        <f>SUM('свод 12 м-цев'!PL57:PL67)</f>
        <v>0</v>
      </c>
      <c r="OJ28" s="14">
        <f>SUM('свод 12 м-цев'!PM57:PM67)</f>
        <v>0</v>
      </c>
      <c r="OK28" s="14">
        <f>SUM('свод 12 м-цев'!PN57:PN67)</f>
        <v>0</v>
      </c>
      <c r="OL28" s="14">
        <f>SUM('свод 12 м-цев'!PO57:PO67)</f>
        <v>0</v>
      </c>
      <c r="OM28" s="14">
        <f>SUM('свод 12 м-цев'!NC57:NC67)</f>
        <v>0</v>
      </c>
      <c r="ON28" s="14">
        <f>SUM('свод 12 м-цев'!ND57:ND67)</f>
        <v>0</v>
      </c>
      <c r="OO28" s="14">
        <f>SUM('свод 12 м-цев'!NE57:NE67)</f>
        <v>0</v>
      </c>
      <c r="OP28" s="14">
        <f>SUM('свод 12 м-цев'!NF57:NF67)</f>
        <v>0</v>
      </c>
      <c r="OQ28" s="227" t="e">
        <f>SUM('свод 12 м-цев'!NG57:NG67)/OM28</f>
        <v>#DIV/0!</v>
      </c>
      <c r="OR28" s="227" t="e">
        <f>SUM('свод 12 м-цев'!NH57:NH67)/OO28</f>
        <v>#DIV/0!</v>
      </c>
      <c r="OS28" s="227">
        <f>SUM('свод 12 м-цев'!NI57:NI67)/OT28</f>
        <v>0.5</v>
      </c>
      <c r="OT28" s="14">
        <f>SUM('свод 12 м-цев'!NJ57:NJ67)</f>
        <v>6</v>
      </c>
      <c r="OU28" s="14">
        <f>SUM('свод 12 м-цев'!NK57:NK67)</f>
        <v>52656.539999999994</v>
      </c>
      <c r="OV28" s="14">
        <f>SUM('свод 12 м-цев'!NL57:NL67)</f>
        <v>0</v>
      </c>
      <c r="OW28" s="14">
        <f>SUM('свод 12 м-цев'!NM57:NM67)</f>
        <v>0</v>
      </c>
      <c r="OX28" s="14">
        <f>SUM('свод 12 м-цев'!NN57:NN67)</f>
        <v>6</v>
      </c>
      <c r="OY28" s="14">
        <f>SUM('свод 12 м-цев'!NO57:NO67)</f>
        <v>52656.539999999994</v>
      </c>
      <c r="OZ28" s="14">
        <f>SUM('свод 12 м-цев'!PP57:PP67)</f>
        <v>0</v>
      </c>
      <c r="PA28" s="14">
        <f>SUM('свод 12 м-цев'!PQ57:PQ67)</f>
        <v>0</v>
      </c>
      <c r="PB28" s="14">
        <f>SUM('свод 12 м-цев'!PR57:PR67)</f>
        <v>0</v>
      </c>
      <c r="PC28" s="14">
        <f>SUM('свод 12 м-цев'!PS57:PS67)</f>
        <v>0</v>
      </c>
      <c r="PD28" s="227" t="e">
        <f>SUM('свод 12 м-цев'!PT57:PT67)/OZ28</f>
        <v>#DIV/0!</v>
      </c>
      <c r="PE28" s="227" t="e">
        <f>SUM('свод 12 м-цев'!PU57:PU67)/PB28</f>
        <v>#DIV/0!</v>
      </c>
      <c r="PF28" s="227">
        <f>SUM('свод 12 м-цев'!PV57:PV67)/PG28</f>
        <v>0.5</v>
      </c>
      <c r="PG28" s="14">
        <f>SUM('свод 12 м-цев'!PW57:PW67)</f>
        <v>2</v>
      </c>
      <c r="PH28" s="14">
        <f>SUM('свод 12 м-цев'!PX57:PX67)</f>
        <v>13468</v>
      </c>
      <c r="PI28" s="14">
        <f>SUM('свод 12 м-цев'!PY57:PY67)</f>
        <v>0</v>
      </c>
      <c r="PJ28" s="14">
        <f>SUM('свод 12 м-цев'!PZ57:PZ67)</f>
        <v>0</v>
      </c>
      <c r="PK28" s="14">
        <f>SUM('свод 12 м-цев'!QA57:QA67)</f>
        <v>2</v>
      </c>
      <c r="PL28" s="14">
        <f>SUM('свод 12 м-цев'!QB57:QB67)</f>
        <v>13468</v>
      </c>
      <c r="PM28" s="14">
        <f>SUM('свод 12 м-цев'!OC57:OC67)</f>
        <v>4</v>
      </c>
      <c r="PN28" s="14">
        <f>SUM('свод 12 м-цев'!OD57:OD67)</f>
        <v>33277.040159999997</v>
      </c>
      <c r="PO28" s="14">
        <f>SUM('свод 12 м-цев'!OE57:OE67)</f>
        <v>4</v>
      </c>
      <c r="PP28" s="14">
        <f>SUM('свод 12 м-цев'!OF57:OF67)</f>
        <v>33277.040159999997</v>
      </c>
      <c r="PQ28" s="227">
        <f>SUM('свод 12 м-цев'!OG57:OG67)/PM28</f>
        <v>0.5</v>
      </c>
      <c r="PR28" s="227">
        <f>SUM('свод 12 м-цев'!OH57:OH67)/PO28</f>
        <v>0.5</v>
      </c>
      <c r="PS28" s="227">
        <f>SUM('свод 12 м-цев'!OI57:OI67)/PT28</f>
        <v>0.5</v>
      </c>
      <c r="PT28" s="14">
        <f>SUM('свод 12 м-цев'!OJ57:OJ67)</f>
        <v>1</v>
      </c>
      <c r="PU28" s="14">
        <f>SUM('свод 12 м-цев'!OK57:OK67)</f>
        <v>8507.02</v>
      </c>
      <c r="PV28" s="14">
        <f>SUM('свод 12 м-цев'!OL57:OL67)</f>
        <v>0</v>
      </c>
      <c r="PW28" s="14">
        <f>SUM('свод 12 м-цев'!OM57:OM67)</f>
        <v>0</v>
      </c>
      <c r="PX28" s="14">
        <f>SUM('свод 12 м-цев'!ON57:ON67)</f>
        <v>-3</v>
      </c>
      <c r="PY28" s="14">
        <f>SUM('свод 12 м-цев'!OO57:OO67)</f>
        <v>-24770.020159999996</v>
      </c>
      <c r="PZ28" s="14">
        <f>SUM('свод 12 м-цев'!QC57:QC67)</f>
        <v>2</v>
      </c>
      <c r="QA28" s="14">
        <f>SUM('свод 12 м-цев'!QD57:QD67)</f>
        <v>18155.49008</v>
      </c>
      <c r="QB28" s="14">
        <f>SUM('свод 12 м-цев'!QE57:QE67)</f>
        <v>2</v>
      </c>
      <c r="QC28" s="14">
        <f>SUM('свод 12 м-цев'!QF57:QF67)</f>
        <v>18155.49008</v>
      </c>
      <c r="QD28" s="227">
        <f>SUM('свод 12 м-цев'!QG57:QG67)/PZ28</f>
        <v>0.5</v>
      </c>
      <c r="QE28" s="227">
        <f>SUM('свод 12 м-цев'!QH57:QH67)/QB28</f>
        <v>0.5</v>
      </c>
      <c r="QF28" s="227" t="e">
        <f>SUM('свод 12 м-цев'!QI57:QI67)/QG28</f>
        <v>#DIV/0!</v>
      </c>
      <c r="QG28" s="14">
        <f>SUM('свод 12 м-цев'!QJ57:QJ67)</f>
        <v>0</v>
      </c>
      <c r="QH28" s="14">
        <f>SUM('свод 12 м-цев'!QK57:QK67)</f>
        <v>0</v>
      </c>
      <c r="QI28" s="14">
        <f>SUM('свод 12 м-цев'!QL57:QL67)</f>
        <v>0</v>
      </c>
      <c r="QJ28" s="14">
        <f>SUM('свод 12 м-цев'!QM57:QM67)</f>
        <v>0</v>
      </c>
      <c r="QK28" s="14">
        <f>SUM('свод 12 м-цев'!QN57:QN67)</f>
        <v>-2</v>
      </c>
      <c r="QL28" s="14">
        <f>SUM('свод 12 м-цев'!QO57:QO67)</f>
        <v>-18155.49008</v>
      </c>
      <c r="QM28" s="14">
        <f>SUM('свод 12 м-цев'!QP57:QP67)</f>
        <v>0</v>
      </c>
      <c r="QN28" s="14">
        <f>SUM('свод 12 м-цев'!QQ57:QQ67)</f>
        <v>0</v>
      </c>
      <c r="QO28" s="14">
        <f>SUM('свод 12 м-цев'!QR57:QR67)</f>
        <v>0</v>
      </c>
      <c r="QP28" s="14">
        <f>SUM('свод 12 м-цев'!QS57:QS67)</f>
        <v>0</v>
      </c>
      <c r="QQ28" s="227" t="e">
        <f>SUM('свод 12 м-цев'!QT57:QT67)/QM28</f>
        <v>#DIV/0!</v>
      </c>
      <c r="QR28" s="227" t="e">
        <f>SUM('свод 12 м-цев'!QU57:QU67)/QO28</f>
        <v>#DIV/0!</v>
      </c>
      <c r="QS28" s="227" t="e">
        <f>SUM('свод 12 м-цев'!QV57:QV67)/QT28</f>
        <v>#DIV/0!</v>
      </c>
      <c r="QT28" s="14">
        <f>SUM('свод 12 м-цев'!QW57:QW67)</f>
        <v>0</v>
      </c>
      <c r="QU28" s="14">
        <f>SUM('свод 12 м-цев'!QX57:QX67)</f>
        <v>0</v>
      </c>
      <c r="QV28" s="14">
        <f>SUM('свод 12 м-цев'!QY57:QY67)</f>
        <v>0</v>
      </c>
      <c r="QW28" s="14">
        <f>SUM('свод 12 м-цев'!QZ57:QZ67)</f>
        <v>0</v>
      </c>
      <c r="QX28" s="14">
        <f>SUM('свод 12 м-цев'!RA57:RA67)</f>
        <v>0</v>
      </c>
      <c r="QY28" s="14">
        <f>SUM('свод 12 м-цев'!RB57:RB67)</f>
        <v>0</v>
      </c>
      <c r="QZ28" s="14">
        <f>SUM('свод 12 м-цев'!RC57:RC67)</f>
        <v>0</v>
      </c>
      <c r="RA28" s="14">
        <f>SUM('свод 12 м-цев'!RD57:RD67)</f>
        <v>0</v>
      </c>
      <c r="RB28" s="14">
        <f>SUM('свод 12 м-цев'!RE57:RE67)</f>
        <v>0</v>
      </c>
      <c r="RC28" s="14">
        <f>SUM('свод 12 м-цев'!RF57:RF67)</f>
        <v>0</v>
      </c>
      <c r="RD28" s="227" t="e">
        <f>SUM('свод 12 м-цев'!RG57:RG67)/QZ28</f>
        <v>#DIV/0!</v>
      </c>
      <c r="RE28" s="227" t="e">
        <f>SUM('свод 12 м-цев'!RH57:RH67)/RB28</f>
        <v>#DIV/0!</v>
      </c>
      <c r="RF28" s="227" t="e">
        <f>SUM('свод 12 м-цев'!RI57:RI67)/RG28</f>
        <v>#DIV/0!</v>
      </c>
      <c r="RG28" s="14">
        <f>SUM('свод 12 м-цев'!RJ57:RJ67)</f>
        <v>0</v>
      </c>
      <c r="RH28" s="14">
        <f>SUM('свод 12 м-цев'!RK57:RK67)</f>
        <v>0</v>
      </c>
      <c r="RI28" s="14">
        <f>SUM('свод 12 м-цев'!RL57:RL67)</f>
        <v>0</v>
      </c>
      <c r="RJ28" s="14">
        <f>SUM('свод 12 м-цев'!RM57:RM67)</f>
        <v>0</v>
      </c>
      <c r="RK28" s="14">
        <f>SUM('свод 12 м-цев'!RN57:RN67)</f>
        <v>0</v>
      </c>
      <c r="RL28" s="14">
        <f>SUM('свод 12 м-цев'!RO57:RO67)</f>
        <v>0</v>
      </c>
      <c r="RM28" s="14">
        <f>SUM('свод 12 м-цев'!SC57:SC67)</f>
        <v>0</v>
      </c>
      <c r="RN28" s="14">
        <f>SUM('свод 12 м-цев'!SD57:SD67)</f>
        <v>0</v>
      </c>
      <c r="RO28" s="14">
        <f>SUM('свод 12 м-цев'!SE57:SE67)</f>
        <v>0</v>
      </c>
      <c r="RP28" s="14">
        <f>SUM('свод 12 м-цев'!SF57:SF67)</f>
        <v>0</v>
      </c>
      <c r="RQ28" s="227" t="e">
        <f>SUM('свод 12 м-цев'!SG57:SG67)/RM28</f>
        <v>#DIV/0!</v>
      </c>
      <c r="RR28" s="227" t="e">
        <f>SUM('свод 12 м-цев'!SH57:SH67)/RO28</f>
        <v>#DIV/0!</v>
      </c>
      <c r="RS28" s="227" t="e">
        <f>SUM('свод 12 м-цев'!SI57:SI67)/RT28</f>
        <v>#DIV/0!</v>
      </c>
      <c r="RT28" s="14">
        <f>SUM('свод 12 м-цев'!SJ57:SJ67)</f>
        <v>0</v>
      </c>
      <c r="RU28" s="14">
        <f>SUM('свод 12 м-цев'!SK57:SK67)</f>
        <v>0</v>
      </c>
      <c r="RV28" s="14">
        <f>SUM('свод 12 м-цев'!SL57:SL67)</f>
        <v>0</v>
      </c>
      <c r="RW28" s="14">
        <f>SUM('свод 12 м-цев'!SM57:SM67)</f>
        <v>0</v>
      </c>
      <c r="RX28" s="14">
        <f>SUM('свод 12 м-цев'!SN57:SN67)</f>
        <v>0</v>
      </c>
      <c r="RY28" s="14">
        <f>SUM('свод 12 м-цев'!SO57:SO67)</f>
        <v>0</v>
      </c>
      <c r="RZ28" s="14">
        <f>SUM('свод 12 м-цев'!SP57:SP67)</f>
        <v>0</v>
      </c>
      <c r="SA28" s="14">
        <f>SUM('свод 12 м-цев'!SQ57:SQ67)</f>
        <v>0</v>
      </c>
      <c r="SB28" s="14">
        <f>SUM('свод 12 м-цев'!SR57:SR67)</f>
        <v>0</v>
      </c>
      <c r="SC28" s="14">
        <f>SUM('свод 12 м-цев'!SS57:SS67)</f>
        <v>0</v>
      </c>
      <c r="SD28" s="227" t="e">
        <f>SUM('свод 12 м-цев'!ST57:ST67)/RZ28</f>
        <v>#DIV/0!</v>
      </c>
      <c r="SE28" s="227" t="e">
        <f>SUM('свод 12 м-цев'!SU57:SU67)/SB28</f>
        <v>#DIV/0!</v>
      </c>
      <c r="SF28" s="227">
        <f>SUM('свод 12 м-цев'!SV57:SV67)/SG28</f>
        <v>0.5</v>
      </c>
      <c r="SG28" s="14">
        <f>SUM('свод 12 м-цев'!SW57:SW67)</f>
        <v>1</v>
      </c>
      <c r="SH28" s="14">
        <f>SUM('свод 12 м-цев'!SX57:SX67)</f>
        <v>7798.1</v>
      </c>
      <c r="SI28" s="14">
        <f>SUM('свод 12 м-цев'!SY57:SY67)</f>
        <v>0</v>
      </c>
      <c r="SJ28" s="14">
        <f>SUM('свод 12 м-цев'!SZ57:SZ67)</f>
        <v>0</v>
      </c>
      <c r="SK28" s="14">
        <f>SUM('свод 12 м-цев'!TA57:TA67)</f>
        <v>1</v>
      </c>
      <c r="SL28" s="14">
        <f>SUM('свод 12 м-цев'!TB57:TB67)</f>
        <v>7798.1</v>
      </c>
      <c r="SM28" s="14">
        <f>SUM('свод 12 м-цев'!RP57:RP67)</f>
        <v>0</v>
      </c>
      <c r="SN28" s="14">
        <f>SUM('свод 12 м-цев'!RQ57:RQ67)</f>
        <v>0</v>
      </c>
      <c r="SO28" s="14">
        <f>SUM('свод 12 м-цев'!RR57:RR67)</f>
        <v>0</v>
      </c>
      <c r="SP28" s="14">
        <f>SUM('свод 12 м-цев'!RS57:RS67)</f>
        <v>0</v>
      </c>
      <c r="SQ28" s="227" t="e">
        <f>SUM('свод 12 м-цев'!RT57:RT67)/SM28</f>
        <v>#DIV/0!</v>
      </c>
      <c r="SR28" s="227" t="e">
        <f>SUM('свод 12 м-цев'!RU57:RU67)/SO28</f>
        <v>#DIV/0!</v>
      </c>
      <c r="SS28" s="227">
        <f>SUM('свод 12 м-цев'!RV57:RV67)/ST28</f>
        <v>0.5</v>
      </c>
      <c r="ST28" s="14">
        <f>SUM('свод 12 м-цев'!RW57:RW67)</f>
        <v>1</v>
      </c>
      <c r="SU28" s="14">
        <f>SUM('свод 12 м-цев'!RX57:RX67)</f>
        <v>8888.8799999999992</v>
      </c>
      <c r="SV28" s="14">
        <f>SUM('свод 12 м-цев'!RY57:RY67)</f>
        <v>0</v>
      </c>
      <c r="SW28" s="14">
        <f>SUM('свод 12 м-цев'!RZ57:RZ67)</f>
        <v>0</v>
      </c>
      <c r="SX28" s="14">
        <f>SUM('свод 12 м-цев'!SA57:SA67)</f>
        <v>1</v>
      </c>
      <c r="SY28" s="14">
        <f>SUM('свод 12 м-цев'!SB57:SB67)</f>
        <v>8888.8799999999992</v>
      </c>
      <c r="SZ28" s="14">
        <f>SUM('свод 12 м-цев'!TC57:TC67)</f>
        <v>0</v>
      </c>
      <c r="TA28" s="14">
        <f>SUM('свод 12 м-цев'!TD57:TD67)</f>
        <v>0</v>
      </c>
      <c r="TB28" s="14">
        <f>SUM('свод 12 м-цев'!TE57:TE67)</f>
        <v>0</v>
      </c>
      <c r="TC28" s="14">
        <f>SUM('свод 12 м-цев'!TF57:TF67)</f>
        <v>0</v>
      </c>
      <c r="TD28" s="227" t="e">
        <f>SUM('свод 12 м-цев'!TG57:TG67)/SZ28</f>
        <v>#DIV/0!</v>
      </c>
      <c r="TE28" s="227" t="e">
        <f>SUM('свод 12 м-цев'!TH57:TH67)/TB28</f>
        <v>#DIV/0!</v>
      </c>
      <c r="TF28" s="227" t="e">
        <f>SUM('свод 12 м-цев'!TI57:TI67)/TG28</f>
        <v>#DIV/0!</v>
      </c>
      <c r="TG28" s="14">
        <f>SUM('свод 12 м-цев'!TJ57:TJ67)</f>
        <v>0</v>
      </c>
      <c r="TH28" s="14">
        <f>SUM('свод 12 м-цев'!TK57:TK67)</f>
        <v>0</v>
      </c>
      <c r="TI28" s="14">
        <f>SUM('свод 12 м-цев'!TL57:TL67)</f>
        <v>0</v>
      </c>
      <c r="TJ28" s="14">
        <f>SUM('свод 12 м-цев'!TM57:TM67)</f>
        <v>0</v>
      </c>
      <c r="TK28" s="14">
        <f>SUM('свод 12 м-цев'!TN57:TN67)</f>
        <v>0</v>
      </c>
      <c r="TL28" s="14">
        <f>SUM('свод 12 м-цев'!TO57:TO67)</f>
        <v>0</v>
      </c>
      <c r="TM28" s="14">
        <f>SUM('свод 12 м-цев'!TP57:TP67)</f>
        <v>0</v>
      </c>
      <c r="TN28" s="14">
        <f>SUM('свод 12 м-цев'!TQ57:TQ67)</f>
        <v>0</v>
      </c>
      <c r="TO28" s="14">
        <f>SUM('свод 12 м-цев'!TR57:TR67)</f>
        <v>0</v>
      </c>
      <c r="TP28" s="14">
        <f>SUM('свод 12 м-цев'!TS57:TS67)</f>
        <v>0</v>
      </c>
      <c r="TQ28" s="227" t="e">
        <f>SUM('свод 12 м-цев'!TT57:TT67)/TM28</f>
        <v>#DIV/0!</v>
      </c>
      <c r="TR28" s="227" t="e">
        <f>SUM('свод 12 м-цев'!TU57:TU67)/TO28</f>
        <v>#DIV/0!</v>
      </c>
      <c r="TS28" s="227" t="e">
        <f>SUM('свод 12 м-цев'!TV57:TV67)/TT28</f>
        <v>#DIV/0!</v>
      </c>
      <c r="TT28" s="14">
        <f>SUM('свод 12 м-цев'!TW57:TW67)</f>
        <v>0</v>
      </c>
      <c r="TU28" s="14">
        <f>SUM('свод 12 м-цев'!TX57:TX67)</f>
        <v>0</v>
      </c>
      <c r="TV28" s="14">
        <f>SUM('свод 12 м-цев'!TY57:TY67)</f>
        <v>0</v>
      </c>
      <c r="TW28" s="14">
        <f>SUM('свод 12 м-цев'!TZ57:TZ67)</f>
        <v>0</v>
      </c>
      <c r="TX28" s="14">
        <f>SUM('свод 12 м-цев'!UA57:UA67)</f>
        <v>0</v>
      </c>
      <c r="TY28" s="14">
        <f>SUM('свод 12 м-цев'!UB57:UB67)</f>
        <v>0</v>
      </c>
      <c r="TZ28" s="14">
        <f>SUM('свод 12 м-цев'!VP57:VP67)</f>
        <v>2</v>
      </c>
      <c r="UA28" s="14">
        <f>SUM('свод 12 м-цев'!VQ57:VQ67)</f>
        <v>37027.700666666664</v>
      </c>
      <c r="UB28" s="14">
        <f>SUM('свод 12 м-цев'!VR57:VR67)</f>
        <v>2</v>
      </c>
      <c r="UC28" s="14">
        <f>SUM('свод 12 м-цев'!VS57:VS67)</f>
        <v>37027.700666666664</v>
      </c>
      <c r="UD28" s="227">
        <f>SUM('свод 12 м-цев'!VT57:VT67)/TZ28</f>
        <v>0.5</v>
      </c>
      <c r="UE28" s="227">
        <f>SUM('свод 12 м-цев'!VU57:VU67)/UB28</f>
        <v>0.5</v>
      </c>
      <c r="UF28" s="227" t="e">
        <f>SUM('свод 12 м-цев'!VV57:VV67)/UG28</f>
        <v>#DIV/0!</v>
      </c>
      <c r="UG28" s="14">
        <f>SUM('свод 12 м-цев'!VW57:VW67)</f>
        <v>0</v>
      </c>
      <c r="UH28" s="14">
        <f>SUM('свод 12 м-цев'!VX57:VX67)</f>
        <v>0</v>
      </c>
      <c r="UI28" s="14">
        <f>SUM('свод 12 м-цев'!VY57:VY67)</f>
        <v>0</v>
      </c>
      <c r="UJ28" s="14">
        <f>SUM('свод 12 м-цев'!VZ57:VZ67)</f>
        <v>0</v>
      </c>
      <c r="UK28" s="14">
        <f>SUM('свод 12 м-цев'!WA57:WA67)</f>
        <v>-2</v>
      </c>
      <c r="UL28" s="14">
        <f>SUM('свод 12 м-цев'!WB57:WB67)</f>
        <v>-37027.700666666664</v>
      </c>
      <c r="UM28" s="14">
        <f>SUM('свод 12 м-цев'!UC57:UC67)</f>
        <v>0</v>
      </c>
      <c r="UN28" s="14">
        <f>SUM('свод 12 м-цев'!UD57:UD67)</f>
        <v>0</v>
      </c>
      <c r="UO28" s="14">
        <f>SUM('свод 12 м-цев'!UE57:UE67)</f>
        <v>0</v>
      </c>
      <c r="UP28" s="14">
        <f>SUM('свод 12 м-цев'!UF57:UF67)</f>
        <v>0</v>
      </c>
      <c r="UQ28" s="227" t="e">
        <f>SUM('свод 12 м-цев'!UG57:UG67)/UM28</f>
        <v>#DIV/0!</v>
      </c>
      <c r="UR28" s="227" t="e">
        <f>SUM('свод 12 м-цев'!UH57:UH67)/UO28</f>
        <v>#DIV/0!</v>
      </c>
      <c r="US28" s="227" t="e">
        <f>SUM('свод 12 м-цев'!UI57:UI67)/UT28</f>
        <v>#DIV/0!</v>
      </c>
      <c r="UT28" s="14">
        <f>SUM('свод 12 м-цев'!UJ57:UJ67)</f>
        <v>0</v>
      </c>
      <c r="UU28" s="14">
        <f>SUM('свод 12 м-цев'!UK57:UK67)</f>
        <v>0</v>
      </c>
      <c r="UV28" s="14">
        <f>SUM('свод 12 м-цев'!UL57:UL67)</f>
        <v>0</v>
      </c>
      <c r="UW28" s="14">
        <f>SUM('свод 12 м-цев'!UM57:UM67)</f>
        <v>0</v>
      </c>
      <c r="UX28" s="14">
        <f>SUM('свод 12 м-цев'!UN57:UN67)</f>
        <v>0</v>
      </c>
      <c r="UY28" s="14">
        <f>SUM('свод 12 м-цев'!UO57:UO67)</f>
        <v>0</v>
      </c>
      <c r="UZ28" s="14">
        <f>SUM('свод 12 м-цев'!UP57:UP67)</f>
        <v>0</v>
      </c>
      <c r="VA28" s="14">
        <f>SUM('свод 12 м-цев'!UQ57:UQ67)</f>
        <v>0</v>
      </c>
      <c r="VB28" s="14">
        <f>SUM('свод 12 м-цев'!UR57:UR67)</f>
        <v>0</v>
      </c>
      <c r="VC28" s="14">
        <f>SUM('свод 12 м-цев'!US57:US67)</f>
        <v>0</v>
      </c>
      <c r="VD28" s="227" t="e">
        <f>SUM('свод 12 м-цев'!UT57:UT67)/UZ28</f>
        <v>#DIV/0!</v>
      </c>
      <c r="VE28" s="227" t="e">
        <f>SUM('свод 12 м-цев'!UU57:UU67)/VB28</f>
        <v>#DIV/0!</v>
      </c>
      <c r="VF28" s="227">
        <f>SUM('свод 12 м-цев'!UV57:UV67)/VG28</f>
        <v>0.5</v>
      </c>
      <c r="VG28" s="14">
        <f>SUM('свод 12 м-цев'!UW57:UW67)</f>
        <v>2</v>
      </c>
      <c r="VH28" s="14">
        <f>SUM('свод 12 м-цев'!UX57:UX67)</f>
        <v>24242.400000000001</v>
      </c>
      <c r="VI28" s="14">
        <f>SUM('свод 12 м-цев'!UY57:UY67)</f>
        <v>0</v>
      </c>
      <c r="VJ28" s="14">
        <f>SUM('свод 12 м-цев'!UZ57:UZ67)</f>
        <v>0</v>
      </c>
      <c r="VK28" s="14">
        <f>SUM('свод 12 м-цев'!VA57:VA67)</f>
        <v>2</v>
      </c>
      <c r="VL28" s="14">
        <f>SUM('свод 12 м-цев'!VB57:VB67)</f>
        <v>24242.400000000001</v>
      </c>
      <c r="VM28" s="14">
        <f>SUM('свод 12 м-цев'!VC57:VC67)</f>
        <v>0</v>
      </c>
      <c r="VN28" s="14">
        <f>SUM('свод 12 м-цев'!VD57:VD67)</f>
        <v>0</v>
      </c>
      <c r="VO28" s="14">
        <f>SUM('свод 12 м-цев'!VE57:VE67)</f>
        <v>0</v>
      </c>
      <c r="VP28" s="14">
        <f>SUM('свод 12 м-цев'!VF57:VF67)</f>
        <v>0</v>
      </c>
      <c r="VQ28" s="227" t="e">
        <f>SUM('свод 12 м-цев'!VG57:VG67)/VM28</f>
        <v>#DIV/0!</v>
      </c>
      <c r="VR28" s="227" t="e">
        <f>SUM('свод 12 м-цев'!VH57:VH67)/VO28</f>
        <v>#DIV/0!</v>
      </c>
      <c r="VS28" s="227" t="e">
        <f>SUM('свод 12 м-цев'!VI57:VI67)/VT28</f>
        <v>#DIV/0!</v>
      </c>
      <c r="VT28" s="14">
        <f>SUM('свод 12 м-цев'!VJ57:VJ67)</f>
        <v>0</v>
      </c>
      <c r="VU28" s="14">
        <f>SUM('свод 12 м-цев'!VK57:VK67)</f>
        <v>0</v>
      </c>
      <c r="VV28" s="14">
        <f>SUM('свод 12 м-цев'!VL57:VL67)</f>
        <v>0</v>
      </c>
      <c r="VW28" s="14">
        <f>SUM('свод 12 м-цев'!VM57:VM67)</f>
        <v>0</v>
      </c>
      <c r="VX28" s="14">
        <f>SUM('свод 12 м-цев'!VN57:VN67)</f>
        <v>0</v>
      </c>
      <c r="VY28" s="14">
        <f>SUM('свод 12 м-цев'!VO57:VO67)</f>
        <v>0</v>
      </c>
      <c r="VZ28" s="14">
        <f>SUM('свод 12 м-цев'!WC57:WC67)</f>
        <v>0</v>
      </c>
      <c r="WA28" s="14">
        <f>SUM('свод 12 м-цев'!WD57:WD67)</f>
        <v>0</v>
      </c>
      <c r="WB28" s="14">
        <f>SUM('свод 12 м-цев'!WE57:WE67)</f>
        <v>0</v>
      </c>
      <c r="WC28" s="14">
        <f>SUM('свод 12 м-цев'!WF57:WF67)</f>
        <v>0</v>
      </c>
      <c r="WD28" s="227" t="e">
        <f>SUM('свод 12 м-цев'!WG57:WG67)/VZ28</f>
        <v>#DIV/0!</v>
      </c>
      <c r="WE28" s="227" t="e">
        <f>SUM('свод 12 м-цев'!WH57:WH67)/WB28</f>
        <v>#DIV/0!</v>
      </c>
      <c r="WF28" s="227" t="e">
        <f>SUM('свод 12 м-цев'!WI57:WI67)/WG28</f>
        <v>#DIV/0!</v>
      </c>
      <c r="WG28" s="14">
        <f>SUM('свод 12 м-цев'!WJ57:WJ67)</f>
        <v>0</v>
      </c>
      <c r="WH28" s="14">
        <f>SUM('свод 12 м-цев'!WK57:WK67)</f>
        <v>0</v>
      </c>
      <c r="WI28" s="14">
        <f>SUM('свод 12 м-цев'!WL57:WL67)</f>
        <v>0</v>
      </c>
      <c r="WJ28" s="14">
        <f>SUM('свод 12 м-цев'!WM57:WM67)</f>
        <v>0</v>
      </c>
      <c r="WK28" s="14">
        <f>SUM('свод 12 м-цев'!WN57:WN67)</f>
        <v>0</v>
      </c>
      <c r="WL28" s="14">
        <f>SUM('свод 12 м-цев'!WO57:WO67)</f>
        <v>0</v>
      </c>
      <c r="WM28" s="220">
        <f t="shared" si="21"/>
        <v>8</v>
      </c>
      <c r="WN28" s="220">
        <f t="shared" si="21"/>
        <v>88460.230906666664</v>
      </c>
      <c r="WO28" s="220">
        <f t="shared" si="21"/>
        <v>8</v>
      </c>
      <c r="WP28" s="220">
        <f t="shared" si="21"/>
        <v>88460.230906666664</v>
      </c>
      <c r="WQ28" s="227">
        <f>SUM('свод 12 м-цев'!WT57:WT67)/WM28</f>
        <v>0.5</v>
      </c>
      <c r="WR28" s="227">
        <f>SUM('свод 12 м-цев'!WU57:WU67)/WO28</f>
        <v>0.5</v>
      </c>
      <c r="WS28" s="227">
        <f>SUM('свод 12 м-цев'!WV57:WV67)/WT28</f>
        <v>0.5</v>
      </c>
      <c r="WT28" s="220">
        <f t="shared" si="22"/>
        <v>19</v>
      </c>
      <c r="WU28" s="220">
        <f t="shared" si="22"/>
        <v>164175.90999999997</v>
      </c>
      <c r="WV28" s="220">
        <f t="shared" si="22"/>
        <v>0</v>
      </c>
      <c r="WW28" s="220">
        <f t="shared" si="22"/>
        <v>0</v>
      </c>
      <c r="WX28" s="26">
        <f t="shared" si="17"/>
        <v>11</v>
      </c>
      <c r="WY28" s="26">
        <f t="shared" si="18"/>
        <v>75715.67909333331</v>
      </c>
      <c r="WZ28" s="220">
        <f t="shared" si="23"/>
        <v>381</v>
      </c>
      <c r="XA28" s="220">
        <f t="shared" si="23"/>
        <v>18536046.780298665</v>
      </c>
      <c r="XB28" s="220">
        <f t="shared" si="23"/>
        <v>381</v>
      </c>
      <c r="XC28" s="220">
        <f t="shared" si="23"/>
        <v>18536046.780298665</v>
      </c>
      <c r="XD28" s="227">
        <f>SUM('свод 12 м-цев'!XG57:XG67)/WZ28</f>
        <v>2.9918372703412071</v>
      </c>
      <c r="XE28" s="227">
        <f>SUM('свод 12 м-цев'!XH57:XH67)/XB28</f>
        <v>2.9918372703412071</v>
      </c>
      <c r="XF28" s="227">
        <f>SUM('свод 12 м-цев'!XI57:XI67)/XG28</f>
        <v>3.796470588235294</v>
      </c>
      <c r="XG28" s="220">
        <f t="shared" si="23"/>
        <v>323</v>
      </c>
      <c r="XH28" s="220">
        <f t="shared" si="23"/>
        <v>19281149.740000006</v>
      </c>
      <c r="XI28" s="220">
        <f t="shared" si="24"/>
        <v>6</v>
      </c>
      <c r="XJ28" s="220">
        <f t="shared" si="24"/>
        <v>41114.36</v>
      </c>
      <c r="XK28" s="26">
        <f t="shared" si="4"/>
        <v>-58</v>
      </c>
      <c r="XL28" s="26">
        <f t="shared" si="5"/>
        <v>745102.95970134065</v>
      </c>
    </row>
    <row r="29" spans="1:636" x14ac:dyDescent="0.25">
      <c r="A29" s="191" t="s">
        <v>273</v>
      </c>
      <c r="B29" s="111">
        <v>55</v>
      </c>
      <c r="C29" s="16" t="s">
        <v>461</v>
      </c>
      <c r="D29" s="12" t="e">
        <f>#REF!</f>
        <v>#REF!</v>
      </c>
      <c r="E29" s="12">
        <v>10127</v>
      </c>
      <c r="F29" s="100">
        <v>0.74</v>
      </c>
      <c r="G29" s="13">
        <v>1</v>
      </c>
      <c r="H29" s="12">
        <v>1.4</v>
      </c>
      <c r="I29" s="12">
        <v>1.68</v>
      </c>
      <c r="J29" s="12">
        <v>2.23</v>
      </c>
      <c r="K29" s="12">
        <v>2.39</v>
      </c>
      <c r="L29" s="123">
        <v>2.57</v>
      </c>
      <c r="M29" s="14">
        <f>SUM('свод 12 м-цев'!P68:P73)</f>
        <v>0</v>
      </c>
      <c r="N29" s="14">
        <f>SUM('свод 12 м-цев'!Q68:Q73)</f>
        <v>0</v>
      </c>
      <c r="O29" s="14">
        <f>SUM('свод 12 м-цев'!R68:R73)</f>
        <v>0</v>
      </c>
      <c r="P29" s="14">
        <f>SUM('свод 12 м-цев'!S68:S73)</f>
        <v>0</v>
      </c>
      <c r="Q29" s="227" t="e">
        <f>SUM('свод 12 м-цев'!T68:T73)/M29</f>
        <v>#DIV/0!</v>
      </c>
      <c r="R29" s="227" t="e">
        <f>SUM('свод 12 м-цев'!U68:U73)/O29</f>
        <v>#DIV/0!</v>
      </c>
      <c r="S29" s="227" t="e">
        <f>SUM('свод 12 м-цев'!V68:V73)/T29</f>
        <v>#DIV/0!</v>
      </c>
      <c r="T29" s="14">
        <f>SUM('свод 12 м-цев'!W68:W73)</f>
        <v>0</v>
      </c>
      <c r="U29" s="14">
        <f>SUM('свод 12 м-цев'!X68:X73)</f>
        <v>0</v>
      </c>
      <c r="V29" s="14">
        <f>SUM('свод 12 м-цев'!Y68:Y73)</f>
        <v>0</v>
      </c>
      <c r="W29" s="14">
        <f>SUM('свод 12 м-цев'!Z68:Z73)</f>
        <v>0</v>
      </c>
      <c r="X29" s="14">
        <f>SUM('свод 12 м-цев'!AA68:AA73)</f>
        <v>0</v>
      </c>
      <c r="Y29" s="14">
        <f>SUM('свод 12 м-цев'!AB68:AB73)</f>
        <v>0</v>
      </c>
      <c r="Z29" s="14">
        <f>SUM('свод 12 м-цев'!AC68:AC73)</f>
        <v>105</v>
      </c>
      <c r="AA29" s="14">
        <f>SUM('свод 12 м-цев'!AD68:AD73)</f>
        <v>1075875.3551</v>
      </c>
      <c r="AB29" s="14">
        <f>SUM('свод 12 м-цев'!AE68:AE73)</f>
        <v>105</v>
      </c>
      <c r="AC29" s="14">
        <f>SUM('свод 12 м-цев'!AF68:AF73)</f>
        <v>1075875.3551</v>
      </c>
      <c r="AD29" s="227">
        <f>SUM('свод 12 м-цев'!AG68:AG73)/Z29</f>
        <v>0.74</v>
      </c>
      <c r="AE29" s="227">
        <f>SUM('свод 12 м-цев'!AH68:AH73)/AB29</f>
        <v>0.74</v>
      </c>
      <c r="AF29" s="227">
        <f>SUM('свод 12 м-цев'!AI68:AI73)/AG29</f>
        <v>0.75313131313131321</v>
      </c>
      <c r="AG29" s="14">
        <f>SUM('свод 12 м-цев'!AJ68:AJ73)</f>
        <v>99</v>
      </c>
      <c r="AH29" s="14">
        <f>SUM('свод 12 м-цев'!AK68:AK73)</f>
        <v>1035945.9899999986</v>
      </c>
      <c r="AI29" s="14">
        <f>SUM('свод 12 м-цев'!AL68:AL73)</f>
        <v>4</v>
      </c>
      <c r="AJ29" s="14">
        <f>SUM('свод 12 м-цев'!AM68:AM73)</f>
        <v>40916.619999999995</v>
      </c>
      <c r="AK29" s="14">
        <f>SUM('свод 12 м-цев'!AN68:AN73)</f>
        <v>-6</v>
      </c>
      <c r="AL29" s="14">
        <f>SUM('свод 12 м-цев'!AO68:AO73)</f>
        <v>-39929.365100001436</v>
      </c>
      <c r="AM29" s="14">
        <f>SUM('свод 12 м-цев'!AP68:AP73)</f>
        <v>0</v>
      </c>
      <c r="AN29" s="14">
        <f>SUM('свод 12 м-цев'!AQ68:AQ73)</f>
        <v>0</v>
      </c>
      <c r="AO29" s="14">
        <f>SUM('свод 12 м-цев'!AR68:AR73)</f>
        <v>0</v>
      </c>
      <c r="AP29" s="14">
        <f>SUM('свод 12 м-цев'!AS68:AS73)</f>
        <v>0</v>
      </c>
      <c r="AQ29" s="227"/>
      <c r="AR29" s="227"/>
      <c r="AS29" s="227"/>
      <c r="AT29" s="14">
        <f>SUM('свод 12 м-цев'!AW68:AW73)</f>
        <v>0</v>
      </c>
      <c r="AU29" s="14">
        <f>SUM('свод 12 м-цев'!AX68:AX73)</f>
        <v>0</v>
      </c>
      <c r="AV29" s="14">
        <f>SUM('свод 12 м-цев'!AY68:AY73)</f>
        <v>0</v>
      </c>
      <c r="AW29" s="14">
        <f>SUM('свод 12 м-цев'!AZ68:AZ73)</f>
        <v>0</v>
      </c>
      <c r="AX29" s="14">
        <f>SUM('свод 12 м-цев'!BA68:BA73)</f>
        <v>0</v>
      </c>
      <c r="AY29" s="14">
        <f>SUM('свод 12 м-цев'!BB68:BB73)</f>
        <v>0</v>
      </c>
      <c r="AZ29" s="14">
        <f>SUM('свод 12 м-цев'!BC68:BC73)</f>
        <v>0</v>
      </c>
      <c r="BA29" s="14">
        <f>SUM('свод 12 м-цев'!BD68:BD73)</f>
        <v>0</v>
      </c>
      <c r="BB29" s="14">
        <f>SUM('свод 12 м-цев'!BE68:BE73)</f>
        <v>0</v>
      </c>
      <c r="BC29" s="14">
        <f>SUM('свод 12 м-цев'!BF68:BF73)</f>
        <v>0</v>
      </c>
      <c r="BD29" s="227" t="e">
        <f>SUM('свод 12 м-цев'!BG68:BG73)/AZ29</f>
        <v>#DIV/0!</v>
      </c>
      <c r="BE29" s="227" t="e">
        <f>SUM('свод 12 м-цев'!BH68:BH73)/BB29</f>
        <v>#DIV/0!</v>
      </c>
      <c r="BF29" s="227" t="e">
        <f>SUM('свод 12 м-цев'!BI68:BI73)/BG29</f>
        <v>#DIV/0!</v>
      </c>
      <c r="BG29" s="14">
        <f>SUM('свод 12 м-цев'!BJ68:BJ73)</f>
        <v>0</v>
      </c>
      <c r="BH29" s="14">
        <f>SUM('свод 12 м-цев'!BK68:BK73)</f>
        <v>0</v>
      </c>
      <c r="BI29" s="14">
        <f>SUM('свод 12 м-цев'!BL68:BL73)</f>
        <v>0</v>
      </c>
      <c r="BJ29" s="14">
        <f>SUM('свод 12 м-цев'!BM68:BM73)</f>
        <v>0</v>
      </c>
      <c r="BK29" s="14">
        <f>SUM('свод 12 м-цев'!BN68:BN73)</f>
        <v>0</v>
      </c>
      <c r="BL29" s="14">
        <f>SUM('свод 12 м-цев'!BO68:BO73)</f>
        <v>0</v>
      </c>
      <c r="BM29" s="14">
        <f>SUM('свод 12 м-цев'!BP68:BP73)</f>
        <v>0</v>
      </c>
      <c r="BN29" s="14">
        <f>SUM('свод 12 м-цев'!BQ68:BQ73)</f>
        <v>0</v>
      </c>
      <c r="BO29" s="14">
        <f>SUM('свод 12 м-цев'!BR68:BR73)</f>
        <v>0</v>
      </c>
      <c r="BP29" s="14">
        <f>SUM('свод 12 м-цев'!BS68:BS73)</f>
        <v>0</v>
      </c>
      <c r="BQ29" s="227" t="e">
        <f>SUM('свод 12 м-цев'!BT68:BT73)/BM29</f>
        <v>#DIV/0!</v>
      </c>
      <c r="BR29" s="227" t="e">
        <f>SUM('свод 12 м-цев'!BU68:BU73)/BO29</f>
        <v>#DIV/0!</v>
      </c>
      <c r="BS29" s="227" t="e">
        <f>SUM('свод 12 м-цев'!BV68:BV73)/BT29</f>
        <v>#DIV/0!</v>
      </c>
      <c r="BT29" s="14">
        <f>SUM('свод 12 м-цев'!BW68:BW73)</f>
        <v>0</v>
      </c>
      <c r="BU29" s="14">
        <f>SUM('свод 12 м-цев'!BX68:BX73)</f>
        <v>0</v>
      </c>
      <c r="BV29" s="14">
        <f>SUM('свод 12 м-цев'!BY68:BY73)</f>
        <v>0</v>
      </c>
      <c r="BW29" s="14">
        <f>SUM('свод 12 м-цев'!BZ68:BZ73)</f>
        <v>0</v>
      </c>
      <c r="BX29" s="14">
        <f>SUM('свод 12 м-цев'!CA68:CA73)</f>
        <v>0</v>
      </c>
      <c r="BY29" s="14">
        <f>SUM('свод 12 м-цев'!CB68:CB73)</f>
        <v>0</v>
      </c>
      <c r="BZ29" s="14">
        <f>SUM('свод 12 м-цев'!CC68:CC73)</f>
        <v>45</v>
      </c>
      <c r="CA29" s="14">
        <f>SUM('свод 12 м-цев'!CD68:CD73)</f>
        <v>514669.46561333339</v>
      </c>
      <c r="CB29" s="14">
        <f>SUM('свод 12 м-цев'!CE68:CE73)</f>
        <v>45</v>
      </c>
      <c r="CC29" s="14">
        <f>SUM('свод 12 м-цев'!CF68:CF73)</f>
        <v>514669.46561333339</v>
      </c>
      <c r="CD29" s="227">
        <f>SUM('свод 12 м-цев'!CG68:CG73)/BZ29</f>
        <v>0.75688888888888894</v>
      </c>
      <c r="CE29" s="227">
        <f>SUM('свод 12 м-цев'!CH68:CH73)/CB29</f>
        <v>0.75688888888888894</v>
      </c>
      <c r="CF29" s="227">
        <f>SUM('свод 12 м-цев'!CI68:CI73)/CG29</f>
        <v>0.74</v>
      </c>
      <c r="CG29" s="14">
        <f>SUM('свод 12 м-цев'!CJ68:CJ73)</f>
        <v>31</v>
      </c>
      <c r="CH29" s="14">
        <f>SUM('свод 12 м-цев'!CK68:CK73)</f>
        <v>347562.00000000006</v>
      </c>
      <c r="CI29" s="14">
        <f>SUM('свод 12 м-цев'!CL68:CL73)</f>
        <v>0</v>
      </c>
      <c r="CJ29" s="14">
        <f>SUM('свод 12 м-цев'!CM68:CM73)</f>
        <v>0</v>
      </c>
      <c r="CK29" s="14">
        <f>SUM('свод 12 м-цев'!CN68:CN73)</f>
        <v>-14</v>
      </c>
      <c r="CL29" s="14">
        <f>SUM('свод 12 м-цев'!CO68:CO73)</f>
        <v>-167107.46561333333</v>
      </c>
      <c r="CM29" s="14">
        <f>SUM('свод 12 м-цев'!CP68:CP73)</f>
        <v>0</v>
      </c>
      <c r="CN29" s="14">
        <f>SUM('свод 12 м-цев'!CQ68:CQ73)</f>
        <v>0</v>
      </c>
      <c r="CO29" s="14">
        <f>SUM('свод 12 м-цев'!CR68:CR73)</f>
        <v>0</v>
      </c>
      <c r="CP29" s="14">
        <f>SUM('свод 12 м-цев'!CS68:CS73)</f>
        <v>0</v>
      </c>
      <c r="CQ29" s="227" t="e">
        <f>SUM('свод 12 м-цев'!CT68:CT73)/CM29</f>
        <v>#DIV/0!</v>
      </c>
      <c r="CR29" s="227" t="e">
        <f>SUM('свод 12 м-цев'!CU68:CU73)/CO29</f>
        <v>#DIV/0!</v>
      </c>
      <c r="CS29" s="227" t="e">
        <f>SUM('свод 12 м-цев'!CV68:CV73)/CT29</f>
        <v>#DIV/0!</v>
      </c>
      <c r="CT29" s="14">
        <f>SUM('свод 12 м-цев'!CW68:CW73)</f>
        <v>0</v>
      </c>
      <c r="CU29" s="14">
        <f>SUM('свод 12 м-цев'!CX68:CX73)</f>
        <v>0</v>
      </c>
      <c r="CV29" s="14">
        <f>SUM('свод 12 м-цев'!CY68:CY73)</f>
        <v>0</v>
      </c>
      <c r="CW29" s="14">
        <f>SUM('свод 12 м-цев'!CZ68:CZ73)</f>
        <v>0</v>
      </c>
      <c r="CX29" s="14">
        <f>SUM('свод 12 м-цев'!DA68:DA73)</f>
        <v>0</v>
      </c>
      <c r="CY29" s="14">
        <f>SUM('свод 12 м-цев'!DB68:DB73)</f>
        <v>0</v>
      </c>
      <c r="CZ29" s="14">
        <f>SUM('свод 12 м-цев'!DC68:DC73)</f>
        <v>0</v>
      </c>
      <c r="DA29" s="14">
        <f>SUM('свод 12 м-цев'!DD68:DD73)</f>
        <v>0</v>
      </c>
      <c r="DB29" s="14">
        <f>SUM('свод 12 м-цев'!DE68:DE73)</f>
        <v>0</v>
      </c>
      <c r="DC29" s="14">
        <f>SUM('свод 12 м-цев'!DF68:DF73)</f>
        <v>0</v>
      </c>
      <c r="DD29" s="227" t="e">
        <f>SUM('свод 12 м-цев'!DG68:DG73)/CZ29</f>
        <v>#DIV/0!</v>
      </c>
      <c r="DE29" s="227" t="e">
        <f>SUM('свод 12 м-цев'!DH68:DH73)/DB29</f>
        <v>#DIV/0!</v>
      </c>
      <c r="DF29" s="227" t="e">
        <f>SUM('свод 12 м-цев'!DI68:DI73)/DG29</f>
        <v>#DIV/0!</v>
      </c>
      <c r="DG29" s="14">
        <f>SUM('свод 12 м-цев'!DJ68:DJ73)</f>
        <v>0</v>
      </c>
      <c r="DH29" s="14">
        <f>SUM('свод 12 м-цев'!DK68:DK73)</f>
        <v>0</v>
      </c>
      <c r="DI29" s="14">
        <f>SUM('свод 12 м-цев'!DL68:DL73)</f>
        <v>0</v>
      </c>
      <c r="DJ29" s="14">
        <f>SUM('свод 12 м-цев'!DM68:DM73)</f>
        <v>0</v>
      </c>
      <c r="DK29" s="14">
        <f>SUM('свод 12 м-цев'!DN68:DN73)</f>
        <v>0</v>
      </c>
      <c r="DL29" s="14">
        <f>SUM('свод 12 м-цев'!DO68:DO73)</f>
        <v>0</v>
      </c>
      <c r="DM29" s="172">
        <f t="shared" si="6"/>
        <v>150</v>
      </c>
      <c r="DN29" s="172">
        <f t="shared" si="7"/>
        <v>1590544.8207133333</v>
      </c>
      <c r="DO29" s="172">
        <f t="shared" si="8"/>
        <v>150</v>
      </c>
      <c r="DP29" s="172">
        <f t="shared" si="9"/>
        <v>1590544.8207133333</v>
      </c>
      <c r="DQ29" s="227">
        <f>SUM('свод 12 м-цев'!DT68:DT73)/DM29</f>
        <v>0.74506666666666665</v>
      </c>
      <c r="DR29" s="227">
        <f>SUM('свод 12 м-цев'!DU68:DU73)/DO29</f>
        <v>0.74506666666666665</v>
      </c>
      <c r="DS29" s="227">
        <f>SUM('свод 12 м-цев'!DV68:DV73)/DT29</f>
        <v>0.75</v>
      </c>
      <c r="DT29" s="172">
        <f t="shared" si="10"/>
        <v>130</v>
      </c>
      <c r="DU29" s="172">
        <f t="shared" si="11"/>
        <v>1383507.9899999986</v>
      </c>
      <c r="DV29" s="172">
        <f t="shared" si="12"/>
        <v>4</v>
      </c>
      <c r="DW29" s="172">
        <f t="shared" si="13"/>
        <v>40916.619999999995</v>
      </c>
      <c r="DX29" s="172">
        <f t="shared" si="14"/>
        <v>-20</v>
      </c>
      <c r="DY29" s="172">
        <f t="shared" si="15"/>
        <v>-207036.83071333473</v>
      </c>
      <c r="DZ29" s="14">
        <f>SUM('свод 12 м-цев'!EC68:EC73)</f>
        <v>1</v>
      </c>
      <c r="EA29" s="14">
        <f>SUM('свод 12 м-цев'!ED68:ED73)</f>
        <v>10331.23546</v>
      </c>
      <c r="EB29" s="14">
        <f>SUM('свод 12 м-цев'!EE68:EE73)</f>
        <v>1</v>
      </c>
      <c r="EC29" s="14">
        <f>SUM('свод 12 м-цев'!EF68:EF73)</f>
        <v>10331.23546</v>
      </c>
      <c r="ED29" s="227">
        <f>SUM('свод 12 м-цев'!EG68:EG73)/DZ29</f>
        <v>0.74</v>
      </c>
      <c r="EE29" s="227">
        <f>SUM('свод 12 м-цев'!EH68:EH73)/EB29</f>
        <v>0.74</v>
      </c>
      <c r="EF29" s="227" t="e">
        <f>SUM('свод 12 м-цев'!EI68:EI73)/EG29</f>
        <v>#DIV/0!</v>
      </c>
      <c r="EG29" s="14">
        <f>SUM('свод 12 м-цев'!EJ68:EJ73)</f>
        <v>0</v>
      </c>
      <c r="EH29" s="14">
        <f>SUM('свод 12 м-цев'!EK68:EK73)</f>
        <v>0</v>
      </c>
      <c r="EI29" s="14">
        <f>SUM('свод 12 м-цев'!EL68:EL73)</f>
        <v>0</v>
      </c>
      <c r="EJ29" s="14">
        <f>SUM('свод 12 м-цев'!EM68:EM73)</f>
        <v>0</v>
      </c>
      <c r="EK29" s="14">
        <f>SUM('свод 12 м-цев'!EN68:EN73)</f>
        <v>-1</v>
      </c>
      <c r="EL29" s="14">
        <f>SUM('свод 12 м-цев'!EO68:EO73)</f>
        <v>-10331.23546</v>
      </c>
      <c r="EM29" s="14">
        <f>SUM('свод 12 м-цев'!EP68:EP73)</f>
        <v>522</v>
      </c>
      <c r="EN29" s="14">
        <f>SUM('свод 12 м-цев'!EQ68:EQ73)</f>
        <v>6490249.6495199995</v>
      </c>
      <c r="EO29" s="14">
        <f>SUM('свод 12 м-цев'!ER68:ER73)</f>
        <v>522</v>
      </c>
      <c r="EP29" s="14">
        <f>SUM('свод 12 м-цев'!ES68:ES73)</f>
        <v>6490249.6495199986</v>
      </c>
      <c r="EQ29" s="227">
        <f>SUM('свод 12 м-цев'!ET68:ET73)/EM29</f>
        <v>0.89057471264367816</v>
      </c>
      <c r="ER29" s="227">
        <f>SUM('свод 12 м-цев'!EU68:EU73)/EO29</f>
        <v>0.89057471264367816</v>
      </c>
      <c r="ES29" s="227">
        <f>SUM('свод 12 м-цев'!EV68:EV73)/ET29</f>
        <v>0.8426824457593689</v>
      </c>
      <c r="ET29" s="14">
        <f>SUM('свод 12 м-цев'!EW68:EW73)</f>
        <v>507</v>
      </c>
      <c r="EU29" s="14">
        <f>SUM('свод 12 м-цев'!EX68:EX73)</f>
        <v>5962841.0699999947</v>
      </c>
      <c r="EV29" s="14">
        <f>SUM('свод 12 м-цев'!EY68:EY73)</f>
        <v>7</v>
      </c>
      <c r="EW29" s="14">
        <f>SUM('свод 12 м-цев'!EZ68:EZ73)</f>
        <v>88106.97</v>
      </c>
      <c r="EX29" s="14">
        <f>SUM('свод 12 м-цев'!FA68:FA73)</f>
        <v>-15</v>
      </c>
      <c r="EY29" s="14">
        <f>SUM('свод 12 м-цев'!FB68:FB73)</f>
        <v>-527408.57952000469</v>
      </c>
      <c r="EZ29" s="14">
        <f>SUM('свод 12 м-цев'!FC68:FC73)</f>
        <v>0</v>
      </c>
      <c r="FA29" s="14">
        <f>SUM('свод 12 м-цев'!FD68:FD73)</f>
        <v>0</v>
      </c>
      <c r="FB29" s="14">
        <f>SUM('свод 12 м-цев'!FE68:FE73)</f>
        <v>0</v>
      </c>
      <c r="FC29" s="14">
        <f>SUM('свод 12 м-цев'!FF68:FF73)</f>
        <v>0</v>
      </c>
      <c r="FD29" s="227" t="e">
        <f>SUM('свод 12 м-цев'!FG68:FG73)/EZ29</f>
        <v>#DIV/0!</v>
      </c>
      <c r="FE29" s="227" t="e">
        <f>SUM('свод 12 м-цев'!FH68:FH73)/FB29</f>
        <v>#DIV/0!</v>
      </c>
      <c r="FF29" s="227" t="e">
        <f>SUM('свод 12 м-цев'!FI68:FI73)/FG29</f>
        <v>#DIV/0!</v>
      </c>
      <c r="FG29" s="14">
        <f>SUM('свод 12 м-цев'!FJ68:FJ73)</f>
        <v>0</v>
      </c>
      <c r="FH29" s="14">
        <f>SUM('свод 12 м-цев'!FK68:FK73)</f>
        <v>0</v>
      </c>
      <c r="FI29" s="14">
        <f>SUM('свод 12 м-цев'!FL68:FL73)</f>
        <v>0</v>
      </c>
      <c r="FJ29" s="14">
        <f>SUM('свод 12 м-цев'!FM68:FM73)</f>
        <v>0</v>
      </c>
      <c r="FK29" s="14">
        <f>SUM('свод 12 м-цев'!FN68:FN73)</f>
        <v>0</v>
      </c>
      <c r="FL29" s="14">
        <f>SUM('свод 12 м-цев'!FO68:FO73)</f>
        <v>0</v>
      </c>
      <c r="FM29" s="14">
        <f>SUM('свод 12 м-цев'!FP68:FP73)</f>
        <v>0</v>
      </c>
      <c r="FN29" s="14">
        <f>SUM('свод 12 м-цев'!FQ68:FQ73)</f>
        <v>0</v>
      </c>
      <c r="FO29" s="14">
        <f>SUM('свод 12 м-цев'!FR68:FR73)</f>
        <v>0</v>
      </c>
      <c r="FP29" s="14">
        <f>SUM('свод 12 м-цев'!FS68:FS73)</f>
        <v>0</v>
      </c>
      <c r="FQ29" s="227" t="e">
        <f>SUM('свод 12 м-цев'!FT68:FT73)/FM29</f>
        <v>#DIV/0!</v>
      </c>
      <c r="FR29" s="227" t="e">
        <f>SUM('свод 12 м-цев'!FU68:FU73)/FO29</f>
        <v>#DIV/0!</v>
      </c>
      <c r="FS29" s="227" t="e">
        <f>SUM('свод 12 м-цев'!FV68:FV73)/FT29</f>
        <v>#DIV/0!</v>
      </c>
      <c r="FT29" s="14">
        <f>SUM('свод 12 м-цев'!FW68:FW73)</f>
        <v>0</v>
      </c>
      <c r="FU29" s="14">
        <f>SUM('свод 12 м-цев'!FX68:FX73)</f>
        <v>0</v>
      </c>
      <c r="FV29" s="14">
        <f>SUM('свод 12 м-цев'!FY68:FY73)</f>
        <v>0</v>
      </c>
      <c r="FW29" s="14">
        <f>SUM('свод 12 м-цев'!FZ68:FZ73)</f>
        <v>0</v>
      </c>
      <c r="FX29" s="14">
        <f>SUM('свод 12 м-цев'!GA68:GA73)</f>
        <v>0</v>
      </c>
      <c r="FY29" s="14">
        <f>SUM('свод 12 м-цев'!GB68:GB73)</f>
        <v>0</v>
      </c>
      <c r="FZ29" s="14">
        <f>SUM('свод 12 м-цев'!GC68:GC73)</f>
        <v>0</v>
      </c>
      <c r="GA29" s="14">
        <f>SUM('свод 12 м-цев'!GD68:GD73)</f>
        <v>0</v>
      </c>
      <c r="GB29" s="14">
        <f>SUM('свод 12 м-цев'!GE68:GE73)</f>
        <v>0</v>
      </c>
      <c r="GC29" s="14">
        <f>SUM('свод 12 м-цев'!GF68:GF73)</f>
        <v>0</v>
      </c>
      <c r="GD29" s="227" t="e">
        <f>SUM('свод 12 м-цев'!GG68:GG73)/FZ29</f>
        <v>#DIV/0!</v>
      </c>
      <c r="GE29" s="227" t="e">
        <f>SUM('свод 12 м-цев'!GH68:GH73)/GB29</f>
        <v>#DIV/0!</v>
      </c>
      <c r="GF29" s="227" t="e">
        <f>SUM('свод 12 м-цев'!GI68:GI73)/GG29</f>
        <v>#DIV/0!</v>
      </c>
      <c r="GG29" s="14">
        <f>SUM('свод 12 м-цев'!GJ68:GJ73)</f>
        <v>0</v>
      </c>
      <c r="GH29" s="14">
        <f>SUM('свод 12 м-цев'!GK68:GK73)</f>
        <v>0</v>
      </c>
      <c r="GI29" s="14">
        <f>SUM('свод 12 м-цев'!GL68:GL73)</f>
        <v>0</v>
      </c>
      <c r="GJ29" s="14">
        <f>SUM('свод 12 м-цев'!GM68:GM73)</f>
        <v>0</v>
      </c>
      <c r="GK29" s="14">
        <f>SUM('свод 12 м-цев'!GN68:GN73)</f>
        <v>0</v>
      </c>
      <c r="GL29" s="14">
        <f>SUM('свод 12 м-цев'!GO68:GO73)</f>
        <v>0</v>
      </c>
      <c r="GM29" s="14">
        <f>SUM('свод 12 м-цев'!GP68:GP73)</f>
        <v>0</v>
      </c>
      <c r="GN29" s="14">
        <f>SUM('свод 12 м-цев'!GQ68:GQ73)</f>
        <v>0</v>
      </c>
      <c r="GO29" s="14">
        <f>SUM('свод 12 м-цев'!GR68:GR73)</f>
        <v>0</v>
      </c>
      <c r="GP29" s="14">
        <f>SUM('свод 12 м-цев'!GS68:GS73)</f>
        <v>0</v>
      </c>
      <c r="GQ29" s="227" t="e">
        <f>SUM('свод 12 м-цев'!GT68:GT73)/GM29</f>
        <v>#DIV/0!</v>
      </c>
      <c r="GR29" s="227" t="e">
        <f>SUM('свод 12 м-цев'!GU68:GU73)/GO29</f>
        <v>#DIV/0!</v>
      </c>
      <c r="GS29" s="227" t="e">
        <f>SUM('свод 12 м-цев'!GV68:GV73)/GT29</f>
        <v>#DIV/0!</v>
      </c>
      <c r="GT29" s="14">
        <f>SUM('свод 12 м-цев'!GW68:GW73)</f>
        <v>0</v>
      </c>
      <c r="GU29" s="14">
        <f>SUM('свод 12 м-цев'!GX68:GX73)</f>
        <v>0</v>
      </c>
      <c r="GV29" s="14">
        <f>SUM('свод 12 м-цев'!GY68:GY73)</f>
        <v>0</v>
      </c>
      <c r="GW29" s="14">
        <f>SUM('свод 12 м-цев'!GZ68:GZ73)</f>
        <v>0</v>
      </c>
      <c r="GX29" s="14">
        <f>SUM('свод 12 м-цев'!HA68:HA73)</f>
        <v>0</v>
      </c>
      <c r="GY29" s="14">
        <f>SUM('свод 12 м-цев'!HB68:HB73)</f>
        <v>0</v>
      </c>
      <c r="GZ29" s="14">
        <f>SUM('свод 12 м-цев'!HP68:HP73)</f>
        <v>1</v>
      </c>
      <c r="HA29" s="14">
        <f>SUM('свод 12 м-цев'!HQ68:HQ73)</f>
        <v>33506.709599999995</v>
      </c>
      <c r="HB29" s="14">
        <f>SUM('свод 12 м-цев'!HR68:HR73)</f>
        <v>1</v>
      </c>
      <c r="HC29" s="14">
        <f>SUM('свод 12 м-цев'!HS68:HS73)</f>
        <v>33506.709599999995</v>
      </c>
      <c r="HD29" s="227">
        <f>SUM('свод 12 м-цев'!HT68:HT73)/GZ29</f>
        <v>2</v>
      </c>
      <c r="HE29" s="227">
        <f>SUM('свод 12 м-цев'!HU68:HU73)/HB29</f>
        <v>2</v>
      </c>
      <c r="HF29" s="227">
        <f>SUM('свод 12 м-цев'!HV68:HV73)/HG29</f>
        <v>0.74</v>
      </c>
      <c r="HG29" s="14">
        <f>SUM('свод 12 м-цев'!HW68:HW73)</f>
        <v>1</v>
      </c>
      <c r="HH29" s="14">
        <f>SUM('свод 12 м-цев'!HX68:HX73)</f>
        <v>12079.18</v>
      </c>
      <c r="HI29" s="14">
        <f>SUM('свод 12 м-цев'!HY68:HY73)</f>
        <v>0</v>
      </c>
      <c r="HJ29" s="14">
        <f>SUM('свод 12 м-цев'!HZ68:HZ73)</f>
        <v>0</v>
      </c>
      <c r="HK29" s="14">
        <f>SUM('свод 12 м-цев'!IA68:IA73)</f>
        <v>0</v>
      </c>
      <c r="HL29" s="14">
        <f>SUM('свод 12 м-цев'!IB68:IB73)</f>
        <v>-21427.529599999994</v>
      </c>
      <c r="HM29" s="14">
        <f>SUM('свод 12 м-цев'!IC68:IC73)</f>
        <v>0</v>
      </c>
      <c r="HN29" s="14">
        <f>SUM('свод 12 м-цев'!ID68:ID73)</f>
        <v>0</v>
      </c>
      <c r="HO29" s="14">
        <f>SUM('свод 12 м-цев'!IE68:IE73)</f>
        <v>0</v>
      </c>
      <c r="HP29" s="14">
        <f>SUM('свод 12 м-цев'!IF68:IF73)</f>
        <v>0</v>
      </c>
      <c r="HQ29" s="227" t="e">
        <f>SUM('свод 12 м-цев'!IG68:IG73)/HM29</f>
        <v>#DIV/0!</v>
      </c>
      <c r="HR29" s="227" t="e">
        <f>SUM('свод 12 м-цев'!IH68:IH73)/HO29</f>
        <v>#DIV/0!</v>
      </c>
      <c r="HS29" s="227" t="e">
        <f>SUM('свод 12 м-цев'!II68:II73)/HT29</f>
        <v>#DIV/0!</v>
      </c>
      <c r="HT29" s="14">
        <f>SUM('свод 12 м-цев'!IJ68:IJ73)</f>
        <v>0</v>
      </c>
      <c r="HU29" s="14">
        <f>SUM('свод 12 м-цев'!IK68:IK73)</f>
        <v>0</v>
      </c>
      <c r="HV29" s="14">
        <f>SUM('свод 12 м-цев'!IL68:IL73)</f>
        <v>0</v>
      </c>
      <c r="HW29" s="14">
        <f>SUM('свод 12 м-цев'!IM68:IM73)</f>
        <v>0</v>
      </c>
      <c r="HX29" s="14">
        <f>SUM('свод 12 м-цев'!IN68:IN73)</f>
        <v>0</v>
      </c>
      <c r="HY29" s="14">
        <f>SUM('свод 12 м-цев'!IO68:IO73)</f>
        <v>0</v>
      </c>
      <c r="HZ29" s="14">
        <f>SUM('свод 12 м-цев'!IP68:IP73)</f>
        <v>10</v>
      </c>
      <c r="IA29" s="14">
        <f>SUM('свод 12 м-цев'!IQ68:IQ73)</f>
        <v>123974.82552000001</v>
      </c>
      <c r="IB29" s="14">
        <f>SUM('свод 12 м-цев'!IR68:IR73)</f>
        <v>10</v>
      </c>
      <c r="IC29" s="14">
        <f>SUM('свод 12 м-цев'!IS68:IS73)</f>
        <v>123974.82552000001</v>
      </c>
      <c r="ID29" s="227">
        <f>SUM('свод 12 м-цев'!IT68:IT73)/HZ29</f>
        <v>0.74</v>
      </c>
      <c r="IE29" s="227">
        <f>SUM('свод 12 м-цев'!IU68:IU73)/IB29</f>
        <v>0.74</v>
      </c>
      <c r="IF29" s="227">
        <f>SUM('свод 12 м-цев'!IV68:IV73)/IG29</f>
        <v>0.74</v>
      </c>
      <c r="IG29" s="14">
        <f>SUM('свод 12 м-цев'!IW68:IW73)</f>
        <v>35</v>
      </c>
      <c r="IH29" s="14">
        <f>SUM('свод 12 м-цев'!IX68:IX73)</f>
        <v>426288.35999999993</v>
      </c>
      <c r="II29" s="14">
        <f>SUM('свод 12 м-цев'!IY68:IY73)</f>
        <v>0</v>
      </c>
      <c r="IJ29" s="14">
        <f>SUM('свод 12 м-цев'!IZ68:IZ73)</f>
        <v>0</v>
      </c>
      <c r="IK29" s="14">
        <f>SUM('свод 12 м-цев'!JA68:JA73)</f>
        <v>25</v>
      </c>
      <c r="IL29" s="14">
        <f>SUM('свод 12 м-цев'!JB68:JB73)</f>
        <v>302313.53447999991</v>
      </c>
      <c r="IM29" s="14">
        <f>SUM('свод 12 м-цев'!JC68:JC73)</f>
        <v>0</v>
      </c>
      <c r="IN29" s="14">
        <f>SUM('свод 12 м-цев'!JD68:JD73)</f>
        <v>0</v>
      </c>
      <c r="IO29" s="14">
        <f>SUM('свод 12 м-цев'!JE68:JE73)</f>
        <v>0</v>
      </c>
      <c r="IP29" s="14">
        <f>SUM('свод 12 м-цев'!JF68:JF73)</f>
        <v>0</v>
      </c>
      <c r="IQ29" s="227" t="e">
        <f>SUM('свод 12 м-цев'!JG68:JG73)/IM29</f>
        <v>#DIV/0!</v>
      </c>
      <c r="IR29" s="227" t="e">
        <f>SUM('свод 12 м-цев'!JH68:JH73)/IO29</f>
        <v>#DIV/0!</v>
      </c>
      <c r="IS29" s="227" t="e">
        <f>SUM('свод 12 м-цев'!JI68:JI73)/IT29</f>
        <v>#DIV/0!</v>
      </c>
      <c r="IT29" s="14">
        <f>SUM('свод 12 м-цев'!JJ68:JJ73)</f>
        <v>0</v>
      </c>
      <c r="IU29" s="14">
        <f>SUM('свод 12 м-цев'!JK68:JK73)</f>
        <v>0</v>
      </c>
      <c r="IV29" s="14">
        <f>SUM('свод 12 м-цев'!JL68:JL73)</f>
        <v>0</v>
      </c>
      <c r="IW29" s="14">
        <f>SUM('свод 12 м-цев'!JM68:JM73)</f>
        <v>0</v>
      </c>
      <c r="IX29" s="14">
        <f>SUM('свод 12 м-цев'!JN68:JN73)</f>
        <v>0</v>
      </c>
      <c r="IY29" s="14">
        <f>SUM('свод 12 м-цев'!JO68:JO73)</f>
        <v>0</v>
      </c>
      <c r="IZ29" s="14">
        <f>SUM('свод 12 м-цев'!HC68:HC73)</f>
        <v>656</v>
      </c>
      <c r="JA29" s="14">
        <f>SUM('свод 12 м-цев'!HD68:HD73)</f>
        <v>9635859.5467680022</v>
      </c>
      <c r="JB29" s="14">
        <f>SUM('свод 12 м-цев'!HE68:HE73)</f>
        <v>656</v>
      </c>
      <c r="JC29" s="14">
        <f>SUM('свод 12 м-цев'!HF68:HF73)</f>
        <v>9635859.5467680022</v>
      </c>
      <c r="JD29" s="227">
        <f>SUM('свод 12 м-цев'!HG68:HG73)/IZ29</f>
        <v>0.87676829268292678</v>
      </c>
      <c r="JE29" s="227">
        <f>SUM('свод 12 м-цев'!HH68:HH73)/JB29</f>
        <v>0.87676829268292678</v>
      </c>
      <c r="JF29" s="227">
        <f>SUM('свод 12 м-цев'!HI68:HI73)/JG29</f>
        <v>0.91386106623586438</v>
      </c>
      <c r="JG29" s="14">
        <f>SUM('свод 12 м-цев'!HJ68:HJ73)</f>
        <v>619</v>
      </c>
      <c r="JH29" s="14">
        <f>SUM('свод 12 м-цев'!HK68:HK73)</f>
        <v>9483553.6200000029</v>
      </c>
      <c r="JI29" s="14">
        <f>SUM('свод 12 м-цев'!HL68:HL73)</f>
        <v>3</v>
      </c>
      <c r="JJ29" s="14">
        <f>SUM('свод 12 м-цев'!HM68:HM73)</f>
        <v>49280.29</v>
      </c>
      <c r="JK29" s="14">
        <f>SUM('свод 12 м-цев'!HN68:HN73)</f>
        <v>-37</v>
      </c>
      <c r="JL29" s="14">
        <f>SUM('свод 12 м-цев'!HO68:HO73)</f>
        <v>-152305.92676799692</v>
      </c>
      <c r="JM29" s="14">
        <f>SUM('свод 12 м-цев'!JP68:JP73)</f>
        <v>4</v>
      </c>
      <c r="JN29" s="14">
        <f>SUM('свод 12 м-цев'!JQ68:JQ73)</f>
        <v>48469.446479999999</v>
      </c>
      <c r="JO29" s="14">
        <f>SUM('свод 12 м-цев'!JR68:JR73)</f>
        <v>4</v>
      </c>
      <c r="JP29" s="14">
        <f>SUM('свод 12 м-цев'!JS68:JS73)</f>
        <v>48469.446479999999</v>
      </c>
      <c r="JQ29" s="227">
        <f>SUM('свод 12 м-цев'!JT68:JT73)/JM29</f>
        <v>0.74</v>
      </c>
      <c r="JR29" s="227">
        <f>SUM('свод 12 м-цев'!JU68:JU73)/JO29</f>
        <v>0.74</v>
      </c>
      <c r="JS29" s="227"/>
      <c r="JT29" s="14">
        <f>SUM('свод 12 м-цев'!JW68:JW73)</f>
        <v>0</v>
      </c>
      <c r="JU29" s="14">
        <f>SUM('свод 12 м-цев'!JX68:JX73)</f>
        <v>0</v>
      </c>
      <c r="JV29" s="14">
        <f>SUM('свод 12 м-цев'!JY68:JY73)</f>
        <v>0</v>
      </c>
      <c r="JW29" s="14">
        <f>SUM('свод 12 м-цев'!JZ68:JZ73)</f>
        <v>0</v>
      </c>
      <c r="JX29" s="14">
        <f>SUM('свод 12 м-цев'!KA68:KA73)</f>
        <v>-4</v>
      </c>
      <c r="JY29" s="14">
        <f>SUM('свод 12 м-цев'!KB68:KB73)</f>
        <v>-48469.446479999999</v>
      </c>
      <c r="JZ29" s="14">
        <f>SUM('свод 12 м-цев'!KC68:KC73)</f>
        <v>0</v>
      </c>
      <c r="KA29" s="14">
        <f>SUM('свод 12 м-цев'!KD68:KD73)</f>
        <v>0</v>
      </c>
      <c r="KB29" s="14">
        <f>SUM('свод 12 м-цев'!KE68:KE73)</f>
        <v>0</v>
      </c>
      <c r="KC29" s="14">
        <f>SUM('свод 12 м-цев'!KF68:KF73)</f>
        <v>0</v>
      </c>
      <c r="KD29" s="227" t="e">
        <f>SUM('свод 12 м-цев'!KG68:KG73)/JZ29</f>
        <v>#DIV/0!</v>
      </c>
      <c r="KE29" s="227" t="e">
        <f>SUM('свод 12 м-цев'!KH68:KH73)/KB29</f>
        <v>#DIV/0!</v>
      </c>
      <c r="KF29" s="227" t="e">
        <f>SUM('свод 12 м-цев'!KI68:KI73)/KG29</f>
        <v>#DIV/0!</v>
      </c>
      <c r="KG29" s="14">
        <f>SUM('свод 12 м-цев'!KJ68:KJ73)</f>
        <v>0</v>
      </c>
      <c r="KH29" s="14">
        <f>SUM('свод 12 м-цев'!KK68:KK73)</f>
        <v>0</v>
      </c>
      <c r="KI29" s="14">
        <f>SUM('свод 12 м-цев'!KL68:KL73)</f>
        <v>0</v>
      </c>
      <c r="KJ29" s="14">
        <f>SUM('свод 12 м-цев'!KM68:KM73)</f>
        <v>0</v>
      </c>
      <c r="KK29" s="14">
        <f>SUM('свод 12 м-цев'!KN68:KN73)</f>
        <v>0</v>
      </c>
      <c r="KL29" s="14">
        <f>SUM('свод 12 м-цев'!KO68:KO73)</f>
        <v>0</v>
      </c>
      <c r="KM29" s="14">
        <f>SUM('свод 12 м-цев'!KP68:KP73)</f>
        <v>1194</v>
      </c>
      <c r="KN29" s="14">
        <f>SUM('свод 12 м-цев'!KQ68:KQ73)</f>
        <v>16342391.413347999</v>
      </c>
      <c r="KO29" s="14">
        <f>SUM('свод 12 м-цев'!KR68:KR73)</f>
        <v>1194</v>
      </c>
      <c r="KP29" s="14">
        <f>SUM('свод 12 м-цев'!KS68:KS73)</f>
        <v>16342391.413347999</v>
      </c>
      <c r="KQ29" s="227">
        <f>SUM('свод 12 м-цев'!KT68:KT73)/KM29</f>
        <v>0.88202680067001682</v>
      </c>
      <c r="KR29" s="227">
        <f>SUM('свод 12 м-цев'!KU68:KU73)/KO29</f>
        <v>0.88202680067001682</v>
      </c>
      <c r="KS29" s="227">
        <f>SUM('свод 12 м-цев'!KV68:KV73)/KT29</f>
        <v>0.87741824440619631</v>
      </c>
      <c r="KT29" s="14">
        <f>SUM('свод 12 м-цев'!KW68:KW73)</f>
        <v>1162</v>
      </c>
      <c r="KU29" s="14">
        <f>SUM('свод 12 м-цев'!KX68:KX73)</f>
        <v>15884762.229999997</v>
      </c>
      <c r="KV29" s="14">
        <f>SUM('свод 12 м-цев'!KY68:KY73)</f>
        <v>10</v>
      </c>
      <c r="KW29" s="14">
        <f>SUM('свод 12 м-цев'!KZ68:KZ73)</f>
        <v>137387.26</v>
      </c>
      <c r="KX29" s="14">
        <f>SUM('свод 12 м-цев'!LA68:LA73)</f>
        <v>-32</v>
      </c>
      <c r="KY29" s="14">
        <f>SUM('свод 12 м-цев'!LB68:LB73)</f>
        <v>-457629.18334800121</v>
      </c>
      <c r="KZ29" s="14">
        <f>SUM('свод 12 м-цев'!LC68:LC73)</f>
        <v>0</v>
      </c>
      <c r="LA29" s="14">
        <f>SUM('свод 12 м-цев'!LD68:LD73)</f>
        <v>0</v>
      </c>
      <c r="LB29" s="14">
        <f>SUM('свод 12 м-цев'!LE68:LE73)</f>
        <v>0</v>
      </c>
      <c r="LC29" s="14">
        <f>SUM('свод 12 м-цев'!LF68:LF73)</f>
        <v>0</v>
      </c>
      <c r="LD29" s="227" t="e">
        <f>SUM('свод 12 м-цев'!LG68:LG73)/KZ29</f>
        <v>#DIV/0!</v>
      </c>
      <c r="LE29" s="227" t="e">
        <f>SUM('свод 12 м-цев'!LH68:LH73)/LB29</f>
        <v>#DIV/0!</v>
      </c>
      <c r="LF29" s="227" t="e">
        <f>SUM('свод 12 м-цев'!LI68:LI73)/LG29</f>
        <v>#DIV/0!</v>
      </c>
      <c r="LG29" s="14">
        <f>SUM('свод 12 м-цев'!LJ68:LJ73)</f>
        <v>0</v>
      </c>
      <c r="LH29" s="14">
        <f>SUM('свод 12 м-цев'!LK68:LK73)</f>
        <v>0</v>
      </c>
      <c r="LI29" s="14">
        <f>SUM('свод 12 м-цев'!LL68:LL73)</f>
        <v>0</v>
      </c>
      <c r="LJ29" s="14">
        <f>SUM('свод 12 м-цев'!LM68:LM73)</f>
        <v>0</v>
      </c>
      <c r="LK29" s="14">
        <f>SUM('свод 12 м-цев'!LN68:LN73)</f>
        <v>0</v>
      </c>
      <c r="LL29" s="14">
        <f>SUM('свод 12 м-цев'!LO68:LO73)</f>
        <v>0</v>
      </c>
      <c r="LM29" s="14">
        <f>SUM('свод 12 м-цев'!LP68:LP73)</f>
        <v>1</v>
      </c>
      <c r="LN29" s="14">
        <f>SUM('свод 12 м-цев'!LQ68:LQ73)</f>
        <v>9293.4811666666665</v>
      </c>
      <c r="LO29" s="14">
        <f>SUM('свод 12 м-цев'!LR68:LR73)</f>
        <v>1</v>
      </c>
      <c r="LP29" s="14">
        <f>SUM('свод 12 м-цев'!LS68:LS73)</f>
        <v>9293.4811666666665</v>
      </c>
      <c r="LQ29" s="227">
        <f>SUM('свод 12 м-цев'!LT68:LT73)/LM29</f>
        <v>0.74</v>
      </c>
      <c r="LR29" s="227">
        <f>SUM('свод 12 м-цев'!LU68:LU73)/LO29</f>
        <v>0.74</v>
      </c>
      <c r="LS29" s="227" t="e">
        <f>SUM('свод 12 м-цев'!LV68:LV73)/LT29</f>
        <v>#DIV/0!</v>
      </c>
      <c r="LT29" s="14">
        <f>SUM('свод 12 м-цев'!LW68:LW73)</f>
        <v>0</v>
      </c>
      <c r="LU29" s="14">
        <f>SUM('свод 12 м-цев'!LX68:LX73)</f>
        <v>0</v>
      </c>
      <c r="LV29" s="14">
        <f>SUM('свод 12 м-цев'!LY68:LY73)</f>
        <v>0</v>
      </c>
      <c r="LW29" s="14">
        <f>SUM('свод 12 м-цев'!LZ68:LZ73)</f>
        <v>0</v>
      </c>
      <c r="LX29" s="14">
        <f>SUM('свод 12 м-цев'!MA68:MA73)</f>
        <v>-1</v>
      </c>
      <c r="LY29" s="14">
        <f>SUM('свод 12 м-цев'!MB68:MB73)</f>
        <v>-9293.4811666666665</v>
      </c>
      <c r="LZ29" s="14">
        <f>SUM('свод 12 м-цев'!MC68:MC73)</f>
        <v>0</v>
      </c>
      <c r="MA29" s="14">
        <f>SUM('свод 12 м-цев'!MD68:MD73)</f>
        <v>0</v>
      </c>
      <c r="MB29" s="14">
        <f>SUM('свод 12 м-цев'!ME68:ME73)</f>
        <v>0</v>
      </c>
      <c r="MC29" s="14">
        <f>SUM('свод 12 м-цев'!MF68:MF73)</f>
        <v>0</v>
      </c>
      <c r="MD29" s="227" t="e">
        <f>SUM('свод 12 м-цев'!MG68:MG73)/LZ29</f>
        <v>#DIV/0!</v>
      </c>
      <c r="ME29" s="227" t="e">
        <f>SUM('свод 12 м-цев'!MH68:MH73)/MB29</f>
        <v>#DIV/0!</v>
      </c>
      <c r="MF29" s="227" t="e">
        <f>SUM('свод 12 м-цев'!MI68:MI73)/MG29</f>
        <v>#DIV/0!</v>
      </c>
      <c r="MG29" s="14">
        <f>SUM('свод 12 м-цев'!MJ68:MJ73)</f>
        <v>0</v>
      </c>
      <c r="MH29" s="14">
        <f>SUM('свод 12 м-цев'!MK68:MK73)</f>
        <v>0</v>
      </c>
      <c r="MI29" s="14">
        <f>SUM('свод 12 м-цев'!ML68:ML73)</f>
        <v>0</v>
      </c>
      <c r="MJ29" s="14">
        <f>SUM('свод 12 м-цев'!MM68:MM73)</f>
        <v>0</v>
      </c>
      <c r="MK29" s="14">
        <f>SUM('свод 12 м-цев'!MN68:MN73)</f>
        <v>0</v>
      </c>
      <c r="ML29" s="14">
        <f>SUM('свод 12 м-цев'!MO68:MO73)</f>
        <v>0</v>
      </c>
      <c r="MM29" s="14">
        <f>SUM('свод 12 м-цев'!MP68:MP73)</f>
        <v>1</v>
      </c>
      <c r="MN29" s="14">
        <f>SUM('свод 12 м-цев'!MQ68:MQ73)</f>
        <v>12557.96724</v>
      </c>
      <c r="MO29" s="14">
        <f>SUM('свод 12 м-цев'!MR68:MR73)</f>
        <v>1</v>
      </c>
      <c r="MP29" s="14">
        <f>SUM('свод 12 м-цев'!MS68:MS73)</f>
        <v>12557.967240000002</v>
      </c>
      <c r="MQ29" s="227">
        <f>SUM('свод 12 м-цев'!MT68:MT73)/MM29</f>
        <v>0.74</v>
      </c>
      <c r="MR29" s="227">
        <f>SUM('свод 12 м-цев'!MU68:MU73)/MO29</f>
        <v>0.74</v>
      </c>
      <c r="MS29" s="227">
        <f>SUM('свод 12 м-цев'!MV68:MV73)/MT29</f>
        <v>0.74</v>
      </c>
      <c r="MT29" s="14">
        <f>SUM('свод 12 м-цев'!MW68:MW73)</f>
        <v>1</v>
      </c>
      <c r="MU29" s="14">
        <f>SUM('свод 12 м-цев'!MX68:MX73)</f>
        <v>12590.38</v>
      </c>
      <c r="MV29" s="14">
        <f>SUM('свод 12 м-цев'!MY68:MY73)</f>
        <v>0</v>
      </c>
      <c r="MW29" s="14">
        <f>SUM('свод 12 м-цев'!MZ68:MZ73)</f>
        <v>0</v>
      </c>
      <c r="MX29" s="14">
        <f>SUM('свод 12 м-цев'!NA68:NA73)</f>
        <v>0</v>
      </c>
      <c r="MY29" s="14">
        <f>SUM('свод 12 м-цев'!NB68:NB73)</f>
        <v>32.412759999997434</v>
      </c>
      <c r="MZ29" s="14">
        <f>SUM('свод 12 м-цев'!NP68:NP73)</f>
        <v>0</v>
      </c>
      <c r="NA29" s="14">
        <f>SUM('свод 12 м-цев'!NQ68:NQ73)</f>
        <v>0</v>
      </c>
      <c r="NB29" s="14">
        <f>SUM('свод 12 м-цев'!NR68:NR73)</f>
        <v>0</v>
      </c>
      <c r="NC29" s="14">
        <f>SUM('свод 12 м-цев'!NS68:NS73)</f>
        <v>0</v>
      </c>
      <c r="ND29" s="227" t="e">
        <f>SUM('свод 12 м-цев'!NT68:NT73)/MZ29</f>
        <v>#DIV/0!</v>
      </c>
      <c r="NE29" s="227" t="e">
        <f>SUM('свод 12 м-цев'!NU68:NU73)/NB29</f>
        <v>#DIV/0!</v>
      </c>
      <c r="NF29" s="227" t="e">
        <f>SUM('свод 12 м-цев'!NV68:NV73)/NG29</f>
        <v>#DIV/0!</v>
      </c>
      <c r="NG29" s="14">
        <f>SUM('свод 12 м-цев'!NW68:NW73)</f>
        <v>0</v>
      </c>
      <c r="NH29" s="14">
        <f>SUM('свод 12 м-цев'!NX68:NX73)</f>
        <v>0</v>
      </c>
      <c r="NI29" s="14">
        <f>SUM('свод 12 м-цев'!NY68:NY73)</f>
        <v>0</v>
      </c>
      <c r="NJ29" s="14">
        <f>SUM('свод 12 м-цев'!NZ68:NZ73)</f>
        <v>0</v>
      </c>
      <c r="NK29" s="14">
        <f>SUM('свод 12 м-цев'!OA68:OA73)</f>
        <v>0</v>
      </c>
      <c r="NL29" s="14">
        <f>SUM('свод 12 м-цев'!OB68:OB73)</f>
        <v>0</v>
      </c>
      <c r="NM29" s="14">
        <f>SUM('свод 12 м-цев'!OP68:OP73)</f>
        <v>0</v>
      </c>
      <c r="NN29" s="14">
        <f>SUM('свод 12 м-цев'!OQ68:OQ73)</f>
        <v>0</v>
      </c>
      <c r="NO29" s="14">
        <f>SUM('свод 12 м-цев'!OR68:OR73)</f>
        <v>0</v>
      </c>
      <c r="NP29" s="14">
        <f>SUM('свод 12 м-цев'!OS68:OS73)</f>
        <v>0</v>
      </c>
      <c r="NQ29" s="227" t="e">
        <f>SUM('свод 12 м-цев'!OT68:OT73)/NM29</f>
        <v>#DIV/0!</v>
      </c>
      <c r="NR29" s="227" t="e">
        <f>SUM('свод 12 м-цев'!OU68:OU73)/NO29</f>
        <v>#DIV/0!</v>
      </c>
      <c r="NS29" s="227" t="e">
        <f>SUM('свод 12 м-цев'!OV68:OV73)/NT29</f>
        <v>#DIV/0!</v>
      </c>
      <c r="NT29" s="14">
        <f>SUM('свод 12 м-цев'!OW68:OW73)</f>
        <v>0</v>
      </c>
      <c r="NU29" s="14">
        <f>SUM('свод 12 м-цев'!OX68:OX73)</f>
        <v>0</v>
      </c>
      <c r="NV29" s="14">
        <f>SUM('свод 12 м-цев'!OY68:OY73)</f>
        <v>0</v>
      </c>
      <c r="NW29" s="14">
        <f>SUM('свод 12 м-цев'!OZ68:OZ73)</f>
        <v>0</v>
      </c>
      <c r="NX29" s="14">
        <f>SUM('свод 12 м-цев'!PA68:PA73)</f>
        <v>0</v>
      </c>
      <c r="NY29" s="14">
        <f>SUM('свод 12 м-цев'!PB68:PB73)</f>
        <v>0</v>
      </c>
      <c r="NZ29" s="14">
        <f>SUM('свод 12 м-цев'!PC68:PC73)</f>
        <v>0</v>
      </c>
      <c r="OA29" s="14">
        <f>SUM('свод 12 м-цев'!PD68:PD73)</f>
        <v>0</v>
      </c>
      <c r="OB29" s="14">
        <f>SUM('свод 12 м-цев'!PE68:PE73)</f>
        <v>0</v>
      </c>
      <c r="OC29" s="14">
        <f>SUM('свод 12 м-цев'!PF68:PF73)</f>
        <v>0</v>
      </c>
      <c r="OD29" s="227" t="e">
        <f>SUM('свод 12 м-цев'!PG68:PG73)/NZ29</f>
        <v>#DIV/0!</v>
      </c>
      <c r="OE29" s="227" t="e">
        <f>SUM('свод 12 м-цев'!PH68:PH73)/OB29</f>
        <v>#DIV/0!</v>
      </c>
      <c r="OF29" s="227" t="e">
        <f>SUM('свод 12 м-цев'!PI68:PI73)/OG29</f>
        <v>#DIV/0!</v>
      </c>
      <c r="OG29" s="14">
        <f>SUM('свод 12 м-цев'!PJ68:PJ73)</f>
        <v>0</v>
      </c>
      <c r="OH29" s="14">
        <f>SUM('свод 12 м-цев'!PK68:PK73)</f>
        <v>0</v>
      </c>
      <c r="OI29" s="14">
        <f>SUM('свод 12 м-цев'!PL68:PL73)</f>
        <v>0</v>
      </c>
      <c r="OJ29" s="14">
        <f>SUM('свод 12 м-цев'!PM68:PM73)</f>
        <v>0</v>
      </c>
      <c r="OK29" s="14">
        <f>SUM('свод 12 м-цев'!PN68:PN73)</f>
        <v>0</v>
      </c>
      <c r="OL29" s="14">
        <f>SUM('свод 12 м-цев'!PO68:PO73)</f>
        <v>0</v>
      </c>
      <c r="OM29" s="14">
        <f>SUM('свод 12 м-цев'!NC68:NC73)</f>
        <v>2</v>
      </c>
      <c r="ON29" s="14">
        <f>SUM('свод 12 м-цев'!ND68:ND73)</f>
        <v>25955.26024</v>
      </c>
      <c r="OO29" s="14">
        <f>SUM('свод 12 м-цев'!NE68:NE73)</f>
        <v>2</v>
      </c>
      <c r="OP29" s="14">
        <f>SUM('свод 12 м-цев'!NF68:NF73)</f>
        <v>25955.260240000003</v>
      </c>
      <c r="OQ29" s="227">
        <f>SUM('свод 12 м-цев'!NG68:NG73)/OM29</f>
        <v>0.74</v>
      </c>
      <c r="OR29" s="227">
        <f>SUM('свод 12 м-цев'!NH68:NH73)/OO29</f>
        <v>0.74</v>
      </c>
      <c r="OS29" s="227">
        <f>SUM('свод 12 м-цев'!NI68:NI73)/OT29</f>
        <v>0.73999999999999988</v>
      </c>
      <c r="OT29" s="14">
        <f>SUM('свод 12 м-цев'!NJ68:NJ73)</f>
        <v>3</v>
      </c>
      <c r="OU29" s="14">
        <f>SUM('свод 12 м-цев'!NK68:NK73)</f>
        <v>40854.380000000005</v>
      </c>
      <c r="OV29" s="14">
        <f>SUM('свод 12 м-цев'!NL68:NL73)</f>
        <v>0</v>
      </c>
      <c r="OW29" s="14">
        <f>SUM('свод 12 м-цев'!NM68:NM73)</f>
        <v>0</v>
      </c>
      <c r="OX29" s="14">
        <f>SUM('свод 12 м-цев'!NN68:NN73)</f>
        <v>1</v>
      </c>
      <c r="OY29" s="14">
        <f>SUM('свод 12 м-цев'!NO68:NO73)</f>
        <v>14899.119760000001</v>
      </c>
      <c r="OZ29" s="14">
        <f>SUM('свод 12 м-цев'!PP68:PP73)</f>
        <v>9</v>
      </c>
      <c r="PA29" s="14">
        <f>SUM('свод 12 м-цев'!PQ68:PQ73)</f>
        <v>92343.786443999998</v>
      </c>
      <c r="PB29" s="14">
        <f>SUM('свод 12 м-цев'!PR68:PR73)</f>
        <v>9</v>
      </c>
      <c r="PC29" s="14">
        <f>SUM('свод 12 м-цев'!PS68:PS73)</f>
        <v>92343.786443999998</v>
      </c>
      <c r="PD29" s="227">
        <f>SUM('свод 12 м-цев'!PT68:PT73)/OZ29</f>
        <v>0.74</v>
      </c>
      <c r="PE29" s="227">
        <f>SUM('свод 12 м-цев'!PU68:PU73)/PB29</f>
        <v>0.74</v>
      </c>
      <c r="PF29" s="227" t="e">
        <f>SUM('свод 12 м-цев'!PV68:PV73)/PG29</f>
        <v>#DIV/0!</v>
      </c>
      <c r="PG29" s="14">
        <f>SUM('свод 12 м-цев'!PW68:PW73)</f>
        <v>0</v>
      </c>
      <c r="PH29" s="14">
        <f>SUM('свод 12 м-цев'!PX68:PX73)</f>
        <v>0</v>
      </c>
      <c r="PI29" s="14">
        <f>SUM('свод 12 м-цев'!PY68:PY73)</f>
        <v>0</v>
      </c>
      <c r="PJ29" s="14">
        <f>SUM('свод 12 м-цев'!PZ68:PZ73)</f>
        <v>0</v>
      </c>
      <c r="PK29" s="14">
        <f>SUM('свод 12 м-цев'!QA68:QA73)</f>
        <v>-9</v>
      </c>
      <c r="PL29" s="14">
        <f>SUM('свод 12 м-цев'!QB68:QB73)</f>
        <v>-92343.786443999998</v>
      </c>
      <c r="PM29" s="14">
        <f>SUM('свод 12 м-цев'!OC68:OC73)</f>
        <v>0</v>
      </c>
      <c r="PN29" s="14">
        <f>SUM('свод 12 м-цев'!OD68:OD73)</f>
        <v>0</v>
      </c>
      <c r="PO29" s="14">
        <f>SUM('свод 12 м-цев'!OE68:OE73)</f>
        <v>0</v>
      </c>
      <c r="PP29" s="14">
        <f>SUM('свод 12 м-цев'!OF68:OF73)</f>
        <v>0</v>
      </c>
      <c r="PQ29" s="227" t="e">
        <f>SUM('свод 12 м-цев'!OG68:OG73)/PM29</f>
        <v>#DIV/0!</v>
      </c>
      <c r="PR29" s="227" t="e">
        <f>SUM('свод 12 м-цев'!OH68:OH73)/PO29</f>
        <v>#DIV/0!</v>
      </c>
      <c r="PS29" s="227">
        <f>SUM('свод 12 м-цев'!OI68:OI73)/PT29</f>
        <v>0.74</v>
      </c>
      <c r="PT29" s="14">
        <f>SUM('свод 12 м-цев'!OJ68:OJ73)</f>
        <v>1</v>
      </c>
      <c r="PU29" s="14">
        <f>SUM('свод 12 м-цев'!OK68:OK73)</f>
        <v>11959.58</v>
      </c>
      <c r="PV29" s="14">
        <f>SUM('свод 12 м-цев'!OL68:OL73)</f>
        <v>0</v>
      </c>
      <c r="PW29" s="14">
        <f>SUM('свод 12 м-цев'!OM68:OM73)</f>
        <v>0</v>
      </c>
      <c r="PX29" s="14">
        <f>SUM('свод 12 м-цев'!ON68:ON73)</f>
        <v>1</v>
      </c>
      <c r="PY29" s="14">
        <f>SUM('свод 12 м-цев'!OO68:OO73)</f>
        <v>11959.58</v>
      </c>
      <c r="PZ29" s="14">
        <f>SUM('свод 12 м-цев'!QC68:QC73)</f>
        <v>8</v>
      </c>
      <c r="QA29" s="14">
        <f>SUM('свод 12 м-цев'!QD68:QD73)</f>
        <v>107480.50127360001</v>
      </c>
      <c r="QB29" s="14">
        <f>SUM('свод 12 м-цев'!QE68:QE73)</f>
        <v>8</v>
      </c>
      <c r="QC29" s="14">
        <f>SUM('свод 12 м-цев'!QF68:QF73)</f>
        <v>107480.50127360001</v>
      </c>
      <c r="QD29" s="227">
        <f>SUM('свод 12 м-цев'!QG68:QG73)/PZ29</f>
        <v>0.74</v>
      </c>
      <c r="QE29" s="227">
        <f>SUM('свод 12 м-цев'!QH68:QH73)/QB29</f>
        <v>0.74</v>
      </c>
      <c r="QF29" s="227">
        <f>SUM('свод 12 м-цев'!QI68:QI73)/QG29</f>
        <v>0.74</v>
      </c>
      <c r="QG29" s="14">
        <f>SUM('свод 12 м-цев'!QJ68:QJ73)</f>
        <v>1</v>
      </c>
      <c r="QH29" s="14">
        <f>SUM('свод 12 м-цев'!QK68:QK73)</f>
        <v>13155.54</v>
      </c>
      <c r="QI29" s="14">
        <f>SUM('свод 12 м-цев'!QL68:QL73)</f>
        <v>0</v>
      </c>
      <c r="QJ29" s="14">
        <f>SUM('свод 12 м-цев'!QM68:QM73)</f>
        <v>0</v>
      </c>
      <c r="QK29" s="14">
        <f>SUM('свод 12 м-цев'!QN68:QN73)</f>
        <v>-7</v>
      </c>
      <c r="QL29" s="14">
        <f>SUM('свод 12 м-цев'!QO68:QO73)</f>
        <v>-94324.961273599998</v>
      </c>
      <c r="QM29" s="14">
        <f>SUM('свод 12 м-цев'!QP68:QP73)</f>
        <v>0</v>
      </c>
      <c r="QN29" s="14">
        <f>SUM('свод 12 м-цев'!QQ68:QQ73)</f>
        <v>0</v>
      </c>
      <c r="QO29" s="14">
        <f>SUM('свод 12 м-цев'!QR68:QR73)</f>
        <v>0</v>
      </c>
      <c r="QP29" s="14">
        <f>SUM('свод 12 м-цев'!QS68:QS73)</f>
        <v>0</v>
      </c>
      <c r="QQ29" s="227" t="e">
        <f>SUM('свод 12 м-цев'!QT68:QT73)/QM29</f>
        <v>#DIV/0!</v>
      </c>
      <c r="QR29" s="227" t="e">
        <f>SUM('свод 12 м-цев'!QU68:QU73)/QO29</f>
        <v>#DIV/0!</v>
      </c>
      <c r="QS29" s="227">
        <f>SUM('свод 12 м-цев'!QV68:QV73)/QT29</f>
        <v>0.74</v>
      </c>
      <c r="QT29" s="14">
        <f>SUM('свод 12 м-цев'!QW68:QW73)</f>
        <v>5</v>
      </c>
      <c r="QU29" s="14">
        <f>SUM('свод 12 м-цев'!QX68:QX73)</f>
        <v>65777.700000000012</v>
      </c>
      <c r="QV29" s="14">
        <f>SUM('свод 12 м-цев'!QY68:QY73)</f>
        <v>0</v>
      </c>
      <c r="QW29" s="14">
        <f>SUM('свод 12 м-цев'!QZ68:QZ73)</f>
        <v>0</v>
      </c>
      <c r="QX29" s="14">
        <f>SUM('свод 12 м-цев'!RA68:RA73)</f>
        <v>5</v>
      </c>
      <c r="QY29" s="14">
        <f>SUM('свод 12 м-цев'!RB68:RB73)</f>
        <v>65777.700000000012</v>
      </c>
      <c r="QZ29" s="14">
        <f>SUM('свод 12 м-цев'!RC68:RC73)</f>
        <v>0</v>
      </c>
      <c r="RA29" s="14">
        <f>SUM('свод 12 м-цев'!RD68:RD73)</f>
        <v>0</v>
      </c>
      <c r="RB29" s="14">
        <f>SUM('свод 12 м-цев'!RE68:RE73)</f>
        <v>0</v>
      </c>
      <c r="RC29" s="14">
        <f>SUM('свод 12 м-цев'!RF68:RF73)</f>
        <v>0</v>
      </c>
      <c r="RD29" s="227" t="e">
        <f>SUM('свод 12 м-цев'!RG68:RG73)/QZ29</f>
        <v>#DIV/0!</v>
      </c>
      <c r="RE29" s="227" t="e">
        <f>SUM('свод 12 м-цев'!RH68:RH73)/RB29</f>
        <v>#DIV/0!</v>
      </c>
      <c r="RF29" s="227" t="e">
        <f>SUM('свод 12 м-цев'!RI68:RI73)/RG29</f>
        <v>#DIV/0!</v>
      </c>
      <c r="RG29" s="14">
        <f>SUM('свод 12 м-цев'!RJ68:RJ73)</f>
        <v>0</v>
      </c>
      <c r="RH29" s="14">
        <f>SUM('свод 12 м-цев'!RK68:RK73)</f>
        <v>0</v>
      </c>
      <c r="RI29" s="14">
        <f>SUM('свод 12 м-цев'!RL68:RL73)</f>
        <v>0</v>
      </c>
      <c r="RJ29" s="14">
        <f>SUM('свод 12 м-цев'!RM68:RM73)</f>
        <v>0</v>
      </c>
      <c r="RK29" s="14">
        <f>SUM('свод 12 м-цев'!RN68:RN73)</f>
        <v>0</v>
      </c>
      <c r="RL29" s="14">
        <f>SUM('свод 12 м-цев'!RO68:RO73)</f>
        <v>0</v>
      </c>
      <c r="RM29" s="14">
        <f>SUM('свод 12 м-цев'!SC68:SC73)</f>
        <v>42</v>
      </c>
      <c r="RN29" s="14">
        <f>SUM('свод 12 м-цев'!SD68:SD73)</f>
        <v>564272.63168639992</v>
      </c>
      <c r="RO29" s="14">
        <f>SUM('свод 12 м-цев'!SE68:SE73)</f>
        <v>42</v>
      </c>
      <c r="RP29" s="14">
        <f>SUM('свод 12 м-цев'!SF68:SF73)</f>
        <v>564272.63168639992</v>
      </c>
      <c r="RQ29" s="227">
        <f>SUM('свод 12 м-цев'!SG68:SG73)/RM29</f>
        <v>0.74</v>
      </c>
      <c r="RR29" s="227">
        <f>SUM('свод 12 м-цев'!SH68:SH73)/RO29</f>
        <v>0.74</v>
      </c>
      <c r="RS29" s="227">
        <f>SUM('свод 12 м-цев'!SI68:SI73)/RT29</f>
        <v>0.74</v>
      </c>
      <c r="RT29" s="14">
        <f>SUM('свод 12 м-цев'!SJ68:SJ73)</f>
        <v>51</v>
      </c>
      <c r="RU29" s="14">
        <f>SUM('свод 12 м-цев'!SK68:SK73)</f>
        <v>686556.07999999984</v>
      </c>
      <c r="RV29" s="14">
        <f>SUM('свод 12 м-цев'!SL68:SL73)</f>
        <v>0</v>
      </c>
      <c r="RW29" s="14">
        <f>SUM('свод 12 м-цев'!SM68:SM73)</f>
        <v>0</v>
      </c>
      <c r="RX29" s="14">
        <f>SUM('свод 12 м-цев'!SN68:SN73)</f>
        <v>9</v>
      </c>
      <c r="RY29" s="14">
        <f>SUM('свод 12 м-цев'!SO68:SO73)</f>
        <v>122283.44831359992</v>
      </c>
      <c r="RZ29" s="14">
        <f>SUM('свод 12 м-цев'!SP68:SP73)</f>
        <v>0</v>
      </c>
      <c r="SA29" s="14">
        <f>SUM('свод 12 м-цев'!SQ68:SQ73)</f>
        <v>0</v>
      </c>
      <c r="SB29" s="14">
        <f>SUM('свод 12 м-цев'!SR68:SR73)</f>
        <v>0</v>
      </c>
      <c r="SC29" s="14">
        <f>SUM('свод 12 м-цев'!SS68:SS73)</f>
        <v>0</v>
      </c>
      <c r="SD29" s="227" t="e">
        <f>SUM('свод 12 м-цев'!ST68:ST73)/RZ29</f>
        <v>#DIV/0!</v>
      </c>
      <c r="SE29" s="227" t="e">
        <f>SUM('свод 12 м-цев'!SU68:SU73)/SB29</f>
        <v>#DIV/0!</v>
      </c>
      <c r="SF29" s="227" t="e">
        <f>SUM('свод 12 м-цев'!SV68:SV73)/SG29</f>
        <v>#DIV/0!</v>
      </c>
      <c r="SG29" s="14">
        <f>SUM('свод 12 м-цев'!SW68:SW73)</f>
        <v>0</v>
      </c>
      <c r="SH29" s="14">
        <f>SUM('свод 12 м-цев'!SX68:SX73)</f>
        <v>0</v>
      </c>
      <c r="SI29" s="14">
        <f>SUM('свод 12 м-цев'!SY68:SY73)</f>
        <v>0</v>
      </c>
      <c r="SJ29" s="14">
        <f>SUM('свод 12 м-цев'!SZ68:SZ73)</f>
        <v>0</v>
      </c>
      <c r="SK29" s="14">
        <f>SUM('свод 12 м-цев'!TA68:TA73)</f>
        <v>0</v>
      </c>
      <c r="SL29" s="14">
        <f>SUM('свод 12 м-цев'!TB68:TB73)</f>
        <v>0</v>
      </c>
      <c r="SM29" s="14">
        <f>SUM('свод 12 м-цев'!RP68:RP73)</f>
        <v>40</v>
      </c>
      <c r="SN29" s="14">
        <f>SUM('свод 12 м-цев'!RQ68:RQ73)</f>
        <v>622793.08000000007</v>
      </c>
      <c r="SO29" s="14">
        <f>SUM('свод 12 м-цев'!RR68:RR73)</f>
        <v>40</v>
      </c>
      <c r="SP29" s="14">
        <f>SUM('свод 12 м-цев'!RS68:RS73)</f>
        <v>622793.08000000007</v>
      </c>
      <c r="SQ29" s="227">
        <f>SUM('свод 12 м-цев'!RT68:RT73)/SM29</f>
        <v>0.86</v>
      </c>
      <c r="SR29" s="227">
        <f>SUM('свод 12 м-цев'!RU68:RU73)/SO29</f>
        <v>0.86</v>
      </c>
      <c r="SS29" s="227">
        <f>SUM('свод 12 м-цев'!RV68:RV73)/ST29</f>
        <v>0.84405405405405409</v>
      </c>
      <c r="ST29" s="14">
        <f>SUM('свод 12 м-цев'!RW68:RW73)</f>
        <v>74</v>
      </c>
      <c r="SU29" s="14">
        <f>SUM('свод 12 м-цев'!RX68:RX73)</f>
        <v>1128051.7700000005</v>
      </c>
      <c r="SV29" s="14">
        <f>SUM('свод 12 м-цев'!RY68:RY73)</f>
        <v>0</v>
      </c>
      <c r="SW29" s="14">
        <f>SUM('свод 12 м-цев'!RZ68:RZ73)</f>
        <v>0</v>
      </c>
      <c r="SX29" s="14">
        <f>SUM('свод 12 м-цев'!SA68:SA73)</f>
        <v>34</v>
      </c>
      <c r="SY29" s="14">
        <f>SUM('свод 12 м-цев'!SB68:SB73)</f>
        <v>505258.69000000047</v>
      </c>
      <c r="SZ29" s="14">
        <f>SUM('свод 12 м-цев'!TC68:TC73)</f>
        <v>30</v>
      </c>
      <c r="TA29" s="14">
        <f>SUM('свод 12 м-цев'!TD68:TD73)</f>
        <v>335194.61430000002</v>
      </c>
      <c r="TB29" s="14">
        <f>SUM('свод 12 м-цев'!TE68:TE73)</f>
        <v>30</v>
      </c>
      <c r="TC29" s="14">
        <f>SUM('свод 12 м-цев'!TF68:TF73)</f>
        <v>335194.61430000002</v>
      </c>
      <c r="TD29" s="227">
        <f>SUM('свод 12 м-цев'!TG68:TG73)/SZ29</f>
        <v>0.74</v>
      </c>
      <c r="TE29" s="227">
        <f>SUM('свод 12 м-цев'!TH68:TH73)/TB29</f>
        <v>0.74</v>
      </c>
      <c r="TF29" s="227">
        <f>SUM('свод 12 м-цев'!TI68:TI73)/TG29</f>
        <v>0.74</v>
      </c>
      <c r="TG29" s="14">
        <f>SUM('свод 12 м-цев'!TJ68:TJ73)</f>
        <v>25</v>
      </c>
      <c r="TH29" s="14">
        <f>SUM('свод 12 м-цев'!TK68:TK73)</f>
        <v>283749.99000000005</v>
      </c>
      <c r="TI29" s="14">
        <f>SUM('свод 12 м-цев'!TL68:TL73)</f>
        <v>0</v>
      </c>
      <c r="TJ29" s="14">
        <f>SUM('свод 12 м-цев'!TM68:TM73)</f>
        <v>0</v>
      </c>
      <c r="TK29" s="14">
        <f>SUM('свод 12 м-цев'!TN68:TN73)</f>
        <v>-5</v>
      </c>
      <c r="TL29" s="14">
        <f>SUM('свод 12 м-цев'!TO68:TO73)</f>
        <v>-51444.624299999967</v>
      </c>
      <c r="TM29" s="14">
        <f>SUM('свод 12 м-цев'!TP68:TP73)</f>
        <v>8</v>
      </c>
      <c r="TN29" s="14">
        <f>SUM('свод 12 м-цев'!TQ68:TQ73)</f>
        <v>89385.230479999998</v>
      </c>
      <c r="TO29" s="14">
        <f>SUM('свод 12 м-цев'!TR68:TR73)</f>
        <v>8</v>
      </c>
      <c r="TP29" s="14">
        <f>SUM('свод 12 м-цев'!TS68:TS73)</f>
        <v>89385.230479999998</v>
      </c>
      <c r="TQ29" s="227">
        <f>SUM('свод 12 м-цев'!TT68:TT73)/TM29</f>
        <v>0.74</v>
      </c>
      <c r="TR29" s="227">
        <f>SUM('свод 12 м-цев'!TU68:TU73)/TO29</f>
        <v>0.74</v>
      </c>
      <c r="TS29" s="227">
        <f>SUM('свод 12 м-цев'!TV68:TV73)/TT29</f>
        <v>0.74</v>
      </c>
      <c r="TT29" s="14">
        <f>SUM('свод 12 м-цев'!TW68:TW73)</f>
        <v>13</v>
      </c>
      <c r="TU29" s="14">
        <f>SUM('свод 12 м-цев'!TX68:TX73)</f>
        <v>145621.75</v>
      </c>
      <c r="TV29" s="14">
        <f>SUM('свод 12 м-цев'!TY68:TY73)</f>
        <v>0</v>
      </c>
      <c r="TW29" s="14">
        <f>SUM('свод 12 м-цев'!TZ68:TZ73)</f>
        <v>0</v>
      </c>
      <c r="TX29" s="14">
        <f>SUM('свод 12 м-цев'!UA68:UA73)</f>
        <v>5</v>
      </c>
      <c r="TY29" s="14">
        <f>SUM('свод 12 м-цев'!UB68:UB73)</f>
        <v>56236.519520000002</v>
      </c>
      <c r="TZ29" s="14">
        <f>SUM('свод 12 м-цев'!VP68:VP73)</f>
        <v>1</v>
      </c>
      <c r="UA29" s="14">
        <f>SUM('свод 12 м-цев'!VQ68:VQ73)</f>
        <v>27400.498493333333</v>
      </c>
      <c r="UB29" s="14">
        <f>SUM('свод 12 м-цев'!VR68:VR73)</f>
        <v>1</v>
      </c>
      <c r="UC29" s="14">
        <f>SUM('свод 12 м-цев'!VS68:VS73)</f>
        <v>27400.498493333333</v>
      </c>
      <c r="UD29" s="227">
        <f>SUM('свод 12 м-цев'!VT68:VT73)/TZ29</f>
        <v>0.74</v>
      </c>
      <c r="UE29" s="227">
        <f>SUM('свод 12 м-цев'!VU68:VU73)/UB29</f>
        <v>0.74</v>
      </c>
      <c r="UF29" s="227">
        <f>SUM('свод 12 м-цев'!VV68:VV73)/UG29</f>
        <v>0.74</v>
      </c>
      <c r="UG29" s="14">
        <f>SUM('свод 12 м-цев'!VW68:VW73)</f>
        <v>1</v>
      </c>
      <c r="UH29" s="14">
        <f>SUM('свод 12 м-цев'!VX68:VX73)</f>
        <v>27442.97</v>
      </c>
      <c r="UI29" s="14">
        <f>SUM('свод 12 м-цев'!VY68:VY73)</f>
        <v>0</v>
      </c>
      <c r="UJ29" s="14">
        <f>SUM('свод 12 м-цев'!VZ68:VZ73)</f>
        <v>0</v>
      </c>
      <c r="UK29" s="14">
        <f>SUM('свод 12 м-цев'!WA68:WA73)</f>
        <v>0</v>
      </c>
      <c r="UL29" s="14">
        <f>SUM('свод 12 м-цев'!WB68:WB73)</f>
        <v>42.471506666668574</v>
      </c>
      <c r="UM29" s="14">
        <f>SUM('свод 12 м-цев'!UC68:UC73)</f>
        <v>0</v>
      </c>
      <c r="UN29" s="14">
        <f>SUM('свод 12 м-цев'!UD68:UD73)</f>
        <v>0</v>
      </c>
      <c r="UO29" s="14">
        <f>SUM('свод 12 м-цев'!UE68:UE73)</f>
        <v>0</v>
      </c>
      <c r="UP29" s="14">
        <f>SUM('свод 12 м-цев'!UF68:UF73)</f>
        <v>0</v>
      </c>
      <c r="UQ29" s="227" t="e">
        <f>SUM('свод 12 м-цев'!UG68:UG73)/UM29</f>
        <v>#DIV/0!</v>
      </c>
      <c r="UR29" s="227" t="e">
        <f>SUM('свод 12 м-цев'!UH68:UH73)/UO29</f>
        <v>#DIV/0!</v>
      </c>
      <c r="US29" s="227" t="e">
        <f>SUM('свод 12 м-цев'!UI68:UI73)/UT29</f>
        <v>#DIV/0!</v>
      </c>
      <c r="UT29" s="14">
        <f>SUM('свод 12 м-цев'!UJ68:UJ73)</f>
        <v>0</v>
      </c>
      <c r="UU29" s="14">
        <f>SUM('свод 12 м-цев'!UK68:UK73)</f>
        <v>0</v>
      </c>
      <c r="UV29" s="14">
        <f>SUM('свод 12 м-цев'!UL68:UL73)</f>
        <v>0</v>
      </c>
      <c r="UW29" s="14">
        <f>SUM('свод 12 м-цев'!UM68:UM73)</f>
        <v>0</v>
      </c>
      <c r="UX29" s="14">
        <f>SUM('свод 12 м-цев'!UN68:UN73)</f>
        <v>0</v>
      </c>
      <c r="UY29" s="14">
        <f>SUM('свод 12 м-цев'!UO68:UO73)</f>
        <v>0</v>
      </c>
      <c r="UZ29" s="14">
        <f>SUM('свод 12 м-цев'!UP68:UP73)</f>
        <v>0</v>
      </c>
      <c r="VA29" s="14">
        <f>SUM('свод 12 м-цев'!UQ68:UQ73)</f>
        <v>0</v>
      </c>
      <c r="VB29" s="14">
        <f>SUM('свод 12 м-цев'!UR68:UR73)</f>
        <v>0</v>
      </c>
      <c r="VC29" s="14">
        <f>SUM('свод 12 м-цев'!US68:US73)</f>
        <v>0</v>
      </c>
      <c r="VD29" s="227" t="e">
        <f>SUM('свод 12 м-цев'!UT68:UT73)/UZ29</f>
        <v>#DIV/0!</v>
      </c>
      <c r="VE29" s="227" t="e">
        <f>SUM('свод 12 м-цев'!UU68:UU73)/VB29</f>
        <v>#DIV/0!</v>
      </c>
      <c r="VF29" s="227">
        <f>SUM('свод 12 м-цев'!UV68:UV73)/VG29</f>
        <v>0.74</v>
      </c>
      <c r="VG29" s="14">
        <f>SUM('свод 12 м-цев'!UW68:UW73)</f>
        <v>1</v>
      </c>
      <c r="VH29" s="14">
        <f>SUM('свод 12 м-цев'!UX68:UX73)</f>
        <v>17939.38</v>
      </c>
      <c r="VI29" s="14">
        <f>SUM('свод 12 м-цев'!UY68:UY73)</f>
        <v>0</v>
      </c>
      <c r="VJ29" s="14">
        <f>SUM('свод 12 м-цев'!UZ68:UZ73)</f>
        <v>0</v>
      </c>
      <c r="VK29" s="14">
        <f>SUM('свод 12 м-цев'!VA68:VA73)</f>
        <v>1</v>
      </c>
      <c r="VL29" s="14">
        <f>SUM('свод 12 м-цев'!VB68:VB73)</f>
        <v>17939.38</v>
      </c>
      <c r="VM29" s="14">
        <f>SUM('свод 12 м-цев'!VC68:VC73)</f>
        <v>0</v>
      </c>
      <c r="VN29" s="14">
        <f>SUM('свод 12 м-цев'!VD68:VD73)</f>
        <v>0</v>
      </c>
      <c r="VO29" s="14">
        <f>SUM('свод 12 м-цев'!VE68:VE73)</f>
        <v>0</v>
      </c>
      <c r="VP29" s="14">
        <f>SUM('свод 12 м-цев'!VF68:VF73)</f>
        <v>0</v>
      </c>
      <c r="VQ29" s="227" t="e">
        <f>SUM('свод 12 м-цев'!VG68:VG73)/VM29</f>
        <v>#DIV/0!</v>
      </c>
      <c r="VR29" s="227" t="e">
        <f>SUM('свод 12 м-цев'!VH68:VH73)/VO29</f>
        <v>#DIV/0!</v>
      </c>
      <c r="VS29" s="227">
        <f>SUM('свод 12 м-цев'!VI68:VI73)/VT29</f>
        <v>0.73999999999999988</v>
      </c>
      <c r="VT29" s="14">
        <f>SUM('свод 12 м-цев'!VJ68:VJ73)</f>
        <v>3</v>
      </c>
      <c r="VU29" s="14">
        <f>SUM('свод 12 м-цев'!VK68:VK73)</f>
        <v>56656.740000000005</v>
      </c>
      <c r="VV29" s="14">
        <f>SUM('свод 12 м-цев'!VL68:VL73)</f>
        <v>0</v>
      </c>
      <c r="VW29" s="14">
        <f>SUM('свод 12 м-цев'!VM68:VM73)</f>
        <v>0</v>
      </c>
      <c r="VX29" s="14">
        <f>SUM('свод 12 м-цев'!VN68:VN73)</f>
        <v>3</v>
      </c>
      <c r="VY29" s="14">
        <f>SUM('свод 12 м-цев'!VO68:VO73)</f>
        <v>56656.740000000005</v>
      </c>
      <c r="VZ29" s="14">
        <f>SUM('свод 12 м-цев'!WC68:WC73)</f>
        <v>12</v>
      </c>
      <c r="WA29" s="14">
        <f>SUM('свод 12 м-цев'!WD68:WD73)</f>
        <v>289936.17952000001</v>
      </c>
      <c r="WB29" s="14">
        <f>SUM('свод 12 м-цев'!WE68:WE73)</f>
        <v>12</v>
      </c>
      <c r="WC29" s="14">
        <f>SUM('свод 12 м-цев'!WF68:WF73)</f>
        <v>289936.17952000001</v>
      </c>
      <c r="WD29" s="227">
        <f>SUM('свод 12 м-цев'!WG68:WG73)/VZ29</f>
        <v>0.73999999999999988</v>
      </c>
      <c r="WE29" s="227">
        <f>SUM('свод 12 м-цев'!WH68:WH73)/WB29</f>
        <v>0.73999999999999988</v>
      </c>
      <c r="WF29" s="227">
        <f>SUM('свод 12 м-цев'!WI68:WI73)/WG29</f>
        <v>0.74</v>
      </c>
      <c r="WG29" s="14">
        <f>SUM('свод 12 м-цев'!WJ68:WJ73)</f>
        <v>18</v>
      </c>
      <c r="WH29" s="14">
        <f>SUM('свод 12 м-цев'!WK68:WK73)</f>
        <v>442438.58</v>
      </c>
      <c r="WI29" s="14">
        <f>SUM('свод 12 м-цев'!WL68:WL73)</f>
        <v>0</v>
      </c>
      <c r="WJ29" s="14">
        <f>SUM('свод 12 м-цев'!WM68:WM73)</f>
        <v>0</v>
      </c>
      <c r="WK29" s="14">
        <f>SUM('свод 12 м-цев'!WN68:WN73)</f>
        <v>6</v>
      </c>
      <c r="WL29" s="14">
        <f>SUM('свод 12 м-цев'!WO68:WO73)</f>
        <v>152502.40048000001</v>
      </c>
      <c r="WM29" s="220">
        <f t="shared" si="21"/>
        <v>154</v>
      </c>
      <c r="WN29" s="220">
        <f t="shared" si="21"/>
        <v>2176613.2308439999</v>
      </c>
      <c r="WO29" s="220">
        <f t="shared" si="21"/>
        <v>154</v>
      </c>
      <c r="WP29" s="220">
        <f t="shared" si="21"/>
        <v>2176613.2308439999</v>
      </c>
      <c r="WQ29" s="227">
        <f>SUM('свод 12 м-цев'!WT68:WT73)/WM29</f>
        <v>0.77116883116883106</v>
      </c>
      <c r="WR29" s="227">
        <f>SUM('свод 12 м-цев'!WU68:WU73)/WO29</f>
        <v>0.77116883116883106</v>
      </c>
      <c r="WS29" s="227">
        <f>SUM('свод 12 м-цев'!WV68:WV73)/WT29</f>
        <v>0.77908629441624355</v>
      </c>
      <c r="WT29" s="220">
        <f t="shared" si="22"/>
        <v>197</v>
      </c>
      <c r="WU29" s="220">
        <f t="shared" si="22"/>
        <v>2932794.8400000008</v>
      </c>
      <c r="WV29" s="220">
        <f t="shared" si="22"/>
        <v>0</v>
      </c>
      <c r="WW29" s="220">
        <f t="shared" si="22"/>
        <v>0</v>
      </c>
      <c r="WX29" s="26">
        <f t="shared" si="17"/>
        <v>43</v>
      </c>
      <c r="WY29" s="26">
        <f t="shared" si="18"/>
        <v>756181.60915600089</v>
      </c>
      <c r="WZ29" s="220">
        <f t="shared" si="23"/>
        <v>1498</v>
      </c>
      <c r="XA29" s="220">
        <f t="shared" si="23"/>
        <v>20109549.464905329</v>
      </c>
      <c r="XB29" s="220">
        <f t="shared" si="23"/>
        <v>1498</v>
      </c>
      <c r="XC29" s="220">
        <f t="shared" si="23"/>
        <v>20109549.464905329</v>
      </c>
      <c r="XD29" s="227">
        <f>SUM('свод 12 м-цев'!XG68:XG73)/WZ29</f>
        <v>0.85691588785046735</v>
      </c>
      <c r="XE29" s="227">
        <f>SUM('свод 12 м-цев'!XH68:XH73)/XB29</f>
        <v>0.85691588785046735</v>
      </c>
      <c r="XF29" s="227">
        <f>SUM('свод 12 м-цев'!XI68:XI73)/XG29</f>
        <v>0.85328408327736749</v>
      </c>
      <c r="XG29" s="220">
        <f t="shared" si="23"/>
        <v>1489</v>
      </c>
      <c r="XH29" s="220">
        <f t="shared" si="23"/>
        <v>20201065.059999995</v>
      </c>
      <c r="XI29" s="220">
        <f t="shared" si="24"/>
        <v>14</v>
      </c>
      <c r="XJ29" s="220">
        <f t="shared" si="24"/>
        <v>178303.88</v>
      </c>
      <c r="XK29" s="26">
        <f t="shared" si="4"/>
        <v>-9</v>
      </c>
      <c r="XL29" s="26">
        <f t="shared" si="5"/>
        <v>91515.595094665885</v>
      </c>
    </row>
    <row r="30" spans="1:636" x14ac:dyDescent="0.25">
      <c r="A30" s="191" t="s">
        <v>274</v>
      </c>
      <c r="B30" s="111">
        <v>61</v>
      </c>
      <c r="C30" s="16" t="s">
        <v>467</v>
      </c>
      <c r="D30" s="12" t="e">
        <f>#REF!</f>
        <v>#REF!</v>
      </c>
      <c r="E30" s="12">
        <v>10127</v>
      </c>
      <c r="F30" s="100">
        <v>0.39</v>
      </c>
      <c r="G30" s="13">
        <v>1</v>
      </c>
      <c r="H30" s="12">
        <v>1.4</v>
      </c>
      <c r="I30" s="12">
        <v>1.68</v>
      </c>
      <c r="J30" s="12">
        <v>2.23</v>
      </c>
      <c r="K30" s="12">
        <v>2.39</v>
      </c>
      <c r="L30" s="123">
        <v>2.57</v>
      </c>
      <c r="M30" s="14">
        <f>SUM('свод 12 м-цев'!P74:P79)</f>
        <v>0</v>
      </c>
      <c r="N30" s="14">
        <f>SUM('свод 12 м-цев'!Q74:Q79)</f>
        <v>0</v>
      </c>
      <c r="O30" s="14">
        <f>SUM('свод 12 м-цев'!R74:R79)</f>
        <v>0</v>
      </c>
      <c r="P30" s="14">
        <f>SUM('свод 12 м-цев'!S74:S79)</f>
        <v>0</v>
      </c>
      <c r="Q30" s="227" t="e">
        <f>SUM('свод 12 м-цев'!T74:T79)/M30</f>
        <v>#DIV/0!</v>
      </c>
      <c r="R30" s="227" t="e">
        <f>SUM('свод 12 м-цев'!U74:U79)/O30</f>
        <v>#DIV/0!</v>
      </c>
      <c r="S30" s="227" t="e">
        <f>SUM('свод 12 м-цев'!V74:V79)/T30</f>
        <v>#DIV/0!</v>
      </c>
      <c r="T30" s="14">
        <f>SUM('свод 12 м-цев'!W74:W79)</f>
        <v>0</v>
      </c>
      <c r="U30" s="14">
        <f>SUM('свод 12 м-цев'!X74:X79)</f>
        <v>0</v>
      </c>
      <c r="V30" s="14">
        <f>SUM('свод 12 м-цев'!Y74:Y79)</f>
        <v>0</v>
      </c>
      <c r="W30" s="14">
        <f>SUM('свод 12 м-цев'!Z74:Z79)</f>
        <v>0</v>
      </c>
      <c r="X30" s="14">
        <f>SUM('свод 12 м-цев'!AA74:AA79)</f>
        <v>0</v>
      </c>
      <c r="Y30" s="14">
        <f>SUM('свод 12 м-цев'!AB74:AB79)</f>
        <v>0</v>
      </c>
      <c r="Z30" s="14">
        <f>SUM('свод 12 м-цев'!AC74:AC79)</f>
        <v>0</v>
      </c>
      <c r="AA30" s="14">
        <f>SUM('свод 12 м-цев'!AD74:AD79)</f>
        <v>0</v>
      </c>
      <c r="AB30" s="14">
        <f>SUM('свод 12 м-цев'!AE74:AE79)</f>
        <v>0</v>
      </c>
      <c r="AC30" s="14">
        <f>SUM('свод 12 м-цев'!AF74:AF79)</f>
        <v>0</v>
      </c>
      <c r="AD30" s="227" t="e">
        <f>SUM('свод 12 м-цев'!AG74:AG79)/Z30</f>
        <v>#DIV/0!</v>
      </c>
      <c r="AE30" s="227" t="e">
        <f>SUM('свод 12 м-цев'!AH74:AH79)/AB30</f>
        <v>#DIV/0!</v>
      </c>
      <c r="AF30" s="227" t="e">
        <f>SUM('свод 12 м-цев'!AI74:AI79)/AG30</f>
        <v>#DIV/0!</v>
      </c>
      <c r="AG30" s="14">
        <f>SUM('свод 12 м-цев'!AJ74:AJ79)</f>
        <v>0</v>
      </c>
      <c r="AH30" s="14">
        <f>SUM('свод 12 м-цев'!AK74:AK79)</f>
        <v>0</v>
      </c>
      <c r="AI30" s="14">
        <f>SUM('свод 12 м-цев'!AL74:AL79)</f>
        <v>0</v>
      </c>
      <c r="AJ30" s="14">
        <f>SUM('свод 12 м-цев'!AM74:AM79)</f>
        <v>0</v>
      </c>
      <c r="AK30" s="14">
        <f>SUM('свод 12 м-цев'!AN74:AN79)</f>
        <v>0</v>
      </c>
      <c r="AL30" s="14">
        <f>SUM('свод 12 м-цев'!AO74:AO79)</f>
        <v>0</v>
      </c>
      <c r="AM30" s="14">
        <f>SUM('свод 12 м-цев'!AP74:AP79)</f>
        <v>200</v>
      </c>
      <c r="AN30" s="14">
        <f>SUM('свод 12 м-цев'!AQ74:AQ79)</f>
        <v>1096617.3400000001</v>
      </c>
      <c r="AO30" s="14">
        <f>SUM('свод 12 м-цев'!AR74:AR79)</f>
        <v>200</v>
      </c>
      <c r="AP30" s="14">
        <f>SUM('свод 12 м-цев'!AS74:AS79)</f>
        <v>1096617.3400000001</v>
      </c>
      <c r="AQ30" s="227">
        <f>SUM('свод 12 м-цев'!AT74:AT79)/AM30</f>
        <v>0.39</v>
      </c>
      <c r="AR30" s="227">
        <f>SUM('свод 12 м-цев'!AU74:AU79)/AO30</f>
        <v>0.39</v>
      </c>
      <c r="AS30" s="227">
        <f>SUM('свод 12 м-цев'!AV74:AV79)/AT30</f>
        <v>0.39000000000000007</v>
      </c>
      <c r="AT30" s="14">
        <f>SUM('свод 12 м-цев'!AW74:AW79)</f>
        <v>83</v>
      </c>
      <c r="AU30" s="14">
        <f>SUM('свод 12 м-цев'!AX74:AX79)</f>
        <v>463568.87000000023</v>
      </c>
      <c r="AV30" s="14">
        <f>SUM('свод 12 м-цев'!AY74:AY79)</f>
        <v>3</v>
      </c>
      <c r="AW30" s="14">
        <f>SUM('свод 12 м-цев'!AZ74:AZ79)</f>
        <v>16034.600000000002</v>
      </c>
      <c r="AX30" s="14">
        <f>SUM('свод 12 м-цев'!BA74:BA79)</f>
        <v>-117</v>
      </c>
      <c r="AY30" s="14">
        <f>SUM('свод 12 м-цев'!BB74:BB79)</f>
        <v>-633048.46999999986</v>
      </c>
      <c r="AZ30" s="14">
        <f>SUM('свод 12 м-цев'!BC74:BC79)</f>
        <v>0</v>
      </c>
      <c r="BA30" s="14">
        <f>SUM('свод 12 м-цев'!BD74:BD79)</f>
        <v>0</v>
      </c>
      <c r="BB30" s="14">
        <f>SUM('свод 12 м-цев'!BE74:BE79)</f>
        <v>0</v>
      </c>
      <c r="BC30" s="14">
        <f>SUM('свод 12 м-цев'!BF74:BF79)</f>
        <v>0</v>
      </c>
      <c r="BD30" s="227" t="e">
        <f>SUM('свод 12 м-цев'!BG74:BG79)/AZ30</f>
        <v>#DIV/0!</v>
      </c>
      <c r="BE30" s="227" t="e">
        <f>SUM('свод 12 м-цев'!BH74:BH79)/BB30</f>
        <v>#DIV/0!</v>
      </c>
      <c r="BF30" s="227" t="e">
        <f>SUM('свод 12 м-цев'!BI74:BI79)/BG30</f>
        <v>#DIV/0!</v>
      </c>
      <c r="BG30" s="14">
        <f>SUM('свод 12 м-цев'!BJ74:BJ79)</f>
        <v>0</v>
      </c>
      <c r="BH30" s="14">
        <f>SUM('свод 12 м-цев'!BK74:BK79)</f>
        <v>0</v>
      </c>
      <c r="BI30" s="14">
        <f>SUM('свод 12 м-цев'!BL74:BL79)</f>
        <v>0</v>
      </c>
      <c r="BJ30" s="14">
        <f>SUM('свод 12 м-цев'!BM74:BM79)</f>
        <v>0</v>
      </c>
      <c r="BK30" s="14">
        <f>SUM('свод 12 м-цев'!BN74:BN79)</f>
        <v>0</v>
      </c>
      <c r="BL30" s="14">
        <f>SUM('свод 12 м-цев'!BO74:BO79)</f>
        <v>0</v>
      </c>
      <c r="BM30" s="14">
        <f>SUM('свод 12 м-цев'!BP74:BP79)</f>
        <v>0</v>
      </c>
      <c r="BN30" s="14">
        <f>SUM('свод 12 м-цев'!BQ74:BQ79)</f>
        <v>0</v>
      </c>
      <c r="BO30" s="14">
        <f>SUM('свод 12 м-цев'!BR74:BR79)</f>
        <v>0</v>
      </c>
      <c r="BP30" s="14">
        <f>SUM('свод 12 м-цев'!BS74:BS79)</f>
        <v>0</v>
      </c>
      <c r="BQ30" s="227" t="e">
        <f>SUM('свод 12 м-цев'!BT74:BT79)/BM30</f>
        <v>#DIV/0!</v>
      </c>
      <c r="BR30" s="227" t="e">
        <f>SUM('свод 12 м-цев'!BU74:BU79)/BO30</f>
        <v>#DIV/0!</v>
      </c>
      <c r="BS30" s="227" t="e">
        <f>SUM('свод 12 м-цев'!BV74:BV79)/BT30</f>
        <v>#DIV/0!</v>
      </c>
      <c r="BT30" s="14">
        <f>SUM('свод 12 м-цев'!BW74:BW79)</f>
        <v>0</v>
      </c>
      <c r="BU30" s="14">
        <f>SUM('свод 12 м-цев'!BX74:BX79)</f>
        <v>0</v>
      </c>
      <c r="BV30" s="14">
        <f>SUM('свод 12 м-цев'!BY74:BY79)</f>
        <v>0</v>
      </c>
      <c r="BW30" s="14">
        <f>SUM('свод 12 м-цев'!BZ74:BZ79)</f>
        <v>0</v>
      </c>
      <c r="BX30" s="14">
        <f>SUM('свод 12 м-цев'!CA74:CA79)</f>
        <v>0</v>
      </c>
      <c r="BY30" s="14">
        <f>SUM('свод 12 м-цев'!CB74:CB79)</f>
        <v>0</v>
      </c>
      <c r="BZ30" s="14">
        <f>SUM('свод 12 м-цев'!CC74:CC79)</f>
        <v>45</v>
      </c>
      <c r="CA30" s="14">
        <f>SUM('свод 12 м-цев'!CD74:CD79)</f>
        <v>273805.36456000002</v>
      </c>
      <c r="CB30" s="14">
        <f>SUM('свод 12 м-цев'!CE74:CE79)</f>
        <v>45</v>
      </c>
      <c r="CC30" s="14">
        <f>SUM('свод 12 м-цев'!CF74:CF79)</f>
        <v>273805.36456000002</v>
      </c>
      <c r="CD30" s="227">
        <f>SUM('свод 12 м-цев'!CG74:CG79)/BZ30</f>
        <v>0.40266666666666667</v>
      </c>
      <c r="CE30" s="227">
        <f>SUM('свод 12 м-цев'!CH74:CH79)/CB30</f>
        <v>0.40266666666666667</v>
      </c>
      <c r="CF30" s="227">
        <f>SUM('свод 12 м-цев'!CI74:CI79)/CG30</f>
        <v>0.40932203389830507</v>
      </c>
      <c r="CG30" s="14">
        <f>SUM('свод 12 м-цев'!CJ74:CJ79)</f>
        <v>59</v>
      </c>
      <c r="CH30" s="14">
        <f>SUM('свод 12 м-цев'!CK74:CK79)</f>
        <v>365954.00000000012</v>
      </c>
      <c r="CI30" s="14">
        <f>SUM('свод 12 м-цев'!CL74:CL79)</f>
        <v>0</v>
      </c>
      <c r="CJ30" s="14">
        <f>SUM('свод 12 м-цев'!CM74:CM79)</f>
        <v>0</v>
      </c>
      <c r="CK30" s="14">
        <f>SUM('свод 12 м-цев'!CN74:CN79)</f>
        <v>14</v>
      </c>
      <c r="CL30" s="14">
        <f>SUM('свод 12 м-цев'!CO74:CO79)</f>
        <v>92148.635440000086</v>
      </c>
      <c r="CM30" s="14">
        <f>SUM('свод 12 м-цев'!CP74:CP79)</f>
        <v>0</v>
      </c>
      <c r="CN30" s="14">
        <f>SUM('свод 12 м-цев'!CQ74:CQ79)</f>
        <v>0</v>
      </c>
      <c r="CO30" s="14">
        <f>SUM('свод 12 м-цев'!CR74:CR79)</f>
        <v>0</v>
      </c>
      <c r="CP30" s="14">
        <f>SUM('свод 12 м-цев'!CS74:CS79)</f>
        <v>0</v>
      </c>
      <c r="CQ30" s="227" t="e">
        <f>SUM('свод 12 м-цев'!CT74:CT79)/CM30</f>
        <v>#DIV/0!</v>
      </c>
      <c r="CR30" s="227" t="e">
        <f>SUM('свод 12 м-цев'!CU74:CU79)/CO30</f>
        <v>#DIV/0!</v>
      </c>
      <c r="CS30" s="227" t="e">
        <f>SUM('свод 12 м-цев'!CV74:CV79)/CT30</f>
        <v>#DIV/0!</v>
      </c>
      <c r="CT30" s="14">
        <f>SUM('свод 12 м-цев'!CW74:CW79)</f>
        <v>0</v>
      </c>
      <c r="CU30" s="14">
        <f>SUM('свод 12 м-цев'!CX74:CX79)</f>
        <v>0</v>
      </c>
      <c r="CV30" s="14">
        <f>SUM('свод 12 м-цев'!CY74:CY79)</f>
        <v>0</v>
      </c>
      <c r="CW30" s="14">
        <f>SUM('свод 12 м-цев'!CZ74:CZ79)</f>
        <v>0</v>
      </c>
      <c r="CX30" s="14">
        <f>SUM('свод 12 м-цев'!DA74:DA79)</f>
        <v>0</v>
      </c>
      <c r="CY30" s="14">
        <f>SUM('свод 12 м-цев'!DB74:DB79)</f>
        <v>0</v>
      </c>
      <c r="CZ30" s="14">
        <f>SUM('свод 12 м-цев'!DC74:DC79)</f>
        <v>0</v>
      </c>
      <c r="DA30" s="14">
        <f>SUM('свод 12 м-цев'!DD74:DD79)</f>
        <v>0</v>
      </c>
      <c r="DB30" s="14">
        <f>SUM('свод 12 м-цев'!DE74:DE79)</f>
        <v>0</v>
      </c>
      <c r="DC30" s="14">
        <f>SUM('свод 12 м-цев'!DF74:DF79)</f>
        <v>0</v>
      </c>
      <c r="DD30" s="227" t="e">
        <f>SUM('свод 12 м-цев'!DG74:DG79)/CZ30</f>
        <v>#DIV/0!</v>
      </c>
      <c r="DE30" s="227" t="e">
        <f>SUM('свод 12 м-цев'!DH74:DH79)/DB30</f>
        <v>#DIV/0!</v>
      </c>
      <c r="DF30" s="227" t="e">
        <f>SUM('свод 12 м-цев'!DI74:DI79)/DG30</f>
        <v>#DIV/0!</v>
      </c>
      <c r="DG30" s="14">
        <f>SUM('свод 12 м-цев'!DJ74:DJ79)</f>
        <v>0</v>
      </c>
      <c r="DH30" s="14">
        <f>SUM('свод 12 м-цев'!DK74:DK79)</f>
        <v>0</v>
      </c>
      <c r="DI30" s="14">
        <f>SUM('свод 12 м-цев'!DL74:DL79)</f>
        <v>0</v>
      </c>
      <c r="DJ30" s="14">
        <f>SUM('свод 12 м-цев'!DM74:DM79)</f>
        <v>0</v>
      </c>
      <c r="DK30" s="14">
        <f>SUM('свод 12 м-цев'!DN74:DN79)</f>
        <v>0</v>
      </c>
      <c r="DL30" s="14">
        <f>SUM('свод 12 м-цев'!DO74:DO79)</f>
        <v>0</v>
      </c>
      <c r="DM30" s="172">
        <f t="shared" si="6"/>
        <v>245</v>
      </c>
      <c r="DN30" s="172">
        <f t="shared" si="7"/>
        <v>1370422.70456</v>
      </c>
      <c r="DO30" s="172">
        <f t="shared" si="8"/>
        <v>245</v>
      </c>
      <c r="DP30" s="172">
        <f t="shared" si="9"/>
        <v>1370422.70456</v>
      </c>
      <c r="DQ30" s="227">
        <f>SUM('свод 12 м-цев'!DT74:DT79)/DM30</f>
        <v>0.39232653061224487</v>
      </c>
      <c r="DR30" s="227">
        <f>SUM('свод 12 м-цев'!DU74:DU79)/DO30</f>
        <v>0.39232653061224487</v>
      </c>
      <c r="DS30" s="227">
        <f>SUM('свод 12 м-цев'!DV74:DV79)/DT30</f>
        <v>0.39802816901408455</v>
      </c>
      <c r="DT30" s="172">
        <f t="shared" si="10"/>
        <v>142</v>
      </c>
      <c r="DU30" s="172">
        <f t="shared" si="11"/>
        <v>829522.87000000034</v>
      </c>
      <c r="DV30" s="172">
        <f t="shared" si="12"/>
        <v>3</v>
      </c>
      <c r="DW30" s="172">
        <f t="shared" si="13"/>
        <v>16034.600000000002</v>
      </c>
      <c r="DX30" s="172">
        <f t="shared" si="14"/>
        <v>-103</v>
      </c>
      <c r="DY30" s="172">
        <f t="shared" si="15"/>
        <v>-540899.83455999964</v>
      </c>
      <c r="DZ30" s="14">
        <f>SUM('свод 12 м-цев'!EC74:EC79)</f>
        <v>0</v>
      </c>
      <c r="EA30" s="14">
        <f>SUM('свод 12 м-цев'!ED74:ED79)</f>
        <v>0</v>
      </c>
      <c r="EB30" s="14">
        <f>SUM('свод 12 м-цев'!EE74:EE79)</f>
        <v>0</v>
      </c>
      <c r="EC30" s="14">
        <f>SUM('свод 12 м-цев'!EF74:EF79)</f>
        <v>0</v>
      </c>
      <c r="ED30" s="227" t="e">
        <f>SUM('свод 12 м-цев'!EG74:EG79)/DZ30</f>
        <v>#DIV/0!</v>
      </c>
      <c r="EE30" s="227" t="e">
        <f>SUM('свод 12 м-цев'!EH74:EH79)/EB30</f>
        <v>#DIV/0!</v>
      </c>
      <c r="EF30" s="227" t="e">
        <f>SUM('свод 12 м-цев'!EI74:EI79)/EG30</f>
        <v>#DIV/0!</v>
      </c>
      <c r="EG30" s="14">
        <f>SUM('свод 12 м-цев'!EJ74:EJ79)</f>
        <v>0</v>
      </c>
      <c r="EH30" s="14">
        <f>SUM('свод 12 м-цев'!EK74:EK79)</f>
        <v>0</v>
      </c>
      <c r="EI30" s="14">
        <f>SUM('свод 12 м-цев'!EL74:EL79)</f>
        <v>0</v>
      </c>
      <c r="EJ30" s="14">
        <f>SUM('свод 12 м-цев'!EM74:EM79)</f>
        <v>0</v>
      </c>
      <c r="EK30" s="14">
        <f>SUM('свод 12 м-цев'!EN74:EN79)</f>
        <v>0</v>
      </c>
      <c r="EL30" s="14">
        <f>SUM('свод 12 м-цев'!EO74:EO79)</f>
        <v>0</v>
      </c>
      <c r="EM30" s="14">
        <f>SUM('свод 12 м-цев'!EP74:EP79)</f>
        <v>0</v>
      </c>
      <c r="EN30" s="14">
        <f>SUM('свод 12 м-цев'!EQ74:EQ79)</f>
        <v>0</v>
      </c>
      <c r="EO30" s="14">
        <f>SUM('свод 12 м-цев'!ER74:ER79)</f>
        <v>0</v>
      </c>
      <c r="EP30" s="14">
        <f>SUM('свод 12 м-цев'!ES74:ES79)</f>
        <v>0</v>
      </c>
      <c r="EQ30" s="227" t="e">
        <f>SUM('свод 12 м-цев'!ET74:ET79)/EM30</f>
        <v>#DIV/0!</v>
      </c>
      <c r="ER30" s="227" t="e">
        <f>SUM('свод 12 м-цев'!EU74:EU79)/EO30</f>
        <v>#DIV/0!</v>
      </c>
      <c r="ES30" s="227">
        <f>SUM('свод 12 м-цев'!EV74:EV79)/ET30</f>
        <v>0.39</v>
      </c>
      <c r="ET30" s="14">
        <f>SUM('свод 12 м-цев'!EW74:EW79)</f>
        <v>1</v>
      </c>
      <c r="EU30" s="14">
        <f>SUM('свод 12 м-цев'!EX74:EX79)</f>
        <v>5305.05</v>
      </c>
      <c r="EV30" s="14">
        <f>SUM('свод 12 м-цев'!EY74:EY79)</f>
        <v>0</v>
      </c>
      <c r="EW30" s="14">
        <f>SUM('свод 12 м-цев'!EZ74:EZ79)</f>
        <v>0</v>
      </c>
      <c r="EX30" s="14">
        <f>SUM('свод 12 м-цев'!FA74:FA79)</f>
        <v>1</v>
      </c>
      <c r="EY30" s="14">
        <f>SUM('свод 12 м-цев'!FB74:FB79)</f>
        <v>5305.05</v>
      </c>
      <c r="EZ30" s="14">
        <f>SUM('свод 12 м-цев'!FC74:FC79)</f>
        <v>0</v>
      </c>
      <c r="FA30" s="14">
        <f>SUM('свод 12 м-цев'!FD74:FD79)</f>
        <v>0</v>
      </c>
      <c r="FB30" s="14">
        <f>SUM('свод 12 м-цев'!FE74:FE79)</f>
        <v>0</v>
      </c>
      <c r="FC30" s="14">
        <f>SUM('свод 12 м-цев'!FF74:FF79)</f>
        <v>0</v>
      </c>
      <c r="FD30" s="227" t="e">
        <f>SUM('свод 12 м-цев'!FG74:FG79)/EZ30</f>
        <v>#DIV/0!</v>
      </c>
      <c r="FE30" s="227" t="e">
        <f>SUM('свод 12 м-цев'!FH74:FH79)/FB30</f>
        <v>#DIV/0!</v>
      </c>
      <c r="FF30" s="227" t="e">
        <f>SUM('свод 12 м-цев'!FI74:FI79)/FG30</f>
        <v>#DIV/0!</v>
      </c>
      <c r="FG30" s="14">
        <f>SUM('свод 12 м-цев'!FJ74:FJ79)</f>
        <v>0</v>
      </c>
      <c r="FH30" s="14">
        <f>SUM('свод 12 м-цев'!FK74:FK79)</f>
        <v>0</v>
      </c>
      <c r="FI30" s="14">
        <f>SUM('свод 12 м-цев'!FL74:FL79)</f>
        <v>0</v>
      </c>
      <c r="FJ30" s="14">
        <f>SUM('свод 12 м-цев'!FM74:FM79)</f>
        <v>0</v>
      </c>
      <c r="FK30" s="14">
        <f>SUM('свод 12 м-цев'!FN74:FN79)</f>
        <v>0</v>
      </c>
      <c r="FL30" s="14">
        <f>SUM('свод 12 м-цев'!FO74:FO79)</f>
        <v>0</v>
      </c>
      <c r="FM30" s="14">
        <f>SUM('свод 12 м-цев'!FP74:FP79)</f>
        <v>0</v>
      </c>
      <c r="FN30" s="14">
        <f>SUM('свод 12 м-цев'!FQ74:FQ79)</f>
        <v>0</v>
      </c>
      <c r="FO30" s="14">
        <f>SUM('свод 12 м-цев'!FR74:FR79)</f>
        <v>0</v>
      </c>
      <c r="FP30" s="14">
        <f>SUM('свод 12 м-цев'!FS74:FS79)</f>
        <v>0</v>
      </c>
      <c r="FQ30" s="227" t="e">
        <f>SUM('свод 12 м-цев'!FT74:FT79)/FM30</f>
        <v>#DIV/0!</v>
      </c>
      <c r="FR30" s="227" t="e">
        <f>SUM('свод 12 м-цев'!FU74:FU79)/FO30</f>
        <v>#DIV/0!</v>
      </c>
      <c r="FS30" s="227" t="e">
        <f>SUM('свод 12 м-цев'!FV74:FV79)/FT30</f>
        <v>#DIV/0!</v>
      </c>
      <c r="FT30" s="14">
        <f>SUM('свод 12 м-цев'!FW74:FW79)</f>
        <v>0</v>
      </c>
      <c r="FU30" s="14">
        <f>SUM('свод 12 м-цев'!FX74:FX79)</f>
        <v>0</v>
      </c>
      <c r="FV30" s="14">
        <f>SUM('свод 12 м-цев'!FY74:FY79)</f>
        <v>0</v>
      </c>
      <c r="FW30" s="14">
        <f>SUM('свод 12 м-цев'!FZ74:FZ79)</f>
        <v>0</v>
      </c>
      <c r="FX30" s="14">
        <f>SUM('свод 12 м-цев'!GA74:GA79)</f>
        <v>0</v>
      </c>
      <c r="FY30" s="14">
        <f>SUM('свод 12 м-цев'!GB74:GB79)</f>
        <v>0</v>
      </c>
      <c r="FZ30" s="14">
        <f>SUM('свод 12 м-цев'!GC74:GC79)</f>
        <v>0</v>
      </c>
      <c r="GA30" s="14">
        <f>SUM('свод 12 м-цев'!GD74:GD79)</f>
        <v>0</v>
      </c>
      <c r="GB30" s="14">
        <f>SUM('свод 12 м-цев'!GE74:GE79)</f>
        <v>0</v>
      </c>
      <c r="GC30" s="14">
        <f>SUM('свод 12 м-цев'!GF74:GF79)</f>
        <v>0</v>
      </c>
      <c r="GD30" s="227" t="e">
        <f>SUM('свод 12 м-цев'!GG74:GG79)/FZ30</f>
        <v>#DIV/0!</v>
      </c>
      <c r="GE30" s="227" t="e">
        <f>SUM('свод 12 м-цев'!GH74:GH79)/GB30</f>
        <v>#DIV/0!</v>
      </c>
      <c r="GF30" s="227" t="e">
        <f>SUM('свод 12 м-цев'!GI74:GI79)/GG30</f>
        <v>#DIV/0!</v>
      </c>
      <c r="GG30" s="14">
        <f>SUM('свод 12 м-цев'!GJ74:GJ79)</f>
        <v>0</v>
      </c>
      <c r="GH30" s="14">
        <f>SUM('свод 12 м-цев'!GK74:GK79)</f>
        <v>0</v>
      </c>
      <c r="GI30" s="14">
        <f>SUM('свод 12 м-цев'!GL74:GL79)</f>
        <v>0</v>
      </c>
      <c r="GJ30" s="14">
        <f>SUM('свод 12 м-цев'!GM74:GM79)</f>
        <v>0</v>
      </c>
      <c r="GK30" s="14">
        <f>SUM('свод 12 м-цев'!GN74:GN79)</f>
        <v>0</v>
      </c>
      <c r="GL30" s="14">
        <f>SUM('свод 12 м-цев'!GO74:GO79)</f>
        <v>0</v>
      </c>
      <c r="GM30" s="14">
        <f>SUM('свод 12 м-цев'!GP74:GP79)</f>
        <v>0</v>
      </c>
      <c r="GN30" s="14">
        <f>SUM('свод 12 м-цев'!GQ74:GQ79)</f>
        <v>0</v>
      </c>
      <c r="GO30" s="14">
        <f>SUM('свод 12 м-цев'!GR74:GR79)</f>
        <v>0</v>
      </c>
      <c r="GP30" s="14">
        <f>SUM('свод 12 м-цев'!GS74:GS79)</f>
        <v>0</v>
      </c>
      <c r="GQ30" s="227" t="e">
        <f>SUM('свод 12 м-цев'!GT74:GT79)/GM30</f>
        <v>#DIV/0!</v>
      </c>
      <c r="GR30" s="227" t="e">
        <f>SUM('свод 12 м-цев'!GU74:GU79)/GO30</f>
        <v>#DIV/0!</v>
      </c>
      <c r="GS30" s="227" t="e">
        <f>SUM('свод 12 м-цев'!GV74:GV79)/GT30</f>
        <v>#DIV/0!</v>
      </c>
      <c r="GT30" s="14">
        <f>SUM('свод 12 м-цев'!GW74:GW79)</f>
        <v>0</v>
      </c>
      <c r="GU30" s="14">
        <f>SUM('свод 12 м-цев'!GX74:GX79)</f>
        <v>0</v>
      </c>
      <c r="GV30" s="14">
        <f>SUM('свод 12 м-цев'!GY74:GY79)</f>
        <v>0</v>
      </c>
      <c r="GW30" s="14">
        <f>SUM('свод 12 м-цев'!GZ74:GZ79)</f>
        <v>0</v>
      </c>
      <c r="GX30" s="14">
        <f>SUM('свод 12 м-цев'!HA74:HA79)</f>
        <v>0</v>
      </c>
      <c r="GY30" s="14">
        <f>SUM('свод 12 м-цев'!HB74:HB79)</f>
        <v>0</v>
      </c>
      <c r="GZ30" s="14">
        <f>SUM('свод 12 м-цев'!HP74:HP79)</f>
        <v>0</v>
      </c>
      <c r="HA30" s="14">
        <f>SUM('свод 12 м-цев'!HQ74:HQ79)</f>
        <v>0</v>
      </c>
      <c r="HB30" s="14">
        <f>SUM('свод 12 м-цев'!HR74:HR79)</f>
        <v>0</v>
      </c>
      <c r="HC30" s="14">
        <f>SUM('свод 12 м-цев'!HS74:HS79)</f>
        <v>0</v>
      </c>
      <c r="HD30" s="227" t="e">
        <f>SUM('свод 12 м-цев'!HT74:HT79)/GZ30</f>
        <v>#DIV/0!</v>
      </c>
      <c r="HE30" s="227" t="e">
        <f>SUM('свод 12 м-цев'!HU74:HU79)/HB30</f>
        <v>#DIV/0!</v>
      </c>
      <c r="HF30" s="227" t="e">
        <f>SUM('свод 12 м-цев'!HV74:HV79)/HG30</f>
        <v>#DIV/0!</v>
      </c>
      <c r="HG30" s="14">
        <f>SUM('свод 12 м-цев'!HW74:HW79)</f>
        <v>0</v>
      </c>
      <c r="HH30" s="14">
        <f>SUM('свод 12 м-цев'!HX74:HX79)</f>
        <v>0</v>
      </c>
      <c r="HI30" s="14">
        <f>SUM('свод 12 м-цев'!HY74:HY79)</f>
        <v>0</v>
      </c>
      <c r="HJ30" s="14">
        <f>SUM('свод 12 м-цев'!HZ74:HZ79)</f>
        <v>0</v>
      </c>
      <c r="HK30" s="14">
        <f>SUM('свод 12 м-цев'!IA74:IA79)</f>
        <v>0</v>
      </c>
      <c r="HL30" s="14">
        <f>SUM('свод 12 м-цев'!IB74:IB79)</f>
        <v>0</v>
      </c>
      <c r="HM30" s="14">
        <f>SUM('свод 12 м-цев'!IC74:IC79)</f>
        <v>0</v>
      </c>
      <c r="HN30" s="14">
        <f>SUM('свод 12 м-цев'!ID74:ID79)</f>
        <v>0</v>
      </c>
      <c r="HO30" s="14">
        <f>SUM('свод 12 м-цев'!IE74:IE79)</f>
        <v>0</v>
      </c>
      <c r="HP30" s="14">
        <f>SUM('свод 12 м-цев'!IF74:IF79)</f>
        <v>0</v>
      </c>
      <c r="HQ30" s="227" t="e">
        <f>SUM('свод 12 м-цев'!IG74:IG79)/HM30</f>
        <v>#DIV/0!</v>
      </c>
      <c r="HR30" s="227" t="e">
        <f>SUM('свод 12 м-цев'!IH74:IH79)/HO30</f>
        <v>#DIV/0!</v>
      </c>
      <c r="HS30" s="227" t="e">
        <f>SUM('свод 12 м-цев'!II74:II79)/HT30</f>
        <v>#DIV/0!</v>
      </c>
      <c r="HT30" s="14">
        <f>SUM('свод 12 м-цев'!IJ74:IJ79)</f>
        <v>0</v>
      </c>
      <c r="HU30" s="14">
        <f>SUM('свод 12 м-цев'!IK74:IK79)</f>
        <v>0</v>
      </c>
      <c r="HV30" s="14">
        <f>SUM('свод 12 м-цев'!IL74:IL79)</f>
        <v>0</v>
      </c>
      <c r="HW30" s="14">
        <f>SUM('свод 12 м-цев'!IM74:IM79)</f>
        <v>0</v>
      </c>
      <c r="HX30" s="14">
        <f>SUM('свод 12 м-цев'!IN74:IN79)</f>
        <v>0</v>
      </c>
      <c r="HY30" s="14">
        <f>SUM('свод 12 м-цев'!IO74:IO79)</f>
        <v>0</v>
      </c>
      <c r="HZ30" s="14">
        <f>SUM('свод 12 м-цев'!IP74:IP79)</f>
        <v>0</v>
      </c>
      <c r="IA30" s="14">
        <f>SUM('свод 12 м-цев'!IQ74:IQ79)</f>
        <v>0</v>
      </c>
      <c r="IB30" s="14">
        <f>SUM('свод 12 м-цев'!IR74:IR79)</f>
        <v>0</v>
      </c>
      <c r="IC30" s="14">
        <f>SUM('свод 12 м-цев'!IS74:IS79)</f>
        <v>0</v>
      </c>
      <c r="ID30" s="227" t="e">
        <f>SUM('свод 12 м-цев'!IT74:IT79)/HZ30</f>
        <v>#DIV/0!</v>
      </c>
      <c r="IE30" s="227" t="e">
        <f>SUM('свод 12 м-цев'!IU74:IU79)/IB30</f>
        <v>#DIV/0!</v>
      </c>
      <c r="IF30" s="227" t="e">
        <f>SUM('свод 12 м-цев'!IV74:IV79)/IG30</f>
        <v>#DIV/0!</v>
      </c>
      <c r="IG30" s="14">
        <f>SUM('свод 12 м-цев'!IW74:IW79)</f>
        <v>0</v>
      </c>
      <c r="IH30" s="14">
        <f>SUM('свод 12 м-цев'!IX74:IX79)</f>
        <v>0</v>
      </c>
      <c r="II30" s="14">
        <f>SUM('свод 12 м-цев'!IY74:IY79)</f>
        <v>0</v>
      </c>
      <c r="IJ30" s="14">
        <f>SUM('свод 12 м-цев'!IZ74:IZ79)</f>
        <v>0</v>
      </c>
      <c r="IK30" s="14">
        <f>SUM('свод 12 м-цев'!JA74:JA79)</f>
        <v>0</v>
      </c>
      <c r="IL30" s="14">
        <f>SUM('свод 12 м-цев'!JB74:JB79)</f>
        <v>0</v>
      </c>
      <c r="IM30" s="14">
        <f>SUM('свод 12 м-цев'!JC74:JC79)</f>
        <v>0</v>
      </c>
      <c r="IN30" s="14">
        <f>SUM('свод 12 м-цев'!JD74:JD79)</f>
        <v>0</v>
      </c>
      <c r="IO30" s="14">
        <f>SUM('свод 12 м-цев'!JE74:JE79)</f>
        <v>0</v>
      </c>
      <c r="IP30" s="14">
        <f>SUM('свод 12 м-цев'!JF74:JF79)</f>
        <v>0</v>
      </c>
      <c r="IQ30" s="227" t="e">
        <f>SUM('свод 12 м-цев'!JG74:JG79)/IM30</f>
        <v>#DIV/0!</v>
      </c>
      <c r="IR30" s="227" t="e">
        <f>SUM('свод 12 м-цев'!JH74:JH79)/IO30</f>
        <v>#DIV/0!</v>
      </c>
      <c r="IS30" s="227" t="e">
        <f>SUM('свод 12 м-цев'!JI74:JI79)/IT30</f>
        <v>#DIV/0!</v>
      </c>
      <c r="IT30" s="14">
        <f>SUM('свод 12 м-цев'!JJ74:JJ79)</f>
        <v>0</v>
      </c>
      <c r="IU30" s="14">
        <f>SUM('свод 12 м-цев'!JK74:JK79)</f>
        <v>0</v>
      </c>
      <c r="IV30" s="14">
        <f>SUM('свод 12 м-цев'!JL74:JL79)</f>
        <v>0</v>
      </c>
      <c r="IW30" s="14">
        <f>SUM('свод 12 м-цев'!JM74:JM79)</f>
        <v>0</v>
      </c>
      <c r="IX30" s="14">
        <f>SUM('свод 12 м-цев'!JN74:JN79)</f>
        <v>0</v>
      </c>
      <c r="IY30" s="14">
        <f>SUM('свод 12 м-цев'!JO74:JO79)</f>
        <v>0</v>
      </c>
      <c r="IZ30" s="14">
        <f>SUM('свод 12 м-цев'!HC74:HC79)</f>
        <v>140</v>
      </c>
      <c r="JA30" s="14">
        <f>SUM('свод 12 м-цев'!HD74:HD79)</f>
        <v>974375.11516800011</v>
      </c>
      <c r="JB30" s="14">
        <f>SUM('свод 12 м-цев'!HE74:HE79)</f>
        <v>140</v>
      </c>
      <c r="JC30" s="14">
        <f>SUM('свод 12 м-цев'!HF74:HF79)</f>
        <v>974375.11516800011</v>
      </c>
      <c r="JD30" s="227">
        <f>SUM('свод 12 м-цев'!HG74:HG79)/IZ30</f>
        <v>0.41542857142857142</v>
      </c>
      <c r="JE30" s="227">
        <f>SUM('свод 12 м-цев'!HH74:HH79)/JB30</f>
        <v>0.41542857142857142</v>
      </c>
      <c r="JF30" s="227">
        <f>SUM('свод 12 м-цев'!HI74:HI79)/JG30</f>
        <v>0.39</v>
      </c>
      <c r="JG30" s="14">
        <f>SUM('свод 12 м-цев'!HJ74:HJ79)</f>
        <v>136</v>
      </c>
      <c r="JH30" s="14">
        <f>SUM('свод 12 м-цев'!HK74:HK79)</f>
        <v>885258.04</v>
      </c>
      <c r="JI30" s="14">
        <f>SUM('свод 12 м-цев'!HL74:HL79)</f>
        <v>1</v>
      </c>
      <c r="JJ30" s="14">
        <f>SUM('свод 12 м-цев'!HM74:HM79)</f>
        <v>6701.83</v>
      </c>
      <c r="JK30" s="14">
        <f>SUM('свод 12 м-цев'!HN74:HN79)</f>
        <v>-4</v>
      </c>
      <c r="JL30" s="14">
        <f>SUM('свод 12 м-цев'!HO74:HO79)</f>
        <v>-89117.075168000127</v>
      </c>
      <c r="JM30" s="14">
        <f>SUM('свод 12 м-цев'!JP74:JP79)</f>
        <v>136</v>
      </c>
      <c r="JN30" s="14">
        <f>SUM('свод 12 м-цев'!JQ74:JQ79)</f>
        <v>1743463.3752899999</v>
      </c>
      <c r="JO30" s="14">
        <f>SUM('свод 12 м-цев'!JR74:JR79)</f>
        <v>136</v>
      </c>
      <c r="JP30" s="14">
        <f>SUM('свод 12 м-цев'!JS74:JS79)</f>
        <v>1743463.3752899999</v>
      </c>
      <c r="JQ30" s="227">
        <f>SUM('свод 12 м-цев'!JT74:JT79)/JM30</f>
        <v>0.78330882352941178</v>
      </c>
      <c r="JR30" s="227">
        <f>SUM('свод 12 м-цев'!JU74:JU79)/JO30</f>
        <v>0.78330882352941178</v>
      </c>
      <c r="JS30" s="227">
        <f>SUM('свод 12 м-цев'!JV74:JV79)/JT30</f>
        <v>0.49079268292682926</v>
      </c>
      <c r="JT30" s="14">
        <f>SUM('свод 12 м-цев'!JW74:JW79)</f>
        <v>164</v>
      </c>
      <c r="JU30" s="14">
        <f>SUM('свод 12 м-цев'!JX74:JX79)</f>
        <v>1309058.27</v>
      </c>
      <c r="JV30" s="14">
        <f>SUM('свод 12 м-цев'!JY74:JY79)</f>
        <v>1</v>
      </c>
      <c r="JW30" s="14">
        <f>SUM('свод 12 м-цев'!JZ74:JZ79)</f>
        <v>6635.47</v>
      </c>
      <c r="JX30" s="14">
        <f>SUM('свод 12 м-цев'!KA74:KA79)</f>
        <v>28</v>
      </c>
      <c r="JY30" s="14">
        <f>SUM('свод 12 м-цев'!KB74:KB79)</f>
        <v>-434405.10528999974</v>
      </c>
      <c r="JZ30" s="14">
        <f>SUM('свод 12 м-цев'!KC74:KC79)</f>
        <v>0</v>
      </c>
      <c r="KA30" s="14">
        <f>SUM('свод 12 м-цев'!KD74:KD79)</f>
        <v>0</v>
      </c>
      <c r="KB30" s="14">
        <f>SUM('свод 12 м-цев'!KE74:KE79)</f>
        <v>0</v>
      </c>
      <c r="KC30" s="14">
        <f>SUM('свод 12 м-цев'!KF74:KF79)</f>
        <v>0</v>
      </c>
      <c r="KD30" s="227" t="e">
        <f>SUM('свод 12 м-цев'!KG74:KG79)/JZ30</f>
        <v>#DIV/0!</v>
      </c>
      <c r="KE30" s="227" t="e">
        <f>SUM('свод 12 м-цев'!KH74:KH79)/KB30</f>
        <v>#DIV/0!</v>
      </c>
      <c r="KF30" s="227" t="e">
        <f>SUM('свод 12 м-цев'!KI74:KI79)/KG30</f>
        <v>#DIV/0!</v>
      </c>
      <c r="KG30" s="14">
        <f>SUM('свод 12 м-цев'!KJ74:KJ79)</f>
        <v>0</v>
      </c>
      <c r="KH30" s="14">
        <f>SUM('свод 12 м-цев'!KK74:KK79)</f>
        <v>0</v>
      </c>
      <c r="KI30" s="14">
        <f>SUM('свод 12 м-цев'!KL74:KL79)</f>
        <v>0</v>
      </c>
      <c r="KJ30" s="14">
        <f>SUM('свод 12 м-цев'!KM74:KM79)</f>
        <v>0</v>
      </c>
      <c r="KK30" s="14">
        <f>SUM('свод 12 м-цев'!KN74:KN79)</f>
        <v>0</v>
      </c>
      <c r="KL30" s="14">
        <f>SUM('свод 12 м-цев'!KO74:KO79)</f>
        <v>0</v>
      </c>
      <c r="KM30" s="14">
        <f>SUM('свод 12 м-цев'!KP74:KP79)</f>
        <v>276</v>
      </c>
      <c r="KN30" s="14">
        <f>SUM('свод 12 м-цев'!KQ74:KQ79)</f>
        <v>2717838.490458</v>
      </c>
      <c r="KO30" s="14">
        <f>SUM('свод 12 м-цев'!KR74:KR79)</f>
        <v>276</v>
      </c>
      <c r="KP30" s="14">
        <f>SUM('свод 12 м-цев'!KS74:KS79)</f>
        <v>2717838.4904580005</v>
      </c>
      <c r="KQ30" s="227">
        <f>SUM('свод 12 м-цев'!KT74:KT79)/KM30</f>
        <v>0.59670289855072467</v>
      </c>
      <c r="KR30" s="227">
        <f>SUM('свод 12 м-цев'!KU74:KU79)/KO30</f>
        <v>0.59670289855072467</v>
      </c>
      <c r="KS30" s="227">
        <f>SUM('свод 12 м-цев'!KV74:KV79)/KT30</f>
        <v>0.44491694352159467</v>
      </c>
      <c r="KT30" s="14">
        <f>SUM('свод 12 м-цев'!KW74:KW79)</f>
        <v>301</v>
      </c>
      <c r="KU30" s="14">
        <f>SUM('свод 12 м-цев'!KX74:KX79)</f>
        <v>2199621.3600000003</v>
      </c>
      <c r="KV30" s="14">
        <f>SUM('свод 12 м-цев'!KY74:KY79)</f>
        <v>2</v>
      </c>
      <c r="KW30" s="14">
        <f>SUM('свод 12 м-цев'!KZ74:KZ79)</f>
        <v>13337.3</v>
      </c>
      <c r="KX30" s="14">
        <f>SUM('свод 12 м-цев'!LA74:LA79)</f>
        <v>25</v>
      </c>
      <c r="KY30" s="14">
        <f>SUM('свод 12 м-цев'!LB74:LB79)</f>
        <v>-518217.13045799971</v>
      </c>
      <c r="KZ30" s="14">
        <f>SUM('свод 12 м-цев'!LC74:LC79)</f>
        <v>0</v>
      </c>
      <c r="LA30" s="14">
        <f>SUM('свод 12 м-цев'!LD74:LD79)</f>
        <v>0</v>
      </c>
      <c r="LB30" s="14">
        <f>SUM('свод 12 м-цев'!LE74:LE79)</f>
        <v>0</v>
      </c>
      <c r="LC30" s="14">
        <f>SUM('свод 12 м-цев'!LF74:LF79)</f>
        <v>0</v>
      </c>
      <c r="LD30" s="227" t="e">
        <f>SUM('свод 12 м-цев'!LG74:LG79)/KZ30</f>
        <v>#DIV/0!</v>
      </c>
      <c r="LE30" s="227" t="e">
        <f>SUM('свод 12 м-цев'!LH74:LH79)/LB30</f>
        <v>#DIV/0!</v>
      </c>
      <c r="LF30" s="227" t="e">
        <f>SUM('свод 12 м-цев'!LI74:LI79)/LG30</f>
        <v>#DIV/0!</v>
      </c>
      <c r="LG30" s="14">
        <f>SUM('свод 12 м-цев'!LJ74:LJ79)</f>
        <v>0</v>
      </c>
      <c r="LH30" s="14">
        <f>SUM('свод 12 м-цев'!LK74:LK79)</f>
        <v>0</v>
      </c>
      <c r="LI30" s="14">
        <f>SUM('свод 12 м-цев'!LL74:LL79)</f>
        <v>0</v>
      </c>
      <c r="LJ30" s="14">
        <f>SUM('свод 12 м-цев'!LM74:LM79)</f>
        <v>0</v>
      </c>
      <c r="LK30" s="14">
        <f>SUM('свод 12 м-цев'!LN74:LN79)</f>
        <v>0</v>
      </c>
      <c r="LL30" s="14">
        <f>SUM('свод 12 м-цев'!LO74:LO79)</f>
        <v>0</v>
      </c>
      <c r="LM30" s="14">
        <f>SUM('свод 12 м-цев'!LP74:LP79)</f>
        <v>0</v>
      </c>
      <c r="LN30" s="14">
        <f>SUM('свод 12 м-цев'!LQ74:LQ79)</f>
        <v>0</v>
      </c>
      <c r="LO30" s="14">
        <f>SUM('свод 12 м-цев'!LR74:LR79)</f>
        <v>0</v>
      </c>
      <c r="LP30" s="14">
        <f>SUM('свод 12 м-цев'!LS74:LS79)</f>
        <v>0</v>
      </c>
      <c r="LQ30" s="227" t="e">
        <f>SUM('свод 12 м-цев'!LT74:LT79)/LM30</f>
        <v>#DIV/0!</v>
      </c>
      <c r="LR30" s="227" t="e">
        <f>SUM('свод 12 м-цев'!LU74:LU79)/LO30</f>
        <v>#DIV/0!</v>
      </c>
      <c r="LS30" s="227" t="e">
        <f>SUM('свод 12 м-цев'!LV74:LV79)/LT30</f>
        <v>#DIV/0!</v>
      </c>
      <c r="LT30" s="14">
        <f>SUM('свод 12 м-цев'!LW74:LW79)</f>
        <v>0</v>
      </c>
      <c r="LU30" s="14">
        <f>SUM('свод 12 м-цев'!LX74:LX79)</f>
        <v>0</v>
      </c>
      <c r="LV30" s="14">
        <f>SUM('свод 12 м-цев'!LY74:LY79)</f>
        <v>0</v>
      </c>
      <c r="LW30" s="14">
        <f>SUM('свод 12 м-цев'!LZ74:LZ79)</f>
        <v>0</v>
      </c>
      <c r="LX30" s="14">
        <f>SUM('свод 12 м-цев'!MA74:MA79)</f>
        <v>0</v>
      </c>
      <c r="LY30" s="14">
        <f>SUM('свод 12 м-цев'!MB74:MB79)</f>
        <v>0</v>
      </c>
      <c r="LZ30" s="14">
        <f>SUM('свод 12 м-цев'!MC74:MC79)</f>
        <v>0</v>
      </c>
      <c r="MA30" s="14">
        <f>SUM('свод 12 м-цев'!MD74:MD79)</f>
        <v>0</v>
      </c>
      <c r="MB30" s="14">
        <f>SUM('свод 12 м-цев'!ME74:ME79)</f>
        <v>0</v>
      </c>
      <c r="MC30" s="14">
        <f>SUM('свод 12 м-цев'!MF74:MF79)</f>
        <v>0</v>
      </c>
      <c r="MD30" s="227" t="e">
        <f>SUM('свод 12 м-цев'!MG74:MG79)/LZ30</f>
        <v>#DIV/0!</v>
      </c>
      <c r="ME30" s="227" t="e">
        <f>SUM('свод 12 м-цев'!MH74:MH79)/MB30</f>
        <v>#DIV/0!</v>
      </c>
      <c r="MF30" s="227" t="e">
        <f>SUM('свод 12 м-цев'!MI74:MI79)/MG30</f>
        <v>#DIV/0!</v>
      </c>
      <c r="MG30" s="14">
        <f>SUM('свод 12 м-цев'!MJ74:MJ79)</f>
        <v>0</v>
      </c>
      <c r="MH30" s="14">
        <f>SUM('свод 12 м-цев'!MK74:MK79)</f>
        <v>0</v>
      </c>
      <c r="MI30" s="14">
        <f>SUM('свод 12 м-цев'!ML74:ML79)</f>
        <v>0</v>
      </c>
      <c r="MJ30" s="14">
        <f>SUM('свод 12 м-цев'!MM74:MM79)</f>
        <v>0</v>
      </c>
      <c r="MK30" s="14">
        <f>SUM('свод 12 м-цев'!MN74:MN79)</f>
        <v>0</v>
      </c>
      <c r="ML30" s="14">
        <f>SUM('свод 12 м-цев'!MO74:MO79)</f>
        <v>0</v>
      </c>
      <c r="MM30" s="14">
        <f>SUM('свод 12 м-цев'!MP74:MP79)</f>
        <v>0</v>
      </c>
      <c r="MN30" s="14">
        <f>SUM('свод 12 м-цев'!MQ74:MQ79)</f>
        <v>0</v>
      </c>
      <c r="MO30" s="14">
        <f>SUM('свод 12 м-цев'!MR74:MR79)</f>
        <v>0</v>
      </c>
      <c r="MP30" s="14">
        <f>SUM('свод 12 м-цев'!MS74:MS79)</f>
        <v>0</v>
      </c>
      <c r="MQ30" s="227" t="e">
        <f>SUM('свод 12 м-цев'!MT74:MT79)/MM30</f>
        <v>#DIV/0!</v>
      </c>
      <c r="MR30" s="227" t="e">
        <f>SUM('свод 12 м-цев'!MU74:MU79)/MO30</f>
        <v>#DIV/0!</v>
      </c>
      <c r="MS30" s="227" t="e">
        <f>SUM('свод 12 м-цев'!MV74:MV79)/MT30</f>
        <v>#DIV/0!</v>
      </c>
      <c r="MT30" s="14">
        <f>SUM('свод 12 м-цев'!MW74:MW79)</f>
        <v>0</v>
      </c>
      <c r="MU30" s="14">
        <f>SUM('свод 12 м-цев'!MX74:MX79)</f>
        <v>0</v>
      </c>
      <c r="MV30" s="14">
        <f>SUM('свод 12 м-цев'!MY74:MY79)</f>
        <v>0</v>
      </c>
      <c r="MW30" s="14">
        <f>SUM('свод 12 м-цев'!MZ74:MZ79)</f>
        <v>0</v>
      </c>
      <c r="MX30" s="14">
        <f>SUM('свод 12 м-цев'!NA74:NA79)</f>
        <v>0</v>
      </c>
      <c r="MY30" s="14">
        <f>SUM('свод 12 м-цев'!NB74:NB79)</f>
        <v>0</v>
      </c>
      <c r="MZ30" s="14">
        <f>SUM('свод 12 м-цев'!NP74:NP79)</f>
        <v>0</v>
      </c>
      <c r="NA30" s="14">
        <f>SUM('свод 12 м-цев'!NQ74:NQ79)</f>
        <v>0</v>
      </c>
      <c r="NB30" s="14">
        <f>SUM('свод 12 м-цев'!NR74:NR79)</f>
        <v>0</v>
      </c>
      <c r="NC30" s="14">
        <f>SUM('свод 12 м-цев'!NS74:NS79)</f>
        <v>0</v>
      </c>
      <c r="ND30" s="227" t="e">
        <f>SUM('свод 12 м-цев'!NT74:NT79)/MZ30</f>
        <v>#DIV/0!</v>
      </c>
      <c r="NE30" s="227" t="e">
        <f>SUM('свод 12 м-цев'!NU74:NU79)/NB30</f>
        <v>#DIV/0!</v>
      </c>
      <c r="NF30" s="227" t="e">
        <f>SUM('свод 12 м-цев'!NV74:NV79)/NG30</f>
        <v>#DIV/0!</v>
      </c>
      <c r="NG30" s="14">
        <f>SUM('свод 12 м-цев'!NW74:NW79)</f>
        <v>0</v>
      </c>
      <c r="NH30" s="14">
        <f>SUM('свод 12 м-цев'!NX74:NX79)</f>
        <v>0</v>
      </c>
      <c r="NI30" s="14">
        <f>SUM('свод 12 м-цев'!NY74:NY79)</f>
        <v>0</v>
      </c>
      <c r="NJ30" s="14">
        <f>SUM('свод 12 м-цев'!NZ74:NZ79)</f>
        <v>0</v>
      </c>
      <c r="NK30" s="14">
        <f>SUM('свод 12 м-цев'!OA74:OA79)</f>
        <v>0</v>
      </c>
      <c r="NL30" s="14">
        <f>SUM('свод 12 м-цев'!OB74:OB79)</f>
        <v>0</v>
      </c>
      <c r="NM30" s="14">
        <f>SUM('свод 12 м-цев'!OP74:OP79)</f>
        <v>0</v>
      </c>
      <c r="NN30" s="14">
        <f>SUM('свод 12 м-цев'!OQ74:OQ79)</f>
        <v>0</v>
      </c>
      <c r="NO30" s="14">
        <f>SUM('свод 12 м-цев'!OR74:OR79)</f>
        <v>0</v>
      </c>
      <c r="NP30" s="14">
        <f>SUM('свод 12 м-цев'!OS74:OS79)</f>
        <v>0</v>
      </c>
      <c r="NQ30" s="227" t="e">
        <f>SUM('свод 12 м-цев'!OT74:OT79)/NM30</f>
        <v>#DIV/0!</v>
      </c>
      <c r="NR30" s="227" t="e">
        <f>SUM('свод 12 м-цев'!OU74:OU79)/NO30</f>
        <v>#DIV/0!</v>
      </c>
      <c r="NS30" s="227" t="e">
        <f>SUM('свод 12 м-цев'!OV74:OV79)/NT30</f>
        <v>#DIV/0!</v>
      </c>
      <c r="NT30" s="14">
        <f>SUM('свод 12 м-цев'!OW74:OW79)</f>
        <v>0</v>
      </c>
      <c r="NU30" s="14">
        <f>SUM('свод 12 м-цев'!OX74:OX79)</f>
        <v>0</v>
      </c>
      <c r="NV30" s="14">
        <f>SUM('свод 12 м-цев'!OY74:OY79)</f>
        <v>0</v>
      </c>
      <c r="NW30" s="14">
        <f>SUM('свод 12 м-цев'!OZ74:OZ79)</f>
        <v>0</v>
      </c>
      <c r="NX30" s="14">
        <f>SUM('свод 12 м-цев'!PA74:PA79)</f>
        <v>0</v>
      </c>
      <c r="NY30" s="14">
        <f>SUM('свод 12 м-цев'!PB74:PB79)</f>
        <v>0</v>
      </c>
      <c r="NZ30" s="14">
        <f>SUM('свод 12 м-цев'!PC74:PC79)</f>
        <v>0</v>
      </c>
      <c r="OA30" s="14">
        <f>SUM('свод 12 м-цев'!PD74:PD79)</f>
        <v>0</v>
      </c>
      <c r="OB30" s="14">
        <f>SUM('свод 12 м-цев'!PE74:PE79)</f>
        <v>0</v>
      </c>
      <c r="OC30" s="14">
        <f>SUM('свод 12 м-цев'!PF74:PF79)</f>
        <v>0</v>
      </c>
      <c r="OD30" s="227" t="e">
        <f>SUM('свод 12 м-цев'!PG74:PG79)/NZ30</f>
        <v>#DIV/0!</v>
      </c>
      <c r="OE30" s="227" t="e">
        <f>SUM('свод 12 м-цев'!PH74:PH79)/OB30</f>
        <v>#DIV/0!</v>
      </c>
      <c r="OF30" s="227" t="e">
        <f>SUM('свод 12 м-цев'!PI74:PI79)/OG30</f>
        <v>#DIV/0!</v>
      </c>
      <c r="OG30" s="14">
        <f>SUM('свод 12 м-цев'!PJ74:PJ79)</f>
        <v>0</v>
      </c>
      <c r="OH30" s="14">
        <f>SUM('свод 12 м-цев'!PK74:PK79)</f>
        <v>0</v>
      </c>
      <c r="OI30" s="14">
        <f>SUM('свод 12 м-цев'!PL74:PL79)</f>
        <v>0</v>
      </c>
      <c r="OJ30" s="14">
        <f>SUM('свод 12 м-цев'!PM74:PM79)</f>
        <v>0</v>
      </c>
      <c r="OK30" s="14">
        <f>SUM('свод 12 м-цев'!PN74:PN79)</f>
        <v>0</v>
      </c>
      <c r="OL30" s="14">
        <f>SUM('свод 12 м-цев'!PO74:PO79)</f>
        <v>0</v>
      </c>
      <c r="OM30" s="14">
        <f>SUM('свод 12 м-цев'!NC74:NC79)</f>
        <v>0</v>
      </c>
      <c r="ON30" s="14">
        <f>SUM('свод 12 м-цев'!ND74:ND79)</f>
        <v>0</v>
      </c>
      <c r="OO30" s="14">
        <f>SUM('свод 12 м-цев'!NE74:NE79)</f>
        <v>0</v>
      </c>
      <c r="OP30" s="14">
        <f>SUM('свод 12 м-цев'!NF74:NF79)</f>
        <v>0</v>
      </c>
      <c r="OQ30" s="227" t="e">
        <f>SUM('свод 12 м-цев'!NG74:NG79)/OM30</f>
        <v>#DIV/0!</v>
      </c>
      <c r="OR30" s="227" t="e">
        <f>SUM('свод 12 м-цев'!NH74:NH79)/OO30</f>
        <v>#DIV/0!</v>
      </c>
      <c r="OS30" s="227" t="e">
        <f>SUM('свод 12 м-цев'!NI74:NI79)/OT30</f>
        <v>#DIV/0!</v>
      </c>
      <c r="OT30" s="14">
        <f>SUM('свод 12 м-цев'!NJ74:NJ79)</f>
        <v>0</v>
      </c>
      <c r="OU30" s="14">
        <f>SUM('свод 12 м-цев'!NK74:NK79)</f>
        <v>0</v>
      </c>
      <c r="OV30" s="14">
        <f>SUM('свод 12 м-цев'!NL74:NL79)</f>
        <v>0</v>
      </c>
      <c r="OW30" s="14">
        <f>SUM('свод 12 м-цев'!NM74:NM79)</f>
        <v>0</v>
      </c>
      <c r="OX30" s="14">
        <f>SUM('свод 12 м-цев'!NN74:NN79)</f>
        <v>0</v>
      </c>
      <c r="OY30" s="14">
        <f>SUM('свод 12 м-цев'!NO74:NO79)</f>
        <v>0</v>
      </c>
      <c r="OZ30" s="14">
        <f>SUM('свод 12 м-цев'!PP74:PP79)</f>
        <v>0</v>
      </c>
      <c r="PA30" s="14">
        <f>SUM('свод 12 м-цев'!PQ74:PQ79)</f>
        <v>0</v>
      </c>
      <c r="PB30" s="14">
        <f>SUM('свод 12 м-цев'!PR74:PR79)</f>
        <v>0</v>
      </c>
      <c r="PC30" s="14">
        <f>SUM('свод 12 м-цев'!PS74:PS79)</f>
        <v>0</v>
      </c>
      <c r="PD30" s="227" t="e">
        <f>SUM('свод 12 м-цев'!PT74:PT79)/OZ30</f>
        <v>#DIV/0!</v>
      </c>
      <c r="PE30" s="227" t="e">
        <f>SUM('свод 12 м-цев'!PU74:PU79)/PB30</f>
        <v>#DIV/0!</v>
      </c>
      <c r="PF30" s="227">
        <f>SUM('свод 12 м-цев'!PV74:PV79)/PG30</f>
        <v>0.39</v>
      </c>
      <c r="PG30" s="14">
        <f>SUM('свод 12 м-цев'!PW74:PW79)</f>
        <v>1</v>
      </c>
      <c r="PH30" s="14">
        <f>SUM('свод 12 м-цев'!PX74:PX79)</f>
        <v>5529.56</v>
      </c>
      <c r="PI30" s="14">
        <f>SUM('свод 12 м-цев'!PY74:PY79)</f>
        <v>0</v>
      </c>
      <c r="PJ30" s="14">
        <f>SUM('свод 12 м-цев'!PZ74:PZ79)</f>
        <v>0</v>
      </c>
      <c r="PK30" s="14">
        <f>SUM('свод 12 м-цев'!QA74:QA79)</f>
        <v>1</v>
      </c>
      <c r="PL30" s="14">
        <f>SUM('свод 12 м-цев'!QB74:QB79)</f>
        <v>5529.56</v>
      </c>
      <c r="PM30" s="14">
        <f>SUM('свод 12 м-цев'!OC74:OC79)</f>
        <v>0</v>
      </c>
      <c r="PN30" s="14">
        <f>SUM('свод 12 м-цев'!OD74:OD79)</f>
        <v>0</v>
      </c>
      <c r="PO30" s="14">
        <f>SUM('свод 12 м-цев'!OE74:OE79)</f>
        <v>0</v>
      </c>
      <c r="PP30" s="14">
        <f>SUM('свод 12 м-цев'!OF74:OF79)</f>
        <v>0</v>
      </c>
      <c r="PQ30" s="227" t="e">
        <f>SUM('свод 12 м-цев'!OG74:OG79)/PM30</f>
        <v>#DIV/0!</v>
      </c>
      <c r="PR30" s="227" t="e">
        <f>SUM('свод 12 м-цев'!OH74:OH79)/PO30</f>
        <v>#DIV/0!</v>
      </c>
      <c r="PS30" s="227" t="e">
        <f>SUM('свод 12 м-цев'!OI74:OI79)/PT30</f>
        <v>#DIV/0!</v>
      </c>
      <c r="PT30" s="14">
        <f>SUM('свод 12 м-цев'!OJ74:OJ79)</f>
        <v>0</v>
      </c>
      <c r="PU30" s="14">
        <f>SUM('свод 12 м-цев'!OK74:OK79)</f>
        <v>0</v>
      </c>
      <c r="PV30" s="14">
        <f>SUM('свод 12 м-цев'!OL74:OL79)</f>
        <v>0</v>
      </c>
      <c r="PW30" s="14">
        <f>SUM('свод 12 м-цев'!OM74:OM79)</f>
        <v>0</v>
      </c>
      <c r="PX30" s="14">
        <f>SUM('свод 12 м-цев'!ON74:ON79)</f>
        <v>0</v>
      </c>
      <c r="PY30" s="14">
        <f>SUM('свод 12 м-цев'!OO74:OO79)</f>
        <v>0</v>
      </c>
      <c r="PZ30" s="14">
        <f>SUM('свод 12 м-цев'!QC74:QC79)</f>
        <v>0</v>
      </c>
      <c r="QA30" s="14">
        <f>SUM('свод 12 м-цев'!QD74:QD79)</f>
        <v>0</v>
      </c>
      <c r="QB30" s="14">
        <f>SUM('свод 12 м-цев'!QE74:QE79)</f>
        <v>0</v>
      </c>
      <c r="QC30" s="14">
        <f>SUM('свод 12 м-цев'!QF74:QF79)</f>
        <v>0</v>
      </c>
      <c r="QD30" s="227" t="e">
        <f>SUM('свод 12 м-цев'!QG74:QG79)/PZ30</f>
        <v>#DIV/0!</v>
      </c>
      <c r="QE30" s="227" t="e">
        <f>SUM('свод 12 м-цев'!QH74:QH79)/QB30</f>
        <v>#DIV/0!</v>
      </c>
      <c r="QF30" s="227" t="e">
        <f>SUM('свод 12 м-цев'!QI74:QI79)/QG30</f>
        <v>#DIV/0!</v>
      </c>
      <c r="QG30" s="14">
        <f>SUM('свод 12 м-цев'!QJ74:QJ79)</f>
        <v>0</v>
      </c>
      <c r="QH30" s="14">
        <f>SUM('свод 12 м-цев'!QK74:QK79)</f>
        <v>0</v>
      </c>
      <c r="QI30" s="14">
        <f>SUM('свод 12 м-цев'!QL74:QL79)</f>
        <v>0</v>
      </c>
      <c r="QJ30" s="14">
        <f>SUM('свод 12 м-цев'!QM74:QM79)</f>
        <v>0</v>
      </c>
      <c r="QK30" s="14">
        <f>SUM('свод 12 м-цев'!QN74:QN79)</f>
        <v>0</v>
      </c>
      <c r="QL30" s="14">
        <f>SUM('свод 12 м-цев'!QO74:QO79)</f>
        <v>0</v>
      </c>
      <c r="QM30" s="14">
        <f>SUM('свод 12 м-цев'!QP74:QP79)</f>
        <v>0</v>
      </c>
      <c r="QN30" s="14">
        <f>SUM('свод 12 м-цев'!QQ74:QQ79)</f>
        <v>0</v>
      </c>
      <c r="QO30" s="14">
        <f>SUM('свод 12 м-цев'!QR74:QR79)</f>
        <v>0</v>
      </c>
      <c r="QP30" s="14">
        <f>SUM('свод 12 м-цев'!QS74:QS79)</f>
        <v>0</v>
      </c>
      <c r="QQ30" s="227" t="e">
        <f>SUM('свод 12 м-цев'!QT74:QT79)/QM30</f>
        <v>#DIV/0!</v>
      </c>
      <c r="QR30" s="227" t="e">
        <f>SUM('свод 12 м-цев'!QU74:QU79)/QO30</f>
        <v>#DIV/0!</v>
      </c>
      <c r="QS30" s="227" t="e">
        <f>SUM('свод 12 м-цев'!QV74:QV79)/QT30</f>
        <v>#DIV/0!</v>
      </c>
      <c r="QT30" s="14">
        <f>SUM('свод 12 м-цев'!QW74:QW79)</f>
        <v>0</v>
      </c>
      <c r="QU30" s="14">
        <f>SUM('свод 12 м-цев'!QX74:QX79)</f>
        <v>0</v>
      </c>
      <c r="QV30" s="14">
        <f>SUM('свод 12 м-цев'!QY74:QY79)</f>
        <v>0</v>
      </c>
      <c r="QW30" s="14">
        <f>SUM('свод 12 м-цев'!QZ74:QZ79)</f>
        <v>0</v>
      </c>
      <c r="QX30" s="14">
        <f>SUM('свод 12 м-цев'!RA74:RA79)</f>
        <v>0</v>
      </c>
      <c r="QY30" s="14">
        <f>SUM('свод 12 м-цев'!RB74:RB79)</f>
        <v>0</v>
      </c>
      <c r="QZ30" s="14">
        <f>SUM('свод 12 м-цев'!RC74:RC79)</f>
        <v>0</v>
      </c>
      <c r="RA30" s="14">
        <f>SUM('свод 12 м-цев'!RD74:RD79)</f>
        <v>0</v>
      </c>
      <c r="RB30" s="14">
        <f>SUM('свод 12 м-цев'!RE74:RE79)</f>
        <v>0</v>
      </c>
      <c r="RC30" s="14">
        <f>SUM('свод 12 м-цев'!RF74:RF79)</f>
        <v>0</v>
      </c>
      <c r="RD30" s="227" t="e">
        <f>SUM('свод 12 м-цев'!RG74:RG79)/QZ30</f>
        <v>#DIV/0!</v>
      </c>
      <c r="RE30" s="227" t="e">
        <f>SUM('свод 12 м-цев'!RH74:RH79)/RB30</f>
        <v>#DIV/0!</v>
      </c>
      <c r="RF30" s="227" t="e">
        <f>SUM('свод 12 м-цев'!RI74:RI79)/RG30</f>
        <v>#DIV/0!</v>
      </c>
      <c r="RG30" s="14">
        <f>SUM('свод 12 м-цев'!RJ74:RJ79)</f>
        <v>0</v>
      </c>
      <c r="RH30" s="14">
        <f>SUM('свод 12 м-цев'!RK74:RK79)</f>
        <v>0</v>
      </c>
      <c r="RI30" s="14">
        <f>SUM('свод 12 м-цев'!RL74:RL79)</f>
        <v>0</v>
      </c>
      <c r="RJ30" s="14">
        <f>SUM('свод 12 м-цев'!RM74:RM79)</f>
        <v>0</v>
      </c>
      <c r="RK30" s="14">
        <f>SUM('свод 12 м-цев'!RN74:RN79)</f>
        <v>0</v>
      </c>
      <c r="RL30" s="14">
        <f>SUM('свод 12 м-цев'!RO74:RO79)</f>
        <v>0</v>
      </c>
      <c r="RM30" s="14">
        <f>SUM('свод 12 м-цев'!SC74:SC79)</f>
        <v>0</v>
      </c>
      <c r="RN30" s="14">
        <f>SUM('свод 12 м-цев'!SD74:SD79)</f>
        <v>0</v>
      </c>
      <c r="RO30" s="14">
        <f>SUM('свод 12 м-цев'!SE74:SE79)</f>
        <v>0</v>
      </c>
      <c r="RP30" s="14">
        <f>SUM('свод 12 м-цев'!SF74:SF79)</f>
        <v>0</v>
      </c>
      <c r="RQ30" s="227" t="e">
        <f>SUM('свод 12 м-цев'!SG74:SG79)/RM30</f>
        <v>#DIV/0!</v>
      </c>
      <c r="RR30" s="227" t="e">
        <f>SUM('свод 12 м-цев'!SH74:SH79)/RO30</f>
        <v>#DIV/0!</v>
      </c>
      <c r="RS30" s="227" t="e">
        <f>SUM('свод 12 м-цев'!SI74:SI79)/RT30</f>
        <v>#DIV/0!</v>
      </c>
      <c r="RT30" s="14">
        <f>SUM('свод 12 м-цев'!SJ74:SJ79)</f>
        <v>0</v>
      </c>
      <c r="RU30" s="14">
        <f>SUM('свод 12 м-цев'!SK74:SK79)</f>
        <v>0</v>
      </c>
      <c r="RV30" s="14">
        <f>SUM('свод 12 м-цев'!SL74:SL79)</f>
        <v>0</v>
      </c>
      <c r="RW30" s="14">
        <f>SUM('свод 12 м-цев'!SM74:SM79)</f>
        <v>0</v>
      </c>
      <c r="RX30" s="14">
        <f>SUM('свод 12 м-цев'!SN74:SN79)</f>
        <v>0</v>
      </c>
      <c r="RY30" s="14">
        <f>SUM('свод 12 м-цев'!SO74:SO79)</f>
        <v>0</v>
      </c>
      <c r="RZ30" s="14">
        <f>SUM('свод 12 м-цев'!SP74:SP79)</f>
        <v>0</v>
      </c>
      <c r="SA30" s="14">
        <f>SUM('свод 12 м-цев'!SQ74:SQ79)</f>
        <v>0</v>
      </c>
      <c r="SB30" s="14">
        <f>SUM('свод 12 м-цев'!SR74:SR79)</f>
        <v>0</v>
      </c>
      <c r="SC30" s="14">
        <f>SUM('свод 12 м-цев'!SS74:SS79)</f>
        <v>0</v>
      </c>
      <c r="SD30" s="227" t="e">
        <f>SUM('свод 12 м-цев'!ST74:ST79)/RZ30</f>
        <v>#DIV/0!</v>
      </c>
      <c r="SE30" s="227" t="e">
        <f>SUM('свод 12 м-цев'!SU74:SU79)/SB30</f>
        <v>#DIV/0!</v>
      </c>
      <c r="SF30" s="227" t="e">
        <f>SUM('свод 12 м-цев'!SV74:SV79)/SG30</f>
        <v>#DIV/0!</v>
      </c>
      <c r="SG30" s="14">
        <f>SUM('свод 12 м-цев'!SW74:SW79)</f>
        <v>0</v>
      </c>
      <c r="SH30" s="14">
        <f>SUM('свод 12 м-цев'!SX74:SX79)</f>
        <v>0</v>
      </c>
      <c r="SI30" s="14">
        <f>SUM('свод 12 м-цев'!SY74:SY79)</f>
        <v>0</v>
      </c>
      <c r="SJ30" s="14">
        <f>SUM('свод 12 м-цев'!SZ74:SZ79)</f>
        <v>0</v>
      </c>
      <c r="SK30" s="14">
        <f>SUM('свод 12 м-цев'!TA74:TA79)</f>
        <v>0</v>
      </c>
      <c r="SL30" s="14">
        <f>SUM('свод 12 м-цев'!TB74:TB79)</f>
        <v>0</v>
      </c>
      <c r="SM30" s="14">
        <f>SUM('свод 12 м-цев'!RP74:RP79)</f>
        <v>0</v>
      </c>
      <c r="SN30" s="14">
        <f>SUM('свод 12 м-цев'!RQ74:RQ79)</f>
        <v>0</v>
      </c>
      <c r="SO30" s="14">
        <f>SUM('свод 12 м-цев'!RR74:RR79)</f>
        <v>0</v>
      </c>
      <c r="SP30" s="14">
        <f>SUM('свод 12 м-цев'!RS74:RS79)</f>
        <v>0</v>
      </c>
      <c r="SQ30" s="227" t="e">
        <f>SUM('свод 12 м-цев'!RT74:RT79)/SM30</f>
        <v>#DIV/0!</v>
      </c>
      <c r="SR30" s="227" t="e">
        <f>SUM('свод 12 м-цев'!RU74:RU79)/SO30</f>
        <v>#DIV/0!</v>
      </c>
      <c r="SS30" s="227" t="e">
        <f>SUM('свод 12 м-цев'!RV74:RV79)/ST30</f>
        <v>#DIV/0!</v>
      </c>
      <c r="ST30" s="14">
        <f>SUM('свод 12 м-цев'!RW74:RW79)</f>
        <v>0</v>
      </c>
      <c r="SU30" s="14">
        <f>SUM('свод 12 м-цев'!RX74:RX79)</f>
        <v>0</v>
      </c>
      <c r="SV30" s="14">
        <f>SUM('свод 12 м-цев'!RY74:RY79)</f>
        <v>0</v>
      </c>
      <c r="SW30" s="14">
        <f>SUM('свод 12 м-цев'!RZ74:RZ79)</f>
        <v>0</v>
      </c>
      <c r="SX30" s="14">
        <f>SUM('свод 12 м-цев'!SA74:SA79)</f>
        <v>0</v>
      </c>
      <c r="SY30" s="14">
        <f>SUM('свод 12 м-цев'!SB74:SB79)</f>
        <v>0</v>
      </c>
      <c r="SZ30" s="14">
        <f>SUM('свод 12 м-цев'!TC74:TC79)</f>
        <v>0</v>
      </c>
      <c r="TA30" s="14">
        <f>SUM('свод 12 м-цев'!TD74:TD79)</f>
        <v>0</v>
      </c>
      <c r="TB30" s="14">
        <f>SUM('свод 12 м-цев'!TE74:TE79)</f>
        <v>0</v>
      </c>
      <c r="TC30" s="14">
        <f>SUM('свод 12 м-цев'!TF74:TF79)</f>
        <v>0</v>
      </c>
      <c r="TD30" s="227" t="e">
        <f>SUM('свод 12 м-цев'!TG74:TG79)/SZ30</f>
        <v>#DIV/0!</v>
      </c>
      <c r="TE30" s="227" t="e">
        <f>SUM('свод 12 м-цев'!TH74:TH79)/TB30</f>
        <v>#DIV/0!</v>
      </c>
      <c r="TF30" s="227">
        <f>SUM('свод 12 м-цев'!TI74:TI79)/TG30</f>
        <v>0.39</v>
      </c>
      <c r="TG30" s="14">
        <f>SUM('свод 12 м-цев'!TJ74:TJ79)</f>
        <v>1</v>
      </c>
      <c r="TH30" s="14">
        <f>SUM('свод 12 м-цев'!TK74:TK79)</f>
        <v>6082.52</v>
      </c>
      <c r="TI30" s="14">
        <f>SUM('свод 12 м-цев'!TL74:TL79)</f>
        <v>0</v>
      </c>
      <c r="TJ30" s="14">
        <f>SUM('свод 12 м-цев'!TM74:TM79)</f>
        <v>0</v>
      </c>
      <c r="TK30" s="14">
        <f>SUM('свод 12 м-цев'!TN74:TN79)</f>
        <v>1</v>
      </c>
      <c r="TL30" s="14">
        <f>SUM('свод 12 м-цев'!TO74:TO79)</f>
        <v>6082.52</v>
      </c>
      <c r="TM30" s="14">
        <f>SUM('свод 12 м-цев'!TP74:TP79)</f>
        <v>0</v>
      </c>
      <c r="TN30" s="14">
        <f>SUM('свод 12 м-цев'!TQ74:TQ79)</f>
        <v>0</v>
      </c>
      <c r="TO30" s="14">
        <f>SUM('свод 12 м-цев'!TR74:TR79)</f>
        <v>0</v>
      </c>
      <c r="TP30" s="14">
        <f>SUM('свод 12 м-цев'!TS74:TS79)</f>
        <v>0</v>
      </c>
      <c r="TQ30" s="227" t="e">
        <f>SUM('свод 12 м-цев'!TT74:TT79)/TM30</f>
        <v>#DIV/0!</v>
      </c>
      <c r="TR30" s="227" t="e">
        <f>SUM('свод 12 м-цев'!TU74:TU79)/TO30</f>
        <v>#DIV/0!</v>
      </c>
      <c r="TS30" s="227" t="e">
        <f>SUM('свод 12 м-цев'!TV74:TV79)/TT30</f>
        <v>#DIV/0!</v>
      </c>
      <c r="TT30" s="14">
        <f>SUM('свод 12 м-цев'!TW74:TW79)</f>
        <v>0</v>
      </c>
      <c r="TU30" s="14">
        <f>SUM('свод 12 м-цев'!TX74:TX79)</f>
        <v>0</v>
      </c>
      <c r="TV30" s="14">
        <f>SUM('свод 12 м-цев'!TY74:TY79)</f>
        <v>0</v>
      </c>
      <c r="TW30" s="14">
        <f>SUM('свод 12 м-цев'!TZ74:TZ79)</f>
        <v>0</v>
      </c>
      <c r="TX30" s="14">
        <f>SUM('свод 12 м-цев'!UA74:UA79)</f>
        <v>0</v>
      </c>
      <c r="TY30" s="14">
        <f>SUM('свод 12 м-цев'!UB74:UB79)</f>
        <v>0</v>
      </c>
      <c r="TZ30" s="14">
        <f>SUM('свод 12 м-цев'!VP74:VP79)</f>
        <v>1</v>
      </c>
      <c r="UA30" s="14">
        <f>SUM('свод 12 м-цев'!VQ74:VQ79)</f>
        <v>14440.803260000001</v>
      </c>
      <c r="UB30" s="14">
        <f>SUM('свод 12 м-цев'!VR74:VR79)</f>
        <v>1</v>
      </c>
      <c r="UC30" s="14">
        <f>SUM('свод 12 м-цев'!VS74:VS79)</f>
        <v>14440.803260000001</v>
      </c>
      <c r="UD30" s="227">
        <f>SUM('свод 12 м-цев'!VT74:VT79)/TZ30</f>
        <v>0.39</v>
      </c>
      <c r="UE30" s="227">
        <f>SUM('свод 12 м-цев'!VU74:VU79)/UB30</f>
        <v>0.39</v>
      </c>
      <c r="UF30" s="227" t="e">
        <f>SUM('свод 12 м-цев'!VV74:VV79)/UG30</f>
        <v>#DIV/0!</v>
      </c>
      <c r="UG30" s="14">
        <f>SUM('свод 12 м-цев'!VW74:VW79)</f>
        <v>0</v>
      </c>
      <c r="UH30" s="14">
        <f>SUM('свод 12 м-цев'!VX74:VX79)</f>
        <v>0</v>
      </c>
      <c r="UI30" s="14">
        <f>SUM('свод 12 м-цев'!VY74:VY79)</f>
        <v>0</v>
      </c>
      <c r="UJ30" s="14">
        <f>SUM('свод 12 м-цев'!VZ74:VZ79)</f>
        <v>0</v>
      </c>
      <c r="UK30" s="14">
        <f>SUM('свод 12 м-цев'!WA74:WA79)</f>
        <v>-1</v>
      </c>
      <c r="UL30" s="14">
        <f>SUM('свод 12 м-цев'!WB74:WB79)</f>
        <v>-14440.803260000001</v>
      </c>
      <c r="UM30" s="14">
        <f>SUM('свод 12 м-цев'!UC74:UC79)</f>
        <v>0</v>
      </c>
      <c r="UN30" s="14">
        <f>SUM('свод 12 м-цев'!UD74:UD79)</f>
        <v>0</v>
      </c>
      <c r="UO30" s="14">
        <f>SUM('свод 12 м-цев'!UE74:UE79)</f>
        <v>0</v>
      </c>
      <c r="UP30" s="14">
        <f>SUM('свод 12 м-цев'!UF74:UF79)</f>
        <v>0</v>
      </c>
      <c r="UQ30" s="227" t="e">
        <f>SUM('свод 12 м-цев'!UG74:UG79)/UM30</f>
        <v>#DIV/0!</v>
      </c>
      <c r="UR30" s="227" t="e">
        <f>SUM('свод 12 м-цев'!UH74:UH79)/UO30</f>
        <v>#DIV/0!</v>
      </c>
      <c r="US30" s="227" t="e">
        <f>SUM('свод 12 м-цев'!UI74:UI79)/UT30</f>
        <v>#DIV/0!</v>
      </c>
      <c r="UT30" s="14">
        <f>SUM('свод 12 м-цев'!UJ74:UJ79)</f>
        <v>0</v>
      </c>
      <c r="UU30" s="14">
        <f>SUM('свод 12 м-цев'!UK74:UK79)</f>
        <v>0</v>
      </c>
      <c r="UV30" s="14">
        <f>SUM('свод 12 м-цев'!UL74:UL79)</f>
        <v>0</v>
      </c>
      <c r="UW30" s="14">
        <f>SUM('свод 12 м-цев'!UM74:UM79)</f>
        <v>0</v>
      </c>
      <c r="UX30" s="14">
        <f>SUM('свод 12 м-цев'!UN74:UN79)</f>
        <v>0</v>
      </c>
      <c r="UY30" s="14">
        <f>SUM('свод 12 м-цев'!UO74:UO79)</f>
        <v>0</v>
      </c>
      <c r="UZ30" s="14">
        <f>SUM('свод 12 м-цев'!UP74:UP79)</f>
        <v>10</v>
      </c>
      <c r="VA30" s="14">
        <f>SUM('свод 12 м-цев'!UQ74:UQ79)</f>
        <v>94825.021200000003</v>
      </c>
      <c r="VB30" s="14">
        <f>SUM('свод 12 м-цев'!UR74:UR79)</f>
        <v>10</v>
      </c>
      <c r="VC30" s="14">
        <f>SUM('свод 12 м-цев'!US74:US79)</f>
        <v>94825.021200000003</v>
      </c>
      <c r="VD30" s="227">
        <f>SUM('свод 12 м-цев'!UT74:UT79)/UZ30</f>
        <v>0.39</v>
      </c>
      <c r="VE30" s="227">
        <f>SUM('свод 12 м-цев'!UU74:UU79)/VB30</f>
        <v>0.39</v>
      </c>
      <c r="VF30" s="227">
        <f>SUM('свод 12 м-цев'!UV74:UV79)/VG30</f>
        <v>0.39</v>
      </c>
      <c r="VG30" s="14">
        <f>SUM('свод 12 м-цев'!UW74:UW79)</f>
        <v>15</v>
      </c>
      <c r="VH30" s="14">
        <f>SUM('свод 12 м-цев'!UX74:UX79)</f>
        <v>144649.28000000003</v>
      </c>
      <c r="VI30" s="14">
        <f>SUM('свод 12 м-цев'!UY74:UY79)</f>
        <v>0</v>
      </c>
      <c r="VJ30" s="14">
        <f>SUM('свод 12 м-цев'!UZ74:UZ79)</f>
        <v>0</v>
      </c>
      <c r="VK30" s="14">
        <f>SUM('свод 12 м-цев'!VA74:VA79)</f>
        <v>5</v>
      </c>
      <c r="VL30" s="14">
        <f>SUM('свод 12 м-цев'!VB74:VB79)</f>
        <v>49824.258800000025</v>
      </c>
      <c r="VM30" s="14">
        <f>SUM('свод 12 м-цев'!VC74:VC79)</f>
        <v>0</v>
      </c>
      <c r="VN30" s="14">
        <f>SUM('свод 12 м-цев'!VD74:VD79)</f>
        <v>0</v>
      </c>
      <c r="VO30" s="14">
        <f>SUM('свод 12 м-цев'!VE74:VE79)</f>
        <v>0</v>
      </c>
      <c r="VP30" s="14">
        <f>SUM('свод 12 м-цев'!VF74:VF79)</f>
        <v>0</v>
      </c>
      <c r="VQ30" s="227" t="e">
        <f>SUM('свод 12 м-цев'!VG74:VG79)/VM30</f>
        <v>#DIV/0!</v>
      </c>
      <c r="VR30" s="227" t="e">
        <f>SUM('свод 12 м-цев'!VH74:VH79)/VO30</f>
        <v>#DIV/0!</v>
      </c>
      <c r="VS30" s="227" t="e">
        <f>SUM('свод 12 м-цев'!VI74:VI79)/VT30</f>
        <v>#DIV/0!</v>
      </c>
      <c r="VT30" s="14">
        <f>SUM('свод 12 м-цев'!VJ74:VJ79)</f>
        <v>0</v>
      </c>
      <c r="VU30" s="14">
        <f>SUM('свод 12 м-цев'!VK74:VK79)</f>
        <v>0</v>
      </c>
      <c r="VV30" s="14">
        <f>SUM('свод 12 м-цев'!VL74:VL79)</f>
        <v>0</v>
      </c>
      <c r="VW30" s="14">
        <f>SUM('свод 12 м-цев'!VM74:VM79)</f>
        <v>0</v>
      </c>
      <c r="VX30" s="14">
        <f>SUM('свод 12 м-цев'!VN74:VN79)</f>
        <v>0</v>
      </c>
      <c r="VY30" s="14">
        <f>SUM('свод 12 м-цев'!VO74:VO79)</f>
        <v>0</v>
      </c>
      <c r="VZ30" s="14">
        <f>SUM('свод 12 м-цев'!WC74:WC79)</f>
        <v>1</v>
      </c>
      <c r="WA30" s="14">
        <f>SUM('свод 12 м-цев'!WD74:WD79)</f>
        <v>12733.683560000001</v>
      </c>
      <c r="WB30" s="14">
        <f>SUM('свод 12 м-цев'!WE74:WE79)</f>
        <v>1</v>
      </c>
      <c r="WC30" s="14">
        <f>SUM('свод 12 м-цев'!WF74:WF79)</f>
        <v>12733.683560000001</v>
      </c>
      <c r="WD30" s="227">
        <f>SUM('свод 12 м-цев'!WG74:WG79)/VZ30</f>
        <v>0.39</v>
      </c>
      <c r="WE30" s="227">
        <f>SUM('свод 12 м-цев'!WH74:WH79)/WB30</f>
        <v>0.39</v>
      </c>
      <c r="WF30" s="227">
        <f>SUM('свод 12 м-цев'!WI74:WI79)/WG30</f>
        <v>0.39</v>
      </c>
      <c r="WG30" s="14">
        <f>SUM('свод 12 м-цев'!WJ74:WJ79)</f>
        <v>1</v>
      </c>
      <c r="WH30" s="14">
        <f>SUM('свод 12 м-цев'!WK74:WK79)</f>
        <v>12549.77</v>
      </c>
      <c r="WI30" s="14">
        <f>SUM('свод 12 м-цев'!WL74:WL79)</f>
        <v>0</v>
      </c>
      <c r="WJ30" s="14">
        <f>SUM('свод 12 м-цев'!WM74:WM79)</f>
        <v>0</v>
      </c>
      <c r="WK30" s="14">
        <f>SUM('свод 12 м-цев'!WN74:WN79)</f>
        <v>0</v>
      </c>
      <c r="WL30" s="14">
        <f>SUM('свод 12 м-цев'!WO74:WO79)</f>
        <v>-183.91356000000087</v>
      </c>
      <c r="WM30" s="220">
        <f t="shared" si="21"/>
        <v>12</v>
      </c>
      <c r="WN30" s="220">
        <f t="shared" si="21"/>
        <v>121999.50802000001</v>
      </c>
      <c r="WO30" s="220">
        <f t="shared" si="21"/>
        <v>12</v>
      </c>
      <c r="WP30" s="220">
        <f t="shared" si="21"/>
        <v>121999.50802000001</v>
      </c>
      <c r="WQ30" s="227">
        <f>SUM('свод 12 м-цев'!WT74:WT79)/WM30</f>
        <v>0.38999999999999996</v>
      </c>
      <c r="WR30" s="227">
        <f>SUM('свод 12 м-цев'!WU74:WU79)/WO30</f>
        <v>0.38999999999999996</v>
      </c>
      <c r="WS30" s="227">
        <f>SUM('свод 12 м-цев'!WV74:WV79)/WT30</f>
        <v>0.39</v>
      </c>
      <c r="WT30" s="220">
        <f t="shared" si="22"/>
        <v>18</v>
      </c>
      <c r="WU30" s="220">
        <f t="shared" si="22"/>
        <v>168811.13000000003</v>
      </c>
      <c r="WV30" s="220">
        <f t="shared" si="22"/>
        <v>0</v>
      </c>
      <c r="WW30" s="220">
        <f t="shared" si="22"/>
        <v>0</v>
      </c>
      <c r="WX30" s="26">
        <f t="shared" si="17"/>
        <v>6</v>
      </c>
      <c r="WY30" s="26">
        <f t="shared" si="18"/>
        <v>46811.621980000025</v>
      </c>
      <c r="WZ30" s="220">
        <f t="shared" si="23"/>
        <v>533</v>
      </c>
      <c r="XA30" s="220">
        <f t="shared" si="23"/>
        <v>4210260.7030379996</v>
      </c>
      <c r="XB30" s="220">
        <f t="shared" si="23"/>
        <v>533</v>
      </c>
      <c r="XC30" s="220">
        <f t="shared" si="23"/>
        <v>4210260.7030380005</v>
      </c>
      <c r="XD30" s="227">
        <f>SUM('свод 12 м-цев'!XG74:XG79)/WZ30</f>
        <v>0.49810506566604118</v>
      </c>
      <c r="XE30" s="227">
        <f>SUM('свод 12 м-цев'!XH74:XH79)/XB30</f>
        <v>0.49810506566604118</v>
      </c>
      <c r="XF30" s="227">
        <f>SUM('свод 12 м-цев'!XI74:XI79)/XG30</f>
        <v>0.42832971800433839</v>
      </c>
      <c r="XG30" s="220">
        <f t="shared" si="23"/>
        <v>461</v>
      </c>
      <c r="XH30" s="220">
        <f t="shared" si="23"/>
        <v>3197955.3600000003</v>
      </c>
      <c r="XI30" s="220">
        <f t="shared" si="24"/>
        <v>5</v>
      </c>
      <c r="XJ30" s="220">
        <f t="shared" si="24"/>
        <v>29371.9</v>
      </c>
      <c r="XK30" s="26">
        <f t="shared" si="4"/>
        <v>-72</v>
      </c>
      <c r="XL30" s="26">
        <f t="shared" si="5"/>
        <v>-1012305.3430380002</v>
      </c>
    </row>
    <row r="31" spans="1:636" ht="30" x14ac:dyDescent="0.25">
      <c r="A31" s="191" t="s">
        <v>473</v>
      </c>
      <c r="B31" s="111">
        <v>67</v>
      </c>
      <c r="C31" s="11" t="s">
        <v>474</v>
      </c>
      <c r="D31" s="12" t="e">
        <f>#REF!</f>
        <v>#REF!</v>
      </c>
      <c r="E31" s="12">
        <v>10127</v>
      </c>
      <c r="F31" s="100">
        <v>2.31</v>
      </c>
      <c r="G31" s="13">
        <v>1</v>
      </c>
      <c r="H31" s="12">
        <v>1.4</v>
      </c>
      <c r="I31" s="12">
        <v>1.68</v>
      </c>
      <c r="J31" s="12">
        <v>2.23</v>
      </c>
      <c r="K31" s="12">
        <v>2.39</v>
      </c>
      <c r="L31" s="123">
        <v>2.57</v>
      </c>
      <c r="M31" s="14">
        <f>SUM('свод 12 м-цев'!P80:P81)</f>
        <v>0</v>
      </c>
      <c r="N31" s="14">
        <f>SUM('свод 12 м-цев'!Q80:Q81)</f>
        <v>0</v>
      </c>
      <c r="O31" s="14">
        <f>SUM('свод 12 м-цев'!R80:R81)</f>
        <v>0</v>
      </c>
      <c r="P31" s="14">
        <f>SUM('свод 12 м-цев'!S80:S81)</f>
        <v>0</v>
      </c>
      <c r="Q31" s="227" t="e">
        <f>SUM('свод 12 м-цев'!T80:T81)/M31</f>
        <v>#DIV/0!</v>
      </c>
      <c r="R31" s="227" t="e">
        <f>SUM('свод 12 м-цев'!U80:U81)/O31</f>
        <v>#DIV/0!</v>
      </c>
      <c r="S31" s="227" t="e">
        <f>SUM('свод 12 м-цев'!V80:V81)/T31</f>
        <v>#DIV/0!</v>
      </c>
      <c r="T31" s="14">
        <f>SUM('свод 12 м-цев'!W80:W81)</f>
        <v>0</v>
      </c>
      <c r="U31" s="14">
        <f>SUM('свод 12 м-цев'!X80:X81)</f>
        <v>0</v>
      </c>
      <c r="V31" s="14">
        <f>SUM('свод 12 м-цев'!Y80:Y81)</f>
        <v>0</v>
      </c>
      <c r="W31" s="14">
        <f>SUM('свод 12 м-цев'!Z80:Z81)</f>
        <v>0</v>
      </c>
      <c r="X31" s="14">
        <f>SUM('свод 12 м-цев'!AA80:AA81)</f>
        <v>0</v>
      </c>
      <c r="Y31" s="14">
        <f>SUM('свод 12 м-цев'!AB80:AB81)</f>
        <v>0</v>
      </c>
      <c r="Z31" s="14">
        <f>SUM('свод 12 м-цев'!AC80:AC81)</f>
        <v>0</v>
      </c>
      <c r="AA31" s="14">
        <f>SUM('свод 12 м-цев'!AD80:AD81)</f>
        <v>0</v>
      </c>
      <c r="AB31" s="14">
        <f>SUM('свод 12 м-цев'!AE80:AE81)</f>
        <v>0</v>
      </c>
      <c r="AC31" s="14">
        <f>SUM('свод 12 м-цев'!AF80:AF81)</f>
        <v>0</v>
      </c>
      <c r="AD31" s="227" t="e">
        <f>SUM('свод 12 м-цев'!AG80:AG81)/Z31</f>
        <v>#DIV/0!</v>
      </c>
      <c r="AE31" s="227" t="e">
        <f>SUM('свод 12 м-цев'!AH80:AH81)/AB31</f>
        <v>#DIV/0!</v>
      </c>
      <c r="AF31" s="227" t="e">
        <f>SUM('свод 12 м-цев'!AI80:AI81)/AG31</f>
        <v>#DIV/0!</v>
      </c>
      <c r="AG31" s="14">
        <f>SUM('свод 12 м-цев'!AJ80:AJ81)</f>
        <v>0</v>
      </c>
      <c r="AH31" s="14">
        <f>SUM('свод 12 м-цев'!AK80:AK81)</f>
        <v>0</v>
      </c>
      <c r="AI31" s="14">
        <f>SUM('свод 12 м-цев'!AL80:AL81)</f>
        <v>0</v>
      </c>
      <c r="AJ31" s="14">
        <f>SUM('свод 12 м-цев'!AM80:AM81)</f>
        <v>0</v>
      </c>
      <c r="AK31" s="14">
        <f>SUM('свод 12 м-цев'!AN80:AN81)</f>
        <v>0</v>
      </c>
      <c r="AL31" s="14">
        <f>SUM('свод 12 м-цев'!AO80:AO81)</f>
        <v>0</v>
      </c>
      <c r="AM31" s="14">
        <f>SUM('свод 12 м-цев'!AP80:AP81)</f>
        <v>0</v>
      </c>
      <c r="AN31" s="14">
        <f>SUM('свод 12 м-цев'!AQ80:AQ81)</f>
        <v>0</v>
      </c>
      <c r="AO31" s="14">
        <f>SUM('свод 12 м-цев'!AR80:AR81)</f>
        <v>0</v>
      </c>
      <c r="AP31" s="14">
        <f>SUM('свод 12 м-цев'!AS80:AS81)</f>
        <v>0</v>
      </c>
      <c r="AQ31" s="227"/>
      <c r="AR31" s="227"/>
      <c r="AS31" s="227"/>
      <c r="AT31" s="14">
        <f>SUM('свод 12 м-цев'!AW80:AW81)</f>
        <v>0</v>
      </c>
      <c r="AU31" s="14">
        <f>SUM('свод 12 м-цев'!AX80:AX81)</f>
        <v>0</v>
      </c>
      <c r="AV31" s="14">
        <f>SUM('свод 12 м-цев'!AY80:AY81)</f>
        <v>0</v>
      </c>
      <c r="AW31" s="14">
        <f>SUM('свод 12 м-цев'!AZ80:AZ81)</f>
        <v>0</v>
      </c>
      <c r="AX31" s="14">
        <f>SUM('свод 12 м-цев'!BA80:BA81)</f>
        <v>0</v>
      </c>
      <c r="AY31" s="14">
        <f>SUM('свод 12 м-цев'!BB80:BB81)</f>
        <v>0</v>
      </c>
      <c r="AZ31" s="14">
        <f>SUM('свод 12 м-цев'!BC80:BC81)</f>
        <v>0</v>
      </c>
      <c r="BA31" s="14">
        <f>SUM('свод 12 м-цев'!BD80:BD81)</f>
        <v>0</v>
      </c>
      <c r="BB31" s="14">
        <f>SUM('свод 12 м-цев'!BE80:BE81)</f>
        <v>0</v>
      </c>
      <c r="BC31" s="14">
        <f>SUM('свод 12 м-цев'!BF80:BF81)</f>
        <v>0</v>
      </c>
      <c r="BD31" s="227" t="e">
        <f>SUM('свод 12 м-цев'!BG80:BG81)/AZ31</f>
        <v>#DIV/0!</v>
      </c>
      <c r="BE31" s="227" t="e">
        <f>SUM('свод 12 м-цев'!BH80:BH81)/BB31</f>
        <v>#DIV/0!</v>
      </c>
      <c r="BF31" s="227">
        <f>SUM('свод 12 м-цев'!BI80:BI81)/BG31</f>
        <v>0.89</v>
      </c>
      <c r="BG31" s="14">
        <f>SUM('свод 12 м-цев'!BJ80:BJ81)</f>
        <v>2</v>
      </c>
      <c r="BH31" s="14">
        <f>SUM('свод 12 м-цев'!BK80:BK81)</f>
        <v>24605.260000000002</v>
      </c>
      <c r="BI31" s="14">
        <f>SUM('свод 12 м-цев'!BL80:BL81)</f>
        <v>1</v>
      </c>
      <c r="BJ31" s="14">
        <f>SUM('свод 12 м-цев'!BM80:BM81)</f>
        <v>12618.74</v>
      </c>
      <c r="BK31" s="14">
        <f>SUM('свод 12 м-цев'!BN80:BN81)</f>
        <v>2</v>
      </c>
      <c r="BL31" s="14">
        <f>SUM('свод 12 м-цев'!BO80:BO81)</f>
        <v>24605.260000000002</v>
      </c>
      <c r="BM31" s="14">
        <f>SUM('свод 12 м-цев'!BP80:BP81)</f>
        <v>0</v>
      </c>
      <c r="BN31" s="14">
        <f>SUM('свод 12 м-цев'!BQ80:BQ81)</f>
        <v>0</v>
      </c>
      <c r="BO31" s="14">
        <f>SUM('свод 12 м-цев'!BR80:BR81)</f>
        <v>0</v>
      </c>
      <c r="BP31" s="14">
        <f>SUM('свод 12 м-цев'!BS80:BS81)</f>
        <v>0</v>
      </c>
      <c r="BQ31" s="227" t="e">
        <f>SUM('свод 12 м-цев'!BT80:BT81)/BM31</f>
        <v>#DIV/0!</v>
      </c>
      <c r="BR31" s="227" t="e">
        <f>SUM('свод 12 м-цев'!BU80:BU81)/BO31</f>
        <v>#DIV/0!</v>
      </c>
      <c r="BS31" s="227" t="e">
        <f>SUM('свод 12 м-цев'!BV80:BV81)/BT31</f>
        <v>#DIV/0!</v>
      </c>
      <c r="BT31" s="14">
        <f>SUM('свод 12 м-цев'!BW80:BW81)</f>
        <v>0</v>
      </c>
      <c r="BU31" s="14">
        <f>SUM('свод 12 м-цев'!BX80:BX81)</f>
        <v>0</v>
      </c>
      <c r="BV31" s="14">
        <f>SUM('свод 12 м-цев'!BY80:BY81)</f>
        <v>0</v>
      </c>
      <c r="BW31" s="14">
        <f>SUM('свод 12 м-цев'!BZ80:BZ81)</f>
        <v>0</v>
      </c>
      <c r="BX31" s="14">
        <f>SUM('свод 12 м-цев'!CA80:CA81)</f>
        <v>0</v>
      </c>
      <c r="BY31" s="14">
        <f>SUM('свод 12 м-цев'!CB80:CB81)</f>
        <v>0</v>
      </c>
      <c r="BZ31" s="14">
        <f>SUM('свод 12 м-цев'!CC80:CC81)</f>
        <v>0</v>
      </c>
      <c r="CA31" s="14">
        <f>SUM('свод 12 м-цев'!CD80:CD81)</f>
        <v>0</v>
      </c>
      <c r="CB31" s="14">
        <f>SUM('свод 12 м-цев'!CE80:CE81)</f>
        <v>0</v>
      </c>
      <c r="CC31" s="14">
        <f>SUM('свод 12 м-цев'!CF80:CF81)</f>
        <v>0</v>
      </c>
      <c r="CD31" s="227" t="e">
        <f>SUM('свод 12 м-цев'!CG80:CG81)/BZ31</f>
        <v>#DIV/0!</v>
      </c>
      <c r="CE31" s="227" t="e">
        <f>SUM('свод 12 м-цев'!CH80:CH81)/CB31</f>
        <v>#DIV/0!</v>
      </c>
      <c r="CF31" s="227" t="e">
        <f>SUM('свод 12 м-цев'!CI80:CI81)/CG31</f>
        <v>#DIV/0!</v>
      </c>
      <c r="CG31" s="14">
        <f>SUM('свод 12 м-цев'!CJ80:CJ81)</f>
        <v>0</v>
      </c>
      <c r="CH31" s="14">
        <f>SUM('свод 12 м-цев'!CK80:CK81)</f>
        <v>0</v>
      </c>
      <c r="CI31" s="14">
        <f>SUM('свод 12 м-цев'!CL80:CL81)</f>
        <v>0</v>
      </c>
      <c r="CJ31" s="14">
        <f>SUM('свод 12 м-цев'!CM80:CM81)</f>
        <v>0</v>
      </c>
      <c r="CK31" s="14">
        <f>SUM('свод 12 м-цев'!CN80:CN81)</f>
        <v>0</v>
      </c>
      <c r="CL31" s="14">
        <f>SUM('свод 12 м-цев'!CO80:CO81)</f>
        <v>0</v>
      </c>
      <c r="CM31" s="14">
        <f>SUM('свод 12 м-цев'!CP80:CP81)</f>
        <v>0</v>
      </c>
      <c r="CN31" s="14">
        <f>SUM('свод 12 м-цев'!CQ80:CQ81)</f>
        <v>0</v>
      </c>
      <c r="CO31" s="14">
        <f>SUM('свод 12 м-цев'!CR80:CR81)</f>
        <v>0</v>
      </c>
      <c r="CP31" s="14">
        <f>SUM('свод 12 м-цев'!CS80:CS81)</f>
        <v>0</v>
      </c>
      <c r="CQ31" s="227" t="e">
        <f>SUM('свод 12 м-цев'!CT80:CT81)/CM31</f>
        <v>#DIV/0!</v>
      </c>
      <c r="CR31" s="227" t="e">
        <f>SUM('свод 12 м-цев'!CU80:CU81)/CO31</f>
        <v>#DIV/0!</v>
      </c>
      <c r="CS31" s="227" t="e">
        <f>SUM('свод 12 м-цев'!CV80:CV81)/CT31</f>
        <v>#DIV/0!</v>
      </c>
      <c r="CT31" s="14">
        <f>SUM('свод 12 м-цев'!CW80:CW81)</f>
        <v>0</v>
      </c>
      <c r="CU31" s="14">
        <f>SUM('свод 12 м-цев'!CX80:CX81)</f>
        <v>0</v>
      </c>
      <c r="CV31" s="14">
        <f>SUM('свод 12 м-цев'!CY80:CY81)</f>
        <v>0</v>
      </c>
      <c r="CW31" s="14">
        <f>SUM('свод 12 м-цев'!CZ80:CZ81)</f>
        <v>0</v>
      </c>
      <c r="CX31" s="14">
        <f>SUM('свод 12 м-цев'!DA80:DA81)</f>
        <v>0</v>
      </c>
      <c r="CY31" s="14">
        <f>SUM('свод 12 м-цев'!DB80:DB81)</f>
        <v>0</v>
      </c>
      <c r="CZ31" s="14">
        <f>SUM('свод 12 м-цев'!DC80:DC81)</f>
        <v>0</v>
      </c>
      <c r="DA31" s="14">
        <f>SUM('свод 12 м-цев'!DD80:DD81)</f>
        <v>0</v>
      </c>
      <c r="DB31" s="14">
        <f>SUM('свод 12 м-цев'!DE80:DE81)</f>
        <v>0</v>
      </c>
      <c r="DC31" s="14">
        <f>SUM('свод 12 м-цев'!DF80:DF81)</f>
        <v>0</v>
      </c>
      <c r="DD31" s="227" t="e">
        <f>SUM('свод 12 м-цев'!DG80:DG81)/CZ31</f>
        <v>#DIV/0!</v>
      </c>
      <c r="DE31" s="227" t="e">
        <f>SUM('свод 12 м-цев'!DH80:DH81)/DB31</f>
        <v>#DIV/0!</v>
      </c>
      <c r="DF31" s="227" t="e">
        <f>SUM('свод 12 м-цев'!DI80:DI81)/DG31</f>
        <v>#DIV/0!</v>
      </c>
      <c r="DG31" s="14">
        <f>SUM('свод 12 м-цев'!DJ80:DJ81)</f>
        <v>0</v>
      </c>
      <c r="DH31" s="14">
        <f>SUM('свод 12 м-цев'!DK80:DK81)</f>
        <v>0</v>
      </c>
      <c r="DI31" s="14">
        <f>SUM('свод 12 м-цев'!DL80:DL81)</f>
        <v>0</v>
      </c>
      <c r="DJ31" s="14">
        <f>SUM('свод 12 м-цев'!DM80:DM81)</f>
        <v>0</v>
      </c>
      <c r="DK31" s="14">
        <f>SUM('свод 12 м-цев'!DN80:DN81)</f>
        <v>0</v>
      </c>
      <c r="DL31" s="14">
        <f>SUM('свод 12 м-цев'!DO80:DO81)</f>
        <v>0</v>
      </c>
      <c r="DM31" s="172">
        <f t="shared" si="6"/>
        <v>0</v>
      </c>
      <c r="DN31" s="172">
        <f t="shared" si="7"/>
        <v>0</v>
      </c>
      <c r="DO31" s="172">
        <f t="shared" si="8"/>
        <v>0</v>
      </c>
      <c r="DP31" s="172">
        <f t="shared" si="9"/>
        <v>0</v>
      </c>
      <c r="DQ31" s="227" t="e">
        <f>SUM('свод 12 м-цев'!DT80:DT81)/DM31</f>
        <v>#DIV/0!</v>
      </c>
      <c r="DR31" s="227" t="e">
        <f>SUM('свод 12 м-цев'!DU80:DU81)/DO31</f>
        <v>#DIV/0!</v>
      </c>
      <c r="DS31" s="227">
        <f>SUM('свод 12 м-цев'!DV80:DV81)/DT31</f>
        <v>0.89</v>
      </c>
      <c r="DT31" s="172">
        <f t="shared" si="10"/>
        <v>2</v>
      </c>
      <c r="DU31" s="172">
        <f t="shared" si="11"/>
        <v>24605.260000000002</v>
      </c>
      <c r="DV31" s="172">
        <f t="shared" si="12"/>
        <v>1</v>
      </c>
      <c r="DW31" s="172">
        <f t="shared" si="13"/>
        <v>12618.74</v>
      </c>
      <c r="DX31" s="172">
        <f t="shared" si="14"/>
        <v>2</v>
      </c>
      <c r="DY31" s="172">
        <f t="shared" si="15"/>
        <v>24605.260000000002</v>
      </c>
      <c r="DZ31" s="14">
        <f>SUM('свод 12 м-цев'!EC80:EC81)</f>
        <v>42</v>
      </c>
      <c r="EA31" s="14">
        <f>SUM('свод 12 м-цев'!ED80:ED81)</f>
        <v>521867.0020199999</v>
      </c>
      <c r="EB31" s="14">
        <f>SUM('свод 12 м-цев'!EE80:EE81)</f>
        <v>42</v>
      </c>
      <c r="EC31" s="14">
        <f>SUM('свод 12 м-цев'!EF80:EF81)</f>
        <v>521867.0020199999</v>
      </c>
      <c r="ED31" s="227">
        <f>SUM('свод 12 м-цев'!EG80:EG81)/DZ31</f>
        <v>0.89</v>
      </c>
      <c r="EE31" s="227">
        <f>SUM('свод 12 м-цев'!EH80:EH81)/EB31</f>
        <v>0.89</v>
      </c>
      <c r="EF31" s="227">
        <f>SUM('свод 12 м-цев'!EI80:EI81)/EG31</f>
        <v>0.92736842105263162</v>
      </c>
      <c r="EG31" s="14">
        <f>SUM('свод 12 м-цев'!EJ80:EJ81)</f>
        <v>38</v>
      </c>
      <c r="EH31" s="14">
        <f>SUM('свод 12 м-цев'!EK80:EK81)</f>
        <v>493406.50000000012</v>
      </c>
      <c r="EI31" s="14">
        <f>SUM('свод 12 м-цев'!EL80:EL81)</f>
        <v>1</v>
      </c>
      <c r="EJ31" s="14">
        <f>SUM('свод 12 м-цев'!EM80:EM81)</f>
        <v>12744.93</v>
      </c>
      <c r="EK31" s="14">
        <f>SUM('свод 12 м-цев'!EN80:EN81)</f>
        <v>-4</v>
      </c>
      <c r="EL31" s="14">
        <f>SUM('свод 12 м-цев'!EO80:EO81)</f>
        <v>-28460.502019999785</v>
      </c>
      <c r="EM31" s="14">
        <f>SUM('свод 12 м-цев'!EP80:EP81)</f>
        <v>0</v>
      </c>
      <c r="EN31" s="14">
        <f>SUM('свод 12 м-цев'!EQ80:EQ81)</f>
        <v>0</v>
      </c>
      <c r="EO31" s="14">
        <f>SUM('свод 12 м-цев'!ER80:ER81)</f>
        <v>0</v>
      </c>
      <c r="EP31" s="14">
        <f>SUM('свод 12 м-цев'!ES80:ES81)</f>
        <v>0</v>
      </c>
      <c r="EQ31" s="227" t="e">
        <f>SUM('свод 12 м-цев'!ET80:ET81)/EM31</f>
        <v>#DIV/0!</v>
      </c>
      <c r="ER31" s="227" t="e">
        <f>SUM('свод 12 м-цев'!EU80:EU81)/EO31</f>
        <v>#DIV/0!</v>
      </c>
      <c r="ES31" s="227" t="e">
        <f>SUM('свод 12 м-цев'!EV80:EV81)/ET31</f>
        <v>#DIV/0!</v>
      </c>
      <c r="ET31" s="14">
        <f>SUM('свод 12 м-цев'!EW80:EW81)</f>
        <v>0</v>
      </c>
      <c r="EU31" s="14">
        <f>SUM('свод 12 м-цев'!EX80:EX81)</f>
        <v>0</v>
      </c>
      <c r="EV31" s="14">
        <f>SUM('свод 12 м-цев'!EY80:EY81)</f>
        <v>0</v>
      </c>
      <c r="EW31" s="14">
        <f>SUM('свод 12 м-цев'!EZ80:EZ81)</f>
        <v>0</v>
      </c>
      <c r="EX31" s="14">
        <f>SUM('свод 12 м-цев'!FA80:FA81)</f>
        <v>0</v>
      </c>
      <c r="EY31" s="14">
        <f>SUM('свод 12 м-цев'!FB80:FB81)</f>
        <v>0</v>
      </c>
      <c r="EZ31" s="14">
        <f>SUM('свод 12 м-цев'!FC80:FC81)</f>
        <v>0</v>
      </c>
      <c r="FA31" s="14">
        <f>SUM('свод 12 м-цев'!FD80:FD81)</f>
        <v>0</v>
      </c>
      <c r="FB31" s="14">
        <f>SUM('свод 12 м-цев'!FE80:FE81)</f>
        <v>0</v>
      </c>
      <c r="FC31" s="14">
        <f>SUM('свод 12 м-цев'!FF80:FF81)</f>
        <v>0</v>
      </c>
      <c r="FD31" s="227" t="e">
        <f>SUM('свод 12 м-цев'!FG80:FG81)/EZ31</f>
        <v>#DIV/0!</v>
      </c>
      <c r="FE31" s="227" t="e">
        <f>SUM('свод 12 м-цев'!FH80:FH81)/FB31</f>
        <v>#DIV/0!</v>
      </c>
      <c r="FF31" s="227" t="e">
        <f>SUM('свод 12 м-цев'!FI80:FI81)/FG31</f>
        <v>#DIV/0!</v>
      </c>
      <c r="FG31" s="14">
        <f>SUM('свод 12 м-цев'!FJ80:FJ81)</f>
        <v>0</v>
      </c>
      <c r="FH31" s="14">
        <f>SUM('свод 12 м-цев'!FK80:FK81)</f>
        <v>0</v>
      </c>
      <c r="FI31" s="14">
        <f>SUM('свод 12 м-цев'!FL80:FL81)</f>
        <v>0</v>
      </c>
      <c r="FJ31" s="14">
        <f>SUM('свод 12 м-цев'!FM80:FM81)</f>
        <v>0</v>
      </c>
      <c r="FK31" s="14">
        <f>SUM('свод 12 м-цев'!FN80:FN81)</f>
        <v>0</v>
      </c>
      <c r="FL31" s="14">
        <f>SUM('свод 12 м-цев'!FO80:FO81)</f>
        <v>0</v>
      </c>
      <c r="FM31" s="14">
        <f>SUM('свод 12 м-цев'!FP80:FP81)</f>
        <v>0</v>
      </c>
      <c r="FN31" s="14">
        <f>SUM('свод 12 м-цев'!FQ80:FQ81)</f>
        <v>0</v>
      </c>
      <c r="FO31" s="14">
        <f>SUM('свод 12 м-цев'!FR80:FR81)</f>
        <v>0</v>
      </c>
      <c r="FP31" s="14">
        <f>SUM('свод 12 м-цев'!FS80:FS81)</f>
        <v>0</v>
      </c>
      <c r="FQ31" s="227" t="e">
        <f>SUM('свод 12 м-цев'!FT80:FT81)/FM31</f>
        <v>#DIV/0!</v>
      </c>
      <c r="FR31" s="227" t="e">
        <f>SUM('свод 12 м-цев'!FU80:FU81)/FO31</f>
        <v>#DIV/0!</v>
      </c>
      <c r="FS31" s="227">
        <f>SUM('свод 12 м-цев'!FV80:FV81)/FT31</f>
        <v>0.89</v>
      </c>
      <c r="FT31" s="14">
        <f>SUM('свод 12 м-цев'!FW80:FW81)</f>
        <v>2</v>
      </c>
      <c r="FU31" s="14">
        <f>SUM('свод 12 м-цев'!FX80:FX81)</f>
        <v>25489.86</v>
      </c>
      <c r="FV31" s="14">
        <f>SUM('свод 12 м-цев'!FY80:FY81)</f>
        <v>0</v>
      </c>
      <c r="FW31" s="14">
        <f>SUM('свод 12 м-цев'!FZ80:FZ81)</f>
        <v>0</v>
      </c>
      <c r="FX31" s="14">
        <f>SUM('свод 12 м-цев'!GA80:GA81)</f>
        <v>2</v>
      </c>
      <c r="FY31" s="14">
        <f>SUM('свод 12 м-цев'!GB80:GB81)</f>
        <v>25489.86</v>
      </c>
      <c r="FZ31" s="14">
        <f>SUM('свод 12 м-цев'!GC80:GC81)</f>
        <v>0</v>
      </c>
      <c r="GA31" s="14">
        <f>SUM('свод 12 м-цев'!GD80:GD81)</f>
        <v>0</v>
      </c>
      <c r="GB31" s="14">
        <f>SUM('свод 12 м-цев'!GE80:GE81)</f>
        <v>0</v>
      </c>
      <c r="GC31" s="14">
        <f>SUM('свод 12 м-цев'!GF80:GF81)</f>
        <v>0</v>
      </c>
      <c r="GD31" s="227" t="e">
        <f>SUM('свод 12 м-цев'!GG80:GG81)/FZ31</f>
        <v>#DIV/0!</v>
      </c>
      <c r="GE31" s="227" t="e">
        <f>SUM('свод 12 м-цев'!GH80:GH81)/GB31</f>
        <v>#DIV/0!</v>
      </c>
      <c r="GF31" s="227" t="e">
        <f>SUM('свод 12 м-цев'!GI80:GI81)/GG31</f>
        <v>#DIV/0!</v>
      </c>
      <c r="GG31" s="14">
        <f>SUM('свод 12 м-цев'!GJ80:GJ81)</f>
        <v>0</v>
      </c>
      <c r="GH31" s="14">
        <f>SUM('свод 12 м-цев'!GK80:GK81)</f>
        <v>0</v>
      </c>
      <c r="GI31" s="14">
        <f>SUM('свод 12 м-цев'!GL80:GL81)</f>
        <v>0</v>
      </c>
      <c r="GJ31" s="14">
        <f>SUM('свод 12 м-цев'!GM80:GM81)</f>
        <v>0</v>
      </c>
      <c r="GK31" s="14">
        <f>SUM('свод 12 м-цев'!GN80:GN81)</f>
        <v>0</v>
      </c>
      <c r="GL31" s="14">
        <f>SUM('свод 12 м-цев'!GO80:GO81)</f>
        <v>0</v>
      </c>
      <c r="GM31" s="14">
        <f>SUM('свод 12 м-цев'!GP80:GP81)</f>
        <v>0</v>
      </c>
      <c r="GN31" s="14">
        <f>SUM('свод 12 м-цев'!GQ80:GQ81)</f>
        <v>0</v>
      </c>
      <c r="GO31" s="14">
        <f>SUM('свод 12 м-цев'!GR80:GR81)</f>
        <v>0</v>
      </c>
      <c r="GP31" s="14">
        <f>SUM('свод 12 м-цев'!GS80:GS81)</f>
        <v>0</v>
      </c>
      <c r="GQ31" s="227" t="e">
        <f>SUM('свод 12 м-цев'!GT80:GT81)/GM31</f>
        <v>#DIV/0!</v>
      </c>
      <c r="GR31" s="227" t="e">
        <f>SUM('свод 12 м-цев'!GU80:GU81)/GO31</f>
        <v>#DIV/0!</v>
      </c>
      <c r="GS31" s="227" t="e">
        <f>SUM('свод 12 м-цев'!GV80:GV81)/GT31</f>
        <v>#DIV/0!</v>
      </c>
      <c r="GT31" s="14">
        <f>SUM('свод 12 м-цев'!GW80:GW81)</f>
        <v>0</v>
      </c>
      <c r="GU31" s="14">
        <f>SUM('свод 12 м-цев'!GX80:GX81)</f>
        <v>0</v>
      </c>
      <c r="GV31" s="14">
        <f>SUM('свод 12 м-цев'!GY80:GY81)</f>
        <v>0</v>
      </c>
      <c r="GW31" s="14">
        <f>SUM('свод 12 м-цев'!GZ80:GZ81)</f>
        <v>0</v>
      </c>
      <c r="GX31" s="14">
        <f>SUM('свод 12 м-цев'!HA80:HA81)</f>
        <v>0</v>
      </c>
      <c r="GY31" s="14">
        <f>SUM('свод 12 м-цев'!HB80:HB81)</f>
        <v>0</v>
      </c>
      <c r="GZ31" s="14">
        <f>SUM('свод 12 м-цев'!HP80:HP81)</f>
        <v>2</v>
      </c>
      <c r="HA31" s="14">
        <f>SUM('свод 12 м-цев'!HQ80:HQ81)</f>
        <v>29820.971544</v>
      </c>
      <c r="HB31" s="14">
        <f>SUM('свод 12 м-цев'!HR80:HR81)</f>
        <v>2</v>
      </c>
      <c r="HC31" s="14">
        <f>SUM('свод 12 м-цев'!HS80:HS81)</f>
        <v>29820.971544</v>
      </c>
      <c r="HD31" s="227">
        <f>SUM('свод 12 м-цев'!HT80:HT81)/GZ31</f>
        <v>0.89</v>
      </c>
      <c r="HE31" s="227">
        <f>SUM('свод 12 м-цев'!HU80:HU81)/HB31</f>
        <v>0.89</v>
      </c>
      <c r="HF31" s="227">
        <f>SUM('свод 12 м-цев'!HV80:HV81)/HG31</f>
        <v>0.89</v>
      </c>
      <c r="HG31" s="14">
        <f>SUM('свод 12 м-цев'!HW80:HW81)</f>
        <v>3</v>
      </c>
      <c r="HH31" s="14">
        <f>SUM('свод 12 м-цев'!HX80:HX81)</f>
        <v>45881.729999999996</v>
      </c>
      <c r="HI31" s="14">
        <f>SUM('свод 12 м-цев'!HY80:HY81)</f>
        <v>0</v>
      </c>
      <c r="HJ31" s="14">
        <f>SUM('свод 12 м-цев'!HZ80:HZ81)</f>
        <v>0</v>
      </c>
      <c r="HK31" s="14">
        <f>SUM('свод 12 м-цев'!IA80:IA81)</f>
        <v>1</v>
      </c>
      <c r="HL31" s="14">
        <f>SUM('свод 12 м-цев'!IB80:IB81)</f>
        <v>16060.758455999996</v>
      </c>
      <c r="HM31" s="14">
        <f>SUM('свод 12 м-цев'!IC80:IC81)</f>
        <v>0</v>
      </c>
      <c r="HN31" s="14">
        <f>SUM('свод 12 м-цев'!ID80:ID81)</f>
        <v>0</v>
      </c>
      <c r="HO31" s="14">
        <f>SUM('свод 12 м-цев'!IE80:IE81)</f>
        <v>0</v>
      </c>
      <c r="HP31" s="14">
        <f>SUM('свод 12 м-цев'!IF80:IF81)</f>
        <v>0</v>
      </c>
      <c r="HQ31" s="227" t="e">
        <f>SUM('свод 12 м-цев'!IG80:IG81)/HM31</f>
        <v>#DIV/0!</v>
      </c>
      <c r="HR31" s="227" t="e">
        <f>SUM('свод 12 м-цев'!IH80:IH81)/HO31</f>
        <v>#DIV/0!</v>
      </c>
      <c r="HS31" s="227" t="e">
        <f>SUM('свод 12 м-цев'!II80:II81)/HT31</f>
        <v>#DIV/0!</v>
      </c>
      <c r="HT31" s="14">
        <f>SUM('свод 12 м-цев'!IJ80:IJ81)</f>
        <v>0</v>
      </c>
      <c r="HU31" s="14">
        <f>SUM('свод 12 м-цев'!IK80:IK81)</f>
        <v>0</v>
      </c>
      <c r="HV31" s="14">
        <f>SUM('свод 12 м-цев'!IL80:IL81)</f>
        <v>0</v>
      </c>
      <c r="HW31" s="14">
        <f>SUM('свод 12 м-цев'!IM80:IM81)</f>
        <v>0</v>
      </c>
      <c r="HX31" s="14">
        <f>SUM('свод 12 м-цев'!IN80:IN81)</f>
        <v>0</v>
      </c>
      <c r="HY31" s="14">
        <f>SUM('свод 12 м-цев'!IO80:IO81)</f>
        <v>0</v>
      </c>
      <c r="HZ31" s="14">
        <f>SUM('свод 12 м-цев'!IP80:IP81)</f>
        <v>0</v>
      </c>
      <c r="IA31" s="14">
        <f>SUM('свод 12 м-цев'!IQ80:IQ81)</f>
        <v>0</v>
      </c>
      <c r="IB31" s="14">
        <f>SUM('свод 12 м-цев'!IR80:IR81)</f>
        <v>0</v>
      </c>
      <c r="IC31" s="14">
        <f>SUM('свод 12 м-цев'!IS80:IS81)</f>
        <v>0</v>
      </c>
      <c r="ID31" s="227" t="e">
        <f>SUM('свод 12 м-цев'!IT80:IT81)/HZ31</f>
        <v>#DIV/0!</v>
      </c>
      <c r="IE31" s="227" t="e">
        <f>SUM('свод 12 м-цев'!IU80:IU81)/IB31</f>
        <v>#DIV/0!</v>
      </c>
      <c r="IF31" s="227" t="e">
        <f>SUM('свод 12 м-цев'!IV80:IV81)/IG31</f>
        <v>#DIV/0!</v>
      </c>
      <c r="IG31" s="14">
        <f>SUM('свод 12 м-цев'!IW80:IW81)</f>
        <v>0</v>
      </c>
      <c r="IH31" s="14">
        <f>SUM('свод 12 м-цев'!IX80:IX81)</f>
        <v>0</v>
      </c>
      <c r="II31" s="14">
        <f>SUM('свод 12 м-цев'!IY80:IY81)</f>
        <v>0</v>
      </c>
      <c r="IJ31" s="14">
        <f>SUM('свод 12 м-цев'!IZ80:IZ81)</f>
        <v>0</v>
      </c>
      <c r="IK31" s="14">
        <f>SUM('свод 12 м-цев'!JA80:JA81)</f>
        <v>0</v>
      </c>
      <c r="IL31" s="14">
        <f>SUM('свод 12 м-цев'!JB80:JB81)</f>
        <v>0</v>
      </c>
      <c r="IM31" s="14">
        <f>SUM('свод 12 м-цев'!JC80:JC81)</f>
        <v>57</v>
      </c>
      <c r="IN31" s="14">
        <f>SUM('свод 12 м-цев'!JD80:JD81)</f>
        <v>1278113.4376920001</v>
      </c>
      <c r="IO31" s="14">
        <f>SUM('свод 12 м-цев'!JE80:JE81)</f>
        <v>57</v>
      </c>
      <c r="IP31" s="14">
        <f>SUM('свод 12 м-цев'!JF80:JF81)</f>
        <v>1278113.4376920001</v>
      </c>
      <c r="IQ31" s="227">
        <f>SUM('свод 12 м-цев'!JG80:JG81)/IM31</f>
        <v>1.3384210526315787</v>
      </c>
      <c r="IR31" s="227">
        <f>SUM('свод 12 м-цев'!JH80:JH81)/IO31</f>
        <v>1.3384210526315787</v>
      </c>
      <c r="IS31" s="227">
        <f>SUM('свод 12 м-цев'!JI80:JI81)/IT31</f>
        <v>1.4422222222222223</v>
      </c>
      <c r="IT31" s="14">
        <f>SUM('свод 12 м-цев'!JJ80:JJ81)</f>
        <v>36</v>
      </c>
      <c r="IU31" s="14">
        <f>SUM('свод 12 м-цев'!JK80:JK81)</f>
        <v>882707.28999999992</v>
      </c>
      <c r="IV31" s="14">
        <f>SUM('свод 12 м-цев'!JL80:JL81)</f>
        <v>0</v>
      </c>
      <c r="IW31" s="14">
        <f>SUM('свод 12 м-цев'!JM80:JM81)</f>
        <v>0</v>
      </c>
      <c r="IX31" s="14">
        <f>SUM('свод 12 м-цев'!JN80:JN81)</f>
        <v>-21</v>
      </c>
      <c r="IY31" s="14">
        <f>SUM('свод 12 м-цев'!JO80:JO81)</f>
        <v>-395406.14769200014</v>
      </c>
      <c r="IZ31" s="14">
        <f>SUM('свод 12 м-цев'!HC80:HC81)</f>
        <v>0</v>
      </c>
      <c r="JA31" s="14">
        <f>SUM('свод 12 м-цев'!HD80:HD81)</f>
        <v>0</v>
      </c>
      <c r="JB31" s="14">
        <f>SUM('свод 12 м-цев'!HE80:HE81)</f>
        <v>0</v>
      </c>
      <c r="JC31" s="14">
        <f>SUM('свод 12 м-цев'!HF80:HF81)</f>
        <v>0</v>
      </c>
      <c r="JD31" s="227" t="e">
        <f>SUM('свод 12 м-цев'!HG80:HG81)/IZ31</f>
        <v>#DIV/0!</v>
      </c>
      <c r="JE31" s="227" t="e">
        <f>SUM('свод 12 м-цев'!HH80:HH81)/JB31</f>
        <v>#DIV/0!</v>
      </c>
      <c r="JF31" s="227" t="e">
        <f>SUM('свод 12 м-цев'!HI80:HI81)/JG31</f>
        <v>#DIV/0!</v>
      </c>
      <c r="JG31" s="14">
        <f>SUM('свод 12 м-цев'!HJ80:HJ81)</f>
        <v>0</v>
      </c>
      <c r="JH31" s="14">
        <f>SUM('свод 12 м-цев'!HK80:HK81)</f>
        <v>0</v>
      </c>
      <c r="JI31" s="14">
        <f>SUM('свод 12 м-цев'!HL80:HL81)</f>
        <v>0</v>
      </c>
      <c r="JJ31" s="14">
        <f>SUM('свод 12 м-цев'!HM80:HM81)</f>
        <v>0</v>
      </c>
      <c r="JK31" s="14">
        <f>SUM('свод 12 м-цев'!HN80:HN81)</f>
        <v>0</v>
      </c>
      <c r="JL31" s="14">
        <f>SUM('свод 12 м-цев'!HO80:HO81)</f>
        <v>0</v>
      </c>
      <c r="JM31" s="14">
        <f>SUM('свод 12 м-цев'!JP80:JP81)</f>
        <v>0</v>
      </c>
      <c r="JN31" s="14">
        <f>SUM('свод 12 м-цев'!JQ80:JQ81)</f>
        <v>0</v>
      </c>
      <c r="JO31" s="14">
        <f>SUM('свод 12 м-цев'!JR80:JR81)</f>
        <v>0</v>
      </c>
      <c r="JP31" s="14">
        <f>SUM('свод 12 м-цев'!JS80:JS81)</f>
        <v>0</v>
      </c>
      <c r="JQ31" s="227"/>
      <c r="JR31" s="227"/>
      <c r="JS31" s="227"/>
      <c r="JT31" s="14">
        <f>SUM('свод 12 м-цев'!JW80:JW81)</f>
        <v>0</v>
      </c>
      <c r="JU31" s="14">
        <f>SUM('свод 12 м-цев'!JX80:JX81)</f>
        <v>0</v>
      </c>
      <c r="JV31" s="14">
        <f>SUM('свод 12 м-цев'!JY80:JY81)</f>
        <v>0</v>
      </c>
      <c r="JW31" s="14">
        <f>SUM('свод 12 м-цев'!JZ80:JZ81)</f>
        <v>0</v>
      </c>
      <c r="JX31" s="14">
        <f>SUM('свод 12 м-цев'!KA80:KA81)</f>
        <v>0</v>
      </c>
      <c r="JY31" s="14">
        <f>SUM('свод 12 м-цев'!KB80:KB81)</f>
        <v>0</v>
      </c>
      <c r="JZ31" s="14">
        <f>SUM('свод 12 м-цев'!KC80:KC81)</f>
        <v>0</v>
      </c>
      <c r="KA31" s="14">
        <f>SUM('свод 12 м-цев'!KD80:KD81)</f>
        <v>0</v>
      </c>
      <c r="KB31" s="14">
        <f>SUM('свод 12 м-цев'!KE80:KE81)</f>
        <v>0</v>
      </c>
      <c r="KC31" s="14">
        <f>SUM('свод 12 м-цев'!KF80:KF81)</f>
        <v>0</v>
      </c>
      <c r="KD31" s="227" t="e">
        <f>SUM('свод 12 м-цев'!KG80:KG81)/JZ31</f>
        <v>#DIV/0!</v>
      </c>
      <c r="KE31" s="227" t="e">
        <f>SUM('свод 12 м-цев'!KH80:KH81)/KB31</f>
        <v>#DIV/0!</v>
      </c>
      <c r="KF31" s="227" t="e">
        <f>SUM('свод 12 м-цев'!KI80:KI81)/KG31</f>
        <v>#DIV/0!</v>
      </c>
      <c r="KG31" s="14">
        <f>SUM('свод 12 м-цев'!KJ80:KJ81)</f>
        <v>0</v>
      </c>
      <c r="KH31" s="14">
        <f>SUM('свод 12 м-цев'!KK80:KK81)</f>
        <v>0</v>
      </c>
      <c r="KI31" s="14">
        <f>SUM('свод 12 м-цев'!KL80:KL81)</f>
        <v>0</v>
      </c>
      <c r="KJ31" s="14">
        <f>SUM('свод 12 м-цев'!KM80:KM81)</f>
        <v>0</v>
      </c>
      <c r="KK31" s="14">
        <f>SUM('свод 12 м-цев'!KN80:KN81)</f>
        <v>0</v>
      </c>
      <c r="KL31" s="14">
        <f>SUM('свод 12 м-цев'!KO80:KO81)</f>
        <v>0</v>
      </c>
      <c r="KM31" s="14">
        <f>SUM('свод 12 м-цев'!KP80:KP81)</f>
        <v>101</v>
      </c>
      <c r="KN31" s="14">
        <f>SUM('свод 12 м-цев'!KQ80:KQ81)</f>
        <v>1829801.4112559999</v>
      </c>
      <c r="KO31" s="14">
        <f>SUM('свод 12 м-цев'!KR80:KR81)</f>
        <v>101</v>
      </c>
      <c r="KP31" s="14">
        <f>SUM('свод 12 м-цев'!KS80:KS81)</f>
        <v>1829801.4112559999</v>
      </c>
      <c r="KQ31" s="227">
        <f>SUM('свод 12 м-цев'!KT80:KT81)/KM31</f>
        <v>1.1430693069306932</v>
      </c>
      <c r="KR31" s="227">
        <f>SUM('свод 12 м-цев'!KU80:KU81)/KO31</f>
        <v>1.1430693069306932</v>
      </c>
      <c r="KS31" s="227">
        <f>SUM('свод 12 м-цев'!KV80:KV81)/KT31</f>
        <v>1.1596202531645572</v>
      </c>
      <c r="KT31" s="14">
        <f>SUM('свод 12 м-цев'!KW80:KW81)</f>
        <v>79</v>
      </c>
      <c r="KU31" s="14">
        <f>SUM('свод 12 м-цев'!KX80:KX81)</f>
        <v>1447485.38</v>
      </c>
      <c r="KV31" s="14">
        <f>SUM('свод 12 м-цев'!KY80:KY81)</f>
        <v>1</v>
      </c>
      <c r="KW31" s="14">
        <f>SUM('свод 12 м-цев'!KZ80:KZ81)</f>
        <v>12744.93</v>
      </c>
      <c r="KX31" s="14">
        <f>SUM('свод 12 м-цев'!LA80:LA81)</f>
        <v>-22</v>
      </c>
      <c r="KY31" s="14">
        <f>SUM('свод 12 м-цев'!LB80:LB81)</f>
        <v>-382316.03125599993</v>
      </c>
      <c r="KZ31" s="14">
        <f>SUM('свод 12 м-цев'!LC80:LC81)</f>
        <v>30</v>
      </c>
      <c r="LA31" s="14">
        <f>SUM('свод 12 м-цев'!LD80:LD81)</f>
        <v>314184.50699999998</v>
      </c>
      <c r="LB31" s="14">
        <f>SUM('свод 12 м-цев'!LE80:LE81)</f>
        <v>30</v>
      </c>
      <c r="LC31" s="14">
        <f>SUM('свод 12 м-цев'!LF80:LF81)</f>
        <v>314184.50699999998</v>
      </c>
      <c r="LD31" s="227">
        <f>SUM('свод 12 м-цев'!LG80:LG81)/KZ31</f>
        <v>0.89</v>
      </c>
      <c r="LE31" s="227">
        <f>SUM('свод 12 м-цев'!LH80:LH81)/LB31</f>
        <v>0.89</v>
      </c>
      <c r="LF31" s="227">
        <f>SUM('свод 12 м-цев'!LI80:LI81)/LG31</f>
        <v>0.89</v>
      </c>
      <c r="LG31" s="14">
        <f>SUM('свод 12 м-цев'!LJ80:LJ81)</f>
        <v>30</v>
      </c>
      <c r="LH31" s="14">
        <f>SUM('свод 12 м-цев'!LK80:LK81)</f>
        <v>315958.96999999997</v>
      </c>
      <c r="LI31" s="14">
        <f>SUM('свод 12 м-цев'!LL80:LL81)</f>
        <v>0</v>
      </c>
      <c r="LJ31" s="14">
        <f>SUM('свод 12 м-цев'!LM80:LM81)</f>
        <v>0</v>
      </c>
      <c r="LK31" s="14">
        <f>SUM('свод 12 м-цев'!LN80:LN81)</f>
        <v>0</v>
      </c>
      <c r="LL31" s="14">
        <f>SUM('свод 12 м-цев'!LO80:LO81)</f>
        <v>1774.4629999999888</v>
      </c>
      <c r="LM31" s="14">
        <f>SUM('свод 12 м-цев'!LP80:LP81)</f>
        <v>0</v>
      </c>
      <c r="LN31" s="14">
        <f>SUM('свод 12 м-цев'!LQ80:LQ81)</f>
        <v>0</v>
      </c>
      <c r="LO31" s="14">
        <f>SUM('свод 12 м-цев'!LR80:LR81)</f>
        <v>0</v>
      </c>
      <c r="LP31" s="14">
        <f>SUM('свод 12 м-цев'!LS80:LS81)</f>
        <v>0</v>
      </c>
      <c r="LQ31" s="227" t="e">
        <f>SUM('свод 12 м-цев'!LT80:LT81)/LM31</f>
        <v>#DIV/0!</v>
      </c>
      <c r="LR31" s="227" t="e">
        <f>SUM('свод 12 м-цев'!LU80:LU81)/LO31</f>
        <v>#DIV/0!</v>
      </c>
      <c r="LS31" s="227" t="e">
        <f>SUM('свод 12 м-цев'!LV80:LV81)/LT31</f>
        <v>#DIV/0!</v>
      </c>
      <c r="LT31" s="14">
        <f>SUM('свод 12 м-цев'!LW80:LW81)</f>
        <v>0</v>
      </c>
      <c r="LU31" s="14">
        <f>SUM('свод 12 м-цев'!LX80:LX81)</f>
        <v>0</v>
      </c>
      <c r="LV31" s="14">
        <f>SUM('свод 12 м-цев'!LY80:LY81)</f>
        <v>0</v>
      </c>
      <c r="LW31" s="14">
        <f>SUM('свод 12 м-цев'!LZ80:LZ81)</f>
        <v>0</v>
      </c>
      <c r="LX31" s="14">
        <f>SUM('свод 12 м-цев'!MA80:MA81)</f>
        <v>0</v>
      </c>
      <c r="LY31" s="14">
        <f>SUM('свод 12 м-цев'!MB80:MB81)</f>
        <v>0</v>
      </c>
      <c r="LZ31" s="14">
        <f>SUM('свод 12 м-цев'!MC80:MC81)</f>
        <v>0</v>
      </c>
      <c r="MA31" s="14">
        <f>SUM('свод 12 м-цев'!MD80:MD81)</f>
        <v>0</v>
      </c>
      <c r="MB31" s="14">
        <f>SUM('свод 12 м-цев'!ME80:ME81)</f>
        <v>0</v>
      </c>
      <c r="MC31" s="14">
        <f>SUM('свод 12 м-цев'!MF80:MF81)</f>
        <v>0</v>
      </c>
      <c r="MD31" s="227" t="e">
        <f>SUM('свод 12 м-цев'!MG80:MG81)/LZ31</f>
        <v>#DIV/0!</v>
      </c>
      <c r="ME31" s="227" t="e">
        <f>SUM('свод 12 м-цев'!MH80:MH81)/MB31</f>
        <v>#DIV/0!</v>
      </c>
      <c r="MF31" s="227" t="e">
        <f>SUM('свод 12 м-цев'!MI80:MI81)/MG31</f>
        <v>#DIV/0!</v>
      </c>
      <c r="MG31" s="14">
        <f>SUM('свод 12 м-цев'!MJ80:MJ81)</f>
        <v>0</v>
      </c>
      <c r="MH31" s="14">
        <f>SUM('свод 12 м-цев'!MK80:MK81)</f>
        <v>0</v>
      </c>
      <c r="MI31" s="14">
        <f>SUM('свод 12 м-цев'!ML80:ML81)</f>
        <v>0</v>
      </c>
      <c r="MJ31" s="14">
        <f>SUM('свод 12 м-цев'!MM80:MM81)</f>
        <v>0</v>
      </c>
      <c r="MK31" s="14">
        <f>SUM('свод 12 м-цев'!MN80:MN81)</f>
        <v>0</v>
      </c>
      <c r="ML31" s="14">
        <f>SUM('свод 12 м-цев'!MO80:MO81)</f>
        <v>0</v>
      </c>
      <c r="MM31" s="14">
        <f>SUM('свод 12 м-цев'!MP80:MP81)</f>
        <v>40</v>
      </c>
      <c r="MN31" s="14">
        <f>SUM('свод 12 м-цев'!MQ80:MQ81)</f>
        <v>989703.58032000007</v>
      </c>
      <c r="MO31" s="14">
        <f>SUM('свод 12 м-цев'!MR80:MR81)</f>
        <v>40</v>
      </c>
      <c r="MP31" s="14">
        <f>SUM('свод 12 м-цев'!MS80:MS81)</f>
        <v>989703.58032000007</v>
      </c>
      <c r="MQ31" s="227">
        <f>SUM('свод 12 м-цев'!MT80:MT81)/MM31</f>
        <v>1.458</v>
      </c>
      <c r="MR31" s="227">
        <f>SUM('свод 12 м-цев'!MU80:MU81)/MO31</f>
        <v>1.458</v>
      </c>
      <c r="MS31" s="227">
        <f>SUM('свод 12 м-цев'!MV80:MV81)/MT31</f>
        <v>1.1900000000000002</v>
      </c>
      <c r="MT31" s="14">
        <f>SUM('свод 12 м-цев'!MW80:MW81)</f>
        <v>71</v>
      </c>
      <c r="MU31" s="14">
        <f>SUM('свод 12 м-цев'!MX80:MX81)</f>
        <v>1415851.0899999999</v>
      </c>
      <c r="MV31" s="14">
        <f>SUM('свод 12 м-цев'!MY80:MY81)</f>
        <v>0</v>
      </c>
      <c r="MW31" s="14">
        <f>SUM('свод 12 м-цев'!MZ80:MZ81)</f>
        <v>0</v>
      </c>
      <c r="MX31" s="14">
        <f>SUM('свод 12 м-цев'!NA80:NA81)</f>
        <v>31</v>
      </c>
      <c r="MY31" s="14">
        <f>SUM('свод 12 м-цев'!NB80:NB81)</f>
        <v>426147.50967999967</v>
      </c>
      <c r="MZ31" s="14">
        <f>SUM('свод 12 м-цев'!NP80:NP81)</f>
        <v>0</v>
      </c>
      <c r="NA31" s="14">
        <f>SUM('свод 12 м-цев'!NQ80:NQ81)</f>
        <v>0</v>
      </c>
      <c r="NB31" s="14">
        <f>SUM('свод 12 м-цев'!NR80:NR81)</f>
        <v>0</v>
      </c>
      <c r="NC31" s="14">
        <f>SUM('свод 12 м-цев'!NS80:NS81)</f>
        <v>0</v>
      </c>
      <c r="ND31" s="227" t="e">
        <f>SUM('свод 12 м-цев'!NT80:NT81)/MZ31</f>
        <v>#DIV/0!</v>
      </c>
      <c r="NE31" s="227" t="e">
        <f>SUM('свод 12 м-цев'!NU80:NU81)/NB31</f>
        <v>#DIV/0!</v>
      </c>
      <c r="NF31" s="227" t="e">
        <f>SUM('свод 12 м-цев'!NV80:NV81)/NG31</f>
        <v>#DIV/0!</v>
      </c>
      <c r="NG31" s="14">
        <f>SUM('свод 12 м-цев'!NW80:NW81)</f>
        <v>0</v>
      </c>
      <c r="NH31" s="14">
        <f>SUM('свод 12 м-цев'!NX80:NX81)</f>
        <v>0</v>
      </c>
      <c r="NI31" s="14">
        <f>SUM('свод 12 м-цев'!NY80:NY81)</f>
        <v>0</v>
      </c>
      <c r="NJ31" s="14">
        <f>SUM('свод 12 м-цев'!NZ80:NZ81)</f>
        <v>0</v>
      </c>
      <c r="NK31" s="14">
        <f>SUM('свод 12 м-цев'!OA80:OA81)</f>
        <v>0</v>
      </c>
      <c r="NL31" s="14">
        <f>SUM('свод 12 м-цев'!OB80:OB81)</f>
        <v>0</v>
      </c>
      <c r="NM31" s="14">
        <f>SUM('свод 12 м-цев'!OP80:OP81)</f>
        <v>0</v>
      </c>
      <c r="NN31" s="14">
        <f>SUM('свод 12 м-цев'!OQ80:OQ81)</f>
        <v>0</v>
      </c>
      <c r="NO31" s="14">
        <f>SUM('свод 12 м-цев'!OR80:OR81)</f>
        <v>0</v>
      </c>
      <c r="NP31" s="14">
        <f>SUM('свод 12 м-цев'!OS80:OS81)</f>
        <v>0</v>
      </c>
      <c r="NQ31" s="227" t="e">
        <f>SUM('свод 12 м-цев'!OT80:OT81)/NM31</f>
        <v>#DIV/0!</v>
      </c>
      <c r="NR31" s="227" t="e">
        <f>SUM('свод 12 м-цев'!OU80:OU81)/NO31</f>
        <v>#DIV/0!</v>
      </c>
      <c r="NS31" s="227" t="e">
        <f>SUM('свод 12 м-цев'!OV80:OV81)/NT31</f>
        <v>#DIV/0!</v>
      </c>
      <c r="NT31" s="14">
        <f>SUM('свод 12 м-цев'!OW80:OW81)</f>
        <v>0</v>
      </c>
      <c r="NU31" s="14">
        <f>SUM('свод 12 м-цев'!OX80:OX81)</f>
        <v>0</v>
      </c>
      <c r="NV31" s="14">
        <f>SUM('свод 12 м-цев'!OY80:OY81)</f>
        <v>0</v>
      </c>
      <c r="NW31" s="14">
        <f>SUM('свод 12 м-цев'!OZ80:OZ81)</f>
        <v>0</v>
      </c>
      <c r="NX31" s="14">
        <f>SUM('свод 12 м-цев'!PA80:PA81)</f>
        <v>0</v>
      </c>
      <c r="NY31" s="14">
        <f>SUM('свод 12 м-цев'!PB80:PB81)</f>
        <v>0</v>
      </c>
      <c r="NZ31" s="14">
        <f>SUM('свод 12 м-цев'!PC80:PC81)</f>
        <v>0</v>
      </c>
      <c r="OA31" s="14">
        <f>SUM('свод 12 м-цев'!PD80:PD81)</f>
        <v>0</v>
      </c>
      <c r="OB31" s="14">
        <f>SUM('свод 12 м-цев'!PE80:PE81)</f>
        <v>0</v>
      </c>
      <c r="OC31" s="14">
        <f>SUM('свод 12 м-цев'!PF80:PF81)</f>
        <v>0</v>
      </c>
      <c r="OD31" s="227" t="e">
        <f>SUM('свод 12 м-цев'!PG80:PG81)/NZ31</f>
        <v>#DIV/0!</v>
      </c>
      <c r="OE31" s="227" t="e">
        <f>SUM('свод 12 м-цев'!PH80:PH81)/OB31</f>
        <v>#DIV/0!</v>
      </c>
      <c r="OF31" s="227" t="e">
        <f>SUM('свод 12 м-цев'!PI80:PI81)/OG31</f>
        <v>#DIV/0!</v>
      </c>
      <c r="OG31" s="14">
        <f>SUM('свод 12 м-цев'!PJ80:PJ81)</f>
        <v>0</v>
      </c>
      <c r="OH31" s="14">
        <f>SUM('свод 12 м-цев'!PK80:PK81)</f>
        <v>0</v>
      </c>
      <c r="OI31" s="14">
        <f>SUM('свод 12 м-цев'!PL80:PL81)</f>
        <v>0</v>
      </c>
      <c r="OJ31" s="14">
        <f>SUM('свод 12 м-цев'!PM80:PM81)</f>
        <v>0</v>
      </c>
      <c r="OK31" s="14">
        <f>SUM('свод 12 м-цев'!PN80:PN81)</f>
        <v>0</v>
      </c>
      <c r="OL31" s="14">
        <f>SUM('свод 12 м-цев'!PO80:PO81)</f>
        <v>0</v>
      </c>
      <c r="OM31" s="14">
        <f>SUM('свод 12 м-цев'!NC80:NC81)</f>
        <v>8</v>
      </c>
      <c r="ON31" s="14">
        <f>SUM('свод 12 м-цев'!ND80:ND81)</f>
        <v>174671.88648000002</v>
      </c>
      <c r="OO31" s="14">
        <f>SUM('свод 12 м-цев'!NE80:NE81)</f>
        <v>8</v>
      </c>
      <c r="OP31" s="14">
        <f>SUM('свод 12 м-цев'!NF80:NF81)</f>
        <v>174671.88648000002</v>
      </c>
      <c r="OQ31" s="227">
        <f>SUM('свод 12 м-цев'!NG80:NG81)/OM31</f>
        <v>1.2450000000000001</v>
      </c>
      <c r="OR31" s="227">
        <f>SUM('свод 12 м-цев'!NH80:NH81)/OO31</f>
        <v>1.2450000000000001</v>
      </c>
      <c r="OS31" s="227">
        <f>SUM('свод 12 м-цев'!NI80:NI81)/OT31</f>
        <v>0.89</v>
      </c>
      <c r="OT31" s="14">
        <f>SUM('свод 12 м-цев'!NJ80:NJ81)</f>
        <v>19</v>
      </c>
      <c r="OU31" s="14">
        <f>SUM('свод 12 м-цев'!NK80:NK81)</f>
        <v>293979.59999999998</v>
      </c>
      <c r="OV31" s="14">
        <f>SUM('свод 12 м-цев'!NL80:NL81)</f>
        <v>0</v>
      </c>
      <c r="OW31" s="14">
        <f>SUM('свод 12 м-цев'!NM80:NM81)</f>
        <v>0</v>
      </c>
      <c r="OX31" s="14">
        <f>SUM('свод 12 м-цев'!NN80:NN81)</f>
        <v>11</v>
      </c>
      <c r="OY31" s="14">
        <f>SUM('свод 12 м-цев'!NO80:NO81)</f>
        <v>119307.71351999996</v>
      </c>
      <c r="OZ31" s="14">
        <f>SUM('свод 12 м-цев'!PP80:PP81)</f>
        <v>0</v>
      </c>
      <c r="PA31" s="14">
        <f>SUM('свод 12 м-цев'!PQ80:PQ81)</f>
        <v>0</v>
      </c>
      <c r="PB31" s="14">
        <f>SUM('свод 12 м-цев'!PR80:PR81)</f>
        <v>0</v>
      </c>
      <c r="PC31" s="14">
        <f>SUM('свод 12 м-цев'!PS80:PS81)</f>
        <v>0</v>
      </c>
      <c r="PD31" s="227" t="e">
        <f>SUM('свод 12 м-цев'!PT80:PT81)/OZ31</f>
        <v>#DIV/0!</v>
      </c>
      <c r="PE31" s="227" t="e">
        <f>SUM('свод 12 м-цев'!PU80:PU81)/PB31</f>
        <v>#DIV/0!</v>
      </c>
      <c r="PF31" s="227">
        <f>SUM('свод 12 м-цев'!PV80:PV81)/PG31</f>
        <v>0.89</v>
      </c>
      <c r="PG31" s="14">
        <f>SUM('свод 12 м-цев'!PW80:PW81)</f>
        <v>5</v>
      </c>
      <c r="PH31" s="14">
        <f>SUM('свод 12 м-цев'!PX80:PX81)</f>
        <v>60564.819999999992</v>
      </c>
      <c r="PI31" s="14">
        <f>SUM('свод 12 м-цев'!PY80:PY81)</f>
        <v>0</v>
      </c>
      <c r="PJ31" s="14">
        <f>SUM('свод 12 м-цев'!PZ80:PZ81)</f>
        <v>0</v>
      </c>
      <c r="PK31" s="14">
        <f>SUM('свод 12 м-цев'!QA80:QA81)</f>
        <v>5</v>
      </c>
      <c r="PL31" s="14">
        <f>SUM('свод 12 м-цев'!QB80:QB81)</f>
        <v>60564.819999999992</v>
      </c>
      <c r="PM31" s="14">
        <f>SUM('свод 12 м-цев'!OC80:OC81)</f>
        <v>0</v>
      </c>
      <c r="PN31" s="14">
        <f>SUM('свод 12 м-цев'!OD80:OD81)</f>
        <v>0</v>
      </c>
      <c r="PO31" s="14">
        <f>SUM('свод 12 м-цев'!OE80:OE81)</f>
        <v>0</v>
      </c>
      <c r="PP31" s="14">
        <f>SUM('свод 12 м-цев'!OF80:OF81)</f>
        <v>0</v>
      </c>
      <c r="PQ31" s="227" t="e">
        <f>SUM('свод 12 м-цев'!OG80:OG81)/PM31</f>
        <v>#DIV/0!</v>
      </c>
      <c r="PR31" s="227" t="e">
        <f>SUM('свод 12 м-цев'!OH80:OH81)/PO31</f>
        <v>#DIV/0!</v>
      </c>
      <c r="PS31" s="227" t="e">
        <f>SUM('свод 12 м-цев'!OI80:OI81)/PT31</f>
        <v>#DIV/0!</v>
      </c>
      <c r="PT31" s="14">
        <f>SUM('свод 12 м-цев'!OJ80:OJ81)</f>
        <v>0</v>
      </c>
      <c r="PU31" s="14">
        <f>SUM('свод 12 м-цев'!OK80:OK81)</f>
        <v>0</v>
      </c>
      <c r="PV31" s="14">
        <f>SUM('свод 12 м-цев'!OL80:OL81)</f>
        <v>0</v>
      </c>
      <c r="PW31" s="14">
        <f>SUM('свод 12 м-цев'!OM80:OM81)</f>
        <v>0</v>
      </c>
      <c r="PX31" s="14">
        <f>SUM('свод 12 м-цев'!ON80:ON81)</f>
        <v>0</v>
      </c>
      <c r="PY31" s="14">
        <f>SUM('свод 12 м-цев'!OO80:OO81)</f>
        <v>0</v>
      </c>
      <c r="PZ31" s="14">
        <f>SUM('свод 12 м-цев'!QC80:QC81)</f>
        <v>14</v>
      </c>
      <c r="QA31" s="14">
        <f>SUM('свод 12 м-цев'!QD80:QD81)</f>
        <v>329340.59005120001</v>
      </c>
      <c r="QB31" s="14">
        <f>SUM('свод 12 м-цев'!QE80:QE81)</f>
        <v>14</v>
      </c>
      <c r="QC31" s="14">
        <f>SUM('свод 12 м-цев'!QF80:QF81)</f>
        <v>329340.59005120001</v>
      </c>
      <c r="QD31" s="227">
        <f>SUM('свод 12 м-цев'!QG80:QG81)/PZ31</f>
        <v>1.2957142857142858</v>
      </c>
      <c r="QE31" s="227">
        <f>SUM('свод 12 м-цев'!QH80:QH81)/QB31</f>
        <v>1.2957142857142858</v>
      </c>
      <c r="QF31" s="227">
        <f>SUM('свод 12 м-цев'!QI80:QI81)/QG31</f>
        <v>0.89000000000000012</v>
      </c>
      <c r="QG31" s="14">
        <f>SUM('свод 12 м-цев'!QJ80:QJ81)</f>
        <v>11</v>
      </c>
      <c r="QH31" s="14">
        <f>SUM('свод 12 м-цев'!QK80:QK81)</f>
        <v>178916.9</v>
      </c>
      <c r="QI31" s="14">
        <f>SUM('свод 12 м-цев'!QL80:QL81)</f>
        <v>0</v>
      </c>
      <c r="QJ31" s="14">
        <f>SUM('свод 12 м-цев'!QM80:QM81)</f>
        <v>0</v>
      </c>
      <c r="QK31" s="14">
        <f>SUM('свод 12 м-цев'!QN80:QN81)</f>
        <v>-3</v>
      </c>
      <c r="QL31" s="14">
        <f>SUM('свод 12 м-цев'!QO80:QO81)</f>
        <v>-150423.69005120004</v>
      </c>
      <c r="QM31" s="14">
        <f>SUM('свод 12 м-цев'!QP80:QP81)</f>
        <v>0</v>
      </c>
      <c r="QN31" s="14">
        <f>SUM('свод 12 м-цев'!QQ80:QQ81)</f>
        <v>0</v>
      </c>
      <c r="QO31" s="14">
        <f>SUM('свод 12 м-цев'!QR80:QR81)</f>
        <v>0</v>
      </c>
      <c r="QP31" s="14">
        <f>SUM('свод 12 м-цев'!QS80:QS81)</f>
        <v>0</v>
      </c>
      <c r="QQ31" s="227" t="e">
        <f>SUM('свод 12 м-цев'!QT80:QT81)/QM31</f>
        <v>#DIV/0!</v>
      </c>
      <c r="QR31" s="227" t="e">
        <f>SUM('свод 12 м-цев'!QU80:QU81)/QO31</f>
        <v>#DIV/0!</v>
      </c>
      <c r="QS31" s="227">
        <f>SUM('свод 12 м-цев'!QV80:QV81)/QT31</f>
        <v>0.89</v>
      </c>
      <c r="QT31" s="14">
        <f>SUM('свод 12 м-цев'!QW80:QW81)</f>
        <v>1</v>
      </c>
      <c r="QU31" s="14">
        <f>SUM('свод 12 м-цев'!QX80:QX81)</f>
        <v>15822.21</v>
      </c>
      <c r="QV31" s="14">
        <f>SUM('свод 12 м-цев'!QY80:QY81)</f>
        <v>0</v>
      </c>
      <c r="QW31" s="14">
        <f>SUM('свод 12 м-цев'!QZ80:QZ81)</f>
        <v>0</v>
      </c>
      <c r="QX31" s="14">
        <f>SUM('свод 12 м-цев'!RA80:RA81)</f>
        <v>1</v>
      </c>
      <c r="QY31" s="14">
        <f>SUM('свод 12 м-цев'!RB80:RB81)</f>
        <v>15822.21</v>
      </c>
      <c r="QZ31" s="14">
        <f>SUM('свод 12 м-цев'!RC80:RC81)</f>
        <v>0</v>
      </c>
      <c r="RA31" s="14">
        <f>SUM('свод 12 м-цев'!RD80:RD81)</f>
        <v>0</v>
      </c>
      <c r="RB31" s="14">
        <f>SUM('свод 12 м-цев'!RE80:RE81)</f>
        <v>0</v>
      </c>
      <c r="RC31" s="14">
        <f>SUM('свод 12 м-цев'!RF80:RF81)</f>
        <v>0</v>
      </c>
      <c r="RD31" s="227" t="e">
        <f>SUM('свод 12 м-цев'!RG80:RG81)/QZ31</f>
        <v>#DIV/0!</v>
      </c>
      <c r="RE31" s="227" t="e">
        <f>SUM('свод 12 м-цев'!RH80:RH81)/RB31</f>
        <v>#DIV/0!</v>
      </c>
      <c r="RF31" s="227" t="e">
        <f>SUM('свод 12 м-цев'!RI80:RI81)/RG31</f>
        <v>#DIV/0!</v>
      </c>
      <c r="RG31" s="14">
        <f>SUM('свод 12 м-цев'!RJ80:RJ81)</f>
        <v>0</v>
      </c>
      <c r="RH31" s="14">
        <f>SUM('свод 12 м-цев'!RK80:RK81)</f>
        <v>0</v>
      </c>
      <c r="RI31" s="14">
        <f>SUM('свод 12 м-цев'!RL80:RL81)</f>
        <v>0</v>
      </c>
      <c r="RJ31" s="14">
        <f>SUM('свод 12 м-цев'!RM80:RM81)</f>
        <v>0</v>
      </c>
      <c r="RK31" s="14">
        <f>SUM('свод 12 м-цев'!RN80:RN81)</f>
        <v>0</v>
      </c>
      <c r="RL31" s="14">
        <f>SUM('свод 12 м-цев'!RO80:RO81)</f>
        <v>0</v>
      </c>
      <c r="RM31" s="14">
        <f>SUM('свод 12 м-цев'!SC80:SC81)</f>
        <v>8</v>
      </c>
      <c r="RN31" s="14">
        <f>SUM('свод 12 м-цев'!SD80:SD81)</f>
        <v>232390.27302400002</v>
      </c>
      <c r="RO31" s="14">
        <f>SUM('свод 12 м-цев'!SE80:SE81)</f>
        <v>8</v>
      </c>
      <c r="RP31" s="14">
        <f>SUM('свод 12 м-цев'!SF80:SF81)</f>
        <v>232390.27302400002</v>
      </c>
      <c r="RQ31" s="227">
        <f>SUM('свод 12 м-цев'!SG80:SG81)/RM31</f>
        <v>1.6</v>
      </c>
      <c r="RR31" s="227">
        <f>SUM('свод 12 м-цев'!SH80:SH81)/RO31</f>
        <v>1.6</v>
      </c>
      <c r="RS31" s="227">
        <f>SUM('свод 12 м-цев'!SI80:SI81)/RT31</f>
        <v>0.94259259259259254</v>
      </c>
      <c r="RT31" s="14">
        <f>SUM('свод 12 м-цев'!SJ80:SJ81)</f>
        <v>27</v>
      </c>
      <c r="RU31" s="14">
        <f>SUM('свод 12 м-цев'!SK80:SK81)</f>
        <v>465189.83000000007</v>
      </c>
      <c r="RV31" s="14">
        <f>SUM('свод 12 м-цев'!SL80:SL81)</f>
        <v>0</v>
      </c>
      <c r="RW31" s="14">
        <f>SUM('свод 12 м-цев'!SM80:SM81)</f>
        <v>0</v>
      </c>
      <c r="RX31" s="14">
        <f>SUM('свод 12 м-цев'!SN80:SN81)</f>
        <v>19</v>
      </c>
      <c r="RY31" s="14">
        <f>SUM('свод 12 м-цев'!SO80:SO81)</f>
        <v>232799.55697600005</v>
      </c>
      <c r="RZ31" s="14">
        <f>SUM('свод 12 м-цев'!SP80:SP81)</f>
        <v>0</v>
      </c>
      <c r="SA31" s="14">
        <f>SUM('свод 12 м-цев'!SQ80:SQ81)</f>
        <v>0</v>
      </c>
      <c r="SB31" s="14">
        <f>SUM('свод 12 м-цев'!SR80:SR81)</f>
        <v>0</v>
      </c>
      <c r="SC31" s="14">
        <f>SUM('свод 12 м-цев'!SS80:SS81)</f>
        <v>0</v>
      </c>
      <c r="SD31" s="227" t="e">
        <f>SUM('свод 12 м-цев'!ST80:ST81)/RZ31</f>
        <v>#DIV/0!</v>
      </c>
      <c r="SE31" s="227" t="e">
        <f>SUM('свод 12 м-цев'!SU80:SU81)/SB31</f>
        <v>#DIV/0!</v>
      </c>
      <c r="SF31" s="227">
        <f>SUM('свод 12 м-цев'!SV80:SV81)/SG31</f>
        <v>0.89</v>
      </c>
      <c r="SG31" s="14">
        <f>SUM('свод 12 м-цев'!SW80:SW81)</f>
        <v>10</v>
      </c>
      <c r="SH31" s="14">
        <f>SUM('свод 12 м-цев'!SX80:SX81)</f>
        <v>135328.9</v>
      </c>
      <c r="SI31" s="14">
        <f>SUM('свод 12 м-цев'!SY80:SY81)</f>
        <v>0</v>
      </c>
      <c r="SJ31" s="14">
        <f>SUM('свод 12 м-цев'!SZ80:SZ81)</f>
        <v>0</v>
      </c>
      <c r="SK31" s="14">
        <f>SUM('свод 12 м-цев'!TA80:TA81)</f>
        <v>10</v>
      </c>
      <c r="SL31" s="14">
        <f>SUM('свод 12 м-цев'!TB80:TB81)</f>
        <v>135328.9</v>
      </c>
      <c r="SM31" s="14">
        <f>SUM('свод 12 м-цев'!RP80:RP81)</f>
        <v>14</v>
      </c>
      <c r="SN31" s="14">
        <f>SUM('свод 12 м-цев'!RQ80:RQ81)</f>
        <v>225581.44700000004</v>
      </c>
      <c r="SO31" s="14">
        <f>SUM('свод 12 м-цев'!RR80:RR81)</f>
        <v>14</v>
      </c>
      <c r="SP31" s="14">
        <f>SUM('свод 12 м-цев'!RS80:RS81)</f>
        <v>225581.44700000004</v>
      </c>
      <c r="SQ31" s="227">
        <f>SUM('свод 12 м-цев'!RT80:RT81)/SM31</f>
        <v>0.89</v>
      </c>
      <c r="SR31" s="227">
        <f>SUM('свод 12 м-цев'!RU80:RU81)/SO31</f>
        <v>0.89</v>
      </c>
      <c r="SS31" s="227">
        <f>SUM('свод 12 м-цев'!RV80:RV81)/ST31</f>
        <v>0.89</v>
      </c>
      <c r="ST31" s="14">
        <f>SUM('свод 12 м-цев'!RW80:RW81)</f>
        <v>15</v>
      </c>
      <c r="SU31" s="14">
        <f>SUM('свод 12 м-цев'!RX80:RX81)</f>
        <v>240826.08</v>
      </c>
      <c r="SV31" s="14">
        <f>SUM('свод 12 м-цев'!RY80:RY81)</f>
        <v>0</v>
      </c>
      <c r="SW31" s="14">
        <f>SUM('свод 12 м-цев'!RZ80:RZ81)</f>
        <v>0</v>
      </c>
      <c r="SX31" s="14">
        <f>SUM('свод 12 м-цев'!SA80:SA81)</f>
        <v>1</v>
      </c>
      <c r="SY31" s="14">
        <f>SUM('свод 12 м-цев'!SB80:SB81)</f>
        <v>15244.632999999943</v>
      </c>
      <c r="SZ31" s="14">
        <f>SUM('свод 12 м-цев'!TC80:TC81)</f>
        <v>18</v>
      </c>
      <c r="TA31" s="14">
        <f>SUM('свод 12 м-цев'!TD80:TD81)</f>
        <v>241883.68112999998</v>
      </c>
      <c r="TB31" s="14">
        <f>SUM('свод 12 м-цев'!TE80:TE81)</f>
        <v>18</v>
      </c>
      <c r="TC31" s="14">
        <f>SUM('свод 12 м-цев'!TF80:TF81)</f>
        <v>241883.68112999998</v>
      </c>
      <c r="TD31" s="227">
        <f>SUM('свод 12 м-цев'!TG80:TG81)/SZ31</f>
        <v>0.89</v>
      </c>
      <c r="TE31" s="227">
        <f>SUM('свод 12 м-цев'!TH80:TH81)/TB31</f>
        <v>0.89</v>
      </c>
      <c r="TF31" s="227">
        <f>SUM('свод 12 м-цев'!TI80:TI81)/TG31</f>
        <v>0.95761904761904759</v>
      </c>
      <c r="TG31" s="14">
        <f>SUM('свод 12 м-цев'!TJ80:TJ81)</f>
        <v>21</v>
      </c>
      <c r="TH31" s="14">
        <f>SUM('свод 12 м-цев'!TK80:TK81)</f>
        <v>302168.39000000007</v>
      </c>
      <c r="TI31" s="14">
        <f>SUM('свод 12 м-цев'!TL80:TL81)</f>
        <v>0</v>
      </c>
      <c r="TJ31" s="14">
        <f>SUM('свод 12 м-цев'!TM80:TM81)</f>
        <v>0</v>
      </c>
      <c r="TK31" s="14">
        <f>SUM('свод 12 м-цев'!TN80:TN81)</f>
        <v>3</v>
      </c>
      <c r="TL31" s="14">
        <f>SUM('свод 12 м-цев'!TO80:TO81)</f>
        <v>60284.70887000009</v>
      </c>
      <c r="TM31" s="14">
        <f>SUM('свод 12 м-цев'!TP80:TP81)</f>
        <v>55</v>
      </c>
      <c r="TN31" s="14">
        <f>SUM('свод 12 м-цев'!TQ80:TQ81)</f>
        <v>739089.02567500004</v>
      </c>
      <c r="TO31" s="14">
        <f>SUM('свод 12 м-цев'!TR80:TR81)</f>
        <v>55</v>
      </c>
      <c r="TP31" s="14">
        <f>SUM('свод 12 м-цев'!TS80:TS81)</f>
        <v>739089.02567500004</v>
      </c>
      <c r="TQ31" s="227">
        <f>SUM('свод 12 м-цев'!TT80:TT81)/TM31</f>
        <v>0.89</v>
      </c>
      <c r="TR31" s="227">
        <f>SUM('свод 12 м-цев'!TU80:TU81)/TO31</f>
        <v>0.89</v>
      </c>
      <c r="TS31" s="227">
        <f>SUM('свод 12 м-цев'!TV80:TV81)/TT31</f>
        <v>0.89</v>
      </c>
      <c r="TT31" s="14">
        <f>SUM('свод 12 м-цев'!TW80:TW81)</f>
        <v>8</v>
      </c>
      <c r="TU31" s="14">
        <f>SUM('свод 12 м-цев'!TX80:TX81)</f>
        <v>106872.23999999999</v>
      </c>
      <c r="TV31" s="14">
        <f>SUM('свод 12 м-цев'!TY80:TY81)</f>
        <v>0</v>
      </c>
      <c r="TW31" s="14">
        <f>SUM('свод 12 м-цев'!TZ80:TZ81)</f>
        <v>0</v>
      </c>
      <c r="TX31" s="14">
        <f>SUM('свод 12 м-цев'!UA80:UA81)</f>
        <v>-47</v>
      </c>
      <c r="TY31" s="14">
        <f>SUM('свод 12 м-цев'!UB80:UB81)</f>
        <v>-632216.78567500005</v>
      </c>
      <c r="TZ31" s="14">
        <f>SUM('свод 12 м-цев'!VP80:VP81)</f>
        <v>18</v>
      </c>
      <c r="UA31" s="14">
        <f>SUM('свод 12 м-цев'!VQ80:VQ81)</f>
        <v>593183.76468000002</v>
      </c>
      <c r="UB31" s="14">
        <f>SUM('свод 12 м-цев'!VR80:VR81)</f>
        <v>18</v>
      </c>
      <c r="UC31" s="14">
        <f>SUM('свод 12 м-цев'!VS80:VS81)</f>
        <v>593183.76468000002</v>
      </c>
      <c r="UD31" s="227">
        <f>SUM('свод 12 м-цев'!VT80:VT81)/TZ31</f>
        <v>0.89</v>
      </c>
      <c r="UE31" s="227">
        <f>SUM('свод 12 м-цев'!VU80:VU81)/UB31</f>
        <v>0.89</v>
      </c>
      <c r="UF31" s="227">
        <f>SUM('свод 12 м-цев'!VV80:VV81)/UG31</f>
        <v>0.89</v>
      </c>
      <c r="UG31" s="14">
        <f>SUM('свод 12 м-цев'!VW80:VW81)</f>
        <v>21</v>
      </c>
      <c r="UH31" s="14">
        <f>SUM('свод 12 м-цев'!VX80:VX81)</f>
        <v>706442.16999999993</v>
      </c>
      <c r="UI31" s="14">
        <f>SUM('свод 12 м-цев'!VY80:VY81)</f>
        <v>0</v>
      </c>
      <c r="UJ31" s="14">
        <f>SUM('свод 12 м-цев'!VZ80:VZ81)</f>
        <v>0</v>
      </c>
      <c r="UK31" s="14">
        <f>SUM('свод 12 м-цев'!WA80:WA81)</f>
        <v>3</v>
      </c>
      <c r="UL31" s="14">
        <f>SUM('свод 12 м-цев'!WB80:WB81)</f>
        <v>113258.4053199999</v>
      </c>
      <c r="UM31" s="14">
        <f>SUM('свод 12 м-цев'!UC80:UC81)</f>
        <v>0</v>
      </c>
      <c r="UN31" s="14">
        <f>SUM('свод 12 м-цев'!UD80:UD81)</f>
        <v>0</v>
      </c>
      <c r="UO31" s="14">
        <f>SUM('свод 12 м-цев'!UE80:UE81)</f>
        <v>0</v>
      </c>
      <c r="UP31" s="14">
        <f>SUM('свод 12 м-цев'!UF80:UF81)</f>
        <v>0</v>
      </c>
      <c r="UQ31" s="227" t="e">
        <f>SUM('свод 12 м-цев'!UG80:UG81)/UM31</f>
        <v>#DIV/0!</v>
      </c>
      <c r="UR31" s="227" t="e">
        <f>SUM('свод 12 м-цев'!UH80:UH81)/UO31</f>
        <v>#DIV/0!</v>
      </c>
      <c r="US31" s="227" t="e">
        <f>SUM('свод 12 м-цев'!UI80:UI81)/UT31</f>
        <v>#DIV/0!</v>
      </c>
      <c r="UT31" s="14">
        <f>SUM('свод 12 м-цев'!UJ80:UJ81)</f>
        <v>0</v>
      </c>
      <c r="UU31" s="14">
        <f>SUM('свод 12 м-цев'!UK80:UK81)</f>
        <v>0</v>
      </c>
      <c r="UV31" s="14">
        <f>SUM('свод 12 м-цев'!UL80:UL81)</f>
        <v>0</v>
      </c>
      <c r="UW31" s="14">
        <f>SUM('свод 12 м-цев'!UM80:UM81)</f>
        <v>0</v>
      </c>
      <c r="UX31" s="14">
        <f>SUM('свод 12 м-цев'!UN80:UN81)</f>
        <v>0</v>
      </c>
      <c r="UY31" s="14">
        <f>SUM('свод 12 м-цев'!UO80:UO81)</f>
        <v>0</v>
      </c>
      <c r="UZ31" s="14">
        <f>SUM('свод 12 м-цев'!UP80:UP81)</f>
        <v>3</v>
      </c>
      <c r="VA31" s="14">
        <f>SUM('свод 12 м-цев'!UQ80:UQ81)</f>
        <v>64918.668360000003</v>
      </c>
      <c r="VB31" s="14">
        <f>SUM('свод 12 м-цев'!UR80:UR81)</f>
        <v>3</v>
      </c>
      <c r="VC31" s="14">
        <f>SUM('свод 12 м-цев'!US80:US81)</f>
        <v>64918.668360000003</v>
      </c>
      <c r="VD31" s="227">
        <f>SUM('свод 12 м-цев'!UT80:UT81)/UZ31</f>
        <v>0.89</v>
      </c>
      <c r="VE31" s="227">
        <f>SUM('свод 12 м-цев'!UU80:UU81)/VB31</f>
        <v>0.89</v>
      </c>
      <c r="VF31" s="227">
        <f>SUM('свод 12 м-цев'!UV80:UV81)/VG31</f>
        <v>0.89</v>
      </c>
      <c r="VG31" s="14">
        <f>SUM('свод 12 м-цев'!UW80:UW81)</f>
        <v>7</v>
      </c>
      <c r="VH31" s="14">
        <f>SUM('свод 12 м-цев'!UX80:UX81)</f>
        <v>156720.12999999998</v>
      </c>
      <c r="VI31" s="14">
        <f>SUM('свод 12 м-цев'!UY80:UY81)</f>
        <v>0</v>
      </c>
      <c r="VJ31" s="14">
        <f>SUM('свод 12 м-цев'!UZ80:UZ81)</f>
        <v>0</v>
      </c>
      <c r="VK31" s="14">
        <f>SUM('свод 12 м-цев'!VA80:VA81)</f>
        <v>4</v>
      </c>
      <c r="VL31" s="14">
        <f>SUM('свод 12 м-цев'!VB80:VB81)</f>
        <v>91801.461639999965</v>
      </c>
      <c r="VM31" s="14">
        <f>SUM('свод 12 м-цев'!VC80:VC81)</f>
        <v>0</v>
      </c>
      <c r="VN31" s="14">
        <f>SUM('свод 12 м-цев'!VD80:VD81)</f>
        <v>0</v>
      </c>
      <c r="VO31" s="14">
        <f>SUM('свод 12 м-цев'!VE80:VE81)</f>
        <v>0</v>
      </c>
      <c r="VP31" s="14">
        <f>SUM('свод 12 м-цев'!VF80:VF81)</f>
        <v>0</v>
      </c>
      <c r="VQ31" s="227" t="e">
        <f>SUM('свод 12 м-цев'!VG80:VG81)/VM31</f>
        <v>#DIV/0!</v>
      </c>
      <c r="VR31" s="227" t="e">
        <f>SUM('свод 12 м-цев'!VH80:VH81)/VO31</f>
        <v>#DIV/0!</v>
      </c>
      <c r="VS31" s="227" t="e">
        <f>SUM('свод 12 м-цев'!VI80:VI81)/VT31</f>
        <v>#DIV/0!</v>
      </c>
      <c r="VT31" s="14">
        <f>SUM('свод 12 м-цев'!VJ80:VJ81)</f>
        <v>0</v>
      </c>
      <c r="VU31" s="14">
        <f>SUM('свод 12 м-цев'!VK80:VK81)</f>
        <v>0</v>
      </c>
      <c r="VV31" s="14">
        <f>SUM('свод 12 м-цев'!VL80:VL81)</f>
        <v>0</v>
      </c>
      <c r="VW31" s="14">
        <f>SUM('свод 12 м-цев'!VM80:VM81)</f>
        <v>0</v>
      </c>
      <c r="VX31" s="14">
        <f>SUM('свод 12 м-цев'!VN80:VN81)</f>
        <v>0</v>
      </c>
      <c r="VY31" s="14">
        <f>SUM('свод 12 м-цев'!VO80:VO81)</f>
        <v>0</v>
      </c>
      <c r="VZ31" s="14">
        <f>SUM('свод 12 м-цев'!WC80:WC81)</f>
        <v>5</v>
      </c>
      <c r="WA31" s="14">
        <f>SUM('свод 12 м-цев'!WD80:WD81)</f>
        <v>145294.59446666669</v>
      </c>
      <c r="WB31" s="14">
        <f>SUM('свод 12 м-цев'!WE80:WE81)</f>
        <v>5</v>
      </c>
      <c r="WC31" s="14">
        <f>SUM('свод 12 м-цев'!WF80:WF81)</f>
        <v>145294.59446666669</v>
      </c>
      <c r="WD31" s="227">
        <f>SUM('свод 12 м-цев'!WG80:WG81)/VZ31</f>
        <v>0.89</v>
      </c>
      <c r="WE31" s="227">
        <f>SUM('свод 12 м-цев'!WH80:WH81)/WB31</f>
        <v>0.89</v>
      </c>
      <c r="WF31" s="227" t="e">
        <f>SUM('свод 12 м-цев'!WI80:WI81)/WG31</f>
        <v>#DIV/0!</v>
      </c>
      <c r="WG31" s="14">
        <f>SUM('свод 12 м-цев'!WJ80:WJ81)</f>
        <v>0</v>
      </c>
      <c r="WH31" s="14">
        <f>SUM('свод 12 м-цев'!WK80:WK81)</f>
        <v>0</v>
      </c>
      <c r="WI31" s="14">
        <f>SUM('свод 12 м-цев'!WL80:WL81)</f>
        <v>0</v>
      </c>
      <c r="WJ31" s="14">
        <f>SUM('свод 12 м-цев'!WM80:WM81)</f>
        <v>0</v>
      </c>
      <c r="WK31" s="14">
        <f>SUM('свод 12 м-цев'!WN80:WN81)</f>
        <v>-5</v>
      </c>
      <c r="WL31" s="14">
        <f>SUM('свод 12 м-цев'!WO80:WO81)</f>
        <v>-145294.59446666669</v>
      </c>
      <c r="WM31" s="220">
        <f t="shared" si="21"/>
        <v>213</v>
      </c>
      <c r="WN31" s="220">
        <f t="shared" si="21"/>
        <v>4050242.0181868668</v>
      </c>
      <c r="WO31" s="220">
        <f t="shared" si="21"/>
        <v>213</v>
      </c>
      <c r="WP31" s="220">
        <f t="shared" si="21"/>
        <v>4050242.0181868668</v>
      </c>
      <c r="WQ31" s="227">
        <f>SUM('свод 12 м-цев'!WT80:WT81)/WM31</f>
        <v>1.0633333333333332</v>
      </c>
      <c r="WR31" s="227">
        <f>SUM('свод 12 м-цев'!WU80:WU81)/WO31</f>
        <v>1.0633333333333332</v>
      </c>
      <c r="WS31" s="227">
        <f>SUM('свод 12 м-цев'!WV80:WV81)/WT31</f>
        <v>0.98813008130081315</v>
      </c>
      <c r="WT31" s="220">
        <f t="shared" si="22"/>
        <v>246</v>
      </c>
      <c r="WU31" s="220">
        <f t="shared" si="22"/>
        <v>4394641.33</v>
      </c>
      <c r="WV31" s="220">
        <f t="shared" si="22"/>
        <v>0</v>
      </c>
      <c r="WW31" s="220">
        <f t="shared" si="22"/>
        <v>0</v>
      </c>
      <c r="WX31" s="26">
        <f t="shared" ref="WX31:WX47" si="26">SUM(WT31-WO31)</f>
        <v>33</v>
      </c>
      <c r="WY31" s="26">
        <f t="shared" ref="WY31:WY47" si="27">SUM(WU31-WP31)</f>
        <v>344399.3118131333</v>
      </c>
      <c r="WZ31" s="220">
        <f t="shared" ref="WZ31:XG46" si="28">SUM(DM31,KM31,WM31)</f>
        <v>314</v>
      </c>
      <c r="XA31" s="220">
        <f t="shared" si="28"/>
        <v>5880043.4294428667</v>
      </c>
      <c r="XB31" s="220">
        <f t="shared" si="28"/>
        <v>314</v>
      </c>
      <c r="XC31" s="220">
        <f t="shared" ref="XC31:XJ44" si="29">SUM(DP31,KP31,WP31)</f>
        <v>5880043.4294428667</v>
      </c>
      <c r="XD31" s="227">
        <f>SUM('свод 12 м-цев'!XG80:XG81)/WZ31</f>
        <v>1.0889808917197452</v>
      </c>
      <c r="XE31" s="227">
        <f>SUM('свод 12 м-цев'!XH80:XH81)/XB31</f>
        <v>1.0889808917197452</v>
      </c>
      <c r="XF31" s="227">
        <f>SUM('свод 12 м-цев'!XI80:XI81)/XG31</f>
        <v>1.0289602446483184</v>
      </c>
      <c r="XG31" s="220">
        <f t="shared" si="29"/>
        <v>327</v>
      </c>
      <c r="XH31" s="220">
        <f t="shared" si="29"/>
        <v>5866731.9699999997</v>
      </c>
      <c r="XI31" s="220">
        <f t="shared" si="24"/>
        <v>2</v>
      </c>
      <c r="XJ31" s="220">
        <f t="shared" si="24"/>
        <v>25363.67</v>
      </c>
      <c r="XK31" s="26">
        <f t="shared" ref="XK31:XK47" si="30">SUM(XG31-XB31)</f>
        <v>13</v>
      </c>
      <c r="XL31" s="26">
        <f t="shared" ref="XL31:XL47" si="31">SUM(XH31-XC31)</f>
        <v>-13311.459442866966</v>
      </c>
    </row>
    <row r="32" spans="1:636" x14ac:dyDescent="0.25">
      <c r="A32" s="191" t="s">
        <v>275</v>
      </c>
      <c r="B32" s="111">
        <v>69</v>
      </c>
      <c r="C32" s="16" t="s">
        <v>475</v>
      </c>
      <c r="D32" s="12" t="e">
        <f>#REF!</f>
        <v>#REF!</v>
      </c>
      <c r="E32" s="12">
        <v>10127</v>
      </c>
      <c r="F32" s="100">
        <v>0.9</v>
      </c>
      <c r="G32" s="13">
        <v>1</v>
      </c>
      <c r="H32" s="12">
        <v>1.4</v>
      </c>
      <c r="I32" s="12">
        <v>1.68</v>
      </c>
      <c r="J32" s="12">
        <v>2.23</v>
      </c>
      <c r="K32" s="12">
        <v>2.39</v>
      </c>
      <c r="L32" s="123">
        <v>2.57</v>
      </c>
      <c r="M32" s="14">
        <f>'свод 12 м-цев'!P82</f>
        <v>0</v>
      </c>
      <c r="N32" s="14">
        <f>'свод 12 м-цев'!Q82</f>
        <v>0</v>
      </c>
      <c r="O32" s="14">
        <f>'свод 12 м-цев'!R82</f>
        <v>0</v>
      </c>
      <c r="P32" s="14">
        <f>'свод 12 м-цев'!S82</f>
        <v>0</v>
      </c>
      <c r="Q32" s="227" t="e">
        <f>'свод 12 м-цев'!T82/M32</f>
        <v>#DIV/0!</v>
      </c>
      <c r="R32" s="227" t="e">
        <f>'свод 12 м-цев'!U82/O32</f>
        <v>#DIV/0!</v>
      </c>
      <c r="S32" s="227" t="e">
        <f>'свод 12 м-цев'!V82/T32</f>
        <v>#DIV/0!</v>
      </c>
      <c r="T32" s="14">
        <f>'свод 12 м-цев'!W82</f>
        <v>0</v>
      </c>
      <c r="U32" s="14">
        <f>'свод 12 м-цев'!X82</f>
        <v>0</v>
      </c>
      <c r="V32" s="14">
        <f>'свод 12 м-цев'!Y82</f>
        <v>0</v>
      </c>
      <c r="W32" s="14">
        <f>'свод 12 м-цев'!Z82</f>
        <v>0</v>
      </c>
      <c r="X32" s="14">
        <f>'свод 12 м-цев'!AA82</f>
        <v>0</v>
      </c>
      <c r="Y32" s="14">
        <f>'свод 12 м-цев'!AB82</f>
        <v>0</v>
      </c>
      <c r="Z32" s="14">
        <f>'свод 12 м-цев'!AC82</f>
        <v>0</v>
      </c>
      <c r="AA32" s="14">
        <f>'свод 12 м-цев'!AD82</f>
        <v>0</v>
      </c>
      <c r="AB32" s="14">
        <f>'свод 12 м-цев'!AE82</f>
        <v>0</v>
      </c>
      <c r="AC32" s="14">
        <f>'свод 12 м-цев'!AF82</f>
        <v>0</v>
      </c>
      <c r="AD32" s="227" t="e">
        <f>'свод 12 м-цев'!AG82/Z32</f>
        <v>#DIV/0!</v>
      </c>
      <c r="AE32" s="227" t="e">
        <f>'свод 12 м-цев'!AH82/AB32</f>
        <v>#DIV/0!</v>
      </c>
      <c r="AF32" s="227" t="e">
        <f>'свод 12 м-цев'!AI82/AG32</f>
        <v>#DIV/0!</v>
      </c>
      <c r="AG32" s="14">
        <f>'свод 12 м-цев'!AJ82</f>
        <v>0</v>
      </c>
      <c r="AH32" s="14">
        <f>'свод 12 м-цев'!AK82</f>
        <v>0</v>
      </c>
      <c r="AI32" s="14">
        <f>'свод 12 м-цев'!AL82</f>
        <v>0</v>
      </c>
      <c r="AJ32" s="14">
        <f>'свод 12 м-цев'!AM82</f>
        <v>0</v>
      </c>
      <c r="AK32" s="14">
        <f>'свод 12 м-цев'!AN82</f>
        <v>0</v>
      </c>
      <c r="AL32" s="14">
        <f>'свод 12 м-цев'!AO82</f>
        <v>0</v>
      </c>
      <c r="AM32" s="14">
        <f>'свод 12 м-цев'!AP82</f>
        <v>0</v>
      </c>
      <c r="AN32" s="14">
        <f>'свод 12 м-цев'!AQ82</f>
        <v>0</v>
      </c>
      <c r="AO32" s="14">
        <f>'свод 12 м-цев'!AR82</f>
        <v>0</v>
      </c>
      <c r="AP32" s="14">
        <f>'свод 12 м-цев'!AS82</f>
        <v>0</v>
      </c>
      <c r="AQ32" s="227"/>
      <c r="AR32" s="227"/>
      <c r="AS32" s="227"/>
      <c r="AT32" s="14">
        <f>'свод 12 м-цев'!AW82</f>
        <v>0</v>
      </c>
      <c r="AU32" s="14">
        <f>'свод 12 м-цев'!AX82</f>
        <v>0</v>
      </c>
      <c r="AV32" s="14">
        <f>'свод 12 м-цев'!AY82</f>
        <v>0</v>
      </c>
      <c r="AW32" s="14">
        <f>'свод 12 м-цев'!AZ82</f>
        <v>0</v>
      </c>
      <c r="AX32" s="14">
        <f>'свод 12 м-цев'!BA82</f>
        <v>0</v>
      </c>
      <c r="AY32" s="14">
        <f>'свод 12 м-цев'!BB82</f>
        <v>0</v>
      </c>
      <c r="AZ32" s="14">
        <f>'свод 12 м-цев'!BC82</f>
        <v>0</v>
      </c>
      <c r="BA32" s="14">
        <f>'свод 12 м-цев'!BD82</f>
        <v>0</v>
      </c>
      <c r="BB32" s="14">
        <f>'свод 12 м-цев'!BE82</f>
        <v>0</v>
      </c>
      <c r="BC32" s="14">
        <f>'свод 12 м-цев'!BF82</f>
        <v>0</v>
      </c>
      <c r="BD32" s="227" t="e">
        <f>'свод 12 м-цев'!BG82/AZ32</f>
        <v>#DIV/0!</v>
      </c>
      <c r="BE32" s="227" t="e">
        <f>'свод 12 м-цев'!BH82/BB32</f>
        <v>#DIV/0!</v>
      </c>
      <c r="BF32" s="227">
        <f>'свод 12 м-цев'!BI82/BG32</f>
        <v>0.9</v>
      </c>
      <c r="BG32" s="14">
        <f>'свод 12 м-цев'!BJ82</f>
        <v>2</v>
      </c>
      <c r="BH32" s="14">
        <f>'свод 12 м-цев'!BK82</f>
        <v>28073.15</v>
      </c>
      <c r="BI32" s="14">
        <f>'свод 12 м-цев'!BL82</f>
        <v>1</v>
      </c>
      <c r="BJ32" s="14">
        <f>'свод 12 м-цев'!BM82</f>
        <v>12760.52</v>
      </c>
      <c r="BK32" s="14">
        <f>'свод 12 м-цев'!BN82</f>
        <v>2</v>
      </c>
      <c r="BL32" s="14">
        <f>'свод 12 м-цев'!BO82</f>
        <v>28073.15</v>
      </c>
      <c r="BM32" s="14">
        <f>'свод 12 м-цев'!BP82</f>
        <v>0</v>
      </c>
      <c r="BN32" s="14">
        <f>'свод 12 м-цев'!BQ82</f>
        <v>0</v>
      </c>
      <c r="BO32" s="14">
        <f>'свод 12 м-цев'!BR82</f>
        <v>0</v>
      </c>
      <c r="BP32" s="14">
        <f>'свод 12 м-цев'!BS82</f>
        <v>0</v>
      </c>
      <c r="BQ32" s="227" t="e">
        <f>'свод 12 м-цев'!BT82/BM32</f>
        <v>#DIV/0!</v>
      </c>
      <c r="BR32" s="227" t="e">
        <f>'свод 12 м-цев'!BU82/BO32</f>
        <v>#DIV/0!</v>
      </c>
      <c r="BS32" s="227" t="e">
        <f>'свод 12 м-цев'!BV82/BT32</f>
        <v>#DIV/0!</v>
      </c>
      <c r="BT32" s="14">
        <f>'свод 12 м-цев'!BW82</f>
        <v>0</v>
      </c>
      <c r="BU32" s="14">
        <f>'свод 12 м-цев'!BX82</f>
        <v>0</v>
      </c>
      <c r="BV32" s="14">
        <f>'свод 12 м-цев'!BY82</f>
        <v>0</v>
      </c>
      <c r="BW32" s="14">
        <f>'свод 12 м-цев'!BZ82</f>
        <v>0</v>
      </c>
      <c r="BX32" s="14">
        <f>'свод 12 м-цев'!CA82</f>
        <v>0</v>
      </c>
      <c r="BY32" s="14">
        <f>'свод 12 м-цев'!CB82</f>
        <v>0</v>
      </c>
      <c r="BZ32" s="14">
        <f>'свод 12 м-цев'!CC82</f>
        <v>0</v>
      </c>
      <c r="CA32" s="14">
        <f>'свод 12 м-цев'!CD82</f>
        <v>0</v>
      </c>
      <c r="CB32" s="14">
        <f>'свод 12 м-цев'!CE82</f>
        <v>0</v>
      </c>
      <c r="CC32" s="14">
        <f>'свод 12 м-цев'!CF82</f>
        <v>0</v>
      </c>
      <c r="CD32" s="227" t="e">
        <f>'свод 12 м-цев'!CG82/BZ32</f>
        <v>#DIV/0!</v>
      </c>
      <c r="CE32" s="227" t="e">
        <f>'свод 12 м-цев'!CH82/CB32</f>
        <v>#DIV/0!</v>
      </c>
      <c r="CF32" s="227" t="e">
        <f>'свод 12 м-цев'!CI82/CG32</f>
        <v>#DIV/0!</v>
      </c>
      <c r="CG32" s="14">
        <f>'свод 12 м-цев'!CJ82</f>
        <v>0</v>
      </c>
      <c r="CH32" s="14">
        <f>'свод 12 м-цев'!CK82</f>
        <v>0</v>
      </c>
      <c r="CI32" s="14">
        <f>'свод 12 м-цев'!CL82</f>
        <v>0</v>
      </c>
      <c r="CJ32" s="14">
        <f>'свод 12 м-цев'!CM82</f>
        <v>0</v>
      </c>
      <c r="CK32" s="14">
        <f>'свод 12 м-цев'!CN82</f>
        <v>0</v>
      </c>
      <c r="CL32" s="14">
        <f>'свод 12 м-цев'!CO82</f>
        <v>0</v>
      </c>
      <c r="CM32" s="14">
        <f>'свод 12 м-цев'!CP82</f>
        <v>0</v>
      </c>
      <c r="CN32" s="14">
        <f>'свод 12 м-цев'!CQ82</f>
        <v>0</v>
      </c>
      <c r="CO32" s="14">
        <f>'свод 12 м-цев'!CR82</f>
        <v>0</v>
      </c>
      <c r="CP32" s="14">
        <f>'свод 12 м-цев'!CS82</f>
        <v>0</v>
      </c>
      <c r="CQ32" s="227" t="e">
        <f>'свод 12 м-цев'!CT82/CM32</f>
        <v>#DIV/0!</v>
      </c>
      <c r="CR32" s="227" t="e">
        <f>'свод 12 м-цев'!CU82/CO32</f>
        <v>#DIV/0!</v>
      </c>
      <c r="CS32" s="227" t="e">
        <f>'свод 12 м-цев'!CV82/CT32</f>
        <v>#DIV/0!</v>
      </c>
      <c r="CT32" s="14">
        <f>'свод 12 м-цев'!CW82</f>
        <v>0</v>
      </c>
      <c r="CU32" s="14">
        <f>'свод 12 м-цев'!CX82</f>
        <v>0</v>
      </c>
      <c r="CV32" s="14">
        <f>'свод 12 м-цев'!CY82</f>
        <v>0</v>
      </c>
      <c r="CW32" s="14">
        <f>'свод 12 м-цев'!CZ82</f>
        <v>0</v>
      </c>
      <c r="CX32" s="14">
        <f>'свод 12 м-цев'!DA82</f>
        <v>0</v>
      </c>
      <c r="CY32" s="14">
        <f>'свод 12 м-цев'!DB82</f>
        <v>0</v>
      </c>
      <c r="CZ32" s="14">
        <f>'свод 12 м-цев'!DC82</f>
        <v>0</v>
      </c>
      <c r="DA32" s="14">
        <f>'свод 12 м-цев'!DD82</f>
        <v>0</v>
      </c>
      <c r="DB32" s="14">
        <f>'свод 12 м-цев'!DE82</f>
        <v>0</v>
      </c>
      <c r="DC32" s="14">
        <f>'свод 12 м-цев'!DF82</f>
        <v>0</v>
      </c>
      <c r="DD32" s="227" t="e">
        <f>'свод 12 м-цев'!DG82/CZ32</f>
        <v>#DIV/0!</v>
      </c>
      <c r="DE32" s="227" t="e">
        <f>'свод 12 м-цев'!DH82/DB32</f>
        <v>#DIV/0!</v>
      </c>
      <c r="DF32" s="227" t="e">
        <f>'свод 12 м-цев'!DI82/DG32</f>
        <v>#DIV/0!</v>
      </c>
      <c r="DG32" s="14">
        <f>'свод 12 м-цев'!DJ82</f>
        <v>0</v>
      </c>
      <c r="DH32" s="14">
        <f>'свод 12 м-цев'!DK82</f>
        <v>0</v>
      </c>
      <c r="DI32" s="14">
        <f>'свод 12 м-цев'!DL82</f>
        <v>0</v>
      </c>
      <c r="DJ32" s="14">
        <f>'свод 12 м-цев'!DM82</f>
        <v>0</v>
      </c>
      <c r="DK32" s="14">
        <f>'свод 12 м-цев'!DN82</f>
        <v>0</v>
      </c>
      <c r="DL32" s="14">
        <f>'свод 12 м-цев'!DO82</f>
        <v>0</v>
      </c>
      <c r="DM32" s="172">
        <f t="shared" si="6"/>
        <v>0</v>
      </c>
      <c r="DN32" s="172">
        <f t="shared" si="7"/>
        <v>0</v>
      </c>
      <c r="DO32" s="172">
        <f t="shared" si="8"/>
        <v>0</v>
      </c>
      <c r="DP32" s="172">
        <f t="shared" si="9"/>
        <v>0</v>
      </c>
      <c r="DQ32" s="227" t="e">
        <f>'свод 12 м-цев'!DT82/DM32</f>
        <v>#DIV/0!</v>
      </c>
      <c r="DR32" s="227" t="e">
        <f>'свод 12 м-цев'!DU82/DO32</f>
        <v>#DIV/0!</v>
      </c>
      <c r="DS32" s="227">
        <f>'свод 12 м-цев'!DV82/DT32</f>
        <v>0.9</v>
      </c>
      <c r="DT32" s="172">
        <f t="shared" si="10"/>
        <v>2</v>
      </c>
      <c r="DU32" s="172">
        <f t="shared" si="11"/>
        <v>28073.15</v>
      </c>
      <c r="DV32" s="172">
        <f t="shared" si="12"/>
        <v>1</v>
      </c>
      <c r="DW32" s="172">
        <f t="shared" si="13"/>
        <v>12760.52</v>
      </c>
      <c r="DX32" s="172">
        <f t="shared" si="14"/>
        <v>2</v>
      </c>
      <c r="DY32" s="172">
        <f t="shared" si="15"/>
        <v>28073.15</v>
      </c>
      <c r="DZ32" s="14">
        <f>'свод 12 м-цев'!EC82</f>
        <v>30</v>
      </c>
      <c r="EA32" s="14">
        <f>'свод 12 м-цев'!ED82</f>
        <v>376950.48300000001</v>
      </c>
      <c r="EB32" s="14">
        <f>'свод 12 м-цев'!EE82</f>
        <v>30</v>
      </c>
      <c r="EC32" s="14">
        <f>'свод 12 м-цев'!EF82</f>
        <v>376950.48300000001</v>
      </c>
      <c r="ED32" s="227">
        <f>'свод 12 м-цев'!EG82/DZ32</f>
        <v>0.9</v>
      </c>
      <c r="EE32" s="227">
        <f>'свод 12 м-цев'!EH82/EB32</f>
        <v>0.9</v>
      </c>
      <c r="EF32" s="227" t="e">
        <f>'свод 12 м-цев'!EI82/EG32</f>
        <v>#DIV/0!</v>
      </c>
      <c r="EG32" s="14">
        <f>'свод 12 м-цев'!EJ82</f>
        <v>0</v>
      </c>
      <c r="EH32" s="14">
        <f>'свод 12 м-цев'!EK82</f>
        <v>0</v>
      </c>
      <c r="EI32" s="14">
        <f>'свод 12 м-цев'!EL82</f>
        <v>0</v>
      </c>
      <c r="EJ32" s="14">
        <f>'свод 12 м-цев'!EM82</f>
        <v>0</v>
      </c>
      <c r="EK32" s="14">
        <f>'свод 12 м-цев'!EN82</f>
        <v>-30</v>
      </c>
      <c r="EL32" s="14">
        <f>'свод 12 м-цев'!EO82</f>
        <v>-376950.48300000001</v>
      </c>
      <c r="EM32" s="14">
        <f>'свод 12 м-цев'!EP82</f>
        <v>0</v>
      </c>
      <c r="EN32" s="14">
        <f>'свод 12 м-цев'!EQ82</f>
        <v>0</v>
      </c>
      <c r="EO32" s="14">
        <f>'свод 12 м-цев'!ER82</f>
        <v>0</v>
      </c>
      <c r="EP32" s="14">
        <f>'свод 12 м-цев'!ES82</f>
        <v>0</v>
      </c>
      <c r="EQ32" s="227" t="e">
        <f>'свод 12 м-цев'!ET82/EM32</f>
        <v>#DIV/0!</v>
      </c>
      <c r="ER32" s="227" t="e">
        <f>'свод 12 м-цев'!EU82/EO32</f>
        <v>#DIV/0!</v>
      </c>
      <c r="ES32" s="227">
        <f>'свод 12 м-цев'!EV82/ET32</f>
        <v>0.9</v>
      </c>
      <c r="ET32" s="14">
        <f>'свод 12 м-цев'!EW82</f>
        <v>1</v>
      </c>
      <c r="EU32" s="14">
        <f>'свод 12 м-цев'!EX82</f>
        <v>12242.41</v>
      </c>
      <c r="EV32" s="14">
        <f>'свод 12 м-цев'!EY82</f>
        <v>0</v>
      </c>
      <c r="EW32" s="14">
        <f>'свод 12 м-цев'!EZ82</f>
        <v>0</v>
      </c>
      <c r="EX32" s="14">
        <f>'свод 12 м-цев'!FA82</f>
        <v>1</v>
      </c>
      <c r="EY32" s="14">
        <f>'свод 12 м-цев'!FB82</f>
        <v>12242.41</v>
      </c>
      <c r="EZ32" s="14">
        <f>'свод 12 м-цев'!FC82</f>
        <v>0</v>
      </c>
      <c r="FA32" s="14">
        <f>'свод 12 м-цев'!FD82</f>
        <v>0</v>
      </c>
      <c r="FB32" s="14">
        <f>'свод 12 м-цев'!FE82</f>
        <v>0</v>
      </c>
      <c r="FC32" s="14">
        <f>'свод 12 м-цев'!FF82</f>
        <v>0</v>
      </c>
      <c r="FD32" s="227" t="e">
        <f>'свод 12 м-цев'!FG82/EZ32</f>
        <v>#DIV/0!</v>
      </c>
      <c r="FE32" s="227" t="e">
        <f>'свод 12 м-цев'!FH82/FB32</f>
        <v>#DIV/0!</v>
      </c>
      <c r="FF32" s="227" t="e">
        <f>'свод 12 м-цев'!FI82/FG32</f>
        <v>#DIV/0!</v>
      </c>
      <c r="FG32" s="14">
        <f>'свод 12 м-цев'!FJ82</f>
        <v>0</v>
      </c>
      <c r="FH32" s="14">
        <f>'свод 12 м-цев'!FK82</f>
        <v>0</v>
      </c>
      <c r="FI32" s="14">
        <f>'свод 12 м-цев'!FL82</f>
        <v>0</v>
      </c>
      <c r="FJ32" s="14">
        <f>'свод 12 м-цев'!FM82</f>
        <v>0</v>
      </c>
      <c r="FK32" s="14">
        <f>'свод 12 м-цев'!FN82</f>
        <v>0</v>
      </c>
      <c r="FL32" s="14">
        <f>'свод 12 м-цев'!FO82</f>
        <v>0</v>
      </c>
      <c r="FM32" s="14">
        <f>'свод 12 м-цев'!FP82</f>
        <v>0</v>
      </c>
      <c r="FN32" s="14">
        <f>'свод 12 м-цев'!FQ82</f>
        <v>0</v>
      </c>
      <c r="FO32" s="14">
        <f>'свод 12 м-цев'!FR82</f>
        <v>0</v>
      </c>
      <c r="FP32" s="14">
        <f>'свод 12 м-цев'!FS82</f>
        <v>0</v>
      </c>
      <c r="FQ32" s="227" t="e">
        <f>'свод 12 м-цев'!FT82/FM32</f>
        <v>#DIV/0!</v>
      </c>
      <c r="FR32" s="227" t="e">
        <f>'свод 12 м-цев'!FU82/FO32</f>
        <v>#DIV/0!</v>
      </c>
      <c r="FS32" s="227">
        <f>'свод 12 м-цев'!FV82/FT32</f>
        <v>0.9</v>
      </c>
      <c r="FT32" s="14">
        <f>'свод 12 м-цев'!FW82</f>
        <v>14</v>
      </c>
      <c r="FU32" s="14">
        <f>'свод 12 м-цев'!FX82</f>
        <v>180433.82</v>
      </c>
      <c r="FV32" s="14">
        <f>'свод 12 м-цев'!FY82</f>
        <v>0</v>
      </c>
      <c r="FW32" s="14">
        <f>'свод 12 м-цев'!FZ82</f>
        <v>0</v>
      </c>
      <c r="FX32" s="14">
        <f>'свод 12 м-цев'!GA82</f>
        <v>14</v>
      </c>
      <c r="FY32" s="14">
        <f>'свод 12 м-цев'!GB82</f>
        <v>180433.82</v>
      </c>
      <c r="FZ32" s="14">
        <f>'свод 12 м-цев'!GC82</f>
        <v>0</v>
      </c>
      <c r="GA32" s="14">
        <f>'свод 12 м-цев'!GD82</f>
        <v>0</v>
      </c>
      <c r="GB32" s="14">
        <f>'свод 12 м-цев'!GE82</f>
        <v>0</v>
      </c>
      <c r="GC32" s="14">
        <f>'свод 12 м-цев'!GF82</f>
        <v>0</v>
      </c>
      <c r="GD32" s="227" t="e">
        <f>'свод 12 м-цев'!GG82/FZ32</f>
        <v>#DIV/0!</v>
      </c>
      <c r="GE32" s="227" t="e">
        <f>'свод 12 м-цев'!GH82/GB32</f>
        <v>#DIV/0!</v>
      </c>
      <c r="GF32" s="227" t="e">
        <f>'свод 12 м-цев'!GI82/GG32</f>
        <v>#DIV/0!</v>
      </c>
      <c r="GG32" s="14">
        <f>'свод 12 м-цев'!GJ82</f>
        <v>0</v>
      </c>
      <c r="GH32" s="14">
        <f>'свод 12 м-цев'!GK82</f>
        <v>0</v>
      </c>
      <c r="GI32" s="14">
        <f>'свод 12 м-цев'!GL82</f>
        <v>0</v>
      </c>
      <c r="GJ32" s="14">
        <f>'свод 12 м-цев'!GM82</f>
        <v>0</v>
      </c>
      <c r="GK32" s="14">
        <f>'свод 12 м-цев'!GN82</f>
        <v>0</v>
      </c>
      <c r="GL32" s="14">
        <f>'свод 12 м-цев'!GO82</f>
        <v>0</v>
      </c>
      <c r="GM32" s="14">
        <f>'свод 12 м-цев'!GP82</f>
        <v>0</v>
      </c>
      <c r="GN32" s="14">
        <f>'свод 12 м-цев'!GQ82</f>
        <v>0</v>
      </c>
      <c r="GO32" s="14">
        <f>'свод 12 м-цев'!GR82</f>
        <v>0</v>
      </c>
      <c r="GP32" s="14">
        <f>'свод 12 м-цев'!GS82</f>
        <v>0</v>
      </c>
      <c r="GQ32" s="227" t="e">
        <f>'свод 12 м-цев'!GT82/GM32</f>
        <v>#DIV/0!</v>
      </c>
      <c r="GR32" s="227" t="e">
        <f>'свод 12 м-цев'!GU82/GO32</f>
        <v>#DIV/0!</v>
      </c>
      <c r="GS32" s="227" t="e">
        <f>'свод 12 м-цев'!GV82/GT32</f>
        <v>#DIV/0!</v>
      </c>
      <c r="GT32" s="14">
        <f>'свод 12 м-цев'!GW82</f>
        <v>0</v>
      </c>
      <c r="GU32" s="14">
        <f>'свод 12 м-цев'!GX82</f>
        <v>0</v>
      </c>
      <c r="GV32" s="14">
        <f>'свод 12 м-цев'!GY82</f>
        <v>0</v>
      </c>
      <c r="GW32" s="14">
        <f>'свод 12 м-цев'!GZ82</f>
        <v>0</v>
      </c>
      <c r="GX32" s="14">
        <f>'свод 12 м-цев'!HA82</f>
        <v>0</v>
      </c>
      <c r="GY32" s="14">
        <f>'свод 12 м-цев'!HB82</f>
        <v>0</v>
      </c>
      <c r="GZ32" s="14">
        <f>'свод 12 м-цев'!HP82</f>
        <v>8</v>
      </c>
      <c r="HA32" s="14">
        <f>'свод 12 м-цев'!HQ82</f>
        <v>120624.15456</v>
      </c>
      <c r="HB32" s="14">
        <f>'свод 12 м-цев'!HR82</f>
        <v>8</v>
      </c>
      <c r="HC32" s="14">
        <f>'свод 12 м-цев'!HS82</f>
        <v>120624.15456</v>
      </c>
      <c r="HD32" s="227">
        <f>'свод 12 м-цев'!HT82/GZ32</f>
        <v>0.9</v>
      </c>
      <c r="HE32" s="227">
        <f>'свод 12 м-цев'!HU82/HB32</f>
        <v>0.9</v>
      </c>
      <c r="HF32" s="227">
        <f>'свод 12 м-цев'!HV82/HG32</f>
        <v>0.9</v>
      </c>
      <c r="HG32" s="14">
        <f>'свод 12 м-цев'!HW82</f>
        <v>5</v>
      </c>
      <c r="HH32" s="14">
        <f>'свод 12 м-цев'!HX82</f>
        <v>75004.19</v>
      </c>
      <c r="HI32" s="14">
        <f>'свод 12 м-цев'!HY82</f>
        <v>0</v>
      </c>
      <c r="HJ32" s="14">
        <f>'свод 12 м-цев'!HZ82</f>
        <v>0</v>
      </c>
      <c r="HK32" s="14">
        <f>'свод 12 м-цев'!IA82</f>
        <v>-3</v>
      </c>
      <c r="HL32" s="14">
        <f>'свод 12 м-цев'!IB82</f>
        <v>-45619.964559999993</v>
      </c>
      <c r="HM32" s="14">
        <f>'свод 12 м-цев'!IC82</f>
        <v>0</v>
      </c>
      <c r="HN32" s="14">
        <f>'свод 12 м-цев'!ID82</f>
        <v>0</v>
      </c>
      <c r="HO32" s="14">
        <f>'свод 12 м-цев'!IE82</f>
        <v>0</v>
      </c>
      <c r="HP32" s="14">
        <f>'свод 12 м-цев'!IF82</f>
        <v>0</v>
      </c>
      <c r="HQ32" s="227" t="e">
        <f>'свод 12 м-цев'!IG82/HM32</f>
        <v>#DIV/0!</v>
      </c>
      <c r="HR32" s="227" t="e">
        <f>'свод 12 м-цев'!IH82/HO32</f>
        <v>#DIV/0!</v>
      </c>
      <c r="HS32" s="227" t="e">
        <f>'свод 12 м-цев'!II82/HT32</f>
        <v>#DIV/0!</v>
      </c>
      <c r="HT32" s="14">
        <f>'свод 12 м-цев'!IJ82</f>
        <v>0</v>
      </c>
      <c r="HU32" s="14">
        <f>'свод 12 м-цев'!IK82</f>
        <v>0</v>
      </c>
      <c r="HV32" s="14">
        <f>'свод 12 м-цев'!IL82</f>
        <v>0</v>
      </c>
      <c r="HW32" s="14">
        <f>'свод 12 м-цев'!IM82</f>
        <v>0</v>
      </c>
      <c r="HX32" s="14">
        <f>'свод 12 м-цев'!IN82</f>
        <v>0</v>
      </c>
      <c r="HY32" s="14">
        <f>'свод 12 м-цев'!IO82</f>
        <v>0</v>
      </c>
      <c r="HZ32" s="14">
        <f>'свод 12 м-цев'!IP82</f>
        <v>63</v>
      </c>
      <c r="IA32" s="14">
        <f>'свод 12 м-цев'!IQ82</f>
        <v>949915.21716</v>
      </c>
      <c r="IB32" s="14">
        <f>'свод 12 м-цев'!IR82</f>
        <v>63</v>
      </c>
      <c r="IC32" s="14">
        <f>'свод 12 м-цев'!IS82</f>
        <v>949915.21716</v>
      </c>
      <c r="ID32" s="227">
        <f>'свод 12 м-цев'!IT82/HZ32</f>
        <v>0.9</v>
      </c>
      <c r="IE32" s="227">
        <f>'свод 12 м-цев'!IU82/IB32</f>
        <v>0.9</v>
      </c>
      <c r="IF32" s="227">
        <f>'свод 12 м-цев'!IV82/IG32</f>
        <v>0.9</v>
      </c>
      <c r="IG32" s="14">
        <f>'свод 12 м-цев'!IW82</f>
        <v>108</v>
      </c>
      <c r="IH32" s="14">
        <f>'свод 12 м-цев'!IX82</f>
        <v>1626072.189999999</v>
      </c>
      <c r="II32" s="14">
        <f>'свод 12 м-цев'!IY82</f>
        <v>1</v>
      </c>
      <c r="IJ32" s="14">
        <f>'свод 12 м-цев'!IZ82</f>
        <v>15465.76</v>
      </c>
      <c r="IK32" s="14">
        <f>'свод 12 м-цев'!JA82</f>
        <v>45</v>
      </c>
      <c r="IL32" s="14">
        <f>'свод 12 м-цев'!JB82</f>
        <v>676156.97283999901</v>
      </c>
      <c r="IM32" s="14">
        <f>'свод 12 м-цев'!JC82</f>
        <v>96</v>
      </c>
      <c r="IN32" s="14">
        <f>'свод 12 м-цев'!JD82</f>
        <v>1447489.8547199999</v>
      </c>
      <c r="IO32" s="14">
        <f>'свод 12 м-цев'!JE82</f>
        <v>96</v>
      </c>
      <c r="IP32" s="14">
        <f>'свод 12 м-цев'!JF82</f>
        <v>1447489.8547199999</v>
      </c>
      <c r="IQ32" s="227">
        <f>'свод 12 м-цев'!JG82/IM32</f>
        <v>0.9</v>
      </c>
      <c r="IR32" s="227">
        <f>'свод 12 м-цев'!JH82/IO32</f>
        <v>0.9</v>
      </c>
      <c r="IS32" s="227">
        <f>'свод 12 м-цев'!JI82/IT32</f>
        <v>0.9</v>
      </c>
      <c r="IT32" s="14">
        <f>'свод 12 м-цев'!JJ82</f>
        <v>114</v>
      </c>
      <c r="IU32" s="14">
        <f>'свод 12 м-цев'!JK82</f>
        <v>1700741.7400000005</v>
      </c>
      <c r="IV32" s="14">
        <f>'свод 12 м-цев'!JL82</f>
        <v>0</v>
      </c>
      <c r="IW32" s="14">
        <f>'свод 12 м-цев'!JM82</f>
        <v>0</v>
      </c>
      <c r="IX32" s="14">
        <f>'свод 12 м-цев'!JN82</f>
        <v>18</v>
      </c>
      <c r="IY32" s="14">
        <f>'свод 12 м-цев'!JO82</f>
        <v>253251.88528000051</v>
      </c>
      <c r="IZ32" s="14">
        <f>'свод 12 м-цев'!HC82</f>
        <v>0</v>
      </c>
      <c r="JA32" s="14">
        <f>'свод 12 м-цев'!HD82</f>
        <v>0</v>
      </c>
      <c r="JB32" s="14">
        <f>'свод 12 м-цев'!HE82</f>
        <v>0</v>
      </c>
      <c r="JC32" s="14">
        <f>'свод 12 м-цев'!HF82</f>
        <v>0</v>
      </c>
      <c r="JD32" s="227" t="e">
        <f>'свод 12 м-цев'!HG82/IZ32</f>
        <v>#DIV/0!</v>
      </c>
      <c r="JE32" s="227" t="e">
        <f>'свод 12 м-цев'!HH82/JB32</f>
        <v>#DIV/0!</v>
      </c>
      <c r="JF32" s="227" t="e">
        <f>'свод 12 м-цев'!HI82/JG32</f>
        <v>#DIV/0!</v>
      </c>
      <c r="JG32" s="14">
        <f>'свод 12 м-цев'!HJ82</f>
        <v>0</v>
      </c>
      <c r="JH32" s="14">
        <f>'свод 12 м-цев'!HK82</f>
        <v>0</v>
      </c>
      <c r="JI32" s="14">
        <f>'свод 12 м-цев'!HL82</f>
        <v>0</v>
      </c>
      <c r="JJ32" s="14">
        <f>'свод 12 м-цев'!HM82</f>
        <v>0</v>
      </c>
      <c r="JK32" s="14">
        <f>'свод 12 м-цев'!HN82</f>
        <v>0</v>
      </c>
      <c r="JL32" s="14">
        <f>'свод 12 м-цев'!HO82</f>
        <v>0</v>
      </c>
      <c r="JM32" s="14">
        <f>'свод 12 м-цев'!JP82</f>
        <v>31</v>
      </c>
      <c r="JN32" s="14">
        <f>'свод 12 м-цев'!JQ82</f>
        <v>456857.28269999998</v>
      </c>
      <c r="JO32" s="14">
        <f>'свод 12 м-цев'!JR82</f>
        <v>31</v>
      </c>
      <c r="JP32" s="14">
        <f>'свод 12 м-цев'!JS82</f>
        <v>456857.28269999998</v>
      </c>
      <c r="JQ32" s="227">
        <f>'свод 12 м-цев'!JT82/JM32</f>
        <v>0.9</v>
      </c>
      <c r="JR32" s="227">
        <f>'свод 12 м-цев'!JU82/JO32</f>
        <v>0.9</v>
      </c>
      <c r="JS32" s="227">
        <f>'свод 12 м-цев'!JV82/JT32</f>
        <v>0.9</v>
      </c>
      <c r="JT32" s="14">
        <f>'свод 12 м-цев'!JW82</f>
        <v>28</v>
      </c>
      <c r="JU32" s="14">
        <f>'свод 12 м-цев'!JX82</f>
        <v>401939.35000000003</v>
      </c>
      <c r="JV32" s="14">
        <f>'свод 12 м-цев'!JY82</f>
        <v>0</v>
      </c>
      <c r="JW32" s="14">
        <f>'свод 12 м-цев'!JZ82</f>
        <v>0</v>
      </c>
      <c r="JX32" s="14">
        <f>'свод 12 м-цев'!KA82</f>
        <v>-3</v>
      </c>
      <c r="JY32" s="14">
        <f>'свод 12 м-цев'!KB82</f>
        <v>-54917.932699999947</v>
      </c>
      <c r="JZ32" s="14">
        <f>'свод 12 м-цев'!KC82</f>
        <v>0</v>
      </c>
      <c r="KA32" s="14">
        <f>'свод 12 м-цев'!KD82</f>
        <v>0</v>
      </c>
      <c r="KB32" s="14">
        <f>'свод 12 м-цев'!KE82</f>
        <v>0</v>
      </c>
      <c r="KC32" s="14">
        <f>'свод 12 м-цев'!KF82</f>
        <v>0</v>
      </c>
      <c r="KD32" s="227" t="e">
        <f>'свод 12 м-цев'!KG82/JZ32</f>
        <v>#DIV/0!</v>
      </c>
      <c r="KE32" s="227" t="e">
        <f>'свод 12 м-цев'!KH82/KB32</f>
        <v>#DIV/0!</v>
      </c>
      <c r="KF32" s="227" t="e">
        <f>'свод 12 м-цев'!KI82/KG32</f>
        <v>#DIV/0!</v>
      </c>
      <c r="KG32" s="14">
        <f>'свод 12 м-цев'!KJ82</f>
        <v>0</v>
      </c>
      <c r="KH32" s="14">
        <f>'свод 12 м-цев'!KK82</f>
        <v>0</v>
      </c>
      <c r="KI32" s="14">
        <f>'свод 12 м-цев'!KL82</f>
        <v>0</v>
      </c>
      <c r="KJ32" s="14">
        <f>'свод 12 м-цев'!KM82</f>
        <v>0</v>
      </c>
      <c r="KK32" s="14">
        <f>'свод 12 м-цев'!KN82</f>
        <v>0</v>
      </c>
      <c r="KL32" s="14">
        <f>'свод 12 м-цев'!KO82</f>
        <v>0</v>
      </c>
      <c r="KM32" s="14">
        <f>'свод 12 м-цев'!KP82</f>
        <v>228</v>
      </c>
      <c r="KN32" s="14">
        <f>'свод 12 м-цев'!KQ82</f>
        <v>3351836.9921399998</v>
      </c>
      <c r="KO32" s="14">
        <f>'свод 12 м-цев'!KR82</f>
        <v>228</v>
      </c>
      <c r="KP32" s="14">
        <f>'свод 12 м-цев'!KS82</f>
        <v>3351836.9921399998</v>
      </c>
      <c r="KQ32" s="227">
        <f>'свод 12 м-цев'!KT82/KM32</f>
        <v>0.9</v>
      </c>
      <c r="KR32" s="227">
        <f>'свод 12 м-цев'!KU82/KO32</f>
        <v>0.9</v>
      </c>
      <c r="KS32" s="227">
        <f>'свод 12 м-цев'!KV82/KT32</f>
        <v>0.9</v>
      </c>
      <c r="KT32" s="14">
        <f>'свод 12 м-цев'!KW82</f>
        <v>270</v>
      </c>
      <c r="KU32" s="14">
        <f>'свод 12 м-цев'!KX82</f>
        <v>3996433.6999999997</v>
      </c>
      <c r="KV32" s="14">
        <f>'свод 12 м-цев'!KY82</f>
        <v>1</v>
      </c>
      <c r="KW32" s="14">
        <f>'свод 12 м-цев'!KZ82</f>
        <v>15465.76</v>
      </c>
      <c r="KX32" s="14">
        <f>'свод 12 м-цев'!LA82</f>
        <v>42</v>
      </c>
      <c r="KY32" s="14">
        <f>'свод 12 м-цев'!LB82</f>
        <v>644596.70785999997</v>
      </c>
      <c r="KZ32" s="14">
        <f>'свод 12 м-цев'!LC82</f>
        <v>0</v>
      </c>
      <c r="LA32" s="14">
        <f>'свод 12 м-цев'!LD82</f>
        <v>0</v>
      </c>
      <c r="LB32" s="14">
        <f>'свод 12 м-цев'!LE82</f>
        <v>0</v>
      </c>
      <c r="LC32" s="14">
        <f>'свод 12 м-цев'!LF82</f>
        <v>0</v>
      </c>
      <c r="LD32" s="227" t="e">
        <f>'свод 12 м-цев'!LG82/KZ32</f>
        <v>#DIV/0!</v>
      </c>
      <c r="LE32" s="227" t="e">
        <f>'свод 12 м-цев'!LH82/LB32</f>
        <v>#DIV/0!</v>
      </c>
      <c r="LF32" s="227" t="e">
        <f>'свод 12 м-цев'!LI82/LG32</f>
        <v>#DIV/0!</v>
      </c>
      <c r="LG32" s="14">
        <f>'свод 12 м-цев'!LJ82</f>
        <v>0</v>
      </c>
      <c r="LH32" s="14">
        <f>'свод 12 м-цев'!LK82</f>
        <v>0</v>
      </c>
      <c r="LI32" s="14">
        <f>'свод 12 м-цев'!LL82</f>
        <v>0</v>
      </c>
      <c r="LJ32" s="14">
        <f>'свод 12 м-цев'!LM82</f>
        <v>0</v>
      </c>
      <c r="LK32" s="14">
        <f>'свод 12 м-цев'!LN82</f>
        <v>0</v>
      </c>
      <c r="LL32" s="14">
        <f>'свод 12 м-цев'!LO82</f>
        <v>0</v>
      </c>
      <c r="LM32" s="14">
        <f>'свод 12 м-цев'!LP82</f>
        <v>10</v>
      </c>
      <c r="LN32" s="14">
        <f>'свод 12 м-цев'!LQ82</f>
        <v>113028.825</v>
      </c>
      <c r="LO32" s="14">
        <f>'свод 12 м-цев'!LR82</f>
        <v>10</v>
      </c>
      <c r="LP32" s="14">
        <f>'свод 12 м-цев'!LS82</f>
        <v>113028.82500000001</v>
      </c>
      <c r="LQ32" s="227">
        <f>'свод 12 м-цев'!LT82/LM32</f>
        <v>0.9</v>
      </c>
      <c r="LR32" s="227">
        <f>'свод 12 м-цев'!LU82/LO32</f>
        <v>0.9</v>
      </c>
      <c r="LS32" s="227">
        <f>'свод 12 м-цев'!LV82/LT32</f>
        <v>0.9</v>
      </c>
      <c r="LT32" s="14">
        <f>'свод 12 м-цев'!LW82</f>
        <v>3</v>
      </c>
      <c r="LU32" s="14">
        <f>'свод 12 м-цев'!LX82</f>
        <v>35729.46</v>
      </c>
      <c r="LV32" s="14">
        <f>'свод 12 м-цев'!LY82</f>
        <v>0</v>
      </c>
      <c r="LW32" s="14">
        <f>'свод 12 м-цев'!LZ82</f>
        <v>0</v>
      </c>
      <c r="LX32" s="14">
        <f>'свод 12 м-цев'!MA82</f>
        <v>-7</v>
      </c>
      <c r="LY32" s="14">
        <f>'свод 12 м-цев'!MB82</f>
        <v>-77299.36500000002</v>
      </c>
      <c r="LZ32" s="14">
        <f>'свод 12 м-цев'!MC82</f>
        <v>7</v>
      </c>
      <c r="MA32" s="14">
        <f>'свод 12 м-цев'!MD82</f>
        <v>79120.177500000005</v>
      </c>
      <c r="MB32" s="14">
        <f>'свод 12 м-цев'!ME82</f>
        <v>7</v>
      </c>
      <c r="MC32" s="14">
        <f>'свод 12 м-цев'!MF82</f>
        <v>79120.177500000005</v>
      </c>
      <c r="MD32" s="227">
        <f>'свод 12 м-цев'!MG82/LZ32</f>
        <v>0.9</v>
      </c>
      <c r="ME32" s="227">
        <f>'свод 12 м-цев'!MH82/MB32</f>
        <v>0.9</v>
      </c>
      <c r="MF32" s="227" t="e">
        <f>'свод 12 м-цев'!MI82/MG32</f>
        <v>#DIV/0!</v>
      </c>
      <c r="MG32" s="14">
        <f>'свод 12 м-цев'!MJ82</f>
        <v>0</v>
      </c>
      <c r="MH32" s="14">
        <f>'свод 12 м-цев'!MK82</f>
        <v>0</v>
      </c>
      <c r="MI32" s="14">
        <f>'свод 12 м-цев'!ML82</f>
        <v>0</v>
      </c>
      <c r="MJ32" s="14">
        <f>'свод 12 м-цев'!MM82</f>
        <v>0</v>
      </c>
      <c r="MK32" s="14">
        <f>'свод 12 м-цев'!MN82</f>
        <v>-7</v>
      </c>
      <c r="ML32" s="14">
        <f>'свод 12 м-цев'!MO82</f>
        <v>-79120.177500000005</v>
      </c>
      <c r="MM32" s="14">
        <f>'свод 12 м-цев'!MP82</f>
        <v>51</v>
      </c>
      <c r="MN32" s="14">
        <f>'свод 12 м-цев'!MQ82</f>
        <v>778933.37340000004</v>
      </c>
      <c r="MO32" s="14">
        <f>'свод 12 м-цев'!MR82</f>
        <v>51</v>
      </c>
      <c r="MP32" s="14">
        <f>'свод 12 м-цев'!MS82</f>
        <v>778933.37340000004</v>
      </c>
      <c r="MQ32" s="227">
        <f>'свод 12 м-цев'!MT82/MM32</f>
        <v>0.9</v>
      </c>
      <c r="MR32" s="227">
        <f>'свод 12 м-цев'!MU82/MO32</f>
        <v>0.9</v>
      </c>
      <c r="MS32" s="227">
        <f>'свод 12 м-цев'!MV82/MT32</f>
        <v>0.90000000000000013</v>
      </c>
      <c r="MT32" s="14">
        <f>'свод 12 м-цев'!MW82</f>
        <v>37</v>
      </c>
      <c r="MU32" s="14">
        <f>'свод 12 м-цев'!MX82</f>
        <v>546565.47999999986</v>
      </c>
      <c r="MV32" s="14">
        <f>'свод 12 м-цев'!MY82</f>
        <v>0</v>
      </c>
      <c r="MW32" s="14">
        <f>'свод 12 м-цев'!MZ82</f>
        <v>0</v>
      </c>
      <c r="MX32" s="14">
        <f>'свод 12 м-цев'!NA82</f>
        <v>-14</v>
      </c>
      <c r="MY32" s="14">
        <f>'свод 12 м-цев'!NB82</f>
        <v>-232367.89340000018</v>
      </c>
      <c r="MZ32" s="14">
        <f>'свод 12 м-цев'!NP82</f>
        <v>0</v>
      </c>
      <c r="NA32" s="14">
        <f>'свод 12 м-цев'!NQ82</f>
        <v>0</v>
      </c>
      <c r="NB32" s="14">
        <f>'свод 12 м-цев'!NR82</f>
        <v>0</v>
      </c>
      <c r="NC32" s="14">
        <f>'свод 12 м-цев'!NS82</f>
        <v>0</v>
      </c>
      <c r="ND32" s="227" t="e">
        <f>'свод 12 м-цев'!NT82/MZ32</f>
        <v>#DIV/0!</v>
      </c>
      <c r="NE32" s="227" t="e">
        <f>'свод 12 м-цев'!NU82/NB32</f>
        <v>#DIV/0!</v>
      </c>
      <c r="NF32" s="227" t="e">
        <f>'свод 12 м-цев'!NV82/NG32</f>
        <v>#DIV/0!</v>
      </c>
      <c r="NG32" s="14">
        <f>'свод 12 м-цев'!NW82</f>
        <v>0</v>
      </c>
      <c r="NH32" s="14">
        <f>'свод 12 м-цев'!NX82</f>
        <v>0</v>
      </c>
      <c r="NI32" s="14">
        <f>'свод 12 м-цев'!NY82</f>
        <v>0</v>
      </c>
      <c r="NJ32" s="14">
        <f>'свод 12 м-цев'!NZ82</f>
        <v>0</v>
      </c>
      <c r="NK32" s="14">
        <f>'свод 12 м-цев'!OA82</f>
        <v>0</v>
      </c>
      <c r="NL32" s="14">
        <f>'свод 12 м-цев'!OB82</f>
        <v>0</v>
      </c>
      <c r="NM32" s="14">
        <f>'свод 12 м-цев'!OP82</f>
        <v>0</v>
      </c>
      <c r="NN32" s="14">
        <f>'свод 12 м-цев'!OQ82</f>
        <v>0</v>
      </c>
      <c r="NO32" s="14">
        <f>'свод 12 м-цев'!OR82</f>
        <v>0</v>
      </c>
      <c r="NP32" s="14">
        <f>'свод 12 м-цев'!OS82</f>
        <v>0</v>
      </c>
      <c r="NQ32" s="227" t="e">
        <f>'свод 12 м-цев'!OT82/NM32</f>
        <v>#DIV/0!</v>
      </c>
      <c r="NR32" s="227" t="e">
        <f>'свод 12 м-цев'!OU82/NO32</f>
        <v>#DIV/0!</v>
      </c>
      <c r="NS32" s="227" t="e">
        <f>'свод 12 м-цев'!OV82/NT32</f>
        <v>#DIV/0!</v>
      </c>
      <c r="NT32" s="14">
        <f>'свод 12 м-цев'!OW82</f>
        <v>0</v>
      </c>
      <c r="NU32" s="14">
        <f>'свод 12 м-цев'!OX82</f>
        <v>0</v>
      </c>
      <c r="NV32" s="14">
        <f>'свод 12 м-цев'!OY82</f>
        <v>0</v>
      </c>
      <c r="NW32" s="14">
        <f>'свод 12 м-цев'!OZ82</f>
        <v>0</v>
      </c>
      <c r="NX32" s="14">
        <f>'свод 12 м-цев'!PA82</f>
        <v>0</v>
      </c>
      <c r="NY32" s="14">
        <f>'свод 12 м-цев'!PB82</f>
        <v>0</v>
      </c>
      <c r="NZ32" s="14">
        <f>'свод 12 м-цев'!PC82</f>
        <v>260</v>
      </c>
      <c r="OA32" s="14">
        <f>'свод 12 м-цев'!PD82</f>
        <v>3234558.6</v>
      </c>
      <c r="OB32" s="14">
        <f>'свод 12 м-цев'!PE82</f>
        <v>260</v>
      </c>
      <c r="OC32" s="14">
        <f>'свод 12 м-цев'!PF82</f>
        <v>3234558.5999999996</v>
      </c>
      <c r="OD32" s="227">
        <f>'свод 12 м-цев'!PG82/NZ32</f>
        <v>0.9</v>
      </c>
      <c r="OE32" s="227">
        <f>'свод 12 м-цев'!PH82/OB32</f>
        <v>0.9</v>
      </c>
      <c r="OF32" s="227">
        <f>'свод 12 м-цев'!PI82/OG32</f>
        <v>0.9</v>
      </c>
      <c r="OG32" s="14">
        <f>'свод 12 м-цев'!PJ82</f>
        <v>260</v>
      </c>
      <c r="OH32" s="14">
        <f>'свод 12 м-цев'!PK82</f>
        <v>3229338.6400000006</v>
      </c>
      <c r="OI32" s="14">
        <f>'свод 12 м-цев'!PL82</f>
        <v>0</v>
      </c>
      <c r="OJ32" s="14">
        <f>'свод 12 м-цев'!PM82</f>
        <v>0</v>
      </c>
      <c r="OK32" s="14">
        <f>'свод 12 м-цев'!PN82</f>
        <v>0</v>
      </c>
      <c r="OL32" s="14">
        <f>'свод 12 м-цев'!PO82</f>
        <v>-5219.9599999990314</v>
      </c>
      <c r="OM32" s="14">
        <f>'свод 12 м-цев'!NC82</f>
        <v>62</v>
      </c>
      <c r="ON32" s="14">
        <f>'свод 12 м-цев'!ND82</f>
        <v>978583.46039999998</v>
      </c>
      <c r="OO32" s="14">
        <f>'свод 12 м-цев'!NE82</f>
        <v>62</v>
      </c>
      <c r="OP32" s="14">
        <f>'свод 12 м-цев'!NF82</f>
        <v>978583.46039999998</v>
      </c>
      <c r="OQ32" s="227">
        <f>'свод 12 м-цев'!NG82/OM32</f>
        <v>0.9</v>
      </c>
      <c r="OR32" s="227">
        <f>'свод 12 м-цев'!NH82/OO32</f>
        <v>0.9</v>
      </c>
      <c r="OS32" s="227">
        <f>'свод 12 м-цев'!NI82/OT32</f>
        <v>0.89999999999999991</v>
      </c>
      <c r="OT32" s="14">
        <f>'свод 12 м-цев'!NJ82</f>
        <v>41</v>
      </c>
      <c r="OU32" s="14">
        <f>'свод 12 м-цев'!NK82</f>
        <v>647533.30999999982</v>
      </c>
      <c r="OV32" s="14">
        <f>'свод 12 м-цев'!NL82</f>
        <v>0</v>
      </c>
      <c r="OW32" s="14">
        <f>'свод 12 м-цев'!NM82</f>
        <v>0</v>
      </c>
      <c r="OX32" s="14">
        <f>'свод 12 м-цев'!NN82</f>
        <v>-21</v>
      </c>
      <c r="OY32" s="14">
        <f>'свод 12 м-цев'!NO82</f>
        <v>-331050.15040000016</v>
      </c>
      <c r="OZ32" s="14">
        <f>'свод 12 м-цев'!PP82</f>
        <v>112</v>
      </c>
      <c r="PA32" s="14">
        <f>'свод 12 м-цев'!PQ82</f>
        <v>1397635.6867200001</v>
      </c>
      <c r="PB32" s="14">
        <f>'свод 12 м-цев'!PR82</f>
        <v>112</v>
      </c>
      <c r="PC32" s="14">
        <f>'свод 12 м-цев'!PS82</f>
        <v>1397635.6867200001</v>
      </c>
      <c r="PD32" s="227">
        <f>'свод 12 м-цев'!PT82/OZ32</f>
        <v>0.9</v>
      </c>
      <c r="PE32" s="227">
        <f>'свод 12 м-цев'!PU82/PB32</f>
        <v>0.9</v>
      </c>
      <c r="PF32" s="227">
        <f>'свод 12 м-цев'!PV82/PG32</f>
        <v>0.9</v>
      </c>
      <c r="PG32" s="14">
        <f>'свод 12 м-цев'!PW82</f>
        <v>88</v>
      </c>
      <c r="PH32" s="14">
        <f>'свод 12 м-цев'!PX82</f>
        <v>1109438.6600000001</v>
      </c>
      <c r="PI32" s="14">
        <f>'свод 12 м-цев'!PY82</f>
        <v>0</v>
      </c>
      <c r="PJ32" s="14">
        <f>'свод 12 м-цев'!PZ82</f>
        <v>0</v>
      </c>
      <c r="PK32" s="14">
        <f>'свод 12 м-цев'!QA82</f>
        <v>-24</v>
      </c>
      <c r="PL32" s="14">
        <f>'свод 12 м-цев'!QB82</f>
        <v>-288197.02671999997</v>
      </c>
      <c r="PM32" s="14">
        <f>'свод 12 м-цев'!OC82</f>
        <v>0</v>
      </c>
      <c r="PN32" s="14">
        <f>'свод 12 м-цев'!OD82</f>
        <v>0</v>
      </c>
      <c r="PO32" s="14">
        <f>'свод 12 м-цев'!OE82</f>
        <v>0</v>
      </c>
      <c r="PP32" s="14">
        <f>'свод 12 м-цев'!OF82</f>
        <v>0</v>
      </c>
      <c r="PQ32" s="227" t="e">
        <f>'свод 12 м-цев'!OG82/PM32</f>
        <v>#DIV/0!</v>
      </c>
      <c r="PR32" s="227" t="e">
        <f>'свод 12 м-цев'!OH82/PO32</f>
        <v>#DIV/0!</v>
      </c>
      <c r="PS32" s="227" t="e">
        <f>'свод 12 м-цев'!OI82/PT32</f>
        <v>#DIV/0!</v>
      </c>
      <c r="PT32" s="14">
        <f>'свод 12 м-цев'!OJ82</f>
        <v>0</v>
      </c>
      <c r="PU32" s="14">
        <f>'свод 12 м-цев'!OK82</f>
        <v>0</v>
      </c>
      <c r="PV32" s="14">
        <f>'свод 12 м-цев'!OL82</f>
        <v>0</v>
      </c>
      <c r="PW32" s="14">
        <f>'свод 12 м-цев'!OM82</f>
        <v>0</v>
      </c>
      <c r="PX32" s="14">
        <f>'свод 12 м-цев'!ON82</f>
        <v>0</v>
      </c>
      <c r="PY32" s="14">
        <f>'свод 12 м-цев'!OO82</f>
        <v>0</v>
      </c>
      <c r="PZ32" s="14">
        <f>'свод 12 м-цев'!QC82</f>
        <v>52</v>
      </c>
      <c r="QA32" s="14">
        <f>'свод 12 м-цев'!QD82</f>
        <v>849676.93574400002</v>
      </c>
      <c r="QB32" s="14">
        <f>'свод 12 м-цев'!QE82</f>
        <v>52</v>
      </c>
      <c r="QC32" s="14">
        <f>'свод 12 м-цев'!QF82</f>
        <v>849676.9357439999</v>
      </c>
      <c r="QD32" s="227">
        <f>'свод 12 м-цев'!QG82/PZ32</f>
        <v>0.90000000000000013</v>
      </c>
      <c r="QE32" s="227">
        <f>'свод 12 м-цев'!QH82/QB32</f>
        <v>0.90000000000000013</v>
      </c>
      <c r="QF32" s="227">
        <f>'свод 12 м-цев'!QI82/QG32</f>
        <v>0.9</v>
      </c>
      <c r="QG32" s="14">
        <f>'свод 12 м-цев'!QJ82</f>
        <v>19</v>
      </c>
      <c r="QH32" s="14">
        <f>'свод 12 м-цев'!QK82</f>
        <v>311322.61000000004</v>
      </c>
      <c r="QI32" s="14">
        <f>'свод 12 м-цев'!QL82</f>
        <v>0</v>
      </c>
      <c r="QJ32" s="14">
        <f>'свод 12 м-цев'!QM82</f>
        <v>0</v>
      </c>
      <c r="QK32" s="14">
        <f>'свод 12 м-цев'!QN82</f>
        <v>-33</v>
      </c>
      <c r="QL32" s="14">
        <f>'свод 12 м-цев'!QO82</f>
        <v>-538354.3257439998</v>
      </c>
      <c r="QM32" s="14">
        <f>'свод 12 м-цев'!QP82</f>
        <v>85</v>
      </c>
      <c r="QN32" s="14">
        <f>'свод 12 м-цев'!QQ82</f>
        <v>1381940.12</v>
      </c>
      <c r="QO32" s="14">
        <f>'свод 12 м-цев'!QR82</f>
        <v>85</v>
      </c>
      <c r="QP32" s="14">
        <f>'свод 12 м-цев'!QS82</f>
        <v>1381940.12</v>
      </c>
      <c r="QQ32" s="227">
        <f>'свод 12 м-цев'!QT82/QM32</f>
        <v>0.9</v>
      </c>
      <c r="QR32" s="227">
        <f>'свод 12 м-цев'!QU82/QO32</f>
        <v>0.9</v>
      </c>
      <c r="QS32" s="227">
        <f>'свод 12 м-цев'!QV82/QT32</f>
        <v>0.9</v>
      </c>
      <c r="QT32" s="14">
        <f>'свод 12 м-цев'!QW82</f>
        <v>57</v>
      </c>
      <c r="QU32" s="14">
        <f>'свод 12 м-цев'!QX82</f>
        <v>933940.51999999979</v>
      </c>
      <c r="QV32" s="14">
        <f>'свод 12 м-цев'!QY82</f>
        <v>0</v>
      </c>
      <c r="QW32" s="14">
        <f>'свод 12 м-цев'!QZ82</f>
        <v>0</v>
      </c>
      <c r="QX32" s="14">
        <f>'свод 12 м-цев'!RA82</f>
        <v>-28</v>
      </c>
      <c r="QY32" s="14">
        <f>'свод 12 м-цев'!RB82</f>
        <v>-447999.60000000033</v>
      </c>
      <c r="QZ32" s="14">
        <f>'свод 12 м-цев'!RC82</f>
        <v>1</v>
      </c>
      <c r="RA32" s="14">
        <f>'свод 12 м-цев'!RD82</f>
        <v>16339.941072</v>
      </c>
      <c r="RB32" s="14">
        <f>'свод 12 м-цев'!RE82</f>
        <v>1</v>
      </c>
      <c r="RC32" s="14">
        <f>'свод 12 м-цев'!RF82</f>
        <v>16339.941072</v>
      </c>
      <c r="RD32" s="227">
        <f>'свод 12 м-цев'!RG82/QZ32</f>
        <v>0.9</v>
      </c>
      <c r="RE32" s="227">
        <f>'свод 12 м-цев'!RH82/RB32</f>
        <v>0.9</v>
      </c>
      <c r="RF32" s="227">
        <f>'свод 12 м-цев'!RI82/RG32</f>
        <v>0.9</v>
      </c>
      <c r="RG32" s="14">
        <f>'свод 12 м-цев'!RJ82</f>
        <v>1</v>
      </c>
      <c r="RH32" s="14">
        <f>'свод 12 м-цев'!RK82</f>
        <v>15999.98</v>
      </c>
      <c r="RI32" s="14">
        <f>'свод 12 м-цев'!RL82</f>
        <v>0</v>
      </c>
      <c r="RJ32" s="14">
        <f>'свод 12 м-цев'!RM82</f>
        <v>0</v>
      </c>
      <c r="RK32" s="14">
        <f>'свод 12 м-цев'!RN82</f>
        <v>0</v>
      </c>
      <c r="RL32" s="14">
        <f>'свод 12 м-цев'!RO82</f>
        <v>-339.96107200000006</v>
      </c>
      <c r="RM32" s="14">
        <f>'свод 12 м-цев'!SC82</f>
        <v>230</v>
      </c>
      <c r="RN32" s="14">
        <f>'свод 12 м-цев'!SD82</f>
        <v>3758186.4465600001</v>
      </c>
      <c r="RO32" s="14">
        <f>'свод 12 м-цев'!SE82</f>
        <v>230</v>
      </c>
      <c r="RP32" s="14">
        <f>'свод 12 м-цев'!SF82</f>
        <v>3758186.4465600001</v>
      </c>
      <c r="RQ32" s="227">
        <f>'свод 12 м-цев'!SG82/RM32</f>
        <v>0.9</v>
      </c>
      <c r="RR32" s="227">
        <f>'свод 12 м-цев'!SH82/RO32</f>
        <v>0.9</v>
      </c>
      <c r="RS32" s="227">
        <f>'свод 12 м-цев'!SI82/RT32</f>
        <v>0.90000000000000013</v>
      </c>
      <c r="RT32" s="14">
        <f>'свод 12 м-цев'!SJ82</f>
        <v>188</v>
      </c>
      <c r="RU32" s="14">
        <f>'свод 12 м-цев'!SK82</f>
        <v>3066366.08</v>
      </c>
      <c r="RV32" s="14">
        <f>'свод 12 м-цев'!SL82</f>
        <v>0</v>
      </c>
      <c r="RW32" s="14">
        <f>'свод 12 м-цев'!SM82</f>
        <v>0</v>
      </c>
      <c r="RX32" s="14">
        <f>'свод 12 м-цев'!SN82</f>
        <v>-42</v>
      </c>
      <c r="RY32" s="14">
        <f>'свод 12 м-цев'!SO82</f>
        <v>-691820.36655999999</v>
      </c>
      <c r="RZ32" s="14">
        <f>'свод 12 м-цев'!SP82</f>
        <v>16</v>
      </c>
      <c r="SA32" s="14">
        <f>'свод 12 м-цев'!SQ82</f>
        <v>217423.5336</v>
      </c>
      <c r="SB32" s="14">
        <f>'свод 12 м-цев'!SR82</f>
        <v>16</v>
      </c>
      <c r="SC32" s="14">
        <f>'свод 12 м-цев'!SS82</f>
        <v>217423.53359999997</v>
      </c>
      <c r="SD32" s="227">
        <f>'свод 12 м-цев'!ST82/RZ32</f>
        <v>0.9</v>
      </c>
      <c r="SE32" s="227">
        <f>'свод 12 м-цев'!SU82/SB32</f>
        <v>0.9</v>
      </c>
      <c r="SF32" s="227">
        <f>'свод 12 м-цев'!SV82/SG32</f>
        <v>0.9</v>
      </c>
      <c r="SG32" s="14">
        <f>'свод 12 м-цев'!SW82</f>
        <v>22</v>
      </c>
      <c r="SH32" s="14">
        <f>'свод 12 м-цев'!SX82</f>
        <v>299920.45</v>
      </c>
      <c r="SI32" s="14">
        <f>'свод 12 м-цев'!SY82</f>
        <v>0</v>
      </c>
      <c r="SJ32" s="14">
        <f>'свод 12 м-цев'!SZ82</f>
        <v>0</v>
      </c>
      <c r="SK32" s="14">
        <f>'свод 12 м-цев'!TA82</f>
        <v>6</v>
      </c>
      <c r="SL32" s="14">
        <f>'свод 12 м-цев'!TB82</f>
        <v>82496.916400000046</v>
      </c>
      <c r="SM32" s="14">
        <f>'свод 12 м-цев'!RP82</f>
        <v>86</v>
      </c>
      <c r="SN32" s="14">
        <f>'свод 12 м-цев'!RQ82</f>
        <v>1401284.43</v>
      </c>
      <c r="SO32" s="14">
        <f>'свод 12 м-цев'!RR82</f>
        <v>86</v>
      </c>
      <c r="SP32" s="14">
        <f>'свод 12 м-цев'!RS82</f>
        <v>1401284.43</v>
      </c>
      <c r="SQ32" s="227">
        <f>'свод 12 м-цев'!RT82/SM32</f>
        <v>0.9</v>
      </c>
      <c r="SR32" s="227">
        <f>'свод 12 м-цев'!RU82/SO32</f>
        <v>0.9</v>
      </c>
      <c r="SS32" s="227">
        <f>'свод 12 м-цев'!RV82/ST32</f>
        <v>0.90000000000000013</v>
      </c>
      <c r="ST32" s="14">
        <f>'свод 12 м-цев'!RW82</f>
        <v>99</v>
      </c>
      <c r="SU32" s="14">
        <f>'свод 12 м-цев'!RX82</f>
        <v>1612316.7299999997</v>
      </c>
      <c r="SV32" s="14">
        <f>'свод 12 м-цев'!RY82</f>
        <v>0</v>
      </c>
      <c r="SW32" s="14">
        <f>'свод 12 м-цев'!RZ82</f>
        <v>0</v>
      </c>
      <c r="SX32" s="14">
        <f>'свод 12 м-цев'!SA82</f>
        <v>13</v>
      </c>
      <c r="SY32" s="14">
        <f>'свод 12 м-цев'!SB82</f>
        <v>211032.29999999981</v>
      </c>
      <c r="SZ32" s="14">
        <f>'свод 12 м-цев'!TC82</f>
        <v>250</v>
      </c>
      <c r="TA32" s="14">
        <f>'свод 12 м-цев'!TD82</f>
        <v>3397242.7125000004</v>
      </c>
      <c r="TB32" s="14">
        <f>'свод 12 м-цев'!TE82</f>
        <v>250</v>
      </c>
      <c r="TC32" s="14">
        <f>'свод 12 м-цев'!TF82</f>
        <v>3397242.7125000004</v>
      </c>
      <c r="TD32" s="227">
        <f>'свод 12 м-цев'!TG82/SZ32</f>
        <v>0.9</v>
      </c>
      <c r="TE32" s="227">
        <f>'свод 12 м-цев'!TH82/TB32</f>
        <v>0.9</v>
      </c>
      <c r="TF32" s="227">
        <f>'свод 12 м-цев'!TI82/TG32</f>
        <v>0.9</v>
      </c>
      <c r="TG32" s="14">
        <f>'свод 12 м-цев'!TJ82</f>
        <v>350</v>
      </c>
      <c r="TH32" s="14">
        <f>'свод 12 м-цев'!TK82</f>
        <v>4748084.7800000021</v>
      </c>
      <c r="TI32" s="14">
        <f>'свод 12 м-цев'!TL82</f>
        <v>2</v>
      </c>
      <c r="TJ32" s="14">
        <f>'свод 12 м-цев'!TM82</f>
        <v>27369.9</v>
      </c>
      <c r="TK32" s="14">
        <f>'свод 12 м-цев'!TN82</f>
        <v>100</v>
      </c>
      <c r="TL32" s="14">
        <f>'свод 12 м-цев'!TO82</f>
        <v>1350842.0675000018</v>
      </c>
      <c r="TM32" s="14">
        <f>'свод 12 м-цев'!TP82</f>
        <v>90</v>
      </c>
      <c r="TN32" s="14">
        <f>'свод 12 м-цев'!TQ82</f>
        <v>1223007.3765</v>
      </c>
      <c r="TO32" s="14">
        <f>'свод 12 м-цев'!TR82</f>
        <v>90</v>
      </c>
      <c r="TP32" s="14">
        <f>'свод 12 м-цев'!TS82</f>
        <v>1223007.3765</v>
      </c>
      <c r="TQ32" s="227">
        <f>'свод 12 м-цев'!TT82/TM32</f>
        <v>0.9</v>
      </c>
      <c r="TR32" s="227">
        <f>'свод 12 м-цев'!TU82/TO32</f>
        <v>0.9</v>
      </c>
      <c r="TS32" s="227">
        <f>'свод 12 м-цев'!TV82/TT32</f>
        <v>0.9</v>
      </c>
      <c r="TT32" s="14">
        <f>'свод 12 м-цев'!TW82</f>
        <v>132</v>
      </c>
      <c r="TU32" s="14">
        <f>'свод 12 м-цев'!TX82</f>
        <v>1775469.9600000004</v>
      </c>
      <c r="TV32" s="14">
        <f>'свод 12 м-цев'!TY82</f>
        <v>1</v>
      </c>
      <c r="TW32" s="14">
        <f>'свод 12 м-цев'!TZ82</f>
        <v>13333.32</v>
      </c>
      <c r="TX32" s="14">
        <f>'свод 12 м-цев'!UA82</f>
        <v>42</v>
      </c>
      <c r="TY32" s="14">
        <f>'свод 12 м-цев'!UB82</f>
        <v>552462.58350000042</v>
      </c>
      <c r="TZ32" s="14">
        <f>'свод 12 м-цев'!VP82</f>
        <v>45</v>
      </c>
      <c r="UA32" s="14">
        <f>'свод 12 м-цев'!VQ82</f>
        <v>1499621.8769999999</v>
      </c>
      <c r="UB32" s="14">
        <f>'свод 12 м-цев'!VR82</f>
        <v>45</v>
      </c>
      <c r="UC32" s="14">
        <f>'свод 12 м-цев'!VS82</f>
        <v>1499621.8769999999</v>
      </c>
      <c r="UD32" s="227">
        <f>'свод 12 м-цев'!VT82/TZ32</f>
        <v>0.9</v>
      </c>
      <c r="UE32" s="227">
        <f>'свод 12 м-цев'!VU82/UB32</f>
        <v>0.9</v>
      </c>
      <c r="UF32" s="227">
        <f>'свод 12 м-цев'!VV82/UG32</f>
        <v>0.9</v>
      </c>
      <c r="UG32" s="14">
        <f>'свод 12 м-цев'!VW82</f>
        <v>25</v>
      </c>
      <c r="UH32" s="14">
        <f>'свод 12 м-цев'!VX82</f>
        <v>820255.65999999992</v>
      </c>
      <c r="UI32" s="14">
        <f>'свод 12 м-цев'!VY82</f>
        <v>0</v>
      </c>
      <c r="UJ32" s="14">
        <f>'свод 12 м-цев'!VZ82</f>
        <v>0</v>
      </c>
      <c r="UK32" s="14">
        <f>'свод 12 м-цев'!WA82</f>
        <v>-20</v>
      </c>
      <c r="UL32" s="14">
        <f>'свод 12 м-цев'!WB82</f>
        <v>-679366.21699999995</v>
      </c>
      <c r="UM32" s="14">
        <f>'свод 12 м-цев'!UC82</f>
        <v>0</v>
      </c>
      <c r="UN32" s="14">
        <f>'свод 12 м-цев'!UD82</f>
        <v>0</v>
      </c>
      <c r="UO32" s="14">
        <f>'свод 12 м-цев'!UE82</f>
        <v>0</v>
      </c>
      <c r="UP32" s="14">
        <f>'свод 12 м-цев'!UF82</f>
        <v>0</v>
      </c>
      <c r="UQ32" s="227" t="e">
        <f>'свод 12 м-цев'!UG82/UM32</f>
        <v>#DIV/0!</v>
      </c>
      <c r="UR32" s="227" t="e">
        <f>'свод 12 м-цев'!UH82/UO32</f>
        <v>#DIV/0!</v>
      </c>
      <c r="US32" s="227" t="e">
        <f>'свод 12 м-цев'!UI82/UT32</f>
        <v>#DIV/0!</v>
      </c>
      <c r="UT32" s="14">
        <f>'свод 12 м-цев'!UJ82</f>
        <v>0</v>
      </c>
      <c r="UU32" s="14">
        <f>'свод 12 м-цев'!UK82</f>
        <v>0</v>
      </c>
      <c r="UV32" s="14">
        <f>'свод 12 м-цев'!UL82</f>
        <v>0</v>
      </c>
      <c r="UW32" s="14">
        <f>'свод 12 м-цев'!UM82</f>
        <v>0</v>
      </c>
      <c r="UX32" s="14">
        <f>'свод 12 м-цев'!UN82</f>
        <v>0</v>
      </c>
      <c r="UY32" s="14">
        <f>'свод 12 м-цев'!UO82</f>
        <v>0</v>
      </c>
      <c r="UZ32" s="14">
        <f>'свод 12 м-цев'!UP82</f>
        <v>84</v>
      </c>
      <c r="VA32" s="14">
        <f>'свод 12 м-цев'!UQ82</f>
        <v>1838146.5647999998</v>
      </c>
      <c r="VB32" s="14">
        <f>'свод 12 м-цев'!UR82</f>
        <v>84</v>
      </c>
      <c r="VC32" s="14">
        <f>'свод 12 м-цев'!US82</f>
        <v>1838146.5647999998</v>
      </c>
      <c r="VD32" s="227">
        <f>'свод 12 м-цев'!UT82/UZ32</f>
        <v>0.90000000000000013</v>
      </c>
      <c r="VE32" s="227">
        <f>'свод 12 м-цев'!UU82/VB32</f>
        <v>0.90000000000000013</v>
      </c>
      <c r="VF32" s="227">
        <f>'свод 12 м-цев'!UV82/VG32</f>
        <v>0.9</v>
      </c>
      <c r="VG32" s="14">
        <f>'свод 12 м-цев'!UW82</f>
        <v>116</v>
      </c>
      <c r="VH32" s="14">
        <f>'свод 12 м-цев'!UX82</f>
        <v>2607266.5199999986</v>
      </c>
      <c r="VI32" s="14">
        <f>'свод 12 м-цев'!UY82</f>
        <v>0</v>
      </c>
      <c r="VJ32" s="14">
        <f>'свод 12 м-цев'!UZ82</f>
        <v>0</v>
      </c>
      <c r="VK32" s="14">
        <f>'свод 12 м-цев'!VA82</f>
        <v>32</v>
      </c>
      <c r="VL32" s="14">
        <f>'свод 12 м-цев'!VB82</f>
        <v>769119.9551999988</v>
      </c>
      <c r="VM32" s="14">
        <f>'свод 12 м-цев'!VC82</f>
        <v>4</v>
      </c>
      <c r="VN32" s="14">
        <f>'свод 12 м-цев'!VD82</f>
        <v>88551.590399999986</v>
      </c>
      <c r="VO32" s="14">
        <f>'свод 12 м-цев'!VE82</f>
        <v>4</v>
      </c>
      <c r="VP32" s="14">
        <f>'свод 12 м-цев'!VF82</f>
        <v>88551.590399999986</v>
      </c>
      <c r="VQ32" s="227">
        <f>'свод 12 м-цев'!VG82/VM32</f>
        <v>0.9</v>
      </c>
      <c r="VR32" s="227">
        <f>'свод 12 м-цев'!VH82/VO32</f>
        <v>0.9</v>
      </c>
      <c r="VS32" s="227">
        <f>'свод 12 м-цев'!VI82/VT32</f>
        <v>0.90000000000000013</v>
      </c>
      <c r="VT32" s="14">
        <f>'свод 12 м-цев'!VJ82</f>
        <v>21</v>
      </c>
      <c r="VU32" s="14">
        <f>'свод 12 м-цев'!VK82</f>
        <v>451691.36999999988</v>
      </c>
      <c r="VV32" s="14">
        <f>'свод 12 м-цев'!VL82</f>
        <v>0</v>
      </c>
      <c r="VW32" s="14">
        <f>'свод 12 м-цев'!VM82</f>
        <v>0</v>
      </c>
      <c r="VX32" s="14">
        <f>'свод 12 м-цев'!VN82</f>
        <v>17</v>
      </c>
      <c r="VY32" s="14">
        <f>'свод 12 м-цев'!VO82</f>
        <v>363139.77959999989</v>
      </c>
      <c r="VZ32" s="14">
        <f>'свод 12 м-цев'!WC82</f>
        <v>25</v>
      </c>
      <c r="WA32" s="14">
        <f>'свод 12 м-цев'!WD82</f>
        <v>734635.59000000008</v>
      </c>
      <c r="WB32" s="14">
        <f>'свод 12 м-цев'!WE82</f>
        <v>25</v>
      </c>
      <c r="WC32" s="14">
        <f>'свод 12 м-цев'!WF82</f>
        <v>734635.59000000008</v>
      </c>
      <c r="WD32" s="227">
        <f>'свод 12 м-цев'!WG82/VZ32</f>
        <v>0.9</v>
      </c>
      <c r="WE32" s="227">
        <f>'свод 12 м-цев'!WH82/WB32</f>
        <v>0.9</v>
      </c>
      <c r="WF32" s="227">
        <f>'свод 12 м-цев'!WI82/WG32</f>
        <v>0.9</v>
      </c>
      <c r="WG32" s="14">
        <f>'свод 12 м-цев'!WJ82</f>
        <v>32</v>
      </c>
      <c r="WH32" s="14">
        <f>'свод 12 м-цев'!WK82</f>
        <v>951192.79999999993</v>
      </c>
      <c r="WI32" s="14">
        <f>'свод 12 м-цев'!WL82</f>
        <v>0</v>
      </c>
      <c r="WJ32" s="14">
        <f>'свод 12 м-цев'!WM82</f>
        <v>0</v>
      </c>
      <c r="WK32" s="14">
        <f>'свод 12 м-цев'!WN82</f>
        <v>7</v>
      </c>
      <c r="WL32" s="14">
        <f>'свод 12 м-цев'!WO82</f>
        <v>216557.20999999985</v>
      </c>
      <c r="WM32" s="220">
        <f t="shared" si="21"/>
        <v>1470</v>
      </c>
      <c r="WN32" s="220">
        <f t="shared" si="21"/>
        <v>22987917.241195999</v>
      </c>
      <c r="WO32" s="220">
        <f t="shared" si="21"/>
        <v>1470</v>
      </c>
      <c r="WP32" s="220">
        <f t="shared" si="21"/>
        <v>22987917.241195999</v>
      </c>
      <c r="WQ32" s="227">
        <f>'свод 12 м-цев'!WT82/WM32</f>
        <v>0.8999999999999998</v>
      </c>
      <c r="WR32" s="227">
        <f>'свод 12 м-цев'!WU82/WO32</f>
        <v>0.8999999999999998</v>
      </c>
      <c r="WS32" s="227">
        <f>'свод 12 м-цев'!WV82/WT32</f>
        <v>0.9</v>
      </c>
      <c r="WT32" s="220">
        <f t="shared" si="22"/>
        <v>1491</v>
      </c>
      <c r="WU32" s="220">
        <f t="shared" si="22"/>
        <v>23162433.010000005</v>
      </c>
      <c r="WV32" s="220">
        <f t="shared" si="22"/>
        <v>3</v>
      </c>
      <c r="WW32" s="220">
        <f t="shared" si="22"/>
        <v>40703.22</v>
      </c>
      <c r="WX32" s="26">
        <f t="shared" si="26"/>
        <v>21</v>
      </c>
      <c r="WY32" s="26">
        <f t="shared" si="27"/>
        <v>174515.76880400628</v>
      </c>
      <c r="WZ32" s="220">
        <f t="shared" si="28"/>
        <v>1698</v>
      </c>
      <c r="XA32" s="220">
        <f t="shared" si="28"/>
        <v>26339754.233335998</v>
      </c>
      <c r="XB32" s="220">
        <f t="shared" si="28"/>
        <v>1698</v>
      </c>
      <c r="XC32" s="220">
        <f t="shared" si="29"/>
        <v>26339754.233335998</v>
      </c>
      <c r="XD32" s="227">
        <f>'свод 12 м-цев'!XG82/WZ32</f>
        <v>0.89999999999999991</v>
      </c>
      <c r="XE32" s="227">
        <f>'свод 12 м-цев'!XH82/XB32</f>
        <v>0.89999999999999991</v>
      </c>
      <c r="XF32" s="227">
        <f>'свод 12 м-цев'!XI82/XG32</f>
        <v>0.9</v>
      </c>
      <c r="XG32" s="220">
        <f t="shared" si="29"/>
        <v>1763</v>
      </c>
      <c r="XH32" s="220">
        <f t="shared" si="29"/>
        <v>27186939.860000007</v>
      </c>
      <c r="XI32" s="220">
        <f t="shared" si="24"/>
        <v>5</v>
      </c>
      <c r="XJ32" s="220">
        <f t="shared" si="24"/>
        <v>68929.5</v>
      </c>
      <c r="XK32" s="26">
        <f t="shared" si="30"/>
        <v>65</v>
      </c>
      <c r="XL32" s="26">
        <f t="shared" si="31"/>
        <v>847185.62666400895</v>
      </c>
    </row>
    <row r="33" spans="1:636" ht="30" x14ac:dyDescent="0.25">
      <c r="A33" s="191" t="s">
        <v>276</v>
      </c>
      <c r="B33" s="111">
        <v>70</v>
      </c>
      <c r="C33" s="16" t="s">
        <v>476</v>
      </c>
      <c r="D33" s="12" t="e">
        <f>D32</f>
        <v>#REF!</v>
      </c>
      <c r="E33" s="12">
        <v>10127</v>
      </c>
      <c r="F33" s="100">
        <v>1.46</v>
      </c>
      <c r="G33" s="13">
        <v>1</v>
      </c>
      <c r="H33" s="12">
        <v>1.4</v>
      </c>
      <c r="I33" s="12">
        <v>1.68</v>
      </c>
      <c r="J33" s="12">
        <v>2.23</v>
      </c>
      <c r="K33" s="12">
        <v>2.39</v>
      </c>
      <c r="L33" s="123">
        <v>2.57</v>
      </c>
      <c r="M33" s="14">
        <f>'свод 12 м-цев'!P83</f>
        <v>0</v>
      </c>
      <c r="N33" s="14">
        <f>'свод 12 м-цев'!Q83</f>
        <v>0</v>
      </c>
      <c r="O33" s="14">
        <f>'свод 12 м-цев'!R83</f>
        <v>0</v>
      </c>
      <c r="P33" s="14">
        <f>'свод 12 м-цев'!S83</f>
        <v>0</v>
      </c>
      <c r="Q33" s="227" t="e">
        <f>'свод 12 м-цев'!T83/M33</f>
        <v>#DIV/0!</v>
      </c>
      <c r="R33" s="227" t="e">
        <f>'свод 12 м-цев'!U83/O33</f>
        <v>#DIV/0!</v>
      </c>
      <c r="S33" s="227" t="e">
        <f>'свод 12 м-цев'!V83/T33</f>
        <v>#DIV/0!</v>
      </c>
      <c r="T33" s="14">
        <f>'свод 12 м-цев'!W83</f>
        <v>0</v>
      </c>
      <c r="U33" s="14">
        <f>'свод 12 м-цев'!X83</f>
        <v>0</v>
      </c>
      <c r="V33" s="14">
        <f>'свод 12 м-цев'!Y83</f>
        <v>0</v>
      </c>
      <c r="W33" s="14">
        <f>'свод 12 м-цев'!Z83</f>
        <v>0</v>
      </c>
      <c r="X33" s="14">
        <f>'свод 12 м-цев'!AA83</f>
        <v>0</v>
      </c>
      <c r="Y33" s="14">
        <f>'свод 12 м-цев'!AB83</f>
        <v>0</v>
      </c>
      <c r="Z33" s="14">
        <f>'свод 12 м-цев'!AC83</f>
        <v>85</v>
      </c>
      <c r="AA33" s="14">
        <f>'свод 12 м-цев'!AD83</f>
        <v>1718354.3316333331</v>
      </c>
      <c r="AB33" s="14">
        <f>'свод 12 м-цев'!AE83</f>
        <v>85</v>
      </c>
      <c r="AC33" s="14">
        <f>'свод 12 м-цев'!AF83</f>
        <v>1718354.3316333331</v>
      </c>
      <c r="AD33" s="227">
        <f>'свод 12 м-цев'!AG83/Z33</f>
        <v>1.46</v>
      </c>
      <c r="AE33" s="227">
        <f>'свод 12 м-цев'!AH83/AB33</f>
        <v>1.46</v>
      </c>
      <c r="AF33" s="227">
        <f>'свод 12 м-цев'!AI83/AG33</f>
        <v>1.46</v>
      </c>
      <c r="AG33" s="14">
        <f>'свод 12 м-цев'!AJ83</f>
        <v>153</v>
      </c>
      <c r="AH33" s="14">
        <f>'свод 12 м-цев'!AK83</f>
        <v>2971908.3499999964</v>
      </c>
      <c r="AI33" s="14">
        <f>'свод 12 м-цев'!AL83</f>
        <v>1</v>
      </c>
      <c r="AJ33" s="14">
        <f>'свод 12 м-цев'!AM83</f>
        <v>19663.28</v>
      </c>
      <c r="AK33" s="14">
        <f>'свод 12 м-цев'!AN83</f>
        <v>68</v>
      </c>
      <c r="AL33" s="14">
        <f>'свод 12 м-цев'!AO83</f>
        <v>1253554.0183666633</v>
      </c>
      <c r="AM33" s="14">
        <f>'свод 12 м-цев'!AP83</f>
        <v>0</v>
      </c>
      <c r="AN33" s="14">
        <f>'свод 12 м-цев'!AQ83</f>
        <v>0</v>
      </c>
      <c r="AO33" s="14">
        <f>'свод 12 м-цев'!AR83</f>
        <v>0</v>
      </c>
      <c r="AP33" s="14">
        <f>'свод 12 м-цев'!AS83</f>
        <v>0</v>
      </c>
      <c r="AQ33" s="227"/>
      <c r="AR33" s="227"/>
      <c r="AS33" s="227"/>
      <c r="AT33" s="14">
        <f>'свод 12 м-цев'!AW83</f>
        <v>0</v>
      </c>
      <c r="AU33" s="14">
        <f>'свод 12 м-цев'!AX83</f>
        <v>0</v>
      </c>
      <c r="AV33" s="14">
        <f>'свод 12 м-цев'!AY83</f>
        <v>0</v>
      </c>
      <c r="AW33" s="14">
        <f>'свод 12 м-цев'!AZ83</f>
        <v>0</v>
      </c>
      <c r="AX33" s="14">
        <f>'свод 12 м-цев'!BA83</f>
        <v>0</v>
      </c>
      <c r="AY33" s="14">
        <f>'свод 12 м-цев'!BB83</f>
        <v>0</v>
      </c>
      <c r="AZ33" s="14">
        <f>'свод 12 м-цев'!BC83</f>
        <v>0</v>
      </c>
      <c r="BA33" s="14">
        <f>'свод 12 м-цев'!BD83</f>
        <v>0</v>
      </c>
      <c r="BB33" s="14">
        <f>'свод 12 м-цев'!BE83</f>
        <v>0</v>
      </c>
      <c r="BC33" s="14">
        <f>'свод 12 м-цев'!BF83</f>
        <v>0</v>
      </c>
      <c r="BD33" s="227" t="e">
        <f>'свод 12 м-цев'!BG83/AZ33</f>
        <v>#DIV/0!</v>
      </c>
      <c r="BE33" s="227" t="e">
        <f>'свод 12 м-цев'!BH83/BB33</f>
        <v>#DIV/0!</v>
      </c>
      <c r="BF33" s="227" t="e">
        <f>'свод 12 м-цев'!BI83/BG33</f>
        <v>#DIV/0!</v>
      </c>
      <c r="BG33" s="14">
        <f>'свод 12 м-цев'!BJ83</f>
        <v>0</v>
      </c>
      <c r="BH33" s="14">
        <f>'свод 12 м-цев'!BK83</f>
        <v>0</v>
      </c>
      <c r="BI33" s="14">
        <f>'свод 12 м-цев'!BL83</f>
        <v>0</v>
      </c>
      <c r="BJ33" s="14">
        <f>'свод 12 м-цев'!BM83</f>
        <v>0</v>
      </c>
      <c r="BK33" s="14">
        <f>'свод 12 м-цев'!BN83</f>
        <v>0</v>
      </c>
      <c r="BL33" s="14">
        <f>'свод 12 м-цев'!BO83</f>
        <v>0</v>
      </c>
      <c r="BM33" s="14">
        <f>'свод 12 м-цев'!BP83</f>
        <v>0</v>
      </c>
      <c r="BN33" s="14">
        <f>'свод 12 м-цев'!BQ83</f>
        <v>0</v>
      </c>
      <c r="BO33" s="14">
        <f>'свод 12 м-цев'!BR83</f>
        <v>0</v>
      </c>
      <c r="BP33" s="14">
        <f>'свод 12 м-цев'!BS83</f>
        <v>0</v>
      </c>
      <c r="BQ33" s="227" t="e">
        <f>'свод 12 м-цев'!BT83/BM33</f>
        <v>#DIV/0!</v>
      </c>
      <c r="BR33" s="227" t="e">
        <f>'свод 12 м-цев'!BU83/BO33</f>
        <v>#DIV/0!</v>
      </c>
      <c r="BS33" s="227" t="e">
        <f>'свод 12 м-цев'!BV83/BT33</f>
        <v>#DIV/0!</v>
      </c>
      <c r="BT33" s="14">
        <f>'свод 12 м-цев'!BW83</f>
        <v>0</v>
      </c>
      <c r="BU33" s="14">
        <f>'свод 12 м-цев'!BX83</f>
        <v>0</v>
      </c>
      <c r="BV33" s="14">
        <f>'свод 12 м-цев'!BY83</f>
        <v>0</v>
      </c>
      <c r="BW33" s="14">
        <f>'свод 12 м-цев'!BZ83</f>
        <v>0</v>
      </c>
      <c r="BX33" s="14">
        <f>'свод 12 м-цев'!CA83</f>
        <v>0</v>
      </c>
      <c r="BY33" s="14">
        <f>'свод 12 м-цев'!CB83</f>
        <v>0</v>
      </c>
      <c r="BZ33" s="14">
        <f>'свод 12 м-цев'!CC83</f>
        <v>0</v>
      </c>
      <c r="CA33" s="14">
        <f>'свод 12 м-цев'!CD83</f>
        <v>0</v>
      </c>
      <c r="CB33" s="14">
        <f>'свод 12 м-цев'!CE83</f>
        <v>0</v>
      </c>
      <c r="CC33" s="14">
        <f>'свод 12 м-цев'!CF83</f>
        <v>0</v>
      </c>
      <c r="CD33" s="227" t="e">
        <f>'свод 12 м-цев'!CG83/BZ33</f>
        <v>#DIV/0!</v>
      </c>
      <c r="CE33" s="227" t="e">
        <f>'свод 12 м-цев'!CH83/CB33</f>
        <v>#DIV/0!</v>
      </c>
      <c r="CF33" s="227" t="e">
        <f>'свод 12 м-цев'!CI83/CG33</f>
        <v>#DIV/0!</v>
      </c>
      <c r="CG33" s="14">
        <f>'свод 12 м-цев'!CJ83</f>
        <v>0</v>
      </c>
      <c r="CH33" s="14">
        <f>'свод 12 м-цев'!CK83</f>
        <v>0</v>
      </c>
      <c r="CI33" s="14">
        <f>'свод 12 м-цев'!CL83</f>
        <v>0</v>
      </c>
      <c r="CJ33" s="14">
        <f>'свод 12 м-цев'!CM83</f>
        <v>0</v>
      </c>
      <c r="CK33" s="14">
        <f>'свод 12 м-цев'!CN83</f>
        <v>0</v>
      </c>
      <c r="CL33" s="14">
        <f>'свод 12 м-цев'!CO83</f>
        <v>0</v>
      </c>
      <c r="CM33" s="14">
        <f>'свод 12 м-цев'!CP83</f>
        <v>0</v>
      </c>
      <c r="CN33" s="14">
        <f>'свод 12 м-цев'!CQ83</f>
        <v>0</v>
      </c>
      <c r="CO33" s="14">
        <f>'свод 12 м-цев'!CR83</f>
        <v>0</v>
      </c>
      <c r="CP33" s="14">
        <f>'свод 12 м-цев'!CS83</f>
        <v>0</v>
      </c>
      <c r="CQ33" s="227" t="e">
        <f>'свод 12 м-цев'!CT83/CM33</f>
        <v>#DIV/0!</v>
      </c>
      <c r="CR33" s="227" t="e">
        <f>'свод 12 м-цев'!CU83/CO33</f>
        <v>#DIV/0!</v>
      </c>
      <c r="CS33" s="227" t="e">
        <f>'свод 12 м-цев'!CV83/CT33</f>
        <v>#DIV/0!</v>
      </c>
      <c r="CT33" s="14">
        <f>'свод 12 м-цев'!CW83</f>
        <v>0</v>
      </c>
      <c r="CU33" s="14">
        <f>'свод 12 м-цев'!CX83</f>
        <v>0</v>
      </c>
      <c r="CV33" s="14">
        <f>'свод 12 м-цев'!CY83</f>
        <v>0</v>
      </c>
      <c r="CW33" s="14">
        <f>'свод 12 м-цев'!CZ83</f>
        <v>0</v>
      </c>
      <c r="CX33" s="14">
        <f>'свод 12 м-цев'!DA83</f>
        <v>0</v>
      </c>
      <c r="CY33" s="14">
        <f>'свод 12 м-цев'!DB83</f>
        <v>0</v>
      </c>
      <c r="CZ33" s="14">
        <f>'свод 12 м-цев'!DC83</f>
        <v>0</v>
      </c>
      <c r="DA33" s="14">
        <f>'свод 12 м-цев'!DD83</f>
        <v>0</v>
      </c>
      <c r="DB33" s="14">
        <f>'свод 12 м-цев'!DE83</f>
        <v>0</v>
      </c>
      <c r="DC33" s="14">
        <f>'свод 12 м-цев'!DF83</f>
        <v>0</v>
      </c>
      <c r="DD33" s="227" t="e">
        <f>'свод 12 м-цев'!DG83/CZ33</f>
        <v>#DIV/0!</v>
      </c>
      <c r="DE33" s="227" t="e">
        <f>'свод 12 м-цев'!DH83/DB33</f>
        <v>#DIV/0!</v>
      </c>
      <c r="DF33" s="227" t="e">
        <f>'свод 12 м-цев'!DI83/DG33</f>
        <v>#DIV/0!</v>
      </c>
      <c r="DG33" s="14">
        <f>'свод 12 м-цев'!DJ83</f>
        <v>0</v>
      </c>
      <c r="DH33" s="14">
        <f>'свод 12 м-цев'!DK83</f>
        <v>0</v>
      </c>
      <c r="DI33" s="14">
        <f>'свод 12 м-цев'!DL83</f>
        <v>0</v>
      </c>
      <c r="DJ33" s="14">
        <f>'свод 12 м-цев'!DM83</f>
        <v>0</v>
      </c>
      <c r="DK33" s="14">
        <f>'свод 12 м-цев'!DN83</f>
        <v>0</v>
      </c>
      <c r="DL33" s="14">
        <f>'свод 12 м-цев'!DO83</f>
        <v>0</v>
      </c>
      <c r="DM33" s="172">
        <f t="shared" si="6"/>
        <v>85</v>
      </c>
      <c r="DN33" s="172">
        <f t="shared" si="7"/>
        <v>1718354.3316333331</v>
      </c>
      <c r="DO33" s="172">
        <f t="shared" si="8"/>
        <v>85</v>
      </c>
      <c r="DP33" s="172">
        <f t="shared" si="9"/>
        <v>1718354.3316333331</v>
      </c>
      <c r="DQ33" s="227">
        <f>'свод 12 м-цев'!DT83/DM33</f>
        <v>1.46</v>
      </c>
      <c r="DR33" s="227">
        <f>'свод 12 м-цев'!DU83/DO33</f>
        <v>1.46</v>
      </c>
      <c r="DS33" s="227">
        <f>'свод 12 м-цев'!DV83/DT33</f>
        <v>1.46</v>
      </c>
      <c r="DT33" s="172">
        <f t="shared" si="10"/>
        <v>153</v>
      </c>
      <c r="DU33" s="172">
        <f t="shared" si="11"/>
        <v>2971908.3499999964</v>
      </c>
      <c r="DV33" s="172">
        <f t="shared" si="12"/>
        <v>1</v>
      </c>
      <c r="DW33" s="172">
        <f t="shared" si="13"/>
        <v>19663.28</v>
      </c>
      <c r="DX33" s="172">
        <f t="shared" si="14"/>
        <v>68</v>
      </c>
      <c r="DY33" s="172">
        <f t="shared" si="15"/>
        <v>1253554.0183666633</v>
      </c>
      <c r="DZ33" s="14">
        <f>'свод 12 м-цев'!EC83</f>
        <v>0</v>
      </c>
      <c r="EA33" s="14">
        <f>'свод 12 м-цев'!ED83</f>
        <v>0</v>
      </c>
      <c r="EB33" s="14">
        <f>'свод 12 м-цев'!EE83</f>
        <v>0</v>
      </c>
      <c r="EC33" s="14">
        <f>'свод 12 м-цев'!EF83</f>
        <v>0</v>
      </c>
      <c r="ED33" s="227" t="e">
        <f>'свод 12 м-цев'!EG83/DZ33</f>
        <v>#DIV/0!</v>
      </c>
      <c r="EE33" s="227" t="e">
        <f>'свод 12 м-цев'!EH83/EB33</f>
        <v>#DIV/0!</v>
      </c>
      <c r="EF33" s="227" t="e">
        <f>'свод 12 м-цев'!EI83/EG33</f>
        <v>#DIV/0!</v>
      </c>
      <c r="EG33" s="14">
        <f>'свод 12 м-цев'!EJ83</f>
        <v>0</v>
      </c>
      <c r="EH33" s="14">
        <f>'свод 12 м-цев'!EK83</f>
        <v>0</v>
      </c>
      <c r="EI33" s="14">
        <f>'свод 12 м-цев'!EL83</f>
        <v>0</v>
      </c>
      <c r="EJ33" s="14">
        <f>'свод 12 м-цев'!EM83</f>
        <v>0</v>
      </c>
      <c r="EK33" s="14">
        <f>'свод 12 м-цев'!EN83</f>
        <v>0</v>
      </c>
      <c r="EL33" s="14">
        <f>'свод 12 м-цев'!EO83</f>
        <v>0</v>
      </c>
      <c r="EM33" s="14">
        <f>'свод 12 м-цев'!EP83</f>
        <v>0</v>
      </c>
      <c r="EN33" s="14">
        <f>'свод 12 м-цев'!EQ83</f>
        <v>0</v>
      </c>
      <c r="EO33" s="14">
        <f>'свод 12 м-цев'!ER83</f>
        <v>0</v>
      </c>
      <c r="EP33" s="14">
        <f>'свод 12 м-цев'!ES83</f>
        <v>0</v>
      </c>
      <c r="EQ33" s="227" t="e">
        <f>'свод 12 м-цев'!ET83/EM33</f>
        <v>#DIV/0!</v>
      </c>
      <c r="ER33" s="227" t="e">
        <f>'свод 12 м-цев'!EU83/EO33</f>
        <v>#DIV/0!</v>
      </c>
      <c r="ES33" s="227" t="e">
        <f>'свод 12 м-цев'!EV83/ET33</f>
        <v>#DIV/0!</v>
      </c>
      <c r="ET33" s="14">
        <f>'свод 12 м-цев'!EW83</f>
        <v>0</v>
      </c>
      <c r="EU33" s="14">
        <f>'свод 12 м-цев'!EX83</f>
        <v>0</v>
      </c>
      <c r="EV33" s="14">
        <f>'свод 12 м-цев'!EY83</f>
        <v>0</v>
      </c>
      <c r="EW33" s="14">
        <f>'свод 12 м-цев'!EZ83</f>
        <v>0</v>
      </c>
      <c r="EX33" s="14">
        <f>'свод 12 м-цев'!FA83</f>
        <v>0</v>
      </c>
      <c r="EY33" s="14">
        <f>'свод 12 м-цев'!FB83</f>
        <v>0</v>
      </c>
      <c r="EZ33" s="14">
        <f>'свод 12 м-цев'!FC83</f>
        <v>0</v>
      </c>
      <c r="FA33" s="14">
        <f>'свод 12 м-цев'!FD83</f>
        <v>0</v>
      </c>
      <c r="FB33" s="14">
        <f>'свод 12 м-цев'!FE83</f>
        <v>0</v>
      </c>
      <c r="FC33" s="14">
        <f>'свод 12 м-цев'!FF83</f>
        <v>0</v>
      </c>
      <c r="FD33" s="227" t="e">
        <f>'свод 12 м-цев'!FG83/EZ33</f>
        <v>#DIV/0!</v>
      </c>
      <c r="FE33" s="227" t="e">
        <f>'свод 12 м-цев'!FH83/FB33</f>
        <v>#DIV/0!</v>
      </c>
      <c r="FF33" s="227" t="e">
        <f>'свод 12 м-цев'!FI83/FG33</f>
        <v>#DIV/0!</v>
      </c>
      <c r="FG33" s="14">
        <f>'свод 12 м-цев'!FJ83</f>
        <v>0</v>
      </c>
      <c r="FH33" s="14">
        <f>'свод 12 м-цев'!FK83</f>
        <v>0</v>
      </c>
      <c r="FI33" s="14">
        <f>'свод 12 м-цев'!FL83</f>
        <v>0</v>
      </c>
      <c r="FJ33" s="14">
        <f>'свод 12 м-цев'!FM83</f>
        <v>0</v>
      </c>
      <c r="FK33" s="14">
        <f>'свод 12 м-цев'!FN83</f>
        <v>0</v>
      </c>
      <c r="FL33" s="14">
        <f>'свод 12 м-цев'!FO83</f>
        <v>0</v>
      </c>
      <c r="FM33" s="14">
        <f>'свод 12 м-цев'!FP83</f>
        <v>0</v>
      </c>
      <c r="FN33" s="14">
        <f>'свод 12 м-цев'!FQ83</f>
        <v>0</v>
      </c>
      <c r="FO33" s="14">
        <f>'свод 12 м-цев'!FR83</f>
        <v>0</v>
      </c>
      <c r="FP33" s="14">
        <f>'свод 12 м-цев'!FS83</f>
        <v>0</v>
      </c>
      <c r="FQ33" s="227" t="e">
        <f>'свод 12 м-цев'!FT83/FM33</f>
        <v>#DIV/0!</v>
      </c>
      <c r="FR33" s="227" t="e">
        <f>'свод 12 м-цев'!FU83/FO33</f>
        <v>#DIV/0!</v>
      </c>
      <c r="FS33" s="227" t="e">
        <f>'свод 12 м-цев'!FV83/FT33</f>
        <v>#DIV/0!</v>
      </c>
      <c r="FT33" s="14">
        <f>'свод 12 м-цев'!FW83</f>
        <v>0</v>
      </c>
      <c r="FU33" s="14">
        <f>'свод 12 м-цев'!FX83</f>
        <v>0</v>
      </c>
      <c r="FV33" s="14">
        <f>'свод 12 м-цев'!FY83</f>
        <v>0</v>
      </c>
      <c r="FW33" s="14">
        <f>'свод 12 м-цев'!FZ83</f>
        <v>0</v>
      </c>
      <c r="FX33" s="14">
        <f>'свод 12 м-цев'!GA83</f>
        <v>0</v>
      </c>
      <c r="FY33" s="14">
        <f>'свод 12 м-цев'!GB83</f>
        <v>0</v>
      </c>
      <c r="FZ33" s="14">
        <f>'свод 12 м-цев'!GC83</f>
        <v>0</v>
      </c>
      <c r="GA33" s="14">
        <f>'свод 12 м-цев'!GD83</f>
        <v>0</v>
      </c>
      <c r="GB33" s="14">
        <f>'свод 12 м-цев'!GE83</f>
        <v>0</v>
      </c>
      <c r="GC33" s="14">
        <f>'свод 12 м-цев'!GF83</f>
        <v>0</v>
      </c>
      <c r="GD33" s="227" t="e">
        <f>'свод 12 м-цев'!GG83/FZ33</f>
        <v>#DIV/0!</v>
      </c>
      <c r="GE33" s="227" t="e">
        <f>'свод 12 м-цев'!GH83/GB33</f>
        <v>#DIV/0!</v>
      </c>
      <c r="GF33" s="227" t="e">
        <f>'свод 12 м-цев'!GI83/GG33</f>
        <v>#DIV/0!</v>
      </c>
      <c r="GG33" s="14">
        <f>'свод 12 м-цев'!GJ83</f>
        <v>0</v>
      </c>
      <c r="GH33" s="14">
        <f>'свод 12 м-цев'!GK83</f>
        <v>0</v>
      </c>
      <c r="GI33" s="14">
        <f>'свод 12 м-цев'!GL83</f>
        <v>0</v>
      </c>
      <c r="GJ33" s="14">
        <f>'свод 12 м-цев'!GM83</f>
        <v>0</v>
      </c>
      <c r="GK33" s="14">
        <f>'свод 12 м-цев'!GN83</f>
        <v>0</v>
      </c>
      <c r="GL33" s="14">
        <f>'свод 12 м-цев'!GO83</f>
        <v>0</v>
      </c>
      <c r="GM33" s="14">
        <f>'свод 12 м-цев'!GP83</f>
        <v>18</v>
      </c>
      <c r="GN33" s="14">
        <f>'свод 12 м-цев'!GQ83</f>
        <v>440278.16414399998</v>
      </c>
      <c r="GO33" s="14">
        <f>'свод 12 м-цев'!GR83</f>
        <v>18</v>
      </c>
      <c r="GP33" s="14">
        <f>'свод 12 м-цев'!GS83</f>
        <v>440278.16414399998</v>
      </c>
      <c r="GQ33" s="227">
        <f>'свод 12 м-цев'!GT83/GM33</f>
        <v>1.46</v>
      </c>
      <c r="GR33" s="227">
        <f>'свод 12 м-цев'!GU83/GO33</f>
        <v>1.46</v>
      </c>
      <c r="GS33" s="227">
        <f>'свод 12 м-цев'!GV83/GT33</f>
        <v>1.46</v>
      </c>
      <c r="GT33" s="14">
        <f>'свод 12 м-цев'!GW83</f>
        <v>21</v>
      </c>
      <c r="GU33" s="14">
        <f>'свод 12 м-цев'!GX83</f>
        <v>513039.8</v>
      </c>
      <c r="GV33" s="14">
        <f>'свод 12 м-цев'!GY83</f>
        <v>0</v>
      </c>
      <c r="GW33" s="14">
        <f>'свод 12 м-цев'!GZ83</f>
        <v>0</v>
      </c>
      <c r="GX33" s="14">
        <f>'свод 12 м-цев'!HA83</f>
        <v>3</v>
      </c>
      <c r="GY33" s="14">
        <f>'свод 12 м-цев'!HB83</f>
        <v>72761.635856000008</v>
      </c>
      <c r="GZ33" s="14">
        <f>'свод 12 м-цев'!HP83</f>
        <v>0</v>
      </c>
      <c r="HA33" s="14">
        <f>'свод 12 м-цев'!HQ83</f>
        <v>0</v>
      </c>
      <c r="HB33" s="14">
        <f>'свод 12 м-цев'!HR83</f>
        <v>0</v>
      </c>
      <c r="HC33" s="14">
        <f>'свод 12 м-цев'!HS83</f>
        <v>0</v>
      </c>
      <c r="HD33" s="227" t="e">
        <f>'свод 12 м-цев'!HT83/GZ33</f>
        <v>#DIV/0!</v>
      </c>
      <c r="HE33" s="227" t="e">
        <f>'свод 12 м-цев'!HU83/HB33</f>
        <v>#DIV/0!</v>
      </c>
      <c r="HF33" s="227" t="e">
        <f>'свод 12 м-цев'!HV83/HG33</f>
        <v>#DIV/0!</v>
      </c>
      <c r="HG33" s="14">
        <f>'свод 12 м-цев'!HW83</f>
        <v>0</v>
      </c>
      <c r="HH33" s="14">
        <f>'свод 12 м-цев'!HX83</f>
        <v>0</v>
      </c>
      <c r="HI33" s="14">
        <f>'свод 12 м-цев'!HY83</f>
        <v>0</v>
      </c>
      <c r="HJ33" s="14">
        <f>'свод 12 м-цев'!HZ83</f>
        <v>0</v>
      </c>
      <c r="HK33" s="14">
        <f>'свод 12 м-цев'!IA83</f>
        <v>0</v>
      </c>
      <c r="HL33" s="14">
        <f>'свод 12 м-цев'!IB83</f>
        <v>0</v>
      </c>
      <c r="HM33" s="14">
        <f>'свод 12 м-цев'!IC83</f>
        <v>0</v>
      </c>
      <c r="HN33" s="14">
        <f>'свод 12 м-цев'!ID83</f>
        <v>0</v>
      </c>
      <c r="HO33" s="14">
        <f>'свод 12 м-цев'!IE83</f>
        <v>0</v>
      </c>
      <c r="HP33" s="14">
        <f>'свод 12 м-цев'!IF83</f>
        <v>0</v>
      </c>
      <c r="HQ33" s="227" t="e">
        <f>'свод 12 м-цев'!IG83/HM33</f>
        <v>#DIV/0!</v>
      </c>
      <c r="HR33" s="227" t="e">
        <f>'свод 12 м-цев'!IH83/HO33</f>
        <v>#DIV/0!</v>
      </c>
      <c r="HS33" s="227" t="e">
        <f>'свод 12 м-цев'!II83/HT33</f>
        <v>#DIV/0!</v>
      </c>
      <c r="HT33" s="14">
        <f>'свод 12 м-цев'!IJ83</f>
        <v>0</v>
      </c>
      <c r="HU33" s="14">
        <f>'свод 12 м-цев'!IK83</f>
        <v>0</v>
      </c>
      <c r="HV33" s="14">
        <f>'свод 12 м-цев'!IL83</f>
        <v>0</v>
      </c>
      <c r="HW33" s="14">
        <f>'свод 12 м-цев'!IM83</f>
        <v>0</v>
      </c>
      <c r="HX33" s="14">
        <f>'свод 12 м-цев'!IN83</f>
        <v>0</v>
      </c>
      <c r="HY33" s="14">
        <f>'свод 12 м-цев'!IO83</f>
        <v>0</v>
      </c>
      <c r="HZ33" s="14">
        <f>'свод 12 м-цев'!IP83</f>
        <v>10</v>
      </c>
      <c r="IA33" s="14">
        <f>'свод 12 м-цев'!IQ83</f>
        <v>244598.98008000001</v>
      </c>
      <c r="IB33" s="14">
        <f>'свод 12 м-цев'!IR83</f>
        <v>10</v>
      </c>
      <c r="IC33" s="14">
        <f>'свод 12 м-цев'!IS83</f>
        <v>244598.98008000001</v>
      </c>
      <c r="ID33" s="227">
        <f>'свод 12 м-цев'!IT83/HZ33</f>
        <v>1.46</v>
      </c>
      <c r="IE33" s="227">
        <f>'свод 12 м-цев'!IU83/IB33</f>
        <v>1.46</v>
      </c>
      <c r="IF33" s="227">
        <f>'свод 12 м-цев'!IV83/IG33</f>
        <v>1.46</v>
      </c>
      <c r="IG33" s="14">
        <f>'свод 12 м-цев'!IW83</f>
        <v>12</v>
      </c>
      <c r="IH33" s="14">
        <f>'свод 12 м-цев'!IX83</f>
        <v>289753.77</v>
      </c>
      <c r="II33" s="14">
        <f>'свод 12 м-цев'!IY83</f>
        <v>0</v>
      </c>
      <c r="IJ33" s="14">
        <f>'свод 12 м-цев'!IZ83</f>
        <v>0</v>
      </c>
      <c r="IK33" s="14">
        <f>'свод 12 м-цев'!JA83</f>
        <v>2</v>
      </c>
      <c r="IL33" s="14">
        <f>'свод 12 м-цев'!JB83</f>
        <v>45154.78992000001</v>
      </c>
      <c r="IM33" s="14">
        <f>'свод 12 м-цев'!JC83</f>
        <v>0</v>
      </c>
      <c r="IN33" s="14">
        <f>'свод 12 м-цев'!JD83</f>
        <v>0</v>
      </c>
      <c r="IO33" s="14">
        <f>'свод 12 м-цев'!JE83</f>
        <v>0</v>
      </c>
      <c r="IP33" s="14">
        <f>'свод 12 м-цев'!JF83</f>
        <v>0</v>
      </c>
      <c r="IQ33" s="227" t="e">
        <f>'свод 12 м-цев'!JG83/IM33</f>
        <v>#DIV/0!</v>
      </c>
      <c r="IR33" s="227" t="e">
        <f>'свод 12 м-цев'!JH83/IO33</f>
        <v>#DIV/0!</v>
      </c>
      <c r="IS33" s="227" t="e">
        <f>'свод 12 м-цев'!JI83/IT33</f>
        <v>#DIV/0!</v>
      </c>
      <c r="IT33" s="14">
        <f>'свод 12 м-цев'!JJ83</f>
        <v>0</v>
      </c>
      <c r="IU33" s="14">
        <f>'свод 12 м-цев'!JK83</f>
        <v>0</v>
      </c>
      <c r="IV33" s="14">
        <f>'свод 12 м-цев'!JL83</f>
        <v>0</v>
      </c>
      <c r="IW33" s="14">
        <f>'свод 12 м-цев'!JM83</f>
        <v>0</v>
      </c>
      <c r="IX33" s="14">
        <f>'свод 12 м-цев'!JN83</f>
        <v>0</v>
      </c>
      <c r="IY33" s="14">
        <f>'свод 12 м-цев'!JO83</f>
        <v>0</v>
      </c>
      <c r="IZ33" s="14">
        <f>'свод 12 м-цев'!HC83</f>
        <v>0</v>
      </c>
      <c r="JA33" s="14">
        <f>'свод 12 м-цев'!HD83</f>
        <v>0</v>
      </c>
      <c r="JB33" s="14">
        <f>'свод 12 м-цев'!HE83</f>
        <v>0</v>
      </c>
      <c r="JC33" s="14">
        <f>'свод 12 м-цев'!HF83</f>
        <v>0</v>
      </c>
      <c r="JD33" s="227" t="e">
        <f>'свод 12 м-цев'!HG83/IZ33</f>
        <v>#DIV/0!</v>
      </c>
      <c r="JE33" s="227" t="e">
        <f>'свод 12 м-цев'!HH83/JB33</f>
        <v>#DIV/0!</v>
      </c>
      <c r="JF33" s="227" t="e">
        <f>'свод 12 м-цев'!HI83/JG33</f>
        <v>#DIV/0!</v>
      </c>
      <c r="JG33" s="14">
        <f>'свод 12 м-цев'!HJ83</f>
        <v>0</v>
      </c>
      <c r="JH33" s="14">
        <f>'свод 12 м-цев'!HK83</f>
        <v>0</v>
      </c>
      <c r="JI33" s="14">
        <f>'свод 12 м-цев'!HL83</f>
        <v>0</v>
      </c>
      <c r="JJ33" s="14">
        <f>'свод 12 м-цев'!HM83</f>
        <v>0</v>
      </c>
      <c r="JK33" s="14">
        <f>'свод 12 м-цев'!HN83</f>
        <v>0</v>
      </c>
      <c r="JL33" s="14">
        <f>'свод 12 м-цев'!HO83</f>
        <v>0</v>
      </c>
      <c r="JM33" s="14">
        <f>'свод 12 м-цев'!JP83</f>
        <v>2</v>
      </c>
      <c r="JN33" s="14">
        <f>'свод 12 м-цев'!JQ83</f>
        <v>47814.453959999999</v>
      </c>
      <c r="JO33" s="14">
        <f>'свод 12 м-цев'!JR83</f>
        <v>2</v>
      </c>
      <c r="JP33" s="14">
        <f>'свод 12 м-цев'!JS83</f>
        <v>47814.453959999999</v>
      </c>
      <c r="JQ33" s="227">
        <f>'свод 12 м-цев'!JT83/JM33</f>
        <v>1.46</v>
      </c>
      <c r="JR33" s="227">
        <f>'свод 12 м-цев'!JU83/JO33</f>
        <v>1.46</v>
      </c>
      <c r="JS33" s="227">
        <f>'свод 12 м-цев'!JV83/JT33</f>
        <v>1.46</v>
      </c>
      <c r="JT33" s="14">
        <f>'свод 12 м-цев'!JW83</f>
        <v>1</v>
      </c>
      <c r="JU33" s="14">
        <f>'свод 12 м-цев'!JX83</f>
        <v>24840.49</v>
      </c>
      <c r="JV33" s="14">
        <f>'свод 12 м-цев'!JY83</f>
        <v>0</v>
      </c>
      <c r="JW33" s="14">
        <f>'свод 12 м-цев'!JZ83</f>
        <v>0</v>
      </c>
      <c r="JX33" s="14">
        <f>'свод 12 м-цев'!KA83</f>
        <v>-1</v>
      </c>
      <c r="JY33" s="14">
        <f>'свод 12 м-цев'!KB83</f>
        <v>-22973.963959999997</v>
      </c>
      <c r="JZ33" s="14">
        <f>'свод 12 м-цев'!KC83</f>
        <v>0</v>
      </c>
      <c r="KA33" s="14">
        <f>'свод 12 м-цев'!KD83</f>
        <v>0</v>
      </c>
      <c r="KB33" s="14">
        <f>'свод 12 м-цев'!KE83</f>
        <v>0</v>
      </c>
      <c r="KC33" s="14">
        <f>'свод 12 м-цев'!KF83</f>
        <v>0</v>
      </c>
      <c r="KD33" s="227" t="e">
        <f>'свод 12 м-цев'!KG83/JZ33</f>
        <v>#DIV/0!</v>
      </c>
      <c r="KE33" s="227" t="e">
        <f>'свод 12 м-цев'!KH83/KB33</f>
        <v>#DIV/0!</v>
      </c>
      <c r="KF33" s="227" t="e">
        <f>'свод 12 м-цев'!KI83/KG33</f>
        <v>#DIV/0!</v>
      </c>
      <c r="KG33" s="14">
        <f>'свод 12 м-цев'!KJ83</f>
        <v>0</v>
      </c>
      <c r="KH33" s="14">
        <f>'свод 12 м-цев'!KK83</f>
        <v>0</v>
      </c>
      <c r="KI33" s="14">
        <f>'свод 12 м-цев'!KL83</f>
        <v>0</v>
      </c>
      <c r="KJ33" s="14">
        <f>'свод 12 м-цев'!KM83</f>
        <v>0</v>
      </c>
      <c r="KK33" s="14">
        <f>'свод 12 м-цев'!KN83</f>
        <v>0</v>
      </c>
      <c r="KL33" s="14">
        <f>'свод 12 м-цев'!KO83</f>
        <v>0</v>
      </c>
      <c r="KM33" s="14">
        <f>'свод 12 м-цев'!KP83</f>
        <v>30</v>
      </c>
      <c r="KN33" s="14">
        <f>'свод 12 м-цев'!KQ83</f>
        <v>732691.59818399989</v>
      </c>
      <c r="KO33" s="14">
        <f>'свод 12 м-цев'!KR83</f>
        <v>30</v>
      </c>
      <c r="KP33" s="14">
        <f>'свод 12 м-цев'!KS83</f>
        <v>732691.59818399989</v>
      </c>
      <c r="KQ33" s="227">
        <f>'свод 12 м-цев'!KT83/KM33</f>
        <v>1.4600000000000002</v>
      </c>
      <c r="KR33" s="227">
        <f>'свод 12 м-цев'!KU83/KO33</f>
        <v>1.4600000000000002</v>
      </c>
      <c r="KS33" s="227">
        <f>'свод 12 м-цев'!KV83/KT33</f>
        <v>1.46</v>
      </c>
      <c r="KT33" s="14">
        <f>'свод 12 м-цев'!KW83</f>
        <v>34</v>
      </c>
      <c r="KU33" s="14">
        <f>'свод 12 м-цев'!KX83</f>
        <v>827634.06</v>
      </c>
      <c r="KV33" s="14">
        <f>'свод 12 м-цев'!KY83</f>
        <v>0</v>
      </c>
      <c r="KW33" s="14">
        <f>'свод 12 м-цев'!KZ83</f>
        <v>0</v>
      </c>
      <c r="KX33" s="14">
        <f>'свод 12 м-цев'!LA83</f>
        <v>4</v>
      </c>
      <c r="KY33" s="14">
        <f>'свод 12 м-цев'!LB83</f>
        <v>94942.46181600017</v>
      </c>
      <c r="KZ33" s="14">
        <f>'свод 12 м-цев'!LC83</f>
        <v>0</v>
      </c>
      <c r="LA33" s="14">
        <f>'свод 12 м-цев'!LD83</f>
        <v>0</v>
      </c>
      <c r="LB33" s="14">
        <f>'свод 12 м-цев'!LE83</f>
        <v>0</v>
      </c>
      <c r="LC33" s="14">
        <f>'свод 12 м-цев'!LF83</f>
        <v>0</v>
      </c>
      <c r="LD33" s="227" t="e">
        <f>'свод 12 м-цев'!LG83/KZ33</f>
        <v>#DIV/0!</v>
      </c>
      <c r="LE33" s="227" t="e">
        <f>'свод 12 м-цев'!LH83/LB33</f>
        <v>#DIV/0!</v>
      </c>
      <c r="LF33" s="227" t="e">
        <f>'свод 12 м-цев'!LI83/LG33</f>
        <v>#DIV/0!</v>
      </c>
      <c r="LG33" s="14">
        <f>'свод 12 м-цев'!LJ83</f>
        <v>0</v>
      </c>
      <c r="LH33" s="14">
        <f>'свод 12 м-цев'!LK83</f>
        <v>0</v>
      </c>
      <c r="LI33" s="14">
        <f>'свод 12 м-цев'!LL83</f>
        <v>0</v>
      </c>
      <c r="LJ33" s="14">
        <f>'свод 12 м-цев'!LM83</f>
        <v>0</v>
      </c>
      <c r="LK33" s="14">
        <f>'свод 12 м-цев'!LN83</f>
        <v>0</v>
      </c>
      <c r="LL33" s="14">
        <f>'свод 12 м-цев'!LO83</f>
        <v>0</v>
      </c>
      <c r="LM33" s="14">
        <f>'свод 12 м-цев'!LP83</f>
        <v>10</v>
      </c>
      <c r="LN33" s="14">
        <f>'свод 12 м-цев'!LQ83</f>
        <v>183357.87166666664</v>
      </c>
      <c r="LO33" s="14">
        <f>'свод 12 м-цев'!LR83</f>
        <v>10</v>
      </c>
      <c r="LP33" s="14">
        <f>'свод 12 м-цев'!LS83</f>
        <v>183357.87166666664</v>
      </c>
      <c r="LQ33" s="227">
        <f>'свод 12 м-цев'!LT83/LM33</f>
        <v>1.46</v>
      </c>
      <c r="LR33" s="227">
        <f>'свод 12 м-цев'!LU83/LO33</f>
        <v>1.46</v>
      </c>
      <c r="LS33" s="227">
        <f>'свод 12 м-цев'!LV83/LT33</f>
        <v>1.46</v>
      </c>
      <c r="LT33" s="14">
        <f>'свод 12 м-цев'!LW83</f>
        <v>4</v>
      </c>
      <c r="LU33" s="14">
        <f>'свод 12 м-цев'!LX83</f>
        <v>78661.56</v>
      </c>
      <c r="LV33" s="14">
        <f>'свод 12 м-цев'!LY83</f>
        <v>0</v>
      </c>
      <c r="LW33" s="14">
        <f>'свод 12 м-цев'!LZ83</f>
        <v>0</v>
      </c>
      <c r="LX33" s="14">
        <f>'свод 12 м-цев'!MA83</f>
        <v>-6</v>
      </c>
      <c r="LY33" s="14">
        <f>'свод 12 м-цев'!MB83</f>
        <v>-104696.31166666665</v>
      </c>
      <c r="LZ33" s="14">
        <f>'свод 12 м-цев'!MC83</f>
        <v>0</v>
      </c>
      <c r="MA33" s="14">
        <f>'свод 12 м-цев'!MD83</f>
        <v>0</v>
      </c>
      <c r="MB33" s="14">
        <f>'свод 12 м-цев'!ME83</f>
        <v>0</v>
      </c>
      <c r="MC33" s="14">
        <f>'свод 12 м-цев'!MF83</f>
        <v>0</v>
      </c>
      <c r="MD33" s="227" t="e">
        <f>'свод 12 м-цев'!MG83/LZ33</f>
        <v>#DIV/0!</v>
      </c>
      <c r="ME33" s="227" t="e">
        <f>'свод 12 м-цев'!MH83/MB33</f>
        <v>#DIV/0!</v>
      </c>
      <c r="MF33" s="227" t="e">
        <f>'свод 12 м-цев'!MI83/MG33</f>
        <v>#DIV/0!</v>
      </c>
      <c r="MG33" s="14">
        <f>'свод 12 м-цев'!MJ83</f>
        <v>0</v>
      </c>
      <c r="MH33" s="14">
        <f>'свод 12 м-цев'!MK83</f>
        <v>0</v>
      </c>
      <c r="MI33" s="14">
        <f>'свод 12 м-цев'!ML83</f>
        <v>0</v>
      </c>
      <c r="MJ33" s="14">
        <f>'свод 12 м-цев'!MM83</f>
        <v>0</v>
      </c>
      <c r="MK33" s="14">
        <f>'свод 12 м-цев'!MN83</f>
        <v>0</v>
      </c>
      <c r="ML33" s="14">
        <f>'свод 12 м-цев'!MO83</f>
        <v>0</v>
      </c>
      <c r="MM33" s="14">
        <f>'свод 12 м-цев'!MP83</f>
        <v>0</v>
      </c>
      <c r="MN33" s="14">
        <f>'свод 12 м-цев'!MQ83</f>
        <v>0</v>
      </c>
      <c r="MO33" s="14">
        <f>'свод 12 м-цев'!MR83</f>
        <v>0</v>
      </c>
      <c r="MP33" s="14">
        <f>'свод 12 м-цев'!MS83</f>
        <v>0</v>
      </c>
      <c r="MQ33" s="227" t="e">
        <f>'свод 12 м-цев'!MT83/MM33</f>
        <v>#DIV/0!</v>
      </c>
      <c r="MR33" s="227" t="e">
        <f>'свод 12 м-цев'!MU83/MO33</f>
        <v>#DIV/0!</v>
      </c>
      <c r="MS33" s="227">
        <f>'свод 12 м-цев'!MV83/MT33</f>
        <v>1.46</v>
      </c>
      <c r="MT33" s="14">
        <f>'свод 12 м-цев'!MW83</f>
        <v>2</v>
      </c>
      <c r="MU33" s="14">
        <f>'свод 12 м-цев'!MX83</f>
        <v>51911.06</v>
      </c>
      <c r="MV33" s="14">
        <f>'свод 12 м-цев'!MY83</f>
        <v>0</v>
      </c>
      <c r="MW33" s="14">
        <f>'свод 12 м-цев'!MZ83</f>
        <v>0</v>
      </c>
      <c r="MX33" s="14">
        <f>'свод 12 м-цев'!NA83</f>
        <v>2</v>
      </c>
      <c r="MY33" s="14">
        <f>'свод 12 м-цев'!NB83</f>
        <v>51911.06</v>
      </c>
      <c r="MZ33" s="14">
        <f>'свод 12 м-цев'!NP83</f>
        <v>0</v>
      </c>
      <c r="NA33" s="14">
        <f>'свод 12 м-цев'!NQ83</f>
        <v>0</v>
      </c>
      <c r="NB33" s="14">
        <f>'свод 12 м-цев'!NR83</f>
        <v>0</v>
      </c>
      <c r="NC33" s="14">
        <f>'свод 12 м-цев'!NS83</f>
        <v>0</v>
      </c>
      <c r="ND33" s="227" t="e">
        <f>'свод 12 м-цев'!NT83/MZ33</f>
        <v>#DIV/0!</v>
      </c>
      <c r="NE33" s="227" t="e">
        <f>'свод 12 м-цев'!NU83/NB33</f>
        <v>#DIV/0!</v>
      </c>
      <c r="NF33" s="227">
        <f>'свод 12 м-цев'!NV83/NG33</f>
        <v>1.46</v>
      </c>
      <c r="NG33" s="14">
        <f>'свод 12 м-цев'!NW83</f>
        <v>1</v>
      </c>
      <c r="NH33" s="14">
        <f>'свод 12 м-цев'!NX83</f>
        <v>19663.28</v>
      </c>
      <c r="NI33" s="14">
        <f>'свод 12 м-цев'!NY83</f>
        <v>0</v>
      </c>
      <c r="NJ33" s="14">
        <f>'свод 12 м-цев'!NZ83</f>
        <v>0</v>
      </c>
      <c r="NK33" s="14">
        <f>'свод 12 м-цев'!OA83</f>
        <v>1</v>
      </c>
      <c r="NL33" s="14">
        <f>'свод 12 м-цев'!OB83</f>
        <v>19663.28</v>
      </c>
      <c r="NM33" s="14">
        <f>'свод 12 м-цев'!OP83</f>
        <v>0</v>
      </c>
      <c r="NN33" s="14">
        <f>'свод 12 м-цев'!OQ83</f>
        <v>0</v>
      </c>
      <c r="NO33" s="14">
        <f>'свод 12 м-цев'!OR83</f>
        <v>0</v>
      </c>
      <c r="NP33" s="14">
        <f>'свод 12 м-цев'!OS83</f>
        <v>0</v>
      </c>
      <c r="NQ33" s="227" t="e">
        <f>'свод 12 м-цев'!OT83/NM33</f>
        <v>#DIV/0!</v>
      </c>
      <c r="NR33" s="227" t="e">
        <f>'свод 12 м-цев'!OU83/NO33</f>
        <v>#DIV/0!</v>
      </c>
      <c r="NS33" s="227" t="e">
        <f>'свод 12 м-цев'!OV83/NT33</f>
        <v>#DIV/0!</v>
      </c>
      <c r="NT33" s="14">
        <f>'свод 12 м-цев'!OW83</f>
        <v>0</v>
      </c>
      <c r="NU33" s="14">
        <f>'свод 12 м-цев'!OX83</f>
        <v>0</v>
      </c>
      <c r="NV33" s="14">
        <f>'свод 12 м-цев'!OY83</f>
        <v>0</v>
      </c>
      <c r="NW33" s="14">
        <f>'свод 12 м-цев'!OZ83</f>
        <v>0</v>
      </c>
      <c r="NX33" s="14">
        <f>'свод 12 м-цев'!PA83</f>
        <v>0</v>
      </c>
      <c r="NY33" s="14">
        <f>'свод 12 м-цев'!PB83</f>
        <v>0</v>
      </c>
      <c r="NZ33" s="14">
        <f>'свод 12 м-цев'!PC83</f>
        <v>0</v>
      </c>
      <c r="OA33" s="14">
        <f>'свод 12 м-цев'!PD83</f>
        <v>0</v>
      </c>
      <c r="OB33" s="14">
        <f>'свод 12 м-цев'!PE83</f>
        <v>0</v>
      </c>
      <c r="OC33" s="14">
        <f>'свод 12 м-цев'!PF83</f>
        <v>0</v>
      </c>
      <c r="OD33" s="227" t="e">
        <f>'свод 12 м-цев'!PG83/NZ33</f>
        <v>#DIV/0!</v>
      </c>
      <c r="OE33" s="227" t="e">
        <f>'свод 12 м-цев'!PH83/OB33</f>
        <v>#DIV/0!</v>
      </c>
      <c r="OF33" s="227" t="e">
        <f>'свод 12 м-цев'!PI83/OG33</f>
        <v>#DIV/0!</v>
      </c>
      <c r="OG33" s="14">
        <f>'свод 12 м-цев'!PJ83</f>
        <v>0</v>
      </c>
      <c r="OH33" s="14">
        <f>'свод 12 м-цев'!PK83</f>
        <v>0</v>
      </c>
      <c r="OI33" s="14">
        <f>'свод 12 м-цев'!PL83</f>
        <v>0</v>
      </c>
      <c r="OJ33" s="14">
        <f>'свод 12 м-цев'!PM83</f>
        <v>0</v>
      </c>
      <c r="OK33" s="14">
        <f>'свод 12 м-цев'!PN83</f>
        <v>0</v>
      </c>
      <c r="OL33" s="14">
        <f>'свод 12 м-цев'!PO83</f>
        <v>0</v>
      </c>
      <c r="OM33" s="14">
        <f>'свод 12 м-цев'!NC83</f>
        <v>8</v>
      </c>
      <c r="ON33" s="14">
        <f>'свод 12 м-цев'!ND83</f>
        <v>204836.10784000001</v>
      </c>
      <c r="OO33" s="14">
        <f>'свод 12 м-цев'!NE83</f>
        <v>8</v>
      </c>
      <c r="OP33" s="14">
        <f>'свод 12 м-цев'!NF83</f>
        <v>204836.10784000001</v>
      </c>
      <c r="OQ33" s="227">
        <f>'свод 12 м-цев'!NG83/OM33</f>
        <v>1.46</v>
      </c>
      <c r="OR33" s="227">
        <f>'свод 12 м-цев'!NH83/OO33</f>
        <v>1.46</v>
      </c>
      <c r="OS33" s="227">
        <f>'свод 12 м-цев'!NI83/OT33</f>
        <v>1.46</v>
      </c>
      <c r="OT33" s="14">
        <f>'свод 12 м-цев'!NJ83</f>
        <v>8</v>
      </c>
      <c r="OU33" s="14">
        <f>'свод 12 м-цев'!NK83</f>
        <v>203184.08000000002</v>
      </c>
      <c r="OV33" s="14">
        <f>'свод 12 м-цев'!NL83</f>
        <v>0</v>
      </c>
      <c r="OW33" s="14">
        <f>'свод 12 м-цев'!NM83</f>
        <v>0</v>
      </c>
      <c r="OX33" s="14">
        <f>'свод 12 м-цев'!NN83</f>
        <v>0</v>
      </c>
      <c r="OY33" s="14">
        <f>'свод 12 м-цев'!NO83</f>
        <v>-1652.0278399999952</v>
      </c>
      <c r="OZ33" s="14">
        <f>'свод 12 м-цев'!PP83</f>
        <v>0</v>
      </c>
      <c r="PA33" s="14">
        <f>'свод 12 м-цев'!PQ83</f>
        <v>0</v>
      </c>
      <c r="PB33" s="14">
        <f>'свод 12 м-цев'!PR83</f>
        <v>0</v>
      </c>
      <c r="PC33" s="14">
        <f>'свод 12 м-цев'!PS83</f>
        <v>0</v>
      </c>
      <c r="PD33" s="227" t="e">
        <f>'свод 12 м-цев'!PT83/OZ33</f>
        <v>#DIV/0!</v>
      </c>
      <c r="PE33" s="227" t="e">
        <f>'свод 12 м-цев'!PU83/PB33</f>
        <v>#DIV/0!</v>
      </c>
      <c r="PF33" s="227" t="e">
        <f>'свод 12 м-цев'!PV83/PG33</f>
        <v>#DIV/0!</v>
      </c>
      <c r="PG33" s="14">
        <f>'свод 12 м-цев'!PW83</f>
        <v>0</v>
      </c>
      <c r="PH33" s="14">
        <f>'свод 12 м-цев'!PX83</f>
        <v>0</v>
      </c>
      <c r="PI33" s="14">
        <f>'свод 12 м-цев'!PY83</f>
        <v>0</v>
      </c>
      <c r="PJ33" s="14">
        <f>'свод 12 м-цев'!PZ83</f>
        <v>0</v>
      </c>
      <c r="PK33" s="14">
        <f>'свод 12 м-цев'!QA83</f>
        <v>0</v>
      </c>
      <c r="PL33" s="14">
        <f>'свод 12 м-цев'!QB83</f>
        <v>0</v>
      </c>
      <c r="PM33" s="14">
        <f>'свод 12 м-цев'!OC83</f>
        <v>8</v>
      </c>
      <c r="PN33" s="14">
        <f>'свод 12 м-цев'!OD83</f>
        <v>194337.91453439998</v>
      </c>
      <c r="PO33" s="14">
        <f>'свод 12 м-цев'!OE83</f>
        <v>8</v>
      </c>
      <c r="PP33" s="14">
        <f>'свод 12 м-цев'!OF83</f>
        <v>194337.91453439998</v>
      </c>
      <c r="PQ33" s="227">
        <f>'свод 12 м-цев'!OG83/PM33</f>
        <v>1.46</v>
      </c>
      <c r="PR33" s="227">
        <f>'свод 12 м-цев'!OH83/PO33</f>
        <v>1.46</v>
      </c>
      <c r="PS33" s="227" t="e">
        <f>'свод 12 м-цев'!OI83/PT33</f>
        <v>#DIV/0!</v>
      </c>
      <c r="PT33" s="14">
        <f>'свод 12 м-цев'!OJ83</f>
        <v>0</v>
      </c>
      <c r="PU33" s="14">
        <f>'свод 12 м-цев'!OK83</f>
        <v>0</v>
      </c>
      <c r="PV33" s="14">
        <f>'свод 12 м-цев'!OL83</f>
        <v>0</v>
      </c>
      <c r="PW33" s="14">
        <f>'свод 12 м-цев'!OM83</f>
        <v>0</v>
      </c>
      <c r="PX33" s="14">
        <f>'свод 12 м-цев'!ON83</f>
        <v>-8</v>
      </c>
      <c r="PY33" s="14">
        <f>'свод 12 м-цев'!OO83</f>
        <v>-194337.91453439998</v>
      </c>
      <c r="PZ33" s="14">
        <f>'свод 12 м-цев'!QC83</f>
        <v>0</v>
      </c>
      <c r="QA33" s="14">
        <f>'свод 12 м-цев'!QD83</f>
        <v>0</v>
      </c>
      <c r="QB33" s="14">
        <f>'свод 12 м-цев'!QE83</f>
        <v>0</v>
      </c>
      <c r="QC33" s="14">
        <f>'свод 12 м-цев'!QF83</f>
        <v>0</v>
      </c>
      <c r="QD33" s="227" t="e">
        <f>'свод 12 м-цев'!QG83/PZ33</f>
        <v>#DIV/0!</v>
      </c>
      <c r="QE33" s="227" t="e">
        <f>'свод 12 м-цев'!QH83/QB33</f>
        <v>#DIV/0!</v>
      </c>
      <c r="QF33" s="227">
        <f>'свод 12 м-цев'!QI83/QG33</f>
        <v>1.46</v>
      </c>
      <c r="QG33" s="14">
        <f>'свод 12 м-цев'!QJ83</f>
        <v>3</v>
      </c>
      <c r="QH33" s="14">
        <f>'свод 12 м-цев'!QK83</f>
        <v>80604.61</v>
      </c>
      <c r="QI33" s="14">
        <f>'свод 12 м-цев'!QL83</f>
        <v>0</v>
      </c>
      <c r="QJ33" s="14">
        <f>'свод 12 м-цев'!QM83</f>
        <v>0</v>
      </c>
      <c r="QK33" s="14">
        <f>'свод 12 м-цев'!QN83</f>
        <v>3</v>
      </c>
      <c r="QL33" s="14">
        <f>'свод 12 м-цев'!QO83</f>
        <v>80604.61</v>
      </c>
      <c r="QM33" s="14">
        <f>'свод 12 м-цев'!QP83</f>
        <v>0</v>
      </c>
      <c r="QN33" s="14">
        <f>'свод 12 м-цев'!QQ83</f>
        <v>0</v>
      </c>
      <c r="QO33" s="14">
        <f>'свод 12 м-цев'!QR83</f>
        <v>0</v>
      </c>
      <c r="QP33" s="14">
        <f>'свод 12 м-цев'!QS83</f>
        <v>0</v>
      </c>
      <c r="QQ33" s="227" t="e">
        <f>'свод 12 м-цев'!QT83/QM33</f>
        <v>#DIV/0!</v>
      </c>
      <c r="QR33" s="227" t="e">
        <f>'свод 12 м-цев'!QU83/QO33</f>
        <v>#DIV/0!</v>
      </c>
      <c r="QS33" s="227" t="e">
        <f>'свод 12 м-цев'!QV83/QT33</f>
        <v>#DIV/0!</v>
      </c>
      <c r="QT33" s="14">
        <f>'свод 12 м-цев'!QW83</f>
        <v>0</v>
      </c>
      <c r="QU33" s="14">
        <f>'свод 12 м-цев'!QX83</f>
        <v>0</v>
      </c>
      <c r="QV33" s="14">
        <f>'свод 12 м-цев'!QY83</f>
        <v>0</v>
      </c>
      <c r="QW33" s="14">
        <f>'свод 12 м-цев'!QZ83</f>
        <v>0</v>
      </c>
      <c r="QX33" s="14">
        <f>'свод 12 м-цев'!RA83</f>
        <v>0</v>
      </c>
      <c r="QY33" s="14">
        <f>'свод 12 м-цев'!RB83</f>
        <v>0</v>
      </c>
      <c r="QZ33" s="14">
        <f>'свод 12 м-цев'!RC83</f>
        <v>0</v>
      </c>
      <c r="RA33" s="14">
        <f>'свод 12 м-цев'!RD83</f>
        <v>0</v>
      </c>
      <c r="RB33" s="14">
        <f>'свод 12 м-цев'!RE83</f>
        <v>0</v>
      </c>
      <c r="RC33" s="14">
        <f>'свод 12 м-цев'!RF83</f>
        <v>0</v>
      </c>
      <c r="RD33" s="227" t="e">
        <f>'свод 12 м-цев'!RG83/QZ33</f>
        <v>#DIV/0!</v>
      </c>
      <c r="RE33" s="227" t="e">
        <f>'свод 12 м-цев'!RH83/RB33</f>
        <v>#DIV/0!</v>
      </c>
      <c r="RF33" s="227">
        <f>'свод 12 м-цев'!RI83/RG33</f>
        <v>1.46</v>
      </c>
      <c r="RG33" s="14">
        <f>'свод 12 м-цев'!RJ83</f>
        <v>1</v>
      </c>
      <c r="RH33" s="14">
        <f>'свод 12 м-цев'!RK83</f>
        <v>25955.53</v>
      </c>
      <c r="RI33" s="14">
        <f>'свод 12 м-цев'!RL83</f>
        <v>0</v>
      </c>
      <c r="RJ33" s="14">
        <f>'свод 12 м-цев'!RM83</f>
        <v>0</v>
      </c>
      <c r="RK33" s="14">
        <f>'свод 12 м-цев'!RN83</f>
        <v>1</v>
      </c>
      <c r="RL33" s="14">
        <f>'свод 12 м-цев'!RO83</f>
        <v>25955.53</v>
      </c>
      <c r="RM33" s="14">
        <f>'свод 12 м-цев'!SC83</f>
        <v>7</v>
      </c>
      <c r="RN33" s="14">
        <f>'свод 12 м-цев'!SD83</f>
        <v>185549.1086176</v>
      </c>
      <c r="RO33" s="14">
        <f>'свод 12 м-цев'!SE83</f>
        <v>7</v>
      </c>
      <c r="RP33" s="14">
        <f>'свод 12 м-цев'!SF83</f>
        <v>185549.1086176</v>
      </c>
      <c r="RQ33" s="227">
        <f>'свод 12 м-цев'!SG83/RM33</f>
        <v>1.4599999999999997</v>
      </c>
      <c r="RR33" s="227">
        <f>'свод 12 м-цев'!SH83/RO33</f>
        <v>1.4599999999999997</v>
      </c>
      <c r="RS33" s="227">
        <f>'свод 12 м-цев'!SI83/RT33</f>
        <v>1.46</v>
      </c>
      <c r="RT33" s="14">
        <f>'свод 12 м-цев'!SJ83</f>
        <v>1</v>
      </c>
      <c r="RU33" s="14">
        <f>'свод 12 м-цев'!SK83</f>
        <v>27324.54</v>
      </c>
      <c r="RV33" s="14">
        <f>'свод 12 м-цев'!SL83</f>
        <v>0</v>
      </c>
      <c r="RW33" s="14">
        <f>'свод 12 м-цев'!SM83</f>
        <v>0</v>
      </c>
      <c r="RX33" s="14">
        <f>'свод 12 м-цев'!SN83</f>
        <v>-6</v>
      </c>
      <c r="RY33" s="14">
        <f>'свод 12 м-цев'!SO83</f>
        <v>-158224.56861759999</v>
      </c>
      <c r="RZ33" s="14">
        <f>'свод 12 м-цев'!SP83</f>
        <v>6</v>
      </c>
      <c r="SA33" s="14">
        <f>'свод 12 м-цев'!SQ83</f>
        <v>132265.98293999999</v>
      </c>
      <c r="SB33" s="14">
        <f>'свод 12 м-цев'!SR83</f>
        <v>6</v>
      </c>
      <c r="SC33" s="14">
        <f>'свод 12 м-цев'!SS83</f>
        <v>132265.98293999999</v>
      </c>
      <c r="SD33" s="227">
        <f>'свод 12 м-цев'!ST83/RZ33</f>
        <v>1.46</v>
      </c>
      <c r="SE33" s="227">
        <f>'свод 12 м-цев'!SU83/SB33</f>
        <v>1.46</v>
      </c>
      <c r="SF33" s="227">
        <f>'свод 12 м-цев'!SV83/SG33</f>
        <v>1.46</v>
      </c>
      <c r="SG33" s="14">
        <f>'свод 12 м-цев'!SW83</f>
        <v>2</v>
      </c>
      <c r="SH33" s="14">
        <f>'свод 12 м-цев'!SX83</f>
        <v>44400.06</v>
      </c>
      <c r="SI33" s="14">
        <f>'свод 12 м-цев'!SY83</f>
        <v>0</v>
      </c>
      <c r="SJ33" s="14">
        <f>'свод 12 м-цев'!SZ83</f>
        <v>0</v>
      </c>
      <c r="SK33" s="14">
        <f>'свод 12 м-цев'!TA83</f>
        <v>-4</v>
      </c>
      <c r="SL33" s="14">
        <f>'свод 12 м-цев'!TB83</f>
        <v>-87865.922939999989</v>
      </c>
      <c r="SM33" s="14">
        <f>'свод 12 м-цев'!RP83</f>
        <v>0</v>
      </c>
      <c r="SN33" s="14">
        <f>'свод 12 м-цев'!RQ83</f>
        <v>0</v>
      </c>
      <c r="SO33" s="14">
        <f>'свод 12 м-цев'!RR83</f>
        <v>0</v>
      </c>
      <c r="SP33" s="14">
        <f>'свод 12 м-цев'!RS83</f>
        <v>0</v>
      </c>
      <c r="SQ33" s="227" t="e">
        <f>'свод 12 м-цев'!RT83/SM33</f>
        <v>#DIV/0!</v>
      </c>
      <c r="SR33" s="227" t="e">
        <f>'свод 12 м-цев'!RU83/SO33</f>
        <v>#DIV/0!</v>
      </c>
      <c r="SS33" s="227">
        <f>'свод 12 м-цев'!RV83/ST33</f>
        <v>1.46</v>
      </c>
      <c r="ST33" s="14">
        <f>'свод 12 м-цев'!RW83</f>
        <v>1</v>
      </c>
      <c r="SU33" s="14">
        <f>'свод 12 м-цев'!RX83</f>
        <v>25955.53</v>
      </c>
      <c r="SV33" s="14">
        <f>'свод 12 м-цев'!RY83</f>
        <v>0</v>
      </c>
      <c r="SW33" s="14">
        <f>'свод 12 м-цев'!RZ83</f>
        <v>0</v>
      </c>
      <c r="SX33" s="14">
        <f>'свод 12 м-цев'!SA83</f>
        <v>1</v>
      </c>
      <c r="SY33" s="14">
        <f>'свод 12 м-цев'!SB83</f>
        <v>25955.53</v>
      </c>
      <c r="SZ33" s="14">
        <f>'свод 12 м-цев'!TC83</f>
        <v>5</v>
      </c>
      <c r="TA33" s="14">
        <f>'свод 12 м-цев'!TD83</f>
        <v>110221.65245000001</v>
      </c>
      <c r="TB33" s="14">
        <f>'свод 12 м-цев'!TE83</f>
        <v>5</v>
      </c>
      <c r="TC33" s="14">
        <f>'свод 12 м-цев'!TF83</f>
        <v>110221.65245000001</v>
      </c>
      <c r="TD33" s="227">
        <f>'свод 12 м-цев'!TG83/SZ33</f>
        <v>1.46</v>
      </c>
      <c r="TE33" s="227">
        <f>'свод 12 м-цев'!TH83/TB33</f>
        <v>1.46</v>
      </c>
      <c r="TF33" s="227">
        <f>'свод 12 м-цев'!TI83/TG33</f>
        <v>1.46</v>
      </c>
      <c r="TG33" s="14">
        <f>'свод 12 м-цев'!TJ83</f>
        <v>2</v>
      </c>
      <c r="TH33" s="14">
        <f>'свод 12 м-цев'!TK83</f>
        <v>44400.06</v>
      </c>
      <c r="TI33" s="14">
        <f>'свод 12 м-цев'!TL83</f>
        <v>0</v>
      </c>
      <c r="TJ33" s="14">
        <f>'свод 12 м-цев'!TM83</f>
        <v>0</v>
      </c>
      <c r="TK33" s="14">
        <f>'свод 12 м-цев'!TN83</f>
        <v>-3</v>
      </c>
      <c r="TL33" s="14">
        <f>'свод 12 м-цев'!TO83</f>
        <v>-65821.592450000011</v>
      </c>
      <c r="TM33" s="14">
        <f>'свод 12 м-цев'!TP83</f>
        <v>5</v>
      </c>
      <c r="TN33" s="14">
        <f>'свод 12 м-цев'!TQ83</f>
        <v>110221.65245000001</v>
      </c>
      <c r="TO33" s="14">
        <f>'свод 12 м-цев'!TR83</f>
        <v>5</v>
      </c>
      <c r="TP33" s="14">
        <f>'свод 12 м-цев'!TS83</f>
        <v>110221.65245000001</v>
      </c>
      <c r="TQ33" s="227">
        <f>'свод 12 м-цев'!TT83/TM33</f>
        <v>1.46</v>
      </c>
      <c r="TR33" s="227">
        <f>'свод 12 м-цев'!TU83/TO33</f>
        <v>1.46</v>
      </c>
      <c r="TS33" s="227">
        <f>'свод 12 м-цев'!TV83/TT33</f>
        <v>1.46</v>
      </c>
      <c r="TT33" s="14">
        <f>'свод 12 м-цев'!TW83</f>
        <v>4</v>
      </c>
      <c r="TU33" s="14">
        <f>'свод 12 м-цев'!TX83</f>
        <v>87659.28</v>
      </c>
      <c r="TV33" s="14">
        <f>'свод 12 м-цев'!TY83</f>
        <v>0</v>
      </c>
      <c r="TW33" s="14">
        <f>'свод 12 м-цев'!TZ83</f>
        <v>0</v>
      </c>
      <c r="TX33" s="14">
        <f>'свод 12 м-цев'!UA83</f>
        <v>-1</v>
      </c>
      <c r="TY33" s="14">
        <f>'свод 12 м-цев'!UB83</f>
        <v>-22562.37245000001</v>
      </c>
      <c r="TZ33" s="14">
        <f>'свод 12 м-цев'!VP83</f>
        <v>6</v>
      </c>
      <c r="UA33" s="14">
        <f>'свод 12 м-цев'!VQ83</f>
        <v>324362.65783999994</v>
      </c>
      <c r="UB33" s="14">
        <f>'свод 12 м-цев'!VR83</f>
        <v>6</v>
      </c>
      <c r="UC33" s="14">
        <f>'свод 12 м-цев'!VS83</f>
        <v>324362.65783999994</v>
      </c>
      <c r="UD33" s="227">
        <f>'свод 12 м-цев'!VT83/TZ33</f>
        <v>1.46</v>
      </c>
      <c r="UE33" s="227">
        <f>'свод 12 м-цев'!VU83/UB33</f>
        <v>1.46</v>
      </c>
      <c r="UF33" s="227">
        <f>'свод 12 м-цев'!VV83/UG33</f>
        <v>1.46</v>
      </c>
      <c r="UG33" s="14">
        <f>'свод 12 м-цев'!VW83</f>
        <v>2</v>
      </c>
      <c r="UH33" s="14">
        <f>'свод 12 м-цев'!VX83</f>
        <v>114000.1</v>
      </c>
      <c r="UI33" s="14">
        <f>'свод 12 м-цев'!VY83</f>
        <v>0</v>
      </c>
      <c r="UJ33" s="14">
        <f>'свод 12 м-цев'!VZ83</f>
        <v>0</v>
      </c>
      <c r="UK33" s="14">
        <f>'свод 12 м-цев'!WA83</f>
        <v>-4</v>
      </c>
      <c r="UL33" s="14">
        <f>'свод 12 м-цев'!WB83</f>
        <v>-210362.55783999994</v>
      </c>
      <c r="UM33" s="14">
        <f>'свод 12 м-цев'!UC83</f>
        <v>2</v>
      </c>
      <c r="UN33" s="14">
        <f>'свод 12 м-цев'!UD83</f>
        <v>74521.460000000006</v>
      </c>
      <c r="UO33" s="14">
        <f>'свод 12 м-цев'!UE83</f>
        <v>2</v>
      </c>
      <c r="UP33" s="14">
        <f>'свод 12 м-цев'!UF83</f>
        <v>74521.460000000006</v>
      </c>
      <c r="UQ33" s="227">
        <f>'свод 12 м-цев'!UG83/UM33</f>
        <v>1.46</v>
      </c>
      <c r="UR33" s="227">
        <f>'свод 12 м-цев'!UH83/UO33</f>
        <v>1.46</v>
      </c>
      <c r="US33" s="227">
        <f>'свод 12 м-цев'!UI83/UT33</f>
        <v>1.46</v>
      </c>
      <c r="UT33" s="14">
        <f>'свод 12 м-цев'!UJ83</f>
        <v>2</v>
      </c>
      <c r="UU33" s="14">
        <f>'свод 12 м-цев'!UK83</f>
        <v>74521.460000000006</v>
      </c>
      <c r="UV33" s="14">
        <f>'свод 12 м-цев'!UL83</f>
        <v>0</v>
      </c>
      <c r="UW33" s="14">
        <f>'свод 12 м-цев'!UM83</f>
        <v>0</v>
      </c>
      <c r="UX33" s="14">
        <f>'свод 12 м-цев'!UN83</f>
        <v>0</v>
      </c>
      <c r="UY33" s="14">
        <f>'свод 12 м-цев'!UO83</f>
        <v>0</v>
      </c>
      <c r="UZ33" s="14">
        <f>'свод 12 м-цев'!UP83</f>
        <v>17</v>
      </c>
      <c r="VA33" s="14">
        <f>'свод 12 м-цев'!UQ83</f>
        <v>603476.16055999999</v>
      </c>
      <c r="VB33" s="14">
        <f>'свод 12 м-цев'!UR83</f>
        <v>17</v>
      </c>
      <c r="VC33" s="14">
        <f>'свод 12 м-цев'!US83</f>
        <v>603476.16055999999</v>
      </c>
      <c r="VD33" s="227">
        <f>'свод 12 м-цев'!UT83/UZ33</f>
        <v>1.46</v>
      </c>
      <c r="VE33" s="227">
        <f>'свод 12 м-цев'!UU83/VB33</f>
        <v>1.46</v>
      </c>
      <c r="VF33" s="227">
        <f>'свод 12 м-цев'!UV83/VG33</f>
        <v>1.4599999999999997</v>
      </c>
      <c r="VG33" s="14">
        <f>'свод 12 м-цев'!UW83</f>
        <v>7</v>
      </c>
      <c r="VH33" s="14">
        <f>'свод 12 м-цев'!UX83</f>
        <v>257091.45</v>
      </c>
      <c r="VI33" s="14">
        <f>'свод 12 м-цев'!UY83</f>
        <v>0</v>
      </c>
      <c r="VJ33" s="14">
        <f>'свод 12 м-цев'!UZ83</f>
        <v>0</v>
      </c>
      <c r="VK33" s="14">
        <f>'свод 12 м-цев'!VA83</f>
        <v>-10</v>
      </c>
      <c r="VL33" s="14">
        <f>'свод 12 м-цев'!VB83</f>
        <v>-346384.71055999998</v>
      </c>
      <c r="VM33" s="14">
        <f>'свод 12 м-цев'!VC83</f>
        <v>1</v>
      </c>
      <c r="VN33" s="14">
        <f>'свод 12 м-цев'!VD83</f>
        <v>35912.589439999996</v>
      </c>
      <c r="VO33" s="14">
        <f>'свод 12 м-цев'!VE83</f>
        <v>1</v>
      </c>
      <c r="VP33" s="14">
        <f>'свод 12 м-цев'!VF83</f>
        <v>35912.589439999996</v>
      </c>
      <c r="VQ33" s="227">
        <f>'свод 12 м-цев'!VG83/VM33</f>
        <v>1.46</v>
      </c>
      <c r="VR33" s="227">
        <f>'свод 12 м-цев'!VH83/VO33</f>
        <v>1.46</v>
      </c>
      <c r="VS33" s="227" t="e">
        <f>'свод 12 м-цев'!VI83/VT33</f>
        <v>#DIV/0!</v>
      </c>
      <c r="VT33" s="14">
        <f>'свод 12 м-цев'!VJ83</f>
        <v>0</v>
      </c>
      <c r="VU33" s="14">
        <f>'свод 12 м-цев'!VK83</f>
        <v>0</v>
      </c>
      <c r="VV33" s="14">
        <f>'свод 12 м-цев'!VL83</f>
        <v>0</v>
      </c>
      <c r="VW33" s="14">
        <f>'свод 12 м-цев'!VM83</f>
        <v>0</v>
      </c>
      <c r="VX33" s="14">
        <f>'свод 12 м-цев'!VN83</f>
        <v>-1</v>
      </c>
      <c r="VY33" s="14">
        <f>'свод 12 м-цев'!VO83</f>
        <v>-35912.589439999996</v>
      </c>
      <c r="VZ33" s="14">
        <f>'свод 12 м-цев'!WC83</f>
        <v>10</v>
      </c>
      <c r="WA33" s="14">
        <f>'свод 12 м-цев'!WD83</f>
        <v>476696.87173333339</v>
      </c>
      <c r="WB33" s="14">
        <f>'свод 12 м-цев'!WE83</f>
        <v>10</v>
      </c>
      <c r="WC33" s="14">
        <f>'свод 12 м-цев'!WF83</f>
        <v>476696.87173333339</v>
      </c>
      <c r="WD33" s="227">
        <f>'свод 12 м-цев'!WG83/VZ33</f>
        <v>1.46</v>
      </c>
      <c r="WE33" s="227">
        <f>'свод 12 м-цев'!WH83/WB33</f>
        <v>1.46</v>
      </c>
      <c r="WF33" s="227">
        <f>'свод 12 м-цев'!WI83/WG33</f>
        <v>1.46</v>
      </c>
      <c r="WG33" s="14">
        <f>'свод 12 м-цев'!WJ83</f>
        <v>6</v>
      </c>
      <c r="WH33" s="14">
        <f>'свод 12 м-цев'!WK83</f>
        <v>281087.99</v>
      </c>
      <c r="WI33" s="14">
        <f>'свод 12 м-цев'!WL83</f>
        <v>0</v>
      </c>
      <c r="WJ33" s="14">
        <f>'свод 12 м-цев'!WM83</f>
        <v>0</v>
      </c>
      <c r="WK33" s="14">
        <f>'свод 12 м-цев'!WN83</f>
        <v>-4</v>
      </c>
      <c r="WL33" s="14">
        <f>'свод 12 м-цев'!WO83</f>
        <v>-195608.8817333334</v>
      </c>
      <c r="WM33" s="220">
        <f t="shared" si="21"/>
        <v>85</v>
      </c>
      <c r="WN33" s="220">
        <f t="shared" si="21"/>
        <v>2635760.0300719999</v>
      </c>
      <c r="WO33" s="220">
        <f t="shared" si="21"/>
        <v>85</v>
      </c>
      <c r="WP33" s="220">
        <f t="shared" si="21"/>
        <v>2635760.0300719999</v>
      </c>
      <c r="WQ33" s="227">
        <f>'свод 12 м-цев'!WT83/WM33</f>
        <v>1.4599999999999997</v>
      </c>
      <c r="WR33" s="227">
        <f>'свод 12 м-цев'!WU83/WO33</f>
        <v>1.4599999999999997</v>
      </c>
      <c r="WS33" s="227">
        <f>'свод 12 м-цев'!WV83/WT33</f>
        <v>1.4600000000000002</v>
      </c>
      <c r="WT33" s="220">
        <f t="shared" si="22"/>
        <v>46</v>
      </c>
      <c r="WU33" s="220">
        <f t="shared" si="22"/>
        <v>1416420.59</v>
      </c>
      <c r="WV33" s="220">
        <f t="shared" si="22"/>
        <v>0</v>
      </c>
      <c r="WW33" s="220">
        <f t="shared" si="22"/>
        <v>0</v>
      </c>
      <c r="WX33" s="26">
        <f t="shared" si="26"/>
        <v>-39</v>
      </c>
      <c r="WY33" s="26">
        <f t="shared" si="27"/>
        <v>-1219339.4400719998</v>
      </c>
      <c r="WZ33" s="220">
        <f t="shared" si="28"/>
        <v>200</v>
      </c>
      <c r="XA33" s="220">
        <f t="shared" si="28"/>
        <v>5086805.9598893328</v>
      </c>
      <c r="XB33" s="220">
        <f t="shared" si="28"/>
        <v>200</v>
      </c>
      <c r="XC33" s="220">
        <f t="shared" si="29"/>
        <v>5086805.9598893328</v>
      </c>
      <c r="XD33" s="227">
        <f>'свод 12 м-цев'!XG83/WZ33</f>
        <v>1.46</v>
      </c>
      <c r="XE33" s="227">
        <f>'свод 12 м-цев'!XH83/XB33</f>
        <v>1.46</v>
      </c>
      <c r="XF33" s="227">
        <f>'свод 12 м-цев'!XI83/XG33</f>
        <v>1.46</v>
      </c>
      <c r="XG33" s="220">
        <f t="shared" si="29"/>
        <v>233</v>
      </c>
      <c r="XH33" s="220">
        <f t="shared" si="29"/>
        <v>5215962.9999999963</v>
      </c>
      <c r="XI33" s="220">
        <f t="shared" si="24"/>
        <v>1</v>
      </c>
      <c r="XJ33" s="220">
        <f t="shared" si="24"/>
        <v>19663.28</v>
      </c>
      <c r="XK33" s="26">
        <f t="shared" si="30"/>
        <v>33</v>
      </c>
      <c r="XL33" s="26">
        <f t="shared" si="31"/>
        <v>129157.04011066351</v>
      </c>
    </row>
    <row r="34" spans="1:636" ht="30" x14ac:dyDescent="0.25">
      <c r="A34" s="191" t="s">
        <v>277</v>
      </c>
      <c r="B34" s="111">
        <v>71</v>
      </c>
      <c r="C34" s="11" t="s">
        <v>477</v>
      </c>
      <c r="D34" s="12" t="e">
        <f>D33</f>
        <v>#REF!</v>
      </c>
      <c r="E34" s="12">
        <v>10127</v>
      </c>
      <c r="F34" s="100">
        <v>1.84</v>
      </c>
      <c r="G34" s="13">
        <v>1</v>
      </c>
      <c r="H34" s="12">
        <v>1.4</v>
      </c>
      <c r="I34" s="12">
        <v>1.68</v>
      </c>
      <c r="J34" s="12">
        <v>2.23</v>
      </c>
      <c r="K34" s="12">
        <v>2.39</v>
      </c>
      <c r="L34" s="123">
        <v>2.57</v>
      </c>
      <c r="M34" s="14">
        <f>SUM('свод 12 м-цев'!P84:P86)</f>
        <v>0</v>
      </c>
      <c r="N34" s="14">
        <f>SUM('свод 12 м-цев'!Q84:Q86)</f>
        <v>0</v>
      </c>
      <c r="O34" s="14">
        <f>SUM('свод 12 м-цев'!R84:R86)</f>
        <v>0</v>
      </c>
      <c r="P34" s="14">
        <f>SUM('свод 12 м-цев'!S84:S86)</f>
        <v>0</v>
      </c>
      <c r="Q34" s="227" t="e">
        <f>SUM('свод 12 м-цев'!T84:T86)/M34</f>
        <v>#DIV/0!</v>
      </c>
      <c r="R34" s="227" t="e">
        <f>SUM('свод 12 м-цев'!U84:U86)/O34</f>
        <v>#DIV/0!</v>
      </c>
      <c r="S34" s="227" t="e">
        <f>SUM('свод 12 м-цев'!V84:V86)/T34</f>
        <v>#DIV/0!</v>
      </c>
      <c r="T34" s="14">
        <f>SUM('свод 12 м-цев'!W84:W86)</f>
        <v>0</v>
      </c>
      <c r="U34" s="14">
        <f>SUM('свод 12 м-цев'!X84:X86)</f>
        <v>0</v>
      </c>
      <c r="V34" s="14">
        <f>SUM('свод 12 м-цев'!Y84:Y86)</f>
        <v>0</v>
      </c>
      <c r="W34" s="14">
        <f>SUM('свод 12 м-цев'!Z84:Z86)</f>
        <v>0</v>
      </c>
      <c r="X34" s="14">
        <f>SUM('свод 12 м-цев'!AA84:AA86)</f>
        <v>0</v>
      </c>
      <c r="Y34" s="14">
        <f>SUM('свод 12 м-цев'!AB84:AB86)</f>
        <v>0</v>
      </c>
      <c r="Z34" s="14">
        <f>SUM('свод 12 м-цев'!AC84:AC86)</f>
        <v>0</v>
      </c>
      <c r="AA34" s="14">
        <f>SUM('свод 12 м-цев'!AD84:AD86)</f>
        <v>0</v>
      </c>
      <c r="AB34" s="14">
        <f>SUM('свод 12 м-цев'!AE84:AE86)</f>
        <v>0</v>
      </c>
      <c r="AC34" s="14">
        <f>SUM('свод 12 м-цев'!AF84:AF86)</f>
        <v>0</v>
      </c>
      <c r="AD34" s="227" t="e">
        <f>SUM('свод 12 м-цев'!AG84:AG86)/Z34</f>
        <v>#DIV/0!</v>
      </c>
      <c r="AE34" s="227" t="e">
        <f>SUM('свод 12 м-цев'!AH84:AH86)/AB34</f>
        <v>#DIV/0!</v>
      </c>
      <c r="AF34" s="227" t="e">
        <f>SUM('свод 12 м-цев'!AI84:AI86)/AG34</f>
        <v>#DIV/0!</v>
      </c>
      <c r="AG34" s="14">
        <f>SUM('свод 12 м-цев'!AJ84:AJ86)</f>
        <v>0</v>
      </c>
      <c r="AH34" s="14">
        <f>SUM('свод 12 м-цев'!AK84:AK86)</f>
        <v>0</v>
      </c>
      <c r="AI34" s="14">
        <f>SUM('свод 12 м-цев'!AL84:AL86)</f>
        <v>0</v>
      </c>
      <c r="AJ34" s="14">
        <f>SUM('свод 12 м-цев'!AM84:AM86)</f>
        <v>0</v>
      </c>
      <c r="AK34" s="14">
        <f>SUM('свод 12 м-цев'!AN84:AN86)</f>
        <v>0</v>
      </c>
      <c r="AL34" s="14">
        <f>SUM('свод 12 м-цев'!AO84:AO86)</f>
        <v>0</v>
      </c>
      <c r="AM34" s="14">
        <f>SUM('свод 12 м-цев'!AP84:AP86)</f>
        <v>0</v>
      </c>
      <c r="AN34" s="14">
        <f>SUM('свод 12 м-цев'!AQ84:AQ86)</f>
        <v>0</v>
      </c>
      <c r="AO34" s="14">
        <f>SUM('свод 12 м-цев'!AR84:AR86)</f>
        <v>0</v>
      </c>
      <c r="AP34" s="14">
        <f>SUM('свод 12 м-цев'!AS84:AS86)</f>
        <v>0</v>
      </c>
      <c r="AQ34" s="227"/>
      <c r="AR34" s="227"/>
      <c r="AS34" s="227"/>
      <c r="AT34" s="14">
        <f>SUM('свод 12 м-цев'!AW84:AW86)</f>
        <v>0</v>
      </c>
      <c r="AU34" s="14">
        <f>SUM('свод 12 м-цев'!AX84:AX86)</f>
        <v>0</v>
      </c>
      <c r="AV34" s="14">
        <f>SUM('свод 12 м-цев'!AY84:AY86)</f>
        <v>0</v>
      </c>
      <c r="AW34" s="14">
        <f>SUM('свод 12 м-цев'!AZ84:AZ86)</f>
        <v>0</v>
      </c>
      <c r="AX34" s="14">
        <f>SUM('свод 12 м-цев'!BA84:BA86)</f>
        <v>0</v>
      </c>
      <c r="AY34" s="14">
        <f>SUM('свод 12 м-цев'!BB84:BB86)</f>
        <v>0</v>
      </c>
      <c r="AZ34" s="14">
        <f>SUM('свод 12 м-цев'!BC84:BC86)</f>
        <v>0</v>
      </c>
      <c r="BA34" s="14">
        <f>SUM('свод 12 м-цев'!BD84:BD86)</f>
        <v>0</v>
      </c>
      <c r="BB34" s="14">
        <f>SUM('свод 12 м-цев'!BE84:BE86)</f>
        <v>0</v>
      </c>
      <c r="BC34" s="14">
        <f>SUM('свод 12 м-цев'!BF84:BF86)</f>
        <v>0</v>
      </c>
      <c r="BD34" s="227" t="e">
        <f>SUM('свод 12 м-цев'!BG84:BG86)/AZ34</f>
        <v>#DIV/0!</v>
      </c>
      <c r="BE34" s="227" t="e">
        <f>SUM('свод 12 м-цев'!BH84:BH86)/BB34</f>
        <v>#DIV/0!</v>
      </c>
      <c r="BF34" s="227" t="e">
        <f>SUM('свод 12 м-цев'!BI84:BI86)/BG34</f>
        <v>#DIV/0!</v>
      </c>
      <c r="BG34" s="14">
        <f>SUM('свод 12 м-цев'!BJ84:BJ86)</f>
        <v>0</v>
      </c>
      <c r="BH34" s="14">
        <f>SUM('свод 12 м-цев'!BK84:BK86)</f>
        <v>0</v>
      </c>
      <c r="BI34" s="14">
        <f>SUM('свод 12 м-цев'!BL84:BL86)</f>
        <v>0</v>
      </c>
      <c r="BJ34" s="14">
        <f>SUM('свод 12 м-цев'!BM84:BM86)</f>
        <v>0</v>
      </c>
      <c r="BK34" s="14">
        <f>SUM('свод 12 м-цев'!BN84:BN86)</f>
        <v>0</v>
      </c>
      <c r="BL34" s="14">
        <f>SUM('свод 12 м-цев'!BO84:BO86)</f>
        <v>0</v>
      </c>
      <c r="BM34" s="14">
        <f>SUM('свод 12 м-цев'!BP84:BP86)</f>
        <v>0</v>
      </c>
      <c r="BN34" s="14">
        <f>SUM('свод 12 м-цев'!BQ84:BQ86)</f>
        <v>0</v>
      </c>
      <c r="BO34" s="14">
        <f>SUM('свод 12 м-цев'!BR84:BR86)</f>
        <v>0</v>
      </c>
      <c r="BP34" s="14">
        <f>SUM('свод 12 м-цев'!BS84:BS86)</f>
        <v>0</v>
      </c>
      <c r="BQ34" s="227" t="e">
        <f>SUM('свод 12 м-цев'!BT84:BT86)/BM34</f>
        <v>#DIV/0!</v>
      </c>
      <c r="BR34" s="227" t="e">
        <f>SUM('свод 12 м-цев'!BU84:BU86)/BO34</f>
        <v>#DIV/0!</v>
      </c>
      <c r="BS34" s="227" t="e">
        <f>SUM('свод 12 м-цев'!BV84:BV86)/BT34</f>
        <v>#DIV/0!</v>
      </c>
      <c r="BT34" s="14">
        <f>SUM('свод 12 м-цев'!BW84:BW86)</f>
        <v>0</v>
      </c>
      <c r="BU34" s="14">
        <f>SUM('свод 12 м-цев'!BX84:BX86)</f>
        <v>0</v>
      </c>
      <c r="BV34" s="14">
        <f>SUM('свод 12 м-цев'!BY84:BY86)</f>
        <v>0</v>
      </c>
      <c r="BW34" s="14">
        <f>SUM('свод 12 м-цев'!BZ84:BZ86)</f>
        <v>0</v>
      </c>
      <c r="BX34" s="14">
        <f>SUM('свод 12 м-цев'!CA84:CA86)</f>
        <v>0</v>
      </c>
      <c r="BY34" s="14">
        <f>SUM('свод 12 м-цев'!CB84:CB86)</f>
        <v>0</v>
      </c>
      <c r="BZ34" s="14">
        <f>SUM('свод 12 м-цев'!CC84:CC86)</f>
        <v>0</v>
      </c>
      <c r="CA34" s="14">
        <f>SUM('свод 12 м-цев'!CD84:CD86)</f>
        <v>0</v>
      </c>
      <c r="CB34" s="14">
        <f>SUM('свод 12 м-цев'!CE84:CE86)</f>
        <v>0</v>
      </c>
      <c r="CC34" s="14">
        <f>SUM('свод 12 м-цев'!CF84:CF86)</f>
        <v>0</v>
      </c>
      <c r="CD34" s="227" t="e">
        <f>SUM('свод 12 м-цев'!CG84:CG86)/BZ34</f>
        <v>#DIV/0!</v>
      </c>
      <c r="CE34" s="227" t="e">
        <f>SUM('свод 12 м-цев'!CH84:CH86)/CB34</f>
        <v>#DIV/0!</v>
      </c>
      <c r="CF34" s="227" t="e">
        <f>SUM('свод 12 м-цев'!CI84:CI86)/CG34</f>
        <v>#DIV/0!</v>
      </c>
      <c r="CG34" s="14">
        <f>SUM('свод 12 м-цев'!CJ84:CJ86)</f>
        <v>0</v>
      </c>
      <c r="CH34" s="14">
        <f>SUM('свод 12 м-цев'!CK84:CK86)</f>
        <v>0</v>
      </c>
      <c r="CI34" s="14">
        <f>SUM('свод 12 м-цев'!CL84:CL86)</f>
        <v>0</v>
      </c>
      <c r="CJ34" s="14">
        <f>SUM('свод 12 м-цев'!CM84:CM86)</f>
        <v>0</v>
      </c>
      <c r="CK34" s="14">
        <f>SUM('свод 12 м-цев'!CN84:CN86)</f>
        <v>0</v>
      </c>
      <c r="CL34" s="14">
        <f>SUM('свод 12 м-цев'!CO84:CO86)</f>
        <v>0</v>
      </c>
      <c r="CM34" s="14">
        <f>SUM('свод 12 м-цев'!CP84:CP86)</f>
        <v>0</v>
      </c>
      <c r="CN34" s="14">
        <f>SUM('свод 12 м-цев'!CQ84:CQ86)</f>
        <v>0</v>
      </c>
      <c r="CO34" s="14">
        <f>SUM('свод 12 м-цев'!CR84:CR86)</f>
        <v>0</v>
      </c>
      <c r="CP34" s="14">
        <f>SUM('свод 12 м-цев'!CS84:CS86)</f>
        <v>0</v>
      </c>
      <c r="CQ34" s="227" t="e">
        <f>SUM('свод 12 м-цев'!CT84:CT86)/CM34</f>
        <v>#DIV/0!</v>
      </c>
      <c r="CR34" s="227" t="e">
        <f>SUM('свод 12 м-цев'!CU84:CU86)/CO34</f>
        <v>#DIV/0!</v>
      </c>
      <c r="CS34" s="227" t="e">
        <f>SUM('свод 12 м-цев'!CV84:CV86)/CT34</f>
        <v>#DIV/0!</v>
      </c>
      <c r="CT34" s="14">
        <f>SUM('свод 12 м-цев'!CW84:CW86)</f>
        <v>0</v>
      </c>
      <c r="CU34" s="14">
        <f>SUM('свод 12 м-цев'!CX84:CX86)</f>
        <v>0</v>
      </c>
      <c r="CV34" s="14">
        <f>SUM('свод 12 м-цев'!CY84:CY86)</f>
        <v>0</v>
      </c>
      <c r="CW34" s="14">
        <f>SUM('свод 12 м-цев'!CZ84:CZ86)</f>
        <v>0</v>
      </c>
      <c r="CX34" s="14">
        <f>SUM('свод 12 м-цев'!DA84:DA86)</f>
        <v>0</v>
      </c>
      <c r="CY34" s="14">
        <f>SUM('свод 12 м-цев'!DB84:DB86)</f>
        <v>0</v>
      </c>
      <c r="CZ34" s="14">
        <f>SUM('свод 12 м-цев'!DC84:DC86)</f>
        <v>0</v>
      </c>
      <c r="DA34" s="14">
        <f>SUM('свод 12 м-цев'!DD84:DD86)</f>
        <v>0</v>
      </c>
      <c r="DB34" s="14">
        <f>SUM('свод 12 м-цев'!DE84:DE86)</f>
        <v>0</v>
      </c>
      <c r="DC34" s="14">
        <f>SUM('свод 12 м-цев'!DF84:DF86)</f>
        <v>0</v>
      </c>
      <c r="DD34" s="227" t="e">
        <f>SUM('свод 12 м-цев'!DG84:DG86)/CZ34</f>
        <v>#DIV/0!</v>
      </c>
      <c r="DE34" s="227" t="e">
        <f>SUM('свод 12 м-цев'!DH84:DH86)/DB34</f>
        <v>#DIV/0!</v>
      </c>
      <c r="DF34" s="227" t="e">
        <f>SUM('свод 12 м-цев'!DI84:DI86)/DG34</f>
        <v>#DIV/0!</v>
      </c>
      <c r="DG34" s="14">
        <f>SUM('свод 12 м-цев'!DJ84:DJ86)</f>
        <v>0</v>
      </c>
      <c r="DH34" s="14">
        <f>SUM('свод 12 м-цев'!DK84:DK86)</f>
        <v>0</v>
      </c>
      <c r="DI34" s="14">
        <f>SUM('свод 12 м-цев'!DL84:DL86)</f>
        <v>0</v>
      </c>
      <c r="DJ34" s="14">
        <f>SUM('свод 12 м-цев'!DM84:DM86)</f>
        <v>0</v>
      </c>
      <c r="DK34" s="14">
        <f>SUM('свод 12 м-цев'!DN84:DN86)</f>
        <v>0</v>
      </c>
      <c r="DL34" s="14">
        <f>SUM('свод 12 м-цев'!DO84:DO86)</f>
        <v>0</v>
      </c>
      <c r="DM34" s="172">
        <f t="shared" si="6"/>
        <v>0</v>
      </c>
      <c r="DN34" s="172">
        <f t="shared" si="7"/>
        <v>0</v>
      </c>
      <c r="DO34" s="172">
        <f t="shared" si="8"/>
        <v>0</v>
      </c>
      <c r="DP34" s="172">
        <f t="shared" si="9"/>
        <v>0</v>
      </c>
      <c r="DQ34" s="227" t="e">
        <f>SUM('свод 12 м-цев'!DT84:DT86)/DM34</f>
        <v>#DIV/0!</v>
      </c>
      <c r="DR34" s="227" t="e">
        <f>SUM('свод 12 м-цев'!DU84:DU86)/DO34</f>
        <v>#DIV/0!</v>
      </c>
      <c r="DS34" s="227" t="e">
        <f>SUM('свод 12 м-цев'!DV84:DV86)/DT34</f>
        <v>#DIV/0!</v>
      </c>
      <c r="DT34" s="172">
        <f t="shared" si="10"/>
        <v>0</v>
      </c>
      <c r="DU34" s="172">
        <f t="shared" si="11"/>
        <v>0</v>
      </c>
      <c r="DV34" s="172">
        <f t="shared" si="12"/>
        <v>0</v>
      </c>
      <c r="DW34" s="172">
        <f t="shared" si="13"/>
        <v>0</v>
      </c>
      <c r="DX34" s="172">
        <f t="shared" si="14"/>
        <v>0</v>
      </c>
      <c r="DY34" s="172">
        <f t="shared" si="15"/>
        <v>0</v>
      </c>
      <c r="DZ34" s="14">
        <f>SUM('свод 12 м-цев'!EC84:EC86)</f>
        <v>0</v>
      </c>
      <c r="EA34" s="14">
        <f>SUM('свод 12 м-цев'!ED84:ED86)</f>
        <v>0</v>
      </c>
      <c r="EB34" s="14">
        <f>SUM('свод 12 м-цев'!EE84:EE86)</f>
        <v>0</v>
      </c>
      <c r="EC34" s="14">
        <f>SUM('свод 12 м-цев'!EF84:EF86)</f>
        <v>0</v>
      </c>
      <c r="ED34" s="227" t="e">
        <f>SUM('свод 12 м-цев'!EG84:EG86)/DZ34</f>
        <v>#DIV/0!</v>
      </c>
      <c r="EE34" s="227" t="e">
        <f>SUM('свод 12 м-цев'!EH84:EH86)/EB34</f>
        <v>#DIV/0!</v>
      </c>
      <c r="EF34" s="227" t="e">
        <f>SUM('свод 12 м-цев'!EI84:EI86)/EG34</f>
        <v>#DIV/0!</v>
      </c>
      <c r="EG34" s="14">
        <f>SUM('свод 12 м-цев'!EJ84:EJ86)</f>
        <v>0</v>
      </c>
      <c r="EH34" s="14">
        <f>SUM('свод 12 м-цев'!EK84:EK86)</f>
        <v>0</v>
      </c>
      <c r="EI34" s="14">
        <f>SUM('свод 12 м-цев'!EL84:EL86)</f>
        <v>0</v>
      </c>
      <c r="EJ34" s="14">
        <f>SUM('свод 12 м-цев'!EM84:EM86)</f>
        <v>0</v>
      </c>
      <c r="EK34" s="14">
        <f>SUM('свод 12 м-цев'!EN84:EN86)</f>
        <v>0</v>
      </c>
      <c r="EL34" s="14">
        <f>SUM('свод 12 м-цев'!EO84:EO86)</f>
        <v>0</v>
      </c>
      <c r="EM34" s="14">
        <f>SUM('свод 12 м-цев'!EP84:EP86)</f>
        <v>0</v>
      </c>
      <c r="EN34" s="14">
        <f>SUM('свод 12 м-цев'!EQ84:EQ86)</f>
        <v>0</v>
      </c>
      <c r="EO34" s="14">
        <f>SUM('свод 12 м-цев'!ER84:ER86)</f>
        <v>0</v>
      </c>
      <c r="EP34" s="14">
        <f>SUM('свод 12 м-цев'!ES84:ES86)</f>
        <v>0</v>
      </c>
      <c r="EQ34" s="227" t="e">
        <f>SUM('свод 12 м-цев'!ET84:ET86)/EM34</f>
        <v>#DIV/0!</v>
      </c>
      <c r="ER34" s="227" t="e">
        <f>SUM('свод 12 м-цев'!EU84:EU86)/EO34</f>
        <v>#DIV/0!</v>
      </c>
      <c r="ES34" s="227" t="e">
        <f>SUM('свод 12 м-цев'!EV84:EV86)/ET34</f>
        <v>#DIV/0!</v>
      </c>
      <c r="ET34" s="14">
        <f>SUM('свод 12 м-цев'!EW84:EW86)</f>
        <v>0</v>
      </c>
      <c r="EU34" s="14">
        <f>SUM('свод 12 м-цев'!EX84:EX86)</f>
        <v>0</v>
      </c>
      <c r="EV34" s="14">
        <f>SUM('свод 12 м-цев'!EY84:EY86)</f>
        <v>0</v>
      </c>
      <c r="EW34" s="14">
        <f>SUM('свод 12 м-цев'!EZ84:EZ86)</f>
        <v>0</v>
      </c>
      <c r="EX34" s="14">
        <f>SUM('свод 12 м-цев'!FA84:FA86)</f>
        <v>0</v>
      </c>
      <c r="EY34" s="14">
        <f>SUM('свод 12 м-цев'!FB84:FB86)</f>
        <v>0</v>
      </c>
      <c r="EZ34" s="14">
        <f>SUM('свод 12 м-цев'!FC84:FC86)</f>
        <v>0</v>
      </c>
      <c r="FA34" s="14">
        <f>SUM('свод 12 м-цев'!FD84:FD86)</f>
        <v>0</v>
      </c>
      <c r="FB34" s="14">
        <f>SUM('свод 12 м-цев'!FE84:FE86)</f>
        <v>0</v>
      </c>
      <c r="FC34" s="14">
        <f>SUM('свод 12 м-цев'!FF84:FF86)</f>
        <v>0</v>
      </c>
      <c r="FD34" s="227" t="e">
        <f>SUM('свод 12 м-цев'!FG84:FG86)/EZ34</f>
        <v>#DIV/0!</v>
      </c>
      <c r="FE34" s="227" t="e">
        <f>SUM('свод 12 м-цев'!FH84:FH86)/FB34</f>
        <v>#DIV/0!</v>
      </c>
      <c r="FF34" s="227" t="e">
        <f>SUM('свод 12 м-цев'!FI84:FI86)/FG34</f>
        <v>#DIV/0!</v>
      </c>
      <c r="FG34" s="14">
        <f>SUM('свод 12 м-цев'!FJ84:FJ86)</f>
        <v>0</v>
      </c>
      <c r="FH34" s="14">
        <f>SUM('свод 12 м-цев'!FK84:FK86)</f>
        <v>0</v>
      </c>
      <c r="FI34" s="14">
        <f>SUM('свод 12 м-цев'!FL84:FL86)</f>
        <v>0</v>
      </c>
      <c r="FJ34" s="14">
        <f>SUM('свод 12 м-цев'!FM84:FM86)</f>
        <v>0</v>
      </c>
      <c r="FK34" s="14">
        <f>SUM('свод 12 м-цев'!FN84:FN86)</f>
        <v>0</v>
      </c>
      <c r="FL34" s="14">
        <f>SUM('свод 12 м-цев'!FO84:FO86)</f>
        <v>0</v>
      </c>
      <c r="FM34" s="14">
        <f>SUM('свод 12 м-цев'!FP84:FP86)</f>
        <v>0</v>
      </c>
      <c r="FN34" s="14">
        <f>SUM('свод 12 м-цев'!FQ84:FQ86)</f>
        <v>0</v>
      </c>
      <c r="FO34" s="14">
        <f>SUM('свод 12 м-цев'!FR84:FR86)</f>
        <v>0</v>
      </c>
      <c r="FP34" s="14">
        <f>SUM('свод 12 м-цев'!FS84:FS86)</f>
        <v>0</v>
      </c>
      <c r="FQ34" s="227" t="e">
        <f>SUM('свод 12 м-цев'!FT84:FT86)/FM34</f>
        <v>#DIV/0!</v>
      </c>
      <c r="FR34" s="227" t="e">
        <f>SUM('свод 12 м-цев'!FU84:FU86)/FO34</f>
        <v>#DIV/0!</v>
      </c>
      <c r="FS34" s="227" t="e">
        <f>SUM('свод 12 м-цев'!FV84:FV86)/FT34</f>
        <v>#DIV/0!</v>
      </c>
      <c r="FT34" s="14">
        <f>SUM('свод 12 м-цев'!FW84:FW86)</f>
        <v>0</v>
      </c>
      <c r="FU34" s="14">
        <f>SUM('свод 12 м-цев'!FX84:FX86)</f>
        <v>0</v>
      </c>
      <c r="FV34" s="14">
        <f>SUM('свод 12 м-цев'!FY84:FY86)</f>
        <v>0</v>
      </c>
      <c r="FW34" s="14">
        <f>SUM('свод 12 м-цев'!FZ84:FZ86)</f>
        <v>0</v>
      </c>
      <c r="FX34" s="14">
        <f>SUM('свод 12 м-цев'!GA84:GA86)</f>
        <v>0</v>
      </c>
      <c r="FY34" s="14">
        <f>SUM('свод 12 м-цев'!GB84:GB86)</f>
        <v>0</v>
      </c>
      <c r="FZ34" s="14">
        <f>SUM('свод 12 м-цев'!GC84:GC86)</f>
        <v>0</v>
      </c>
      <c r="GA34" s="14">
        <f>SUM('свод 12 м-цев'!GD84:GD86)</f>
        <v>0</v>
      </c>
      <c r="GB34" s="14">
        <f>SUM('свод 12 м-цев'!GE84:GE86)</f>
        <v>0</v>
      </c>
      <c r="GC34" s="14">
        <f>SUM('свод 12 м-цев'!GF84:GF86)</f>
        <v>0</v>
      </c>
      <c r="GD34" s="227" t="e">
        <f>SUM('свод 12 м-цев'!GG84:GG86)/FZ34</f>
        <v>#DIV/0!</v>
      </c>
      <c r="GE34" s="227" t="e">
        <f>SUM('свод 12 м-цев'!GH84:GH86)/GB34</f>
        <v>#DIV/0!</v>
      </c>
      <c r="GF34" s="227" t="e">
        <f>SUM('свод 12 м-цев'!GI84:GI86)/GG34</f>
        <v>#DIV/0!</v>
      </c>
      <c r="GG34" s="14">
        <f>SUM('свод 12 м-цев'!GJ84:GJ86)</f>
        <v>0</v>
      </c>
      <c r="GH34" s="14">
        <f>SUM('свод 12 м-цев'!GK84:GK86)</f>
        <v>0</v>
      </c>
      <c r="GI34" s="14">
        <f>SUM('свод 12 м-цев'!GL84:GL86)</f>
        <v>0</v>
      </c>
      <c r="GJ34" s="14">
        <f>SUM('свод 12 м-цев'!GM84:GM86)</f>
        <v>0</v>
      </c>
      <c r="GK34" s="14">
        <f>SUM('свод 12 м-цев'!GN84:GN86)</f>
        <v>0</v>
      </c>
      <c r="GL34" s="14">
        <f>SUM('свод 12 м-цев'!GO84:GO86)</f>
        <v>0</v>
      </c>
      <c r="GM34" s="14">
        <f>SUM('свод 12 м-цев'!GP84:GP86)</f>
        <v>0</v>
      </c>
      <c r="GN34" s="14">
        <f>SUM('свод 12 м-цев'!GQ84:GQ86)</f>
        <v>0</v>
      </c>
      <c r="GO34" s="14">
        <f>SUM('свод 12 м-цев'!GR84:GR86)</f>
        <v>0</v>
      </c>
      <c r="GP34" s="14">
        <f>SUM('свод 12 м-цев'!GS84:GS86)</f>
        <v>0</v>
      </c>
      <c r="GQ34" s="227" t="e">
        <f>SUM('свод 12 м-цев'!GT84:GT86)/GM34</f>
        <v>#DIV/0!</v>
      </c>
      <c r="GR34" s="227" t="e">
        <f>SUM('свод 12 м-цев'!GU84:GU86)/GO34</f>
        <v>#DIV/0!</v>
      </c>
      <c r="GS34" s="227" t="e">
        <f>SUM('свод 12 м-цев'!GV84:GV86)/GT34</f>
        <v>#DIV/0!</v>
      </c>
      <c r="GT34" s="14">
        <f>SUM('свод 12 м-цев'!GW84:GW86)</f>
        <v>0</v>
      </c>
      <c r="GU34" s="14">
        <f>SUM('свод 12 м-цев'!GX84:GX86)</f>
        <v>0</v>
      </c>
      <c r="GV34" s="14">
        <f>SUM('свод 12 м-цев'!GY84:GY86)</f>
        <v>0</v>
      </c>
      <c r="GW34" s="14">
        <f>SUM('свод 12 м-цев'!GZ84:GZ86)</f>
        <v>0</v>
      </c>
      <c r="GX34" s="14">
        <f>SUM('свод 12 м-цев'!HA84:HA86)</f>
        <v>0</v>
      </c>
      <c r="GY34" s="14">
        <f>SUM('свод 12 м-цев'!HB84:HB86)</f>
        <v>0</v>
      </c>
      <c r="GZ34" s="14">
        <f>SUM('свод 12 м-цев'!HP84:HP86)</f>
        <v>0</v>
      </c>
      <c r="HA34" s="14">
        <f>SUM('свод 12 м-цев'!HQ84:HQ86)</f>
        <v>0</v>
      </c>
      <c r="HB34" s="14">
        <f>SUM('свод 12 м-цев'!HR84:HR86)</f>
        <v>0</v>
      </c>
      <c r="HC34" s="14">
        <f>SUM('свод 12 м-цев'!HS84:HS86)</f>
        <v>0</v>
      </c>
      <c r="HD34" s="227" t="e">
        <f>SUM('свод 12 м-цев'!HT84:HT86)/GZ34</f>
        <v>#DIV/0!</v>
      </c>
      <c r="HE34" s="227" t="e">
        <f>SUM('свод 12 м-цев'!HU84:HU86)/HB34</f>
        <v>#DIV/0!</v>
      </c>
      <c r="HF34" s="227" t="e">
        <f>SUM('свод 12 м-цев'!HV84:HV86)/HG34</f>
        <v>#DIV/0!</v>
      </c>
      <c r="HG34" s="14">
        <f>SUM('свод 12 м-цев'!HW84:HW86)</f>
        <v>0</v>
      </c>
      <c r="HH34" s="14">
        <f>SUM('свод 12 м-цев'!HX84:HX86)</f>
        <v>0</v>
      </c>
      <c r="HI34" s="14">
        <f>SUM('свод 12 м-цев'!HY84:HY86)</f>
        <v>0</v>
      </c>
      <c r="HJ34" s="14">
        <f>SUM('свод 12 м-цев'!HZ84:HZ86)</f>
        <v>0</v>
      </c>
      <c r="HK34" s="14">
        <f>SUM('свод 12 м-цев'!IA84:IA86)</f>
        <v>0</v>
      </c>
      <c r="HL34" s="14">
        <f>SUM('свод 12 м-цев'!IB84:IB86)</f>
        <v>0</v>
      </c>
      <c r="HM34" s="14">
        <f>SUM('свод 12 м-цев'!IC84:IC86)</f>
        <v>0</v>
      </c>
      <c r="HN34" s="14">
        <f>SUM('свод 12 м-цев'!ID84:ID86)</f>
        <v>0</v>
      </c>
      <c r="HO34" s="14">
        <f>SUM('свод 12 м-цев'!IE84:IE86)</f>
        <v>0</v>
      </c>
      <c r="HP34" s="14">
        <f>SUM('свод 12 м-цев'!IF84:IF86)</f>
        <v>0</v>
      </c>
      <c r="HQ34" s="227" t="e">
        <f>SUM('свод 12 м-цев'!IG84:IG86)/HM34</f>
        <v>#DIV/0!</v>
      </c>
      <c r="HR34" s="227" t="e">
        <f>SUM('свод 12 м-цев'!IH84:IH86)/HO34</f>
        <v>#DIV/0!</v>
      </c>
      <c r="HS34" s="227" t="e">
        <f>SUM('свод 12 м-цев'!II84:II86)/HT34</f>
        <v>#DIV/0!</v>
      </c>
      <c r="HT34" s="14">
        <f>SUM('свод 12 м-цев'!IJ84:IJ86)</f>
        <v>0</v>
      </c>
      <c r="HU34" s="14">
        <f>SUM('свод 12 м-цев'!IK84:IK86)</f>
        <v>0</v>
      </c>
      <c r="HV34" s="14">
        <f>SUM('свод 12 м-цев'!IL84:IL86)</f>
        <v>0</v>
      </c>
      <c r="HW34" s="14">
        <f>SUM('свод 12 м-цев'!IM84:IM86)</f>
        <v>0</v>
      </c>
      <c r="HX34" s="14">
        <f>SUM('свод 12 м-цев'!IN84:IN86)</f>
        <v>0</v>
      </c>
      <c r="HY34" s="14">
        <f>SUM('свод 12 м-цев'!IO84:IO86)</f>
        <v>0</v>
      </c>
      <c r="HZ34" s="14">
        <f>SUM('свод 12 м-цев'!IP84:IP86)</f>
        <v>0</v>
      </c>
      <c r="IA34" s="14">
        <f>SUM('свод 12 м-цев'!IQ84:IQ86)</f>
        <v>0</v>
      </c>
      <c r="IB34" s="14">
        <f>SUM('свод 12 м-цев'!IR84:IR86)</f>
        <v>0</v>
      </c>
      <c r="IC34" s="14">
        <f>SUM('свод 12 м-цев'!IS84:IS86)</f>
        <v>0</v>
      </c>
      <c r="ID34" s="227" t="e">
        <f>SUM('свод 12 м-цев'!IT84:IT86)/HZ34</f>
        <v>#DIV/0!</v>
      </c>
      <c r="IE34" s="227" t="e">
        <f>SUM('свод 12 м-цев'!IU84:IU86)/IB34</f>
        <v>#DIV/0!</v>
      </c>
      <c r="IF34" s="227" t="e">
        <f>SUM('свод 12 м-цев'!IV84:IV86)/IG34</f>
        <v>#DIV/0!</v>
      </c>
      <c r="IG34" s="14">
        <f>SUM('свод 12 м-цев'!IW84:IW86)</f>
        <v>0</v>
      </c>
      <c r="IH34" s="14">
        <f>SUM('свод 12 м-цев'!IX84:IX86)</f>
        <v>0</v>
      </c>
      <c r="II34" s="14">
        <f>SUM('свод 12 м-цев'!IY84:IY86)</f>
        <v>0</v>
      </c>
      <c r="IJ34" s="14">
        <f>SUM('свод 12 м-цев'!IZ84:IZ86)</f>
        <v>0</v>
      </c>
      <c r="IK34" s="14">
        <f>SUM('свод 12 м-цев'!JA84:JA86)</f>
        <v>0</v>
      </c>
      <c r="IL34" s="14">
        <f>SUM('свод 12 м-цев'!JB84:JB86)</f>
        <v>0</v>
      </c>
      <c r="IM34" s="14">
        <f>SUM('свод 12 м-цев'!JC84:JC86)</f>
        <v>0</v>
      </c>
      <c r="IN34" s="14">
        <f>SUM('свод 12 м-цев'!JD84:JD86)</f>
        <v>0</v>
      </c>
      <c r="IO34" s="14">
        <f>SUM('свод 12 м-цев'!JE84:JE86)</f>
        <v>0</v>
      </c>
      <c r="IP34" s="14">
        <f>SUM('свод 12 м-цев'!JF84:JF86)</f>
        <v>0</v>
      </c>
      <c r="IQ34" s="227" t="e">
        <f>SUM('свод 12 м-цев'!JG84:JG86)/IM34</f>
        <v>#DIV/0!</v>
      </c>
      <c r="IR34" s="227" t="e">
        <f>SUM('свод 12 м-цев'!JH84:JH86)/IO34</f>
        <v>#DIV/0!</v>
      </c>
      <c r="IS34" s="227" t="e">
        <f>SUM('свод 12 м-цев'!JI84:JI86)/IT34</f>
        <v>#DIV/0!</v>
      </c>
      <c r="IT34" s="14">
        <f>SUM('свод 12 м-цев'!JJ84:JJ86)</f>
        <v>0</v>
      </c>
      <c r="IU34" s="14">
        <f>SUM('свод 12 м-цев'!JK84:JK86)</f>
        <v>0</v>
      </c>
      <c r="IV34" s="14">
        <f>SUM('свод 12 м-цев'!JL84:JL86)</f>
        <v>0</v>
      </c>
      <c r="IW34" s="14">
        <f>SUM('свод 12 м-цев'!JM84:JM86)</f>
        <v>0</v>
      </c>
      <c r="IX34" s="14">
        <f>SUM('свод 12 м-цев'!JN84:JN86)</f>
        <v>0</v>
      </c>
      <c r="IY34" s="14">
        <f>SUM('свод 12 м-цев'!JO84:JO86)</f>
        <v>0</v>
      </c>
      <c r="IZ34" s="14">
        <f>SUM('свод 12 м-цев'!HC84:HC86)</f>
        <v>0</v>
      </c>
      <c r="JA34" s="14">
        <f>SUM('свод 12 м-цев'!HD84:HD86)</f>
        <v>0</v>
      </c>
      <c r="JB34" s="14">
        <f>SUM('свод 12 м-цев'!HE84:HE86)</f>
        <v>0</v>
      </c>
      <c r="JC34" s="14">
        <f>SUM('свод 12 м-цев'!HF84:HF86)</f>
        <v>0</v>
      </c>
      <c r="JD34" s="227" t="e">
        <f>SUM('свод 12 м-цев'!HG84:HG86)/IZ34</f>
        <v>#DIV/0!</v>
      </c>
      <c r="JE34" s="227" t="e">
        <f>SUM('свод 12 м-цев'!HH84:HH86)/JB34</f>
        <v>#DIV/0!</v>
      </c>
      <c r="JF34" s="227" t="e">
        <f>SUM('свод 12 м-цев'!HI84:HI86)/JG34</f>
        <v>#DIV/0!</v>
      </c>
      <c r="JG34" s="14">
        <f>SUM('свод 12 м-цев'!HJ84:HJ86)</f>
        <v>0</v>
      </c>
      <c r="JH34" s="14">
        <f>SUM('свод 12 м-цев'!HK84:HK86)</f>
        <v>0</v>
      </c>
      <c r="JI34" s="14">
        <f>SUM('свод 12 м-цев'!HL84:HL86)</f>
        <v>0</v>
      </c>
      <c r="JJ34" s="14">
        <f>SUM('свод 12 м-цев'!HM84:HM86)</f>
        <v>0</v>
      </c>
      <c r="JK34" s="14">
        <f>SUM('свод 12 м-цев'!HN84:HN86)</f>
        <v>0</v>
      </c>
      <c r="JL34" s="14">
        <f>SUM('свод 12 м-цев'!HO84:HO86)</f>
        <v>0</v>
      </c>
      <c r="JM34" s="14">
        <f>SUM('свод 12 м-цев'!JP84:JP86)</f>
        <v>0</v>
      </c>
      <c r="JN34" s="14">
        <f>SUM('свод 12 м-цев'!JQ84:JQ86)</f>
        <v>0</v>
      </c>
      <c r="JO34" s="14">
        <f>SUM('свод 12 м-цев'!JR84:JR86)</f>
        <v>0</v>
      </c>
      <c r="JP34" s="14">
        <f>SUM('свод 12 м-цев'!JS84:JS86)</f>
        <v>0</v>
      </c>
      <c r="JQ34" s="227"/>
      <c r="JR34" s="227"/>
      <c r="JS34" s="227"/>
      <c r="JT34" s="14">
        <f>SUM('свод 12 м-цев'!JW84:JW86)</f>
        <v>0</v>
      </c>
      <c r="JU34" s="14">
        <f>SUM('свод 12 м-цев'!JX84:JX86)</f>
        <v>0</v>
      </c>
      <c r="JV34" s="14">
        <f>SUM('свод 12 м-цев'!JY84:JY86)</f>
        <v>0</v>
      </c>
      <c r="JW34" s="14">
        <f>SUM('свод 12 м-цев'!JZ84:JZ86)</f>
        <v>0</v>
      </c>
      <c r="JX34" s="14">
        <f>SUM('свод 12 м-цев'!KA84:KA86)</f>
        <v>0</v>
      </c>
      <c r="JY34" s="14">
        <f>SUM('свод 12 м-цев'!KB84:KB86)</f>
        <v>0</v>
      </c>
      <c r="JZ34" s="14">
        <f>SUM('свод 12 м-цев'!KC84:KC86)</f>
        <v>0</v>
      </c>
      <c r="KA34" s="14">
        <f>SUM('свод 12 м-цев'!KD84:KD86)</f>
        <v>0</v>
      </c>
      <c r="KB34" s="14">
        <f>SUM('свод 12 м-цев'!KE84:KE86)</f>
        <v>0</v>
      </c>
      <c r="KC34" s="14">
        <f>SUM('свод 12 м-цев'!KF84:KF86)</f>
        <v>0</v>
      </c>
      <c r="KD34" s="227" t="e">
        <f>SUM('свод 12 м-цев'!KG84:KG86)/JZ34</f>
        <v>#DIV/0!</v>
      </c>
      <c r="KE34" s="227" t="e">
        <f>SUM('свод 12 м-цев'!KH84:KH86)/KB34</f>
        <v>#DIV/0!</v>
      </c>
      <c r="KF34" s="227" t="e">
        <f>SUM('свод 12 м-цев'!KI84:KI86)/KG34</f>
        <v>#DIV/0!</v>
      </c>
      <c r="KG34" s="14">
        <f>SUM('свод 12 м-цев'!KJ84:KJ86)</f>
        <v>0</v>
      </c>
      <c r="KH34" s="14">
        <f>SUM('свод 12 м-цев'!KK84:KK86)</f>
        <v>0</v>
      </c>
      <c r="KI34" s="14">
        <f>SUM('свод 12 м-цев'!KL84:KL86)</f>
        <v>0</v>
      </c>
      <c r="KJ34" s="14">
        <f>SUM('свод 12 м-цев'!KM84:KM86)</f>
        <v>0</v>
      </c>
      <c r="KK34" s="14">
        <f>SUM('свод 12 м-цев'!KN84:KN86)</f>
        <v>0</v>
      </c>
      <c r="KL34" s="14">
        <f>SUM('свод 12 м-цев'!KO84:KO86)</f>
        <v>0</v>
      </c>
      <c r="KM34" s="14">
        <f>SUM('свод 12 м-цев'!KP84:KP86)</f>
        <v>0</v>
      </c>
      <c r="KN34" s="14">
        <f>SUM('свод 12 м-цев'!KQ84:KQ86)</f>
        <v>0</v>
      </c>
      <c r="KO34" s="14">
        <f>SUM('свод 12 м-цев'!KR84:KR86)</f>
        <v>0</v>
      </c>
      <c r="KP34" s="14">
        <f>SUM('свод 12 м-цев'!KS84:KS86)</f>
        <v>0</v>
      </c>
      <c r="KQ34" s="227" t="e">
        <f>SUM('свод 12 м-цев'!KT84:KT86)/KM34</f>
        <v>#DIV/0!</v>
      </c>
      <c r="KR34" s="227" t="e">
        <f>SUM('свод 12 м-цев'!KU84:KU86)/KO34</f>
        <v>#DIV/0!</v>
      </c>
      <c r="KS34" s="227" t="e">
        <f>SUM('свод 12 м-цев'!KV84:KV86)/KT34</f>
        <v>#DIV/0!</v>
      </c>
      <c r="KT34" s="14">
        <f>SUM('свод 12 м-цев'!KW84:KW86)</f>
        <v>0</v>
      </c>
      <c r="KU34" s="14">
        <f>SUM('свод 12 м-цев'!KX84:KX86)</f>
        <v>0</v>
      </c>
      <c r="KV34" s="14">
        <f>SUM('свод 12 м-цев'!KY84:KY86)</f>
        <v>0</v>
      </c>
      <c r="KW34" s="14">
        <f>SUM('свод 12 м-цев'!KZ84:KZ86)</f>
        <v>0</v>
      </c>
      <c r="KX34" s="14">
        <f>SUM('свод 12 м-цев'!LA84:LA86)</f>
        <v>0</v>
      </c>
      <c r="KY34" s="14">
        <f>SUM('свод 12 м-цев'!LB84:LB86)</f>
        <v>0</v>
      </c>
      <c r="KZ34" s="14">
        <f>SUM('свод 12 м-цев'!LC84:LC86)</f>
        <v>0</v>
      </c>
      <c r="LA34" s="14">
        <f>SUM('свод 12 м-цев'!LD84:LD86)</f>
        <v>0</v>
      </c>
      <c r="LB34" s="14">
        <f>SUM('свод 12 м-цев'!LE84:LE86)</f>
        <v>0</v>
      </c>
      <c r="LC34" s="14">
        <f>SUM('свод 12 м-цев'!LF84:LF86)</f>
        <v>0</v>
      </c>
      <c r="LD34" s="227" t="e">
        <f>SUM('свод 12 м-цев'!LG84:LG86)/KZ34</f>
        <v>#DIV/0!</v>
      </c>
      <c r="LE34" s="227" t="e">
        <f>SUM('свод 12 м-цев'!LH84:LH86)/LB34</f>
        <v>#DIV/0!</v>
      </c>
      <c r="LF34" s="227" t="e">
        <f>SUM('свод 12 м-цев'!LI84:LI86)/LG34</f>
        <v>#DIV/0!</v>
      </c>
      <c r="LG34" s="14">
        <f>SUM('свод 12 м-цев'!LJ84:LJ86)</f>
        <v>0</v>
      </c>
      <c r="LH34" s="14">
        <f>SUM('свод 12 м-цев'!LK84:LK86)</f>
        <v>0</v>
      </c>
      <c r="LI34" s="14">
        <f>SUM('свод 12 м-цев'!LL84:LL86)</f>
        <v>0</v>
      </c>
      <c r="LJ34" s="14">
        <f>SUM('свод 12 м-цев'!LM84:LM86)</f>
        <v>0</v>
      </c>
      <c r="LK34" s="14">
        <f>SUM('свод 12 м-цев'!LN84:LN86)</f>
        <v>0</v>
      </c>
      <c r="LL34" s="14">
        <f>SUM('свод 12 м-цев'!LO84:LO86)</f>
        <v>0</v>
      </c>
      <c r="LM34" s="14">
        <f>SUM('свод 12 м-цев'!LP84:LP86)</f>
        <v>0</v>
      </c>
      <c r="LN34" s="14">
        <f>SUM('свод 12 м-цев'!LQ84:LQ86)</f>
        <v>0</v>
      </c>
      <c r="LO34" s="14">
        <f>SUM('свод 12 м-цев'!LR84:LR86)</f>
        <v>0</v>
      </c>
      <c r="LP34" s="14">
        <f>SUM('свод 12 м-цев'!LS84:LS86)</f>
        <v>0</v>
      </c>
      <c r="LQ34" s="227" t="e">
        <f>SUM('свод 12 м-цев'!LT84:LT86)/LM34</f>
        <v>#DIV/0!</v>
      </c>
      <c r="LR34" s="227" t="e">
        <f>SUM('свод 12 м-цев'!LU84:LU86)/LO34</f>
        <v>#DIV/0!</v>
      </c>
      <c r="LS34" s="227" t="e">
        <f>SUM('свод 12 м-цев'!LV84:LV86)/LT34</f>
        <v>#DIV/0!</v>
      </c>
      <c r="LT34" s="14">
        <f>SUM('свод 12 м-цев'!LW84:LW86)</f>
        <v>0</v>
      </c>
      <c r="LU34" s="14">
        <f>SUM('свод 12 м-цев'!LX84:LX86)</f>
        <v>0</v>
      </c>
      <c r="LV34" s="14">
        <f>SUM('свод 12 м-цев'!LY84:LY86)</f>
        <v>0</v>
      </c>
      <c r="LW34" s="14">
        <f>SUM('свод 12 м-цев'!LZ84:LZ86)</f>
        <v>0</v>
      </c>
      <c r="LX34" s="14">
        <f>SUM('свод 12 м-цев'!MA84:MA86)</f>
        <v>0</v>
      </c>
      <c r="LY34" s="14">
        <f>SUM('свод 12 м-цев'!MB84:MB86)</f>
        <v>0</v>
      </c>
      <c r="LZ34" s="14">
        <f>SUM('свод 12 м-цев'!MC84:MC86)</f>
        <v>0</v>
      </c>
      <c r="MA34" s="14">
        <f>SUM('свод 12 м-цев'!MD84:MD86)</f>
        <v>0</v>
      </c>
      <c r="MB34" s="14">
        <f>SUM('свод 12 м-цев'!ME84:ME86)</f>
        <v>0</v>
      </c>
      <c r="MC34" s="14">
        <f>SUM('свод 12 м-цев'!MF84:MF86)</f>
        <v>0</v>
      </c>
      <c r="MD34" s="227" t="e">
        <f>SUM('свод 12 м-цев'!MG84:MG86)/LZ34</f>
        <v>#DIV/0!</v>
      </c>
      <c r="ME34" s="227" t="e">
        <f>SUM('свод 12 м-цев'!MH84:MH86)/MB34</f>
        <v>#DIV/0!</v>
      </c>
      <c r="MF34" s="227" t="e">
        <f>SUM('свод 12 м-цев'!MI84:MI86)/MG34</f>
        <v>#DIV/0!</v>
      </c>
      <c r="MG34" s="14">
        <f>SUM('свод 12 м-цев'!MJ84:MJ86)</f>
        <v>0</v>
      </c>
      <c r="MH34" s="14">
        <f>SUM('свод 12 м-цев'!MK84:MK86)</f>
        <v>0</v>
      </c>
      <c r="MI34" s="14">
        <f>SUM('свод 12 м-цев'!ML84:ML86)</f>
        <v>0</v>
      </c>
      <c r="MJ34" s="14">
        <f>SUM('свод 12 м-цев'!MM84:MM86)</f>
        <v>0</v>
      </c>
      <c r="MK34" s="14">
        <f>SUM('свод 12 м-цев'!MN84:MN86)</f>
        <v>0</v>
      </c>
      <c r="ML34" s="14">
        <f>SUM('свод 12 м-цев'!MO84:MO86)</f>
        <v>0</v>
      </c>
      <c r="MM34" s="14">
        <f>SUM('свод 12 м-цев'!MP84:MP86)</f>
        <v>0</v>
      </c>
      <c r="MN34" s="14">
        <f>SUM('свод 12 м-цев'!MQ84:MQ86)</f>
        <v>0</v>
      </c>
      <c r="MO34" s="14">
        <f>SUM('свод 12 м-цев'!MR84:MR86)</f>
        <v>0</v>
      </c>
      <c r="MP34" s="14">
        <f>SUM('свод 12 м-цев'!MS84:MS86)</f>
        <v>0</v>
      </c>
      <c r="MQ34" s="227" t="e">
        <f>SUM('свод 12 м-цев'!MT84:MT86)/MM34</f>
        <v>#DIV/0!</v>
      </c>
      <c r="MR34" s="227" t="e">
        <f>SUM('свод 12 м-цев'!MU84:MU86)/MO34</f>
        <v>#DIV/0!</v>
      </c>
      <c r="MS34" s="227" t="e">
        <f>SUM('свод 12 м-цев'!MV84:MV86)/MT34</f>
        <v>#DIV/0!</v>
      </c>
      <c r="MT34" s="14">
        <f>SUM('свод 12 м-цев'!MW84:MW86)</f>
        <v>0</v>
      </c>
      <c r="MU34" s="14">
        <f>SUM('свод 12 м-цев'!MX84:MX86)</f>
        <v>0</v>
      </c>
      <c r="MV34" s="14">
        <f>SUM('свод 12 м-цев'!MY84:MY86)</f>
        <v>0</v>
      </c>
      <c r="MW34" s="14">
        <f>SUM('свод 12 м-цев'!MZ84:MZ86)</f>
        <v>0</v>
      </c>
      <c r="MX34" s="14">
        <f>SUM('свод 12 м-цев'!NA84:NA86)</f>
        <v>0</v>
      </c>
      <c r="MY34" s="14">
        <f>SUM('свод 12 м-цев'!NB84:NB86)</f>
        <v>0</v>
      </c>
      <c r="MZ34" s="14">
        <f>SUM('свод 12 м-цев'!NP84:NP86)</f>
        <v>0</v>
      </c>
      <c r="NA34" s="14">
        <f>SUM('свод 12 м-цев'!NQ84:NQ86)</f>
        <v>0</v>
      </c>
      <c r="NB34" s="14">
        <f>SUM('свод 12 м-цев'!NR84:NR86)</f>
        <v>0</v>
      </c>
      <c r="NC34" s="14">
        <f>SUM('свод 12 м-цев'!NS84:NS86)</f>
        <v>0</v>
      </c>
      <c r="ND34" s="227" t="e">
        <f>SUM('свод 12 м-цев'!NT84:NT86)/MZ34</f>
        <v>#DIV/0!</v>
      </c>
      <c r="NE34" s="227" t="e">
        <f>SUM('свод 12 м-цев'!NU84:NU86)/NB34</f>
        <v>#DIV/0!</v>
      </c>
      <c r="NF34" s="227" t="e">
        <f>SUM('свод 12 м-цев'!NV84:NV86)/NG34</f>
        <v>#DIV/0!</v>
      </c>
      <c r="NG34" s="14">
        <f>SUM('свод 12 м-цев'!NW84:NW86)</f>
        <v>0</v>
      </c>
      <c r="NH34" s="14">
        <f>SUM('свод 12 м-цев'!NX84:NX86)</f>
        <v>0</v>
      </c>
      <c r="NI34" s="14">
        <f>SUM('свод 12 м-цев'!NY84:NY86)</f>
        <v>0</v>
      </c>
      <c r="NJ34" s="14">
        <f>SUM('свод 12 м-цев'!NZ84:NZ86)</f>
        <v>0</v>
      </c>
      <c r="NK34" s="14">
        <f>SUM('свод 12 м-цев'!OA84:OA86)</f>
        <v>0</v>
      </c>
      <c r="NL34" s="14">
        <f>SUM('свод 12 м-цев'!OB84:OB86)</f>
        <v>0</v>
      </c>
      <c r="NM34" s="14">
        <f>SUM('свод 12 м-цев'!OP84:OP86)</f>
        <v>0</v>
      </c>
      <c r="NN34" s="14">
        <f>SUM('свод 12 м-цев'!OQ84:OQ86)</f>
        <v>0</v>
      </c>
      <c r="NO34" s="14">
        <f>SUM('свод 12 м-цев'!OR84:OR86)</f>
        <v>0</v>
      </c>
      <c r="NP34" s="14">
        <f>SUM('свод 12 м-цев'!OS84:OS86)</f>
        <v>0</v>
      </c>
      <c r="NQ34" s="227" t="e">
        <f>SUM('свод 12 м-цев'!OT84:OT86)/NM34</f>
        <v>#DIV/0!</v>
      </c>
      <c r="NR34" s="227" t="e">
        <f>SUM('свод 12 м-цев'!OU84:OU86)/NO34</f>
        <v>#DIV/0!</v>
      </c>
      <c r="NS34" s="227" t="e">
        <f>SUM('свод 12 м-цев'!OV84:OV86)/NT34</f>
        <v>#DIV/0!</v>
      </c>
      <c r="NT34" s="14">
        <f>SUM('свод 12 м-цев'!OW84:OW86)</f>
        <v>0</v>
      </c>
      <c r="NU34" s="14">
        <f>SUM('свод 12 м-цев'!OX84:OX86)</f>
        <v>0</v>
      </c>
      <c r="NV34" s="14">
        <f>SUM('свод 12 м-цев'!OY84:OY86)</f>
        <v>0</v>
      </c>
      <c r="NW34" s="14">
        <f>SUM('свод 12 м-цев'!OZ84:OZ86)</f>
        <v>0</v>
      </c>
      <c r="NX34" s="14">
        <f>SUM('свод 12 м-цев'!PA84:PA86)</f>
        <v>0</v>
      </c>
      <c r="NY34" s="14">
        <f>SUM('свод 12 м-цев'!PB84:PB86)</f>
        <v>0</v>
      </c>
      <c r="NZ34" s="14">
        <f>SUM('свод 12 м-цев'!PC84:PC86)</f>
        <v>0</v>
      </c>
      <c r="OA34" s="14">
        <f>SUM('свод 12 м-цев'!PD84:PD86)</f>
        <v>0</v>
      </c>
      <c r="OB34" s="14">
        <f>SUM('свод 12 м-цев'!PE84:PE86)</f>
        <v>0</v>
      </c>
      <c r="OC34" s="14">
        <f>SUM('свод 12 м-цев'!PF84:PF86)</f>
        <v>0</v>
      </c>
      <c r="OD34" s="227" t="e">
        <f>SUM('свод 12 м-цев'!PG84:PG86)/NZ34</f>
        <v>#DIV/0!</v>
      </c>
      <c r="OE34" s="227" t="e">
        <f>SUM('свод 12 м-цев'!PH84:PH86)/OB34</f>
        <v>#DIV/0!</v>
      </c>
      <c r="OF34" s="227" t="e">
        <f>SUM('свод 12 м-цев'!PI84:PI86)/OG34</f>
        <v>#DIV/0!</v>
      </c>
      <c r="OG34" s="14">
        <f>SUM('свод 12 м-цев'!PJ84:PJ86)</f>
        <v>0</v>
      </c>
      <c r="OH34" s="14">
        <f>SUM('свод 12 м-цев'!PK84:PK86)</f>
        <v>0</v>
      </c>
      <c r="OI34" s="14">
        <f>SUM('свод 12 м-цев'!PL84:PL86)</f>
        <v>0</v>
      </c>
      <c r="OJ34" s="14">
        <f>SUM('свод 12 м-цев'!PM84:PM86)</f>
        <v>0</v>
      </c>
      <c r="OK34" s="14">
        <f>SUM('свод 12 м-цев'!PN84:PN86)</f>
        <v>0</v>
      </c>
      <c r="OL34" s="14">
        <f>SUM('свод 12 м-цев'!PO84:PO86)</f>
        <v>0</v>
      </c>
      <c r="OM34" s="14">
        <f>SUM('свод 12 м-цев'!NC84:NC86)</f>
        <v>0</v>
      </c>
      <c r="ON34" s="14">
        <f>SUM('свод 12 м-цев'!ND84:ND86)</f>
        <v>0</v>
      </c>
      <c r="OO34" s="14">
        <f>SUM('свод 12 м-цев'!NE84:NE86)</f>
        <v>0</v>
      </c>
      <c r="OP34" s="14">
        <f>SUM('свод 12 м-цев'!NF84:NF86)</f>
        <v>0</v>
      </c>
      <c r="OQ34" s="227" t="e">
        <f>SUM('свод 12 м-цев'!NG84:NG86)/OM34</f>
        <v>#DIV/0!</v>
      </c>
      <c r="OR34" s="227" t="e">
        <f>SUM('свод 12 м-цев'!NH84:NH86)/OO34</f>
        <v>#DIV/0!</v>
      </c>
      <c r="OS34" s="227" t="e">
        <f>SUM('свод 12 м-цев'!NI84:NI86)/OT34</f>
        <v>#DIV/0!</v>
      </c>
      <c r="OT34" s="14">
        <f>SUM('свод 12 м-цев'!NJ84:NJ86)</f>
        <v>0</v>
      </c>
      <c r="OU34" s="14">
        <f>SUM('свод 12 м-цев'!NK84:NK86)</f>
        <v>0</v>
      </c>
      <c r="OV34" s="14">
        <f>SUM('свод 12 м-цев'!NL84:NL86)</f>
        <v>0</v>
      </c>
      <c r="OW34" s="14">
        <f>SUM('свод 12 м-цев'!NM84:NM86)</f>
        <v>0</v>
      </c>
      <c r="OX34" s="14">
        <f>SUM('свод 12 м-цев'!NN84:NN86)</f>
        <v>0</v>
      </c>
      <c r="OY34" s="14">
        <f>SUM('свод 12 м-цев'!NO84:NO86)</f>
        <v>0</v>
      </c>
      <c r="OZ34" s="14">
        <f>SUM('свод 12 м-цев'!PP84:PP86)</f>
        <v>0</v>
      </c>
      <c r="PA34" s="14">
        <f>SUM('свод 12 м-цев'!PQ84:PQ86)</f>
        <v>0</v>
      </c>
      <c r="PB34" s="14">
        <f>SUM('свод 12 м-цев'!PR84:PR86)</f>
        <v>0</v>
      </c>
      <c r="PC34" s="14">
        <f>SUM('свод 12 м-цев'!PS84:PS86)</f>
        <v>0</v>
      </c>
      <c r="PD34" s="227" t="e">
        <f>SUM('свод 12 м-цев'!PT84:PT86)/OZ34</f>
        <v>#DIV/0!</v>
      </c>
      <c r="PE34" s="227" t="e">
        <f>SUM('свод 12 м-цев'!PU84:PU86)/PB34</f>
        <v>#DIV/0!</v>
      </c>
      <c r="PF34" s="227" t="e">
        <f>SUM('свод 12 м-цев'!PV84:PV86)/PG34</f>
        <v>#DIV/0!</v>
      </c>
      <c r="PG34" s="14">
        <f>SUM('свод 12 м-цев'!PW84:PW86)</f>
        <v>0</v>
      </c>
      <c r="PH34" s="14">
        <f>SUM('свод 12 м-цев'!PX84:PX86)</f>
        <v>0</v>
      </c>
      <c r="PI34" s="14">
        <f>SUM('свод 12 м-цев'!PY84:PY86)</f>
        <v>0</v>
      </c>
      <c r="PJ34" s="14">
        <f>SUM('свод 12 м-цев'!PZ84:PZ86)</f>
        <v>0</v>
      </c>
      <c r="PK34" s="14">
        <f>SUM('свод 12 м-цев'!QA84:QA86)</f>
        <v>0</v>
      </c>
      <c r="PL34" s="14">
        <f>SUM('свод 12 м-цев'!QB84:QB86)</f>
        <v>0</v>
      </c>
      <c r="PM34" s="14">
        <f>SUM('свод 12 м-цев'!OC84:OC86)</f>
        <v>0</v>
      </c>
      <c r="PN34" s="14">
        <f>SUM('свод 12 м-цев'!OD84:OD86)</f>
        <v>0</v>
      </c>
      <c r="PO34" s="14">
        <f>SUM('свод 12 м-цев'!OE84:OE86)</f>
        <v>0</v>
      </c>
      <c r="PP34" s="14">
        <f>SUM('свод 12 м-цев'!OF84:OF86)</f>
        <v>0</v>
      </c>
      <c r="PQ34" s="227" t="e">
        <f>SUM('свод 12 м-цев'!OG84:OG86)/PM34</f>
        <v>#DIV/0!</v>
      </c>
      <c r="PR34" s="227" t="e">
        <f>SUM('свод 12 м-цев'!OH84:OH86)/PO34</f>
        <v>#DIV/0!</v>
      </c>
      <c r="PS34" s="227" t="e">
        <f>SUM('свод 12 м-цев'!OI84:OI86)/PT34</f>
        <v>#DIV/0!</v>
      </c>
      <c r="PT34" s="14">
        <f>SUM('свод 12 м-цев'!OJ84:OJ86)</f>
        <v>0</v>
      </c>
      <c r="PU34" s="14">
        <f>SUM('свод 12 м-цев'!OK84:OK86)</f>
        <v>0</v>
      </c>
      <c r="PV34" s="14">
        <f>SUM('свод 12 м-цев'!OL84:OL86)</f>
        <v>0</v>
      </c>
      <c r="PW34" s="14">
        <f>SUM('свод 12 м-цев'!OM84:OM86)</f>
        <v>0</v>
      </c>
      <c r="PX34" s="14">
        <f>SUM('свод 12 м-цев'!ON84:ON86)</f>
        <v>0</v>
      </c>
      <c r="PY34" s="14">
        <f>SUM('свод 12 м-цев'!OO84:OO86)</f>
        <v>0</v>
      </c>
      <c r="PZ34" s="14">
        <f>SUM('свод 12 м-цев'!QC84:QC86)</f>
        <v>0</v>
      </c>
      <c r="QA34" s="14">
        <f>SUM('свод 12 м-цев'!QD84:QD86)</f>
        <v>0</v>
      </c>
      <c r="QB34" s="14">
        <f>SUM('свод 12 м-цев'!QE84:QE86)</f>
        <v>0</v>
      </c>
      <c r="QC34" s="14">
        <f>SUM('свод 12 м-цев'!QF84:QF86)</f>
        <v>0</v>
      </c>
      <c r="QD34" s="227" t="e">
        <f>SUM('свод 12 м-цев'!QG84:QG86)/PZ34</f>
        <v>#DIV/0!</v>
      </c>
      <c r="QE34" s="227" t="e">
        <f>SUM('свод 12 м-цев'!QH84:QH86)/QB34</f>
        <v>#DIV/0!</v>
      </c>
      <c r="QF34" s="227" t="e">
        <f>SUM('свод 12 м-цев'!QI84:QI86)/QG34</f>
        <v>#DIV/0!</v>
      </c>
      <c r="QG34" s="14">
        <f>SUM('свод 12 м-цев'!QJ84:QJ86)</f>
        <v>0</v>
      </c>
      <c r="QH34" s="14">
        <f>SUM('свод 12 м-цев'!QK84:QK86)</f>
        <v>0</v>
      </c>
      <c r="QI34" s="14">
        <f>SUM('свод 12 м-цев'!QL84:QL86)</f>
        <v>0</v>
      </c>
      <c r="QJ34" s="14">
        <f>SUM('свод 12 м-цев'!QM84:QM86)</f>
        <v>0</v>
      </c>
      <c r="QK34" s="14">
        <f>SUM('свод 12 м-цев'!QN84:QN86)</f>
        <v>0</v>
      </c>
      <c r="QL34" s="14">
        <f>SUM('свод 12 м-цев'!QO84:QO86)</f>
        <v>0</v>
      </c>
      <c r="QM34" s="14">
        <f>SUM('свод 12 м-цев'!QP84:QP86)</f>
        <v>0</v>
      </c>
      <c r="QN34" s="14">
        <f>SUM('свод 12 м-цев'!QQ84:QQ86)</f>
        <v>0</v>
      </c>
      <c r="QO34" s="14">
        <f>SUM('свод 12 м-цев'!QR84:QR86)</f>
        <v>0</v>
      </c>
      <c r="QP34" s="14">
        <f>SUM('свод 12 м-цев'!QS84:QS86)</f>
        <v>0</v>
      </c>
      <c r="QQ34" s="227" t="e">
        <f>SUM('свод 12 м-цев'!QT84:QT86)/QM34</f>
        <v>#DIV/0!</v>
      </c>
      <c r="QR34" s="227" t="e">
        <f>SUM('свод 12 м-цев'!QU84:QU86)/QO34</f>
        <v>#DIV/0!</v>
      </c>
      <c r="QS34" s="227" t="e">
        <f>SUM('свод 12 м-цев'!QV84:QV86)/QT34</f>
        <v>#DIV/0!</v>
      </c>
      <c r="QT34" s="14">
        <f>SUM('свод 12 м-цев'!QW84:QW86)</f>
        <v>0</v>
      </c>
      <c r="QU34" s="14">
        <f>SUM('свод 12 м-цев'!QX84:QX86)</f>
        <v>0</v>
      </c>
      <c r="QV34" s="14">
        <f>SUM('свод 12 м-цев'!QY84:QY86)</f>
        <v>0</v>
      </c>
      <c r="QW34" s="14">
        <f>SUM('свод 12 м-цев'!QZ84:QZ86)</f>
        <v>0</v>
      </c>
      <c r="QX34" s="14">
        <f>SUM('свод 12 м-цев'!RA84:RA86)</f>
        <v>0</v>
      </c>
      <c r="QY34" s="14">
        <f>SUM('свод 12 м-цев'!RB84:RB86)</f>
        <v>0</v>
      </c>
      <c r="QZ34" s="14">
        <f>SUM('свод 12 м-цев'!RC84:RC86)</f>
        <v>0</v>
      </c>
      <c r="RA34" s="14">
        <f>SUM('свод 12 м-цев'!RD84:RD86)</f>
        <v>0</v>
      </c>
      <c r="RB34" s="14">
        <f>SUM('свод 12 м-цев'!RE84:RE86)</f>
        <v>0</v>
      </c>
      <c r="RC34" s="14">
        <f>SUM('свод 12 м-цев'!RF84:RF86)</f>
        <v>0</v>
      </c>
      <c r="RD34" s="227" t="e">
        <f>SUM('свод 12 м-цев'!RG84:RG86)/QZ34</f>
        <v>#DIV/0!</v>
      </c>
      <c r="RE34" s="227" t="e">
        <f>SUM('свод 12 м-цев'!RH84:RH86)/RB34</f>
        <v>#DIV/0!</v>
      </c>
      <c r="RF34" s="227" t="e">
        <f>SUM('свод 12 м-цев'!RI84:RI86)/RG34</f>
        <v>#DIV/0!</v>
      </c>
      <c r="RG34" s="14">
        <f>SUM('свод 12 м-цев'!RJ84:RJ86)</f>
        <v>0</v>
      </c>
      <c r="RH34" s="14">
        <f>SUM('свод 12 м-цев'!RK84:RK86)</f>
        <v>0</v>
      </c>
      <c r="RI34" s="14">
        <f>SUM('свод 12 м-цев'!RL84:RL86)</f>
        <v>0</v>
      </c>
      <c r="RJ34" s="14">
        <f>SUM('свод 12 м-цев'!RM84:RM86)</f>
        <v>0</v>
      </c>
      <c r="RK34" s="14">
        <f>SUM('свод 12 м-цев'!RN84:RN86)</f>
        <v>0</v>
      </c>
      <c r="RL34" s="14">
        <f>SUM('свод 12 м-цев'!RO84:RO86)</f>
        <v>0</v>
      </c>
      <c r="RM34" s="14">
        <f>SUM('свод 12 м-цев'!SC84:SC86)</f>
        <v>0</v>
      </c>
      <c r="RN34" s="14">
        <f>SUM('свод 12 м-цев'!SD84:SD86)</f>
        <v>0</v>
      </c>
      <c r="RO34" s="14">
        <f>SUM('свод 12 м-цев'!SE84:SE86)</f>
        <v>0</v>
      </c>
      <c r="RP34" s="14">
        <f>SUM('свод 12 м-цев'!SF84:SF86)</f>
        <v>0</v>
      </c>
      <c r="RQ34" s="227" t="e">
        <f>SUM('свод 12 м-цев'!SG84:SG86)/RM34</f>
        <v>#DIV/0!</v>
      </c>
      <c r="RR34" s="227" t="e">
        <f>SUM('свод 12 м-цев'!SH84:SH86)/RO34</f>
        <v>#DIV/0!</v>
      </c>
      <c r="RS34" s="227" t="e">
        <f>SUM('свод 12 м-цев'!SI84:SI86)/RT34</f>
        <v>#DIV/0!</v>
      </c>
      <c r="RT34" s="14">
        <f>SUM('свод 12 м-цев'!SJ84:SJ86)</f>
        <v>0</v>
      </c>
      <c r="RU34" s="14">
        <f>SUM('свод 12 м-цев'!SK84:SK86)</f>
        <v>0</v>
      </c>
      <c r="RV34" s="14">
        <f>SUM('свод 12 м-цев'!SL84:SL86)</f>
        <v>0</v>
      </c>
      <c r="RW34" s="14">
        <f>SUM('свод 12 м-цев'!SM84:SM86)</f>
        <v>0</v>
      </c>
      <c r="RX34" s="14">
        <f>SUM('свод 12 м-цев'!SN84:SN86)</f>
        <v>0</v>
      </c>
      <c r="RY34" s="14">
        <f>SUM('свод 12 м-цев'!SO84:SO86)</f>
        <v>0</v>
      </c>
      <c r="RZ34" s="14">
        <f>SUM('свод 12 м-цев'!SP84:SP86)</f>
        <v>0</v>
      </c>
      <c r="SA34" s="14">
        <f>SUM('свод 12 м-цев'!SQ84:SQ86)</f>
        <v>0</v>
      </c>
      <c r="SB34" s="14">
        <f>SUM('свод 12 м-цев'!SR84:SR86)</f>
        <v>0</v>
      </c>
      <c r="SC34" s="14">
        <f>SUM('свод 12 м-цев'!SS84:SS86)</f>
        <v>0</v>
      </c>
      <c r="SD34" s="227" t="e">
        <f>SUM('свод 12 м-цев'!ST84:ST86)/RZ34</f>
        <v>#DIV/0!</v>
      </c>
      <c r="SE34" s="227" t="e">
        <f>SUM('свод 12 м-цев'!SU84:SU86)/SB34</f>
        <v>#DIV/0!</v>
      </c>
      <c r="SF34" s="227" t="e">
        <f>SUM('свод 12 м-цев'!SV84:SV86)/SG34</f>
        <v>#DIV/0!</v>
      </c>
      <c r="SG34" s="14">
        <f>SUM('свод 12 м-цев'!SW84:SW86)</f>
        <v>0</v>
      </c>
      <c r="SH34" s="14">
        <f>SUM('свод 12 м-цев'!SX84:SX86)</f>
        <v>0</v>
      </c>
      <c r="SI34" s="14">
        <f>SUM('свод 12 м-цев'!SY84:SY86)</f>
        <v>0</v>
      </c>
      <c r="SJ34" s="14">
        <f>SUM('свод 12 м-цев'!SZ84:SZ86)</f>
        <v>0</v>
      </c>
      <c r="SK34" s="14">
        <f>SUM('свод 12 м-цев'!TA84:TA86)</f>
        <v>0</v>
      </c>
      <c r="SL34" s="14">
        <f>SUM('свод 12 м-цев'!TB84:TB86)</f>
        <v>0</v>
      </c>
      <c r="SM34" s="14">
        <f>SUM('свод 12 м-цев'!RP84:RP86)</f>
        <v>0</v>
      </c>
      <c r="SN34" s="14">
        <f>SUM('свод 12 м-цев'!RQ84:RQ86)</f>
        <v>0</v>
      </c>
      <c r="SO34" s="14">
        <f>SUM('свод 12 м-цев'!RR84:RR86)</f>
        <v>0</v>
      </c>
      <c r="SP34" s="14">
        <f>SUM('свод 12 м-цев'!RS84:RS86)</f>
        <v>0</v>
      </c>
      <c r="SQ34" s="227" t="e">
        <f>SUM('свод 12 м-цев'!RT84:RT86)/SM34</f>
        <v>#DIV/0!</v>
      </c>
      <c r="SR34" s="227" t="e">
        <f>SUM('свод 12 м-цев'!RU84:RU86)/SO34</f>
        <v>#DIV/0!</v>
      </c>
      <c r="SS34" s="227" t="e">
        <f>SUM('свод 12 м-цев'!RV84:RV86)/ST34</f>
        <v>#DIV/0!</v>
      </c>
      <c r="ST34" s="14">
        <f>SUM('свод 12 м-цев'!RW84:RW86)</f>
        <v>0</v>
      </c>
      <c r="SU34" s="14">
        <f>SUM('свод 12 м-цев'!RX84:RX86)</f>
        <v>0</v>
      </c>
      <c r="SV34" s="14">
        <f>SUM('свод 12 м-цев'!RY84:RY86)</f>
        <v>0</v>
      </c>
      <c r="SW34" s="14">
        <f>SUM('свод 12 м-цев'!RZ84:RZ86)</f>
        <v>0</v>
      </c>
      <c r="SX34" s="14">
        <f>SUM('свод 12 м-цев'!SA84:SA86)</f>
        <v>0</v>
      </c>
      <c r="SY34" s="14">
        <f>SUM('свод 12 м-цев'!SB84:SB86)</f>
        <v>0</v>
      </c>
      <c r="SZ34" s="14">
        <f>SUM('свод 12 м-цев'!TC84:TC86)</f>
        <v>0</v>
      </c>
      <c r="TA34" s="14">
        <f>SUM('свод 12 м-цев'!TD84:TD86)</f>
        <v>0</v>
      </c>
      <c r="TB34" s="14">
        <f>SUM('свод 12 м-цев'!TE84:TE86)</f>
        <v>0</v>
      </c>
      <c r="TC34" s="14">
        <f>SUM('свод 12 м-цев'!TF84:TF86)</f>
        <v>0</v>
      </c>
      <c r="TD34" s="227" t="e">
        <f>SUM('свод 12 м-цев'!TG84:TG86)/SZ34</f>
        <v>#DIV/0!</v>
      </c>
      <c r="TE34" s="227" t="e">
        <f>SUM('свод 12 м-цев'!TH84:TH86)/TB34</f>
        <v>#DIV/0!</v>
      </c>
      <c r="TF34" s="227" t="e">
        <f>SUM('свод 12 м-цев'!TI84:TI86)/TG34</f>
        <v>#DIV/0!</v>
      </c>
      <c r="TG34" s="14">
        <f>SUM('свод 12 м-цев'!TJ84:TJ86)</f>
        <v>0</v>
      </c>
      <c r="TH34" s="14">
        <f>SUM('свод 12 м-цев'!TK84:TK86)</f>
        <v>0</v>
      </c>
      <c r="TI34" s="14">
        <f>SUM('свод 12 м-цев'!TL84:TL86)</f>
        <v>0</v>
      </c>
      <c r="TJ34" s="14">
        <f>SUM('свод 12 м-цев'!TM84:TM86)</f>
        <v>0</v>
      </c>
      <c r="TK34" s="14">
        <f>SUM('свод 12 м-цев'!TN84:TN86)</f>
        <v>0</v>
      </c>
      <c r="TL34" s="14">
        <f>SUM('свод 12 м-цев'!TO84:TO86)</f>
        <v>0</v>
      </c>
      <c r="TM34" s="14">
        <f>SUM('свод 12 м-цев'!TP84:TP86)</f>
        <v>0</v>
      </c>
      <c r="TN34" s="14">
        <f>SUM('свод 12 м-цев'!TQ84:TQ86)</f>
        <v>0</v>
      </c>
      <c r="TO34" s="14">
        <f>SUM('свод 12 м-цев'!TR84:TR86)</f>
        <v>0</v>
      </c>
      <c r="TP34" s="14">
        <f>SUM('свод 12 м-цев'!TS84:TS86)</f>
        <v>0</v>
      </c>
      <c r="TQ34" s="227" t="e">
        <f>SUM('свод 12 м-цев'!TT84:TT86)/TM34</f>
        <v>#DIV/0!</v>
      </c>
      <c r="TR34" s="227" t="e">
        <f>SUM('свод 12 м-цев'!TU84:TU86)/TO34</f>
        <v>#DIV/0!</v>
      </c>
      <c r="TS34" s="227" t="e">
        <f>SUM('свод 12 м-цев'!TV84:TV86)/TT34</f>
        <v>#DIV/0!</v>
      </c>
      <c r="TT34" s="14">
        <f>SUM('свод 12 м-цев'!TW84:TW86)</f>
        <v>0</v>
      </c>
      <c r="TU34" s="14">
        <f>SUM('свод 12 м-цев'!TX84:TX86)</f>
        <v>0</v>
      </c>
      <c r="TV34" s="14">
        <f>SUM('свод 12 м-цев'!TY84:TY86)</f>
        <v>0</v>
      </c>
      <c r="TW34" s="14">
        <f>SUM('свод 12 м-цев'!TZ84:TZ86)</f>
        <v>0</v>
      </c>
      <c r="TX34" s="14">
        <f>SUM('свод 12 м-цев'!UA84:UA86)</f>
        <v>0</v>
      </c>
      <c r="TY34" s="14">
        <f>SUM('свод 12 м-цев'!UB84:UB86)</f>
        <v>0</v>
      </c>
      <c r="TZ34" s="14">
        <f>SUM('свод 12 м-цев'!VP84:VP86)</f>
        <v>0</v>
      </c>
      <c r="UA34" s="14">
        <f>SUM('свод 12 м-цев'!VQ84:VQ86)</f>
        <v>0</v>
      </c>
      <c r="UB34" s="14">
        <f>SUM('свод 12 м-цев'!VR84:VR86)</f>
        <v>0</v>
      </c>
      <c r="UC34" s="14">
        <f>SUM('свод 12 м-цев'!VS84:VS86)</f>
        <v>0</v>
      </c>
      <c r="UD34" s="227" t="e">
        <f>SUM('свод 12 м-цев'!VT84:VT86)/TZ34</f>
        <v>#DIV/0!</v>
      </c>
      <c r="UE34" s="227" t="e">
        <f>SUM('свод 12 м-цев'!VU84:VU86)/UB34</f>
        <v>#DIV/0!</v>
      </c>
      <c r="UF34" s="227" t="e">
        <f>SUM('свод 12 м-цев'!VV84:VV86)/UG34</f>
        <v>#DIV/0!</v>
      </c>
      <c r="UG34" s="14">
        <f>SUM('свод 12 м-цев'!VW84:VW86)</f>
        <v>0</v>
      </c>
      <c r="UH34" s="14">
        <f>SUM('свод 12 м-цев'!VX84:VX86)</f>
        <v>0</v>
      </c>
      <c r="UI34" s="14">
        <f>SUM('свод 12 м-цев'!VY84:VY86)</f>
        <v>0</v>
      </c>
      <c r="UJ34" s="14">
        <f>SUM('свод 12 м-цев'!VZ84:VZ86)</f>
        <v>0</v>
      </c>
      <c r="UK34" s="14">
        <f>SUM('свод 12 м-цев'!WA84:WA86)</f>
        <v>0</v>
      </c>
      <c r="UL34" s="14">
        <f>SUM('свод 12 м-цев'!WB84:WB86)</f>
        <v>0</v>
      </c>
      <c r="UM34" s="14">
        <f>SUM('свод 12 м-цев'!UC84:UC86)</f>
        <v>0</v>
      </c>
      <c r="UN34" s="14">
        <f>SUM('свод 12 м-цев'!UD84:UD86)</f>
        <v>0</v>
      </c>
      <c r="UO34" s="14">
        <f>SUM('свод 12 м-цев'!UE84:UE86)</f>
        <v>0</v>
      </c>
      <c r="UP34" s="14">
        <f>SUM('свод 12 м-цев'!UF84:UF86)</f>
        <v>0</v>
      </c>
      <c r="UQ34" s="227" t="e">
        <f>SUM('свод 12 м-цев'!UG84:UG86)/UM34</f>
        <v>#DIV/0!</v>
      </c>
      <c r="UR34" s="227" t="e">
        <f>SUM('свод 12 м-цев'!UH84:UH86)/UO34</f>
        <v>#DIV/0!</v>
      </c>
      <c r="US34" s="227" t="e">
        <f>SUM('свод 12 м-цев'!UI84:UI86)/UT34</f>
        <v>#DIV/0!</v>
      </c>
      <c r="UT34" s="14">
        <f>SUM('свод 12 м-цев'!UJ84:UJ86)</f>
        <v>0</v>
      </c>
      <c r="UU34" s="14">
        <f>SUM('свод 12 м-цев'!UK84:UK86)</f>
        <v>0</v>
      </c>
      <c r="UV34" s="14">
        <f>SUM('свод 12 м-цев'!UL84:UL86)</f>
        <v>0</v>
      </c>
      <c r="UW34" s="14">
        <f>SUM('свод 12 м-цев'!UM84:UM86)</f>
        <v>0</v>
      </c>
      <c r="UX34" s="14">
        <f>SUM('свод 12 м-цев'!UN84:UN86)</f>
        <v>0</v>
      </c>
      <c r="UY34" s="14">
        <f>SUM('свод 12 м-цев'!UO84:UO86)</f>
        <v>0</v>
      </c>
      <c r="UZ34" s="14">
        <f>SUM('свод 12 м-цев'!UP84:UP86)</f>
        <v>0</v>
      </c>
      <c r="VA34" s="14">
        <f>SUM('свод 12 м-цев'!UQ84:UQ86)</f>
        <v>0</v>
      </c>
      <c r="VB34" s="14">
        <f>SUM('свод 12 м-цев'!UR84:UR86)</f>
        <v>0</v>
      </c>
      <c r="VC34" s="14">
        <f>SUM('свод 12 м-цев'!US84:US86)</f>
        <v>0</v>
      </c>
      <c r="VD34" s="227" t="e">
        <f>SUM('свод 12 м-цев'!UT84:UT86)/UZ34</f>
        <v>#DIV/0!</v>
      </c>
      <c r="VE34" s="227" t="e">
        <f>SUM('свод 12 м-цев'!UU84:UU86)/VB34</f>
        <v>#DIV/0!</v>
      </c>
      <c r="VF34" s="227" t="e">
        <f>SUM('свод 12 м-цев'!UV84:UV86)/VG34</f>
        <v>#DIV/0!</v>
      </c>
      <c r="VG34" s="14">
        <f>SUM('свод 12 м-цев'!UW84:UW86)</f>
        <v>0</v>
      </c>
      <c r="VH34" s="14">
        <f>SUM('свод 12 м-цев'!UX84:UX86)</f>
        <v>0</v>
      </c>
      <c r="VI34" s="14">
        <f>SUM('свод 12 м-цев'!UY84:UY86)</f>
        <v>0</v>
      </c>
      <c r="VJ34" s="14">
        <f>SUM('свод 12 м-цев'!UZ84:UZ86)</f>
        <v>0</v>
      </c>
      <c r="VK34" s="14">
        <f>SUM('свод 12 м-цев'!VA84:VA86)</f>
        <v>0</v>
      </c>
      <c r="VL34" s="14">
        <f>SUM('свод 12 м-цев'!VB84:VB86)</f>
        <v>0</v>
      </c>
      <c r="VM34" s="14">
        <f>SUM('свод 12 м-цев'!VC84:VC86)</f>
        <v>0</v>
      </c>
      <c r="VN34" s="14">
        <f>SUM('свод 12 м-цев'!VD84:VD86)</f>
        <v>0</v>
      </c>
      <c r="VO34" s="14">
        <f>SUM('свод 12 м-цев'!VE84:VE86)</f>
        <v>0</v>
      </c>
      <c r="VP34" s="14">
        <f>SUM('свод 12 м-цев'!VF84:VF86)</f>
        <v>0</v>
      </c>
      <c r="VQ34" s="227" t="e">
        <f>SUM('свод 12 м-цев'!VG84:VG86)/VM34</f>
        <v>#DIV/0!</v>
      </c>
      <c r="VR34" s="227" t="e">
        <f>SUM('свод 12 м-цев'!VH84:VH86)/VO34</f>
        <v>#DIV/0!</v>
      </c>
      <c r="VS34" s="227" t="e">
        <f>SUM('свод 12 м-цев'!VI84:VI86)/VT34</f>
        <v>#DIV/0!</v>
      </c>
      <c r="VT34" s="14">
        <f>SUM('свод 12 м-цев'!VJ84:VJ86)</f>
        <v>0</v>
      </c>
      <c r="VU34" s="14">
        <f>SUM('свод 12 м-цев'!VK84:VK86)</f>
        <v>0</v>
      </c>
      <c r="VV34" s="14">
        <f>SUM('свод 12 м-цев'!VL84:VL86)</f>
        <v>0</v>
      </c>
      <c r="VW34" s="14">
        <f>SUM('свод 12 м-цев'!VM84:VM86)</f>
        <v>0</v>
      </c>
      <c r="VX34" s="14">
        <f>SUM('свод 12 м-цев'!VN84:VN86)</f>
        <v>0</v>
      </c>
      <c r="VY34" s="14">
        <f>SUM('свод 12 м-цев'!VO84:VO86)</f>
        <v>0</v>
      </c>
      <c r="VZ34" s="14">
        <f>SUM('свод 12 м-цев'!WC84:WC86)</f>
        <v>0</v>
      </c>
      <c r="WA34" s="14">
        <f>SUM('свод 12 м-цев'!WD84:WD86)</f>
        <v>0</v>
      </c>
      <c r="WB34" s="14">
        <f>SUM('свод 12 м-цев'!WE84:WE86)</f>
        <v>0</v>
      </c>
      <c r="WC34" s="14">
        <f>SUM('свод 12 м-цев'!WF84:WF86)</f>
        <v>0</v>
      </c>
      <c r="WD34" s="227" t="e">
        <f>SUM('свод 12 м-цев'!WG84:WG86)/VZ34</f>
        <v>#DIV/0!</v>
      </c>
      <c r="WE34" s="227" t="e">
        <f>SUM('свод 12 м-цев'!WH84:WH86)/WB34</f>
        <v>#DIV/0!</v>
      </c>
      <c r="WF34" s="227" t="e">
        <f>SUM('свод 12 м-цев'!WI84:WI86)/WG34</f>
        <v>#DIV/0!</v>
      </c>
      <c r="WG34" s="14">
        <f>SUM('свод 12 м-цев'!WJ84:WJ86)</f>
        <v>0</v>
      </c>
      <c r="WH34" s="14">
        <f>SUM('свод 12 м-цев'!WK84:WK86)</f>
        <v>0</v>
      </c>
      <c r="WI34" s="14">
        <f>SUM('свод 12 м-цев'!WL84:WL86)</f>
        <v>0</v>
      </c>
      <c r="WJ34" s="14">
        <f>SUM('свод 12 м-цев'!WM84:WM86)</f>
        <v>0</v>
      </c>
      <c r="WK34" s="14">
        <f>SUM('свод 12 м-цев'!WN84:WN86)</f>
        <v>0</v>
      </c>
      <c r="WL34" s="14">
        <f>SUM('свод 12 м-цев'!WO84:WO86)</f>
        <v>0</v>
      </c>
      <c r="WM34" s="220">
        <f t="shared" si="21"/>
        <v>0</v>
      </c>
      <c r="WN34" s="220">
        <f t="shared" si="21"/>
        <v>0</v>
      </c>
      <c r="WO34" s="220">
        <f t="shared" si="21"/>
        <v>0</v>
      </c>
      <c r="WP34" s="220">
        <f t="shared" si="21"/>
        <v>0</v>
      </c>
      <c r="WQ34" s="227" t="e">
        <f>SUM('свод 12 м-цев'!WT84:WT86)/WM34</f>
        <v>#DIV/0!</v>
      </c>
      <c r="WR34" s="227" t="e">
        <f>SUM('свод 12 м-цев'!WU84:WU86)/WO34</f>
        <v>#DIV/0!</v>
      </c>
      <c r="WS34" s="227" t="e">
        <f>SUM('свод 12 м-цев'!WV84:WV86)/WT34</f>
        <v>#DIV/0!</v>
      </c>
      <c r="WT34" s="220">
        <f t="shared" si="22"/>
        <v>0</v>
      </c>
      <c r="WU34" s="220">
        <f t="shared" si="22"/>
        <v>0</v>
      </c>
      <c r="WV34" s="220">
        <f t="shared" si="22"/>
        <v>0</v>
      </c>
      <c r="WW34" s="220">
        <f t="shared" si="22"/>
        <v>0</v>
      </c>
      <c r="WX34" s="26">
        <f t="shared" si="26"/>
        <v>0</v>
      </c>
      <c r="WY34" s="26">
        <f t="shared" si="27"/>
        <v>0</v>
      </c>
      <c r="WZ34" s="220">
        <f t="shared" si="28"/>
        <v>0</v>
      </c>
      <c r="XA34" s="220">
        <f t="shared" si="28"/>
        <v>0</v>
      </c>
      <c r="XB34" s="220">
        <f t="shared" si="28"/>
        <v>0</v>
      </c>
      <c r="XC34" s="220">
        <f t="shared" si="29"/>
        <v>0</v>
      </c>
      <c r="XD34" s="227" t="e">
        <f>SUM('свод 12 м-цев'!XG84:XG86)/WZ34</f>
        <v>#DIV/0!</v>
      </c>
      <c r="XE34" s="227" t="e">
        <f>SUM('свод 12 м-цев'!XH84:XH86)/XB34</f>
        <v>#DIV/0!</v>
      </c>
      <c r="XF34" s="227" t="e">
        <f>SUM('свод 12 м-цев'!XI84:XI86)/XG34</f>
        <v>#DIV/0!</v>
      </c>
      <c r="XG34" s="220">
        <f t="shared" si="29"/>
        <v>0</v>
      </c>
      <c r="XH34" s="220">
        <f t="shared" si="29"/>
        <v>0</v>
      </c>
      <c r="XI34" s="220">
        <f t="shared" si="24"/>
        <v>0</v>
      </c>
      <c r="XJ34" s="220">
        <f t="shared" si="24"/>
        <v>0</v>
      </c>
      <c r="XK34" s="26">
        <f t="shared" si="30"/>
        <v>0</v>
      </c>
      <c r="XL34" s="26">
        <f t="shared" si="31"/>
        <v>0</v>
      </c>
    </row>
    <row r="35" spans="1:636" ht="45" x14ac:dyDescent="0.25">
      <c r="A35" s="191" t="s">
        <v>480</v>
      </c>
      <c r="B35" s="111">
        <v>74</v>
      </c>
      <c r="C35" s="16" t="s">
        <v>62</v>
      </c>
      <c r="D35" s="12" t="e">
        <f>D43</f>
        <v>#REF!</v>
      </c>
      <c r="E35" s="12">
        <v>10127</v>
      </c>
      <c r="F35" s="100">
        <v>0.98</v>
      </c>
      <c r="G35" s="13">
        <v>1</v>
      </c>
      <c r="H35" s="12">
        <v>1.4</v>
      </c>
      <c r="I35" s="12">
        <v>1.68</v>
      </c>
      <c r="J35" s="12">
        <v>2.23</v>
      </c>
      <c r="K35" s="12">
        <v>2.39</v>
      </c>
      <c r="L35" s="123">
        <v>2.57</v>
      </c>
      <c r="M35" s="14">
        <f>'свод 12 м-цев'!P87</f>
        <v>0</v>
      </c>
      <c r="N35" s="14">
        <f>'свод 12 м-цев'!Q87</f>
        <v>0</v>
      </c>
      <c r="O35" s="14">
        <f>'свод 12 м-цев'!R87</f>
        <v>0</v>
      </c>
      <c r="P35" s="14">
        <f>'свод 12 м-цев'!S87</f>
        <v>0</v>
      </c>
      <c r="Q35" s="227" t="e">
        <f>'свод 12 м-цев'!T87/M35</f>
        <v>#DIV/0!</v>
      </c>
      <c r="R35" s="227" t="e">
        <f>'свод 12 м-цев'!U87/O35</f>
        <v>#DIV/0!</v>
      </c>
      <c r="S35" s="227" t="e">
        <f>'свод 12 м-цев'!V87/T35</f>
        <v>#DIV/0!</v>
      </c>
      <c r="T35" s="14">
        <f>'свод 12 м-цев'!W87</f>
        <v>0</v>
      </c>
      <c r="U35" s="14">
        <f>'свод 12 м-цев'!X87</f>
        <v>0</v>
      </c>
      <c r="V35" s="14">
        <f>'свод 12 м-цев'!Y87</f>
        <v>0</v>
      </c>
      <c r="W35" s="14">
        <f>'свод 12 м-цев'!Z87</f>
        <v>0</v>
      </c>
      <c r="X35" s="14">
        <f>'свод 12 м-цев'!AA87</f>
        <v>0</v>
      </c>
      <c r="Y35" s="14">
        <f>'свод 12 м-цев'!AB87</f>
        <v>0</v>
      </c>
      <c r="Z35" s="14">
        <f>'свод 12 м-цев'!AC87</f>
        <v>0</v>
      </c>
      <c r="AA35" s="14">
        <f>'свод 12 м-цев'!AD87</f>
        <v>0</v>
      </c>
      <c r="AB35" s="14">
        <f>'свод 12 м-цев'!AE87</f>
        <v>0</v>
      </c>
      <c r="AC35" s="14">
        <f>'свод 12 м-цев'!AF87</f>
        <v>0</v>
      </c>
      <c r="AD35" s="227" t="e">
        <f>'свод 12 м-цев'!AG87/Z35</f>
        <v>#DIV/0!</v>
      </c>
      <c r="AE35" s="227" t="e">
        <f>'свод 12 м-цев'!AH87/AB35</f>
        <v>#DIV/0!</v>
      </c>
      <c r="AF35" s="227" t="e">
        <f>'свод 12 м-цев'!AI87/AG35</f>
        <v>#DIV/0!</v>
      </c>
      <c r="AG35" s="14">
        <f>'свод 12 м-цев'!AJ87</f>
        <v>0</v>
      </c>
      <c r="AH35" s="14">
        <f>'свод 12 м-цев'!AK87</f>
        <v>0</v>
      </c>
      <c r="AI35" s="14">
        <f>'свод 12 м-цев'!AL87</f>
        <v>0</v>
      </c>
      <c r="AJ35" s="14">
        <f>'свод 12 м-цев'!AM87</f>
        <v>0</v>
      </c>
      <c r="AK35" s="14">
        <f>'свод 12 м-цев'!AN87</f>
        <v>0</v>
      </c>
      <c r="AL35" s="14">
        <f>'свод 12 м-цев'!AO87</f>
        <v>0</v>
      </c>
      <c r="AM35" s="14">
        <f>'свод 12 м-цев'!AP87</f>
        <v>0</v>
      </c>
      <c r="AN35" s="14">
        <f>'свод 12 м-цев'!AQ87</f>
        <v>0</v>
      </c>
      <c r="AO35" s="14">
        <f>'свод 12 м-цев'!AR87</f>
        <v>0</v>
      </c>
      <c r="AP35" s="14">
        <f>'свод 12 м-цев'!AS87</f>
        <v>0</v>
      </c>
      <c r="AQ35" s="227"/>
      <c r="AR35" s="227"/>
      <c r="AS35" s="227"/>
      <c r="AT35" s="14">
        <f>'свод 12 м-цев'!AW87</f>
        <v>0</v>
      </c>
      <c r="AU35" s="14">
        <f>'свод 12 м-цев'!AX87</f>
        <v>0</v>
      </c>
      <c r="AV35" s="14">
        <f>'свод 12 м-цев'!AY87</f>
        <v>0</v>
      </c>
      <c r="AW35" s="14">
        <f>'свод 12 м-цев'!AZ87</f>
        <v>0</v>
      </c>
      <c r="AX35" s="14">
        <f>'свод 12 м-цев'!BA87</f>
        <v>0</v>
      </c>
      <c r="AY35" s="14">
        <f>'свод 12 м-цев'!BB87</f>
        <v>0</v>
      </c>
      <c r="AZ35" s="14">
        <f>'свод 12 м-цев'!BC87</f>
        <v>0</v>
      </c>
      <c r="BA35" s="14">
        <f>'свод 12 м-цев'!BD87</f>
        <v>0</v>
      </c>
      <c r="BB35" s="14">
        <f>'свод 12 м-цев'!BE87</f>
        <v>0</v>
      </c>
      <c r="BC35" s="14">
        <f>'свод 12 м-цев'!BF87</f>
        <v>0</v>
      </c>
      <c r="BD35" s="227" t="e">
        <f>'свод 12 м-цев'!BG87/AZ35</f>
        <v>#DIV/0!</v>
      </c>
      <c r="BE35" s="227" t="e">
        <f>'свод 12 м-цев'!BH87/BB35</f>
        <v>#DIV/0!</v>
      </c>
      <c r="BF35" s="227" t="e">
        <f>'свод 12 м-цев'!BI87/BG35</f>
        <v>#DIV/0!</v>
      </c>
      <c r="BG35" s="14">
        <f>'свод 12 м-цев'!BJ87</f>
        <v>0</v>
      </c>
      <c r="BH35" s="14">
        <f>'свод 12 м-цев'!BK87</f>
        <v>0</v>
      </c>
      <c r="BI35" s="14">
        <f>'свод 12 м-цев'!BL87</f>
        <v>0</v>
      </c>
      <c r="BJ35" s="14">
        <f>'свод 12 м-цев'!BM87</f>
        <v>0</v>
      </c>
      <c r="BK35" s="14">
        <f>'свод 12 м-цев'!BN87</f>
        <v>0</v>
      </c>
      <c r="BL35" s="14">
        <f>'свод 12 м-цев'!BO87</f>
        <v>0</v>
      </c>
      <c r="BM35" s="14">
        <f>'свод 12 м-цев'!BP87</f>
        <v>0</v>
      </c>
      <c r="BN35" s="14">
        <f>'свод 12 м-цев'!BQ87</f>
        <v>0</v>
      </c>
      <c r="BO35" s="14">
        <f>'свод 12 м-цев'!BR87</f>
        <v>0</v>
      </c>
      <c r="BP35" s="14">
        <f>'свод 12 м-цев'!BS87</f>
        <v>0</v>
      </c>
      <c r="BQ35" s="227" t="e">
        <f>'свод 12 м-цев'!BT87/BM35</f>
        <v>#DIV/0!</v>
      </c>
      <c r="BR35" s="227" t="e">
        <f>'свод 12 м-цев'!BU87/BO35</f>
        <v>#DIV/0!</v>
      </c>
      <c r="BS35" s="227" t="e">
        <f>'свод 12 м-цев'!BV87/BT35</f>
        <v>#DIV/0!</v>
      </c>
      <c r="BT35" s="14">
        <f>'свод 12 м-цев'!BW87</f>
        <v>0</v>
      </c>
      <c r="BU35" s="14">
        <f>'свод 12 м-цев'!BX87</f>
        <v>0</v>
      </c>
      <c r="BV35" s="14">
        <f>'свод 12 м-цев'!BY87</f>
        <v>0</v>
      </c>
      <c r="BW35" s="14">
        <f>'свод 12 м-цев'!BZ87</f>
        <v>0</v>
      </c>
      <c r="BX35" s="14">
        <f>'свод 12 м-цев'!CA87</f>
        <v>0</v>
      </c>
      <c r="BY35" s="14">
        <f>'свод 12 м-цев'!CB87</f>
        <v>0</v>
      </c>
      <c r="BZ35" s="14">
        <f>'свод 12 м-цев'!CC87</f>
        <v>0</v>
      </c>
      <c r="CA35" s="14">
        <f>'свод 12 м-цев'!CD87</f>
        <v>0</v>
      </c>
      <c r="CB35" s="14">
        <f>'свод 12 м-цев'!CE87</f>
        <v>0</v>
      </c>
      <c r="CC35" s="14">
        <f>'свод 12 м-цев'!CF87</f>
        <v>0</v>
      </c>
      <c r="CD35" s="227" t="e">
        <f>'свод 12 м-цев'!CG87/BZ35</f>
        <v>#DIV/0!</v>
      </c>
      <c r="CE35" s="227" t="e">
        <f>'свод 12 м-цев'!CH87/CB35</f>
        <v>#DIV/0!</v>
      </c>
      <c r="CF35" s="227" t="e">
        <f>'свод 12 м-цев'!CI87/CG35</f>
        <v>#DIV/0!</v>
      </c>
      <c r="CG35" s="14">
        <f>'свод 12 м-цев'!CJ87</f>
        <v>0</v>
      </c>
      <c r="CH35" s="14">
        <f>'свод 12 м-цев'!CK87</f>
        <v>0</v>
      </c>
      <c r="CI35" s="14">
        <f>'свод 12 м-цев'!CL87</f>
        <v>0</v>
      </c>
      <c r="CJ35" s="14">
        <f>'свод 12 м-цев'!CM87</f>
        <v>0</v>
      </c>
      <c r="CK35" s="14">
        <f>'свод 12 м-цев'!CN87</f>
        <v>0</v>
      </c>
      <c r="CL35" s="14">
        <f>'свод 12 м-цев'!CO87</f>
        <v>0</v>
      </c>
      <c r="CM35" s="14">
        <f>'свод 12 м-цев'!CP87</f>
        <v>0</v>
      </c>
      <c r="CN35" s="14">
        <f>'свод 12 м-цев'!CQ87</f>
        <v>0</v>
      </c>
      <c r="CO35" s="14">
        <f>'свод 12 м-цев'!CR87</f>
        <v>0</v>
      </c>
      <c r="CP35" s="14">
        <f>'свод 12 м-цев'!CS87</f>
        <v>0</v>
      </c>
      <c r="CQ35" s="227" t="e">
        <f>'свод 12 м-цев'!CT87/CM35</f>
        <v>#DIV/0!</v>
      </c>
      <c r="CR35" s="227" t="e">
        <f>'свод 12 м-цев'!CU87/CO35</f>
        <v>#DIV/0!</v>
      </c>
      <c r="CS35" s="227" t="e">
        <f>'свод 12 м-цев'!CV87/CT35</f>
        <v>#DIV/0!</v>
      </c>
      <c r="CT35" s="14">
        <f>'свод 12 м-цев'!CW87</f>
        <v>0</v>
      </c>
      <c r="CU35" s="14">
        <f>'свод 12 м-цев'!CX87</f>
        <v>0</v>
      </c>
      <c r="CV35" s="14">
        <f>'свод 12 м-цев'!CY87</f>
        <v>0</v>
      </c>
      <c r="CW35" s="14">
        <f>'свод 12 м-цев'!CZ87</f>
        <v>0</v>
      </c>
      <c r="CX35" s="14">
        <f>'свод 12 м-цев'!DA87</f>
        <v>0</v>
      </c>
      <c r="CY35" s="14">
        <f>'свод 12 м-цев'!DB87</f>
        <v>0</v>
      </c>
      <c r="CZ35" s="14">
        <f>'свод 12 м-цев'!DC87</f>
        <v>0</v>
      </c>
      <c r="DA35" s="14">
        <f>'свод 12 м-цев'!DD87</f>
        <v>0</v>
      </c>
      <c r="DB35" s="14">
        <f>'свод 12 м-цев'!DE87</f>
        <v>0</v>
      </c>
      <c r="DC35" s="14">
        <f>'свод 12 м-цев'!DF87</f>
        <v>0</v>
      </c>
      <c r="DD35" s="227" t="e">
        <f>'свод 12 м-цев'!DG87/CZ35</f>
        <v>#DIV/0!</v>
      </c>
      <c r="DE35" s="227" t="e">
        <f>'свод 12 м-цев'!DH87/DB35</f>
        <v>#DIV/0!</v>
      </c>
      <c r="DF35" s="227" t="e">
        <f>'свод 12 м-цев'!DI87/DG35</f>
        <v>#DIV/0!</v>
      </c>
      <c r="DG35" s="14">
        <f>'свод 12 м-цев'!DJ87</f>
        <v>0</v>
      </c>
      <c r="DH35" s="14">
        <f>'свод 12 м-цев'!DK87</f>
        <v>0</v>
      </c>
      <c r="DI35" s="14">
        <f>'свод 12 м-цев'!DL87</f>
        <v>0</v>
      </c>
      <c r="DJ35" s="14">
        <f>'свод 12 м-цев'!DM87</f>
        <v>0</v>
      </c>
      <c r="DK35" s="14">
        <f>'свод 12 м-цев'!DN87</f>
        <v>0</v>
      </c>
      <c r="DL35" s="14">
        <f>'свод 12 м-цев'!DO87</f>
        <v>0</v>
      </c>
      <c r="DM35" s="172">
        <f t="shared" si="6"/>
        <v>0</v>
      </c>
      <c r="DN35" s="172">
        <f t="shared" si="7"/>
        <v>0</v>
      </c>
      <c r="DO35" s="172">
        <f t="shared" si="8"/>
        <v>0</v>
      </c>
      <c r="DP35" s="172">
        <f t="shared" si="9"/>
        <v>0</v>
      </c>
      <c r="DQ35" s="227" t="e">
        <f>'свод 12 м-цев'!DT87/DM35</f>
        <v>#DIV/0!</v>
      </c>
      <c r="DR35" s="227" t="e">
        <f>'свод 12 м-цев'!DU87/DO35</f>
        <v>#DIV/0!</v>
      </c>
      <c r="DS35" s="227" t="e">
        <f>'свод 12 м-цев'!DV87/DT35</f>
        <v>#DIV/0!</v>
      </c>
      <c r="DT35" s="172">
        <f t="shared" si="10"/>
        <v>0</v>
      </c>
      <c r="DU35" s="172">
        <f t="shared" si="11"/>
        <v>0</v>
      </c>
      <c r="DV35" s="172">
        <f t="shared" si="12"/>
        <v>0</v>
      </c>
      <c r="DW35" s="172">
        <f t="shared" si="13"/>
        <v>0</v>
      </c>
      <c r="DX35" s="172">
        <f t="shared" si="14"/>
        <v>0</v>
      </c>
      <c r="DY35" s="172">
        <f t="shared" si="15"/>
        <v>0</v>
      </c>
      <c r="DZ35" s="14">
        <f>'свод 12 м-цев'!EC87</f>
        <v>0</v>
      </c>
      <c r="EA35" s="14">
        <f>'свод 12 м-цев'!ED87</f>
        <v>0</v>
      </c>
      <c r="EB35" s="14">
        <f>'свод 12 м-цев'!EE87</f>
        <v>0</v>
      </c>
      <c r="EC35" s="14">
        <f>'свод 12 м-цев'!EF87</f>
        <v>0</v>
      </c>
      <c r="ED35" s="227" t="e">
        <f>'свод 12 м-цев'!EG87/DZ35</f>
        <v>#DIV/0!</v>
      </c>
      <c r="EE35" s="227" t="e">
        <f>'свод 12 м-цев'!EH87/EB35</f>
        <v>#DIV/0!</v>
      </c>
      <c r="EF35" s="227" t="e">
        <f>'свод 12 м-цев'!EI87/EG35</f>
        <v>#DIV/0!</v>
      </c>
      <c r="EG35" s="14">
        <f>'свод 12 м-цев'!EJ87</f>
        <v>0</v>
      </c>
      <c r="EH35" s="14">
        <f>'свод 12 м-цев'!EK87</f>
        <v>0</v>
      </c>
      <c r="EI35" s="14">
        <f>'свод 12 м-цев'!EL87</f>
        <v>0</v>
      </c>
      <c r="EJ35" s="14">
        <f>'свод 12 м-цев'!EM87</f>
        <v>0</v>
      </c>
      <c r="EK35" s="14">
        <f>'свод 12 м-цев'!EN87</f>
        <v>0</v>
      </c>
      <c r="EL35" s="14">
        <f>'свод 12 м-цев'!EO87</f>
        <v>0</v>
      </c>
      <c r="EM35" s="14">
        <f>'свод 12 м-цев'!EP87</f>
        <v>14</v>
      </c>
      <c r="EN35" s="14">
        <f>'свод 12 м-цев'!EQ87</f>
        <v>191546.68988000002</v>
      </c>
      <c r="EO35" s="14">
        <f>'свод 12 м-цев'!ER87</f>
        <v>14</v>
      </c>
      <c r="EP35" s="14">
        <f>'свод 12 м-цев'!ES87</f>
        <v>191546.68988000002</v>
      </c>
      <c r="EQ35" s="227">
        <f>'свод 12 м-цев'!ET87/EM35</f>
        <v>0.97999999999999987</v>
      </c>
      <c r="ER35" s="227">
        <f>'свод 12 м-цев'!EU87/EO35</f>
        <v>0.97999999999999987</v>
      </c>
      <c r="ES35" s="227">
        <f>'свод 12 м-цев'!EV87/ET35</f>
        <v>0.98</v>
      </c>
      <c r="ET35" s="14">
        <f>'свод 12 м-цев'!EW87</f>
        <v>11</v>
      </c>
      <c r="EU35" s="14">
        <f>'свод 12 м-цев'!EX87</f>
        <v>148043.15000000002</v>
      </c>
      <c r="EV35" s="14">
        <f>'свод 12 м-цев'!EY87</f>
        <v>0</v>
      </c>
      <c r="EW35" s="14">
        <f>'свод 12 м-цев'!EZ87</f>
        <v>0</v>
      </c>
      <c r="EX35" s="14">
        <f>'свод 12 м-цев'!FA87</f>
        <v>-3</v>
      </c>
      <c r="EY35" s="14">
        <f>'свод 12 м-цев'!FB87</f>
        <v>-43503.539879999997</v>
      </c>
      <c r="EZ35" s="14">
        <f>'свод 12 м-цев'!FC87</f>
        <v>0</v>
      </c>
      <c r="FA35" s="14">
        <f>'свод 12 м-цев'!FD87</f>
        <v>0</v>
      </c>
      <c r="FB35" s="14">
        <f>'свод 12 м-цев'!FE87</f>
        <v>0</v>
      </c>
      <c r="FC35" s="14">
        <f>'свод 12 м-цев'!FF87</f>
        <v>0</v>
      </c>
      <c r="FD35" s="227" t="e">
        <f>'свод 12 м-цев'!FG87/EZ35</f>
        <v>#DIV/0!</v>
      </c>
      <c r="FE35" s="227" t="e">
        <f>'свод 12 м-цев'!FH87/FB35</f>
        <v>#DIV/0!</v>
      </c>
      <c r="FF35" s="227" t="e">
        <f>'свод 12 м-цев'!FI87/FG35</f>
        <v>#DIV/0!</v>
      </c>
      <c r="FG35" s="14">
        <f>'свод 12 м-цев'!FJ87</f>
        <v>0</v>
      </c>
      <c r="FH35" s="14">
        <f>'свод 12 м-цев'!FK87</f>
        <v>0</v>
      </c>
      <c r="FI35" s="14">
        <f>'свод 12 м-цев'!FL87</f>
        <v>0</v>
      </c>
      <c r="FJ35" s="14">
        <f>'свод 12 м-цев'!FM87</f>
        <v>0</v>
      </c>
      <c r="FK35" s="14">
        <f>'свод 12 м-цев'!FN87</f>
        <v>0</v>
      </c>
      <c r="FL35" s="14">
        <f>'свод 12 м-цев'!FO87</f>
        <v>0</v>
      </c>
      <c r="FM35" s="14">
        <f>'свод 12 м-цев'!FP87</f>
        <v>0</v>
      </c>
      <c r="FN35" s="14">
        <f>'свод 12 м-цев'!FQ87</f>
        <v>0</v>
      </c>
      <c r="FO35" s="14">
        <f>'свод 12 м-цев'!FR87</f>
        <v>0</v>
      </c>
      <c r="FP35" s="14">
        <f>'свод 12 м-цев'!FS87</f>
        <v>0</v>
      </c>
      <c r="FQ35" s="227" t="e">
        <f>'свод 12 м-цев'!FT87/FM35</f>
        <v>#DIV/0!</v>
      </c>
      <c r="FR35" s="227" t="e">
        <f>'свод 12 м-цев'!FU87/FO35</f>
        <v>#DIV/0!</v>
      </c>
      <c r="FS35" s="227" t="e">
        <f>'свод 12 м-цев'!FV87/FT35</f>
        <v>#DIV/0!</v>
      </c>
      <c r="FT35" s="14">
        <f>'свод 12 м-цев'!FW87</f>
        <v>0</v>
      </c>
      <c r="FU35" s="14">
        <f>'свод 12 м-цев'!FX87</f>
        <v>0</v>
      </c>
      <c r="FV35" s="14">
        <f>'свод 12 м-цев'!FY87</f>
        <v>0</v>
      </c>
      <c r="FW35" s="14">
        <f>'свод 12 м-цев'!FZ87</f>
        <v>0</v>
      </c>
      <c r="FX35" s="14">
        <f>'свод 12 м-цев'!GA87</f>
        <v>0</v>
      </c>
      <c r="FY35" s="14">
        <f>'свод 12 м-цев'!GB87</f>
        <v>0</v>
      </c>
      <c r="FZ35" s="14">
        <f>'свод 12 м-цев'!GC87</f>
        <v>0</v>
      </c>
      <c r="GA35" s="14">
        <f>'свод 12 м-цев'!GD87</f>
        <v>0</v>
      </c>
      <c r="GB35" s="14">
        <f>'свод 12 м-цев'!GE87</f>
        <v>0</v>
      </c>
      <c r="GC35" s="14">
        <f>'свод 12 м-цев'!GF87</f>
        <v>0</v>
      </c>
      <c r="GD35" s="227" t="e">
        <f>'свод 12 м-цев'!GG87/FZ35</f>
        <v>#DIV/0!</v>
      </c>
      <c r="GE35" s="227" t="e">
        <f>'свод 12 м-цев'!GH87/GB35</f>
        <v>#DIV/0!</v>
      </c>
      <c r="GF35" s="227" t="e">
        <f>'свод 12 м-цев'!GI87/GG35</f>
        <v>#DIV/0!</v>
      </c>
      <c r="GG35" s="14">
        <f>'свод 12 м-цев'!GJ87</f>
        <v>0</v>
      </c>
      <c r="GH35" s="14">
        <f>'свод 12 м-цев'!GK87</f>
        <v>0</v>
      </c>
      <c r="GI35" s="14">
        <f>'свод 12 м-цев'!GL87</f>
        <v>0</v>
      </c>
      <c r="GJ35" s="14">
        <f>'свод 12 м-цев'!GM87</f>
        <v>0</v>
      </c>
      <c r="GK35" s="14">
        <f>'свод 12 м-цев'!GN87</f>
        <v>0</v>
      </c>
      <c r="GL35" s="14">
        <f>'свод 12 м-цев'!GO87</f>
        <v>0</v>
      </c>
      <c r="GM35" s="14">
        <f>'свод 12 м-цев'!GP87</f>
        <v>0</v>
      </c>
      <c r="GN35" s="14">
        <f>'свод 12 м-цев'!GQ87</f>
        <v>0</v>
      </c>
      <c r="GO35" s="14">
        <f>'свод 12 м-цев'!GR87</f>
        <v>0</v>
      </c>
      <c r="GP35" s="14">
        <f>'свод 12 м-цев'!GS87</f>
        <v>0</v>
      </c>
      <c r="GQ35" s="227" t="e">
        <f>'свод 12 м-цев'!GT87/GM35</f>
        <v>#DIV/0!</v>
      </c>
      <c r="GR35" s="227" t="e">
        <f>'свод 12 м-цев'!GU87/GO35</f>
        <v>#DIV/0!</v>
      </c>
      <c r="GS35" s="227" t="e">
        <f>'свод 12 м-цев'!GV87/GT35</f>
        <v>#DIV/0!</v>
      </c>
      <c r="GT35" s="14">
        <f>'свод 12 м-цев'!GW87</f>
        <v>0</v>
      </c>
      <c r="GU35" s="14">
        <f>'свод 12 м-цев'!GX87</f>
        <v>0</v>
      </c>
      <c r="GV35" s="14">
        <f>'свод 12 м-цев'!GY87</f>
        <v>0</v>
      </c>
      <c r="GW35" s="14">
        <f>'свод 12 м-цев'!GZ87</f>
        <v>0</v>
      </c>
      <c r="GX35" s="14">
        <f>'свод 12 м-цев'!HA87</f>
        <v>0</v>
      </c>
      <c r="GY35" s="14">
        <f>'свод 12 м-цев'!HB87</f>
        <v>0</v>
      </c>
      <c r="GZ35" s="14">
        <f>'свод 12 м-цев'!HP87</f>
        <v>1</v>
      </c>
      <c r="HA35" s="14">
        <f>'свод 12 м-цев'!HQ87</f>
        <v>16418.287704000002</v>
      </c>
      <c r="HB35" s="14">
        <f>'свод 12 м-цев'!HR87</f>
        <v>1</v>
      </c>
      <c r="HC35" s="14">
        <f>'свод 12 м-цев'!HS87</f>
        <v>16418.287704000002</v>
      </c>
      <c r="HD35" s="227">
        <f>'свод 12 м-цев'!HT87/GZ35</f>
        <v>0.98</v>
      </c>
      <c r="HE35" s="227">
        <f>'свод 12 м-цев'!HU87/HB35</f>
        <v>0.98</v>
      </c>
      <c r="HF35" s="227" t="e">
        <f>'свод 12 м-цев'!HV87/HG35</f>
        <v>#DIV/0!</v>
      </c>
      <c r="HG35" s="14">
        <f>'свод 12 м-цев'!HW87</f>
        <v>0</v>
      </c>
      <c r="HH35" s="14">
        <f>'свод 12 м-цев'!HX87</f>
        <v>0</v>
      </c>
      <c r="HI35" s="14">
        <f>'свод 12 м-цев'!HY87</f>
        <v>0</v>
      </c>
      <c r="HJ35" s="14">
        <f>'свод 12 м-цев'!HZ87</f>
        <v>0</v>
      </c>
      <c r="HK35" s="14">
        <f>'свод 12 м-цев'!IA87</f>
        <v>-1</v>
      </c>
      <c r="HL35" s="14">
        <f>'свод 12 м-цев'!IB87</f>
        <v>-16418.287704000002</v>
      </c>
      <c r="HM35" s="14">
        <f>'свод 12 м-цев'!IC87</f>
        <v>0</v>
      </c>
      <c r="HN35" s="14">
        <f>'свод 12 м-цев'!ID87</f>
        <v>0</v>
      </c>
      <c r="HO35" s="14">
        <f>'свод 12 м-цев'!IE87</f>
        <v>0</v>
      </c>
      <c r="HP35" s="14">
        <f>'свод 12 м-цев'!IF87</f>
        <v>0</v>
      </c>
      <c r="HQ35" s="227" t="e">
        <f>'свод 12 м-цев'!IG87/HM35</f>
        <v>#DIV/0!</v>
      </c>
      <c r="HR35" s="227" t="e">
        <f>'свод 12 м-цев'!IH87/HO35</f>
        <v>#DIV/0!</v>
      </c>
      <c r="HS35" s="227" t="e">
        <f>'свод 12 м-цев'!II87/HT35</f>
        <v>#DIV/0!</v>
      </c>
      <c r="HT35" s="14">
        <f>'свод 12 м-цев'!IJ87</f>
        <v>0</v>
      </c>
      <c r="HU35" s="14">
        <f>'свод 12 м-цев'!IK87</f>
        <v>0</v>
      </c>
      <c r="HV35" s="14">
        <f>'свод 12 м-цев'!IL87</f>
        <v>0</v>
      </c>
      <c r="HW35" s="14">
        <f>'свод 12 м-цев'!IM87</f>
        <v>0</v>
      </c>
      <c r="HX35" s="14">
        <f>'свод 12 м-цев'!IN87</f>
        <v>0</v>
      </c>
      <c r="HY35" s="14">
        <f>'свод 12 м-цев'!IO87</f>
        <v>0</v>
      </c>
      <c r="HZ35" s="14">
        <f>'свод 12 м-цев'!IP87</f>
        <v>0</v>
      </c>
      <c r="IA35" s="14">
        <f>'свод 12 м-цев'!IQ87</f>
        <v>0</v>
      </c>
      <c r="IB35" s="14">
        <f>'свод 12 м-цев'!IR87</f>
        <v>0</v>
      </c>
      <c r="IC35" s="14">
        <f>'свод 12 м-цев'!IS87</f>
        <v>0</v>
      </c>
      <c r="ID35" s="227" t="e">
        <f>'свод 12 м-цев'!IT87/HZ35</f>
        <v>#DIV/0!</v>
      </c>
      <c r="IE35" s="227" t="e">
        <f>'свод 12 м-цев'!IU87/IB35</f>
        <v>#DIV/0!</v>
      </c>
      <c r="IF35" s="227" t="e">
        <f>'свод 12 м-цев'!IV87/IG35</f>
        <v>#DIV/0!</v>
      </c>
      <c r="IG35" s="14">
        <f>'свод 12 м-цев'!IW87</f>
        <v>0</v>
      </c>
      <c r="IH35" s="14">
        <f>'свод 12 м-цев'!IX87</f>
        <v>0</v>
      </c>
      <c r="II35" s="14">
        <f>'свод 12 м-цев'!IY87</f>
        <v>0</v>
      </c>
      <c r="IJ35" s="14">
        <f>'свод 12 м-цев'!IZ87</f>
        <v>0</v>
      </c>
      <c r="IK35" s="14">
        <f>'свод 12 м-цев'!JA87</f>
        <v>0</v>
      </c>
      <c r="IL35" s="14">
        <f>'свод 12 м-цев'!JB87</f>
        <v>0</v>
      </c>
      <c r="IM35" s="14">
        <f>'свод 12 м-цев'!JC87</f>
        <v>0</v>
      </c>
      <c r="IN35" s="14">
        <f>'свод 12 м-цев'!JD87</f>
        <v>0</v>
      </c>
      <c r="IO35" s="14">
        <f>'свод 12 м-цев'!JE87</f>
        <v>0</v>
      </c>
      <c r="IP35" s="14">
        <f>'свод 12 м-цев'!JF87</f>
        <v>0</v>
      </c>
      <c r="IQ35" s="227" t="e">
        <f>'свод 12 м-цев'!JG87/IM35</f>
        <v>#DIV/0!</v>
      </c>
      <c r="IR35" s="227" t="e">
        <f>'свод 12 м-цев'!JH87/IO35</f>
        <v>#DIV/0!</v>
      </c>
      <c r="IS35" s="227" t="e">
        <f>'свод 12 м-цев'!JI87/IT35</f>
        <v>#DIV/0!</v>
      </c>
      <c r="IT35" s="14">
        <f>'свод 12 м-цев'!JJ87</f>
        <v>0</v>
      </c>
      <c r="IU35" s="14">
        <f>'свод 12 м-цев'!JK87</f>
        <v>0</v>
      </c>
      <c r="IV35" s="14">
        <f>'свод 12 м-цев'!JL87</f>
        <v>0</v>
      </c>
      <c r="IW35" s="14">
        <f>'свод 12 м-цев'!JM87</f>
        <v>0</v>
      </c>
      <c r="IX35" s="14">
        <f>'свод 12 м-цев'!JN87</f>
        <v>0</v>
      </c>
      <c r="IY35" s="14">
        <f>'свод 12 м-цев'!JO87</f>
        <v>0</v>
      </c>
      <c r="IZ35" s="14">
        <f>'свод 12 м-цев'!HC87</f>
        <v>0</v>
      </c>
      <c r="JA35" s="14">
        <f>'свод 12 м-цев'!HD87</f>
        <v>0</v>
      </c>
      <c r="JB35" s="14">
        <f>'свод 12 м-цев'!HE87</f>
        <v>0</v>
      </c>
      <c r="JC35" s="14">
        <f>'свод 12 м-цев'!HF87</f>
        <v>0</v>
      </c>
      <c r="JD35" s="227" t="e">
        <f>'свод 12 м-цев'!HG87/IZ35</f>
        <v>#DIV/0!</v>
      </c>
      <c r="JE35" s="227" t="e">
        <f>'свод 12 м-цев'!HH87/JB35</f>
        <v>#DIV/0!</v>
      </c>
      <c r="JF35" s="227" t="e">
        <f>'свод 12 м-цев'!HI87/JG35</f>
        <v>#DIV/0!</v>
      </c>
      <c r="JG35" s="14">
        <f>'свод 12 м-цев'!HJ87</f>
        <v>0</v>
      </c>
      <c r="JH35" s="14">
        <f>'свод 12 м-цев'!HK87</f>
        <v>0</v>
      </c>
      <c r="JI35" s="14">
        <f>'свод 12 м-цев'!HL87</f>
        <v>0</v>
      </c>
      <c r="JJ35" s="14">
        <f>'свод 12 м-цев'!HM87</f>
        <v>0</v>
      </c>
      <c r="JK35" s="14">
        <f>'свод 12 м-цев'!HN87</f>
        <v>0</v>
      </c>
      <c r="JL35" s="14">
        <f>'свод 12 м-цев'!HO87</f>
        <v>0</v>
      </c>
      <c r="JM35" s="14">
        <f>'свод 12 м-цев'!JP87</f>
        <v>0</v>
      </c>
      <c r="JN35" s="14">
        <f>'свод 12 м-цев'!JQ87</f>
        <v>0</v>
      </c>
      <c r="JO35" s="14">
        <f>'свод 12 м-цев'!JR87</f>
        <v>0</v>
      </c>
      <c r="JP35" s="14">
        <f>'свод 12 м-цев'!JS87</f>
        <v>0</v>
      </c>
      <c r="JQ35" s="227"/>
      <c r="JR35" s="227"/>
      <c r="JS35" s="227"/>
      <c r="JT35" s="14">
        <f>'свод 12 м-цев'!JW87</f>
        <v>0</v>
      </c>
      <c r="JU35" s="14">
        <f>'свод 12 м-цев'!JX87</f>
        <v>0</v>
      </c>
      <c r="JV35" s="14">
        <f>'свод 12 м-цев'!JY87</f>
        <v>0</v>
      </c>
      <c r="JW35" s="14">
        <f>'свод 12 м-цев'!JZ87</f>
        <v>0</v>
      </c>
      <c r="JX35" s="14">
        <f>'свод 12 м-цев'!KA87</f>
        <v>0</v>
      </c>
      <c r="JY35" s="14">
        <f>'свод 12 м-цев'!KB87</f>
        <v>0</v>
      </c>
      <c r="JZ35" s="14">
        <f>'свод 12 м-цев'!KC87</f>
        <v>0</v>
      </c>
      <c r="KA35" s="14">
        <f>'свод 12 м-цев'!KD87</f>
        <v>0</v>
      </c>
      <c r="KB35" s="14">
        <f>'свод 12 м-цев'!KE87</f>
        <v>0</v>
      </c>
      <c r="KC35" s="14">
        <f>'свод 12 м-цев'!KF87</f>
        <v>0</v>
      </c>
      <c r="KD35" s="227" t="e">
        <f>'свод 12 м-цев'!KG87/JZ35</f>
        <v>#DIV/0!</v>
      </c>
      <c r="KE35" s="227" t="e">
        <f>'свод 12 м-цев'!KH87/KB35</f>
        <v>#DIV/0!</v>
      </c>
      <c r="KF35" s="227" t="e">
        <f>'свод 12 м-цев'!KI87/KG35</f>
        <v>#DIV/0!</v>
      </c>
      <c r="KG35" s="14">
        <f>'свод 12 м-цев'!KJ87</f>
        <v>0</v>
      </c>
      <c r="KH35" s="14">
        <f>'свод 12 м-цев'!KK87</f>
        <v>0</v>
      </c>
      <c r="KI35" s="14">
        <f>'свод 12 м-цев'!KL87</f>
        <v>0</v>
      </c>
      <c r="KJ35" s="14">
        <f>'свод 12 м-цев'!KM87</f>
        <v>0</v>
      </c>
      <c r="KK35" s="14">
        <f>'свод 12 м-цев'!KN87</f>
        <v>0</v>
      </c>
      <c r="KL35" s="14">
        <f>'свод 12 м-цев'!KO87</f>
        <v>0</v>
      </c>
      <c r="KM35" s="14">
        <f>'свод 12 м-цев'!KP87</f>
        <v>15</v>
      </c>
      <c r="KN35" s="14">
        <f>'свод 12 м-цев'!KQ87</f>
        <v>207964.97758400004</v>
      </c>
      <c r="KO35" s="14">
        <f>'свод 12 м-цев'!KR87</f>
        <v>15</v>
      </c>
      <c r="KP35" s="14">
        <f>'свод 12 м-цев'!KS87</f>
        <v>207964.97758400004</v>
      </c>
      <c r="KQ35" s="227">
        <f>'свод 12 м-цев'!KT87/KM35</f>
        <v>0.98</v>
      </c>
      <c r="KR35" s="227">
        <f>'свод 12 м-цев'!KU87/KO35</f>
        <v>0.98</v>
      </c>
      <c r="KS35" s="227">
        <f>'свод 12 м-цев'!KV87/KT35</f>
        <v>0.98</v>
      </c>
      <c r="KT35" s="14">
        <f>'свод 12 м-цев'!KW87</f>
        <v>11</v>
      </c>
      <c r="KU35" s="14">
        <f>'свод 12 м-цев'!KX87</f>
        <v>148043.15000000002</v>
      </c>
      <c r="KV35" s="14">
        <f>'свод 12 м-цев'!KY87</f>
        <v>0</v>
      </c>
      <c r="KW35" s="14">
        <f>'свод 12 м-цев'!KZ87</f>
        <v>0</v>
      </c>
      <c r="KX35" s="14">
        <f>'свод 12 м-цев'!LA87</f>
        <v>-4</v>
      </c>
      <c r="KY35" s="14">
        <f>'свод 12 м-цев'!LB87</f>
        <v>-59921.827584000013</v>
      </c>
      <c r="KZ35" s="14">
        <f>'свод 12 м-цев'!LC87</f>
        <v>0</v>
      </c>
      <c r="LA35" s="14">
        <f>'свод 12 м-цев'!LD87</f>
        <v>0</v>
      </c>
      <c r="LB35" s="14">
        <f>'свод 12 м-цев'!LE87</f>
        <v>0</v>
      </c>
      <c r="LC35" s="14">
        <f>'свод 12 м-цев'!LF87</f>
        <v>0</v>
      </c>
      <c r="LD35" s="227" t="e">
        <f>'свод 12 м-цев'!LG87/KZ35</f>
        <v>#DIV/0!</v>
      </c>
      <c r="LE35" s="227" t="e">
        <f>'свод 12 м-цев'!LH87/LB35</f>
        <v>#DIV/0!</v>
      </c>
      <c r="LF35" s="227" t="e">
        <f>'свод 12 м-цев'!LI87/LG35</f>
        <v>#DIV/0!</v>
      </c>
      <c r="LG35" s="14">
        <f>'свод 12 м-цев'!LJ87</f>
        <v>0</v>
      </c>
      <c r="LH35" s="14">
        <f>'свод 12 м-цев'!LK87</f>
        <v>0</v>
      </c>
      <c r="LI35" s="14">
        <f>'свод 12 м-цев'!LL87</f>
        <v>0</v>
      </c>
      <c r="LJ35" s="14">
        <f>'свод 12 м-цев'!LM87</f>
        <v>0</v>
      </c>
      <c r="LK35" s="14">
        <f>'свод 12 м-цев'!LN87</f>
        <v>0</v>
      </c>
      <c r="LL35" s="14">
        <f>'свод 12 м-цев'!LO87</f>
        <v>0</v>
      </c>
      <c r="LM35" s="14">
        <f>'свод 12 м-цев'!LP87</f>
        <v>0</v>
      </c>
      <c r="LN35" s="14">
        <f>'свод 12 м-цев'!LQ87</f>
        <v>0</v>
      </c>
      <c r="LO35" s="14">
        <f>'свод 12 м-цев'!LR87</f>
        <v>0</v>
      </c>
      <c r="LP35" s="14">
        <f>'свод 12 м-цев'!LS87</f>
        <v>0</v>
      </c>
      <c r="LQ35" s="227" t="e">
        <f>'свод 12 м-цев'!LT87/LM35</f>
        <v>#DIV/0!</v>
      </c>
      <c r="LR35" s="227" t="e">
        <f>'свод 12 м-цев'!LU87/LO35</f>
        <v>#DIV/0!</v>
      </c>
      <c r="LS35" s="227" t="e">
        <f>'свод 12 м-цев'!LV87/LT35</f>
        <v>#DIV/0!</v>
      </c>
      <c r="LT35" s="14">
        <f>'свод 12 м-цев'!LW87</f>
        <v>0</v>
      </c>
      <c r="LU35" s="14">
        <f>'свод 12 м-цев'!LX87</f>
        <v>0</v>
      </c>
      <c r="LV35" s="14">
        <f>'свод 12 м-цев'!LY87</f>
        <v>0</v>
      </c>
      <c r="LW35" s="14">
        <f>'свод 12 м-цев'!LZ87</f>
        <v>0</v>
      </c>
      <c r="LX35" s="14">
        <f>'свод 12 м-цев'!MA87</f>
        <v>0</v>
      </c>
      <c r="LY35" s="14">
        <f>'свод 12 м-цев'!MB87</f>
        <v>0</v>
      </c>
      <c r="LZ35" s="14">
        <f>'свод 12 м-цев'!MC87</f>
        <v>0</v>
      </c>
      <c r="MA35" s="14">
        <f>'свод 12 м-цев'!MD87</f>
        <v>0</v>
      </c>
      <c r="MB35" s="14">
        <f>'свод 12 м-цев'!ME87</f>
        <v>0</v>
      </c>
      <c r="MC35" s="14">
        <f>'свод 12 м-цев'!MF87</f>
        <v>0</v>
      </c>
      <c r="MD35" s="227" t="e">
        <f>'свод 12 м-цев'!MG87/LZ35</f>
        <v>#DIV/0!</v>
      </c>
      <c r="ME35" s="227" t="e">
        <f>'свод 12 м-цев'!MH87/MB35</f>
        <v>#DIV/0!</v>
      </c>
      <c r="MF35" s="227" t="e">
        <f>'свод 12 м-цев'!MI87/MG35</f>
        <v>#DIV/0!</v>
      </c>
      <c r="MG35" s="14">
        <f>'свод 12 м-цев'!MJ87</f>
        <v>0</v>
      </c>
      <c r="MH35" s="14">
        <f>'свод 12 м-цев'!MK87</f>
        <v>0</v>
      </c>
      <c r="MI35" s="14">
        <f>'свод 12 м-цев'!ML87</f>
        <v>0</v>
      </c>
      <c r="MJ35" s="14">
        <f>'свод 12 м-цев'!MM87</f>
        <v>0</v>
      </c>
      <c r="MK35" s="14">
        <f>'свод 12 м-цев'!MN87</f>
        <v>0</v>
      </c>
      <c r="ML35" s="14">
        <f>'свод 12 м-цев'!MO87</f>
        <v>0</v>
      </c>
      <c r="MM35" s="14">
        <f>'свод 12 м-цев'!MP87</f>
        <v>0</v>
      </c>
      <c r="MN35" s="14">
        <f>'свод 12 м-цев'!MQ87</f>
        <v>0</v>
      </c>
      <c r="MO35" s="14">
        <f>'свод 12 м-цев'!MR87</f>
        <v>0</v>
      </c>
      <c r="MP35" s="14">
        <f>'свод 12 м-цев'!MS87</f>
        <v>0</v>
      </c>
      <c r="MQ35" s="227" t="e">
        <f>'свод 12 м-цев'!MT87/MM35</f>
        <v>#DIV/0!</v>
      </c>
      <c r="MR35" s="227" t="e">
        <f>'свод 12 м-цев'!MU87/MO35</f>
        <v>#DIV/0!</v>
      </c>
      <c r="MS35" s="227">
        <f>'свод 12 м-цев'!MV87/MT35</f>
        <v>0.98</v>
      </c>
      <c r="MT35" s="14">
        <f>'свод 12 м-цев'!MW87</f>
        <v>2</v>
      </c>
      <c r="MU35" s="14">
        <f>'свод 12 м-цев'!MX87</f>
        <v>34844.400000000001</v>
      </c>
      <c r="MV35" s="14">
        <f>'свод 12 м-цев'!MY87</f>
        <v>0</v>
      </c>
      <c r="MW35" s="14">
        <f>'свод 12 м-цев'!MZ87</f>
        <v>0</v>
      </c>
      <c r="MX35" s="14">
        <f>'свод 12 м-цев'!NA87</f>
        <v>2</v>
      </c>
      <c r="MY35" s="14">
        <f>'свод 12 м-цев'!NB87</f>
        <v>34844.400000000001</v>
      </c>
      <c r="MZ35" s="14">
        <f>'свод 12 м-цев'!NP87</f>
        <v>0</v>
      </c>
      <c r="NA35" s="14">
        <f>'свод 12 м-цев'!NQ87</f>
        <v>0</v>
      </c>
      <c r="NB35" s="14">
        <f>'свод 12 м-цев'!NR87</f>
        <v>0</v>
      </c>
      <c r="NC35" s="14">
        <f>'свод 12 м-цев'!NS87</f>
        <v>0</v>
      </c>
      <c r="ND35" s="227" t="e">
        <f>'свод 12 м-цев'!NT87/MZ35</f>
        <v>#DIV/0!</v>
      </c>
      <c r="NE35" s="227" t="e">
        <f>'свод 12 м-цев'!NU87/NB35</f>
        <v>#DIV/0!</v>
      </c>
      <c r="NF35" s="227" t="e">
        <f>'свод 12 м-цев'!NV87/NG35</f>
        <v>#DIV/0!</v>
      </c>
      <c r="NG35" s="14">
        <f>'свод 12 м-цев'!NW87</f>
        <v>0</v>
      </c>
      <c r="NH35" s="14">
        <f>'свод 12 м-цев'!NX87</f>
        <v>0</v>
      </c>
      <c r="NI35" s="14">
        <f>'свод 12 м-цев'!NY87</f>
        <v>0</v>
      </c>
      <c r="NJ35" s="14">
        <f>'свод 12 м-цев'!NZ87</f>
        <v>0</v>
      </c>
      <c r="NK35" s="14">
        <f>'свод 12 м-цев'!OA87</f>
        <v>0</v>
      </c>
      <c r="NL35" s="14">
        <f>'свод 12 м-цев'!OB87</f>
        <v>0</v>
      </c>
      <c r="NM35" s="14">
        <f>'свод 12 м-цев'!OP87</f>
        <v>0</v>
      </c>
      <c r="NN35" s="14">
        <f>'свод 12 м-цев'!OQ87</f>
        <v>0</v>
      </c>
      <c r="NO35" s="14">
        <f>'свод 12 м-цев'!OR87</f>
        <v>0</v>
      </c>
      <c r="NP35" s="14">
        <f>'свод 12 м-цев'!OS87</f>
        <v>0</v>
      </c>
      <c r="NQ35" s="227" t="e">
        <f>'свод 12 м-цев'!OT87/NM35</f>
        <v>#DIV/0!</v>
      </c>
      <c r="NR35" s="227" t="e">
        <f>'свод 12 м-цев'!OU87/NO35</f>
        <v>#DIV/0!</v>
      </c>
      <c r="NS35" s="227" t="e">
        <f>'свод 12 м-цев'!OV87/NT35</f>
        <v>#DIV/0!</v>
      </c>
      <c r="NT35" s="14">
        <f>'свод 12 м-цев'!OW87</f>
        <v>0</v>
      </c>
      <c r="NU35" s="14">
        <f>'свод 12 м-цев'!OX87</f>
        <v>0</v>
      </c>
      <c r="NV35" s="14">
        <f>'свод 12 м-цев'!OY87</f>
        <v>0</v>
      </c>
      <c r="NW35" s="14">
        <f>'свод 12 м-цев'!OZ87</f>
        <v>0</v>
      </c>
      <c r="NX35" s="14">
        <f>'свод 12 м-цев'!PA87</f>
        <v>0</v>
      </c>
      <c r="NY35" s="14">
        <f>'свод 12 м-цев'!PB87</f>
        <v>0</v>
      </c>
      <c r="NZ35" s="14">
        <f>'свод 12 м-цев'!PC87</f>
        <v>0</v>
      </c>
      <c r="OA35" s="14">
        <f>'свод 12 м-цев'!PD87</f>
        <v>0</v>
      </c>
      <c r="OB35" s="14">
        <f>'свод 12 м-цев'!PE87</f>
        <v>0</v>
      </c>
      <c r="OC35" s="14">
        <f>'свод 12 м-цев'!PF87</f>
        <v>0</v>
      </c>
      <c r="OD35" s="227" t="e">
        <f>'свод 12 м-цев'!PG87/NZ35</f>
        <v>#DIV/0!</v>
      </c>
      <c r="OE35" s="227" t="e">
        <f>'свод 12 м-цев'!PH87/OB35</f>
        <v>#DIV/0!</v>
      </c>
      <c r="OF35" s="227" t="e">
        <f>'свод 12 м-цев'!PI87/OG35</f>
        <v>#DIV/0!</v>
      </c>
      <c r="OG35" s="14">
        <f>'свод 12 м-цев'!PJ87</f>
        <v>0</v>
      </c>
      <c r="OH35" s="14">
        <f>'свод 12 м-цев'!PK87</f>
        <v>0</v>
      </c>
      <c r="OI35" s="14">
        <f>'свод 12 м-цев'!PL87</f>
        <v>0</v>
      </c>
      <c r="OJ35" s="14">
        <f>'свод 12 м-цев'!PM87</f>
        <v>0</v>
      </c>
      <c r="OK35" s="14">
        <f>'свод 12 м-цев'!PN87</f>
        <v>0</v>
      </c>
      <c r="OL35" s="14">
        <f>'свод 12 м-цев'!PO87</f>
        <v>0</v>
      </c>
      <c r="OM35" s="14">
        <f>'свод 12 м-цев'!NC87</f>
        <v>0</v>
      </c>
      <c r="ON35" s="14">
        <f>'свод 12 м-цев'!ND87</f>
        <v>0</v>
      </c>
      <c r="OO35" s="14">
        <f>'свод 12 м-цев'!NE87</f>
        <v>0</v>
      </c>
      <c r="OP35" s="14">
        <f>'свод 12 м-цев'!NF87</f>
        <v>0</v>
      </c>
      <c r="OQ35" s="227" t="e">
        <f>'свод 12 м-цев'!NG87/OM35</f>
        <v>#DIV/0!</v>
      </c>
      <c r="OR35" s="227" t="e">
        <f>'свод 12 м-цев'!NH87/OO35</f>
        <v>#DIV/0!</v>
      </c>
      <c r="OS35" s="227" t="e">
        <f>'свод 12 м-цев'!NI87/OT35</f>
        <v>#DIV/0!</v>
      </c>
      <c r="OT35" s="14">
        <f>'свод 12 м-цев'!NJ87</f>
        <v>0</v>
      </c>
      <c r="OU35" s="14">
        <f>'свод 12 м-цев'!NK87</f>
        <v>0</v>
      </c>
      <c r="OV35" s="14">
        <f>'свод 12 м-цев'!NL87</f>
        <v>0</v>
      </c>
      <c r="OW35" s="14">
        <f>'свод 12 м-цев'!NM87</f>
        <v>0</v>
      </c>
      <c r="OX35" s="14">
        <f>'свод 12 м-цев'!NN87</f>
        <v>0</v>
      </c>
      <c r="OY35" s="14">
        <f>'свод 12 м-цев'!NO87</f>
        <v>0</v>
      </c>
      <c r="OZ35" s="14">
        <f>'свод 12 м-цев'!PP87</f>
        <v>0</v>
      </c>
      <c r="PA35" s="14">
        <f>'свод 12 м-цев'!PQ87</f>
        <v>0</v>
      </c>
      <c r="PB35" s="14">
        <f>'свод 12 м-цев'!PR87</f>
        <v>0</v>
      </c>
      <c r="PC35" s="14">
        <f>'свод 12 м-цев'!PS87</f>
        <v>0</v>
      </c>
      <c r="PD35" s="227" t="e">
        <f>'свод 12 м-цев'!PT87/OZ35</f>
        <v>#DIV/0!</v>
      </c>
      <c r="PE35" s="227" t="e">
        <f>'свод 12 м-цев'!PU87/PB35</f>
        <v>#DIV/0!</v>
      </c>
      <c r="PF35" s="227" t="e">
        <f>'свод 12 м-цев'!PV87/PG35</f>
        <v>#DIV/0!</v>
      </c>
      <c r="PG35" s="14">
        <f>'свод 12 м-цев'!PW87</f>
        <v>0</v>
      </c>
      <c r="PH35" s="14">
        <f>'свод 12 м-цев'!PX87</f>
        <v>0</v>
      </c>
      <c r="PI35" s="14">
        <f>'свод 12 м-цев'!PY87</f>
        <v>0</v>
      </c>
      <c r="PJ35" s="14">
        <f>'свод 12 м-цев'!PZ87</f>
        <v>0</v>
      </c>
      <c r="PK35" s="14">
        <f>'свод 12 м-цев'!QA87</f>
        <v>0</v>
      </c>
      <c r="PL35" s="14">
        <f>'свод 12 м-цев'!QB87</f>
        <v>0</v>
      </c>
      <c r="PM35" s="14">
        <f>'свод 12 м-цев'!OC87</f>
        <v>0</v>
      </c>
      <c r="PN35" s="14">
        <f>'свод 12 м-цев'!OD87</f>
        <v>0</v>
      </c>
      <c r="PO35" s="14">
        <f>'свод 12 м-цев'!OE87</f>
        <v>0</v>
      </c>
      <c r="PP35" s="14">
        <f>'свод 12 м-цев'!OF87</f>
        <v>0</v>
      </c>
      <c r="PQ35" s="227" t="e">
        <f>'свод 12 м-цев'!OG87/PM35</f>
        <v>#DIV/0!</v>
      </c>
      <c r="PR35" s="227" t="e">
        <f>'свод 12 м-цев'!OH87/PO35</f>
        <v>#DIV/0!</v>
      </c>
      <c r="PS35" s="227" t="e">
        <f>'свод 12 м-цев'!OI87/PT35</f>
        <v>#DIV/0!</v>
      </c>
      <c r="PT35" s="14">
        <f>'свод 12 м-цев'!OJ87</f>
        <v>0</v>
      </c>
      <c r="PU35" s="14">
        <f>'свод 12 м-цев'!OK87</f>
        <v>0</v>
      </c>
      <c r="PV35" s="14">
        <f>'свод 12 м-цев'!OL87</f>
        <v>0</v>
      </c>
      <c r="PW35" s="14">
        <f>'свод 12 м-цев'!OM87</f>
        <v>0</v>
      </c>
      <c r="PX35" s="14">
        <f>'свод 12 м-цев'!ON87</f>
        <v>0</v>
      </c>
      <c r="PY35" s="14">
        <f>'свод 12 м-цев'!OO87</f>
        <v>0</v>
      </c>
      <c r="PZ35" s="14">
        <f>'свод 12 м-цев'!QC87</f>
        <v>6</v>
      </c>
      <c r="QA35" s="14">
        <f>'свод 12 м-цев'!QD87</f>
        <v>106754.2816704</v>
      </c>
      <c r="QB35" s="14">
        <f>'свод 12 м-цев'!QE87</f>
        <v>6</v>
      </c>
      <c r="QC35" s="14">
        <f>'свод 12 м-цев'!QF87</f>
        <v>106754.2816704</v>
      </c>
      <c r="QD35" s="227">
        <f>'свод 12 м-цев'!QG87/PZ35</f>
        <v>0.98</v>
      </c>
      <c r="QE35" s="227">
        <f>'свод 12 м-цев'!QH87/QB35</f>
        <v>0.98</v>
      </c>
      <c r="QF35" s="227">
        <f>'свод 12 м-цев'!QI87/QG35</f>
        <v>0.98</v>
      </c>
      <c r="QG35" s="14">
        <f>'свод 12 м-цев'!QJ87</f>
        <v>11</v>
      </c>
      <c r="QH35" s="14">
        <f>'свод 12 м-цев'!QK87</f>
        <v>193185.68</v>
      </c>
      <c r="QI35" s="14">
        <f>'свод 12 м-цев'!QL87</f>
        <v>0</v>
      </c>
      <c r="QJ35" s="14">
        <f>'свод 12 м-цев'!QM87</f>
        <v>0</v>
      </c>
      <c r="QK35" s="14">
        <f>'свод 12 м-цев'!QN87</f>
        <v>5</v>
      </c>
      <c r="QL35" s="14">
        <f>'свод 12 м-цев'!QO87</f>
        <v>86431.398329599993</v>
      </c>
      <c r="QM35" s="14">
        <f>'свод 12 м-цев'!QP87</f>
        <v>0</v>
      </c>
      <c r="QN35" s="14">
        <f>'свод 12 м-цев'!QQ87</f>
        <v>0</v>
      </c>
      <c r="QO35" s="14">
        <f>'свод 12 м-цев'!QR87</f>
        <v>0</v>
      </c>
      <c r="QP35" s="14">
        <f>'свод 12 м-цев'!QS87</f>
        <v>0</v>
      </c>
      <c r="QQ35" s="227" t="e">
        <f>'свод 12 м-цев'!QT87/QM35</f>
        <v>#DIV/0!</v>
      </c>
      <c r="QR35" s="227" t="e">
        <f>'свод 12 м-цев'!QU87/QO35</f>
        <v>#DIV/0!</v>
      </c>
      <c r="QS35" s="227" t="e">
        <f>'свод 12 м-цев'!QV87/QT35</f>
        <v>#DIV/0!</v>
      </c>
      <c r="QT35" s="14">
        <f>'свод 12 м-цев'!QW87</f>
        <v>0</v>
      </c>
      <c r="QU35" s="14">
        <f>'свод 12 м-цев'!QX87</f>
        <v>0</v>
      </c>
      <c r="QV35" s="14">
        <f>'свод 12 м-цев'!QY87</f>
        <v>0</v>
      </c>
      <c r="QW35" s="14">
        <f>'свод 12 м-цев'!QZ87</f>
        <v>0</v>
      </c>
      <c r="QX35" s="14">
        <f>'свод 12 м-цев'!RA87</f>
        <v>0</v>
      </c>
      <c r="QY35" s="14">
        <f>'свод 12 м-цев'!RB87</f>
        <v>0</v>
      </c>
      <c r="QZ35" s="14">
        <f>'свод 12 м-цев'!RC87</f>
        <v>0</v>
      </c>
      <c r="RA35" s="14">
        <f>'свод 12 м-цев'!RD87</f>
        <v>0</v>
      </c>
      <c r="RB35" s="14">
        <f>'свод 12 м-цев'!RE87</f>
        <v>0</v>
      </c>
      <c r="RC35" s="14">
        <f>'свод 12 м-цев'!RF87</f>
        <v>0</v>
      </c>
      <c r="RD35" s="227" t="e">
        <f>'свод 12 м-цев'!RG87/QZ35</f>
        <v>#DIV/0!</v>
      </c>
      <c r="RE35" s="227" t="e">
        <f>'свод 12 м-цев'!RH87/RB35</f>
        <v>#DIV/0!</v>
      </c>
      <c r="RF35" s="227" t="e">
        <f>'свод 12 м-цев'!RI87/RG35</f>
        <v>#DIV/0!</v>
      </c>
      <c r="RG35" s="14">
        <f>'свод 12 м-цев'!RJ87</f>
        <v>0</v>
      </c>
      <c r="RH35" s="14">
        <f>'свод 12 м-цев'!RK87</f>
        <v>0</v>
      </c>
      <c r="RI35" s="14">
        <f>'свод 12 м-цев'!RL87</f>
        <v>0</v>
      </c>
      <c r="RJ35" s="14">
        <f>'свод 12 м-цев'!RM87</f>
        <v>0</v>
      </c>
      <c r="RK35" s="14">
        <f>'свод 12 м-цев'!RN87</f>
        <v>0</v>
      </c>
      <c r="RL35" s="14">
        <f>'свод 12 м-цев'!RO87</f>
        <v>0</v>
      </c>
      <c r="RM35" s="14">
        <f>'свод 12 м-цев'!SC87</f>
        <v>0</v>
      </c>
      <c r="RN35" s="14">
        <f>'свод 12 м-цев'!SD87</f>
        <v>0</v>
      </c>
      <c r="RO35" s="14">
        <f>'свод 12 м-цев'!SE87</f>
        <v>0</v>
      </c>
      <c r="RP35" s="14">
        <f>'свод 12 м-цев'!SF87</f>
        <v>0</v>
      </c>
      <c r="RQ35" s="227" t="e">
        <f>'свод 12 м-цев'!SG87/RM35</f>
        <v>#DIV/0!</v>
      </c>
      <c r="RR35" s="227" t="e">
        <f>'свод 12 м-цев'!SH87/RO35</f>
        <v>#DIV/0!</v>
      </c>
      <c r="RS35" s="227" t="e">
        <f>'свод 12 м-цев'!SI87/RT35</f>
        <v>#DIV/0!</v>
      </c>
      <c r="RT35" s="14">
        <f>'свод 12 м-цев'!SJ87</f>
        <v>0</v>
      </c>
      <c r="RU35" s="14">
        <f>'свод 12 м-цев'!SK87</f>
        <v>0</v>
      </c>
      <c r="RV35" s="14">
        <f>'свод 12 м-цев'!SL87</f>
        <v>0</v>
      </c>
      <c r="RW35" s="14">
        <f>'свод 12 м-цев'!SM87</f>
        <v>0</v>
      </c>
      <c r="RX35" s="14">
        <f>'свод 12 м-цев'!SN87</f>
        <v>0</v>
      </c>
      <c r="RY35" s="14">
        <f>'свод 12 м-цев'!SO87</f>
        <v>0</v>
      </c>
      <c r="RZ35" s="14">
        <f>'свод 12 м-цев'!SP87</f>
        <v>0</v>
      </c>
      <c r="SA35" s="14">
        <f>'свод 12 м-цев'!SQ87</f>
        <v>0</v>
      </c>
      <c r="SB35" s="14">
        <f>'свод 12 м-цев'!SR87</f>
        <v>0</v>
      </c>
      <c r="SC35" s="14">
        <f>'свод 12 м-цев'!SS87</f>
        <v>0</v>
      </c>
      <c r="SD35" s="227" t="e">
        <f>'свод 12 м-цев'!ST87/RZ35</f>
        <v>#DIV/0!</v>
      </c>
      <c r="SE35" s="227" t="e">
        <f>'свод 12 м-цев'!SU87/SB35</f>
        <v>#DIV/0!</v>
      </c>
      <c r="SF35" s="227" t="e">
        <f>'свод 12 м-цев'!SV87/SG35</f>
        <v>#DIV/0!</v>
      </c>
      <c r="SG35" s="14">
        <f>'свод 12 м-цев'!SW87</f>
        <v>0</v>
      </c>
      <c r="SH35" s="14">
        <f>'свод 12 м-цев'!SX87</f>
        <v>0</v>
      </c>
      <c r="SI35" s="14">
        <f>'свод 12 м-цев'!SY87</f>
        <v>0</v>
      </c>
      <c r="SJ35" s="14">
        <f>'свод 12 м-цев'!SZ87</f>
        <v>0</v>
      </c>
      <c r="SK35" s="14">
        <f>'свод 12 м-цев'!TA87</f>
        <v>0</v>
      </c>
      <c r="SL35" s="14">
        <f>'свод 12 м-цев'!TB87</f>
        <v>0</v>
      </c>
      <c r="SM35" s="14">
        <f>'свод 12 м-цев'!RP87</f>
        <v>0</v>
      </c>
      <c r="SN35" s="14">
        <f>'свод 12 м-цев'!RQ87</f>
        <v>0</v>
      </c>
      <c r="SO35" s="14">
        <f>'свод 12 м-цев'!RR87</f>
        <v>0</v>
      </c>
      <c r="SP35" s="14">
        <f>'свод 12 м-цев'!RS87</f>
        <v>0</v>
      </c>
      <c r="SQ35" s="227" t="e">
        <f>'свод 12 м-цев'!RT87/SM35</f>
        <v>#DIV/0!</v>
      </c>
      <c r="SR35" s="227" t="e">
        <f>'свод 12 м-цев'!RU87/SO35</f>
        <v>#DIV/0!</v>
      </c>
      <c r="SS35" s="227" t="e">
        <f>'свод 12 м-цев'!RV87/ST35</f>
        <v>#DIV/0!</v>
      </c>
      <c r="ST35" s="14">
        <f>'свод 12 м-цев'!RW87</f>
        <v>0</v>
      </c>
      <c r="SU35" s="14">
        <f>'свод 12 м-цев'!RX87</f>
        <v>0</v>
      </c>
      <c r="SV35" s="14">
        <f>'свод 12 м-цев'!RY87</f>
        <v>0</v>
      </c>
      <c r="SW35" s="14">
        <f>'свод 12 м-цев'!RZ87</f>
        <v>0</v>
      </c>
      <c r="SX35" s="14">
        <f>'свод 12 м-цев'!SA87</f>
        <v>0</v>
      </c>
      <c r="SY35" s="14">
        <f>'свод 12 м-цев'!SB87</f>
        <v>0</v>
      </c>
      <c r="SZ35" s="14">
        <f>'свод 12 м-цев'!TC87</f>
        <v>0</v>
      </c>
      <c r="TA35" s="14">
        <f>'свод 12 м-цев'!TD87</f>
        <v>0</v>
      </c>
      <c r="TB35" s="14">
        <f>'свод 12 м-цев'!TE87</f>
        <v>0</v>
      </c>
      <c r="TC35" s="14">
        <f>'свод 12 м-цев'!TF87</f>
        <v>0</v>
      </c>
      <c r="TD35" s="227" t="e">
        <f>'свод 12 м-цев'!TG87/SZ35</f>
        <v>#DIV/0!</v>
      </c>
      <c r="TE35" s="227" t="e">
        <f>'свод 12 м-цев'!TH87/TB35</f>
        <v>#DIV/0!</v>
      </c>
      <c r="TF35" s="227" t="e">
        <f>'свод 12 м-цев'!TI87/TG35</f>
        <v>#DIV/0!</v>
      </c>
      <c r="TG35" s="14">
        <f>'свод 12 м-цев'!TJ87</f>
        <v>0</v>
      </c>
      <c r="TH35" s="14">
        <f>'свод 12 м-цев'!TK87</f>
        <v>0</v>
      </c>
      <c r="TI35" s="14">
        <f>'свод 12 м-цев'!TL87</f>
        <v>0</v>
      </c>
      <c r="TJ35" s="14">
        <f>'свод 12 м-цев'!TM87</f>
        <v>0</v>
      </c>
      <c r="TK35" s="14">
        <f>'свод 12 м-цев'!TN87</f>
        <v>0</v>
      </c>
      <c r="TL35" s="14">
        <f>'свод 12 м-цев'!TO87</f>
        <v>0</v>
      </c>
      <c r="TM35" s="14">
        <f>'свод 12 м-цев'!TP87</f>
        <v>0</v>
      </c>
      <c r="TN35" s="14">
        <f>'свод 12 м-цев'!TQ87</f>
        <v>0</v>
      </c>
      <c r="TO35" s="14">
        <f>'свод 12 м-цев'!TR87</f>
        <v>0</v>
      </c>
      <c r="TP35" s="14">
        <f>'свод 12 м-цев'!TS87</f>
        <v>0</v>
      </c>
      <c r="TQ35" s="227" t="e">
        <f>'свод 12 м-цев'!TT87/TM35</f>
        <v>#DIV/0!</v>
      </c>
      <c r="TR35" s="227" t="e">
        <f>'свод 12 м-цев'!TU87/TO35</f>
        <v>#DIV/0!</v>
      </c>
      <c r="TS35" s="227" t="e">
        <f>'свод 12 м-цев'!TV87/TT35</f>
        <v>#DIV/0!</v>
      </c>
      <c r="TT35" s="14">
        <f>'свод 12 м-цев'!TW87</f>
        <v>0</v>
      </c>
      <c r="TU35" s="14">
        <f>'свод 12 м-цев'!TX87</f>
        <v>0</v>
      </c>
      <c r="TV35" s="14">
        <f>'свод 12 м-цев'!TY87</f>
        <v>0</v>
      </c>
      <c r="TW35" s="14">
        <f>'свод 12 м-цев'!TZ87</f>
        <v>0</v>
      </c>
      <c r="TX35" s="14">
        <f>'свод 12 м-цев'!UA87</f>
        <v>0</v>
      </c>
      <c r="TY35" s="14">
        <f>'свод 12 м-цев'!UB87</f>
        <v>0</v>
      </c>
      <c r="TZ35" s="14">
        <f>'свод 12 м-цев'!VP87</f>
        <v>0</v>
      </c>
      <c r="UA35" s="14">
        <f>'свод 12 м-цев'!VQ87</f>
        <v>0</v>
      </c>
      <c r="UB35" s="14">
        <f>'свод 12 м-цев'!VR87</f>
        <v>0</v>
      </c>
      <c r="UC35" s="14">
        <f>'свод 12 м-цев'!VS87</f>
        <v>0</v>
      </c>
      <c r="UD35" s="227" t="e">
        <f>'свод 12 м-цев'!VT87/TZ35</f>
        <v>#DIV/0!</v>
      </c>
      <c r="UE35" s="227" t="e">
        <f>'свод 12 м-цев'!VU87/UB35</f>
        <v>#DIV/0!</v>
      </c>
      <c r="UF35" s="227">
        <f>'свод 12 м-цев'!VV87/UG35</f>
        <v>0.98</v>
      </c>
      <c r="UG35" s="14">
        <f>'свод 12 м-цев'!VW87</f>
        <v>1</v>
      </c>
      <c r="UH35" s="14">
        <f>'свод 12 м-цев'!VX87</f>
        <v>36343.4</v>
      </c>
      <c r="UI35" s="14">
        <f>'свод 12 м-цев'!VY87</f>
        <v>0</v>
      </c>
      <c r="UJ35" s="14">
        <f>'свод 12 м-цев'!VZ87</f>
        <v>0</v>
      </c>
      <c r="UK35" s="14">
        <f>'свод 12 м-цев'!WA87</f>
        <v>1</v>
      </c>
      <c r="UL35" s="14">
        <f>'свод 12 м-цев'!WB87</f>
        <v>36343.4</v>
      </c>
      <c r="UM35" s="14">
        <f>'свод 12 м-цев'!UC87</f>
        <v>0</v>
      </c>
      <c r="UN35" s="14">
        <f>'свод 12 м-цев'!UD87</f>
        <v>0</v>
      </c>
      <c r="UO35" s="14">
        <f>'свод 12 м-цев'!UE87</f>
        <v>0</v>
      </c>
      <c r="UP35" s="14">
        <f>'свод 12 м-цев'!UF87</f>
        <v>0</v>
      </c>
      <c r="UQ35" s="227" t="e">
        <f>'свод 12 м-цев'!UG87/UM35</f>
        <v>#DIV/0!</v>
      </c>
      <c r="UR35" s="227" t="e">
        <f>'свод 12 м-цев'!UH87/UO35</f>
        <v>#DIV/0!</v>
      </c>
      <c r="US35" s="227" t="e">
        <f>'свод 12 м-цев'!UI87/UT35</f>
        <v>#DIV/0!</v>
      </c>
      <c r="UT35" s="14">
        <f>'свод 12 м-цев'!UJ87</f>
        <v>0</v>
      </c>
      <c r="UU35" s="14">
        <f>'свод 12 м-цев'!UK87</f>
        <v>0</v>
      </c>
      <c r="UV35" s="14">
        <f>'свод 12 м-цев'!UL87</f>
        <v>0</v>
      </c>
      <c r="UW35" s="14">
        <f>'свод 12 м-цев'!UM87</f>
        <v>0</v>
      </c>
      <c r="UX35" s="14">
        <f>'свод 12 м-цев'!UN87</f>
        <v>0</v>
      </c>
      <c r="UY35" s="14">
        <f>'свод 12 м-цев'!UO87</f>
        <v>0</v>
      </c>
      <c r="UZ35" s="14">
        <f>'свод 12 м-цев'!UP87</f>
        <v>0</v>
      </c>
      <c r="VA35" s="14">
        <f>'свод 12 м-цев'!UQ87</f>
        <v>0</v>
      </c>
      <c r="VB35" s="14">
        <f>'свод 12 м-цев'!UR87</f>
        <v>0</v>
      </c>
      <c r="VC35" s="14">
        <f>'свод 12 м-цев'!US87</f>
        <v>0</v>
      </c>
      <c r="VD35" s="227" t="e">
        <f>'свод 12 м-цев'!UT87/UZ35</f>
        <v>#DIV/0!</v>
      </c>
      <c r="VE35" s="227" t="e">
        <f>'свод 12 м-цев'!UU87/VB35</f>
        <v>#DIV/0!</v>
      </c>
      <c r="VF35" s="227" t="e">
        <f>'свод 12 м-цев'!UV87/VG35</f>
        <v>#DIV/0!</v>
      </c>
      <c r="VG35" s="14">
        <f>'свод 12 м-цев'!UW87</f>
        <v>0</v>
      </c>
      <c r="VH35" s="14">
        <f>'свод 12 м-цев'!UX87</f>
        <v>0</v>
      </c>
      <c r="VI35" s="14">
        <f>'свод 12 м-цев'!UY87</f>
        <v>0</v>
      </c>
      <c r="VJ35" s="14">
        <f>'свод 12 м-цев'!UZ87</f>
        <v>0</v>
      </c>
      <c r="VK35" s="14">
        <f>'свод 12 м-цев'!VA87</f>
        <v>0</v>
      </c>
      <c r="VL35" s="14">
        <f>'свод 12 м-цев'!VB87</f>
        <v>0</v>
      </c>
      <c r="VM35" s="14">
        <f>'свод 12 м-цев'!VC87</f>
        <v>0</v>
      </c>
      <c r="VN35" s="14">
        <f>'свод 12 м-цев'!VD87</f>
        <v>0</v>
      </c>
      <c r="VO35" s="14">
        <f>'свод 12 м-цев'!VE87</f>
        <v>0</v>
      </c>
      <c r="VP35" s="14">
        <f>'свод 12 м-цев'!VF87</f>
        <v>0</v>
      </c>
      <c r="VQ35" s="227" t="e">
        <f>'свод 12 м-цев'!VG87/VM35</f>
        <v>#DIV/0!</v>
      </c>
      <c r="VR35" s="227" t="e">
        <f>'свод 12 м-цев'!VH87/VO35</f>
        <v>#DIV/0!</v>
      </c>
      <c r="VS35" s="227" t="e">
        <f>'свод 12 м-цев'!VI87/VT35</f>
        <v>#DIV/0!</v>
      </c>
      <c r="VT35" s="14">
        <f>'свод 12 м-цев'!VJ87</f>
        <v>0</v>
      </c>
      <c r="VU35" s="14">
        <f>'свод 12 м-цев'!VK87</f>
        <v>0</v>
      </c>
      <c r="VV35" s="14">
        <f>'свод 12 м-цев'!VL87</f>
        <v>0</v>
      </c>
      <c r="VW35" s="14">
        <f>'свод 12 м-цев'!VM87</f>
        <v>0</v>
      </c>
      <c r="VX35" s="14">
        <f>'свод 12 м-цев'!VN87</f>
        <v>0</v>
      </c>
      <c r="VY35" s="14">
        <f>'свод 12 м-цев'!VO87</f>
        <v>0</v>
      </c>
      <c r="VZ35" s="14">
        <f>'свод 12 м-цев'!WC87</f>
        <v>0</v>
      </c>
      <c r="WA35" s="14">
        <f>'свод 12 м-цев'!WD87</f>
        <v>0</v>
      </c>
      <c r="WB35" s="14">
        <f>'свод 12 м-цев'!WE87</f>
        <v>0</v>
      </c>
      <c r="WC35" s="14">
        <f>'свод 12 м-цев'!WF87</f>
        <v>0</v>
      </c>
      <c r="WD35" s="227" t="e">
        <f>'свод 12 м-цев'!WG87/VZ35</f>
        <v>#DIV/0!</v>
      </c>
      <c r="WE35" s="227" t="e">
        <f>'свод 12 м-цев'!WH87/WB35</f>
        <v>#DIV/0!</v>
      </c>
      <c r="WF35" s="227">
        <f>'свод 12 м-цев'!WI87/WG35</f>
        <v>0.98</v>
      </c>
      <c r="WG35" s="14">
        <f>'свод 12 м-цев'!WJ87</f>
        <v>2</v>
      </c>
      <c r="WH35" s="14">
        <f>'свод 12 м-цев'!WK87</f>
        <v>63070.64</v>
      </c>
      <c r="WI35" s="14">
        <f>'свод 12 м-цев'!WL87</f>
        <v>0</v>
      </c>
      <c r="WJ35" s="14">
        <f>'свод 12 м-цев'!WM87</f>
        <v>0</v>
      </c>
      <c r="WK35" s="14">
        <f>'свод 12 м-цев'!WN87</f>
        <v>2</v>
      </c>
      <c r="WL35" s="14">
        <f>'свод 12 м-цев'!WO87</f>
        <v>63070.64</v>
      </c>
      <c r="WM35" s="220">
        <f t="shared" si="21"/>
        <v>6</v>
      </c>
      <c r="WN35" s="220">
        <f t="shared" si="21"/>
        <v>106754.2816704</v>
      </c>
      <c r="WO35" s="220">
        <f t="shared" si="21"/>
        <v>6</v>
      </c>
      <c r="WP35" s="220">
        <f t="shared" si="21"/>
        <v>106754.2816704</v>
      </c>
      <c r="WQ35" s="227">
        <f>'свод 12 м-цев'!WT87/WM35</f>
        <v>0.98</v>
      </c>
      <c r="WR35" s="227">
        <f>'свод 12 м-цев'!WU87/WO35</f>
        <v>0.98</v>
      </c>
      <c r="WS35" s="227">
        <f>'свод 12 м-цев'!WV87/WT35</f>
        <v>0.98</v>
      </c>
      <c r="WT35" s="220">
        <f t="shared" si="22"/>
        <v>16</v>
      </c>
      <c r="WU35" s="220">
        <f t="shared" si="22"/>
        <v>327444.12</v>
      </c>
      <c r="WV35" s="220">
        <f t="shared" si="22"/>
        <v>0</v>
      </c>
      <c r="WW35" s="220">
        <f t="shared" si="22"/>
        <v>0</v>
      </c>
      <c r="WX35" s="26">
        <f t="shared" si="26"/>
        <v>10</v>
      </c>
      <c r="WY35" s="26">
        <f t="shared" si="27"/>
        <v>220689.8383296</v>
      </c>
      <c r="WZ35" s="220">
        <f t="shared" si="28"/>
        <v>21</v>
      </c>
      <c r="XA35" s="220">
        <f t="shared" si="28"/>
        <v>314719.25925440004</v>
      </c>
      <c r="XB35" s="220">
        <f t="shared" si="28"/>
        <v>21</v>
      </c>
      <c r="XC35" s="220">
        <f t="shared" si="29"/>
        <v>314719.25925440004</v>
      </c>
      <c r="XD35" s="227">
        <f>'свод 12 м-цев'!XG87/WZ35</f>
        <v>0.97999999999999987</v>
      </c>
      <c r="XE35" s="227">
        <f>'свод 12 м-цев'!XH87/XB35</f>
        <v>0.97999999999999987</v>
      </c>
      <c r="XF35" s="227">
        <f>'свод 12 м-цев'!XI87/XG35</f>
        <v>0.98</v>
      </c>
      <c r="XG35" s="220">
        <f t="shared" si="29"/>
        <v>27</v>
      </c>
      <c r="XH35" s="220">
        <f t="shared" si="29"/>
        <v>475487.27</v>
      </c>
      <c r="XI35" s="220">
        <f t="shared" si="24"/>
        <v>0</v>
      </c>
      <c r="XJ35" s="220">
        <f t="shared" si="24"/>
        <v>0</v>
      </c>
      <c r="XK35" s="26">
        <f t="shared" si="30"/>
        <v>6</v>
      </c>
      <c r="XL35" s="26">
        <f t="shared" si="31"/>
        <v>160768.01074559998</v>
      </c>
    </row>
    <row r="36" spans="1:636" ht="30" x14ac:dyDescent="0.25">
      <c r="A36" s="191" t="s">
        <v>481</v>
      </c>
      <c r="B36" s="111">
        <v>75</v>
      </c>
      <c r="C36" s="11" t="s">
        <v>52</v>
      </c>
      <c r="D36" s="12" t="e">
        <f>#REF!</f>
        <v>#REF!</v>
      </c>
      <c r="E36" s="12">
        <v>10127</v>
      </c>
      <c r="F36" s="89">
        <v>0.74</v>
      </c>
      <c r="G36" s="13">
        <v>1</v>
      </c>
      <c r="H36" s="12">
        <v>1.4</v>
      </c>
      <c r="I36" s="12">
        <v>1.68</v>
      </c>
      <c r="J36" s="12">
        <v>2.23</v>
      </c>
      <c r="K36" s="12">
        <v>2.39</v>
      </c>
      <c r="L36" s="123">
        <v>2.57</v>
      </c>
      <c r="M36" s="14">
        <f>'свод 12 м-цев'!P88</f>
        <v>0</v>
      </c>
      <c r="N36" s="14">
        <f>'свод 12 м-цев'!Q88</f>
        <v>0</v>
      </c>
      <c r="O36" s="14">
        <f>'свод 12 м-цев'!R88</f>
        <v>0</v>
      </c>
      <c r="P36" s="14">
        <f>'свод 12 м-цев'!S88</f>
        <v>0</v>
      </c>
      <c r="Q36" s="227" t="e">
        <f>'свод 12 м-цев'!T88/M36</f>
        <v>#DIV/0!</v>
      </c>
      <c r="R36" s="227" t="e">
        <f>'свод 12 м-цев'!U88/O36</f>
        <v>#DIV/0!</v>
      </c>
      <c r="S36" s="227" t="e">
        <f>'свод 12 м-цев'!V88/T36</f>
        <v>#DIV/0!</v>
      </c>
      <c r="T36" s="14">
        <f>'свод 12 м-цев'!W88</f>
        <v>0</v>
      </c>
      <c r="U36" s="14">
        <f>'свод 12 м-цев'!X88</f>
        <v>0</v>
      </c>
      <c r="V36" s="14">
        <f>'свод 12 м-цев'!Y88</f>
        <v>0</v>
      </c>
      <c r="W36" s="14">
        <f>'свод 12 м-цев'!Z88</f>
        <v>0</v>
      </c>
      <c r="X36" s="14">
        <f>'свод 12 м-цев'!AA88</f>
        <v>0</v>
      </c>
      <c r="Y36" s="14">
        <f>'свод 12 м-цев'!AB88</f>
        <v>0</v>
      </c>
      <c r="Z36" s="14">
        <f>'свод 12 м-цев'!AC88</f>
        <v>0</v>
      </c>
      <c r="AA36" s="14">
        <f>'свод 12 м-цев'!AD88</f>
        <v>0</v>
      </c>
      <c r="AB36" s="14">
        <f>'свод 12 м-цев'!AE88</f>
        <v>0</v>
      </c>
      <c r="AC36" s="14">
        <f>'свод 12 м-цев'!AF88</f>
        <v>0</v>
      </c>
      <c r="AD36" s="227" t="e">
        <f>'свод 12 м-цев'!AG88/Z36</f>
        <v>#DIV/0!</v>
      </c>
      <c r="AE36" s="227" t="e">
        <f>'свод 12 м-цев'!AH88/AB36</f>
        <v>#DIV/0!</v>
      </c>
      <c r="AF36" s="227" t="e">
        <f>'свод 12 м-цев'!AI88/AG36</f>
        <v>#DIV/0!</v>
      </c>
      <c r="AG36" s="14">
        <f>'свод 12 м-цев'!AJ88</f>
        <v>0</v>
      </c>
      <c r="AH36" s="14">
        <f>'свод 12 м-цев'!AK88</f>
        <v>0</v>
      </c>
      <c r="AI36" s="14">
        <f>'свод 12 м-цев'!AL88</f>
        <v>0</v>
      </c>
      <c r="AJ36" s="14">
        <f>'свод 12 м-цев'!AM88</f>
        <v>0</v>
      </c>
      <c r="AK36" s="14">
        <f>'свод 12 м-цев'!AN88</f>
        <v>0</v>
      </c>
      <c r="AL36" s="14">
        <f>'свод 12 м-цев'!AO88</f>
        <v>0</v>
      </c>
      <c r="AM36" s="14">
        <f>'свод 12 м-цев'!AP88</f>
        <v>0</v>
      </c>
      <c r="AN36" s="14">
        <f>'свод 12 м-цев'!AQ88</f>
        <v>0</v>
      </c>
      <c r="AO36" s="14">
        <f>'свод 12 м-цев'!AR88</f>
        <v>0</v>
      </c>
      <c r="AP36" s="14">
        <f>'свод 12 м-цев'!AS88</f>
        <v>0</v>
      </c>
      <c r="AQ36" s="227"/>
      <c r="AR36" s="227"/>
      <c r="AS36" s="227"/>
      <c r="AT36" s="14">
        <f>'свод 12 м-цев'!AW88</f>
        <v>0</v>
      </c>
      <c r="AU36" s="14">
        <f>'свод 12 м-цев'!AX88</f>
        <v>0</v>
      </c>
      <c r="AV36" s="14">
        <f>'свод 12 м-цев'!AY88</f>
        <v>0</v>
      </c>
      <c r="AW36" s="14">
        <f>'свод 12 м-цев'!AZ88</f>
        <v>0</v>
      </c>
      <c r="AX36" s="14">
        <f>'свод 12 м-цев'!BA88</f>
        <v>0</v>
      </c>
      <c r="AY36" s="14">
        <f>'свод 12 м-цев'!BB88</f>
        <v>0</v>
      </c>
      <c r="AZ36" s="14">
        <f>'свод 12 м-цев'!BC88</f>
        <v>0</v>
      </c>
      <c r="BA36" s="14">
        <f>'свод 12 м-цев'!BD88</f>
        <v>0</v>
      </c>
      <c r="BB36" s="14">
        <f>'свод 12 м-цев'!BE88</f>
        <v>0</v>
      </c>
      <c r="BC36" s="14">
        <f>'свод 12 м-цев'!BF88</f>
        <v>0</v>
      </c>
      <c r="BD36" s="227" t="e">
        <f>'свод 12 м-цев'!BG88/AZ36</f>
        <v>#DIV/0!</v>
      </c>
      <c r="BE36" s="227" t="e">
        <f>'свод 12 м-цев'!BH88/BB36</f>
        <v>#DIV/0!</v>
      </c>
      <c r="BF36" s="227">
        <f>'свод 12 м-цев'!BI88/BG36</f>
        <v>0.74</v>
      </c>
      <c r="BG36" s="14">
        <f>'свод 12 м-цев'!BJ88</f>
        <v>1</v>
      </c>
      <c r="BH36" s="14">
        <f>'свод 12 м-цев'!BK88</f>
        <v>9966.32</v>
      </c>
      <c r="BI36" s="14">
        <f>'свод 12 м-цев'!BL88</f>
        <v>0</v>
      </c>
      <c r="BJ36" s="14">
        <f>'свод 12 м-цев'!BM88</f>
        <v>0</v>
      </c>
      <c r="BK36" s="14">
        <f>'свод 12 м-цев'!BN88</f>
        <v>1</v>
      </c>
      <c r="BL36" s="14">
        <f>'свод 12 м-цев'!BO88</f>
        <v>9966.32</v>
      </c>
      <c r="BM36" s="14">
        <f>'свод 12 м-цев'!BP88</f>
        <v>0</v>
      </c>
      <c r="BN36" s="14">
        <f>'свод 12 м-цев'!BQ88</f>
        <v>0</v>
      </c>
      <c r="BO36" s="14">
        <f>'свод 12 м-цев'!BR88</f>
        <v>0</v>
      </c>
      <c r="BP36" s="14">
        <f>'свод 12 м-цев'!BS88</f>
        <v>0</v>
      </c>
      <c r="BQ36" s="227" t="e">
        <f>'свод 12 м-цев'!BT88/BM36</f>
        <v>#DIV/0!</v>
      </c>
      <c r="BR36" s="227" t="e">
        <f>'свод 12 м-цев'!BU88/BO36</f>
        <v>#DIV/0!</v>
      </c>
      <c r="BS36" s="227" t="e">
        <f>'свод 12 м-цев'!BV88/BT36</f>
        <v>#DIV/0!</v>
      </c>
      <c r="BT36" s="14">
        <f>'свод 12 м-цев'!BW88</f>
        <v>0</v>
      </c>
      <c r="BU36" s="14">
        <f>'свод 12 м-цев'!BX88</f>
        <v>0</v>
      </c>
      <c r="BV36" s="14">
        <f>'свод 12 м-цев'!BY88</f>
        <v>0</v>
      </c>
      <c r="BW36" s="14">
        <f>'свод 12 м-цев'!BZ88</f>
        <v>0</v>
      </c>
      <c r="BX36" s="14">
        <f>'свод 12 м-цев'!CA88</f>
        <v>0</v>
      </c>
      <c r="BY36" s="14">
        <f>'свод 12 м-цев'!CB88</f>
        <v>0</v>
      </c>
      <c r="BZ36" s="14">
        <f>'свод 12 м-цев'!CC88</f>
        <v>0</v>
      </c>
      <c r="CA36" s="14">
        <f>'свод 12 м-цев'!CD88</f>
        <v>0</v>
      </c>
      <c r="CB36" s="14">
        <f>'свод 12 м-цев'!CE88</f>
        <v>0</v>
      </c>
      <c r="CC36" s="14">
        <f>'свод 12 м-цев'!CF88</f>
        <v>0</v>
      </c>
      <c r="CD36" s="227" t="e">
        <f>'свод 12 м-цев'!CG88/BZ36</f>
        <v>#DIV/0!</v>
      </c>
      <c r="CE36" s="227" t="e">
        <f>'свод 12 м-цев'!CH88/CB36</f>
        <v>#DIV/0!</v>
      </c>
      <c r="CF36" s="227" t="e">
        <f>'свод 12 м-цев'!CI88/CG36</f>
        <v>#DIV/0!</v>
      </c>
      <c r="CG36" s="14">
        <f>'свод 12 м-цев'!CJ88</f>
        <v>0</v>
      </c>
      <c r="CH36" s="14">
        <f>'свод 12 м-цев'!CK88</f>
        <v>0</v>
      </c>
      <c r="CI36" s="14">
        <f>'свод 12 м-цев'!CL88</f>
        <v>0</v>
      </c>
      <c r="CJ36" s="14">
        <f>'свод 12 м-цев'!CM88</f>
        <v>0</v>
      </c>
      <c r="CK36" s="14">
        <f>'свод 12 м-цев'!CN88</f>
        <v>0</v>
      </c>
      <c r="CL36" s="14">
        <f>'свод 12 м-цев'!CO88</f>
        <v>0</v>
      </c>
      <c r="CM36" s="14">
        <f>'свод 12 м-цев'!CP88</f>
        <v>0</v>
      </c>
      <c r="CN36" s="14">
        <f>'свод 12 м-цев'!CQ88</f>
        <v>0</v>
      </c>
      <c r="CO36" s="14">
        <f>'свод 12 м-цев'!CR88</f>
        <v>0</v>
      </c>
      <c r="CP36" s="14">
        <f>'свод 12 м-цев'!CS88</f>
        <v>0</v>
      </c>
      <c r="CQ36" s="227" t="e">
        <f>'свод 12 м-цев'!CT88/CM36</f>
        <v>#DIV/0!</v>
      </c>
      <c r="CR36" s="227" t="e">
        <f>'свод 12 м-цев'!CU88/CO36</f>
        <v>#DIV/0!</v>
      </c>
      <c r="CS36" s="227" t="e">
        <f>'свод 12 м-цев'!CV88/CT36</f>
        <v>#DIV/0!</v>
      </c>
      <c r="CT36" s="14">
        <f>'свод 12 м-цев'!CW88</f>
        <v>0</v>
      </c>
      <c r="CU36" s="14">
        <f>'свод 12 м-цев'!CX88</f>
        <v>0</v>
      </c>
      <c r="CV36" s="14">
        <f>'свод 12 м-цев'!CY88</f>
        <v>0</v>
      </c>
      <c r="CW36" s="14">
        <f>'свод 12 м-цев'!CZ88</f>
        <v>0</v>
      </c>
      <c r="CX36" s="14">
        <f>'свод 12 м-цев'!DA88</f>
        <v>0</v>
      </c>
      <c r="CY36" s="14">
        <f>'свод 12 м-цев'!DB88</f>
        <v>0</v>
      </c>
      <c r="CZ36" s="14">
        <f>'свод 12 м-цев'!DC88</f>
        <v>0</v>
      </c>
      <c r="DA36" s="14">
        <f>'свод 12 м-цев'!DD88</f>
        <v>0</v>
      </c>
      <c r="DB36" s="14">
        <f>'свод 12 м-цев'!DE88</f>
        <v>0</v>
      </c>
      <c r="DC36" s="14">
        <f>'свод 12 м-цев'!DF88</f>
        <v>0</v>
      </c>
      <c r="DD36" s="227" t="e">
        <f>'свод 12 м-цев'!DG88/CZ36</f>
        <v>#DIV/0!</v>
      </c>
      <c r="DE36" s="227" t="e">
        <f>'свод 12 м-цев'!DH88/DB36</f>
        <v>#DIV/0!</v>
      </c>
      <c r="DF36" s="227" t="e">
        <f>'свод 12 м-цев'!DI88/DG36</f>
        <v>#DIV/0!</v>
      </c>
      <c r="DG36" s="14">
        <f>'свод 12 м-цев'!DJ88</f>
        <v>0</v>
      </c>
      <c r="DH36" s="14">
        <f>'свод 12 м-цев'!DK88</f>
        <v>0</v>
      </c>
      <c r="DI36" s="14">
        <f>'свод 12 м-цев'!DL88</f>
        <v>0</v>
      </c>
      <c r="DJ36" s="14">
        <f>'свод 12 м-цев'!DM88</f>
        <v>0</v>
      </c>
      <c r="DK36" s="14">
        <f>'свод 12 м-цев'!DN88</f>
        <v>0</v>
      </c>
      <c r="DL36" s="14">
        <f>'свод 12 м-цев'!DO88</f>
        <v>0</v>
      </c>
      <c r="DM36" s="172">
        <f t="shared" si="6"/>
        <v>0</v>
      </c>
      <c r="DN36" s="172">
        <f t="shared" si="7"/>
        <v>0</v>
      </c>
      <c r="DO36" s="172">
        <f t="shared" si="8"/>
        <v>0</v>
      </c>
      <c r="DP36" s="172">
        <f t="shared" si="9"/>
        <v>0</v>
      </c>
      <c r="DQ36" s="227" t="e">
        <f>'свод 12 м-цев'!DT88/DM36</f>
        <v>#DIV/0!</v>
      </c>
      <c r="DR36" s="227" t="e">
        <f>'свод 12 м-цев'!DU88/DO36</f>
        <v>#DIV/0!</v>
      </c>
      <c r="DS36" s="227">
        <f>'свод 12 м-цев'!DV88/DT36</f>
        <v>0.74</v>
      </c>
      <c r="DT36" s="172">
        <f t="shared" si="10"/>
        <v>1</v>
      </c>
      <c r="DU36" s="172">
        <f t="shared" si="11"/>
        <v>9966.32</v>
      </c>
      <c r="DV36" s="172">
        <f t="shared" si="12"/>
        <v>0</v>
      </c>
      <c r="DW36" s="172">
        <f t="shared" si="13"/>
        <v>0</v>
      </c>
      <c r="DX36" s="172">
        <f t="shared" si="14"/>
        <v>1</v>
      </c>
      <c r="DY36" s="172">
        <f t="shared" si="15"/>
        <v>9966.32</v>
      </c>
      <c r="DZ36" s="14">
        <f>'свод 12 м-цев'!EC88</f>
        <v>0</v>
      </c>
      <c r="EA36" s="14">
        <f>'свод 12 м-цев'!ED88</f>
        <v>0</v>
      </c>
      <c r="EB36" s="14">
        <f>'свод 12 м-цев'!EE88</f>
        <v>0</v>
      </c>
      <c r="EC36" s="14">
        <f>'свод 12 м-цев'!EF88</f>
        <v>0</v>
      </c>
      <c r="ED36" s="227" t="e">
        <f>'свод 12 м-цев'!EG88/DZ36</f>
        <v>#DIV/0!</v>
      </c>
      <c r="EE36" s="227" t="e">
        <f>'свод 12 м-цев'!EH88/EB36</f>
        <v>#DIV/0!</v>
      </c>
      <c r="EF36" s="227" t="e">
        <f>'свод 12 м-цев'!EI88/EG36</f>
        <v>#DIV/0!</v>
      </c>
      <c r="EG36" s="14">
        <f>'свод 12 м-цев'!EJ88</f>
        <v>0</v>
      </c>
      <c r="EH36" s="14">
        <f>'свод 12 м-цев'!EK88</f>
        <v>0</v>
      </c>
      <c r="EI36" s="14">
        <f>'свод 12 м-цев'!EL88</f>
        <v>0</v>
      </c>
      <c r="EJ36" s="14">
        <f>'свод 12 м-цев'!EM88</f>
        <v>0</v>
      </c>
      <c r="EK36" s="14">
        <f>'свод 12 м-цев'!EN88</f>
        <v>0</v>
      </c>
      <c r="EL36" s="14">
        <f>'свод 12 м-цев'!EO88</f>
        <v>0</v>
      </c>
      <c r="EM36" s="14">
        <f>'свод 12 м-цев'!EP88</f>
        <v>0</v>
      </c>
      <c r="EN36" s="14">
        <f>'свод 12 м-цев'!EQ88</f>
        <v>0</v>
      </c>
      <c r="EO36" s="14">
        <f>'свод 12 м-цев'!ER88</f>
        <v>0</v>
      </c>
      <c r="EP36" s="14">
        <f>'свод 12 м-цев'!ES88</f>
        <v>0</v>
      </c>
      <c r="EQ36" s="227" t="e">
        <f>'свод 12 м-цев'!ET88/EM36</f>
        <v>#DIV/0!</v>
      </c>
      <c r="ER36" s="227" t="e">
        <f>'свод 12 м-цев'!EU88/EO36</f>
        <v>#DIV/0!</v>
      </c>
      <c r="ES36" s="227" t="e">
        <f>'свод 12 м-цев'!EV88/ET36</f>
        <v>#DIV/0!</v>
      </c>
      <c r="ET36" s="14">
        <f>'свод 12 м-цев'!EW88</f>
        <v>0</v>
      </c>
      <c r="EU36" s="14">
        <f>'свод 12 м-цев'!EX88</f>
        <v>0</v>
      </c>
      <c r="EV36" s="14">
        <f>'свод 12 м-цев'!EY88</f>
        <v>0</v>
      </c>
      <c r="EW36" s="14">
        <f>'свод 12 м-цев'!EZ88</f>
        <v>0</v>
      </c>
      <c r="EX36" s="14">
        <f>'свод 12 м-цев'!FA88</f>
        <v>0</v>
      </c>
      <c r="EY36" s="14">
        <f>'свод 12 м-цев'!FB88</f>
        <v>0</v>
      </c>
      <c r="EZ36" s="14">
        <f>'свод 12 м-цев'!FC88</f>
        <v>0</v>
      </c>
      <c r="FA36" s="14">
        <f>'свод 12 м-цев'!FD88</f>
        <v>0</v>
      </c>
      <c r="FB36" s="14">
        <f>'свод 12 м-цев'!FE88</f>
        <v>0</v>
      </c>
      <c r="FC36" s="14">
        <f>'свод 12 м-цев'!FF88</f>
        <v>0</v>
      </c>
      <c r="FD36" s="227" t="e">
        <f>'свод 12 м-цев'!FG88/EZ36</f>
        <v>#DIV/0!</v>
      </c>
      <c r="FE36" s="227" t="e">
        <f>'свод 12 м-цев'!FH88/FB36</f>
        <v>#DIV/0!</v>
      </c>
      <c r="FF36" s="227" t="e">
        <f>'свод 12 м-цев'!FI88/FG36</f>
        <v>#DIV/0!</v>
      </c>
      <c r="FG36" s="14">
        <f>'свод 12 м-цев'!FJ88</f>
        <v>0</v>
      </c>
      <c r="FH36" s="14">
        <f>'свод 12 м-цев'!FK88</f>
        <v>0</v>
      </c>
      <c r="FI36" s="14">
        <f>'свод 12 м-цев'!FL88</f>
        <v>0</v>
      </c>
      <c r="FJ36" s="14">
        <f>'свод 12 м-цев'!FM88</f>
        <v>0</v>
      </c>
      <c r="FK36" s="14">
        <f>'свод 12 м-цев'!FN88</f>
        <v>0</v>
      </c>
      <c r="FL36" s="14">
        <f>'свод 12 м-цев'!FO88</f>
        <v>0</v>
      </c>
      <c r="FM36" s="14">
        <f>'свод 12 м-цев'!FP88</f>
        <v>0</v>
      </c>
      <c r="FN36" s="14">
        <f>'свод 12 м-цев'!FQ88</f>
        <v>0</v>
      </c>
      <c r="FO36" s="14">
        <f>'свод 12 м-цев'!FR88</f>
        <v>0</v>
      </c>
      <c r="FP36" s="14">
        <f>'свод 12 м-цев'!FS88</f>
        <v>0</v>
      </c>
      <c r="FQ36" s="227" t="e">
        <f>'свод 12 м-цев'!FT88/FM36</f>
        <v>#DIV/0!</v>
      </c>
      <c r="FR36" s="227" t="e">
        <f>'свод 12 м-цев'!FU88/FO36</f>
        <v>#DIV/0!</v>
      </c>
      <c r="FS36" s="227" t="e">
        <f>'свод 12 м-цев'!FV88/FT36</f>
        <v>#DIV/0!</v>
      </c>
      <c r="FT36" s="14">
        <f>'свод 12 м-цев'!FW88</f>
        <v>0</v>
      </c>
      <c r="FU36" s="14">
        <f>'свод 12 м-цев'!FX88</f>
        <v>0</v>
      </c>
      <c r="FV36" s="14">
        <f>'свод 12 м-цев'!FY88</f>
        <v>0</v>
      </c>
      <c r="FW36" s="14">
        <f>'свод 12 м-цев'!FZ88</f>
        <v>0</v>
      </c>
      <c r="FX36" s="14">
        <f>'свод 12 м-цев'!GA88</f>
        <v>0</v>
      </c>
      <c r="FY36" s="14">
        <f>'свод 12 м-цев'!GB88</f>
        <v>0</v>
      </c>
      <c r="FZ36" s="14">
        <f>'свод 12 м-цев'!GC88</f>
        <v>0</v>
      </c>
      <c r="GA36" s="14">
        <f>'свод 12 м-цев'!GD88</f>
        <v>0</v>
      </c>
      <c r="GB36" s="14">
        <f>'свод 12 м-цев'!GE88</f>
        <v>0</v>
      </c>
      <c r="GC36" s="14">
        <f>'свод 12 м-цев'!GF88</f>
        <v>0</v>
      </c>
      <c r="GD36" s="227" t="e">
        <f>'свод 12 м-цев'!GG88/FZ36</f>
        <v>#DIV/0!</v>
      </c>
      <c r="GE36" s="227" t="e">
        <f>'свод 12 м-цев'!GH88/GB36</f>
        <v>#DIV/0!</v>
      </c>
      <c r="GF36" s="227" t="e">
        <f>'свод 12 м-цев'!GI88/GG36</f>
        <v>#DIV/0!</v>
      </c>
      <c r="GG36" s="14">
        <f>'свод 12 м-цев'!GJ88</f>
        <v>0</v>
      </c>
      <c r="GH36" s="14">
        <f>'свод 12 м-цев'!GK88</f>
        <v>0</v>
      </c>
      <c r="GI36" s="14">
        <f>'свод 12 м-цев'!GL88</f>
        <v>0</v>
      </c>
      <c r="GJ36" s="14">
        <f>'свод 12 м-цев'!GM88</f>
        <v>0</v>
      </c>
      <c r="GK36" s="14">
        <f>'свод 12 м-цев'!GN88</f>
        <v>0</v>
      </c>
      <c r="GL36" s="14">
        <f>'свод 12 м-цев'!GO88</f>
        <v>0</v>
      </c>
      <c r="GM36" s="14">
        <f>'свод 12 м-цев'!GP88</f>
        <v>0</v>
      </c>
      <c r="GN36" s="14">
        <f>'свод 12 м-цев'!GQ88</f>
        <v>0</v>
      </c>
      <c r="GO36" s="14">
        <f>'свод 12 м-цев'!GR88</f>
        <v>0</v>
      </c>
      <c r="GP36" s="14">
        <f>'свод 12 м-цев'!GS88</f>
        <v>0</v>
      </c>
      <c r="GQ36" s="227" t="e">
        <f>'свод 12 м-цев'!GT88/GM36</f>
        <v>#DIV/0!</v>
      </c>
      <c r="GR36" s="227" t="e">
        <f>'свод 12 м-цев'!GU88/GO36</f>
        <v>#DIV/0!</v>
      </c>
      <c r="GS36" s="227" t="e">
        <f>'свод 12 м-цев'!GV88/GT36</f>
        <v>#DIV/0!</v>
      </c>
      <c r="GT36" s="14">
        <f>'свод 12 м-цев'!GW88</f>
        <v>0</v>
      </c>
      <c r="GU36" s="14">
        <f>'свод 12 м-цев'!GX88</f>
        <v>0</v>
      </c>
      <c r="GV36" s="14">
        <f>'свод 12 м-цев'!GY88</f>
        <v>0</v>
      </c>
      <c r="GW36" s="14">
        <f>'свод 12 м-цев'!GZ88</f>
        <v>0</v>
      </c>
      <c r="GX36" s="14">
        <f>'свод 12 м-цев'!HA88</f>
        <v>0</v>
      </c>
      <c r="GY36" s="14">
        <f>'свод 12 м-цев'!HB88</f>
        <v>0</v>
      </c>
      <c r="GZ36" s="14">
        <f>'свод 12 м-цев'!HP88</f>
        <v>0</v>
      </c>
      <c r="HA36" s="14">
        <f>'свод 12 м-цев'!HQ88</f>
        <v>0</v>
      </c>
      <c r="HB36" s="14">
        <f>'свод 12 м-цев'!HR88</f>
        <v>0</v>
      </c>
      <c r="HC36" s="14">
        <f>'свод 12 м-цев'!HS88</f>
        <v>0</v>
      </c>
      <c r="HD36" s="227" t="e">
        <f>'свод 12 м-цев'!HT88/GZ36</f>
        <v>#DIV/0!</v>
      </c>
      <c r="HE36" s="227" t="e">
        <f>'свод 12 м-цев'!HU88/HB36</f>
        <v>#DIV/0!</v>
      </c>
      <c r="HF36" s="227" t="e">
        <f>'свод 12 м-цев'!HV88/HG36</f>
        <v>#DIV/0!</v>
      </c>
      <c r="HG36" s="14">
        <f>'свод 12 м-цев'!HW88</f>
        <v>0</v>
      </c>
      <c r="HH36" s="14">
        <f>'свод 12 м-цев'!HX88</f>
        <v>0</v>
      </c>
      <c r="HI36" s="14">
        <f>'свод 12 м-цев'!HY88</f>
        <v>0</v>
      </c>
      <c r="HJ36" s="14">
        <f>'свод 12 м-цев'!HZ88</f>
        <v>0</v>
      </c>
      <c r="HK36" s="14">
        <f>'свод 12 м-цев'!IA88</f>
        <v>0</v>
      </c>
      <c r="HL36" s="14">
        <f>'свод 12 м-цев'!IB88</f>
        <v>0</v>
      </c>
      <c r="HM36" s="14">
        <f>'свод 12 м-цев'!IC88</f>
        <v>0</v>
      </c>
      <c r="HN36" s="14">
        <f>'свод 12 м-цев'!ID88</f>
        <v>0</v>
      </c>
      <c r="HO36" s="14">
        <f>'свод 12 м-цев'!IE88</f>
        <v>0</v>
      </c>
      <c r="HP36" s="14">
        <f>'свод 12 м-цев'!IF88</f>
        <v>0</v>
      </c>
      <c r="HQ36" s="227" t="e">
        <f>'свод 12 м-цев'!IG88/HM36</f>
        <v>#DIV/0!</v>
      </c>
      <c r="HR36" s="227" t="e">
        <f>'свод 12 м-цев'!IH88/HO36</f>
        <v>#DIV/0!</v>
      </c>
      <c r="HS36" s="227" t="e">
        <f>'свод 12 м-цев'!II88/HT36</f>
        <v>#DIV/0!</v>
      </c>
      <c r="HT36" s="14">
        <f>'свод 12 м-цев'!IJ88</f>
        <v>0</v>
      </c>
      <c r="HU36" s="14">
        <f>'свод 12 м-цев'!IK88</f>
        <v>0</v>
      </c>
      <c r="HV36" s="14">
        <f>'свод 12 м-цев'!IL88</f>
        <v>0</v>
      </c>
      <c r="HW36" s="14">
        <f>'свод 12 м-цев'!IM88</f>
        <v>0</v>
      </c>
      <c r="HX36" s="14">
        <f>'свод 12 м-цев'!IN88</f>
        <v>0</v>
      </c>
      <c r="HY36" s="14">
        <f>'свод 12 м-цев'!IO88</f>
        <v>0</v>
      </c>
      <c r="HZ36" s="14">
        <f>'свод 12 м-цев'!IP88</f>
        <v>0</v>
      </c>
      <c r="IA36" s="14">
        <f>'свод 12 м-цев'!IQ88</f>
        <v>0</v>
      </c>
      <c r="IB36" s="14">
        <f>'свод 12 м-цев'!IR88</f>
        <v>0</v>
      </c>
      <c r="IC36" s="14">
        <f>'свод 12 м-цев'!IS88</f>
        <v>0</v>
      </c>
      <c r="ID36" s="227" t="e">
        <f>'свод 12 м-цев'!IT88/HZ36</f>
        <v>#DIV/0!</v>
      </c>
      <c r="IE36" s="227" t="e">
        <f>'свод 12 м-цев'!IU88/IB36</f>
        <v>#DIV/0!</v>
      </c>
      <c r="IF36" s="227">
        <f>'свод 12 м-цев'!IV88/IG36</f>
        <v>0.74</v>
      </c>
      <c r="IG36" s="14">
        <f>'свод 12 м-цев'!IW88</f>
        <v>1</v>
      </c>
      <c r="IH36" s="14">
        <f>'свод 12 м-цев'!IX88</f>
        <v>12716.29</v>
      </c>
      <c r="II36" s="14">
        <f>'свод 12 м-цев'!IY88</f>
        <v>0</v>
      </c>
      <c r="IJ36" s="14">
        <f>'свод 12 м-цев'!IZ88</f>
        <v>0</v>
      </c>
      <c r="IK36" s="14">
        <f>'свод 12 м-цев'!JA88</f>
        <v>1</v>
      </c>
      <c r="IL36" s="14">
        <f>'свод 12 м-цев'!JB88</f>
        <v>12716.29</v>
      </c>
      <c r="IM36" s="14">
        <f>'свод 12 м-цев'!JC88</f>
        <v>0</v>
      </c>
      <c r="IN36" s="14">
        <f>'свод 12 м-цев'!JD88</f>
        <v>0</v>
      </c>
      <c r="IO36" s="14">
        <f>'свод 12 м-цев'!JE88</f>
        <v>0</v>
      </c>
      <c r="IP36" s="14">
        <f>'свод 12 м-цев'!JF88</f>
        <v>0</v>
      </c>
      <c r="IQ36" s="227" t="e">
        <f>'свод 12 м-цев'!JG88/IM36</f>
        <v>#DIV/0!</v>
      </c>
      <c r="IR36" s="227" t="e">
        <f>'свод 12 м-цев'!JH88/IO36</f>
        <v>#DIV/0!</v>
      </c>
      <c r="IS36" s="227" t="e">
        <f>'свод 12 м-цев'!JI88/IT36</f>
        <v>#DIV/0!</v>
      </c>
      <c r="IT36" s="14">
        <f>'свод 12 м-цев'!JJ88</f>
        <v>0</v>
      </c>
      <c r="IU36" s="14">
        <f>'свод 12 м-цев'!JK88</f>
        <v>0</v>
      </c>
      <c r="IV36" s="14">
        <f>'свод 12 м-цев'!JL88</f>
        <v>0</v>
      </c>
      <c r="IW36" s="14">
        <f>'свод 12 м-цев'!JM88</f>
        <v>0</v>
      </c>
      <c r="IX36" s="14">
        <f>'свод 12 м-цев'!JN88</f>
        <v>0</v>
      </c>
      <c r="IY36" s="14">
        <f>'свод 12 м-цев'!JO88</f>
        <v>0</v>
      </c>
      <c r="IZ36" s="14">
        <f>'свод 12 м-цев'!HC88</f>
        <v>0</v>
      </c>
      <c r="JA36" s="14">
        <f>'свод 12 м-цев'!HD88</f>
        <v>0</v>
      </c>
      <c r="JB36" s="14">
        <f>'свод 12 м-цев'!HE88</f>
        <v>0</v>
      </c>
      <c r="JC36" s="14">
        <f>'свод 12 м-цев'!HF88</f>
        <v>0</v>
      </c>
      <c r="JD36" s="227" t="e">
        <f>'свод 12 м-цев'!HG88/IZ36</f>
        <v>#DIV/0!</v>
      </c>
      <c r="JE36" s="227" t="e">
        <f>'свод 12 м-цев'!HH88/JB36</f>
        <v>#DIV/0!</v>
      </c>
      <c r="JF36" s="227" t="e">
        <f>'свод 12 м-цев'!HI88/JG36</f>
        <v>#DIV/0!</v>
      </c>
      <c r="JG36" s="14">
        <f>'свод 12 м-цев'!HJ88</f>
        <v>0</v>
      </c>
      <c r="JH36" s="14">
        <f>'свод 12 м-цев'!HK88</f>
        <v>0</v>
      </c>
      <c r="JI36" s="14">
        <f>'свод 12 м-цев'!HL88</f>
        <v>0</v>
      </c>
      <c r="JJ36" s="14">
        <f>'свод 12 м-цев'!HM88</f>
        <v>0</v>
      </c>
      <c r="JK36" s="14">
        <f>'свод 12 м-цев'!HN88</f>
        <v>0</v>
      </c>
      <c r="JL36" s="14">
        <f>'свод 12 м-цев'!HO88</f>
        <v>0</v>
      </c>
      <c r="JM36" s="14">
        <f>'свод 12 м-цев'!JP88</f>
        <v>2</v>
      </c>
      <c r="JN36" s="14">
        <f>'свод 12 м-цев'!JQ88</f>
        <v>24234.723239999999</v>
      </c>
      <c r="JO36" s="14">
        <f>'свод 12 м-цев'!JR88</f>
        <v>2</v>
      </c>
      <c r="JP36" s="14">
        <f>'свод 12 м-цев'!JS88</f>
        <v>24234.723239999999</v>
      </c>
      <c r="JQ36" s="227">
        <f>'свод 12 м-цев'!JT88/JM36</f>
        <v>0.74</v>
      </c>
      <c r="JR36" s="227">
        <f>'свод 12 м-цев'!JU88/JO36</f>
        <v>0.74</v>
      </c>
      <c r="JS36" s="227"/>
      <c r="JT36" s="14">
        <f>'свод 12 м-цев'!JW88</f>
        <v>0</v>
      </c>
      <c r="JU36" s="14">
        <f>'свод 12 м-цев'!JX88</f>
        <v>0</v>
      </c>
      <c r="JV36" s="14">
        <f>'свод 12 м-цев'!JY88</f>
        <v>0</v>
      </c>
      <c r="JW36" s="14">
        <f>'свод 12 м-цев'!JZ88</f>
        <v>0</v>
      </c>
      <c r="JX36" s="14">
        <f>'свод 12 м-цев'!KA88</f>
        <v>-2</v>
      </c>
      <c r="JY36" s="14">
        <f>'свод 12 м-цев'!KB88</f>
        <v>-24234.723239999999</v>
      </c>
      <c r="JZ36" s="14">
        <f>'свод 12 м-цев'!KC88</f>
        <v>0</v>
      </c>
      <c r="KA36" s="14">
        <f>'свод 12 м-цев'!KD88</f>
        <v>0</v>
      </c>
      <c r="KB36" s="14">
        <f>'свод 12 м-цев'!KE88</f>
        <v>0</v>
      </c>
      <c r="KC36" s="14">
        <f>'свод 12 м-цев'!KF88</f>
        <v>0</v>
      </c>
      <c r="KD36" s="227" t="e">
        <f>'свод 12 м-цев'!KG88/JZ36</f>
        <v>#DIV/0!</v>
      </c>
      <c r="KE36" s="227" t="e">
        <f>'свод 12 м-цев'!KH88/KB36</f>
        <v>#DIV/0!</v>
      </c>
      <c r="KF36" s="227" t="e">
        <f>'свод 12 м-цев'!KI88/KG36</f>
        <v>#DIV/0!</v>
      </c>
      <c r="KG36" s="14">
        <f>'свод 12 м-цев'!KJ88</f>
        <v>0</v>
      </c>
      <c r="KH36" s="14">
        <f>'свод 12 м-цев'!KK88</f>
        <v>0</v>
      </c>
      <c r="KI36" s="14">
        <f>'свод 12 м-цев'!KL88</f>
        <v>0</v>
      </c>
      <c r="KJ36" s="14">
        <f>'свод 12 м-цев'!KM88</f>
        <v>0</v>
      </c>
      <c r="KK36" s="14">
        <f>'свод 12 м-цев'!KN88</f>
        <v>0</v>
      </c>
      <c r="KL36" s="14">
        <f>'свод 12 м-цев'!KO88</f>
        <v>0</v>
      </c>
      <c r="KM36" s="14">
        <f>'свод 12 м-цев'!KP88</f>
        <v>2</v>
      </c>
      <c r="KN36" s="14">
        <f>'свод 12 м-цев'!KQ88</f>
        <v>24234.723239999999</v>
      </c>
      <c r="KO36" s="14">
        <f>'свод 12 м-цев'!KR88</f>
        <v>2</v>
      </c>
      <c r="KP36" s="14">
        <f>'свод 12 м-цев'!KS88</f>
        <v>24234.723239999999</v>
      </c>
      <c r="KQ36" s="227">
        <f>'свод 12 м-цев'!KT88/KM36</f>
        <v>0.74</v>
      </c>
      <c r="KR36" s="227">
        <f>'свод 12 м-цев'!KU88/KO36</f>
        <v>0.74</v>
      </c>
      <c r="KS36" s="227">
        <f>'свод 12 м-цев'!KV88/KT36</f>
        <v>0.74</v>
      </c>
      <c r="KT36" s="14">
        <f>'свод 12 м-цев'!KW88</f>
        <v>1</v>
      </c>
      <c r="KU36" s="14">
        <f>'свод 12 м-цев'!KX88</f>
        <v>12716.29</v>
      </c>
      <c r="KV36" s="14">
        <f>'свод 12 м-цев'!KY88</f>
        <v>0</v>
      </c>
      <c r="KW36" s="14">
        <f>'свод 12 м-цев'!KZ88</f>
        <v>0</v>
      </c>
      <c r="KX36" s="14">
        <f>'свод 12 м-цев'!LA88</f>
        <v>-1</v>
      </c>
      <c r="KY36" s="14">
        <f>'свод 12 м-цев'!LB88</f>
        <v>-11518.433239999998</v>
      </c>
      <c r="KZ36" s="14">
        <f>'свод 12 м-цев'!LC88</f>
        <v>0</v>
      </c>
      <c r="LA36" s="14">
        <f>'свод 12 м-цев'!LD88</f>
        <v>0</v>
      </c>
      <c r="LB36" s="14">
        <f>'свод 12 м-цев'!LE88</f>
        <v>0</v>
      </c>
      <c r="LC36" s="14">
        <f>'свод 12 м-цев'!LF88</f>
        <v>0</v>
      </c>
      <c r="LD36" s="227" t="e">
        <f>'свод 12 м-цев'!LG88/KZ36</f>
        <v>#DIV/0!</v>
      </c>
      <c r="LE36" s="227" t="e">
        <f>'свод 12 м-цев'!LH88/LB36</f>
        <v>#DIV/0!</v>
      </c>
      <c r="LF36" s="227" t="e">
        <f>'свод 12 м-цев'!LI88/LG36</f>
        <v>#DIV/0!</v>
      </c>
      <c r="LG36" s="14">
        <f>'свод 12 м-цев'!LJ88</f>
        <v>0</v>
      </c>
      <c r="LH36" s="14">
        <f>'свод 12 м-цев'!LK88</f>
        <v>0</v>
      </c>
      <c r="LI36" s="14">
        <f>'свод 12 м-цев'!LL88</f>
        <v>0</v>
      </c>
      <c r="LJ36" s="14">
        <f>'свод 12 м-цев'!LM88</f>
        <v>0</v>
      </c>
      <c r="LK36" s="14">
        <f>'свод 12 м-цев'!LN88</f>
        <v>0</v>
      </c>
      <c r="LL36" s="14">
        <f>'свод 12 м-цев'!LO88</f>
        <v>0</v>
      </c>
      <c r="LM36" s="14">
        <f>'свод 12 м-цев'!LP88</f>
        <v>0</v>
      </c>
      <c r="LN36" s="14">
        <f>'свод 12 м-цев'!LQ88</f>
        <v>0</v>
      </c>
      <c r="LO36" s="14">
        <f>'свод 12 м-цев'!LR88</f>
        <v>0</v>
      </c>
      <c r="LP36" s="14">
        <f>'свод 12 м-цев'!LS88</f>
        <v>0</v>
      </c>
      <c r="LQ36" s="227" t="e">
        <f>'свод 12 м-цев'!LT88/LM36</f>
        <v>#DIV/0!</v>
      </c>
      <c r="LR36" s="227" t="e">
        <f>'свод 12 м-цев'!LU88/LO36</f>
        <v>#DIV/0!</v>
      </c>
      <c r="LS36" s="227">
        <f>'свод 12 м-цев'!LV88/LT36</f>
        <v>0.74</v>
      </c>
      <c r="LT36" s="14">
        <f>'свод 12 м-цев'!LW88</f>
        <v>1</v>
      </c>
      <c r="LU36" s="14">
        <f>'свод 12 м-цев'!LX88</f>
        <v>8969.69</v>
      </c>
      <c r="LV36" s="14">
        <f>'свод 12 м-цев'!LY88</f>
        <v>0</v>
      </c>
      <c r="LW36" s="14">
        <f>'свод 12 м-цев'!LZ88</f>
        <v>0</v>
      </c>
      <c r="LX36" s="14">
        <f>'свод 12 м-цев'!MA88</f>
        <v>1</v>
      </c>
      <c r="LY36" s="14">
        <f>'свод 12 м-цев'!MB88</f>
        <v>8969.69</v>
      </c>
      <c r="LZ36" s="14">
        <f>'свод 12 м-цев'!MC88</f>
        <v>0</v>
      </c>
      <c r="MA36" s="14">
        <f>'свод 12 м-цев'!MD88</f>
        <v>0</v>
      </c>
      <c r="MB36" s="14">
        <f>'свод 12 м-цев'!ME88</f>
        <v>0</v>
      </c>
      <c r="MC36" s="14">
        <f>'свод 12 м-цев'!MF88</f>
        <v>0</v>
      </c>
      <c r="MD36" s="227" t="e">
        <f>'свод 12 м-цев'!MG88/LZ36</f>
        <v>#DIV/0!</v>
      </c>
      <c r="ME36" s="227" t="e">
        <f>'свод 12 м-цев'!MH88/MB36</f>
        <v>#DIV/0!</v>
      </c>
      <c r="MF36" s="227" t="e">
        <f>'свод 12 м-цев'!MI88/MG36</f>
        <v>#DIV/0!</v>
      </c>
      <c r="MG36" s="14">
        <f>'свод 12 м-цев'!MJ88</f>
        <v>0</v>
      </c>
      <c r="MH36" s="14">
        <f>'свод 12 м-цев'!MK88</f>
        <v>0</v>
      </c>
      <c r="MI36" s="14">
        <f>'свод 12 м-цев'!ML88</f>
        <v>0</v>
      </c>
      <c r="MJ36" s="14">
        <f>'свод 12 м-цев'!MM88</f>
        <v>0</v>
      </c>
      <c r="MK36" s="14">
        <f>'свод 12 м-цев'!MN88</f>
        <v>0</v>
      </c>
      <c r="ML36" s="14">
        <f>'свод 12 м-цев'!MO88</f>
        <v>0</v>
      </c>
      <c r="MM36" s="14">
        <f>'свод 12 м-цев'!MP88</f>
        <v>0</v>
      </c>
      <c r="MN36" s="14">
        <f>'свод 12 м-цев'!MQ88</f>
        <v>0</v>
      </c>
      <c r="MO36" s="14">
        <f>'свод 12 м-цев'!MR88</f>
        <v>0</v>
      </c>
      <c r="MP36" s="14">
        <f>'свод 12 м-цев'!MS88</f>
        <v>0</v>
      </c>
      <c r="MQ36" s="227" t="e">
        <f>'свод 12 м-цев'!MT88/MM36</f>
        <v>#DIV/0!</v>
      </c>
      <c r="MR36" s="227" t="e">
        <f>'свод 12 м-цев'!MU88/MO36</f>
        <v>#DIV/0!</v>
      </c>
      <c r="MS36" s="227" t="e">
        <f>'свод 12 м-цев'!MV88/MT36</f>
        <v>#DIV/0!</v>
      </c>
      <c r="MT36" s="14">
        <f>'свод 12 м-цев'!MW88</f>
        <v>0</v>
      </c>
      <c r="MU36" s="14">
        <f>'свод 12 м-цев'!MX88</f>
        <v>0</v>
      </c>
      <c r="MV36" s="14">
        <f>'свод 12 м-цев'!MY88</f>
        <v>0</v>
      </c>
      <c r="MW36" s="14">
        <f>'свод 12 м-цев'!MZ88</f>
        <v>0</v>
      </c>
      <c r="MX36" s="14">
        <f>'свод 12 м-цев'!NA88</f>
        <v>0</v>
      </c>
      <c r="MY36" s="14">
        <f>'свод 12 м-цев'!NB88</f>
        <v>0</v>
      </c>
      <c r="MZ36" s="14">
        <f>'свод 12 м-цев'!NP88</f>
        <v>0</v>
      </c>
      <c r="NA36" s="14">
        <f>'свод 12 м-цев'!NQ88</f>
        <v>0</v>
      </c>
      <c r="NB36" s="14">
        <f>'свод 12 м-цев'!NR88</f>
        <v>0</v>
      </c>
      <c r="NC36" s="14">
        <f>'свод 12 м-цев'!NS88</f>
        <v>0</v>
      </c>
      <c r="ND36" s="227" t="e">
        <f>'свод 12 м-цев'!NT88/MZ36</f>
        <v>#DIV/0!</v>
      </c>
      <c r="NE36" s="227" t="e">
        <f>'свод 12 м-цев'!NU88/NB36</f>
        <v>#DIV/0!</v>
      </c>
      <c r="NF36" s="227" t="e">
        <f>'свод 12 м-цев'!NV88/NG36</f>
        <v>#DIV/0!</v>
      </c>
      <c r="NG36" s="14">
        <f>'свод 12 м-цев'!NW88</f>
        <v>0</v>
      </c>
      <c r="NH36" s="14">
        <f>'свод 12 м-цев'!NX88</f>
        <v>0</v>
      </c>
      <c r="NI36" s="14">
        <f>'свод 12 м-цев'!NY88</f>
        <v>0</v>
      </c>
      <c r="NJ36" s="14">
        <f>'свод 12 м-цев'!NZ88</f>
        <v>0</v>
      </c>
      <c r="NK36" s="14">
        <f>'свод 12 м-цев'!OA88</f>
        <v>0</v>
      </c>
      <c r="NL36" s="14">
        <f>'свод 12 м-цев'!OB88</f>
        <v>0</v>
      </c>
      <c r="NM36" s="14">
        <f>'свод 12 м-цев'!OP88</f>
        <v>0</v>
      </c>
      <c r="NN36" s="14">
        <f>'свод 12 м-цев'!OQ88</f>
        <v>0</v>
      </c>
      <c r="NO36" s="14">
        <f>'свод 12 м-цев'!OR88</f>
        <v>0</v>
      </c>
      <c r="NP36" s="14">
        <f>'свод 12 м-цев'!OS88</f>
        <v>0</v>
      </c>
      <c r="NQ36" s="227" t="e">
        <f>'свод 12 м-цев'!OT88/NM36</f>
        <v>#DIV/0!</v>
      </c>
      <c r="NR36" s="227" t="e">
        <f>'свод 12 м-цев'!OU88/NO36</f>
        <v>#DIV/0!</v>
      </c>
      <c r="NS36" s="227" t="e">
        <f>'свод 12 м-цев'!OV88/NT36</f>
        <v>#DIV/0!</v>
      </c>
      <c r="NT36" s="14">
        <f>'свод 12 м-цев'!OW88</f>
        <v>0</v>
      </c>
      <c r="NU36" s="14">
        <f>'свод 12 м-цев'!OX88</f>
        <v>0</v>
      </c>
      <c r="NV36" s="14">
        <f>'свод 12 м-цев'!OY88</f>
        <v>0</v>
      </c>
      <c r="NW36" s="14">
        <f>'свод 12 м-цев'!OZ88</f>
        <v>0</v>
      </c>
      <c r="NX36" s="14">
        <f>'свод 12 м-цев'!PA88</f>
        <v>0</v>
      </c>
      <c r="NY36" s="14">
        <f>'свод 12 м-цев'!PB88</f>
        <v>0</v>
      </c>
      <c r="NZ36" s="14">
        <f>'свод 12 м-цев'!PC88</f>
        <v>0</v>
      </c>
      <c r="OA36" s="14">
        <f>'свод 12 м-цев'!PD88</f>
        <v>0</v>
      </c>
      <c r="OB36" s="14">
        <f>'свод 12 м-цев'!PE88</f>
        <v>0</v>
      </c>
      <c r="OC36" s="14">
        <f>'свод 12 м-цев'!PF88</f>
        <v>0</v>
      </c>
      <c r="OD36" s="227" t="e">
        <f>'свод 12 м-цев'!PG88/NZ36</f>
        <v>#DIV/0!</v>
      </c>
      <c r="OE36" s="227" t="e">
        <f>'свод 12 м-цев'!PH88/OB36</f>
        <v>#DIV/0!</v>
      </c>
      <c r="OF36" s="227" t="e">
        <f>'свод 12 м-цев'!PI88/OG36</f>
        <v>#DIV/0!</v>
      </c>
      <c r="OG36" s="14">
        <f>'свод 12 м-цев'!PJ88</f>
        <v>0</v>
      </c>
      <c r="OH36" s="14">
        <f>'свод 12 м-цев'!PK88</f>
        <v>0</v>
      </c>
      <c r="OI36" s="14">
        <f>'свод 12 м-цев'!PL88</f>
        <v>0</v>
      </c>
      <c r="OJ36" s="14">
        <f>'свод 12 м-цев'!PM88</f>
        <v>0</v>
      </c>
      <c r="OK36" s="14">
        <f>'свод 12 м-цев'!PN88</f>
        <v>0</v>
      </c>
      <c r="OL36" s="14">
        <f>'свод 12 м-цев'!PO88</f>
        <v>0</v>
      </c>
      <c r="OM36" s="14">
        <f>'свод 12 м-цев'!NC88</f>
        <v>2</v>
      </c>
      <c r="ON36" s="14">
        <f>'свод 12 м-цев'!ND88</f>
        <v>25955.26024</v>
      </c>
      <c r="OO36" s="14">
        <f>'свод 12 м-цев'!NE88</f>
        <v>2</v>
      </c>
      <c r="OP36" s="14">
        <f>'свод 12 м-цев'!NF88</f>
        <v>25955.260240000003</v>
      </c>
      <c r="OQ36" s="227">
        <f>'свод 12 м-цев'!NG88/OM36</f>
        <v>0.74</v>
      </c>
      <c r="OR36" s="227">
        <f>'свод 12 м-цев'!NH88/OO36</f>
        <v>0.74</v>
      </c>
      <c r="OS36" s="227">
        <f>'свод 12 м-цев'!NI88/OT36</f>
        <v>0.74</v>
      </c>
      <c r="OT36" s="14">
        <f>'свод 12 м-цев'!NJ88</f>
        <v>5</v>
      </c>
      <c r="OU36" s="14">
        <f>'свод 12 м-цев'!NK88</f>
        <v>62951.899999999994</v>
      </c>
      <c r="OV36" s="14">
        <f>'свод 12 м-цев'!NL88</f>
        <v>0</v>
      </c>
      <c r="OW36" s="14">
        <f>'свод 12 м-цев'!NM88</f>
        <v>0</v>
      </c>
      <c r="OX36" s="14">
        <f>'свод 12 м-цев'!NN88</f>
        <v>3</v>
      </c>
      <c r="OY36" s="14">
        <f>'свод 12 м-цев'!NO88</f>
        <v>36996.639759999991</v>
      </c>
      <c r="OZ36" s="14">
        <f>'свод 12 м-цев'!PP88</f>
        <v>2</v>
      </c>
      <c r="PA36" s="14">
        <f>'свод 12 м-цев'!PQ88</f>
        <v>20520.841432000001</v>
      </c>
      <c r="PB36" s="14">
        <f>'свод 12 м-цев'!PR88</f>
        <v>2</v>
      </c>
      <c r="PC36" s="14">
        <f>'свод 12 м-цев'!PS88</f>
        <v>20520.841432000001</v>
      </c>
      <c r="PD36" s="227">
        <f>'свод 12 м-цев'!PT88/OZ36</f>
        <v>0.74</v>
      </c>
      <c r="PE36" s="227">
        <f>'свод 12 м-цев'!PU88/PB36</f>
        <v>0.74</v>
      </c>
      <c r="PF36" s="227">
        <f>'свод 12 м-цев'!PV88/PG36</f>
        <v>0.74</v>
      </c>
      <c r="PG36" s="14">
        <f>'свод 12 м-цев'!PW88</f>
        <v>2</v>
      </c>
      <c r="PH36" s="14">
        <f>'свод 12 м-цев'!PX88</f>
        <v>20983.98</v>
      </c>
      <c r="PI36" s="14">
        <f>'свод 12 м-цев'!PY88</f>
        <v>0</v>
      </c>
      <c r="PJ36" s="14">
        <f>'свод 12 м-цев'!PZ88</f>
        <v>0</v>
      </c>
      <c r="PK36" s="14">
        <f>'свод 12 м-цев'!QA88</f>
        <v>0</v>
      </c>
      <c r="PL36" s="14">
        <f>'свод 12 м-цев'!QB88</f>
        <v>463.13856799999849</v>
      </c>
      <c r="PM36" s="14">
        <f>'свод 12 м-цев'!OC88</f>
        <v>0</v>
      </c>
      <c r="PN36" s="14">
        <f>'свод 12 м-цев'!OD88</f>
        <v>0</v>
      </c>
      <c r="PO36" s="14">
        <f>'свод 12 м-цев'!OE88</f>
        <v>0</v>
      </c>
      <c r="PP36" s="14">
        <f>'свод 12 м-цев'!OF88</f>
        <v>0</v>
      </c>
      <c r="PQ36" s="227" t="e">
        <f>'свод 12 м-цев'!OG88/PM36</f>
        <v>#DIV/0!</v>
      </c>
      <c r="PR36" s="227" t="e">
        <f>'свод 12 м-цев'!OH88/PO36</f>
        <v>#DIV/0!</v>
      </c>
      <c r="PS36" s="227" t="e">
        <f>'свод 12 м-цев'!OI88/PT36</f>
        <v>#DIV/0!</v>
      </c>
      <c r="PT36" s="14">
        <f>'свод 12 м-цев'!OJ88</f>
        <v>0</v>
      </c>
      <c r="PU36" s="14">
        <f>'свод 12 м-цев'!OK88</f>
        <v>0</v>
      </c>
      <c r="PV36" s="14">
        <f>'свод 12 м-цев'!OL88</f>
        <v>0</v>
      </c>
      <c r="PW36" s="14">
        <f>'свод 12 м-цев'!OM88</f>
        <v>0</v>
      </c>
      <c r="PX36" s="14">
        <f>'свод 12 м-цев'!ON88</f>
        <v>0</v>
      </c>
      <c r="PY36" s="14">
        <f>'свод 12 м-цев'!OO88</f>
        <v>0</v>
      </c>
      <c r="PZ36" s="14">
        <f>'свод 12 м-цев'!QC88</f>
        <v>5</v>
      </c>
      <c r="QA36" s="14">
        <f>'свод 12 м-цев'!QD88</f>
        <v>67175.313296000008</v>
      </c>
      <c r="QB36" s="14">
        <f>'свод 12 м-цев'!QE88</f>
        <v>5</v>
      </c>
      <c r="QC36" s="14">
        <f>'свод 12 м-цев'!QF88</f>
        <v>67175.313296000008</v>
      </c>
      <c r="QD36" s="227">
        <f>'свод 12 м-цев'!QG88/PZ36</f>
        <v>0.74</v>
      </c>
      <c r="QE36" s="227">
        <f>'свод 12 м-цев'!QH88/QB36</f>
        <v>0.74</v>
      </c>
      <c r="QF36" s="227">
        <f>'свод 12 м-цев'!QI88/QG36</f>
        <v>0.74</v>
      </c>
      <c r="QG36" s="14">
        <f>'свод 12 м-цев'!QJ88</f>
        <v>1</v>
      </c>
      <c r="QH36" s="14">
        <f>'свод 12 м-цев'!QK88</f>
        <v>13043.64</v>
      </c>
      <c r="QI36" s="14">
        <f>'свод 12 м-цев'!QL88</f>
        <v>0</v>
      </c>
      <c r="QJ36" s="14">
        <f>'свод 12 м-цев'!QM88</f>
        <v>0</v>
      </c>
      <c r="QK36" s="14">
        <f>'свод 12 м-цев'!QN88</f>
        <v>-4</v>
      </c>
      <c r="QL36" s="14">
        <f>'свод 12 м-цев'!QO88</f>
        <v>-54131.673296000008</v>
      </c>
      <c r="QM36" s="14">
        <f>'свод 12 м-цев'!QP88</f>
        <v>0</v>
      </c>
      <c r="QN36" s="14">
        <f>'свод 12 м-цев'!QQ88</f>
        <v>0</v>
      </c>
      <c r="QO36" s="14">
        <f>'свод 12 м-цев'!QR88</f>
        <v>0</v>
      </c>
      <c r="QP36" s="14">
        <f>'свод 12 м-цев'!QS88</f>
        <v>0</v>
      </c>
      <c r="QQ36" s="227" t="e">
        <f>'свод 12 м-цев'!QT88/QM36</f>
        <v>#DIV/0!</v>
      </c>
      <c r="QR36" s="227" t="e">
        <f>'свод 12 м-цев'!QU88/QO36</f>
        <v>#DIV/0!</v>
      </c>
      <c r="QS36" s="227" t="e">
        <f>'свод 12 м-цев'!QV88/QT36</f>
        <v>#DIV/0!</v>
      </c>
      <c r="QT36" s="14">
        <f>'свод 12 м-цев'!QW88</f>
        <v>0</v>
      </c>
      <c r="QU36" s="14">
        <f>'свод 12 м-цев'!QX88</f>
        <v>0</v>
      </c>
      <c r="QV36" s="14">
        <f>'свод 12 м-цев'!QY88</f>
        <v>0</v>
      </c>
      <c r="QW36" s="14">
        <f>'свод 12 м-цев'!QZ88</f>
        <v>0</v>
      </c>
      <c r="QX36" s="14">
        <f>'свод 12 м-цев'!RA88</f>
        <v>0</v>
      </c>
      <c r="QY36" s="14">
        <f>'свод 12 м-цев'!RB88</f>
        <v>0</v>
      </c>
      <c r="QZ36" s="14">
        <f>'свод 12 м-цев'!RC88</f>
        <v>0</v>
      </c>
      <c r="RA36" s="14">
        <f>'свод 12 м-цев'!RD88</f>
        <v>0</v>
      </c>
      <c r="RB36" s="14">
        <f>'свод 12 м-цев'!RE88</f>
        <v>0</v>
      </c>
      <c r="RC36" s="14">
        <f>'свод 12 м-цев'!RF88</f>
        <v>0</v>
      </c>
      <c r="RD36" s="227" t="e">
        <f>'свод 12 м-цев'!RG88/QZ36</f>
        <v>#DIV/0!</v>
      </c>
      <c r="RE36" s="227" t="e">
        <f>'свод 12 м-цев'!RH88/RB36</f>
        <v>#DIV/0!</v>
      </c>
      <c r="RF36" s="227">
        <f>'свод 12 м-цев'!RI88/RG36</f>
        <v>0.74</v>
      </c>
      <c r="RG36" s="14">
        <f>'свод 12 м-цев'!RJ88</f>
        <v>1</v>
      </c>
      <c r="RH36" s="14">
        <f>'свод 12 м-цев'!RK88</f>
        <v>13155.54</v>
      </c>
      <c r="RI36" s="14">
        <f>'свод 12 м-цев'!RL88</f>
        <v>0</v>
      </c>
      <c r="RJ36" s="14">
        <f>'свод 12 м-цев'!RM88</f>
        <v>0</v>
      </c>
      <c r="RK36" s="14">
        <f>'свод 12 м-цев'!RN88</f>
        <v>1</v>
      </c>
      <c r="RL36" s="14">
        <f>'свод 12 м-цев'!RO88</f>
        <v>13155.54</v>
      </c>
      <c r="RM36" s="14">
        <f>'свод 12 м-цев'!SC88</f>
        <v>0</v>
      </c>
      <c r="RN36" s="14">
        <f>'свод 12 м-цев'!SD88</f>
        <v>0</v>
      </c>
      <c r="RO36" s="14">
        <f>'свод 12 м-цев'!SE88</f>
        <v>0</v>
      </c>
      <c r="RP36" s="14">
        <f>'свод 12 м-цев'!SF88</f>
        <v>0</v>
      </c>
      <c r="RQ36" s="227" t="e">
        <f>'свод 12 м-цев'!SG88/RM36</f>
        <v>#DIV/0!</v>
      </c>
      <c r="RR36" s="227" t="e">
        <f>'свод 12 м-цев'!SH88/RO36</f>
        <v>#DIV/0!</v>
      </c>
      <c r="RS36" s="227">
        <f>'свод 12 м-цев'!SI88/RT36</f>
        <v>0.74</v>
      </c>
      <c r="RT36" s="14">
        <f>'свод 12 м-цев'!SJ88</f>
        <v>1</v>
      </c>
      <c r="RU36" s="14">
        <f>'свод 12 м-цев'!SK88</f>
        <v>13155.54</v>
      </c>
      <c r="RV36" s="14">
        <f>'свод 12 м-цев'!SL88</f>
        <v>0</v>
      </c>
      <c r="RW36" s="14">
        <f>'свод 12 м-цев'!SM88</f>
        <v>0</v>
      </c>
      <c r="RX36" s="14">
        <f>'свод 12 м-цев'!SN88</f>
        <v>1</v>
      </c>
      <c r="RY36" s="14">
        <f>'свод 12 м-цев'!SO88</f>
        <v>13155.54</v>
      </c>
      <c r="RZ36" s="14">
        <f>'свод 12 м-цев'!SP88</f>
        <v>0</v>
      </c>
      <c r="SA36" s="14">
        <f>'свод 12 м-цев'!SQ88</f>
        <v>0</v>
      </c>
      <c r="SB36" s="14">
        <f>'свод 12 м-цев'!SR88</f>
        <v>0</v>
      </c>
      <c r="SC36" s="14">
        <f>'свод 12 м-цев'!SS88</f>
        <v>0</v>
      </c>
      <c r="SD36" s="227" t="e">
        <f>'свод 12 м-цев'!ST88/RZ36</f>
        <v>#DIV/0!</v>
      </c>
      <c r="SE36" s="227" t="e">
        <f>'свод 12 м-цев'!SU88/SB36</f>
        <v>#DIV/0!</v>
      </c>
      <c r="SF36" s="227">
        <f>'свод 12 м-цев'!SV88/SG36</f>
        <v>0.74</v>
      </c>
      <c r="SG36" s="14">
        <f>'свод 12 м-цев'!SW88</f>
        <v>1</v>
      </c>
      <c r="SH36" s="14">
        <f>'свод 12 м-цев'!SX88</f>
        <v>5481.48</v>
      </c>
      <c r="SI36" s="14">
        <f>'свод 12 м-цев'!SY88</f>
        <v>0</v>
      </c>
      <c r="SJ36" s="14">
        <f>'свод 12 м-цев'!SZ88</f>
        <v>0</v>
      </c>
      <c r="SK36" s="14">
        <f>'свод 12 м-цев'!TA88</f>
        <v>1</v>
      </c>
      <c r="SL36" s="14">
        <f>'свод 12 м-цев'!TB88</f>
        <v>5481.48</v>
      </c>
      <c r="SM36" s="14">
        <f>'свод 12 м-цев'!RP88</f>
        <v>0</v>
      </c>
      <c r="SN36" s="14">
        <f>'свод 12 м-цев'!RQ88</f>
        <v>0</v>
      </c>
      <c r="SO36" s="14">
        <f>'свод 12 м-цев'!RR88</f>
        <v>0</v>
      </c>
      <c r="SP36" s="14">
        <f>'свод 12 м-цев'!RS88</f>
        <v>0</v>
      </c>
      <c r="SQ36" s="227" t="e">
        <f>'свод 12 м-цев'!RT88/SM36</f>
        <v>#DIV/0!</v>
      </c>
      <c r="SR36" s="227" t="e">
        <f>'свод 12 м-цев'!RU88/SO36</f>
        <v>#DIV/0!</v>
      </c>
      <c r="SS36" s="227">
        <f>'свод 12 м-цев'!RV88/ST36</f>
        <v>0.74</v>
      </c>
      <c r="ST36" s="14">
        <f>'свод 12 м-цев'!RW88</f>
        <v>1</v>
      </c>
      <c r="SU36" s="14">
        <f>'свод 12 м-цев'!RX88</f>
        <v>13849.42</v>
      </c>
      <c r="SV36" s="14">
        <f>'свод 12 м-цев'!RY88</f>
        <v>0</v>
      </c>
      <c r="SW36" s="14">
        <f>'свод 12 м-цев'!RZ88</f>
        <v>0</v>
      </c>
      <c r="SX36" s="14">
        <f>'свод 12 м-цев'!SA88</f>
        <v>1</v>
      </c>
      <c r="SY36" s="14">
        <f>'свод 12 м-цев'!SB88</f>
        <v>13849.42</v>
      </c>
      <c r="SZ36" s="14">
        <f>'свод 12 м-цев'!TC88</f>
        <v>0</v>
      </c>
      <c r="TA36" s="14">
        <f>'свод 12 м-цев'!TD88</f>
        <v>0</v>
      </c>
      <c r="TB36" s="14">
        <f>'свод 12 м-цев'!TE88</f>
        <v>0</v>
      </c>
      <c r="TC36" s="14">
        <f>'свод 12 м-цев'!TF88</f>
        <v>0</v>
      </c>
      <c r="TD36" s="227" t="e">
        <f>'свод 12 м-цев'!TG88/SZ36</f>
        <v>#DIV/0!</v>
      </c>
      <c r="TE36" s="227" t="e">
        <f>'свод 12 м-цев'!TH88/TB36</f>
        <v>#DIV/0!</v>
      </c>
      <c r="TF36" s="227">
        <f>'свод 12 м-цев'!TI88/TG36</f>
        <v>0.74</v>
      </c>
      <c r="TG36" s="14">
        <f>'свод 12 м-цев'!TJ88</f>
        <v>1</v>
      </c>
      <c r="TH36" s="14">
        <f>'свод 12 м-цев'!TK88</f>
        <v>10962.95</v>
      </c>
      <c r="TI36" s="14">
        <f>'свод 12 м-цев'!TL88</f>
        <v>0</v>
      </c>
      <c r="TJ36" s="14">
        <f>'свод 12 м-цев'!TM88</f>
        <v>0</v>
      </c>
      <c r="TK36" s="14">
        <f>'свод 12 м-цев'!TN88</f>
        <v>1</v>
      </c>
      <c r="TL36" s="14">
        <f>'свод 12 м-цев'!TO88</f>
        <v>10962.95</v>
      </c>
      <c r="TM36" s="14">
        <f>'свод 12 м-цев'!TP88</f>
        <v>0</v>
      </c>
      <c r="TN36" s="14">
        <f>'свод 12 м-цев'!TQ88</f>
        <v>0</v>
      </c>
      <c r="TO36" s="14">
        <f>'свод 12 м-цев'!TR88</f>
        <v>0</v>
      </c>
      <c r="TP36" s="14">
        <f>'свод 12 м-цев'!TS88</f>
        <v>0</v>
      </c>
      <c r="TQ36" s="227" t="e">
        <f>'свод 12 м-цев'!TT88/TM36</f>
        <v>#DIV/0!</v>
      </c>
      <c r="TR36" s="227" t="e">
        <f>'свод 12 м-цев'!TU88/TO36</f>
        <v>#DIV/0!</v>
      </c>
      <c r="TS36" s="227">
        <f>'свод 12 м-цев'!TV88/TT36</f>
        <v>0.74</v>
      </c>
      <c r="TT36" s="14">
        <f>'свод 12 м-цев'!TW88</f>
        <v>2</v>
      </c>
      <c r="TU36" s="14">
        <f>'свод 12 м-цев'!TX88</f>
        <v>22504.14</v>
      </c>
      <c r="TV36" s="14">
        <f>'свод 12 м-цев'!TY88</f>
        <v>1</v>
      </c>
      <c r="TW36" s="14">
        <f>'свод 12 м-цев'!TZ88</f>
        <v>10962.95</v>
      </c>
      <c r="TX36" s="14">
        <f>'свод 12 м-цев'!UA88</f>
        <v>2</v>
      </c>
      <c r="TY36" s="14">
        <f>'свод 12 м-цев'!UB88</f>
        <v>22504.14</v>
      </c>
      <c r="TZ36" s="14">
        <f>'свод 12 м-цев'!VP88</f>
        <v>0</v>
      </c>
      <c r="UA36" s="14">
        <f>'свод 12 м-цев'!VQ88</f>
        <v>0</v>
      </c>
      <c r="UB36" s="14">
        <f>'свод 12 м-цев'!VR88</f>
        <v>0</v>
      </c>
      <c r="UC36" s="14">
        <f>'свод 12 м-цев'!VS88</f>
        <v>0</v>
      </c>
      <c r="UD36" s="227" t="e">
        <f>'свод 12 м-цев'!VT88/TZ36</f>
        <v>#DIV/0!</v>
      </c>
      <c r="UE36" s="227" t="e">
        <f>'свод 12 м-цев'!VU88/UB36</f>
        <v>#DIV/0!</v>
      </c>
      <c r="UF36" s="227" t="e">
        <f>'свод 12 м-цев'!VV88/UG36</f>
        <v>#DIV/0!</v>
      </c>
      <c r="UG36" s="14">
        <f>'свод 12 м-цев'!VW88</f>
        <v>0</v>
      </c>
      <c r="UH36" s="14">
        <f>'свод 12 м-цев'!VX88</f>
        <v>0</v>
      </c>
      <c r="UI36" s="14">
        <f>'свод 12 м-цев'!VY88</f>
        <v>0</v>
      </c>
      <c r="UJ36" s="14">
        <f>'свод 12 м-цев'!VZ88</f>
        <v>0</v>
      </c>
      <c r="UK36" s="14">
        <f>'свод 12 м-цев'!WA88</f>
        <v>0</v>
      </c>
      <c r="UL36" s="14">
        <f>'свод 12 м-цев'!WB88</f>
        <v>0</v>
      </c>
      <c r="UM36" s="14">
        <f>'свод 12 м-цев'!UC88</f>
        <v>0</v>
      </c>
      <c r="UN36" s="14">
        <f>'свод 12 м-цев'!UD88</f>
        <v>0</v>
      </c>
      <c r="UO36" s="14">
        <f>'свод 12 м-цев'!UE88</f>
        <v>0</v>
      </c>
      <c r="UP36" s="14">
        <f>'свод 12 м-цев'!UF88</f>
        <v>0</v>
      </c>
      <c r="UQ36" s="227" t="e">
        <f>'свод 12 м-цев'!UG88/UM36</f>
        <v>#DIV/0!</v>
      </c>
      <c r="UR36" s="227" t="e">
        <f>'свод 12 м-цев'!UH88/UO36</f>
        <v>#DIV/0!</v>
      </c>
      <c r="US36" s="227" t="e">
        <f>'свод 12 м-цев'!UI88/UT36</f>
        <v>#DIV/0!</v>
      </c>
      <c r="UT36" s="14">
        <f>'свод 12 м-цев'!UJ88</f>
        <v>0</v>
      </c>
      <c r="UU36" s="14">
        <f>'свод 12 м-цев'!UK88</f>
        <v>0</v>
      </c>
      <c r="UV36" s="14">
        <f>'свод 12 м-цев'!UL88</f>
        <v>0</v>
      </c>
      <c r="UW36" s="14">
        <f>'свод 12 м-цев'!UM88</f>
        <v>0</v>
      </c>
      <c r="UX36" s="14">
        <f>'свод 12 м-цев'!UN88</f>
        <v>0</v>
      </c>
      <c r="UY36" s="14">
        <f>'свод 12 м-цев'!UO88</f>
        <v>0</v>
      </c>
      <c r="UZ36" s="14">
        <f>'свод 12 м-цев'!UP88</f>
        <v>0</v>
      </c>
      <c r="VA36" s="14">
        <f>'свод 12 м-цев'!UQ88</f>
        <v>0</v>
      </c>
      <c r="VB36" s="14">
        <f>'свод 12 м-цев'!UR88</f>
        <v>0</v>
      </c>
      <c r="VC36" s="14">
        <f>'свод 12 м-цев'!US88</f>
        <v>0</v>
      </c>
      <c r="VD36" s="227" t="e">
        <f>'свод 12 м-цев'!UT88/UZ36</f>
        <v>#DIV/0!</v>
      </c>
      <c r="VE36" s="227" t="e">
        <f>'свод 12 м-цев'!UU88/VB36</f>
        <v>#DIV/0!</v>
      </c>
      <c r="VF36" s="227">
        <f>'свод 12 м-цев'!UV88/VG36</f>
        <v>0.74</v>
      </c>
      <c r="VG36" s="14">
        <f>'свод 12 м-цев'!UW88</f>
        <v>2</v>
      </c>
      <c r="VH36" s="14">
        <f>'свод 12 м-цев'!UX88</f>
        <v>36824.960000000006</v>
      </c>
      <c r="VI36" s="14">
        <f>'свод 12 м-цев'!UY88</f>
        <v>0</v>
      </c>
      <c r="VJ36" s="14">
        <f>'свод 12 м-цев'!UZ88</f>
        <v>0</v>
      </c>
      <c r="VK36" s="14">
        <f>'свод 12 м-цев'!VA88</f>
        <v>2</v>
      </c>
      <c r="VL36" s="14">
        <f>'свод 12 м-цев'!VB88</f>
        <v>36824.960000000006</v>
      </c>
      <c r="VM36" s="14">
        <f>'свод 12 м-цев'!VC88</f>
        <v>0</v>
      </c>
      <c r="VN36" s="14">
        <f>'свод 12 м-цев'!VD88</f>
        <v>0</v>
      </c>
      <c r="VO36" s="14">
        <f>'свод 12 м-цев'!VE88</f>
        <v>0</v>
      </c>
      <c r="VP36" s="14">
        <f>'свод 12 м-цев'!VF88</f>
        <v>0</v>
      </c>
      <c r="VQ36" s="227" t="e">
        <f>'свод 12 м-цев'!VG88/VM36</f>
        <v>#DIV/0!</v>
      </c>
      <c r="VR36" s="227" t="e">
        <f>'свод 12 м-цев'!VH88/VO36</f>
        <v>#DIV/0!</v>
      </c>
      <c r="VS36" s="227" t="e">
        <f>'свод 12 м-цев'!VI88/VT36</f>
        <v>#DIV/0!</v>
      </c>
      <c r="VT36" s="14">
        <f>'свод 12 м-цев'!VJ88</f>
        <v>0</v>
      </c>
      <c r="VU36" s="14">
        <f>'свод 12 м-цев'!VK88</f>
        <v>0</v>
      </c>
      <c r="VV36" s="14">
        <f>'свод 12 м-цев'!VL88</f>
        <v>0</v>
      </c>
      <c r="VW36" s="14">
        <f>'свод 12 м-цев'!VM88</f>
        <v>0</v>
      </c>
      <c r="VX36" s="14">
        <f>'свод 12 м-цев'!VN88</f>
        <v>0</v>
      </c>
      <c r="VY36" s="14">
        <f>'свод 12 м-цев'!VO88</f>
        <v>0</v>
      </c>
      <c r="VZ36" s="14">
        <f>'свод 12 м-цев'!WC88</f>
        <v>0</v>
      </c>
      <c r="WA36" s="14">
        <f>'свод 12 м-цев'!WD88</f>
        <v>0</v>
      </c>
      <c r="WB36" s="14">
        <f>'свод 12 м-цев'!WE88</f>
        <v>0</v>
      </c>
      <c r="WC36" s="14">
        <f>'свод 12 м-цев'!WF88</f>
        <v>0</v>
      </c>
      <c r="WD36" s="227" t="e">
        <f>'свод 12 м-цев'!WG88/VZ36</f>
        <v>#DIV/0!</v>
      </c>
      <c r="WE36" s="227" t="e">
        <f>'свод 12 м-цев'!WH88/WB36</f>
        <v>#DIV/0!</v>
      </c>
      <c r="WF36" s="227">
        <f>'свод 12 м-цев'!WI88/WG36</f>
        <v>0.74</v>
      </c>
      <c r="WG36" s="14">
        <f>'свод 12 м-цев'!WJ88</f>
        <v>1</v>
      </c>
      <c r="WH36" s="14">
        <f>'свод 12 м-цев'!WK88</f>
        <v>25068.35</v>
      </c>
      <c r="WI36" s="14">
        <f>'свод 12 м-цев'!WL88</f>
        <v>0</v>
      </c>
      <c r="WJ36" s="14">
        <f>'свод 12 м-цев'!WM88</f>
        <v>0</v>
      </c>
      <c r="WK36" s="14">
        <f>'свод 12 м-цев'!WN88</f>
        <v>1</v>
      </c>
      <c r="WL36" s="14">
        <f>'свод 12 м-цев'!WO88</f>
        <v>25068.35</v>
      </c>
      <c r="WM36" s="220">
        <f t="shared" si="21"/>
        <v>9</v>
      </c>
      <c r="WN36" s="220">
        <f t="shared" si="21"/>
        <v>113651.41496800001</v>
      </c>
      <c r="WO36" s="220">
        <f t="shared" si="21"/>
        <v>9</v>
      </c>
      <c r="WP36" s="220">
        <f t="shared" si="21"/>
        <v>113651.41496800001</v>
      </c>
      <c r="WQ36" s="227">
        <f>'свод 12 м-цев'!WT88/WM36</f>
        <v>0.74</v>
      </c>
      <c r="WR36" s="227">
        <f>'свод 12 м-цев'!WU88/WO36</f>
        <v>0.74</v>
      </c>
      <c r="WS36" s="227">
        <f>'свод 12 м-цев'!WV88/WT36</f>
        <v>0.7400000000000001</v>
      </c>
      <c r="WT36" s="220">
        <f t="shared" si="22"/>
        <v>19</v>
      </c>
      <c r="WU36" s="220">
        <f t="shared" si="22"/>
        <v>246951.59000000005</v>
      </c>
      <c r="WV36" s="220">
        <f t="shared" si="22"/>
        <v>1</v>
      </c>
      <c r="WW36" s="220">
        <f t="shared" si="22"/>
        <v>10962.95</v>
      </c>
      <c r="WX36" s="26">
        <f t="shared" si="26"/>
        <v>10</v>
      </c>
      <c r="WY36" s="26">
        <f t="shared" si="27"/>
        <v>133300.17503200006</v>
      </c>
      <c r="WZ36" s="220">
        <f t="shared" si="28"/>
        <v>11</v>
      </c>
      <c r="XA36" s="220">
        <f t="shared" si="28"/>
        <v>137886.13820800002</v>
      </c>
      <c r="XB36" s="220">
        <f t="shared" si="28"/>
        <v>11</v>
      </c>
      <c r="XC36" s="220">
        <f t="shared" si="29"/>
        <v>137886.13820800002</v>
      </c>
      <c r="XD36" s="227">
        <f>'свод 12 м-цев'!XG88/WZ36</f>
        <v>0.7400000000000001</v>
      </c>
      <c r="XE36" s="227">
        <f>'свод 12 м-цев'!XH88/XB36</f>
        <v>0.7400000000000001</v>
      </c>
      <c r="XF36" s="227">
        <f>'свод 12 м-цев'!XI88/XG36</f>
        <v>0.7400000000000001</v>
      </c>
      <c r="XG36" s="220">
        <f t="shared" si="29"/>
        <v>21</v>
      </c>
      <c r="XH36" s="220">
        <f t="shared" si="29"/>
        <v>269634.20000000007</v>
      </c>
      <c r="XI36" s="220">
        <f t="shared" si="24"/>
        <v>1</v>
      </c>
      <c r="XJ36" s="220">
        <f t="shared" si="24"/>
        <v>10962.95</v>
      </c>
      <c r="XK36" s="26">
        <f t="shared" si="30"/>
        <v>10</v>
      </c>
      <c r="XL36" s="26">
        <f t="shared" si="31"/>
        <v>131748.06179200005</v>
      </c>
    </row>
    <row r="37" spans="1:636" ht="30" x14ac:dyDescent="0.25">
      <c r="A37" s="191" t="s">
        <v>278</v>
      </c>
      <c r="B37" s="111">
        <v>76</v>
      </c>
      <c r="C37" s="16" t="s">
        <v>482</v>
      </c>
      <c r="D37" s="12" t="e">
        <f>D36</f>
        <v>#REF!</v>
      </c>
      <c r="E37" s="12">
        <v>10127</v>
      </c>
      <c r="F37" s="100">
        <v>1.32</v>
      </c>
      <c r="G37" s="13">
        <v>1</v>
      </c>
      <c r="H37" s="12">
        <v>1.4</v>
      </c>
      <c r="I37" s="12">
        <v>1.68</v>
      </c>
      <c r="J37" s="12">
        <v>2.23</v>
      </c>
      <c r="K37" s="12">
        <v>2.39</v>
      </c>
      <c r="L37" s="123">
        <v>2.57</v>
      </c>
      <c r="M37" s="14">
        <f>'свод 12 м-цев'!P89</f>
        <v>0</v>
      </c>
      <c r="N37" s="14">
        <f>'свод 12 м-цев'!Q89</f>
        <v>0</v>
      </c>
      <c r="O37" s="14">
        <f>'свод 12 м-цев'!R89</f>
        <v>0</v>
      </c>
      <c r="P37" s="14">
        <f>'свод 12 м-цев'!S89</f>
        <v>0</v>
      </c>
      <c r="Q37" s="227" t="e">
        <f>'свод 12 м-цев'!T89/M37</f>
        <v>#DIV/0!</v>
      </c>
      <c r="R37" s="227" t="e">
        <f>'свод 12 м-цев'!U89/O37</f>
        <v>#DIV/0!</v>
      </c>
      <c r="S37" s="227" t="e">
        <f>'свод 12 м-цев'!V89/T37</f>
        <v>#DIV/0!</v>
      </c>
      <c r="T37" s="14">
        <f>'свод 12 м-цев'!W89</f>
        <v>0</v>
      </c>
      <c r="U37" s="14">
        <f>'свод 12 м-цев'!X89</f>
        <v>0</v>
      </c>
      <c r="V37" s="14">
        <f>'свод 12 м-цев'!Y89</f>
        <v>0</v>
      </c>
      <c r="W37" s="14">
        <f>'свод 12 м-цев'!Z89</f>
        <v>0</v>
      </c>
      <c r="X37" s="14">
        <f>'свод 12 м-цев'!AA89</f>
        <v>0</v>
      </c>
      <c r="Y37" s="14">
        <f>'свод 12 м-цев'!AB89</f>
        <v>0</v>
      </c>
      <c r="Z37" s="14">
        <f>'свод 12 м-цев'!AC89</f>
        <v>0</v>
      </c>
      <c r="AA37" s="14">
        <f>'свод 12 м-цев'!AD89</f>
        <v>0</v>
      </c>
      <c r="AB37" s="14">
        <f>'свод 12 м-цев'!AE89</f>
        <v>0</v>
      </c>
      <c r="AC37" s="14">
        <f>'свод 12 м-цев'!AF89</f>
        <v>0</v>
      </c>
      <c r="AD37" s="227" t="e">
        <f>'свод 12 м-цев'!AG89/Z37</f>
        <v>#DIV/0!</v>
      </c>
      <c r="AE37" s="227" t="e">
        <f>'свод 12 м-цев'!AH89/AB37</f>
        <v>#DIV/0!</v>
      </c>
      <c r="AF37" s="227" t="e">
        <f>'свод 12 м-цев'!AI89/AG37</f>
        <v>#DIV/0!</v>
      </c>
      <c r="AG37" s="14">
        <f>'свод 12 м-цев'!AJ89</f>
        <v>0</v>
      </c>
      <c r="AH37" s="14">
        <f>'свод 12 м-цев'!AK89</f>
        <v>0</v>
      </c>
      <c r="AI37" s="14">
        <f>'свод 12 м-цев'!AL89</f>
        <v>0</v>
      </c>
      <c r="AJ37" s="14">
        <f>'свод 12 м-цев'!AM89</f>
        <v>0</v>
      </c>
      <c r="AK37" s="14">
        <f>'свод 12 м-цев'!AN89</f>
        <v>0</v>
      </c>
      <c r="AL37" s="14">
        <f>'свод 12 м-цев'!AO89</f>
        <v>0</v>
      </c>
      <c r="AM37" s="14">
        <f>'свод 12 м-цев'!AP89</f>
        <v>0</v>
      </c>
      <c r="AN37" s="14">
        <f>'свод 12 м-цев'!AQ89</f>
        <v>0</v>
      </c>
      <c r="AO37" s="14">
        <f>'свод 12 м-цев'!AR89</f>
        <v>0</v>
      </c>
      <c r="AP37" s="14">
        <f>'свод 12 м-цев'!AS89</f>
        <v>0</v>
      </c>
      <c r="AQ37" s="227"/>
      <c r="AR37" s="227"/>
      <c r="AS37" s="227"/>
      <c r="AT37" s="14">
        <f>'свод 12 м-цев'!AW89</f>
        <v>0</v>
      </c>
      <c r="AU37" s="14">
        <f>'свод 12 м-цев'!AX89</f>
        <v>0</v>
      </c>
      <c r="AV37" s="14">
        <f>'свод 12 м-цев'!AY89</f>
        <v>0</v>
      </c>
      <c r="AW37" s="14">
        <f>'свод 12 м-цев'!AZ89</f>
        <v>0</v>
      </c>
      <c r="AX37" s="14">
        <f>'свод 12 м-цев'!BA89</f>
        <v>0</v>
      </c>
      <c r="AY37" s="14">
        <f>'свод 12 м-цев'!BB89</f>
        <v>0</v>
      </c>
      <c r="AZ37" s="14">
        <f>'свод 12 м-цев'!BC89</f>
        <v>0</v>
      </c>
      <c r="BA37" s="14">
        <f>'свод 12 м-цев'!BD89</f>
        <v>0</v>
      </c>
      <c r="BB37" s="14">
        <f>'свод 12 м-цев'!BE89</f>
        <v>0</v>
      </c>
      <c r="BC37" s="14">
        <f>'свод 12 м-цев'!BF89</f>
        <v>0</v>
      </c>
      <c r="BD37" s="227" t="e">
        <f>'свод 12 м-цев'!BG89/AZ37</f>
        <v>#DIV/0!</v>
      </c>
      <c r="BE37" s="227" t="e">
        <f>'свод 12 м-цев'!BH89/BB37</f>
        <v>#DIV/0!</v>
      </c>
      <c r="BF37" s="227" t="e">
        <f>'свод 12 м-цев'!BI89/BG37</f>
        <v>#DIV/0!</v>
      </c>
      <c r="BG37" s="14">
        <f>'свод 12 м-цев'!BJ89</f>
        <v>0</v>
      </c>
      <c r="BH37" s="14">
        <f>'свод 12 м-цев'!BK89</f>
        <v>0</v>
      </c>
      <c r="BI37" s="14">
        <f>'свод 12 м-цев'!BL89</f>
        <v>0</v>
      </c>
      <c r="BJ37" s="14">
        <f>'свод 12 м-цев'!BM89</f>
        <v>0</v>
      </c>
      <c r="BK37" s="14">
        <f>'свод 12 м-цев'!BN89</f>
        <v>0</v>
      </c>
      <c r="BL37" s="14">
        <f>'свод 12 м-цев'!BO89</f>
        <v>0</v>
      </c>
      <c r="BM37" s="14">
        <f>'свод 12 м-цев'!BP89</f>
        <v>0</v>
      </c>
      <c r="BN37" s="14">
        <f>'свод 12 м-цев'!BQ89</f>
        <v>0</v>
      </c>
      <c r="BO37" s="14">
        <f>'свод 12 м-цев'!BR89</f>
        <v>0</v>
      </c>
      <c r="BP37" s="14">
        <f>'свод 12 м-цев'!BS89</f>
        <v>0</v>
      </c>
      <c r="BQ37" s="227" t="e">
        <f>'свод 12 м-цев'!BT89/BM37</f>
        <v>#DIV/0!</v>
      </c>
      <c r="BR37" s="227" t="e">
        <f>'свод 12 м-цев'!BU89/BO37</f>
        <v>#DIV/0!</v>
      </c>
      <c r="BS37" s="227" t="e">
        <f>'свод 12 м-цев'!BV89/BT37</f>
        <v>#DIV/0!</v>
      </c>
      <c r="BT37" s="14">
        <f>'свод 12 м-цев'!BW89</f>
        <v>0</v>
      </c>
      <c r="BU37" s="14">
        <f>'свод 12 м-цев'!BX89</f>
        <v>0</v>
      </c>
      <c r="BV37" s="14">
        <f>'свод 12 м-цев'!BY89</f>
        <v>0</v>
      </c>
      <c r="BW37" s="14">
        <f>'свод 12 м-цев'!BZ89</f>
        <v>0</v>
      </c>
      <c r="BX37" s="14">
        <f>'свод 12 м-цев'!CA89</f>
        <v>0</v>
      </c>
      <c r="BY37" s="14">
        <f>'свод 12 м-цев'!CB89</f>
        <v>0</v>
      </c>
      <c r="BZ37" s="14">
        <f>'свод 12 м-цев'!CC89</f>
        <v>0</v>
      </c>
      <c r="CA37" s="14">
        <f>'свод 12 м-цев'!CD89</f>
        <v>0</v>
      </c>
      <c r="CB37" s="14">
        <f>'свод 12 м-цев'!CE89</f>
        <v>0</v>
      </c>
      <c r="CC37" s="14">
        <f>'свод 12 м-цев'!CF89</f>
        <v>0</v>
      </c>
      <c r="CD37" s="227" t="e">
        <f>'свод 12 м-цев'!CG89/BZ37</f>
        <v>#DIV/0!</v>
      </c>
      <c r="CE37" s="227" t="e">
        <f>'свод 12 м-цев'!CH89/CB37</f>
        <v>#DIV/0!</v>
      </c>
      <c r="CF37" s="227" t="e">
        <f>'свод 12 м-цев'!CI89/CG37</f>
        <v>#DIV/0!</v>
      </c>
      <c r="CG37" s="14">
        <f>'свод 12 м-цев'!CJ89</f>
        <v>0</v>
      </c>
      <c r="CH37" s="14">
        <f>'свод 12 м-цев'!CK89</f>
        <v>0</v>
      </c>
      <c r="CI37" s="14">
        <f>'свод 12 м-цев'!CL89</f>
        <v>0</v>
      </c>
      <c r="CJ37" s="14">
        <f>'свод 12 м-цев'!CM89</f>
        <v>0</v>
      </c>
      <c r="CK37" s="14">
        <f>'свод 12 м-цев'!CN89</f>
        <v>0</v>
      </c>
      <c r="CL37" s="14">
        <f>'свод 12 м-цев'!CO89</f>
        <v>0</v>
      </c>
      <c r="CM37" s="14">
        <f>'свод 12 м-цев'!CP89</f>
        <v>0</v>
      </c>
      <c r="CN37" s="14">
        <f>'свод 12 м-цев'!CQ89</f>
        <v>0</v>
      </c>
      <c r="CO37" s="14">
        <f>'свод 12 м-цев'!CR89</f>
        <v>0</v>
      </c>
      <c r="CP37" s="14">
        <f>'свод 12 м-цев'!CS89</f>
        <v>0</v>
      </c>
      <c r="CQ37" s="227" t="e">
        <f>'свод 12 м-цев'!CT89/CM37</f>
        <v>#DIV/0!</v>
      </c>
      <c r="CR37" s="227" t="e">
        <f>'свод 12 м-цев'!CU89/CO37</f>
        <v>#DIV/0!</v>
      </c>
      <c r="CS37" s="227" t="e">
        <f>'свод 12 м-цев'!CV89/CT37</f>
        <v>#DIV/0!</v>
      </c>
      <c r="CT37" s="14">
        <f>'свод 12 м-цев'!CW89</f>
        <v>0</v>
      </c>
      <c r="CU37" s="14">
        <f>'свод 12 м-цев'!CX89</f>
        <v>0</v>
      </c>
      <c r="CV37" s="14">
        <f>'свод 12 м-цев'!CY89</f>
        <v>0</v>
      </c>
      <c r="CW37" s="14">
        <f>'свод 12 м-цев'!CZ89</f>
        <v>0</v>
      </c>
      <c r="CX37" s="14">
        <f>'свод 12 м-цев'!DA89</f>
        <v>0</v>
      </c>
      <c r="CY37" s="14">
        <f>'свод 12 м-цев'!DB89</f>
        <v>0</v>
      </c>
      <c r="CZ37" s="14">
        <f>'свод 12 м-цев'!DC89</f>
        <v>0</v>
      </c>
      <c r="DA37" s="14">
        <f>'свод 12 м-цев'!DD89</f>
        <v>0</v>
      </c>
      <c r="DB37" s="14">
        <f>'свод 12 м-цев'!DE89</f>
        <v>0</v>
      </c>
      <c r="DC37" s="14">
        <f>'свод 12 м-цев'!DF89</f>
        <v>0</v>
      </c>
      <c r="DD37" s="227" t="e">
        <f>'свод 12 м-цев'!DG89/CZ37</f>
        <v>#DIV/0!</v>
      </c>
      <c r="DE37" s="227" t="e">
        <f>'свод 12 м-цев'!DH89/DB37</f>
        <v>#DIV/0!</v>
      </c>
      <c r="DF37" s="227" t="e">
        <f>'свод 12 м-цев'!DI89/DG37</f>
        <v>#DIV/0!</v>
      </c>
      <c r="DG37" s="14">
        <f>'свод 12 м-цев'!DJ89</f>
        <v>0</v>
      </c>
      <c r="DH37" s="14">
        <f>'свод 12 м-цев'!DK89</f>
        <v>0</v>
      </c>
      <c r="DI37" s="14">
        <f>'свод 12 м-цев'!DL89</f>
        <v>0</v>
      </c>
      <c r="DJ37" s="14">
        <f>'свод 12 м-цев'!DM89</f>
        <v>0</v>
      </c>
      <c r="DK37" s="14">
        <f>'свод 12 м-цев'!DN89</f>
        <v>0</v>
      </c>
      <c r="DL37" s="14">
        <f>'свод 12 м-цев'!DO89</f>
        <v>0</v>
      </c>
      <c r="DM37" s="172">
        <f t="shared" si="6"/>
        <v>0</v>
      </c>
      <c r="DN37" s="172">
        <f t="shared" si="7"/>
        <v>0</v>
      </c>
      <c r="DO37" s="172">
        <f t="shared" si="8"/>
        <v>0</v>
      </c>
      <c r="DP37" s="172">
        <f t="shared" si="9"/>
        <v>0</v>
      </c>
      <c r="DQ37" s="227" t="e">
        <f>'свод 12 м-цев'!DT89/DM37</f>
        <v>#DIV/0!</v>
      </c>
      <c r="DR37" s="227" t="e">
        <f>'свод 12 м-цев'!DU89/DO37</f>
        <v>#DIV/0!</v>
      </c>
      <c r="DS37" s="227" t="e">
        <f>'свод 12 м-цев'!DV89/DT37</f>
        <v>#DIV/0!</v>
      </c>
      <c r="DT37" s="172">
        <f t="shared" si="10"/>
        <v>0</v>
      </c>
      <c r="DU37" s="172">
        <f t="shared" si="11"/>
        <v>0</v>
      </c>
      <c r="DV37" s="172">
        <f t="shared" si="12"/>
        <v>0</v>
      </c>
      <c r="DW37" s="172">
        <f t="shared" si="13"/>
        <v>0</v>
      </c>
      <c r="DX37" s="172">
        <f t="shared" si="14"/>
        <v>0</v>
      </c>
      <c r="DY37" s="172">
        <f t="shared" si="15"/>
        <v>0</v>
      </c>
      <c r="DZ37" s="14">
        <f>'свод 12 м-цев'!EC89</f>
        <v>0</v>
      </c>
      <c r="EA37" s="14">
        <f>'свод 12 м-цев'!ED89</f>
        <v>0</v>
      </c>
      <c r="EB37" s="14">
        <f>'свод 12 м-цев'!EE89</f>
        <v>0</v>
      </c>
      <c r="EC37" s="14">
        <f>'свод 12 м-цев'!EF89</f>
        <v>0</v>
      </c>
      <c r="ED37" s="227" t="e">
        <f>'свод 12 м-цев'!EG89/DZ37</f>
        <v>#DIV/0!</v>
      </c>
      <c r="EE37" s="227" t="e">
        <f>'свод 12 м-цев'!EH89/EB37</f>
        <v>#DIV/0!</v>
      </c>
      <c r="EF37" s="227" t="e">
        <f>'свод 12 м-цев'!EI89/EG37</f>
        <v>#DIV/0!</v>
      </c>
      <c r="EG37" s="14">
        <f>'свод 12 м-цев'!EJ89</f>
        <v>0</v>
      </c>
      <c r="EH37" s="14">
        <f>'свод 12 м-цев'!EK89</f>
        <v>0</v>
      </c>
      <c r="EI37" s="14">
        <f>'свод 12 м-цев'!EL89</f>
        <v>0</v>
      </c>
      <c r="EJ37" s="14">
        <f>'свод 12 м-цев'!EM89</f>
        <v>0</v>
      </c>
      <c r="EK37" s="14">
        <f>'свод 12 м-цев'!EN89</f>
        <v>0</v>
      </c>
      <c r="EL37" s="14">
        <f>'свод 12 м-цев'!EO89</f>
        <v>0</v>
      </c>
      <c r="EM37" s="14">
        <f>'свод 12 м-цев'!EP89</f>
        <v>0</v>
      </c>
      <c r="EN37" s="14">
        <f>'свод 12 м-цев'!EQ89</f>
        <v>0</v>
      </c>
      <c r="EO37" s="14">
        <f>'свод 12 м-цев'!ER89</f>
        <v>0</v>
      </c>
      <c r="EP37" s="14">
        <f>'свод 12 м-цев'!ES89</f>
        <v>0</v>
      </c>
      <c r="EQ37" s="227" t="e">
        <f>'свод 12 м-цев'!ET89/EM37</f>
        <v>#DIV/0!</v>
      </c>
      <c r="ER37" s="227" t="e">
        <f>'свод 12 м-цев'!EU89/EO37</f>
        <v>#DIV/0!</v>
      </c>
      <c r="ES37" s="227" t="e">
        <f>'свод 12 м-цев'!EV89/ET37</f>
        <v>#DIV/0!</v>
      </c>
      <c r="ET37" s="14">
        <f>'свод 12 м-цев'!EW89</f>
        <v>0</v>
      </c>
      <c r="EU37" s="14">
        <f>'свод 12 м-цев'!EX89</f>
        <v>0</v>
      </c>
      <c r="EV37" s="14">
        <f>'свод 12 м-цев'!EY89</f>
        <v>0</v>
      </c>
      <c r="EW37" s="14">
        <f>'свод 12 м-цев'!EZ89</f>
        <v>0</v>
      </c>
      <c r="EX37" s="14">
        <f>'свод 12 м-цев'!FA89</f>
        <v>0</v>
      </c>
      <c r="EY37" s="14">
        <f>'свод 12 м-цев'!FB89</f>
        <v>0</v>
      </c>
      <c r="EZ37" s="14">
        <f>'свод 12 м-цев'!FC89</f>
        <v>0</v>
      </c>
      <c r="FA37" s="14">
        <f>'свод 12 м-цев'!FD89</f>
        <v>0</v>
      </c>
      <c r="FB37" s="14">
        <f>'свод 12 м-цев'!FE89</f>
        <v>0</v>
      </c>
      <c r="FC37" s="14">
        <f>'свод 12 м-цев'!FF89</f>
        <v>0</v>
      </c>
      <c r="FD37" s="227" t="e">
        <f>'свод 12 м-цев'!FG89/EZ37</f>
        <v>#DIV/0!</v>
      </c>
      <c r="FE37" s="227" t="e">
        <f>'свод 12 м-цев'!FH89/FB37</f>
        <v>#DIV/0!</v>
      </c>
      <c r="FF37" s="227" t="e">
        <f>'свод 12 м-цев'!FI89/FG37</f>
        <v>#DIV/0!</v>
      </c>
      <c r="FG37" s="14">
        <f>'свод 12 м-цев'!FJ89</f>
        <v>0</v>
      </c>
      <c r="FH37" s="14">
        <f>'свод 12 м-цев'!FK89</f>
        <v>0</v>
      </c>
      <c r="FI37" s="14">
        <f>'свод 12 м-цев'!FL89</f>
        <v>0</v>
      </c>
      <c r="FJ37" s="14">
        <f>'свод 12 м-цев'!FM89</f>
        <v>0</v>
      </c>
      <c r="FK37" s="14">
        <f>'свод 12 м-цев'!FN89</f>
        <v>0</v>
      </c>
      <c r="FL37" s="14">
        <f>'свод 12 м-цев'!FO89</f>
        <v>0</v>
      </c>
      <c r="FM37" s="14">
        <f>'свод 12 м-цев'!FP89</f>
        <v>0</v>
      </c>
      <c r="FN37" s="14">
        <f>'свод 12 м-цев'!FQ89</f>
        <v>0</v>
      </c>
      <c r="FO37" s="14">
        <f>'свод 12 м-цев'!FR89</f>
        <v>0</v>
      </c>
      <c r="FP37" s="14">
        <f>'свод 12 м-цев'!FS89</f>
        <v>0</v>
      </c>
      <c r="FQ37" s="227" t="e">
        <f>'свод 12 м-цев'!FT89/FM37</f>
        <v>#DIV/0!</v>
      </c>
      <c r="FR37" s="227" t="e">
        <f>'свод 12 м-цев'!FU89/FO37</f>
        <v>#DIV/0!</v>
      </c>
      <c r="FS37" s="227" t="e">
        <f>'свод 12 м-цев'!FV89/FT37</f>
        <v>#DIV/0!</v>
      </c>
      <c r="FT37" s="14">
        <f>'свод 12 м-цев'!FW89</f>
        <v>0</v>
      </c>
      <c r="FU37" s="14">
        <f>'свод 12 м-цев'!FX89</f>
        <v>0</v>
      </c>
      <c r="FV37" s="14">
        <f>'свод 12 м-цев'!FY89</f>
        <v>0</v>
      </c>
      <c r="FW37" s="14">
        <f>'свод 12 м-цев'!FZ89</f>
        <v>0</v>
      </c>
      <c r="FX37" s="14">
        <f>'свод 12 м-цев'!GA89</f>
        <v>0</v>
      </c>
      <c r="FY37" s="14">
        <f>'свод 12 м-цев'!GB89</f>
        <v>0</v>
      </c>
      <c r="FZ37" s="14">
        <f>'свод 12 м-цев'!GC89</f>
        <v>0</v>
      </c>
      <c r="GA37" s="14">
        <f>'свод 12 м-цев'!GD89</f>
        <v>0</v>
      </c>
      <c r="GB37" s="14">
        <f>'свод 12 м-цев'!GE89</f>
        <v>0</v>
      </c>
      <c r="GC37" s="14">
        <f>'свод 12 м-цев'!GF89</f>
        <v>0</v>
      </c>
      <c r="GD37" s="227" t="e">
        <f>'свод 12 м-цев'!GG89/FZ37</f>
        <v>#DIV/0!</v>
      </c>
      <c r="GE37" s="227" t="e">
        <f>'свод 12 м-цев'!GH89/GB37</f>
        <v>#DIV/0!</v>
      </c>
      <c r="GF37" s="227" t="e">
        <f>'свод 12 м-цев'!GI89/GG37</f>
        <v>#DIV/0!</v>
      </c>
      <c r="GG37" s="14">
        <f>'свод 12 м-цев'!GJ89</f>
        <v>0</v>
      </c>
      <c r="GH37" s="14">
        <f>'свод 12 м-цев'!GK89</f>
        <v>0</v>
      </c>
      <c r="GI37" s="14">
        <f>'свод 12 м-цев'!GL89</f>
        <v>0</v>
      </c>
      <c r="GJ37" s="14">
        <f>'свод 12 м-цев'!GM89</f>
        <v>0</v>
      </c>
      <c r="GK37" s="14">
        <f>'свод 12 м-цев'!GN89</f>
        <v>0</v>
      </c>
      <c r="GL37" s="14">
        <f>'свод 12 м-цев'!GO89</f>
        <v>0</v>
      </c>
      <c r="GM37" s="14">
        <f>'свод 12 м-цев'!GP89</f>
        <v>0</v>
      </c>
      <c r="GN37" s="14">
        <f>'свод 12 м-цев'!GQ89</f>
        <v>0</v>
      </c>
      <c r="GO37" s="14">
        <f>'свод 12 м-цев'!GR89</f>
        <v>0</v>
      </c>
      <c r="GP37" s="14">
        <f>'свод 12 м-цев'!GS89</f>
        <v>0</v>
      </c>
      <c r="GQ37" s="227" t="e">
        <f>'свод 12 м-цев'!GT89/GM37</f>
        <v>#DIV/0!</v>
      </c>
      <c r="GR37" s="227" t="e">
        <f>'свод 12 м-цев'!GU89/GO37</f>
        <v>#DIV/0!</v>
      </c>
      <c r="GS37" s="227" t="e">
        <f>'свод 12 м-цев'!GV89/GT37</f>
        <v>#DIV/0!</v>
      </c>
      <c r="GT37" s="14">
        <f>'свод 12 м-цев'!GW89</f>
        <v>0</v>
      </c>
      <c r="GU37" s="14">
        <f>'свод 12 м-цев'!GX89</f>
        <v>0</v>
      </c>
      <c r="GV37" s="14">
        <f>'свод 12 м-цев'!GY89</f>
        <v>0</v>
      </c>
      <c r="GW37" s="14">
        <f>'свод 12 м-цев'!GZ89</f>
        <v>0</v>
      </c>
      <c r="GX37" s="14">
        <f>'свод 12 м-цев'!HA89</f>
        <v>0</v>
      </c>
      <c r="GY37" s="14">
        <f>'свод 12 м-цев'!HB89</f>
        <v>0</v>
      </c>
      <c r="GZ37" s="14">
        <f>'свод 12 м-цев'!HP89</f>
        <v>0</v>
      </c>
      <c r="HA37" s="14">
        <f>'свод 12 м-цев'!HQ89</f>
        <v>0</v>
      </c>
      <c r="HB37" s="14">
        <f>'свод 12 м-цев'!HR89</f>
        <v>0</v>
      </c>
      <c r="HC37" s="14">
        <f>'свод 12 м-цев'!HS89</f>
        <v>0</v>
      </c>
      <c r="HD37" s="227" t="e">
        <f>'свод 12 м-цев'!HT89/GZ37</f>
        <v>#DIV/0!</v>
      </c>
      <c r="HE37" s="227" t="e">
        <f>'свод 12 м-цев'!HU89/HB37</f>
        <v>#DIV/0!</v>
      </c>
      <c r="HF37" s="227" t="e">
        <f>'свод 12 м-цев'!HV89/HG37</f>
        <v>#DIV/0!</v>
      </c>
      <c r="HG37" s="14">
        <f>'свод 12 м-цев'!HW89</f>
        <v>0</v>
      </c>
      <c r="HH37" s="14">
        <f>'свод 12 м-цев'!HX89</f>
        <v>0</v>
      </c>
      <c r="HI37" s="14">
        <f>'свод 12 м-цев'!HY89</f>
        <v>0</v>
      </c>
      <c r="HJ37" s="14">
        <f>'свод 12 м-цев'!HZ89</f>
        <v>0</v>
      </c>
      <c r="HK37" s="14">
        <f>'свод 12 м-цев'!IA89</f>
        <v>0</v>
      </c>
      <c r="HL37" s="14">
        <f>'свод 12 м-цев'!IB89</f>
        <v>0</v>
      </c>
      <c r="HM37" s="14">
        <f>'свод 12 м-цев'!IC89</f>
        <v>0</v>
      </c>
      <c r="HN37" s="14">
        <f>'свод 12 м-цев'!ID89</f>
        <v>0</v>
      </c>
      <c r="HO37" s="14">
        <f>'свод 12 м-цев'!IE89</f>
        <v>0</v>
      </c>
      <c r="HP37" s="14">
        <f>'свод 12 м-цев'!IF89</f>
        <v>0</v>
      </c>
      <c r="HQ37" s="227" t="e">
        <f>'свод 12 м-цев'!IG89/HM37</f>
        <v>#DIV/0!</v>
      </c>
      <c r="HR37" s="227" t="e">
        <f>'свод 12 м-цев'!IH89/HO37</f>
        <v>#DIV/0!</v>
      </c>
      <c r="HS37" s="227" t="e">
        <f>'свод 12 м-цев'!II89/HT37</f>
        <v>#DIV/0!</v>
      </c>
      <c r="HT37" s="14">
        <f>'свод 12 м-цев'!IJ89</f>
        <v>0</v>
      </c>
      <c r="HU37" s="14">
        <f>'свод 12 м-цев'!IK89</f>
        <v>0</v>
      </c>
      <c r="HV37" s="14">
        <f>'свод 12 м-цев'!IL89</f>
        <v>0</v>
      </c>
      <c r="HW37" s="14">
        <f>'свод 12 м-цев'!IM89</f>
        <v>0</v>
      </c>
      <c r="HX37" s="14">
        <f>'свод 12 м-цев'!IN89</f>
        <v>0</v>
      </c>
      <c r="HY37" s="14">
        <f>'свод 12 м-цев'!IO89</f>
        <v>0</v>
      </c>
      <c r="HZ37" s="14">
        <f>'свод 12 м-цев'!IP89</f>
        <v>0</v>
      </c>
      <c r="IA37" s="14">
        <f>'свод 12 м-цев'!IQ89</f>
        <v>0</v>
      </c>
      <c r="IB37" s="14">
        <f>'свод 12 м-цев'!IR89</f>
        <v>0</v>
      </c>
      <c r="IC37" s="14">
        <f>'свод 12 м-цев'!IS89</f>
        <v>0</v>
      </c>
      <c r="ID37" s="227" t="e">
        <f>'свод 12 м-цев'!IT89/HZ37</f>
        <v>#DIV/0!</v>
      </c>
      <c r="IE37" s="227" t="e">
        <f>'свод 12 м-цев'!IU89/IB37</f>
        <v>#DIV/0!</v>
      </c>
      <c r="IF37" s="227" t="e">
        <f>'свод 12 м-цев'!IV89/IG37</f>
        <v>#DIV/0!</v>
      </c>
      <c r="IG37" s="14">
        <f>'свод 12 м-цев'!IW89</f>
        <v>0</v>
      </c>
      <c r="IH37" s="14">
        <f>'свод 12 м-цев'!IX89</f>
        <v>0</v>
      </c>
      <c r="II37" s="14">
        <f>'свод 12 м-цев'!IY89</f>
        <v>0</v>
      </c>
      <c r="IJ37" s="14">
        <f>'свод 12 м-цев'!IZ89</f>
        <v>0</v>
      </c>
      <c r="IK37" s="14">
        <f>'свод 12 м-цев'!JA89</f>
        <v>0</v>
      </c>
      <c r="IL37" s="14">
        <f>'свод 12 м-цев'!JB89</f>
        <v>0</v>
      </c>
      <c r="IM37" s="14">
        <f>'свод 12 м-цев'!JC89</f>
        <v>0</v>
      </c>
      <c r="IN37" s="14">
        <f>'свод 12 м-цев'!JD89</f>
        <v>0</v>
      </c>
      <c r="IO37" s="14">
        <f>'свод 12 м-цев'!JE89</f>
        <v>0</v>
      </c>
      <c r="IP37" s="14">
        <f>'свод 12 м-цев'!JF89</f>
        <v>0</v>
      </c>
      <c r="IQ37" s="227" t="e">
        <f>'свод 12 м-цев'!JG89/IM37</f>
        <v>#DIV/0!</v>
      </c>
      <c r="IR37" s="227" t="e">
        <f>'свод 12 м-цев'!JH89/IO37</f>
        <v>#DIV/0!</v>
      </c>
      <c r="IS37" s="227" t="e">
        <f>'свод 12 м-цев'!JI89/IT37</f>
        <v>#DIV/0!</v>
      </c>
      <c r="IT37" s="14">
        <f>'свод 12 м-цев'!JJ89</f>
        <v>0</v>
      </c>
      <c r="IU37" s="14">
        <f>'свод 12 м-цев'!JK89</f>
        <v>0</v>
      </c>
      <c r="IV37" s="14">
        <f>'свод 12 м-цев'!JL89</f>
        <v>0</v>
      </c>
      <c r="IW37" s="14">
        <f>'свод 12 м-цев'!JM89</f>
        <v>0</v>
      </c>
      <c r="IX37" s="14">
        <f>'свод 12 м-цев'!JN89</f>
        <v>0</v>
      </c>
      <c r="IY37" s="14">
        <f>'свод 12 м-цев'!JO89</f>
        <v>0</v>
      </c>
      <c r="IZ37" s="14">
        <f>'свод 12 м-цев'!HC89</f>
        <v>0</v>
      </c>
      <c r="JA37" s="14">
        <f>'свод 12 м-цев'!HD89</f>
        <v>0</v>
      </c>
      <c r="JB37" s="14">
        <f>'свод 12 м-цев'!HE89</f>
        <v>0</v>
      </c>
      <c r="JC37" s="14">
        <f>'свод 12 м-цев'!HF89</f>
        <v>0</v>
      </c>
      <c r="JD37" s="227" t="e">
        <f>'свод 12 м-цев'!HG89/IZ37</f>
        <v>#DIV/0!</v>
      </c>
      <c r="JE37" s="227" t="e">
        <f>'свод 12 м-цев'!HH89/JB37</f>
        <v>#DIV/0!</v>
      </c>
      <c r="JF37" s="227" t="e">
        <f>'свод 12 м-цев'!HI89/JG37</f>
        <v>#DIV/0!</v>
      </c>
      <c r="JG37" s="14">
        <f>'свод 12 м-цев'!HJ89</f>
        <v>0</v>
      </c>
      <c r="JH37" s="14">
        <f>'свод 12 м-цев'!HK89</f>
        <v>0</v>
      </c>
      <c r="JI37" s="14">
        <f>'свод 12 м-цев'!HL89</f>
        <v>0</v>
      </c>
      <c r="JJ37" s="14">
        <f>'свод 12 м-цев'!HM89</f>
        <v>0</v>
      </c>
      <c r="JK37" s="14">
        <f>'свод 12 м-цев'!HN89</f>
        <v>0</v>
      </c>
      <c r="JL37" s="14">
        <f>'свод 12 м-цев'!HO89</f>
        <v>0</v>
      </c>
      <c r="JM37" s="14">
        <f>'свод 12 м-цев'!JP89</f>
        <v>0</v>
      </c>
      <c r="JN37" s="14">
        <f>'свод 12 м-цев'!JQ89</f>
        <v>0</v>
      </c>
      <c r="JO37" s="14">
        <f>'свод 12 м-цев'!JR89</f>
        <v>0</v>
      </c>
      <c r="JP37" s="14">
        <f>'свод 12 м-цев'!JS89</f>
        <v>0</v>
      </c>
      <c r="JQ37" s="227"/>
      <c r="JR37" s="227"/>
      <c r="JS37" s="227"/>
      <c r="JT37" s="14">
        <f>'свод 12 м-цев'!JW89</f>
        <v>0</v>
      </c>
      <c r="JU37" s="14">
        <f>'свод 12 м-цев'!JX89</f>
        <v>0</v>
      </c>
      <c r="JV37" s="14">
        <f>'свод 12 м-цев'!JY89</f>
        <v>0</v>
      </c>
      <c r="JW37" s="14">
        <f>'свод 12 м-цев'!JZ89</f>
        <v>0</v>
      </c>
      <c r="JX37" s="14">
        <f>'свод 12 м-цев'!KA89</f>
        <v>0</v>
      </c>
      <c r="JY37" s="14">
        <f>'свод 12 м-цев'!KB89</f>
        <v>0</v>
      </c>
      <c r="JZ37" s="14">
        <f>'свод 12 м-цев'!KC89</f>
        <v>0</v>
      </c>
      <c r="KA37" s="14">
        <f>'свод 12 м-цев'!KD89</f>
        <v>0</v>
      </c>
      <c r="KB37" s="14">
        <f>'свод 12 м-цев'!KE89</f>
        <v>0</v>
      </c>
      <c r="KC37" s="14">
        <f>'свод 12 м-цев'!KF89</f>
        <v>0</v>
      </c>
      <c r="KD37" s="227" t="e">
        <f>'свод 12 м-цев'!KG89/JZ37</f>
        <v>#DIV/0!</v>
      </c>
      <c r="KE37" s="227" t="e">
        <f>'свод 12 м-цев'!KH89/KB37</f>
        <v>#DIV/0!</v>
      </c>
      <c r="KF37" s="227" t="e">
        <f>'свод 12 м-цев'!KI89/KG37</f>
        <v>#DIV/0!</v>
      </c>
      <c r="KG37" s="14">
        <f>'свод 12 м-цев'!KJ89</f>
        <v>0</v>
      </c>
      <c r="KH37" s="14">
        <f>'свод 12 м-цев'!KK89</f>
        <v>0</v>
      </c>
      <c r="KI37" s="14">
        <f>'свод 12 м-цев'!KL89</f>
        <v>0</v>
      </c>
      <c r="KJ37" s="14">
        <f>'свод 12 м-цев'!KM89</f>
        <v>0</v>
      </c>
      <c r="KK37" s="14">
        <f>'свод 12 м-цев'!KN89</f>
        <v>0</v>
      </c>
      <c r="KL37" s="14">
        <f>'свод 12 м-цев'!KO89</f>
        <v>0</v>
      </c>
      <c r="KM37" s="14">
        <f>'свод 12 м-цев'!KP89</f>
        <v>0</v>
      </c>
      <c r="KN37" s="14">
        <f>'свод 12 м-цев'!KQ89</f>
        <v>0</v>
      </c>
      <c r="KO37" s="14">
        <f>'свод 12 м-цев'!KR89</f>
        <v>0</v>
      </c>
      <c r="KP37" s="14">
        <f>'свод 12 м-цев'!KS89</f>
        <v>0</v>
      </c>
      <c r="KQ37" s="227" t="e">
        <f>'свод 12 м-цев'!KT89/KM37</f>
        <v>#DIV/0!</v>
      </c>
      <c r="KR37" s="227" t="e">
        <f>'свод 12 м-цев'!KU89/KO37</f>
        <v>#DIV/0!</v>
      </c>
      <c r="KS37" s="227" t="e">
        <f>'свод 12 м-цев'!KV89/KT37</f>
        <v>#DIV/0!</v>
      </c>
      <c r="KT37" s="14">
        <f>'свод 12 м-цев'!KW89</f>
        <v>0</v>
      </c>
      <c r="KU37" s="14">
        <f>'свод 12 м-цев'!KX89</f>
        <v>0</v>
      </c>
      <c r="KV37" s="14">
        <f>'свод 12 м-цев'!KY89</f>
        <v>0</v>
      </c>
      <c r="KW37" s="14">
        <f>'свод 12 м-цев'!KZ89</f>
        <v>0</v>
      </c>
      <c r="KX37" s="14">
        <f>'свод 12 м-цев'!LA89</f>
        <v>0</v>
      </c>
      <c r="KY37" s="14">
        <f>'свод 12 м-цев'!LB89</f>
        <v>0</v>
      </c>
      <c r="KZ37" s="14">
        <f>'свод 12 м-цев'!LC89</f>
        <v>0</v>
      </c>
      <c r="LA37" s="14">
        <f>'свод 12 м-цев'!LD89</f>
        <v>0</v>
      </c>
      <c r="LB37" s="14">
        <f>'свод 12 м-цев'!LE89</f>
        <v>0</v>
      </c>
      <c r="LC37" s="14">
        <f>'свод 12 м-цев'!LF89</f>
        <v>0</v>
      </c>
      <c r="LD37" s="227" t="e">
        <f>'свод 12 м-цев'!LG89/KZ37</f>
        <v>#DIV/0!</v>
      </c>
      <c r="LE37" s="227" t="e">
        <f>'свод 12 м-цев'!LH89/LB37</f>
        <v>#DIV/0!</v>
      </c>
      <c r="LF37" s="227" t="e">
        <f>'свод 12 м-цев'!LI89/LG37</f>
        <v>#DIV/0!</v>
      </c>
      <c r="LG37" s="14">
        <f>'свод 12 м-цев'!LJ89</f>
        <v>0</v>
      </c>
      <c r="LH37" s="14">
        <f>'свод 12 м-цев'!LK89</f>
        <v>0</v>
      </c>
      <c r="LI37" s="14">
        <f>'свод 12 м-цев'!LL89</f>
        <v>0</v>
      </c>
      <c r="LJ37" s="14">
        <f>'свод 12 м-цев'!LM89</f>
        <v>0</v>
      </c>
      <c r="LK37" s="14">
        <f>'свод 12 м-цев'!LN89</f>
        <v>0</v>
      </c>
      <c r="LL37" s="14">
        <f>'свод 12 м-цев'!LO89</f>
        <v>0</v>
      </c>
      <c r="LM37" s="14">
        <f>'свод 12 м-цев'!LP89</f>
        <v>0</v>
      </c>
      <c r="LN37" s="14">
        <f>'свод 12 м-цев'!LQ89</f>
        <v>0</v>
      </c>
      <c r="LO37" s="14">
        <f>'свод 12 м-цев'!LR89</f>
        <v>0</v>
      </c>
      <c r="LP37" s="14">
        <f>'свод 12 м-цев'!LS89</f>
        <v>0</v>
      </c>
      <c r="LQ37" s="227" t="e">
        <f>'свод 12 м-цев'!LT89/LM37</f>
        <v>#DIV/0!</v>
      </c>
      <c r="LR37" s="227" t="e">
        <f>'свод 12 м-цев'!LU89/LO37</f>
        <v>#DIV/0!</v>
      </c>
      <c r="LS37" s="227" t="e">
        <f>'свод 12 м-цев'!LV89/LT37</f>
        <v>#DIV/0!</v>
      </c>
      <c r="LT37" s="14">
        <f>'свод 12 м-цев'!LW89</f>
        <v>0</v>
      </c>
      <c r="LU37" s="14">
        <f>'свод 12 м-цев'!LX89</f>
        <v>0</v>
      </c>
      <c r="LV37" s="14">
        <f>'свод 12 м-цев'!LY89</f>
        <v>0</v>
      </c>
      <c r="LW37" s="14">
        <f>'свод 12 м-цев'!LZ89</f>
        <v>0</v>
      </c>
      <c r="LX37" s="14">
        <f>'свод 12 м-цев'!MA89</f>
        <v>0</v>
      </c>
      <c r="LY37" s="14">
        <f>'свод 12 м-цев'!MB89</f>
        <v>0</v>
      </c>
      <c r="LZ37" s="14">
        <f>'свод 12 м-цев'!MC89</f>
        <v>0</v>
      </c>
      <c r="MA37" s="14">
        <f>'свод 12 м-цев'!MD89</f>
        <v>0</v>
      </c>
      <c r="MB37" s="14">
        <f>'свод 12 м-цев'!ME89</f>
        <v>0</v>
      </c>
      <c r="MC37" s="14">
        <f>'свод 12 м-цев'!MF89</f>
        <v>0</v>
      </c>
      <c r="MD37" s="227" t="e">
        <f>'свод 12 м-цев'!MG89/LZ37</f>
        <v>#DIV/0!</v>
      </c>
      <c r="ME37" s="227" t="e">
        <f>'свод 12 м-цев'!MH89/MB37</f>
        <v>#DIV/0!</v>
      </c>
      <c r="MF37" s="227" t="e">
        <f>'свод 12 м-цев'!MI89/MG37</f>
        <v>#DIV/0!</v>
      </c>
      <c r="MG37" s="14">
        <f>'свод 12 м-цев'!MJ89</f>
        <v>0</v>
      </c>
      <c r="MH37" s="14">
        <f>'свод 12 м-цев'!MK89</f>
        <v>0</v>
      </c>
      <c r="MI37" s="14">
        <f>'свод 12 м-цев'!ML89</f>
        <v>0</v>
      </c>
      <c r="MJ37" s="14">
        <f>'свод 12 м-цев'!MM89</f>
        <v>0</v>
      </c>
      <c r="MK37" s="14">
        <f>'свод 12 м-цев'!MN89</f>
        <v>0</v>
      </c>
      <c r="ML37" s="14">
        <f>'свод 12 м-цев'!MO89</f>
        <v>0</v>
      </c>
      <c r="MM37" s="14">
        <f>'свод 12 м-цев'!MP89</f>
        <v>0</v>
      </c>
      <c r="MN37" s="14">
        <f>'свод 12 м-цев'!MQ89</f>
        <v>0</v>
      </c>
      <c r="MO37" s="14">
        <f>'свод 12 м-цев'!MR89</f>
        <v>0</v>
      </c>
      <c r="MP37" s="14">
        <f>'свод 12 м-цев'!MS89</f>
        <v>0</v>
      </c>
      <c r="MQ37" s="227" t="e">
        <f>'свод 12 м-цев'!MT89/MM37</f>
        <v>#DIV/0!</v>
      </c>
      <c r="MR37" s="227" t="e">
        <f>'свод 12 м-цев'!MU89/MO37</f>
        <v>#DIV/0!</v>
      </c>
      <c r="MS37" s="227" t="e">
        <f>'свод 12 м-цев'!MV89/MT37</f>
        <v>#DIV/0!</v>
      </c>
      <c r="MT37" s="14">
        <f>'свод 12 м-цев'!MW89</f>
        <v>0</v>
      </c>
      <c r="MU37" s="14">
        <f>'свод 12 м-цев'!MX89</f>
        <v>0</v>
      </c>
      <c r="MV37" s="14">
        <f>'свод 12 м-цев'!MY89</f>
        <v>0</v>
      </c>
      <c r="MW37" s="14">
        <f>'свод 12 м-цев'!MZ89</f>
        <v>0</v>
      </c>
      <c r="MX37" s="14">
        <f>'свод 12 м-цев'!NA89</f>
        <v>0</v>
      </c>
      <c r="MY37" s="14">
        <f>'свод 12 м-цев'!NB89</f>
        <v>0</v>
      </c>
      <c r="MZ37" s="14">
        <f>'свод 12 м-цев'!NP89</f>
        <v>0</v>
      </c>
      <c r="NA37" s="14">
        <f>'свод 12 м-цев'!NQ89</f>
        <v>0</v>
      </c>
      <c r="NB37" s="14">
        <f>'свод 12 м-цев'!NR89</f>
        <v>0</v>
      </c>
      <c r="NC37" s="14">
        <f>'свод 12 м-цев'!NS89</f>
        <v>0</v>
      </c>
      <c r="ND37" s="227" t="e">
        <f>'свод 12 м-цев'!NT89/MZ37</f>
        <v>#DIV/0!</v>
      </c>
      <c r="NE37" s="227" t="e">
        <f>'свод 12 м-цев'!NU89/NB37</f>
        <v>#DIV/0!</v>
      </c>
      <c r="NF37" s="227" t="e">
        <f>'свод 12 м-цев'!NV89/NG37</f>
        <v>#DIV/0!</v>
      </c>
      <c r="NG37" s="14">
        <f>'свод 12 м-цев'!NW89</f>
        <v>0</v>
      </c>
      <c r="NH37" s="14">
        <f>'свод 12 м-цев'!NX89</f>
        <v>0</v>
      </c>
      <c r="NI37" s="14">
        <f>'свод 12 м-цев'!NY89</f>
        <v>0</v>
      </c>
      <c r="NJ37" s="14">
        <f>'свод 12 м-цев'!NZ89</f>
        <v>0</v>
      </c>
      <c r="NK37" s="14">
        <f>'свод 12 м-цев'!OA89</f>
        <v>0</v>
      </c>
      <c r="NL37" s="14">
        <f>'свод 12 м-цев'!OB89</f>
        <v>0</v>
      </c>
      <c r="NM37" s="14">
        <f>'свод 12 м-цев'!OP89</f>
        <v>0</v>
      </c>
      <c r="NN37" s="14">
        <f>'свод 12 м-цев'!OQ89</f>
        <v>0</v>
      </c>
      <c r="NO37" s="14">
        <f>'свод 12 м-цев'!OR89</f>
        <v>0</v>
      </c>
      <c r="NP37" s="14">
        <f>'свод 12 м-цев'!OS89</f>
        <v>0</v>
      </c>
      <c r="NQ37" s="227" t="e">
        <f>'свод 12 м-цев'!OT89/NM37</f>
        <v>#DIV/0!</v>
      </c>
      <c r="NR37" s="227" t="e">
        <f>'свод 12 м-цев'!OU89/NO37</f>
        <v>#DIV/0!</v>
      </c>
      <c r="NS37" s="227" t="e">
        <f>'свод 12 м-цев'!OV89/NT37</f>
        <v>#DIV/0!</v>
      </c>
      <c r="NT37" s="14">
        <f>'свод 12 м-цев'!OW89</f>
        <v>0</v>
      </c>
      <c r="NU37" s="14">
        <f>'свод 12 м-цев'!OX89</f>
        <v>0</v>
      </c>
      <c r="NV37" s="14">
        <f>'свод 12 м-цев'!OY89</f>
        <v>0</v>
      </c>
      <c r="NW37" s="14">
        <f>'свод 12 м-цев'!OZ89</f>
        <v>0</v>
      </c>
      <c r="NX37" s="14">
        <f>'свод 12 м-цев'!PA89</f>
        <v>0</v>
      </c>
      <c r="NY37" s="14">
        <f>'свод 12 м-цев'!PB89</f>
        <v>0</v>
      </c>
      <c r="NZ37" s="14">
        <f>'свод 12 м-цев'!PC89</f>
        <v>0</v>
      </c>
      <c r="OA37" s="14">
        <f>'свод 12 м-цев'!PD89</f>
        <v>0</v>
      </c>
      <c r="OB37" s="14">
        <f>'свод 12 м-цев'!PE89</f>
        <v>0</v>
      </c>
      <c r="OC37" s="14">
        <f>'свод 12 м-цев'!PF89</f>
        <v>0</v>
      </c>
      <c r="OD37" s="227" t="e">
        <f>'свод 12 м-цев'!PG89/NZ37</f>
        <v>#DIV/0!</v>
      </c>
      <c r="OE37" s="227" t="e">
        <f>'свод 12 м-цев'!PH89/OB37</f>
        <v>#DIV/0!</v>
      </c>
      <c r="OF37" s="227" t="e">
        <f>'свод 12 м-цев'!PI89/OG37</f>
        <v>#DIV/0!</v>
      </c>
      <c r="OG37" s="14">
        <f>'свод 12 м-цев'!PJ89</f>
        <v>0</v>
      </c>
      <c r="OH37" s="14">
        <f>'свод 12 м-цев'!PK89</f>
        <v>0</v>
      </c>
      <c r="OI37" s="14">
        <f>'свод 12 м-цев'!PL89</f>
        <v>0</v>
      </c>
      <c r="OJ37" s="14">
        <f>'свод 12 м-цев'!PM89</f>
        <v>0</v>
      </c>
      <c r="OK37" s="14">
        <f>'свод 12 м-цев'!PN89</f>
        <v>0</v>
      </c>
      <c r="OL37" s="14">
        <f>'свод 12 м-цев'!PO89</f>
        <v>0</v>
      </c>
      <c r="OM37" s="14">
        <f>'свод 12 м-цев'!NC89</f>
        <v>0</v>
      </c>
      <c r="ON37" s="14">
        <f>'свод 12 м-цев'!ND89</f>
        <v>0</v>
      </c>
      <c r="OO37" s="14">
        <f>'свод 12 м-цев'!NE89</f>
        <v>0</v>
      </c>
      <c r="OP37" s="14">
        <f>'свод 12 м-цев'!NF89</f>
        <v>0</v>
      </c>
      <c r="OQ37" s="227" t="e">
        <f>'свод 12 м-цев'!NG89/OM37</f>
        <v>#DIV/0!</v>
      </c>
      <c r="OR37" s="227" t="e">
        <f>'свод 12 м-цев'!NH89/OO37</f>
        <v>#DIV/0!</v>
      </c>
      <c r="OS37" s="227" t="e">
        <f>'свод 12 м-цев'!NI89/OT37</f>
        <v>#DIV/0!</v>
      </c>
      <c r="OT37" s="14">
        <f>'свод 12 м-цев'!NJ89</f>
        <v>0</v>
      </c>
      <c r="OU37" s="14">
        <f>'свод 12 м-цев'!NK89</f>
        <v>0</v>
      </c>
      <c r="OV37" s="14">
        <f>'свод 12 м-цев'!NL89</f>
        <v>0</v>
      </c>
      <c r="OW37" s="14">
        <f>'свод 12 м-цев'!NM89</f>
        <v>0</v>
      </c>
      <c r="OX37" s="14">
        <f>'свод 12 м-цев'!NN89</f>
        <v>0</v>
      </c>
      <c r="OY37" s="14">
        <f>'свод 12 м-цев'!NO89</f>
        <v>0</v>
      </c>
      <c r="OZ37" s="14">
        <f>'свод 12 м-цев'!PP89</f>
        <v>0</v>
      </c>
      <c r="PA37" s="14">
        <f>'свод 12 м-цев'!PQ89</f>
        <v>0</v>
      </c>
      <c r="PB37" s="14">
        <f>'свод 12 м-цев'!PR89</f>
        <v>0</v>
      </c>
      <c r="PC37" s="14">
        <f>'свод 12 м-цев'!PS89</f>
        <v>0</v>
      </c>
      <c r="PD37" s="227" t="e">
        <f>'свод 12 м-цев'!PT89/OZ37</f>
        <v>#DIV/0!</v>
      </c>
      <c r="PE37" s="227" t="e">
        <f>'свод 12 м-цев'!PU89/PB37</f>
        <v>#DIV/0!</v>
      </c>
      <c r="PF37" s="227" t="e">
        <f>'свод 12 м-цев'!PV89/PG37</f>
        <v>#DIV/0!</v>
      </c>
      <c r="PG37" s="14">
        <f>'свод 12 м-цев'!PW89</f>
        <v>0</v>
      </c>
      <c r="PH37" s="14">
        <f>'свод 12 м-цев'!PX89</f>
        <v>0</v>
      </c>
      <c r="PI37" s="14">
        <f>'свод 12 м-цев'!PY89</f>
        <v>0</v>
      </c>
      <c r="PJ37" s="14">
        <f>'свод 12 м-цев'!PZ89</f>
        <v>0</v>
      </c>
      <c r="PK37" s="14">
        <f>'свод 12 м-цев'!QA89</f>
        <v>0</v>
      </c>
      <c r="PL37" s="14">
        <f>'свод 12 м-цев'!QB89</f>
        <v>0</v>
      </c>
      <c r="PM37" s="14">
        <f>'свод 12 м-цев'!OC89</f>
        <v>0</v>
      </c>
      <c r="PN37" s="14">
        <f>'свод 12 м-цев'!OD89</f>
        <v>0</v>
      </c>
      <c r="PO37" s="14">
        <f>'свод 12 м-цев'!OE89</f>
        <v>0</v>
      </c>
      <c r="PP37" s="14">
        <f>'свод 12 м-цев'!OF89</f>
        <v>0</v>
      </c>
      <c r="PQ37" s="227" t="e">
        <f>'свод 12 м-цев'!OG89/PM37</f>
        <v>#DIV/0!</v>
      </c>
      <c r="PR37" s="227" t="e">
        <f>'свод 12 м-цев'!OH89/PO37</f>
        <v>#DIV/0!</v>
      </c>
      <c r="PS37" s="227" t="e">
        <f>'свод 12 м-цев'!OI89/PT37</f>
        <v>#DIV/0!</v>
      </c>
      <c r="PT37" s="14">
        <f>'свод 12 м-цев'!OJ89</f>
        <v>0</v>
      </c>
      <c r="PU37" s="14">
        <f>'свод 12 м-цев'!OK89</f>
        <v>0</v>
      </c>
      <c r="PV37" s="14">
        <f>'свод 12 м-цев'!OL89</f>
        <v>0</v>
      </c>
      <c r="PW37" s="14">
        <f>'свод 12 м-цев'!OM89</f>
        <v>0</v>
      </c>
      <c r="PX37" s="14">
        <f>'свод 12 м-цев'!ON89</f>
        <v>0</v>
      </c>
      <c r="PY37" s="14">
        <f>'свод 12 м-цев'!OO89</f>
        <v>0</v>
      </c>
      <c r="PZ37" s="14">
        <f>'свод 12 м-цев'!QC89</f>
        <v>0</v>
      </c>
      <c r="QA37" s="14">
        <f>'свод 12 м-цев'!QD89</f>
        <v>0</v>
      </c>
      <c r="QB37" s="14">
        <f>'свод 12 м-цев'!QE89</f>
        <v>0</v>
      </c>
      <c r="QC37" s="14">
        <f>'свод 12 м-цев'!QF89</f>
        <v>0</v>
      </c>
      <c r="QD37" s="227" t="e">
        <f>'свод 12 м-цев'!QG89/PZ37</f>
        <v>#DIV/0!</v>
      </c>
      <c r="QE37" s="227" t="e">
        <f>'свод 12 м-цев'!QH89/QB37</f>
        <v>#DIV/0!</v>
      </c>
      <c r="QF37" s="227" t="e">
        <f>'свод 12 м-цев'!QI89/QG37</f>
        <v>#DIV/0!</v>
      </c>
      <c r="QG37" s="14">
        <f>'свод 12 м-цев'!QJ89</f>
        <v>0</v>
      </c>
      <c r="QH37" s="14">
        <f>'свод 12 м-цев'!QK89</f>
        <v>0</v>
      </c>
      <c r="QI37" s="14">
        <f>'свод 12 м-цев'!QL89</f>
        <v>0</v>
      </c>
      <c r="QJ37" s="14">
        <f>'свод 12 м-цев'!QM89</f>
        <v>0</v>
      </c>
      <c r="QK37" s="14">
        <f>'свод 12 м-цев'!QN89</f>
        <v>0</v>
      </c>
      <c r="QL37" s="14">
        <f>'свод 12 м-цев'!QO89</f>
        <v>0</v>
      </c>
      <c r="QM37" s="14">
        <f>'свод 12 м-цев'!QP89</f>
        <v>0</v>
      </c>
      <c r="QN37" s="14">
        <f>'свод 12 м-цев'!QQ89</f>
        <v>0</v>
      </c>
      <c r="QO37" s="14">
        <f>'свод 12 м-цев'!QR89</f>
        <v>0</v>
      </c>
      <c r="QP37" s="14">
        <f>'свод 12 м-цев'!QS89</f>
        <v>0</v>
      </c>
      <c r="QQ37" s="227" t="e">
        <f>'свод 12 м-цев'!QT89/QM37</f>
        <v>#DIV/0!</v>
      </c>
      <c r="QR37" s="227" t="e">
        <f>'свод 12 м-цев'!QU89/QO37</f>
        <v>#DIV/0!</v>
      </c>
      <c r="QS37" s="227" t="e">
        <f>'свод 12 м-цев'!QV89/QT37</f>
        <v>#DIV/0!</v>
      </c>
      <c r="QT37" s="14">
        <f>'свод 12 м-цев'!QW89</f>
        <v>0</v>
      </c>
      <c r="QU37" s="14">
        <f>'свод 12 м-цев'!QX89</f>
        <v>0</v>
      </c>
      <c r="QV37" s="14">
        <f>'свод 12 м-цев'!QY89</f>
        <v>0</v>
      </c>
      <c r="QW37" s="14">
        <f>'свод 12 м-цев'!QZ89</f>
        <v>0</v>
      </c>
      <c r="QX37" s="14">
        <f>'свод 12 м-цев'!RA89</f>
        <v>0</v>
      </c>
      <c r="QY37" s="14">
        <f>'свод 12 м-цев'!RB89</f>
        <v>0</v>
      </c>
      <c r="QZ37" s="14">
        <f>'свод 12 м-цев'!RC89</f>
        <v>0</v>
      </c>
      <c r="RA37" s="14">
        <f>'свод 12 м-цев'!RD89</f>
        <v>0</v>
      </c>
      <c r="RB37" s="14">
        <f>'свод 12 м-цев'!RE89</f>
        <v>0</v>
      </c>
      <c r="RC37" s="14">
        <f>'свод 12 м-цев'!RF89</f>
        <v>0</v>
      </c>
      <c r="RD37" s="227" t="e">
        <f>'свод 12 м-цев'!RG89/QZ37</f>
        <v>#DIV/0!</v>
      </c>
      <c r="RE37" s="227" t="e">
        <f>'свод 12 м-цев'!RH89/RB37</f>
        <v>#DIV/0!</v>
      </c>
      <c r="RF37" s="227" t="e">
        <f>'свод 12 м-цев'!RI89/RG37</f>
        <v>#DIV/0!</v>
      </c>
      <c r="RG37" s="14">
        <f>'свод 12 м-цев'!RJ89</f>
        <v>0</v>
      </c>
      <c r="RH37" s="14">
        <f>'свод 12 м-цев'!RK89</f>
        <v>0</v>
      </c>
      <c r="RI37" s="14">
        <f>'свод 12 м-цев'!RL89</f>
        <v>0</v>
      </c>
      <c r="RJ37" s="14">
        <f>'свод 12 м-цев'!RM89</f>
        <v>0</v>
      </c>
      <c r="RK37" s="14">
        <f>'свод 12 м-цев'!RN89</f>
        <v>0</v>
      </c>
      <c r="RL37" s="14">
        <f>'свод 12 м-цев'!RO89</f>
        <v>0</v>
      </c>
      <c r="RM37" s="14">
        <f>'свод 12 м-цев'!SC89</f>
        <v>0</v>
      </c>
      <c r="RN37" s="14">
        <f>'свод 12 м-цев'!SD89</f>
        <v>0</v>
      </c>
      <c r="RO37" s="14">
        <f>'свод 12 м-цев'!SE89</f>
        <v>0</v>
      </c>
      <c r="RP37" s="14">
        <f>'свод 12 м-цев'!SF89</f>
        <v>0</v>
      </c>
      <c r="RQ37" s="227" t="e">
        <f>'свод 12 м-цев'!SG89/RM37</f>
        <v>#DIV/0!</v>
      </c>
      <c r="RR37" s="227" t="e">
        <f>'свод 12 м-цев'!SH89/RO37</f>
        <v>#DIV/0!</v>
      </c>
      <c r="RS37" s="227" t="e">
        <f>'свод 12 м-цев'!SI89/RT37</f>
        <v>#DIV/0!</v>
      </c>
      <c r="RT37" s="14">
        <f>'свод 12 м-цев'!SJ89</f>
        <v>0</v>
      </c>
      <c r="RU37" s="14">
        <f>'свод 12 м-цев'!SK89</f>
        <v>0</v>
      </c>
      <c r="RV37" s="14">
        <f>'свод 12 м-цев'!SL89</f>
        <v>0</v>
      </c>
      <c r="RW37" s="14">
        <f>'свод 12 м-цев'!SM89</f>
        <v>0</v>
      </c>
      <c r="RX37" s="14">
        <f>'свод 12 м-цев'!SN89</f>
        <v>0</v>
      </c>
      <c r="RY37" s="14">
        <f>'свод 12 м-цев'!SO89</f>
        <v>0</v>
      </c>
      <c r="RZ37" s="14">
        <f>'свод 12 м-цев'!SP89</f>
        <v>0</v>
      </c>
      <c r="SA37" s="14">
        <f>'свод 12 м-цев'!SQ89</f>
        <v>0</v>
      </c>
      <c r="SB37" s="14">
        <f>'свод 12 м-цев'!SR89</f>
        <v>0</v>
      </c>
      <c r="SC37" s="14">
        <f>'свод 12 м-цев'!SS89</f>
        <v>0</v>
      </c>
      <c r="SD37" s="227" t="e">
        <f>'свод 12 м-цев'!ST89/RZ37</f>
        <v>#DIV/0!</v>
      </c>
      <c r="SE37" s="227" t="e">
        <f>'свод 12 м-цев'!SU89/SB37</f>
        <v>#DIV/0!</v>
      </c>
      <c r="SF37" s="227" t="e">
        <f>'свод 12 м-цев'!SV89/SG37</f>
        <v>#DIV/0!</v>
      </c>
      <c r="SG37" s="14">
        <f>'свод 12 м-цев'!SW89</f>
        <v>0</v>
      </c>
      <c r="SH37" s="14">
        <f>'свод 12 м-цев'!SX89</f>
        <v>0</v>
      </c>
      <c r="SI37" s="14">
        <f>'свод 12 м-цев'!SY89</f>
        <v>0</v>
      </c>
      <c r="SJ37" s="14">
        <f>'свод 12 м-цев'!SZ89</f>
        <v>0</v>
      </c>
      <c r="SK37" s="14">
        <f>'свод 12 м-цев'!TA89</f>
        <v>0</v>
      </c>
      <c r="SL37" s="14">
        <f>'свод 12 м-цев'!TB89</f>
        <v>0</v>
      </c>
      <c r="SM37" s="14">
        <f>'свод 12 м-цев'!RP89</f>
        <v>0</v>
      </c>
      <c r="SN37" s="14">
        <f>'свод 12 м-цев'!RQ89</f>
        <v>0</v>
      </c>
      <c r="SO37" s="14">
        <f>'свод 12 м-цев'!RR89</f>
        <v>0</v>
      </c>
      <c r="SP37" s="14">
        <f>'свод 12 м-цев'!RS89</f>
        <v>0</v>
      </c>
      <c r="SQ37" s="227" t="e">
        <f>'свод 12 м-цев'!RT89/SM37</f>
        <v>#DIV/0!</v>
      </c>
      <c r="SR37" s="227" t="e">
        <f>'свод 12 м-цев'!RU89/SO37</f>
        <v>#DIV/0!</v>
      </c>
      <c r="SS37" s="227" t="e">
        <f>'свод 12 м-цев'!RV89/ST37</f>
        <v>#DIV/0!</v>
      </c>
      <c r="ST37" s="14">
        <f>'свод 12 м-цев'!RW89</f>
        <v>0</v>
      </c>
      <c r="SU37" s="14">
        <f>'свод 12 м-цев'!RX89</f>
        <v>0</v>
      </c>
      <c r="SV37" s="14">
        <f>'свод 12 м-цев'!RY89</f>
        <v>0</v>
      </c>
      <c r="SW37" s="14">
        <f>'свод 12 м-цев'!RZ89</f>
        <v>0</v>
      </c>
      <c r="SX37" s="14">
        <f>'свод 12 м-цев'!SA89</f>
        <v>0</v>
      </c>
      <c r="SY37" s="14">
        <f>'свод 12 м-цев'!SB89</f>
        <v>0</v>
      </c>
      <c r="SZ37" s="14">
        <f>'свод 12 м-цев'!TC89</f>
        <v>0</v>
      </c>
      <c r="TA37" s="14">
        <f>'свод 12 м-цев'!TD89</f>
        <v>0</v>
      </c>
      <c r="TB37" s="14">
        <f>'свод 12 м-цев'!TE89</f>
        <v>0</v>
      </c>
      <c r="TC37" s="14">
        <f>'свод 12 м-цев'!TF89</f>
        <v>0</v>
      </c>
      <c r="TD37" s="227" t="e">
        <f>'свод 12 м-цев'!TG89/SZ37</f>
        <v>#DIV/0!</v>
      </c>
      <c r="TE37" s="227" t="e">
        <f>'свод 12 м-цев'!TH89/TB37</f>
        <v>#DIV/0!</v>
      </c>
      <c r="TF37" s="227" t="e">
        <f>'свод 12 м-цев'!TI89/TG37</f>
        <v>#DIV/0!</v>
      </c>
      <c r="TG37" s="14">
        <f>'свод 12 м-цев'!TJ89</f>
        <v>0</v>
      </c>
      <c r="TH37" s="14">
        <f>'свод 12 м-цев'!TK89</f>
        <v>0</v>
      </c>
      <c r="TI37" s="14">
        <f>'свод 12 м-цев'!TL89</f>
        <v>0</v>
      </c>
      <c r="TJ37" s="14">
        <f>'свод 12 м-цев'!TM89</f>
        <v>0</v>
      </c>
      <c r="TK37" s="14">
        <f>'свод 12 м-цев'!TN89</f>
        <v>0</v>
      </c>
      <c r="TL37" s="14">
        <f>'свод 12 м-цев'!TO89</f>
        <v>0</v>
      </c>
      <c r="TM37" s="14">
        <f>'свод 12 м-цев'!TP89</f>
        <v>0</v>
      </c>
      <c r="TN37" s="14">
        <f>'свод 12 м-цев'!TQ89</f>
        <v>0</v>
      </c>
      <c r="TO37" s="14">
        <f>'свод 12 м-цев'!TR89</f>
        <v>0</v>
      </c>
      <c r="TP37" s="14">
        <f>'свод 12 м-цев'!TS89</f>
        <v>0</v>
      </c>
      <c r="TQ37" s="227" t="e">
        <f>'свод 12 м-цев'!TT89/TM37</f>
        <v>#DIV/0!</v>
      </c>
      <c r="TR37" s="227" t="e">
        <f>'свод 12 м-цев'!TU89/TO37</f>
        <v>#DIV/0!</v>
      </c>
      <c r="TS37" s="227" t="e">
        <f>'свод 12 м-цев'!TV89/TT37</f>
        <v>#DIV/0!</v>
      </c>
      <c r="TT37" s="14">
        <f>'свод 12 м-цев'!TW89</f>
        <v>0</v>
      </c>
      <c r="TU37" s="14">
        <f>'свод 12 м-цев'!TX89</f>
        <v>0</v>
      </c>
      <c r="TV37" s="14">
        <f>'свод 12 м-цев'!TY89</f>
        <v>0</v>
      </c>
      <c r="TW37" s="14">
        <f>'свод 12 м-цев'!TZ89</f>
        <v>0</v>
      </c>
      <c r="TX37" s="14">
        <f>'свод 12 м-цев'!UA89</f>
        <v>0</v>
      </c>
      <c r="TY37" s="14">
        <f>'свод 12 м-цев'!UB89</f>
        <v>0</v>
      </c>
      <c r="TZ37" s="14">
        <f>'свод 12 м-цев'!VP89</f>
        <v>0</v>
      </c>
      <c r="UA37" s="14">
        <f>'свод 12 м-цев'!VQ89</f>
        <v>0</v>
      </c>
      <c r="UB37" s="14">
        <f>'свод 12 м-цев'!VR89</f>
        <v>0</v>
      </c>
      <c r="UC37" s="14">
        <f>'свод 12 м-цев'!VS89</f>
        <v>0</v>
      </c>
      <c r="UD37" s="227" t="e">
        <f>'свод 12 м-цев'!VT89/TZ37</f>
        <v>#DIV/0!</v>
      </c>
      <c r="UE37" s="227" t="e">
        <f>'свод 12 м-цев'!VU89/UB37</f>
        <v>#DIV/0!</v>
      </c>
      <c r="UF37" s="227" t="e">
        <f>'свод 12 м-цев'!VV89/UG37</f>
        <v>#DIV/0!</v>
      </c>
      <c r="UG37" s="14">
        <f>'свод 12 м-цев'!VW89</f>
        <v>0</v>
      </c>
      <c r="UH37" s="14">
        <f>'свод 12 м-цев'!VX89</f>
        <v>0</v>
      </c>
      <c r="UI37" s="14">
        <f>'свод 12 м-цев'!VY89</f>
        <v>0</v>
      </c>
      <c r="UJ37" s="14">
        <f>'свод 12 м-цев'!VZ89</f>
        <v>0</v>
      </c>
      <c r="UK37" s="14">
        <f>'свод 12 м-цев'!WA89</f>
        <v>0</v>
      </c>
      <c r="UL37" s="14">
        <f>'свод 12 м-цев'!WB89</f>
        <v>0</v>
      </c>
      <c r="UM37" s="14">
        <f>'свод 12 м-цев'!UC89</f>
        <v>0</v>
      </c>
      <c r="UN37" s="14">
        <f>'свод 12 м-цев'!UD89</f>
        <v>0</v>
      </c>
      <c r="UO37" s="14">
        <f>'свод 12 м-цев'!UE89</f>
        <v>0</v>
      </c>
      <c r="UP37" s="14">
        <f>'свод 12 м-цев'!UF89</f>
        <v>0</v>
      </c>
      <c r="UQ37" s="227" t="e">
        <f>'свод 12 м-цев'!UG89/UM37</f>
        <v>#DIV/0!</v>
      </c>
      <c r="UR37" s="227" t="e">
        <f>'свод 12 м-цев'!UH89/UO37</f>
        <v>#DIV/0!</v>
      </c>
      <c r="US37" s="227" t="e">
        <f>'свод 12 м-цев'!UI89/UT37</f>
        <v>#DIV/0!</v>
      </c>
      <c r="UT37" s="14">
        <f>'свод 12 м-цев'!UJ89</f>
        <v>0</v>
      </c>
      <c r="UU37" s="14">
        <f>'свод 12 м-цев'!UK89</f>
        <v>0</v>
      </c>
      <c r="UV37" s="14">
        <f>'свод 12 м-цев'!UL89</f>
        <v>0</v>
      </c>
      <c r="UW37" s="14">
        <f>'свод 12 м-цев'!UM89</f>
        <v>0</v>
      </c>
      <c r="UX37" s="14">
        <f>'свод 12 м-цев'!UN89</f>
        <v>0</v>
      </c>
      <c r="UY37" s="14">
        <f>'свод 12 м-цев'!UO89</f>
        <v>0</v>
      </c>
      <c r="UZ37" s="14">
        <f>'свод 12 м-цев'!UP89</f>
        <v>0</v>
      </c>
      <c r="VA37" s="14">
        <f>'свод 12 м-цев'!UQ89</f>
        <v>0</v>
      </c>
      <c r="VB37" s="14">
        <f>'свод 12 м-цев'!UR89</f>
        <v>0</v>
      </c>
      <c r="VC37" s="14">
        <f>'свод 12 м-цев'!US89</f>
        <v>0</v>
      </c>
      <c r="VD37" s="227" t="e">
        <f>'свод 12 м-цев'!UT89/UZ37</f>
        <v>#DIV/0!</v>
      </c>
      <c r="VE37" s="227" t="e">
        <f>'свод 12 м-цев'!UU89/VB37</f>
        <v>#DIV/0!</v>
      </c>
      <c r="VF37" s="227" t="e">
        <f>'свод 12 м-цев'!UV89/VG37</f>
        <v>#DIV/0!</v>
      </c>
      <c r="VG37" s="14">
        <f>'свод 12 м-цев'!UW89</f>
        <v>0</v>
      </c>
      <c r="VH37" s="14">
        <f>'свод 12 м-цев'!UX89</f>
        <v>0</v>
      </c>
      <c r="VI37" s="14">
        <f>'свод 12 м-цев'!UY89</f>
        <v>0</v>
      </c>
      <c r="VJ37" s="14">
        <f>'свод 12 м-цев'!UZ89</f>
        <v>0</v>
      </c>
      <c r="VK37" s="14">
        <f>'свод 12 м-цев'!VA89</f>
        <v>0</v>
      </c>
      <c r="VL37" s="14">
        <f>'свод 12 м-цев'!VB89</f>
        <v>0</v>
      </c>
      <c r="VM37" s="14">
        <f>'свод 12 м-цев'!VC89</f>
        <v>0</v>
      </c>
      <c r="VN37" s="14">
        <f>'свод 12 м-цев'!VD89</f>
        <v>0</v>
      </c>
      <c r="VO37" s="14">
        <f>'свод 12 м-цев'!VE89</f>
        <v>0</v>
      </c>
      <c r="VP37" s="14">
        <f>'свод 12 м-цев'!VF89</f>
        <v>0</v>
      </c>
      <c r="VQ37" s="227" t="e">
        <f>'свод 12 м-цев'!VG89/VM37</f>
        <v>#DIV/0!</v>
      </c>
      <c r="VR37" s="227" t="e">
        <f>'свод 12 м-цев'!VH89/VO37</f>
        <v>#DIV/0!</v>
      </c>
      <c r="VS37" s="227" t="e">
        <f>'свод 12 м-цев'!VI89/VT37</f>
        <v>#DIV/0!</v>
      </c>
      <c r="VT37" s="14">
        <f>'свод 12 м-цев'!VJ89</f>
        <v>0</v>
      </c>
      <c r="VU37" s="14">
        <f>'свод 12 м-цев'!VK89</f>
        <v>0</v>
      </c>
      <c r="VV37" s="14">
        <f>'свод 12 м-цев'!VL89</f>
        <v>0</v>
      </c>
      <c r="VW37" s="14">
        <f>'свод 12 м-цев'!VM89</f>
        <v>0</v>
      </c>
      <c r="VX37" s="14">
        <f>'свод 12 м-цев'!VN89</f>
        <v>0</v>
      </c>
      <c r="VY37" s="14">
        <f>'свод 12 м-цев'!VO89</f>
        <v>0</v>
      </c>
      <c r="VZ37" s="14">
        <f>'свод 12 м-цев'!WC89</f>
        <v>0</v>
      </c>
      <c r="WA37" s="14">
        <f>'свод 12 м-цев'!WD89</f>
        <v>0</v>
      </c>
      <c r="WB37" s="14">
        <f>'свод 12 м-цев'!WE89</f>
        <v>0</v>
      </c>
      <c r="WC37" s="14">
        <f>'свод 12 м-цев'!WF89</f>
        <v>0</v>
      </c>
      <c r="WD37" s="227" t="e">
        <f>'свод 12 м-цев'!WG89/VZ37</f>
        <v>#DIV/0!</v>
      </c>
      <c r="WE37" s="227" t="e">
        <f>'свод 12 м-цев'!WH89/WB37</f>
        <v>#DIV/0!</v>
      </c>
      <c r="WF37" s="227" t="e">
        <f>'свод 12 м-цев'!WI89/WG37</f>
        <v>#DIV/0!</v>
      </c>
      <c r="WG37" s="14">
        <f>'свод 12 м-цев'!WJ89</f>
        <v>0</v>
      </c>
      <c r="WH37" s="14">
        <f>'свод 12 м-цев'!WK89</f>
        <v>0</v>
      </c>
      <c r="WI37" s="14">
        <f>'свод 12 м-цев'!WL89</f>
        <v>0</v>
      </c>
      <c r="WJ37" s="14">
        <f>'свод 12 м-цев'!WM89</f>
        <v>0</v>
      </c>
      <c r="WK37" s="14">
        <f>'свод 12 м-цев'!WN89</f>
        <v>0</v>
      </c>
      <c r="WL37" s="14">
        <f>'свод 12 м-цев'!WO89</f>
        <v>0</v>
      </c>
      <c r="WM37" s="220">
        <f t="shared" si="21"/>
        <v>0</v>
      </c>
      <c r="WN37" s="220">
        <f t="shared" si="21"/>
        <v>0</v>
      </c>
      <c r="WO37" s="220">
        <f t="shared" si="21"/>
        <v>0</v>
      </c>
      <c r="WP37" s="220">
        <f t="shared" si="21"/>
        <v>0</v>
      </c>
      <c r="WQ37" s="227" t="e">
        <f>'свод 12 м-цев'!WT89/WM37</f>
        <v>#DIV/0!</v>
      </c>
      <c r="WR37" s="227" t="e">
        <f>'свод 12 м-цев'!WU89/WO37</f>
        <v>#DIV/0!</v>
      </c>
      <c r="WS37" s="227" t="e">
        <f>'свод 12 м-цев'!WV89/WT37</f>
        <v>#DIV/0!</v>
      </c>
      <c r="WT37" s="220">
        <f t="shared" si="22"/>
        <v>0</v>
      </c>
      <c r="WU37" s="220">
        <f t="shared" si="22"/>
        <v>0</v>
      </c>
      <c r="WV37" s="220">
        <f t="shared" si="22"/>
        <v>0</v>
      </c>
      <c r="WW37" s="220">
        <f t="shared" si="22"/>
        <v>0</v>
      </c>
      <c r="WX37" s="26">
        <f t="shared" si="26"/>
        <v>0</v>
      </c>
      <c r="WY37" s="26">
        <f t="shared" si="27"/>
        <v>0</v>
      </c>
      <c r="WZ37" s="220">
        <f t="shared" si="28"/>
        <v>0</v>
      </c>
      <c r="XA37" s="220">
        <f t="shared" si="28"/>
        <v>0</v>
      </c>
      <c r="XB37" s="220">
        <f t="shared" si="28"/>
        <v>0</v>
      </c>
      <c r="XC37" s="220">
        <f t="shared" si="29"/>
        <v>0</v>
      </c>
      <c r="XD37" s="227" t="e">
        <f>'свод 12 м-цев'!XG89/WZ37</f>
        <v>#DIV/0!</v>
      </c>
      <c r="XE37" s="227" t="e">
        <f>'свод 12 м-цев'!XH89/XB37</f>
        <v>#DIV/0!</v>
      </c>
      <c r="XF37" s="227" t="e">
        <f>'свод 12 м-цев'!XI89/XG37</f>
        <v>#DIV/0!</v>
      </c>
      <c r="XG37" s="220">
        <f t="shared" si="29"/>
        <v>0</v>
      </c>
      <c r="XH37" s="220">
        <f t="shared" si="29"/>
        <v>0</v>
      </c>
      <c r="XI37" s="220">
        <f t="shared" si="24"/>
        <v>0</v>
      </c>
      <c r="XJ37" s="220">
        <f t="shared" si="24"/>
        <v>0</v>
      </c>
      <c r="XK37" s="26">
        <f t="shared" si="30"/>
        <v>0</v>
      </c>
      <c r="XL37" s="26">
        <f t="shared" si="31"/>
        <v>0</v>
      </c>
    </row>
    <row r="38" spans="1:636" ht="30" x14ac:dyDescent="0.25">
      <c r="A38" s="231" t="s">
        <v>279</v>
      </c>
      <c r="B38" s="111">
        <v>77</v>
      </c>
      <c r="C38" s="16" t="s">
        <v>483</v>
      </c>
      <c r="D38" s="12" t="e">
        <f>D37</f>
        <v>#REF!</v>
      </c>
      <c r="E38" s="12">
        <v>10127</v>
      </c>
      <c r="F38" s="100">
        <v>1.44</v>
      </c>
      <c r="G38" s="13">
        <v>1</v>
      </c>
      <c r="H38" s="12">
        <v>1.4</v>
      </c>
      <c r="I38" s="12">
        <v>1.68</v>
      </c>
      <c r="J38" s="12">
        <v>2.23</v>
      </c>
      <c r="K38" s="12">
        <v>2.39</v>
      </c>
      <c r="L38" s="123">
        <v>2.57</v>
      </c>
      <c r="M38" s="14">
        <f>SUM('свод 12 м-цев'!P90:P93)</f>
        <v>180</v>
      </c>
      <c r="N38" s="14">
        <f>SUM('свод 12 м-цев'!Q90:Q93)</f>
        <v>3449447.4705599998</v>
      </c>
      <c r="O38" s="14">
        <f>SUM('свод 12 м-цев'!R90:R93)</f>
        <v>180</v>
      </c>
      <c r="P38" s="14">
        <f>SUM('свод 12 м-цев'!S90:S93)</f>
        <v>3449447.4705599998</v>
      </c>
      <c r="Q38" s="227">
        <f>SUM('свод 12 м-цев'!T90:T93)/M38</f>
        <v>1.3840000000000001</v>
      </c>
      <c r="R38" s="227">
        <f>SUM('свод 12 м-цев'!U90:U93)/O38</f>
        <v>1.3840000000000001</v>
      </c>
      <c r="S38" s="227">
        <f>SUM('свод 12 м-цев'!V90:V93)/T38</f>
        <v>1.6807563025210084</v>
      </c>
      <c r="T38" s="14">
        <f>SUM('свод 12 м-цев'!W90:W93)</f>
        <v>119</v>
      </c>
      <c r="U38" s="14">
        <f>SUM('свод 12 м-цев'!X90:X93)</f>
        <v>2789022.9200000004</v>
      </c>
      <c r="V38" s="14">
        <f>SUM('свод 12 м-цев'!Y90:Y93)</f>
        <v>0</v>
      </c>
      <c r="W38" s="14">
        <f>SUM('свод 12 м-цев'!Z90:Z93)</f>
        <v>0</v>
      </c>
      <c r="X38" s="14">
        <f>SUM('свод 12 м-цев'!AA90:AA93)</f>
        <v>-61</v>
      </c>
      <c r="Y38" s="14">
        <f>SUM('свод 12 м-цев'!AB90:AB93)</f>
        <v>-660424.5505599993</v>
      </c>
      <c r="Z38" s="14">
        <f>SUM('свод 12 м-цев'!AC90:AC93)</f>
        <v>50</v>
      </c>
      <c r="AA38" s="14">
        <f>SUM('свод 12 м-цев'!AD90:AD93)</f>
        <v>726942.8075</v>
      </c>
      <c r="AB38" s="14">
        <f>SUM('свод 12 м-цев'!AE90:AE93)</f>
        <v>50</v>
      </c>
      <c r="AC38" s="14">
        <f>SUM('свод 12 м-цев'!AF90:AF93)</f>
        <v>726942.8075</v>
      </c>
      <c r="AD38" s="227">
        <f>SUM('свод 12 м-цев'!AG90:AG93)/Z38</f>
        <v>1.05</v>
      </c>
      <c r="AE38" s="227">
        <f>SUM('свод 12 м-цев'!AH90:AH93)/AB38</f>
        <v>1.05</v>
      </c>
      <c r="AF38" s="227">
        <f>SUM('свод 12 м-цев'!AI90:AI93)/AG38</f>
        <v>1.05</v>
      </c>
      <c r="AG38" s="14">
        <f>SUM('свод 12 м-цев'!AJ90:AJ93)</f>
        <v>26</v>
      </c>
      <c r="AH38" s="14">
        <f>SUM('свод 12 м-цев'!AK90:AK93)</f>
        <v>347598.28000000014</v>
      </c>
      <c r="AI38" s="14">
        <f>SUM('свод 12 м-цев'!AL90:AL93)</f>
        <v>0</v>
      </c>
      <c r="AJ38" s="14">
        <f>SUM('свод 12 м-цев'!AM90:AM93)</f>
        <v>0</v>
      </c>
      <c r="AK38" s="14">
        <f>SUM('свод 12 м-цев'!AN90:AN93)</f>
        <v>-24</v>
      </c>
      <c r="AL38" s="14">
        <f>SUM('свод 12 м-цев'!AO90:AO93)</f>
        <v>-379344.52749999985</v>
      </c>
      <c r="AM38" s="14">
        <f>SUM('свод 12 м-цев'!AP90:AP93)</f>
        <v>0</v>
      </c>
      <c r="AN38" s="14">
        <f>SUM('свод 12 м-цев'!AQ90:AQ93)</f>
        <v>0</v>
      </c>
      <c r="AO38" s="14">
        <f>SUM('свод 12 м-цев'!AR90:AR93)</f>
        <v>0</v>
      </c>
      <c r="AP38" s="14">
        <f>SUM('свод 12 м-цев'!AS90:AS93)</f>
        <v>0</v>
      </c>
      <c r="AQ38" s="227"/>
      <c r="AR38" s="227"/>
      <c r="AS38" s="227"/>
      <c r="AT38" s="14">
        <f>SUM('свод 12 м-цев'!AW90:AW93)</f>
        <v>0</v>
      </c>
      <c r="AU38" s="14">
        <f>SUM('свод 12 м-цев'!AX90:AX93)</f>
        <v>0</v>
      </c>
      <c r="AV38" s="14">
        <f>SUM('свод 12 м-цев'!AY90:AY93)</f>
        <v>0</v>
      </c>
      <c r="AW38" s="14">
        <f>SUM('свод 12 м-цев'!AZ90:AZ93)</f>
        <v>0</v>
      </c>
      <c r="AX38" s="14">
        <f>SUM('свод 12 м-цев'!BA90:BA93)</f>
        <v>0</v>
      </c>
      <c r="AY38" s="14">
        <f>SUM('свод 12 м-цев'!BB90:BB93)</f>
        <v>0</v>
      </c>
      <c r="AZ38" s="14">
        <f>SUM('свод 12 м-цев'!BC90:BC93)</f>
        <v>227</v>
      </c>
      <c r="BA38" s="14">
        <f>SUM('свод 12 м-цев'!BD90:BD93)</f>
        <v>3482603.6063000001</v>
      </c>
      <c r="BB38" s="14">
        <f>SUM('свод 12 м-цев'!BE90:BE93)</f>
        <v>227</v>
      </c>
      <c r="BC38" s="14">
        <f>SUM('свод 12 м-цев'!BF90:BF93)</f>
        <v>3482603.6063000001</v>
      </c>
      <c r="BD38" s="227">
        <f>SUM('свод 12 м-цев'!BG90:BG93)/AZ38</f>
        <v>1.0912334801762116</v>
      </c>
      <c r="BE38" s="227">
        <f>SUM('свод 12 м-цев'!BH90:BH93)/BB38</f>
        <v>1.0912334801762116</v>
      </c>
      <c r="BF38" s="227">
        <f>SUM('свод 12 м-цев'!BI90:BI93)/BG38</f>
        <v>1.1152488687782804</v>
      </c>
      <c r="BG38" s="14">
        <f>SUM('свод 12 м-цев'!BJ90:BJ93)</f>
        <v>221</v>
      </c>
      <c r="BH38" s="14">
        <f>SUM('свод 12 м-цев'!BK90:BK93)</f>
        <v>3397376.0699999952</v>
      </c>
      <c r="BI38" s="14">
        <f>SUM('свод 12 м-цев'!BL90:BL93)</f>
        <v>1</v>
      </c>
      <c r="BJ38" s="14">
        <f>SUM('свод 12 м-цев'!BM90:BM93)</f>
        <v>14141.4</v>
      </c>
      <c r="BK38" s="14">
        <f>SUM('свод 12 м-цев'!BN90:BN93)</f>
        <v>-6</v>
      </c>
      <c r="BL38" s="14">
        <f>SUM('свод 12 м-цев'!BO90:BO93)</f>
        <v>-85227.536300004605</v>
      </c>
      <c r="BM38" s="14">
        <f>SUM('свод 12 м-цев'!BP90:BP93)</f>
        <v>0</v>
      </c>
      <c r="BN38" s="14">
        <f>SUM('свод 12 м-цев'!BQ90:BQ93)</f>
        <v>0</v>
      </c>
      <c r="BO38" s="14">
        <f>SUM('свод 12 м-цев'!BR90:BR93)</f>
        <v>0</v>
      </c>
      <c r="BP38" s="14">
        <f>SUM('свод 12 м-цев'!BS90:BS93)</f>
        <v>0</v>
      </c>
      <c r="BQ38" s="227" t="e">
        <f>SUM('свод 12 м-цев'!BT90:BT93)/BM38</f>
        <v>#DIV/0!</v>
      </c>
      <c r="BR38" s="227" t="e">
        <f>SUM('свод 12 м-цев'!BU90:BU93)/BO38</f>
        <v>#DIV/0!</v>
      </c>
      <c r="BS38" s="227" t="e">
        <f>SUM('свод 12 м-цев'!BV90:BV93)/BT38</f>
        <v>#DIV/0!</v>
      </c>
      <c r="BT38" s="14">
        <f>SUM('свод 12 м-цев'!BW90:BW93)</f>
        <v>0</v>
      </c>
      <c r="BU38" s="14">
        <f>SUM('свод 12 м-цев'!BX90:BX93)</f>
        <v>0</v>
      </c>
      <c r="BV38" s="14">
        <f>SUM('свод 12 м-цев'!BY90:BY93)</f>
        <v>0</v>
      </c>
      <c r="BW38" s="14">
        <f>SUM('свод 12 м-цев'!BZ90:BZ93)</f>
        <v>0</v>
      </c>
      <c r="BX38" s="14">
        <f>SUM('свод 12 м-цев'!CA90:CA93)</f>
        <v>0</v>
      </c>
      <c r="BY38" s="14">
        <f>SUM('свод 12 м-цев'!CB90:CB93)</f>
        <v>0</v>
      </c>
      <c r="BZ38" s="14">
        <f>SUM('свод 12 м-цев'!CC90:CC93)</f>
        <v>0</v>
      </c>
      <c r="CA38" s="14">
        <f>SUM('свод 12 м-цев'!CD90:CD93)</f>
        <v>0</v>
      </c>
      <c r="CB38" s="14">
        <f>SUM('свод 12 м-цев'!CE90:CE93)</f>
        <v>0</v>
      </c>
      <c r="CC38" s="14">
        <f>SUM('свод 12 м-цев'!CF90:CF93)</f>
        <v>0</v>
      </c>
      <c r="CD38" s="227" t="e">
        <f>SUM('свод 12 м-цев'!CG90:CG93)/BZ38</f>
        <v>#DIV/0!</v>
      </c>
      <c r="CE38" s="227" t="e">
        <f>SUM('свод 12 м-цев'!CH90:CH93)/CB38</f>
        <v>#DIV/0!</v>
      </c>
      <c r="CF38" s="227">
        <f>SUM('свод 12 м-цев'!CI90:CI93)/CG38</f>
        <v>1.05</v>
      </c>
      <c r="CG38" s="14">
        <f>SUM('свод 12 м-цев'!CJ90:CJ93)</f>
        <v>2</v>
      </c>
      <c r="CH38" s="14">
        <f>SUM('свод 12 м-цев'!CK90:CK93)</f>
        <v>31561.03</v>
      </c>
      <c r="CI38" s="14">
        <f>SUM('свод 12 м-цев'!CL90:CL93)</f>
        <v>0</v>
      </c>
      <c r="CJ38" s="14">
        <f>SUM('свод 12 м-цев'!CM90:CM93)</f>
        <v>0</v>
      </c>
      <c r="CK38" s="14">
        <f>SUM('свод 12 м-цев'!CN90:CN93)</f>
        <v>2</v>
      </c>
      <c r="CL38" s="14">
        <f>SUM('свод 12 м-цев'!CO90:CO93)</f>
        <v>31561.03</v>
      </c>
      <c r="CM38" s="14">
        <f>SUM('свод 12 м-цев'!CP90:CP93)</f>
        <v>0</v>
      </c>
      <c r="CN38" s="14">
        <f>SUM('свод 12 м-цев'!CQ90:CQ93)</f>
        <v>0</v>
      </c>
      <c r="CO38" s="14">
        <f>SUM('свод 12 м-цев'!CR90:CR93)</f>
        <v>0</v>
      </c>
      <c r="CP38" s="14">
        <f>SUM('свод 12 м-цев'!CS90:CS93)</f>
        <v>0</v>
      </c>
      <c r="CQ38" s="227" t="e">
        <f>SUM('свод 12 м-цев'!CT90:CT93)/CM38</f>
        <v>#DIV/0!</v>
      </c>
      <c r="CR38" s="227" t="e">
        <f>SUM('свод 12 м-цев'!CU90:CU93)/CO38</f>
        <v>#DIV/0!</v>
      </c>
      <c r="CS38" s="227" t="e">
        <f>SUM('свод 12 м-цев'!CV90:CV93)/CT38</f>
        <v>#DIV/0!</v>
      </c>
      <c r="CT38" s="14">
        <f>SUM('свод 12 м-цев'!CW90:CW93)</f>
        <v>0</v>
      </c>
      <c r="CU38" s="14">
        <f>SUM('свод 12 м-цев'!CX90:CX93)</f>
        <v>0</v>
      </c>
      <c r="CV38" s="14">
        <f>SUM('свод 12 м-цев'!CY90:CY93)</f>
        <v>0</v>
      </c>
      <c r="CW38" s="14">
        <f>SUM('свод 12 м-цев'!CZ90:CZ93)</f>
        <v>0</v>
      </c>
      <c r="CX38" s="14">
        <f>SUM('свод 12 м-цев'!DA90:DA93)</f>
        <v>0</v>
      </c>
      <c r="CY38" s="14">
        <f>SUM('свод 12 м-цев'!DB90:DB93)</f>
        <v>0</v>
      </c>
      <c r="CZ38" s="14">
        <f>SUM('свод 12 м-цев'!DC90:DC93)</f>
        <v>0</v>
      </c>
      <c r="DA38" s="14">
        <f>SUM('свод 12 м-цев'!DD90:DD93)</f>
        <v>0</v>
      </c>
      <c r="DB38" s="14">
        <f>SUM('свод 12 м-цев'!DE90:DE93)</f>
        <v>0</v>
      </c>
      <c r="DC38" s="14">
        <f>SUM('свод 12 м-цев'!DF90:DF93)</f>
        <v>0</v>
      </c>
      <c r="DD38" s="227" t="e">
        <f>SUM('свод 12 м-цев'!DG90:DG93)/CZ38</f>
        <v>#DIV/0!</v>
      </c>
      <c r="DE38" s="227" t="e">
        <f>SUM('свод 12 м-цев'!DH90:DH93)/DB38</f>
        <v>#DIV/0!</v>
      </c>
      <c r="DF38" s="227" t="e">
        <f>SUM('свод 12 м-цев'!DI90:DI93)/DG38</f>
        <v>#DIV/0!</v>
      </c>
      <c r="DG38" s="14">
        <f>SUM('свод 12 м-цев'!DJ90:DJ93)</f>
        <v>0</v>
      </c>
      <c r="DH38" s="14">
        <f>SUM('свод 12 м-цев'!DK90:DK93)</f>
        <v>0</v>
      </c>
      <c r="DI38" s="14">
        <f>SUM('свод 12 м-цев'!DL90:DL93)</f>
        <v>0</v>
      </c>
      <c r="DJ38" s="14">
        <f>SUM('свод 12 м-цев'!DM90:DM93)</f>
        <v>0</v>
      </c>
      <c r="DK38" s="14">
        <f>SUM('свод 12 м-цев'!DN90:DN93)</f>
        <v>0</v>
      </c>
      <c r="DL38" s="14">
        <f>SUM('свод 12 м-цев'!DO90:DO93)</f>
        <v>0</v>
      </c>
      <c r="DM38" s="172">
        <f t="shared" si="6"/>
        <v>457</v>
      </c>
      <c r="DN38" s="172">
        <f t="shared" si="7"/>
        <v>7658993.8843600005</v>
      </c>
      <c r="DO38" s="172">
        <f t="shared" si="8"/>
        <v>457</v>
      </c>
      <c r="DP38" s="172">
        <f t="shared" si="9"/>
        <v>7658993.8843600005</v>
      </c>
      <c r="DQ38" s="227">
        <f>SUM('свод 12 м-цев'!DT90:DT93)/DM38</f>
        <v>1.202035010940919</v>
      </c>
      <c r="DR38" s="227">
        <f>SUM('свод 12 м-цев'!DU90:DU93)/DO38</f>
        <v>1.202035010940919</v>
      </c>
      <c r="DS38" s="227">
        <f>SUM('свод 12 м-цев'!DV90:DV93)/DT38</f>
        <v>1.2931521739130434</v>
      </c>
      <c r="DT38" s="172">
        <f t="shared" si="10"/>
        <v>368</v>
      </c>
      <c r="DU38" s="172">
        <f t="shared" si="11"/>
        <v>6565558.2999999961</v>
      </c>
      <c r="DV38" s="172">
        <f t="shared" si="12"/>
        <v>1</v>
      </c>
      <c r="DW38" s="172">
        <f t="shared" si="13"/>
        <v>14141.4</v>
      </c>
      <c r="DX38" s="172">
        <f t="shared" si="14"/>
        <v>-89</v>
      </c>
      <c r="DY38" s="172">
        <f t="shared" si="15"/>
        <v>-1093435.5843600044</v>
      </c>
      <c r="DZ38" s="14">
        <f>SUM('свод 12 м-цев'!EC90:EC93)</f>
        <v>0</v>
      </c>
      <c r="EA38" s="14">
        <f>SUM('свод 12 м-цев'!ED90:ED93)</f>
        <v>0</v>
      </c>
      <c r="EB38" s="14">
        <f>SUM('свод 12 м-цев'!EE90:EE93)</f>
        <v>0</v>
      </c>
      <c r="EC38" s="14">
        <f>SUM('свод 12 м-цев'!EF90:EF93)</f>
        <v>0</v>
      </c>
      <c r="ED38" s="227" t="e">
        <f>SUM('свод 12 м-цев'!EG90:EG93)/DZ38</f>
        <v>#DIV/0!</v>
      </c>
      <c r="EE38" s="227" t="e">
        <f>SUM('свод 12 м-цев'!EH90:EH93)/EB38</f>
        <v>#DIV/0!</v>
      </c>
      <c r="EF38" s="227" t="e">
        <f>SUM('свод 12 м-цев'!EI90:EI93)/EG38</f>
        <v>#DIV/0!</v>
      </c>
      <c r="EG38" s="14">
        <f>SUM('свод 12 м-цев'!EJ90:EJ93)</f>
        <v>0</v>
      </c>
      <c r="EH38" s="14">
        <f>SUM('свод 12 м-цев'!EK90:EK93)</f>
        <v>0</v>
      </c>
      <c r="EI38" s="14">
        <f>SUM('свод 12 м-цев'!EL90:EL93)</f>
        <v>0</v>
      </c>
      <c r="EJ38" s="14">
        <f>SUM('свод 12 м-цев'!EM90:EM93)</f>
        <v>0</v>
      </c>
      <c r="EK38" s="14">
        <f>SUM('свод 12 м-цев'!EN90:EN93)</f>
        <v>0</v>
      </c>
      <c r="EL38" s="14">
        <f>SUM('свод 12 м-цев'!EO90:EO93)</f>
        <v>0</v>
      </c>
      <c r="EM38" s="14">
        <f>SUM('свод 12 м-цев'!EP90:EP93)</f>
        <v>226</v>
      </c>
      <c r="EN38" s="14">
        <f>SUM('свод 12 м-цев'!EQ90:EQ93)</f>
        <v>3364073.64384</v>
      </c>
      <c r="EO38" s="14">
        <f>SUM('свод 12 м-цев'!ER90:ER93)</f>
        <v>226</v>
      </c>
      <c r="EP38" s="14">
        <f>SUM('свод 12 м-цев'!ES90:ES93)</f>
        <v>3364073.64384</v>
      </c>
      <c r="EQ38" s="227">
        <f>SUM('свод 12 м-цев'!ET90:ET93)/EM38</f>
        <v>1.0661946902654869</v>
      </c>
      <c r="ER38" s="227">
        <f>SUM('свод 12 м-цев'!EU90:EU93)/EO38</f>
        <v>1.0661946902654869</v>
      </c>
      <c r="ES38" s="227">
        <f>SUM('свод 12 м-цев'!EV90:EV93)/ET38</f>
        <v>1.0544827586206895</v>
      </c>
      <c r="ET38" s="14">
        <f>SUM('свод 12 м-цев'!EW90:EW93)</f>
        <v>174</v>
      </c>
      <c r="EU38" s="14">
        <f>SUM('свод 12 м-цев'!EX90:EX93)</f>
        <v>2600834.0200000014</v>
      </c>
      <c r="EV38" s="14">
        <f>SUM('свод 12 м-цев'!EY90:EY93)</f>
        <v>4</v>
      </c>
      <c r="EW38" s="14">
        <f>SUM('свод 12 м-цев'!EZ90:EZ93)</f>
        <v>64696.31</v>
      </c>
      <c r="EX38" s="14">
        <f>SUM('свод 12 м-цев'!FA90:FA93)</f>
        <v>-52</v>
      </c>
      <c r="EY38" s="14">
        <f>SUM('свод 12 м-цев'!FB90:FB93)</f>
        <v>-763239.62383999885</v>
      </c>
      <c r="EZ38" s="14">
        <f>SUM('свод 12 м-цев'!FC90:FC93)</f>
        <v>0</v>
      </c>
      <c r="FA38" s="14">
        <f>SUM('свод 12 м-цев'!FD90:FD93)</f>
        <v>0</v>
      </c>
      <c r="FB38" s="14">
        <f>SUM('свод 12 м-цев'!FE90:FE93)</f>
        <v>0</v>
      </c>
      <c r="FC38" s="14">
        <f>SUM('свод 12 м-цев'!FF90:FF93)</f>
        <v>0</v>
      </c>
      <c r="FD38" s="227" t="e">
        <f>SUM('свод 12 м-цев'!FG90:FG93)/EZ38</f>
        <v>#DIV/0!</v>
      </c>
      <c r="FE38" s="227" t="e">
        <f>SUM('свод 12 м-цев'!FH90:FH93)/FB38</f>
        <v>#DIV/0!</v>
      </c>
      <c r="FF38" s="227" t="e">
        <f>SUM('свод 12 м-цев'!FI90:FI93)/FG38</f>
        <v>#DIV/0!</v>
      </c>
      <c r="FG38" s="14">
        <f>SUM('свод 12 м-цев'!FJ90:FJ93)</f>
        <v>0</v>
      </c>
      <c r="FH38" s="14">
        <f>SUM('свод 12 м-цев'!FK90:FK93)</f>
        <v>0</v>
      </c>
      <c r="FI38" s="14">
        <f>SUM('свод 12 м-цев'!FL90:FL93)</f>
        <v>0</v>
      </c>
      <c r="FJ38" s="14">
        <f>SUM('свод 12 м-цев'!FM90:FM93)</f>
        <v>0</v>
      </c>
      <c r="FK38" s="14">
        <f>SUM('свод 12 м-цев'!FN90:FN93)</f>
        <v>0</v>
      </c>
      <c r="FL38" s="14">
        <f>SUM('свод 12 м-цев'!FO90:FO93)</f>
        <v>0</v>
      </c>
      <c r="FM38" s="14">
        <f>SUM('свод 12 м-цев'!FP90:FP93)</f>
        <v>0</v>
      </c>
      <c r="FN38" s="14">
        <f>SUM('свод 12 м-цев'!FQ90:FQ93)</f>
        <v>0</v>
      </c>
      <c r="FO38" s="14">
        <f>SUM('свод 12 м-цев'!FR90:FR93)</f>
        <v>0</v>
      </c>
      <c r="FP38" s="14">
        <f>SUM('свод 12 м-цев'!FS90:FS93)</f>
        <v>0</v>
      </c>
      <c r="FQ38" s="227" t="e">
        <f>SUM('свод 12 м-цев'!FT90:FT93)/FM38</f>
        <v>#DIV/0!</v>
      </c>
      <c r="FR38" s="227" t="e">
        <f>SUM('свод 12 м-цев'!FU90:FU93)/FO38</f>
        <v>#DIV/0!</v>
      </c>
      <c r="FS38" s="227">
        <f>SUM('свод 12 м-цев'!FV90:FV93)/FT38</f>
        <v>1.05</v>
      </c>
      <c r="FT38" s="14">
        <f>SUM('свод 12 м-цев'!FW90:FW93)</f>
        <v>1</v>
      </c>
      <c r="FU38" s="14">
        <f>SUM('свод 12 м-цев'!FX90:FX93)</f>
        <v>15036.15</v>
      </c>
      <c r="FV38" s="14">
        <f>SUM('свод 12 м-цев'!FY90:FY93)</f>
        <v>0</v>
      </c>
      <c r="FW38" s="14">
        <f>SUM('свод 12 м-цев'!FZ90:FZ93)</f>
        <v>0</v>
      </c>
      <c r="FX38" s="14">
        <f>SUM('свод 12 м-цев'!GA90:GA93)</f>
        <v>1</v>
      </c>
      <c r="FY38" s="14">
        <f>SUM('свод 12 м-цев'!GB90:GB93)</f>
        <v>15036.15</v>
      </c>
      <c r="FZ38" s="14">
        <f>SUM('свод 12 м-цев'!GC90:GC93)</f>
        <v>26</v>
      </c>
      <c r="GA38" s="14">
        <f>SUM('свод 12 м-цев'!GD90:GD93)</f>
        <v>457366.58604000002</v>
      </c>
      <c r="GB38" s="14">
        <f>SUM('свод 12 м-цев'!GE90:GE93)</f>
        <v>26</v>
      </c>
      <c r="GC38" s="14">
        <f>SUM('свод 12 м-цев'!GF90:GF93)</f>
        <v>457366.58604000008</v>
      </c>
      <c r="GD38" s="227">
        <f>SUM('свод 12 м-цев'!GG90:GG93)/FZ38</f>
        <v>1.05</v>
      </c>
      <c r="GE38" s="227">
        <f>SUM('свод 12 м-цев'!GH90:GH93)/GB38</f>
        <v>1.05</v>
      </c>
      <c r="GF38" s="227">
        <f>SUM('свод 12 м-цев'!GI90:GI93)/GG38</f>
        <v>1.05</v>
      </c>
      <c r="GG38" s="14">
        <f>SUM('свод 12 м-цев'!GJ90:GJ93)</f>
        <v>3</v>
      </c>
      <c r="GH38" s="14">
        <f>SUM('свод 12 м-цев'!GK90:GK93)</f>
        <v>55934.48000000001</v>
      </c>
      <c r="GI38" s="14">
        <f>SUM('свод 12 м-цев'!GL90:GL93)</f>
        <v>0</v>
      </c>
      <c r="GJ38" s="14">
        <f>SUM('свод 12 м-цев'!GM90:GM93)</f>
        <v>0</v>
      </c>
      <c r="GK38" s="14">
        <f>SUM('свод 12 м-цев'!GN90:GN93)</f>
        <v>-23</v>
      </c>
      <c r="GL38" s="14">
        <f>SUM('свод 12 м-цев'!GO90:GO93)</f>
        <v>-401432.1060400001</v>
      </c>
      <c r="GM38" s="14">
        <f>SUM('свод 12 м-цев'!GP90:GP93)</f>
        <v>0</v>
      </c>
      <c r="GN38" s="14">
        <f>SUM('свод 12 м-цев'!GQ90:GQ93)</f>
        <v>0</v>
      </c>
      <c r="GO38" s="14">
        <f>SUM('свод 12 м-цев'!GR90:GR93)</f>
        <v>0</v>
      </c>
      <c r="GP38" s="14">
        <f>SUM('свод 12 м-цев'!GS90:GS93)</f>
        <v>0</v>
      </c>
      <c r="GQ38" s="227" t="e">
        <f>SUM('свод 12 м-цев'!GT90:GT93)/GM38</f>
        <v>#DIV/0!</v>
      </c>
      <c r="GR38" s="227" t="e">
        <f>SUM('свод 12 м-цев'!GU90:GU93)/GO38</f>
        <v>#DIV/0!</v>
      </c>
      <c r="GS38" s="227" t="e">
        <f>SUM('свод 12 м-цев'!GV90:GV93)/GT38</f>
        <v>#DIV/0!</v>
      </c>
      <c r="GT38" s="14">
        <f>SUM('свод 12 м-цев'!GW90:GW93)</f>
        <v>0</v>
      </c>
      <c r="GU38" s="14">
        <f>SUM('свод 12 м-цев'!GX90:GX93)</f>
        <v>0</v>
      </c>
      <c r="GV38" s="14">
        <f>SUM('свод 12 м-цев'!GY90:GY93)</f>
        <v>0</v>
      </c>
      <c r="GW38" s="14">
        <f>SUM('свод 12 м-цев'!GZ90:GZ93)</f>
        <v>0</v>
      </c>
      <c r="GX38" s="14">
        <f>SUM('свод 12 м-цев'!HA90:HA93)</f>
        <v>0</v>
      </c>
      <c r="GY38" s="14">
        <f>SUM('свод 12 м-цев'!HB90:HB93)</f>
        <v>0</v>
      </c>
      <c r="GZ38" s="14">
        <f>SUM('свод 12 м-цев'!HP90:HP93)</f>
        <v>96</v>
      </c>
      <c r="HA38" s="14">
        <f>SUM('свод 12 м-цев'!HQ90:HQ93)</f>
        <v>1994654.422488</v>
      </c>
      <c r="HB38" s="14">
        <f>SUM('свод 12 м-цев'!HR90:HR93)</f>
        <v>96</v>
      </c>
      <c r="HC38" s="14">
        <f>SUM('свод 12 м-цев'!HS90:HS93)</f>
        <v>1994654.422488</v>
      </c>
      <c r="HD38" s="227">
        <f>SUM('свод 12 м-цев'!HT90:HT93)/GZ38</f>
        <v>1.2402083333333334</v>
      </c>
      <c r="HE38" s="227">
        <f>SUM('свод 12 м-цев'!HU90:HU93)/HB38</f>
        <v>1.2402083333333334</v>
      </c>
      <c r="HF38" s="227">
        <f>SUM('свод 12 м-цев'!HV90:HV93)/HG38</f>
        <v>1.0886991869918698</v>
      </c>
      <c r="HG38" s="14">
        <f>SUM('свод 12 м-цев'!HW90:HW93)</f>
        <v>123</v>
      </c>
      <c r="HH38" s="14">
        <f>SUM('свод 12 м-цев'!HX90:HX93)</f>
        <v>2252548.8499999959</v>
      </c>
      <c r="HI38" s="14">
        <f>SUM('свод 12 м-цев'!HY90:HY93)</f>
        <v>0</v>
      </c>
      <c r="HJ38" s="14">
        <f>SUM('свод 12 м-цев'!HZ90:HZ93)</f>
        <v>0</v>
      </c>
      <c r="HK38" s="14">
        <f>SUM('свод 12 м-цев'!IA90:IA93)</f>
        <v>27</v>
      </c>
      <c r="HL38" s="14">
        <f>SUM('свод 12 м-цев'!IB90:IB93)</f>
        <v>257894.42751199589</v>
      </c>
      <c r="HM38" s="14">
        <f>SUM('свод 12 м-цев'!IC90:IC93)</f>
        <v>0</v>
      </c>
      <c r="HN38" s="14">
        <f>SUM('свод 12 м-цев'!ID90:ID93)</f>
        <v>0</v>
      </c>
      <c r="HO38" s="14">
        <f>SUM('свод 12 м-цев'!IE90:IE93)</f>
        <v>0</v>
      </c>
      <c r="HP38" s="14">
        <f>SUM('свод 12 м-цев'!IF90:IF93)</f>
        <v>0</v>
      </c>
      <c r="HQ38" s="227" t="e">
        <f>SUM('свод 12 м-цев'!IG90:IG93)/HM38</f>
        <v>#DIV/0!</v>
      </c>
      <c r="HR38" s="227" t="e">
        <f>SUM('свод 12 м-цев'!IH90:IH93)/HO38</f>
        <v>#DIV/0!</v>
      </c>
      <c r="HS38" s="227" t="e">
        <f>SUM('свод 12 м-цев'!II90:II93)/HT38</f>
        <v>#DIV/0!</v>
      </c>
      <c r="HT38" s="14">
        <f>SUM('свод 12 м-цев'!IJ90:IJ93)</f>
        <v>0</v>
      </c>
      <c r="HU38" s="14">
        <f>SUM('свод 12 м-цев'!IK90:IK93)</f>
        <v>0</v>
      </c>
      <c r="HV38" s="14">
        <f>SUM('свод 12 м-цев'!IL90:IL93)</f>
        <v>0</v>
      </c>
      <c r="HW38" s="14">
        <f>SUM('свод 12 м-цев'!IM90:IM93)</f>
        <v>0</v>
      </c>
      <c r="HX38" s="14">
        <f>SUM('свод 12 м-цев'!IN90:IN93)</f>
        <v>0</v>
      </c>
      <c r="HY38" s="14">
        <f>SUM('свод 12 м-цев'!IO90:IO93)</f>
        <v>0</v>
      </c>
      <c r="HZ38" s="14">
        <f>SUM('свод 12 м-цев'!IP90:IP93)</f>
        <v>91</v>
      </c>
      <c r="IA38" s="14">
        <f>SUM('свод 12 м-цев'!IQ90:IQ93)</f>
        <v>1639985.9013719999</v>
      </c>
      <c r="IB38" s="14">
        <f>SUM('свод 12 м-цев'!IR90:IR93)</f>
        <v>91</v>
      </c>
      <c r="IC38" s="14">
        <f>SUM('свод 12 м-цев'!IS90:IS93)</f>
        <v>1639985.9013719999</v>
      </c>
      <c r="ID38" s="227">
        <f>SUM('свод 12 м-цев'!IT90:IT93)/HZ38</f>
        <v>1.0757142857142856</v>
      </c>
      <c r="IE38" s="227">
        <f>SUM('свод 12 м-цев'!IU90:IU93)/IB38</f>
        <v>1.0757142857142856</v>
      </c>
      <c r="IF38" s="227">
        <f>SUM('свод 12 м-цев'!IV90:IV93)/IG38</f>
        <v>1.0529770992366412</v>
      </c>
      <c r="IG38" s="14">
        <f>SUM('свод 12 м-цев'!IW90:IW93)</f>
        <v>131</v>
      </c>
      <c r="IH38" s="14">
        <f>SUM('свод 12 м-цев'!IX90:IX93)</f>
        <v>2296021.1699999967</v>
      </c>
      <c r="II38" s="14">
        <f>SUM('свод 12 м-цев'!IY90:IY93)</f>
        <v>0</v>
      </c>
      <c r="IJ38" s="14">
        <f>SUM('свод 12 м-цев'!IZ90:IZ93)</f>
        <v>0</v>
      </c>
      <c r="IK38" s="14">
        <f>SUM('свод 12 м-цев'!JA90:JA93)</f>
        <v>40</v>
      </c>
      <c r="IL38" s="14">
        <f>SUM('свод 12 м-цев'!JB90:JB93)</f>
        <v>656035.26862799656</v>
      </c>
      <c r="IM38" s="14">
        <f>SUM('свод 12 м-цев'!JC90:JC93)</f>
        <v>2</v>
      </c>
      <c r="IN38" s="14">
        <f>SUM('свод 12 м-цев'!JD90:JD93)</f>
        <v>35182.045079999996</v>
      </c>
      <c r="IO38" s="14">
        <f>SUM('свод 12 м-цев'!JE90:JE93)</f>
        <v>2</v>
      </c>
      <c r="IP38" s="14">
        <f>SUM('свод 12 м-цев'!JF90:JF93)</f>
        <v>35182.045079999996</v>
      </c>
      <c r="IQ38" s="227">
        <f>SUM('свод 12 м-цев'!JG90:JG93)/IM38</f>
        <v>1.05</v>
      </c>
      <c r="IR38" s="227">
        <f>SUM('свод 12 м-цев'!JH90:JH93)/IO38</f>
        <v>1.05</v>
      </c>
      <c r="IS38" s="227" t="e">
        <f>SUM('свод 12 м-цев'!JI90:JI93)/IT38</f>
        <v>#DIV/0!</v>
      </c>
      <c r="IT38" s="14">
        <f>SUM('свод 12 м-цев'!JJ90:JJ93)</f>
        <v>0</v>
      </c>
      <c r="IU38" s="14">
        <f>SUM('свод 12 м-цев'!JK90:JK93)</f>
        <v>0</v>
      </c>
      <c r="IV38" s="14">
        <f>SUM('свод 12 м-цев'!JL90:JL93)</f>
        <v>0</v>
      </c>
      <c r="IW38" s="14">
        <f>SUM('свод 12 м-цев'!JM90:JM93)</f>
        <v>0</v>
      </c>
      <c r="IX38" s="14">
        <f>SUM('свод 12 м-цев'!JN90:JN93)</f>
        <v>-2</v>
      </c>
      <c r="IY38" s="14">
        <f>SUM('свод 12 м-цев'!JO90:JO93)</f>
        <v>-35182.045079999996</v>
      </c>
      <c r="IZ38" s="14">
        <f>SUM('свод 12 м-цев'!HC90:HC93)</f>
        <v>0</v>
      </c>
      <c r="JA38" s="14">
        <f>SUM('свод 12 м-цев'!HD90:HD93)</f>
        <v>0</v>
      </c>
      <c r="JB38" s="14">
        <f>SUM('свод 12 м-цев'!HE90:HE93)</f>
        <v>0</v>
      </c>
      <c r="JC38" s="14">
        <f>SUM('свод 12 м-цев'!HF90:HF93)</f>
        <v>0</v>
      </c>
      <c r="JD38" s="227" t="e">
        <f>SUM('свод 12 м-цев'!HG90:HG93)/IZ38</f>
        <v>#DIV/0!</v>
      </c>
      <c r="JE38" s="227" t="e">
        <f>SUM('свод 12 м-цев'!HH90:HH93)/JB38</f>
        <v>#DIV/0!</v>
      </c>
      <c r="JF38" s="227">
        <f>SUM('свод 12 м-цев'!HI90:HI93)/JG38</f>
        <v>1.05</v>
      </c>
      <c r="JG38" s="14">
        <f>SUM('свод 12 м-цев'!HJ90:HJ93)</f>
        <v>3</v>
      </c>
      <c r="JH38" s="14">
        <f>SUM('свод 12 м-цев'!HK90:HK93)</f>
        <v>54130.14</v>
      </c>
      <c r="JI38" s="14">
        <f>SUM('свод 12 м-цев'!HL90:HL93)</f>
        <v>0</v>
      </c>
      <c r="JJ38" s="14">
        <f>SUM('свод 12 м-цев'!HM90:HM93)</f>
        <v>0</v>
      </c>
      <c r="JK38" s="14">
        <f>SUM('свод 12 м-цев'!HN90:HN93)</f>
        <v>3</v>
      </c>
      <c r="JL38" s="14">
        <f>SUM('свод 12 м-цев'!HO90:HO93)</f>
        <v>54130.14</v>
      </c>
      <c r="JM38" s="14">
        <f>SUM('свод 12 м-цев'!JP90:JP93)</f>
        <v>70</v>
      </c>
      <c r="JN38" s="14">
        <f>SUM('свод 12 м-цев'!JQ90:JQ93)</f>
        <v>1203548.7555</v>
      </c>
      <c r="JO38" s="14">
        <f>SUM('свод 12 м-цев'!JR90:JR93)</f>
        <v>70</v>
      </c>
      <c r="JP38" s="14">
        <f>SUM('свод 12 м-цев'!JS90:JS93)</f>
        <v>1203548.7555</v>
      </c>
      <c r="JQ38" s="227">
        <f>SUM('свод 12 м-цев'!JT90:JT93)/JM38</f>
        <v>1.05</v>
      </c>
      <c r="JR38" s="227">
        <f>SUM('свод 12 м-цев'!JU90:JU93)/JO38</f>
        <v>1.05</v>
      </c>
      <c r="JS38" s="227">
        <f>SUM('свод 12 м-цев'!JV90:JV93)/JT38</f>
        <v>1.05</v>
      </c>
      <c r="JT38" s="14">
        <f>SUM('свод 12 м-цев'!JW90:JW93)</f>
        <v>40</v>
      </c>
      <c r="JU38" s="14">
        <f>SUM('свод 12 м-цев'!JX90:JX93)</f>
        <v>679736.65000000049</v>
      </c>
      <c r="JV38" s="14">
        <f>SUM('свод 12 м-цев'!JY90:JY93)</f>
        <v>0</v>
      </c>
      <c r="JW38" s="14">
        <f>SUM('свод 12 м-цев'!JZ90:JZ93)</f>
        <v>0</v>
      </c>
      <c r="JX38" s="14">
        <f>SUM('свод 12 м-цев'!KA90:KA93)</f>
        <v>-30</v>
      </c>
      <c r="JY38" s="14">
        <f>SUM('свод 12 м-цев'!KB90:KB93)</f>
        <v>-523812.10549999948</v>
      </c>
      <c r="JZ38" s="14">
        <f>SUM('свод 12 м-цев'!KC90:KC93)</f>
        <v>0</v>
      </c>
      <c r="KA38" s="14">
        <f>SUM('свод 12 м-цев'!KD90:KD93)</f>
        <v>0</v>
      </c>
      <c r="KB38" s="14">
        <f>SUM('свод 12 м-цев'!KE90:KE93)</f>
        <v>0</v>
      </c>
      <c r="KC38" s="14">
        <f>SUM('свод 12 м-цев'!KF90:KF93)</f>
        <v>0</v>
      </c>
      <c r="KD38" s="227" t="e">
        <f>SUM('свод 12 м-цев'!KG90:KG93)/JZ38</f>
        <v>#DIV/0!</v>
      </c>
      <c r="KE38" s="227" t="e">
        <f>SUM('свод 12 м-цев'!KH90:KH93)/KB38</f>
        <v>#DIV/0!</v>
      </c>
      <c r="KF38" s="227" t="e">
        <f>SUM('свод 12 м-цев'!KI90:KI93)/KG38</f>
        <v>#DIV/0!</v>
      </c>
      <c r="KG38" s="14">
        <f>SUM('свод 12 м-цев'!KJ90:KJ93)</f>
        <v>0</v>
      </c>
      <c r="KH38" s="14">
        <f>SUM('свод 12 м-цев'!KK90:KK93)</f>
        <v>0</v>
      </c>
      <c r="KI38" s="14">
        <f>SUM('свод 12 м-цев'!KL90:KL93)</f>
        <v>0</v>
      </c>
      <c r="KJ38" s="14">
        <f>SUM('свод 12 м-цев'!KM90:KM93)</f>
        <v>0</v>
      </c>
      <c r="KK38" s="14">
        <f>SUM('свод 12 м-цев'!KN90:KN93)</f>
        <v>0</v>
      </c>
      <c r="KL38" s="14">
        <f>SUM('свод 12 м-цев'!KO90:KO93)</f>
        <v>0</v>
      </c>
      <c r="KM38" s="14">
        <f>SUM('свод 12 м-цев'!KP90:KP93)</f>
        <v>511</v>
      </c>
      <c r="KN38" s="14">
        <f>SUM('свод 12 м-цев'!KQ90:KQ93)</f>
        <v>8694811.3543200009</v>
      </c>
      <c r="KO38" s="14">
        <f>SUM('свод 12 м-цев'!KR90:KR93)</f>
        <v>511</v>
      </c>
      <c r="KP38" s="14">
        <f>SUM('свод 12 м-цев'!KS90:KS93)</f>
        <v>8694811.3543200009</v>
      </c>
      <c r="KQ38" s="227">
        <f>SUM('свод 12 м-цев'!KT90:KT93)/KM38</f>
        <v>1.0974755381604697</v>
      </c>
      <c r="KR38" s="227">
        <f>SUM('свод 12 м-цев'!KU90:KU93)/KO38</f>
        <v>1.0974755381604697</v>
      </c>
      <c r="KS38" s="227">
        <f>SUM('свод 12 м-цев'!KV90:KV93)/KT38</f>
        <v>1.0624842105263157</v>
      </c>
      <c r="KT38" s="14">
        <f>SUM('свод 12 м-цев'!KW90:KW93)</f>
        <v>475</v>
      </c>
      <c r="KU38" s="14">
        <f>SUM('свод 12 м-цев'!KX90:KX93)</f>
        <v>7954241.4599999934</v>
      </c>
      <c r="KV38" s="14">
        <f>SUM('свод 12 м-цев'!KY90:KY93)</f>
        <v>4</v>
      </c>
      <c r="KW38" s="14">
        <f>SUM('свод 12 м-цев'!KZ90:KZ93)</f>
        <v>64696.31</v>
      </c>
      <c r="KX38" s="14">
        <f>SUM('свод 12 м-цев'!LA90:LA93)</f>
        <v>-36</v>
      </c>
      <c r="KY38" s="14">
        <f>SUM('свод 12 м-цев'!LB90:LB93)</f>
        <v>-740569.89432000648</v>
      </c>
      <c r="KZ38" s="14">
        <f>SUM('свод 12 м-цев'!LC90:LC93)</f>
        <v>0</v>
      </c>
      <c r="LA38" s="14">
        <f>SUM('свод 12 м-цев'!LD90:LD93)</f>
        <v>0</v>
      </c>
      <c r="LB38" s="14">
        <f>SUM('свод 12 м-цев'!LE90:LE93)</f>
        <v>0</v>
      </c>
      <c r="LC38" s="14">
        <f>SUM('свод 12 м-цев'!LF90:LF93)</f>
        <v>0</v>
      </c>
      <c r="LD38" s="227" t="e">
        <f>SUM('свод 12 м-цев'!LG90:LG93)/KZ38</f>
        <v>#DIV/0!</v>
      </c>
      <c r="LE38" s="227" t="e">
        <f>SUM('свод 12 м-цев'!LH90:LH93)/LB38</f>
        <v>#DIV/0!</v>
      </c>
      <c r="LF38" s="227" t="e">
        <f>SUM('свод 12 м-цев'!LI90:LI93)/LG38</f>
        <v>#DIV/0!</v>
      </c>
      <c r="LG38" s="14">
        <f>SUM('свод 12 м-цев'!LJ90:LJ93)</f>
        <v>0</v>
      </c>
      <c r="LH38" s="14">
        <f>SUM('свод 12 м-цев'!LK90:LK93)</f>
        <v>0</v>
      </c>
      <c r="LI38" s="14">
        <f>SUM('свод 12 м-цев'!LL90:LL93)</f>
        <v>0</v>
      </c>
      <c r="LJ38" s="14">
        <f>SUM('свод 12 м-цев'!LM90:LM93)</f>
        <v>0</v>
      </c>
      <c r="LK38" s="14">
        <f>SUM('свод 12 м-цев'!LN90:LN93)</f>
        <v>0</v>
      </c>
      <c r="LL38" s="14">
        <f>SUM('свод 12 м-цев'!LO90:LO93)</f>
        <v>0</v>
      </c>
      <c r="LM38" s="14">
        <f>SUM('свод 12 м-цев'!LP90:LP93)</f>
        <v>310</v>
      </c>
      <c r="LN38" s="14">
        <f>SUM('свод 12 м-цев'!LQ90:LQ93)</f>
        <v>4087875.8374999994</v>
      </c>
      <c r="LO38" s="14">
        <f>SUM('свод 12 м-цев'!LR90:LR93)</f>
        <v>310</v>
      </c>
      <c r="LP38" s="14">
        <f>SUM('свод 12 м-цев'!LS90:LS93)</f>
        <v>4087875.8374999994</v>
      </c>
      <c r="LQ38" s="227">
        <f>SUM('свод 12 м-цев'!LT90:LT93)/LM38</f>
        <v>1.05</v>
      </c>
      <c r="LR38" s="227">
        <f>SUM('свод 12 м-цев'!LU90:LU93)/LO38</f>
        <v>1.05</v>
      </c>
      <c r="LS38" s="227">
        <f>SUM('свод 12 м-цев'!LV90:LV93)/LT38</f>
        <v>1.0573584905660378</v>
      </c>
      <c r="LT38" s="14">
        <f>SUM('свод 12 м-цев'!LW90:LW93)</f>
        <v>159</v>
      </c>
      <c r="LU38" s="14">
        <f>SUM('свод 12 м-цев'!LX90:LX93)</f>
        <v>2161328.5200000005</v>
      </c>
      <c r="LV38" s="14">
        <f>SUM('свод 12 м-цев'!LY90:LY93)</f>
        <v>0</v>
      </c>
      <c r="LW38" s="14">
        <f>SUM('свод 12 м-цев'!LZ90:LZ93)</f>
        <v>0</v>
      </c>
      <c r="LX38" s="14">
        <f>SUM('свод 12 м-цев'!MA90:MA93)</f>
        <v>-151</v>
      </c>
      <c r="LY38" s="14">
        <f>SUM('свод 12 м-цев'!MB90:MB93)</f>
        <v>-1926547.3174999992</v>
      </c>
      <c r="LZ38" s="14">
        <f>SUM('свод 12 м-цев'!MC90:MC93)</f>
        <v>0</v>
      </c>
      <c r="MA38" s="14">
        <f>SUM('свод 12 м-цев'!MD90:MD93)</f>
        <v>0</v>
      </c>
      <c r="MB38" s="14">
        <f>SUM('свод 12 м-цев'!ME90:ME93)</f>
        <v>0</v>
      </c>
      <c r="MC38" s="14">
        <f>SUM('свод 12 м-цев'!MF90:MF93)</f>
        <v>0</v>
      </c>
      <c r="MD38" s="227" t="e">
        <f>SUM('свод 12 м-цев'!MG90:MG93)/LZ38</f>
        <v>#DIV/0!</v>
      </c>
      <c r="ME38" s="227" t="e">
        <f>SUM('свод 12 м-цев'!MH90:MH93)/MB38</f>
        <v>#DIV/0!</v>
      </c>
      <c r="MF38" s="227" t="e">
        <f>SUM('свод 12 м-цев'!MI90:MI93)/MG38</f>
        <v>#DIV/0!</v>
      </c>
      <c r="MG38" s="14">
        <f>SUM('свод 12 м-цев'!MJ90:MJ93)</f>
        <v>0</v>
      </c>
      <c r="MH38" s="14">
        <f>SUM('свод 12 м-цев'!MK90:MK93)</f>
        <v>0</v>
      </c>
      <c r="MI38" s="14">
        <f>SUM('свод 12 м-цев'!ML90:ML93)</f>
        <v>0</v>
      </c>
      <c r="MJ38" s="14">
        <f>SUM('свод 12 м-цев'!MM90:MM93)</f>
        <v>0</v>
      </c>
      <c r="MK38" s="14">
        <f>SUM('свод 12 м-цев'!MN90:MN93)</f>
        <v>0</v>
      </c>
      <c r="ML38" s="14">
        <f>SUM('свод 12 м-цев'!MO90:MO93)</f>
        <v>0</v>
      </c>
      <c r="MM38" s="14">
        <f>SUM('свод 12 м-цев'!MP90:MP93)</f>
        <v>4</v>
      </c>
      <c r="MN38" s="14">
        <f>SUM('свод 12 м-цев'!MQ90:MQ93)</f>
        <v>71274.949200000003</v>
      </c>
      <c r="MO38" s="14">
        <f>SUM('свод 12 м-цев'!MR90:MR93)</f>
        <v>4</v>
      </c>
      <c r="MP38" s="14">
        <f>SUM('свод 12 м-цев'!MS90:MS93)</f>
        <v>71274.949200000003</v>
      </c>
      <c r="MQ38" s="227">
        <f>SUM('свод 12 м-цев'!MT90:MT93)/MM38</f>
        <v>1.05</v>
      </c>
      <c r="MR38" s="227">
        <f>SUM('свод 12 м-цев'!MU90:MU93)/MO38</f>
        <v>1.05</v>
      </c>
      <c r="MS38" s="227">
        <f>SUM('свод 12 м-цев'!MV90:MV93)/MT38</f>
        <v>1.05</v>
      </c>
      <c r="MT38" s="14">
        <f>SUM('свод 12 м-цев'!MW90:MW93)</f>
        <v>5</v>
      </c>
      <c r="MU38" s="14">
        <f>SUM('свод 12 м-цев'!MX90:MX93)</f>
        <v>87354.549999999988</v>
      </c>
      <c r="MV38" s="14">
        <f>SUM('свод 12 м-цев'!MY90:MY93)</f>
        <v>0</v>
      </c>
      <c r="MW38" s="14">
        <f>SUM('свод 12 м-цев'!MZ90:MZ93)</f>
        <v>0</v>
      </c>
      <c r="MX38" s="14">
        <f>SUM('свод 12 м-цев'!NA90:NA93)</f>
        <v>1</v>
      </c>
      <c r="MY38" s="14">
        <f>SUM('свод 12 м-цев'!NB90:NB93)</f>
        <v>16079.600799999986</v>
      </c>
      <c r="MZ38" s="14">
        <f>SUM('свод 12 м-цев'!NP90:NP93)</f>
        <v>0</v>
      </c>
      <c r="NA38" s="14">
        <f>SUM('свод 12 м-цев'!NQ90:NQ93)</f>
        <v>0</v>
      </c>
      <c r="NB38" s="14">
        <f>SUM('свод 12 м-цев'!NR90:NR93)</f>
        <v>0</v>
      </c>
      <c r="NC38" s="14">
        <f>SUM('свод 12 м-цев'!NS90:NS93)</f>
        <v>0</v>
      </c>
      <c r="ND38" s="227" t="e">
        <f>SUM('свод 12 м-цев'!NT90:NT93)/MZ38</f>
        <v>#DIV/0!</v>
      </c>
      <c r="NE38" s="227" t="e">
        <f>SUM('свод 12 м-цев'!NU90:NU93)/NB38</f>
        <v>#DIV/0!</v>
      </c>
      <c r="NF38" s="227">
        <f>SUM('свод 12 м-цев'!NV90:NV93)/NG38</f>
        <v>1.05</v>
      </c>
      <c r="NG38" s="14">
        <f>SUM('свод 12 м-цев'!NW90:NW93)</f>
        <v>2</v>
      </c>
      <c r="NH38" s="14">
        <f>SUM('свод 12 м-цев'!NX90:NX93)</f>
        <v>28282.799999999999</v>
      </c>
      <c r="NI38" s="14">
        <f>SUM('свод 12 м-цев'!NY90:NY93)</f>
        <v>0</v>
      </c>
      <c r="NJ38" s="14">
        <f>SUM('свод 12 м-цев'!NZ90:NZ93)</f>
        <v>0</v>
      </c>
      <c r="NK38" s="14">
        <f>SUM('свод 12 м-цев'!OA90:OA93)</f>
        <v>2</v>
      </c>
      <c r="NL38" s="14">
        <f>SUM('свод 12 м-цев'!OB90:OB93)</f>
        <v>28282.799999999999</v>
      </c>
      <c r="NM38" s="14">
        <f>SUM('свод 12 м-цев'!OP90:OP93)</f>
        <v>0</v>
      </c>
      <c r="NN38" s="14">
        <f>SUM('свод 12 м-цев'!OQ90:OQ93)</f>
        <v>0</v>
      </c>
      <c r="NO38" s="14">
        <f>SUM('свод 12 м-цев'!OR90:OR93)</f>
        <v>0</v>
      </c>
      <c r="NP38" s="14">
        <f>SUM('свод 12 м-цев'!OS90:OS93)</f>
        <v>0</v>
      </c>
      <c r="NQ38" s="227" t="e">
        <f>SUM('свод 12 м-цев'!OT90:OT93)/NM38</f>
        <v>#DIV/0!</v>
      </c>
      <c r="NR38" s="227" t="e">
        <f>SUM('свод 12 м-цев'!OU90:OU93)/NO38</f>
        <v>#DIV/0!</v>
      </c>
      <c r="NS38" s="227" t="e">
        <f>SUM('свод 12 м-цев'!OV90:OV93)/NT38</f>
        <v>#DIV/0!</v>
      </c>
      <c r="NT38" s="14">
        <f>SUM('свод 12 м-цев'!OW90:OW93)</f>
        <v>0</v>
      </c>
      <c r="NU38" s="14">
        <f>SUM('свод 12 м-цев'!OX90:OX93)</f>
        <v>0</v>
      </c>
      <c r="NV38" s="14">
        <f>SUM('свод 12 м-цев'!OY90:OY93)</f>
        <v>0</v>
      </c>
      <c r="NW38" s="14">
        <f>SUM('свод 12 м-цев'!OZ90:OZ93)</f>
        <v>0</v>
      </c>
      <c r="NX38" s="14">
        <f>SUM('свод 12 м-цев'!PA90:PA93)</f>
        <v>0</v>
      </c>
      <c r="NY38" s="14">
        <f>SUM('свод 12 м-цев'!PB90:PB93)</f>
        <v>0</v>
      </c>
      <c r="NZ38" s="14">
        <f>SUM('свод 12 м-цев'!PC90:PC93)</f>
        <v>0</v>
      </c>
      <c r="OA38" s="14">
        <f>SUM('свод 12 м-цев'!PD90:PD93)</f>
        <v>0</v>
      </c>
      <c r="OB38" s="14">
        <f>SUM('свод 12 м-цев'!PE90:PE93)</f>
        <v>0</v>
      </c>
      <c r="OC38" s="14">
        <f>SUM('свод 12 м-цев'!PF90:PF93)</f>
        <v>0</v>
      </c>
      <c r="OD38" s="227" t="e">
        <f>SUM('свод 12 м-цев'!PG90:PG93)/NZ38</f>
        <v>#DIV/0!</v>
      </c>
      <c r="OE38" s="227" t="e">
        <f>SUM('свод 12 м-цев'!PH90:PH93)/OB38</f>
        <v>#DIV/0!</v>
      </c>
      <c r="OF38" s="227" t="e">
        <f>SUM('свод 12 м-цев'!PI90:PI93)/OG38</f>
        <v>#DIV/0!</v>
      </c>
      <c r="OG38" s="14">
        <f>SUM('свод 12 м-цев'!PJ90:PJ93)</f>
        <v>0</v>
      </c>
      <c r="OH38" s="14">
        <f>SUM('свод 12 м-цев'!PK90:PK93)</f>
        <v>0</v>
      </c>
      <c r="OI38" s="14">
        <f>SUM('свод 12 м-цев'!PL90:PL93)</f>
        <v>0</v>
      </c>
      <c r="OJ38" s="14">
        <f>SUM('свод 12 м-цев'!PM90:PM93)</f>
        <v>0</v>
      </c>
      <c r="OK38" s="14">
        <f>SUM('свод 12 м-цев'!PN90:PN93)</f>
        <v>0</v>
      </c>
      <c r="OL38" s="14">
        <f>SUM('свод 12 м-цев'!PO90:PO93)</f>
        <v>0</v>
      </c>
      <c r="OM38" s="14">
        <f>SUM('свод 12 м-цев'!NC90:NC93)</f>
        <v>109</v>
      </c>
      <c r="ON38" s="14">
        <f>SUM('свод 12 м-цев'!ND90:ND93)</f>
        <v>2027667.0195600002</v>
      </c>
      <c r="OO38" s="14">
        <f>SUM('свод 12 м-цев'!NE90:NE93)</f>
        <v>109</v>
      </c>
      <c r="OP38" s="14">
        <f>SUM('свод 12 м-цев'!NF90:NF93)</f>
        <v>2027667.0195599999</v>
      </c>
      <c r="OQ38" s="227">
        <f>SUM('свод 12 м-цев'!NG90:NG93)/OM38</f>
        <v>1.0607339449541284</v>
      </c>
      <c r="OR38" s="227">
        <f>SUM('свод 12 м-цев'!NH90:NH93)/OO38</f>
        <v>1.0607339449541284</v>
      </c>
      <c r="OS38" s="227">
        <f>SUM('свод 12 м-цев'!NI90:NI93)/OT38</f>
        <v>1.0831914893617021</v>
      </c>
      <c r="OT38" s="14">
        <f>SUM('свод 12 м-цев'!NJ90:NJ93)</f>
        <v>47</v>
      </c>
      <c r="OU38" s="14">
        <f>SUM('свод 12 м-цев'!NK90:NK93)</f>
        <v>878991.35</v>
      </c>
      <c r="OV38" s="14">
        <f>SUM('свод 12 м-цев'!NL90:NL93)</f>
        <v>0</v>
      </c>
      <c r="OW38" s="14">
        <f>SUM('свод 12 м-цев'!NM90:NM93)</f>
        <v>0</v>
      </c>
      <c r="OX38" s="14">
        <f>SUM('свод 12 м-цев'!NN90:NN93)</f>
        <v>-62</v>
      </c>
      <c r="OY38" s="14">
        <f>SUM('свод 12 м-цев'!NO90:NO93)</f>
        <v>-1148675.6695599998</v>
      </c>
      <c r="OZ38" s="14">
        <f>SUM('свод 12 м-цев'!PP90:PP93)</f>
        <v>83</v>
      </c>
      <c r="PA38" s="14">
        <f>SUM('свод 12 м-цев'!PQ90:PQ93)</f>
        <v>1208372.5208100001</v>
      </c>
      <c r="PB38" s="14">
        <f>SUM('свод 12 м-цев'!PR90:PR93)</f>
        <v>83</v>
      </c>
      <c r="PC38" s="14">
        <f>SUM('свод 12 м-цев'!PS90:PS93)</f>
        <v>1208372.5208100001</v>
      </c>
      <c r="PD38" s="227">
        <f>SUM('свод 12 м-цев'!PT90:PT93)/OZ38</f>
        <v>1.05</v>
      </c>
      <c r="PE38" s="227">
        <f>SUM('свод 12 м-цев'!PU90:PU93)/PB38</f>
        <v>1.05</v>
      </c>
      <c r="PF38" s="227">
        <f>SUM('свод 12 м-цев'!PV90:PV93)/PG38</f>
        <v>1.05</v>
      </c>
      <c r="PG38" s="14">
        <f>SUM('свод 12 м-цев'!PW90:PW93)</f>
        <v>46</v>
      </c>
      <c r="PH38" s="14">
        <f>SUM('свод 12 м-цев'!PX90:PX93)</f>
        <v>683671.30000000063</v>
      </c>
      <c r="PI38" s="14">
        <f>SUM('свод 12 м-цев'!PY90:PY93)</f>
        <v>0</v>
      </c>
      <c r="PJ38" s="14">
        <f>SUM('свод 12 м-цев'!PZ90:PZ93)</f>
        <v>0</v>
      </c>
      <c r="PK38" s="14">
        <f>SUM('свод 12 м-цев'!QA90:QA93)</f>
        <v>-37</v>
      </c>
      <c r="PL38" s="14">
        <f>SUM('свод 12 м-цев'!QB90:QB93)</f>
        <v>-524701.2208099995</v>
      </c>
      <c r="PM38" s="14">
        <f>SUM('свод 12 м-цев'!OC90:OC93)</f>
        <v>92</v>
      </c>
      <c r="PN38" s="14">
        <f>SUM('свод 12 м-цев'!OD90:OD93)</f>
        <v>1607281.0397280003</v>
      </c>
      <c r="PO38" s="14">
        <f>SUM('свод 12 м-цев'!OE90:OE93)</f>
        <v>92</v>
      </c>
      <c r="PP38" s="14">
        <f>SUM('свод 12 м-цев'!OF90:OF93)</f>
        <v>1607281.0397280003</v>
      </c>
      <c r="PQ38" s="227">
        <f>SUM('свод 12 м-цев'!OG90:OG93)/PM38</f>
        <v>1.05</v>
      </c>
      <c r="PR38" s="227">
        <f>SUM('свод 12 м-цев'!OH90:OH93)/PO38</f>
        <v>1.05</v>
      </c>
      <c r="PS38" s="227">
        <f>SUM('свод 12 м-цев'!OI90:OI93)/PT38</f>
        <v>1.05</v>
      </c>
      <c r="PT38" s="14">
        <f>SUM('свод 12 м-цев'!OJ90:OJ93)</f>
        <v>90</v>
      </c>
      <c r="PU38" s="14">
        <f>SUM('свод 12 м-цев'!OK90:OK93)</f>
        <v>1573360.3699999994</v>
      </c>
      <c r="PV38" s="14">
        <f>SUM('свод 12 м-цев'!OL90:OL93)</f>
        <v>0</v>
      </c>
      <c r="PW38" s="14">
        <f>SUM('свод 12 м-цев'!OM90:OM93)</f>
        <v>0</v>
      </c>
      <c r="PX38" s="14">
        <f>SUM('свод 12 м-цев'!ON90:ON93)</f>
        <v>-2</v>
      </c>
      <c r="PY38" s="14">
        <f>SUM('свод 12 м-цев'!OO90:OO93)</f>
        <v>-33920.669728000881</v>
      </c>
      <c r="PZ38" s="14">
        <f>SUM('свод 12 м-цев'!QC90:QC93)</f>
        <v>80</v>
      </c>
      <c r="QA38" s="14">
        <f>SUM('свод 12 м-цев'!QD90:QD93)</f>
        <v>1525061.1667200001</v>
      </c>
      <c r="QB38" s="14">
        <f>SUM('свод 12 м-цев'!QE90:QE93)</f>
        <v>80</v>
      </c>
      <c r="QC38" s="14">
        <f>SUM('свод 12 м-цев'!QF90:QF93)</f>
        <v>1525061.1667200001</v>
      </c>
      <c r="QD38" s="227">
        <f>SUM('свод 12 м-цев'!QG90:QG93)/PZ38</f>
        <v>1.05</v>
      </c>
      <c r="QE38" s="227">
        <f>SUM('свод 12 м-цев'!QH90:QH93)/QB38</f>
        <v>1.05</v>
      </c>
      <c r="QF38" s="227">
        <f>SUM('свод 12 м-цев'!QI90:QI93)/QG38</f>
        <v>1.05</v>
      </c>
      <c r="QG38" s="14">
        <f>SUM('свод 12 м-цев'!QJ90:QJ93)</f>
        <v>174</v>
      </c>
      <c r="QH38" s="14">
        <f>SUM('свод 12 м-цев'!QK90:QK93)</f>
        <v>3306539.9399999925</v>
      </c>
      <c r="QI38" s="14">
        <f>SUM('свод 12 м-цев'!QL90:QL93)</f>
        <v>2</v>
      </c>
      <c r="QJ38" s="14">
        <f>SUM('свод 12 м-цев'!QM90:QM93)</f>
        <v>37333.300000000003</v>
      </c>
      <c r="QK38" s="14">
        <f>SUM('свод 12 м-цев'!QN90:QN93)</f>
        <v>94</v>
      </c>
      <c r="QL38" s="14">
        <f>SUM('свод 12 м-цев'!QO90:QO93)</f>
        <v>1781478.7732799924</v>
      </c>
      <c r="QM38" s="14">
        <f>SUM('свод 12 м-цев'!QP90:QP93)</f>
        <v>2</v>
      </c>
      <c r="QN38" s="14">
        <f>SUM('свод 12 м-цев'!QQ90:QQ93)</f>
        <v>39302.42</v>
      </c>
      <c r="QO38" s="14">
        <f>SUM('свод 12 м-цев'!QR90:QR93)</f>
        <v>2</v>
      </c>
      <c r="QP38" s="14">
        <f>SUM('свод 12 м-цев'!QS90:QS93)</f>
        <v>39302.42</v>
      </c>
      <c r="QQ38" s="227">
        <f>SUM('свод 12 м-цев'!QT90:QT93)/QM38</f>
        <v>1.05</v>
      </c>
      <c r="QR38" s="227">
        <f>SUM('свод 12 м-цев'!QU90:QU93)/QO38</f>
        <v>1.05</v>
      </c>
      <c r="QS38" s="227">
        <f>SUM('свод 12 м-цев'!QV90:QV93)/QT38</f>
        <v>1.05</v>
      </c>
      <c r="QT38" s="14">
        <f>SUM('свод 12 м-цев'!QW90:QW93)</f>
        <v>4</v>
      </c>
      <c r="QU38" s="14">
        <f>SUM('свод 12 м-цев'!QX90:QX93)</f>
        <v>76635.72</v>
      </c>
      <c r="QV38" s="14">
        <f>SUM('свод 12 м-цев'!QY90:QY93)</f>
        <v>0</v>
      </c>
      <c r="QW38" s="14">
        <f>SUM('свод 12 м-цев'!QZ90:QZ93)</f>
        <v>0</v>
      </c>
      <c r="QX38" s="14">
        <f>SUM('свод 12 м-цев'!RA90:RA93)</f>
        <v>2</v>
      </c>
      <c r="QY38" s="14">
        <f>SUM('свод 12 м-цев'!RB90:RB93)</f>
        <v>37333.300000000003</v>
      </c>
      <c r="QZ38" s="14">
        <f>SUM('свод 12 м-цев'!RC90:RC93)</f>
        <v>20</v>
      </c>
      <c r="RA38" s="14">
        <f>SUM('свод 12 м-цев'!RD90:RD93)</f>
        <v>381265.29168000002</v>
      </c>
      <c r="RB38" s="14">
        <f>SUM('свод 12 м-цев'!RE90:RE93)</f>
        <v>20</v>
      </c>
      <c r="RC38" s="14">
        <f>SUM('свод 12 м-цев'!RF90:RF93)</f>
        <v>381265.29168000002</v>
      </c>
      <c r="RD38" s="227">
        <f>SUM('свод 12 м-цев'!RG90:RG93)/QZ38</f>
        <v>1.05</v>
      </c>
      <c r="RE38" s="227">
        <f>SUM('свод 12 м-цев'!RH90:RH93)/RB38</f>
        <v>1.05</v>
      </c>
      <c r="RF38" s="227">
        <f>SUM('свод 12 м-цев'!RI90:RI93)/RG38</f>
        <v>1.05</v>
      </c>
      <c r="RG38" s="14">
        <f>SUM('свод 12 м-цев'!RJ90:RJ93)</f>
        <v>15</v>
      </c>
      <c r="RH38" s="14">
        <f>SUM('свод 12 м-цев'!RK90:RK93)</f>
        <v>291496.89</v>
      </c>
      <c r="RI38" s="14">
        <f>SUM('свод 12 м-цев'!RL90:RL93)</f>
        <v>0</v>
      </c>
      <c r="RJ38" s="14">
        <f>SUM('свод 12 м-цев'!RM90:RM93)</f>
        <v>0</v>
      </c>
      <c r="RK38" s="14">
        <f>SUM('свод 12 м-цев'!RN90:RN93)</f>
        <v>-5</v>
      </c>
      <c r="RL38" s="14">
        <f>SUM('свод 12 м-цев'!RO90:RO93)</f>
        <v>-89768.40168000001</v>
      </c>
      <c r="RM38" s="14">
        <f>SUM('свод 12 м-цев'!SC90:SC93)</f>
        <v>62</v>
      </c>
      <c r="RN38" s="14">
        <f>SUM('свод 12 м-цев'!SD90:SD93)</f>
        <v>1224406.2509952001</v>
      </c>
      <c r="RO38" s="14">
        <f>SUM('свод 12 м-цев'!SE90:SE93)</f>
        <v>62</v>
      </c>
      <c r="RP38" s="14">
        <f>SUM('свод 12 м-цев'!SF90:SF93)</f>
        <v>1224406.2509952001</v>
      </c>
      <c r="RQ38" s="227">
        <f>SUM('свод 12 м-цев'!SG90:SG93)/RM38</f>
        <v>1.0877419354838709</v>
      </c>
      <c r="RR38" s="227">
        <f>SUM('свод 12 м-цев'!SH90:SH93)/RO38</f>
        <v>1.0877419354838709</v>
      </c>
      <c r="RS38" s="227">
        <f>SUM('свод 12 м-цев'!SI90:SI93)/RT38</f>
        <v>1.0641818181818183</v>
      </c>
      <c r="RT38" s="14">
        <f>SUM('свод 12 м-цев'!SJ90:SJ93)</f>
        <v>55</v>
      </c>
      <c r="RU38" s="14">
        <f>SUM('свод 12 м-цев'!SK90:SK93)</f>
        <v>1067989.4000000004</v>
      </c>
      <c r="RV38" s="14">
        <f>SUM('свод 12 м-цев'!SL90:SL93)</f>
        <v>0</v>
      </c>
      <c r="RW38" s="14">
        <f>SUM('свод 12 м-цев'!SM90:SM93)</f>
        <v>0</v>
      </c>
      <c r="RX38" s="14">
        <f>SUM('свод 12 м-цев'!SN90:SN93)</f>
        <v>-7</v>
      </c>
      <c r="RY38" s="14">
        <f>SUM('свод 12 м-цев'!SO90:SO93)</f>
        <v>-156416.8509951997</v>
      </c>
      <c r="RZ38" s="14">
        <f>SUM('свод 12 м-цев'!SP90:SP93)</f>
        <v>22</v>
      </c>
      <c r="SA38" s="14">
        <f>SUM('свод 12 м-цев'!SQ90:SQ93)</f>
        <v>348783.58515</v>
      </c>
      <c r="SB38" s="14">
        <f>SUM('свод 12 м-цев'!SR90:SR93)</f>
        <v>22</v>
      </c>
      <c r="SC38" s="14">
        <f>SUM('свод 12 м-цев'!SS90:SS93)</f>
        <v>348783.58515</v>
      </c>
      <c r="SD38" s="227">
        <f>SUM('свод 12 м-цев'!ST90:ST93)/RZ38</f>
        <v>1.05</v>
      </c>
      <c r="SE38" s="227">
        <f>SUM('свод 12 м-цев'!SU90:SU93)/SB38</f>
        <v>1.05</v>
      </c>
      <c r="SF38" s="227">
        <f>SUM('свод 12 м-цев'!SV90:SV93)/SG38</f>
        <v>1.05</v>
      </c>
      <c r="SG38" s="14">
        <f>SUM('свод 12 м-цев'!SW90:SW93)</f>
        <v>21</v>
      </c>
      <c r="SH38" s="14">
        <f>SUM('свод 12 м-цев'!SX90:SX93)</f>
        <v>335172.11999999994</v>
      </c>
      <c r="SI38" s="14">
        <f>SUM('свод 12 м-цев'!SY90:SY93)</f>
        <v>0</v>
      </c>
      <c r="SJ38" s="14">
        <f>SUM('свод 12 м-цев'!SZ90:SZ93)</f>
        <v>0</v>
      </c>
      <c r="SK38" s="14">
        <f>SUM('свод 12 м-цев'!TA90:TA93)</f>
        <v>-1</v>
      </c>
      <c r="SL38" s="14">
        <f>SUM('свод 12 м-цев'!TB90:TB93)</f>
        <v>-13611.465150000062</v>
      </c>
      <c r="SM38" s="14">
        <f>SUM('свод 12 м-цев'!RP90:RP93)</f>
        <v>222</v>
      </c>
      <c r="SN38" s="14">
        <f>SUM('свод 12 м-цев'!RQ90:RQ93)</f>
        <v>4519413.8535000002</v>
      </c>
      <c r="SO38" s="14">
        <f>SUM('свод 12 м-цев'!RR90:RR93)</f>
        <v>222</v>
      </c>
      <c r="SP38" s="14">
        <f>SUM('свод 12 м-цев'!RS90:RS93)</f>
        <v>4519413.8534999993</v>
      </c>
      <c r="SQ38" s="227">
        <f>SUM('свод 12 м-цев'!RT90:RT93)/SM38</f>
        <v>1.1244594594594595</v>
      </c>
      <c r="SR38" s="227">
        <f>SUM('свод 12 м-цев'!RU90:RU93)/SO38</f>
        <v>1.1244594594594595</v>
      </c>
      <c r="SS38" s="227">
        <f>SUM('свод 12 м-цев'!RV90:RV93)/ST38</f>
        <v>1.1798876404494381</v>
      </c>
      <c r="ST38" s="14">
        <f>SUM('свод 12 м-цев'!RW90:RW93)</f>
        <v>178</v>
      </c>
      <c r="SU38" s="14">
        <f>SUM('свод 12 м-цев'!RX90:RX93)</f>
        <v>3811011.6199999959</v>
      </c>
      <c r="SV38" s="14">
        <f>SUM('свод 12 м-цев'!RY90:RY93)</f>
        <v>1</v>
      </c>
      <c r="SW38" s="14">
        <f>SUM('свод 12 м-цев'!RZ90:RZ93)</f>
        <v>17864.73</v>
      </c>
      <c r="SX38" s="14">
        <f>SUM('свод 12 м-цев'!SA90:SA93)</f>
        <v>-44</v>
      </c>
      <c r="SY38" s="14">
        <f>SUM('свод 12 м-цев'!SB90:SB93)</f>
        <v>-708402.23350000381</v>
      </c>
      <c r="SZ38" s="14">
        <f>SUM('свод 12 м-цев'!TC90:TC93)</f>
        <v>161</v>
      </c>
      <c r="TA38" s="14">
        <f>SUM('свод 12 м-цев'!TD90:TD93)</f>
        <v>2593681.5695700003</v>
      </c>
      <c r="TB38" s="14">
        <f>SUM('свод 12 м-цев'!TE90:TE93)</f>
        <v>161</v>
      </c>
      <c r="TC38" s="14">
        <f>SUM('свод 12 м-цев'!TF90:TF93)</f>
        <v>2593681.5695700003</v>
      </c>
      <c r="TD38" s="227">
        <f>SUM('свод 12 м-цев'!TG90:TG93)/SZ38</f>
        <v>1.0669565217391306</v>
      </c>
      <c r="TE38" s="227">
        <f>SUM('свод 12 м-цев'!TH90:TH93)/TB38</f>
        <v>1.0669565217391306</v>
      </c>
      <c r="TF38" s="227">
        <f>SUM('свод 12 м-цев'!TI90:TI93)/TG38</f>
        <v>1.05975</v>
      </c>
      <c r="TG38" s="14">
        <f>SUM('свод 12 м-цев'!TJ90:TJ93)</f>
        <v>80</v>
      </c>
      <c r="TH38" s="14">
        <f>SUM('свод 12 м-цев'!TK90:TK93)</f>
        <v>1282757.3600000008</v>
      </c>
      <c r="TI38" s="14">
        <f>SUM('свод 12 м-цев'!TL90:TL93)</f>
        <v>0</v>
      </c>
      <c r="TJ38" s="14">
        <f>SUM('свод 12 м-цев'!TM90:TM93)</f>
        <v>0</v>
      </c>
      <c r="TK38" s="14">
        <f>SUM('свод 12 м-цев'!TN90:TN93)</f>
        <v>-81</v>
      </c>
      <c r="TL38" s="14">
        <f>SUM('свод 12 м-цев'!TO90:TO93)</f>
        <v>-1310924.2095699995</v>
      </c>
      <c r="TM38" s="14">
        <f>SUM('свод 12 м-цев'!TP90:TP93)</f>
        <v>103</v>
      </c>
      <c r="TN38" s="14">
        <f>SUM('свод 12 м-цев'!TQ90:TQ93)</f>
        <v>1632941.3304750002</v>
      </c>
      <c r="TO38" s="14">
        <f>SUM('свод 12 м-цев'!TR90:TR93)</f>
        <v>103</v>
      </c>
      <c r="TP38" s="14">
        <f>SUM('свод 12 м-цев'!TS90:TS93)</f>
        <v>1632941.3304750002</v>
      </c>
      <c r="TQ38" s="227">
        <f>SUM('свод 12 м-цев'!TT90:TT93)/TM38</f>
        <v>1.05</v>
      </c>
      <c r="TR38" s="227">
        <f>SUM('свод 12 м-цев'!TU90:TU93)/TO38</f>
        <v>1.05</v>
      </c>
      <c r="TS38" s="227">
        <f>SUM('свод 12 м-цев'!TV90:TV93)/TT38</f>
        <v>1.0563934426229509</v>
      </c>
      <c r="TT38" s="14">
        <f>SUM('свод 12 м-цев'!TW90:TW93)</f>
        <v>61</v>
      </c>
      <c r="TU38" s="14">
        <f>SUM('свод 12 м-цев'!TX90:TX93)</f>
        <v>978244.69000000041</v>
      </c>
      <c r="TV38" s="14">
        <f>SUM('свод 12 м-цев'!TY90:TY93)</f>
        <v>0</v>
      </c>
      <c r="TW38" s="14">
        <f>SUM('свод 12 м-цев'!TZ90:TZ93)</f>
        <v>0</v>
      </c>
      <c r="TX38" s="14">
        <f>SUM('свод 12 м-цев'!UA90:UA93)</f>
        <v>-42</v>
      </c>
      <c r="TY38" s="14">
        <f>SUM('свод 12 м-цев'!UB90:UB93)</f>
        <v>-654696.64047499979</v>
      </c>
      <c r="TZ38" s="14">
        <f>SUM('свод 12 м-цев'!VP90:VP93)</f>
        <v>42</v>
      </c>
      <c r="UA38" s="14">
        <f>SUM('свод 12 м-цев'!VQ90:VQ93)</f>
        <v>1632921.5993999997</v>
      </c>
      <c r="UB38" s="14">
        <f>SUM('свод 12 м-цев'!VR90:VR93)</f>
        <v>42</v>
      </c>
      <c r="UC38" s="14">
        <f>SUM('свод 12 м-цев'!VS90:VS93)</f>
        <v>1632921.5993999997</v>
      </c>
      <c r="UD38" s="227">
        <f>SUM('свод 12 м-цев'!VT90:VT93)/TZ38</f>
        <v>1.05</v>
      </c>
      <c r="UE38" s="227">
        <f>SUM('свод 12 м-цев'!VU90:VU93)/UB38</f>
        <v>1.05</v>
      </c>
      <c r="UF38" s="227">
        <f>SUM('свод 12 м-цев'!VV90:VV93)/UG38</f>
        <v>1.05</v>
      </c>
      <c r="UG38" s="14">
        <f>SUM('свод 12 м-цев'!VW90:VW93)</f>
        <v>31</v>
      </c>
      <c r="UH38" s="14">
        <f>SUM('свод 12 м-цев'!VX90:VX93)</f>
        <v>1176136.0200000005</v>
      </c>
      <c r="UI38" s="14">
        <f>SUM('свод 12 м-цев'!VY90:VY93)</f>
        <v>0</v>
      </c>
      <c r="UJ38" s="14">
        <f>SUM('свод 12 м-цев'!VZ90:VZ93)</f>
        <v>0</v>
      </c>
      <c r="UK38" s="14">
        <f>SUM('свод 12 м-цев'!WA90:WA93)</f>
        <v>-11</v>
      </c>
      <c r="UL38" s="14">
        <f>SUM('свод 12 м-цев'!WB90:WB93)</f>
        <v>-456785.57939999923</v>
      </c>
      <c r="UM38" s="14">
        <f>SUM('свод 12 м-цев'!UC90:UC93)</f>
        <v>4</v>
      </c>
      <c r="UN38" s="14">
        <f>SUM('свод 12 м-цев'!UD90:UD93)</f>
        <v>92896.62</v>
      </c>
      <c r="UO38" s="14">
        <f>SUM('свод 12 м-цев'!UE90:UE93)</f>
        <v>4</v>
      </c>
      <c r="UP38" s="14">
        <f>SUM('свод 12 м-цев'!UF90:UF93)</f>
        <v>92896.62</v>
      </c>
      <c r="UQ38" s="227">
        <f>SUM('свод 12 м-цев'!UG90:UG93)/UM38</f>
        <v>1.05</v>
      </c>
      <c r="UR38" s="227">
        <f>SUM('свод 12 м-цев'!UH90:UH93)/UO38</f>
        <v>1.05</v>
      </c>
      <c r="US38" s="227">
        <f>SUM('свод 12 м-цев'!UI90:UI93)/UT38</f>
        <v>1.05</v>
      </c>
      <c r="UT38" s="14">
        <f>SUM('свод 12 м-цев'!UJ90:UJ93)</f>
        <v>4</v>
      </c>
      <c r="UU38" s="14">
        <f>SUM('свод 12 м-цев'!UK90:UK93)</f>
        <v>92896.62</v>
      </c>
      <c r="UV38" s="14">
        <f>SUM('свод 12 м-цев'!UL90:UL93)</f>
        <v>0</v>
      </c>
      <c r="UW38" s="14">
        <f>SUM('свод 12 м-цев'!UM90:UM93)</f>
        <v>0</v>
      </c>
      <c r="UX38" s="14">
        <f>SUM('свод 12 м-цев'!UN90:UN93)</f>
        <v>0</v>
      </c>
      <c r="UY38" s="14">
        <f>SUM('свод 12 м-цев'!UO90:UO93)</f>
        <v>0</v>
      </c>
      <c r="UZ38" s="14">
        <f>SUM('свод 12 м-цев'!UP90:UP93)</f>
        <v>94</v>
      </c>
      <c r="VA38" s="14">
        <f>SUM('свод 12 м-цев'!UQ90:UQ93)</f>
        <v>2399802.4595999997</v>
      </c>
      <c r="VB38" s="14">
        <f>SUM('свод 12 м-цев'!UR90:UR93)</f>
        <v>94</v>
      </c>
      <c r="VC38" s="14">
        <f>SUM('свод 12 м-цев'!US90:US93)</f>
        <v>2399802.4595999997</v>
      </c>
      <c r="VD38" s="227">
        <f>SUM('свод 12 м-цев'!UT90:UT93)/UZ38</f>
        <v>1.05</v>
      </c>
      <c r="VE38" s="227">
        <f>SUM('свод 12 м-цев'!UU90:UU93)/VB38</f>
        <v>1.05</v>
      </c>
      <c r="VF38" s="227">
        <f>SUM('свод 12 м-цев'!UV90:UV93)/VG38</f>
        <v>1.05</v>
      </c>
      <c r="VG38" s="14">
        <f>SUM('свод 12 м-цев'!UW90:UW93)</f>
        <v>48</v>
      </c>
      <c r="VH38" s="14">
        <f>SUM('свод 12 м-цев'!UX90:UX93)</f>
        <v>1253172.8999999999</v>
      </c>
      <c r="VI38" s="14">
        <f>SUM('свод 12 м-цев'!UY90:UY93)</f>
        <v>0</v>
      </c>
      <c r="VJ38" s="14">
        <f>SUM('свод 12 м-цев'!UZ90:UZ93)</f>
        <v>0</v>
      </c>
      <c r="VK38" s="14">
        <f>SUM('свод 12 м-цев'!VA90:VA93)</f>
        <v>-46</v>
      </c>
      <c r="VL38" s="14">
        <f>SUM('свод 12 м-цев'!VB90:VB93)</f>
        <v>-1146629.5595999998</v>
      </c>
      <c r="VM38" s="14">
        <f>SUM('свод 12 м-цев'!VC90:VC93)</f>
        <v>2</v>
      </c>
      <c r="VN38" s="14">
        <f>SUM('свод 12 м-цев'!VD90:VD93)</f>
        <v>51655.094400000002</v>
      </c>
      <c r="VO38" s="14">
        <f>SUM('свод 12 м-цев'!VE90:VE93)</f>
        <v>2</v>
      </c>
      <c r="VP38" s="14">
        <f>SUM('свод 12 м-цев'!VF90:VF93)</f>
        <v>51655.094400000002</v>
      </c>
      <c r="VQ38" s="227">
        <f>SUM('свод 12 м-цев'!VG90:VG93)/VM38</f>
        <v>1.05</v>
      </c>
      <c r="VR38" s="227">
        <f>SUM('свод 12 м-цев'!VH90:VH93)/VO38</f>
        <v>1.05</v>
      </c>
      <c r="VS38" s="227">
        <f>SUM('свод 12 м-цев'!VI90:VI93)/VT38</f>
        <v>1.05</v>
      </c>
      <c r="VT38" s="14">
        <f>SUM('свод 12 м-цев'!VJ90:VJ93)</f>
        <v>4</v>
      </c>
      <c r="VU38" s="14">
        <f>SUM('свод 12 м-цев'!VK90:VK93)</f>
        <v>105845.81999999999</v>
      </c>
      <c r="VV38" s="14">
        <f>SUM('свод 12 м-цев'!VL90:VL93)</f>
        <v>0</v>
      </c>
      <c r="VW38" s="14">
        <f>SUM('свод 12 м-цев'!VM90:VM93)</f>
        <v>0</v>
      </c>
      <c r="VX38" s="14">
        <f>SUM('свод 12 м-цев'!VN90:VN93)</f>
        <v>2</v>
      </c>
      <c r="VY38" s="14">
        <f>SUM('свод 12 м-цев'!VO90:VO93)</f>
        <v>54190.725599999991</v>
      </c>
      <c r="VZ38" s="14">
        <f>SUM('свод 12 м-цев'!WC90:WC93)</f>
        <v>100</v>
      </c>
      <c r="WA38" s="14">
        <f>SUM('свод 12 м-цев'!WD90:WD93)</f>
        <v>3428299.4200000004</v>
      </c>
      <c r="WB38" s="14">
        <f>SUM('свод 12 м-цев'!WE90:WE93)</f>
        <v>100</v>
      </c>
      <c r="WC38" s="14">
        <f>SUM('свод 12 м-цев'!WF90:WF93)</f>
        <v>3428299.42</v>
      </c>
      <c r="WD38" s="227">
        <f>SUM('свод 12 м-цев'!WG90:WG93)/VZ38</f>
        <v>1.05</v>
      </c>
      <c r="WE38" s="227">
        <f>SUM('свод 12 м-цев'!WH90:WH93)/WB38</f>
        <v>1.05</v>
      </c>
      <c r="WF38" s="227">
        <f>SUM('свод 12 м-цев'!WI90:WI93)/WG38</f>
        <v>1.05</v>
      </c>
      <c r="WG38" s="14">
        <f>SUM('свод 12 м-цев'!WJ90:WJ93)</f>
        <v>78</v>
      </c>
      <c r="WH38" s="14">
        <f>SUM('свод 12 м-цев'!WK90:WK93)</f>
        <v>2677073.4000000018</v>
      </c>
      <c r="WI38" s="14">
        <f>SUM('свод 12 м-цев'!WL90:WL93)</f>
        <v>0</v>
      </c>
      <c r="WJ38" s="14">
        <f>SUM('свод 12 м-цев'!WM90:WM93)</f>
        <v>0</v>
      </c>
      <c r="WK38" s="14">
        <f>SUM('свод 12 м-цев'!WN90:WN93)</f>
        <v>-22</v>
      </c>
      <c r="WL38" s="14">
        <f>SUM('свод 12 м-цев'!WO90:WO93)</f>
        <v>-751226.01999999816</v>
      </c>
      <c r="WM38" s="220">
        <f t="shared" si="21"/>
        <v>1512</v>
      </c>
      <c r="WN38" s="220">
        <f t="shared" si="21"/>
        <v>28872902.028288204</v>
      </c>
      <c r="WO38" s="220">
        <f t="shared" si="21"/>
        <v>1512</v>
      </c>
      <c r="WP38" s="220">
        <f t="shared" si="21"/>
        <v>28872902.0282882</v>
      </c>
      <c r="WQ38" s="227">
        <f>SUM('свод 12 м-цев'!WT90:WT93)/WM38</f>
        <v>1.065059523809524</v>
      </c>
      <c r="WR38" s="227">
        <f>SUM('свод 12 м-цев'!WU90:WU93)/WO38</f>
        <v>1.065059523809524</v>
      </c>
      <c r="WS38" s="227">
        <f>SUM('свод 12 м-цев'!WV90:WV93)/WT38</f>
        <v>1.0752268602540835</v>
      </c>
      <c r="WT38" s="220">
        <f t="shared" si="22"/>
        <v>1102</v>
      </c>
      <c r="WU38" s="220">
        <f t="shared" ref="WU38:WW46" si="32">SUM(LH38,LU38,MH38,MU38,NH38,NU38,OH38,OU38,PH38,PU38,QH38,QU38,RH38,RU38,SH38,SU38,TH38,TU38,UH38,UU38,VH38,VU38,WH38)</f>
        <v>21867961.389999993</v>
      </c>
      <c r="WV38" s="220">
        <f t="shared" si="32"/>
        <v>3</v>
      </c>
      <c r="WW38" s="220">
        <f t="shared" si="32"/>
        <v>55198.03</v>
      </c>
      <c r="WX38" s="26">
        <f t="shared" si="26"/>
        <v>-410</v>
      </c>
      <c r="WY38" s="26">
        <f t="shared" si="27"/>
        <v>-7004940.6382882074</v>
      </c>
      <c r="WZ38" s="220">
        <f t="shared" si="28"/>
        <v>2480</v>
      </c>
      <c r="XA38" s="220">
        <f t="shared" si="28"/>
        <v>45226707.266968206</v>
      </c>
      <c r="XB38" s="220">
        <f t="shared" si="28"/>
        <v>2480</v>
      </c>
      <c r="XC38" s="220">
        <f t="shared" si="29"/>
        <v>45226707.266968206</v>
      </c>
      <c r="XD38" s="227">
        <f>SUM('свод 12 м-цев'!XG90:XG93)/WZ38</f>
        <v>1.0969798387096774</v>
      </c>
      <c r="XE38" s="227">
        <f>SUM('свод 12 м-цев'!XH90:XH93)/XB38</f>
        <v>1.0969798387096774</v>
      </c>
      <c r="XF38" s="227">
        <f>SUM('свод 12 м-цев'!XI90:XI93)/XG38</f>
        <v>1.1133470437017996</v>
      </c>
      <c r="XG38" s="220">
        <f t="shared" si="29"/>
        <v>1945</v>
      </c>
      <c r="XH38" s="220">
        <f t="shared" si="29"/>
        <v>36387761.149999984</v>
      </c>
      <c r="XI38" s="220">
        <f t="shared" si="24"/>
        <v>8</v>
      </c>
      <c r="XJ38" s="220">
        <f t="shared" si="24"/>
        <v>134035.74</v>
      </c>
      <c r="XK38" s="26">
        <f t="shared" si="30"/>
        <v>-535</v>
      </c>
      <c r="XL38" s="26">
        <f t="shared" si="31"/>
        <v>-8838946.116968222</v>
      </c>
    </row>
    <row r="39" spans="1:636" ht="33.75" customHeight="1" x14ac:dyDescent="0.25">
      <c r="A39" s="191" t="s">
        <v>280</v>
      </c>
      <c r="B39" s="111">
        <v>81</v>
      </c>
      <c r="C39" s="16" t="s">
        <v>487</v>
      </c>
      <c r="D39" s="12" t="e">
        <f>#REF!</f>
        <v>#REF!</v>
      </c>
      <c r="E39" s="12">
        <v>10127</v>
      </c>
      <c r="F39" s="100">
        <v>0.8</v>
      </c>
      <c r="G39" s="13">
        <v>1</v>
      </c>
      <c r="H39" s="12">
        <v>1.4</v>
      </c>
      <c r="I39" s="12">
        <v>1.68</v>
      </c>
      <c r="J39" s="12">
        <v>2.23</v>
      </c>
      <c r="K39" s="12">
        <v>2.39</v>
      </c>
      <c r="L39" s="123">
        <v>2.57</v>
      </c>
      <c r="M39" s="14">
        <f>SUM('свод 12 м-цев'!P94:P99)</f>
        <v>0</v>
      </c>
      <c r="N39" s="14">
        <f>SUM('свод 12 м-цев'!Q94:Q99)</f>
        <v>0</v>
      </c>
      <c r="O39" s="14">
        <f>SUM('свод 12 м-цев'!R94:R99)</f>
        <v>0</v>
      </c>
      <c r="P39" s="14">
        <f>SUM('свод 12 м-цев'!S94:S99)</f>
        <v>0</v>
      </c>
      <c r="Q39" s="227" t="e">
        <f>SUM('свод 12 м-цев'!T94:T99)/M39</f>
        <v>#DIV/0!</v>
      </c>
      <c r="R39" s="227" t="e">
        <f>SUM('свод 12 м-цев'!U94:U99)/O39</f>
        <v>#DIV/0!</v>
      </c>
      <c r="S39" s="227" t="e">
        <f>SUM('свод 12 м-цев'!V94:V99)/T39</f>
        <v>#DIV/0!</v>
      </c>
      <c r="T39" s="14">
        <f>SUM('свод 12 м-цев'!W94:W99)</f>
        <v>0</v>
      </c>
      <c r="U39" s="14">
        <f>SUM('свод 12 м-цев'!X94:X99)</f>
        <v>0</v>
      </c>
      <c r="V39" s="14">
        <f>SUM('свод 12 м-цев'!Y94:Y99)</f>
        <v>0</v>
      </c>
      <c r="W39" s="14">
        <f>SUM('свод 12 м-цев'!Z94:Z99)</f>
        <v>0</v>
      </c>
      <c r="X39" s="14">
        <f>SUM('свод 12 м-цев'!AA94:AA99)</f>
        <v>0</v>
      </c>
      <c r="Y39" s="14">
        <f>SUM('свод 12 м-цев'!AB94:AB99)</f>
        <v>0</v>
      </c>
      <c r="Z39" s="14">
        <f>SUM('свод 12 м-цев'!AC94:AC99)</f>
        <v>39</v>
      </c>
      <c r="AA39" s="14">
        <f>SUM('свод 12 м-цев'!AD94:AD99)</f>
        <v>456658.54840666661</v>
      </c>
      <c r="AB39" s="14">
        <f>SUM('свод 12 м-цев'!AE94:AE99)</f>
        <v>39</v>
      </c>
      <c r="AC39" s="14">
        <f>SUM('свод 12 м-цев'!AF94:AF99)</f>
        <v>456658.54840666661</v>
      </c>
      <c r="AD39" s="227">
        <f>SUM('свод 12 м-цев'!AG94:AG99)/Z39</f>
        <v>0.84564102564102572</v>
      </c>
      <c r="AE39" s="227">
        <f>SUM('свод 12 м-цев'!AH94:AH99)/AB39</f>
        <v>0.84564102564102572</v>
      </c>
      <c r="AF39" s="227">
        <f>SUM('свод 12 м-цев'!AI94:AI99)/AG39</f>
        <v>1.1967346938775512</v>
      </c>
      <c r="AG39" s="14">
        <f>SUM('свод 12 м-цев'!AJ94:AJ99)</f>
        <v>49</v>
      </c>
      <c r="AH39" s="14">
        <f>SUM('свод 12 м-цев'!AK94:AK99)</f>
        <v>805435.37000000011</v>
      </c>
      <c r="AI39" s="14">
        <f>SUM('свод 12 м-цев'!AL94:AL99)</f>
        <v>3</v>
      </c>
      <c r="AJ39" s="14">
        <f>SUM('свод 12 м-цев'!AM94:AM99)</f>
        <v>65806.02</v>
      </c>
      <c r="AK39" s="14">
        <f>SUM('свод 12 м-цев'!AN94:AN99)</f>
        <v>10</v>
      </c>
      <c r="AL39" s="14">
        <f>SUM('свод 12 м-цев'!AO94:AO99)</f>
        <v>348776.82159333344</v>
      </c>
      <c r="AM39" s="14">
        <f>SUM('свод 12 м-цев'!AP94:AP99)</f>
        <v>0</v>
      </c>
      <c r="AN39" s="14">
        <f>SUM('свод 12 м-цев'!AQ94:AQ99)</f>
        <v>0</v>
      </c>
      <c r="AO39" s="14">
        <f>SUM('свод 12 м-цев'!AR94:AR99)</f>
        <v>0</v>
      </c>
      <c r="AP39" s="14">
        <f>SUM('свод 12 м-цев'!AS94:AS99)</f>
        <v>0</v>
      </c>
      <c r="AQ39" s="227"/>
      <c r="AR39" s="227"/>
      <c r="AS39" s="227"/>
      <c r="AT39" s="14">
        <f>SUM('свод 12 м-цев'!AW94:AW99)</f>
        <v>0</v>
      </c>
      <c r="AU39" s="14">
        <f>SUM('свод 12 м-цев'!AX94:AX99)</f>
        <v>0</v>
      </c>
      <c r="AV39" s="14">
        <f>SUM('свод 12 м-цев'!AY94:AY99)</f>
        <v>0</v>
      </c>
      <c r="AW39" s="14">
        <f>SUM('свод 12 м-цев'!AZ94:AZ99)</f>
        <v>0</v>
      </c>
      <c r="AX39" s="14">
        <f>SUM('свод 12 м-цев'!BA94:BA99)</f>
        <v>0</v>
      </c>
      <c r="AY39" s="14">
        <f>SUM('свод 12 м-цев'!BB94:BB99)</f>
        <v>0</v>
      </c>
      <c r="AZ39" s="14">
        <f>SUM('свод 12 м-цев'!BC94:BC99)</f>
        <v>0</v>
      </c>
      <c r="BA39" s="14">
        <f>SUM('свод 12 м-цев'!BD94:BD99)</f>
        <v>0</v>
      </c>
      <c r="BB39" s="14">
        <f>SUM('свод 12 м-цев'!BE94:BE99)</f>
        <v>0</v>
      </c>
      <c r="BC39" s="14">
        <f>SUM('свод 12 м-цев'!BF94:BF99)</f>
        <v>0</v>
      </c>
      <c r="BD39" s="227" t="e">
        <f>SUM('свод 12 м-цев'!BG94:BG99)/AZ39</f>
        <v>#DIV/0!</v>
      </c>
      <c r="BE39" s="227" t="e">
        <f>SUM('свод 12 м-цев'!BH94:BH99)/BB39</f>
        <v>#DIV/0!</v>
      </c>
      <c r="BF39" s="227">
        <f>SUM('свод 12 м-цев'!BI94:BI99)/BG39</f>
        <v>0.8</v>
      </c>
      <c r="BG39" s="14">
        <f>SUM('свод 12 м-цев'!BJ94:BJ99)</f>
        <v>1</v>
      </c>
      <c r="BH39" s="14">
        <f>SUM('свод 12 м-цев'!BK94:BK99)</f>
        <v>10774.4</v>
      </c>
      <c r="BI39" s="14">
        <f>SUM('свод 12 м-цев'!BL94:BL99)</f>
        <v>0</v>
      </c>
      <c r="BJ39" s="14">
        <f>SUM('свод 12 м-цев'!BM94:BM99)</f>
        <v>0</v>
      </c>
      <c r="BK39" s="14">
        <f>SUM('свод 12 м-цев'!BN94:BN99)</f>
        <v>1</v>
      </c>
      <c r="BL39" s="14">
        <f>SUM('свод 12 м-цев'!BO94:BO99)</f>
        <v>10774.4</v>
      </c>
      <c r="BM39" s="14">
        <f>SUM('свод 12 м-цев'!BP94:BP99)</f>
        <v>0</v>
      </c>
      <c r="BN39" s="14">
        <f>SUM('свод 12 м-цев'!BQ94:BQ99)</f>
        <v>0</v>
      </c>
      <c r="BO39" s="14">
        <f>SUM('свод 12 м-цев'!BR94:BR99)</f>
        <v>0</v>
      </c>
      <c r="BP39" s="14">
        <f>SUM('свод 12 м-цев'!BS94:BS99)</f>
        <v>0</v>
      </c>
      <c r="BQ39" s="227" t="e">
        <f>SUM('свод 12 м-цев'!BT94:BT99)/BM39</f>
        <v>#DIV/0!</v>
      </c>
      <c r="BR39" s="227" t="e">
        <f>SUM('свод 12 м-цев'!BU94:BU99)/BO39</f>
        <v>#DIV/0!</v>
      </c>
      <c r="BS39" s="227" t="e">
        <f>SUM('свод 12 м-цев'!BV94:BV99)/BT39</f>
        <v>#DIV/0!</v>
      </c>
      <c r="BT39" s="14">
        <f>SUM('свод 12 м-цев'!BW94:BW99)</f>
        <v>0</v>
      </c>
      <c r="BU39" s="14">
        <f>SUM('свод 12 м-цев'!BX94:BX99)</f>
        <v>0</v>
      </c>
      <c r="BV39" s="14">
        <f>SUM('свод 12 м-цев'!BY94:BY99)</f>
        <v>0</v>
      </c>
      <c r="BW39" s="14">
        <f>SUM('свод 12 м-цев'!BZ94:BZ99)</f>
        <v>0</v>
      </c>
      <c r="BX39" s="14">
        <f>SUM('свод 12 м-цев'!CA94:CA99)</f>
        <v>0</v>
      </c>
      <c r="BY39" s="14">
        <f>SUM('свод 12 м-цев'!CB94:CB99)</f>
        <v>0</v>
      </c>
      <c r="BZ39" s="14">
        <f>SUM('свод 12 м-цев'!CC94:CC99)</f>
        <v>0</v>
      </c>
      <c r="CA39" s="14">
        <f>SUM('свод 12 м-цев'!CD94:CD99)</f>
        <v>0</v>
      </c>
      <c r="CB39" s="14">
        <f>SUM('свод 12 м-цев'!CE94:CE99)</f>
        <v>0</v>
      </c>
      <c r="CC39" s="14">
        <f>SUM('свод 12 м-цев'!CF94:CF99)</f>
        <v>0</v>
      </c>
      <c r="CD39" s="227" t="e">
        <f>SUM('свод 12 м-цев'!CG94:CG99)/BZ39</f>
        <v>#DIV/0!</v>
      </c>
      <c r="CE39" s="227" t="e">
        <f>SUM('свод 12 м-цев'!CH94:CH99)/CB39</f>
        <v>#DIV/0!</v>
      </c>
      <c r="CF39" s="227" t="e">
        <f>SUM('свод 12 м-цев'!CI94:CI99)/CG39</f>
        <v>#DIV/0!</v>
      </c>
      <c r="CG39" s="14">
        <f>SUM('свод 12 м-цев'!CJ94:CJ99)</f>
        <v>0</v>
      </c>
      <c r="CH39" s="14">
        <f>SUM('свод 12 м-цев'!CK94:CK99)</f>
        <v>0</v>
      </c>
      <c r="CI39" s="14">
        <f>SUM('свод 12 м-цев'!CL94:CL99)</f>
        <v>0</v>
      </c>
      <c r="CJ39" s="14">
        <f>SUM('свод 12 м-цев'!CM94:CM99)</f>
        <v>0</v>
      </c>
      <c r="CK39" s="14">
        <f>SUM('свод 12 м-цев'!CN94:CN99)</f>
        <v>0</v>
      </c>
      <c r="CL39" s="14">
        <f>SUM('свод 12 м-цев'!CO94:CO99)</f>
        <v>0</v>
      </c>
      <c r="CM39" s="14">
        <f>SUM('свод 12 м-цев'!CP94:CP99)</f>
        <v>0</v>
      </c>
      <c r="CN39" s="14">
        <f>SUM('свод 12 м-цев'!CQ94:CQ99)</f>
        <v>0</v>
      </c>
      <c r="CO39" s="14">
        <f>SUM('свод 12 м-цев'!CR94:CR99)</f>
        <v>0</v>
      </c>
      <c r="CP39" s="14">
        <f>SUM('свод 12 м-цев'!CS94:CS99)</f>
        <v>0</v>
      </c>
      <c r="CQ39" s="227" t="e">
        <f>SUM('свод 12 м-цев'!CT94:CT99)/CM39</f>
        <v>#DIV/0!</v>
      </c>
      <c r="CR39" s="227" t="e">
        <f>SUM('свод 12 м-цев'!CU94:CU99)/CO39</f>
        <v>#DIV/0!</v>
      </c>
      <c r="CS39" s="227" t="e">
        <f>SUM('свод 12 м-цев'!CV94:CV99)/CT39</f>
        <v>#DIV/0!</v>
      </c>
      <c r="CT39" s="14">
        <f>SUM('свод 12 м-цев'!CW94:CW99)</f>
        <v>0</v>
      </c>
      <c r="CU39" s="14">
        <f>SUM('свод 12 м-цев'!CX94:CX99)</f>
        <v>0</v>
      </c>
      <c r="CV39" s="14">
        <f>SUM('свод 12 м-цев'!CY94:CY99)</f>
        <v>0</v>
      </c>
      <c r="CW39" s="14">
        <f>SUM('свод 12 м-цев'!CZ94:CZ99)</f>
        <v>0</v>
      </c>
      <c r="CX39" s="14">
        <f>SUM('свод 12 м-цев'!DA94:DA99)</f>
        <v>0</v>
      </c>
      <c r="CY39" s="14">
        <f>SUM('свод 12 м-цев'!DB94:DB99)</f>
        <v>0</v>
      </c>
      <c r="CZ39" s="14">
        <f>SUM('свод 12 м-цев'!DC94:DC99)</f>
        <v>0</v>
      </c>
      <c r="DA39" s="14">
        <f>SUM('свод 12 м-цев'!DD94:DD99)</f>
        <v>0</v>
      </c>
      <c r="DB39" s="14">
        <f>SUM('свод 12 м-цев'!DE94:DE99)</f>
        <v>0</v>
      </c>
      <c r="DC39" s="14">
        <f>SUM('свод 12 м-цев'!DF94:DF99)</f>
        <v>0</v>
      </c>
      <c r="DD39" s="227" t="e">
        <f>SUM('свод 12 м-цев'!DG94:DG99)/CZ39</f>
        <v>#DIV/0!</v>
      </c>
      <c r="DE39" s="227" t="e">
        <f>SUM('свод 12 м-цев'!DH94:DH99)/DB39</f>
        <v>#DIV/0!</v>
      </c>
      <c r="DF39" s="227" t="e">
        <f>SUM('свод 12 м-цев'!DI94:DI99)/DG39</f>
        <v>#DIV/0!</v>
      </c>
      <c r="DG39" s="14">
        <f>SUM('свод 12 м-цев'!DJ94:DJ99)</f>
        <v>0</v>
      </c>
      <c r="DH39" s="14">
        <f>SUM('свод 12 м-цев'!DK94:DK99)</f>
        <v>0</v>
      </c>
      <c r="DI39" s="14">
        <f>SUM('свод 12 м-цев'!DL94:DL99)</f>
        <v>0</v>
      </c>
      <c r="DJ39" s="14">
        <f>SUM('свод 12 м-цев'!DM94:DM99)</f>
        <v>0</v>
      </c>
      <c r="DK39" s="14">
        <f>SUM('свод 12 м-цев'!DN94:DN99)</f>
        <v>0</v>
      </c>
      <c r="DL39" s="14">
        <f>SUM('свод 12 м-цев'!DO94:DO99)</f>
        <v>0</v>
      </c>
      <c r="DM39" s="172">
        <f t="shared" si="6"/>
        <v>39</v>
      </c>
      <c r="DN39" s="172">
        <f t="shared" si="7"/>
        <v>456658.54840666661</v>
      </c>
      <c r="DO39" s="172">
        <f t="shared" si="8"/>
        <v>39</v>
      </c>
      <c r="DP39" s="172">
        <f t="shared" si="9"/>
        <v>456658.54840666661</v>
      </c>
      <c r="DQ39" s="227">
        <f>SUM('свод 12 м-цев'!DT94:DT99)/DM39</f>
        <v>0.84564102564102572</v>
      </c>
      <c r="DR39" s="227">
        <f>SUM('свод 12 м-цев'!DU94:DU99)/DO39</f>
        <v>0.84564102564102572</v>
      </c>
      <c r="DS39" s="227">
        <f>SUM('свод 12 м-цев'!DV94:DV99)/DT39</f>
        <v>1.1888000000000001</v>
      </c>
      <c r="DT39" s="172">
        <f t="shared" si="10"/>
        <v>50</v>
      </c>
      <c r="DU39" s="172">
        <f t="shared" si="11"/>
        <v>816209.77000000014</v>
      </c>
      <c r="DV39" s="172">
        <f t="shared" si="12"/>
        <v>3</v>
      </c>
      <c r="DW39" s="172">
        <f t="shared" si="13"/>
        <v>65806.02</v>
      </c>
      <c r="DX39" s="172">
        <f t="shared" si="14"/>
        <v>11</v>
      </c>
      <c r="DY39" s="172">
        <f t="shared" si="15"/>
        <v>359551.22159333352</v>
      </c>
      <c r="DZ39" s="14">
        <f>SUM('свод 12 м-цев'!EC94:EC99)</f>
        <v>26</v>
      </c>
      <c r="EA39" s="14">
        <f>SUM('свод 12 м-цев'!ED94:ED99)</f>
        <v>290391.48319999996</v>
      </c>
      <c r="EB39" s="14">
        <f>SUM('свод 12 м-цев'!EE94:EE99)</f>
        <v>26</v>
      </c>
      <c r="EC39" s="14">
        <f>SUM('свод 12 м-цев'!EF94:EF99)</f>
        <v>290391.48319999996</v>
      </c>
      <c r="ED39" s="227">
        <f>SUM('свод 12 м-цев'!EG94:EG99)/DZ39</f>
        <v>0.8</v>
      </c>
      <c r="EE39" s="227">
        <f>SUM('свод 12 м-цев'!EH94:EH99)/EB39</f>
        <v>0.8</v>
      </c>
      <c r="EF39" s="227">
        <f>SUM('свод 12 м-цев'!EI94:EI99)/EG39</f>
        <v>0.8</v>
      </c>
      <c r="EG39" s="14">
        <f>SUM('свод 12 м-цев'!EJ94:EJ99)</f>
        <v>11</v>
      </c>
      <c r="EH39" s="14">
        <f>SUM('свод 12 м-цев'!EK94:EK99)</f>
        <v>121425.45</v>
      </c>
      <c r="EI39" s="14">
        <f>SUM('свод 12 м-цев'!EL94:EL99)</f>
        <v>0</v>
      </c>
      <c r="EJ39" s="14">
        <f>SUM('свод 12 м-цев'!EM94:EM99)</f>
        <v>0</v>
      </c>
      <c r="EK39" s="14">
        <f>SUM('свод 12 м-цев'!EN94:EN99)</f>
        <v>-15</v>
      </c>
      <c r="EL39" s="14">
        <f>SUM('свод 12 м-цев'!EO94:EO99)</f>
        <v>-168966.03319999995</v>
      </c>
      <c r="EM39" s="14">
        <f>SUM('свод 12 м-цев'!EP94:EP99)</f>
        <v>0</v>
      </c>
      <c r="EN39" s="14">
        <f>SUM('свод 12 м-цев'!EQ94:EQ99)</f>
        <v>0</v>
      </c>
      <c r="EO39" s="14">
        <f>SUM('свод 12 м-цев'!ER94:ER99)</f>
        <v>0</v>
      </c>
      <c r="EP39" s="14">
        <f>SUM('свод 12 м-цев'!ES94:ES99)</f>
        <v>0</v>
      </c>
      <c r="EQ39" s="227" t="e">
        <f>SUM('свод 12 м-цев'!ET94:ET99)/EM39</f>
        <v>#DIV/0!</v>
      </c>
      <c r="ER39" s="227" t="e">
        <f>SUM('свод 12 м-цев'!EU94:EU99)/EO39</f>
        <v>#DIV/0!</v>
      </c>
      <c r="ES39" s="227" t="e">
        <f>SUM('свод 12 м-цев'!EV94:EV99)/ET39</f>
        <v>#DIV/0!</v>
      </c>
      <c r="ET39" s="14">
        <f>SUM('свод 12 м-цев'!EW94:EW99)</f>
        <v>0</v>
      </c>
      <c r="EU39" s="14">
        <f>SUM('свод 12 м-цев'!EX94:EX99)</f>
        <v>0</v>
      </c>
      <c r="EV39" s="14">
        <f>SUM('свод 12 м-цев'!EY94:EY99)</f>
        <v>0</v>
      </c>
      <c r="EW39" s="14">
        <f>SUM('свод 12 м-цев'!EZ94:EZ99)</f>
        <v>0</v>
      </c>
      <c r="EX39" s="14">
        <f>SUM('свод 12 м-цев'!FA94:FA99)</f>
        <v>0</v>
      </c>
      <c r="EY39" s="14">
        <f>SUM('свод 12 м-цев'!FB94:FB99)</f>
        <v>0</v>
      </c>
      <c r="EZ39" s="14">
        <f>SUM('свод 12 м-цев'!FC94:FC99)</f>
        <v>0</v>
      </c>
      <c r="FA39" s="14">
        <f>SUM('свод 12 м-цев'!FD94:FD99)</f>
        <v>0</v>
      </c>
      <c r="FB39" s="14">
        <f>SUM('свод 12 м-цев'!FE94:FE99)</f>
        <v>0</v>
      </c>
      <c r="FC39" s="14">
        <f>SUM('свод 12 м-цев'!FF94:FF99)</f>
        <v>0</v>
      </c>
      <c r="FD39" s="227" t="e">
        <f>SUM('свод 12 м-цев'!FG94:FG99)/EZ39</f>
        <v>#DIV/0!</v>
      </c>
      <c r="FE39" s="227" t="e">
        <f>SUM('свод 12 м-цев'!FH94:FH99)/FB39</f>
        <v>#DIV/0!</v>
      </c>
      <c r="FF39" s="227" t="e">
        <f>SUM('свод 12 м-цев'!FI94:FI99)/FG39</f>
        <v>#DIV/0!</v>
      </c>
      <c r="FG39" s="14">
        <f>SUM('свод 12 м-цев'!FJ94:FJ99)</f>
        <v>0</v>
      </c>
      <c r="FH39" s="14">
        <f>SUM('свод 12 м-цев'!FK94:FK99)</f>
        <v>0</v>
      </c>
      <c r="FI39" s="14">
        <f>SUM('свод 12 м-цев'!FL94:FL99)</f>
        <v>0</v>
      </c>
      <c r="FJ39" s="14">
        <f>SUM('свод 12 м-цев'!FM94:FM99)</f>
        <v>0</v>
      </c>
      <c r="FK39" s="14">
        <f>SUM('свод 12 м-цев'!FN94:FN99)</f>
        <v>0</v>
      </c>
      <c r="FL39" s="14">
        <f>SUM('свод 12 м-цев'!FO94:FO99)</f>
        <v>0</v>
      </c>
      <c r="FM39" s="14">
        <f>SUM('свод 12 м-цев'!FP94:FP99)</f>
        <v>0</v>
      </c>
      <c r="FN39" s="14">
        <f>SUM('свод 12 м-цев'!FQ94:FQ99)</f>
        <v>0</v>
      </c>
      <c r="FO39" s="14">
        <f>SUM('свод 12 м-цев'!FR94:FR99)</f>
        <v>0</v>
      </c>
      <c r="FP39" s="14">
        <f>SUM('свод 12 м-цев'!FS94:FS99)</f>
        <v>0</v>
      </c>
      <c r="FQ39" s="227" t="e">
        <f>SUM('свод 12 м-цев'!FT94:FT99)/FM39</f>
        <v>#DIV/0!</v>
      </c>
      <c r="FR39" s="227" t="e">
        <f>SUM('свод 12 м-цев'!FU94:FU99)/FO39</f>
        <v>#DIV/0!</v>
      </c>
      <c r="FS39" s="227" t="e">
        <f>SUM('свод 12 м-цев'!FV94:FV99)/FT39</f>
        <v>#DIV/0!</v>
      </c>
      <c r="FT39" s="14">
        <f>SUM('свод 12 м-цев'!FW94:FW99)</f>
        <v>0</v>
      </c>
      <c r="FU39" s="14">
        <f>SUM('свод 12 м-цев'!FX94:FX99)</f>
        <v>0</v>
      </c>
      <c r="FV39" s="14">
        <f>SUM('свод 12 м-цев'!FY94:FY99)</f>
        <v>0</v>
      </c>
      <c r="FW39" s="14">
        <f>SUM('свод 12 м-цев'!FZ94:FZ99)</f>
        <v>0</v>
      </c>
      <c r="FX39" s="14">
        <f>SUM('свод 12 м-цев'!GA94:GA99)</f>
        <v>0</v>
      </c>
      <c r="FY39" s="14">
        <f>SUM('свод 12 м-цев'!GB94:GB99)</f>
        <v>0</v>
      </c>
      <c r="FZ39" s="14">
        <f>SUM('свод 12 м-цев'!GC94:GC99)</f>
        <v>0</v>
      </c>
      <c r="GA39" s="14">
        <f>SUM('свод 12 м-цев'!GD94:GD99)</f>
        <v>0</v>
      </c>
      <c r="GB39" s="14">
        <f>SUM('свод 12 м-цев'!GE94:GE99)</f>
        <v>0</v>
      </c>
      <c r="GC39" s="14">
        <f>SUM('свод 12 м-цев'!GF94:GF99)</f>
        <v>0</v>
      </c>
      <c r="GD39" s="227" t="e">
        <f>SUM('свод 12 м-цев'!GG94:GG99)/FZ39</f>
        <v>#DIV/0!</v>
      </c>
      <c r="GE39" s="227" t="e">
        <f>SUM('свод 12 м-цев'!GH94:GH99)/GB39</f>
        <v>#DIV/0!</v>
      </c>
      <c r="GF39" s="227" t="e">
        <f>SUM('свод 12 м-цев'!GI94:GI99)/GG39</f>
        <v>#DIV/0!</v>
      </c>
      <c r="GG39" s="14">
        <f>SUM('свод 12 м-цев'!GJ94:GJ99)</f>
        <v>0</v>
      </c>
      <c r="GH39" s="14">
        <f>SUM('свод 12 м-цев'!GK94:GK99)</f>
        <v>0</v>
      </c>
      <c r="GI39" s="14">
        <f>SUM('свод 12 м-цев'!GL94:GL99)</f>
        <v>0</v>
      </c>
      <c r="GJ39" s="14">
        <f>SUM('свод 12 м-цев'!GM94:GM99)</f>
        <v>0</v>
      </c>
      <c r="GK39" s="14">
        <f>SUM('свод 12 м-цев'!GN94:GN99)</f>
        <v>0</v>
      </c>
      <c r="GL39" s="14">
        <f>SUM('свод 12 м-цев'!GO94:GO99)</f>
        <v>0</v>
      </c>
      <c r="GM39" s="14">
        <f>SUM('свод 12 м-цев'!GP94:GP99)</f>
        <v>50</v>
      </c>
      <c r="GN39" s="14">
        <f>SUM('свод 12 м-цев'!GQ94:GQ99)</f>
        <v>670134.19200000004</v>
      </c>
      <c r="GO39" s="14">
        <f>SUM('свод 12 м-цев'!GR94:GR99)</f>
        <v>50</v>
      </c>
      <c r="GP39" s="14">
        <f>SUM('свод 12 м-цев'!GS94:GS99)</f>
        <v>670134.19200000004</v>
      </c>
      <c r="GQ39" s="227">
        <f>SUM('свод 12 м-цев'!GT94:GT99)/GM39</f>
        <v>0.8</v>
      </c>
      <c r="GR39" s="227">
        <f>SUM('свод 12 м-цев'!GU94:GU99)/GO39</f>
        <v>0.8</v>
      </c>
      <c r="GS39" s="227">
        <f>SUM('свод 12 м-цев'!GV94:GV99)/GT39</f>
        <v>0.80000000000000016</v>
      </c>
      <c r="GT39" s="14">
        <f>SUM('свод 12 м-цев'!GW94:GW99)</f>
        <v>82</v>
      </c>
      <c r="GU39" s="14">
        <f>SUM('свод 12 м-цев'!GX94:GX99)</f>
        <v>1102486.1599999999</v>
      </c>
      <c r="GV39" s="14">
        <f>SUM('свод 12 м-цев'!GY94:GY99)</f>
        <v>0</v>
      </c>
      <c r="GW39" s="14">
        <f>SUM('свод 12 м-цев'!GZ94:GZ99)</f>
        <v>0</v>
      </c>
      <c r="GX39" s="14">
        <f>SUM('свод 12 м-цев'!HA94:HA99)</f>
        <v>32</v>
      </c>
      <c r="GY39" s="14">
        <f>SUM('свод 12 м-цев'!HB94:HB99)</f>
        <v>432351.96799999988</v>
      </c>
      <c r="GZ39" s="14">
        <f>SUM('свод 12 м-цев'!HP94:HP99)</f>
        <v>0</v>
      </c>
      <c r="HA39" s="14">
        <f>SUM('свод 12 м-цев'!HQ94:HQ99)</f>
        <v>0</v>
      </c>
      <c r="HB39" s="14">
        <f>SUM('свод 12 м-цев'!HR94:HR99)</f>
        <v>0</v>
      </c>
      <c r="HC39" s="14">
        <f>SUM('свод 12 м-цев'!HS94:HS99)</f>
        <v>0</v>
      </c>
      <c r="HD39" s="227" t="e">
        <f>SUM('свод 12 м-цев'!HT94:HT99)/GZ39</f>
        <v>#DIV/0!</v>
      </c>
      <c r="HE39" s="227" t="e">
        <f>SUM('свод 12 м-цев'!HU94:HU99)/HB39</f>
        <v>#DIV/0!</v>
      </c>
      <c r="HF39" s="227" t="e">
        <f>SUM('свод 12 м-цев'!HV94:HV99)/HG39</f>
        <v>#DIV/0!</v>
      </c>
      <c r="HG39" s="14">
        <f>SUM('свод 12 м-цев'!HW94:HW99)</f>
        <v>0</v>
      </c>
      <c r="HH39" s="14">
        <f>SUM('свод 12 м-цев'!HX94:HX99)</f>
        <v>0</v>
      </c>
      <c r="HI39" s="14">
        <f>SUM('свод 12 м-цев'!HY94:HY99)</f>
        <v>0</v>
      </c>
      <c r="HJ39" s="14">
        <f>SUM('свод 12 м-цев'!HZ94:HZ99)</f>
        <v>0</v>
      </c>
      <c r="HK39" s="14">
        <f>SUM('свод 12 м-цев'!IA94:IA99)</f>
        <v>0</v>
      </c>
      <c r="HL39" s="14">
        <f>SUM('свод 12 м-цев'!IB94:IB99)</f>
        <v>0</v>
      </c>
      <c r="HM39" s="14">
        <f>SUM('свод 12 м-цев'!IC94:IC99)</f>
        <v>0</v>
      </c>
      <c r="HN39" s="14">
        <f>SUM('свод 12 м-цев'!ID94:ID99)</f>
        <v>0</v>
      </c>
      <c r="HO39" s="14">
        <f>SUM('свод 12 м-цев'!IE94:IE99)</f>
        <v>0</v>
      </c>
      <c r="HP39" s="14">
        <f>SUM('свод 12 м-цев'!IF94:IF99)</f>
        <v>0</v>
      </c>
      <c r="HQ39" s="227" t="e">
        <f>SUM('свод 12 м-цев'!IG94:IG99)/HM39</f>
        <v>#DIV/0!</v>
      </c>
      <c r="HR39" s="227" t="e">
        <f>SUM('свод 12 м-цев'!IH94:IH99)/HO39</f>
        <v>#DIV/0!</v>
      </c>
      <c r="HS39" s="227" t="e">
        <f>SUM('свод 12 м-цев'!II94:II99)/HT39</f>
        <v>#DIV/0!</v>
      </c>
      <c r="HT39" s="14">
        <f>SUM('свод 12 м-цев'!IJ94:IJ99)</f>
        <v>0</v>
      </c>
      <c r="HU39" s="14">
        <f>SUM('свод 12 м-цев'!IK94:IK99)</f>
        <v>0</v>
      </c>
      <c r="HV39" s="14">
        <f>SUM('свод 12 м-цев'!IL94:IL99)</f>
        <v>0</v>
      </c>
      <c r="HW39" s="14">
        <f>SUM('свод 12 м-цев'!IM94:IM99)</f>
        <v>0</v>
      </c>
      <c r="HX39" s="14">
        <f>SUM('свод 12 м-цев'!IN94:IN99)</f>
        <v>0</v>
      </c>
      <c r="HY39" s="14">
        <f>SUM('свод 12 м-цев'!IO94:IO99)</f>
        <v>0</v>
      </c>
      <c r="HZ39" s="14">
        <f>SUM('свод 12 м-цев'!IP94:IP99)</f>
        <v>2</v>
      </c>
      <c r="IA39" s="14">
        <f>SUM('свод 12 м-цев'!IQ94:IQ99)</f>
        <v>26805.367679999996</v>
      </c>
      <c r="IB39" s="14">
        <f>SUM('свод 12 м-цев'!IR94:IR99)</f>
        <v>2</v>
      </c>
      <c r="IC39" s="14">
        <f>SUM('свод 12 м-цев'!IS94:IS99)</f>
        <v>26805.367679999996</v>
      </c>
      <c r="ID39" s="227">
        <f>SUM('свод 12 м-цев'!IT94:IT99)/HZ39</f>
        <v>0.8</v>
      </c>
      <c r="IE39" s="227">
        <f>SUM('свод 12 м-цев'!IU94:IU99)/IB39</f>
        <v>0.8</v>
      </c>
      <c r="IF39" s="227">
        <f>SUM('свод 12 м-цев'!IV94:IV99)/IG39</f>
        <v>0.8</v>
      </c>
      <c r="IG39" s="14">
        <f>SUM('свод 12 м-цев'!IW94:IW99)</f>
        <v>10</v>
      </c>
      <c r="IH39" s="14">
        <f>SUM('свод 12 м-цев'!IX94:IX99)</f>
        <v>134718.32</v>
      </c>
      <c r="II39" s="14">
        <f>SUM('свод 12 м-цев'!IY94:IY99)</f>
        <v>0</v>
      </c>
      <c r="IJ39" s="14">
        <f>SUM('свод 12 м-цев'!IZ94:IZ99)</f>
        <v>0</v>
      </c>
      <c r="IK39" s="14">
        <f>SUM('свод 12 м-цев'!JA94:JA99)</f>
        <v>8</v>
      </c>
      <c r="IL39" s="14">
        <f>SUM('свод 12 м-цев'!JB94:JB99)</f>
        <v>107912.95232000001</v>
      </c>
      <c r="IM39" s="14">
        <f>SUM('свод 12 м-цев'!JC94:JC99)</f>
        <v>20</v>
      </c>
      <c r="IN39" s="14">
        <f>SUM('свод 12 м-цев'!JD94:JD99)</f>
        <v>268053.67680000002</v>
      </c>
      <c r="IO39" s="14">
        <f>SUM('свод 12 м-цев'!JE94:JE99)</f>
        <v>20</v>
      </c>
      <c r="IP39" s="14">
        <f>SUM('свод 12 м-цев'!JF94:JF99)</f>
        <v>268053.67680000002</v>
      </c>
      <c r="IQ39" s="227">
        <f>SUM('свод 12 м-цев'!JG94:JG99)/IM39</f>
        <v>0.8</v>
      </c>
      <c r="IR39" s="227">
        <f>SUM('свод 12 м-цев'!JH94:JH99)/IO39</f>
        <v>0.8</v>
      </c>
      <c r="IS39" s="227">
        <f>SUM('свод 12 м-цев'!JI94:JI99)/IT39</f>
        <v>0.8</v>
      </c>
      <c r="IT39" s="14">
        <f>SUM('свод 12 м-цев'!JJ94:JJ99)</f>
        <v>18</v>
      </c>
      <c r="IU39" s="14">
        <f>SUM('свод 12 м-цев'!JK94:JK99)</f>
        <v>167364.78999999998</v>
      </c>
      <c r="IV39" s="14">
        <f>SUM('свод 12 м-цев'!JL94:JL99)</f>
        <v>0</v>
      </c>
      <c r="IW39" s="14">
        <f>SUM('свод 12 м-цев'!JM94:JM99)</f>
        <v>0</v>
      </c>
      <c r="IX39" s="14">
        <f>SUM('свод 12 м-цев'!JN94:JN99)</f>
        <v>-2</v>
      </c>
      <c r="IY39" s="14">
        <f>SUM('свод 12 м-цев'!JO94:JO99)</f>
        <v>-100688.88680000004</v>
      </c>
      <c r="IZ39" s="14">
        <f>SUM('свод 12 м-цев'!HC94:HC99)</f>
        <v>0</v>
      </c>
      <c r="JA39" s="14">
        <f>SUM('свод 12 м-цев'!HD94:HD99)</f>
        <v>0</v>
      </c>
      <c r="JB39" s="14">
        <f>SUM('свод 12 м-цев'!HE94:HE99)</f>
        <v>0</v>
      </c>
      <c r="JC39" s="14">
        <f>SUM('свод 12 м-цев'!HF94:HF99)</f>
        <v>0</v>
      </c>
      <c r="JD39" s="227" t="e">
        <f>SUM('свод 12 м-цев'!HG94:HG99)/IZ39</f>
        <v>#DIV/0!</v>
      </c>
      <c r="JE39" s="227" t="e">
        <f>SUM('свод 12 м-цев'!HH94:HH99)/JB39</f>
        <v>#DIV/0!</v>
      </c>
      <c r="JF39" s="227" t="e">
        <f>SUM('свод 12 м-цев'!HI94:HI99)/JG39</f>
        <v>#DIV/0!</v>
      </c>
      <c r="JG39" s="14">
        <f>SUM('свод 12 м-цев'!HJ94:HJ99)</f>
        <v>0</v>
      </c>
      <c r="JH39" s="14">
        <f>SUM('свод 12 м-цев'!HK94:HK99)</f>
        <v>0</v>
      </c>
      <c r="JI39" s="14">
        <f>SUM('свод 12 м-цев'!HL94:HL99)</f>
        <v>0</v>
      </c>
      <c r="JJ39" s="14">
        <f>SUM('свод 12 м-цев'!HM94:HM99)</f>
        <v>0</v>
      </c>
      <c r="JK39" s="14">
        <f>SUM('свод 12 м-цев'!HN94:HN99)</f>
        <v>0</v>
      </c>
      <c r="JL39" s="14">
        <f>SUM('свод 12 м-цев'!HO94:HO99)</f>
        <v>0</v>
      </c>
      <c r="JM39" s="14">
        <f>SUM('свод 12 м-цев'!JP94:JP99)</f>
        <v>33</v>
      </c>
      <c r="JN39" s="14">
        <f>SUM('свод 12 м-цев'!JQ94:JQ99)</f>
        <v>522684.03096</v>
      </c>
      <c r="JO39" s="14">
        <f>SUM('свод 12 м-цев'!JR94:JR99)</f>
        <v>33</v>
      </c>
      <c r="JP39" s="14">
        <f>SUM('свод 12 м-цев'!JS94:JS99)</f>
        <v>522684.03096</v>
      </c>
      <c r="JQ39" s="227">
        <f>SUM('свод 12 м-цев'!JT94:JT99)/JM39</f>
        <v>0.96727272727272728</v>
      </c>
      <c r="JR39" s="227">
        <f>SUM('свод 12 м-цев'!JU94:JU99)/JO39</f>
        <v>0.96727272727272728</v>
      </c>
      <c r="JS39" s="227">
        <f>SUM('свод 12 м-цев'!JV94:JV99)/JT39</f>
        <v>0.87090909090909097</v>
      </c>
      <c r="JT39" s="14">
        <f>SUM('свод 12 м-цев'!JW94:JW99)</f>
        <v>33</v>
      </c>
      <c r="JU39" s="14">
        <f>SUM('свод 12 м-цев'!JX94:JX99)</f>
        <v>470009.70000000024</v>
      </c>
      <c r="JV39" s="14">
        <f>SUM('свод 12 м-цев'!JY94:JY99)</f>
        <v>3</v>
      </c>
      <c r="JW39" s="14">
        <f>SUM('свод 12 м-цев'!JZ94:JZ99)</f>
        <v>39469.79</v>
      </c>
      <c r="JX39" s="14">
        <f>SUM('свод 12 м-цев'!KA94:KA99)</f>
        <v>0</v>
      </c>
      <c r="JY39" s="14">
        <f>SUM('свод 12 м-цев'!KB94:KB99)</f>
        <v>-52674.330959999737</v>
      </c>
      <c r="JZ39" s="14">
        <f>SUM('свод 12 м-цев'!KC94:KC99)</f>
        <v>0</v>
      </c>
      <c r="KA39" s="14">
        <f>SUM('свод 12 м-цев'!KD94:KD99)</f>
        <v>0</v>
      </c>
      <c r="KB39" s="14">
        <f>SUM('свод 12 м-цев'!KE94:KE99)</f>
        <v>0</v>
      </c>
      <c r="KC39" s="14">
        <f>SUM('свод 12 м-цев'!KF94:KF99)</f>
        <v>0</v>
      </c>
      <c r="KD39" s="227" t="e">
        <f>SUM('свод 12 м-цев'!KG94:KG99)/JZ39</f>
        <v>#DIV/0!</v>
      </c>
      <c r="KE39" s="227" t="e">
        <f>SUM('свод 12 м-цев'!KH94:KH99)/KB39</f>
        <v>#DIV/0!</v>
      </c>
      <c r="KF39" s="227" t="e">
        <f>SUM('свод 12 м-цев'!KI94:KI99)/KG39</f>
        <v>#DIV/0!</v>
      </c>
      <c r="KG39" s="14">
        <f>SUM('свод 12 м-цев'!KJ94:KJ99)</f>
        <v>0</v>
      </c>
      <c r="KH39" s="14">
        <f>SUM('свод 12 м-цев'!KK94:KK99)</f>
        <v>0</v>
      </c>
      <c r="KI39" s="14">
        <f>SUM('свод 12 м-цев'!KL94:KL99)</f>
        <v>0</v>
      </c>
      <c r="KJ39" s="14">
        <f>SUM('свод 12 м-цев'!KM94:KM99)</f>
        <v>0</v>
      </c>
      <c r="KK39" s="14">
        <f>SUM('свод 12 м-цев'!KN94:KN99)</f>
        <v>0</v>
      </c>
      <c r="KL39" s="14">
        <f>SUM('свод 12 м-цев'!KO94:KO99)</f>
        <v>0</v>
      </c>
      <c r="KM39" s="14">
        <f>SUM('свод 12 м-цев'!KP94:KP99)</f>
        <v>131</v>
      </c>
      <c r="KN39" s="14">
        <f>SUM('свод 12 м-цев'!KQ94:KQ99)</f>
        <v>1778068.7506400002</v>
      </c>
      <c r="KO39" s="14">
        <f>SUM('свод 12 м-цев'!KR94:KR99)</f>
        <v>131</v>
      </c>
      <c r="KP39" s="14">
        <f>SUM('свод 12 м-цев'!KS94:KS99)</f>
        <v>1778068.7506400002</v>
      </c>
      <c r="KQ39" s="227">
        <f>SUM('свод 12 м-цев'!KT94:KT99)/KM39</f>
        <v>0.84213740458015274</v>
      </c>
      <c r="KR39" s="227">
        <f>SUM('свод 12 м-цев'!KU94:KU99)/KO39</f>
        <v>0.84213740458015274</v>
      </c>
      <c r="KS39" s="227">
        <f>SUM('свод 12 м-цев'!KV94:KV99)/KT39</f>
        <v>0.81519480519480525</v>
      </c>
      <c r="KT39" s="14">
        <f>SUM('свод 12 м-цев'!KW94:KW99)</f>
        <v>154</v>
      </c>
      <c r="KU39" s="14">
        <f>SUM('свод 12 м-цев'!KX94:KX99)</f>
        <v>1996004.4200000004</v>
      </c>
      <c r="KV39" s="14">
        <f>SUM('свод 12 м-цев'!KY94:KY99)</f>
        <v>3</v>
      </c>
      <c r="KW39" s="14">
        <f>SUM('свод 12 м-цев'!KZ94:KZ99)</f>
        <v>39469.79</v>
      </c>
      <c r="KX39" s="14">
        <f>SUM('свод 12 м-цев'!LA94:LA99)</f>
        <v>23</v>
      </c>
      <c r="KY39" s="14">
        <f>SUM('свод 12 м-цев'!LB94:LB99)</f>
        <v>217935.6693600002</v>
      </c>
      <c r="KZ39" s="14">
        <f>SUM('свод 12 м-цев'!LC94:LC99)</f>
        <v>0</v>
      </c>
      <c r="LA39" s="14">
        <f>SUM('свод 12 м-цев'!LD94:LD99)</f>
        <v>0</v>
      </c>
      <c r="LB39" s="14">
        <f>SUM('свод 12 м-цев'!LE94:LE99)</f>
        <v>0</v>
      </c>
      <c r="LC39" s="14">
        <f>SUM('свод 12 м-цев'!LF94:LF99)</f>
        <v>0</v>
      </c>
      <c r="LD39" s="227" t="e">
        <f>SUM('свод 12 м-цев'!LG94:LG99)/KZ39</f>
        <v>#DIV/0!</v>
      </c>
      <c r="LE39" s="227" t="e">
        <f>SUM('свод 12 м-цев'!LH94:LH99)/LB39</f>
        <v>#DIV/0!</v>
      </c>
      <c r="LF39" s="227" t="e">
        <f>SUM('свод 12 м-цев'!LI94:LI99)/LG39</f>
        <v>#DIV/0!</v>
      </c>
      <c r="LG39" s="14">
        <f>SUM('свод 12 м-цев'!LJ94:LJ99)</f>
        <v>0</v>
      </c>
      <c r="LH39" s="14">
        <f>SUM('свод 12 м-цев'!LK94:LK99)</f>
        <v>0</v>
      </c>
      <c r="LI39" s="14">
        <f>SUM('свод 12 м-цев'!LL94:LL99)</f>
        <v>0</v>
      </c>
      <c r="LJ39" s="14">
        <f>SUM('свод 12 м-цев'!LM94:LM99)</f>
        <v>0</v>
      </c>
      <c r="LK39" s="14">
        <f>SUM('свод 12 м-цев'!LN94:LN99)</f>
        <v>0</v>
      </c>
      <c r="LL39" s="14">
        <f>SUM('свод 12 м-цев'!LO94:LO99)</f>
        <v>0</v>
      </c>
      <c r="LM39" s="14">
        <f>SUM('свод 12 м-цев'!LP94:LP99)</f>
        <v>2</v>
      </c>
      <c r="LN39" s="14">
        <f>SUM('свод 12 м-цев'!LQ94:LQ99)</f>
        <v>20094.013333333329</v>
      </c>
      <c r="LO39" s="14">
        <f>SUM('свод 12 м-цев'!LR94:LR99)</f>
        <v>2</v>
      </c>
      <c r="LP39" s="14">
        <f>SUM('свод 12 м-цев'!LS94:LS99)</f>
        <v>20094.013333333329</v>
      </c>
      <c r="LQ39" s="227">
        <f>SUM('свод 12 м-цев'!LT94:LT99)/LM39</f>
        <v>0.8</v>
      </c>
      <c r="LR39" s="227">
        <f>SUM('свод 12 м-цев'!LU94:LU99)/LO39</f>
        <v>0.8</v>
      </c>
      <c r="LS39" s="227">
        <f>SUM('свод 12 м-цев'!LV94:LV99)/LT39</f>
        <v>0.8</v>
      </c>
      <c r="LT39" s="14">
        <f>SUM('свод 12 м-цев'!LW94:LW99)</f>
        <v>2</v>
      </c>
      <c r="LU39" s="14">
        <f>SUM('свод 12 м-цев'!LX94:LX99)</f>
        <v>19393.919999999998</v>
      </c>
      <c r="LV39" s="14">
        <f>SUM('свод 12 м-цев'!LY94:LY99)</f>
        <v>0</v>
      </c>
      <c r="LW39" s="14">
        <f>SUM('свод 12 м-цев'!LZ94:LZ99)</f>
        <v>0</v>
      </c>
      <c r="LX39" s="14">
        <f>SUM('свод 12 м-цев'!MA94:MA99)</f>
        <v>0</v>
      </c>
      <c r="LY39" s="14">
        <f>SUM('свод 12 м-цев'!MB94:MB99)</f>
        <v>-700.09333333333052</v>
      </c>
      <c r="LZ39" s="14">
        <f>SUM('свод 12 м-цев'!MC94:MC99)</f>
        <v>0</v>
      </c>
      <c r="MA39" s="14">
        <f>SUM('свод 12 м-цев'!MD94:MD99)</f>
        <v>0</v>
      </c>
      <c r="MB39" s="14">
        <f>SUM('свод 12 м-цев'!ME94:ME99)</f>
        <v>0</v>
      </c>
      <c r="MC39" s="14">
        <f>SUM('свод 12 м-цев'!MF94:MF99)</f>
        <v>0</v>
      </c>
      <c r="MD39" s="227" t="e">
        <f>SUM('свод 12 м-цев'!MG94:MG99)/LZ39</f>
        <v>#DIV/0!</v>
      </c>
      <c r="ME39" s="227" t="e">
        <f>SUM('свод 12 м-цев'!MH94:MH99)/MB39</f>
        <v>#DIV/0!</v>
      </c>
      <c r="MF39" s="227" t="e">
        <f>SUM('свод 12 м-цев'!MI94:MI99)/MG39</f>
        <v>#DIV/0!</v>
      </c>
      <c r="MG39" s="14">
        <f>SUM('свод 12 м-цев'!MJ94:MJ99)</f>
        <v>0</v>
      </c>
      <c r="MH39" s="14">
        <f>SUM('свод 12 м-цев'!MK94:MK99)</f>
        <v>0</v>
      </c>
      <c r="MI39" s="14">
        <f>SUM('свод 12 м-цев'!ML94:ML99)</f>
        <v>0</v>
      </c>
      <c r="MJ39" s="14">
        <f>SUM('свод 12 м-цев'!MM94:MM99)</f>
        <v>0</v>
      </c>
      <c r="MK39" s="14">
        <f>SUM('свод 12 м-цев'!MN94:MN99)</f>
        <v>0</v>
      </c>
      <c r="ML39" s="14">
        <f>SUM('свод 12 м-цев'!MO94:MO99)</f>
        <v>0</v>
      </c>
      <c r="MM39" s="14">
        <f>SUM('свод 12 м-цев'!MP94:MP99)</f>
        <v>0</v>
      </c>
      <c r="MN39" s="14">
        <f>SUM('свод 12 м-цев'!MQ94:MQ99)</f>
        <v>0</v>
      </c>
      <c r="MO39" s="14">
        <f>SUM('свод 12 м-цев'!MR94:MR99)</f>
        <v>0</v>
      </c>
      <c r="MP39" s="14">
        <f>SUM('свод 12 м-цев'!MS94:MS99)</f>
        <v>0</v>
      </c>
      <c r="MQ39" s="227" t="e">
        <f>SUM('свод 12 м-цев'!MT94:MT99)/MM39</f>
        <v>#DIV/0!</v>
      </c>
      <c r="MR39" s="227" t="e">
        <f>SUM('свод 12 м-цев'!MU94:MU99)/MO39</f>
        <v>#DIV/0!</v>
      </c>
      <c r="MS39" s="227">
        <f>SUM('свод 12 м-цев'!MV94:MV99)/MT39</f>
        <v>0.8</v>
      </c>
      <c r="MT39" s="14">
        <f>SUM('свод 12 м-цев'!MW94:MW99)</f>
        <v>4</v>
      </c>
      <c r="MU39" s="14">
        <f>SUM('свод 12 м-цев'!MX94:MX99)</f>
        <v>50972.51</v>
      </c>
      <c r="MV39" s="14">
        <f>SUM('свод 12 м-цев'!MY94:MY99)</f>
        <v>0</v>
      </c>
      <c r="MW39" s="14">
        <f>SUM('свод 12 м-цев'!MZ94:MZ99)</f>
        <v>0</v>
      </c>
      <c r="MX39" s="14">
        <f>SUM('свод 12 м-цев'!NA94:NA99)</f>
        <v>4</v>
      </c>
      <c r="MY39" s="14">
        <f>SUM('свод 12 м-цев'!NB94:NB99)</f>
        <v>50972.51</v>
      </c>
      <c r="MZ39" s="14">
        <f>SUM('свод 12 м-цев'!NP94:NP99)</f>
        <v>0</v>
      </c>
      <c r="NA39" s="14">
        <f>SUM('свод 12 м-цев'!NQ94:NQ99)</f>
        <v>0</v>
      </c>
      <c r="NB39" s="14">
        <f>SUM('свод 12 м-цев'!NR94:NR99)</f>
        <v>0</v>
      </c>
      <c r="NC39" s="14">
        <f>SUM('свод 12 м-цев'!NS94:NS99)</f>
        <v>0</v>
      </c>
      <c r="ND39" s="227" t="e">
        <f>SUM('свод 12 м-цев'!NT94:NT99)/MZ39</f>
        <v>#DIV/0!</v>
      </c>
      <c r="NE39" s="227" t="e">
        <f>SUM('свод 12 м-цев'!NU94:NU99)/NB39</f>
        <v>#DIV/0!</v>
      </c>
      <c r="NF39" s="227" t="e">
        <f>SUM('свод 12 м-цев'!NV94:NV99)/NG39</f>
        <v>#DIV/0!</v>
      </c>
      <c r="NG39" s="14">
        <f>SUM('свод 12 м-цев'!NW94:NW99)</f>
        <v>0</v>
      </c>
      <c r="NH39" s="14">
        <f>SUM('свод 12 м-цев'!NX94:NX99)</f>
        <v>0</v>
      </c>
      <c r="NI39" s="14">
        <f>SUM('свод 12 м-цев'!NY94:NY99)</f>
        <v>0</v>
      </c>
      <c r="NJ39" s="14">
        <f>SUM('свод 12 м-цев'!NZ94:NZ99)</f>
        <v>0</v>
      </c>
      <c r="NK39" s="14">
        <f>SUM('свод 12 м-цев'!OA94:OA99)</f>
        <v>0</v>
      </c>
      <c r="NL39" s="14">
        <f>SUM('свод 12 м-цев'!OB94:OB99)</f>
        <v>0</v>
      </c>
      <c r="NM39" s="14">
        <f>SUM('свод 12 м-цев'!OP94:OP99)</f>
        <v>0</v>
      </c>
      <c r="NN39" s="14">
        <f>SUM('свод 12 м-цев'!OQ94:OQ99)</f>
        <v>0</v>
      </c>
      <c r="NO39" s="14">
        <f>SUM('свод 12 м-цев'!OR94:OR99)</f>
        <v>0</v>
      </c>
      <c r="NP39" s="14">
        <f>SUM('свод 12 м-цев'!OS94:OS99)</f>
        <v>0</v>
      </c>
      <c r="NQ39" s="227" t="e">
        <f>SUM('свод 12 м-цев'!OT94:OT99)/NM39</f>
        <v>#DIV/0!</v>
      </c>
      <c r="NR39" s="227" t="e">
        <f>SUM('свод 12 м-цев'!OU94:OU99)/NO39</f>
        <v>#DIV/0!</v>
      </c>
      <c r="NS39" s="227" t="e">
        <f>SUM('свод 12 м-цев'!OV94:OV99)/NT39</f>
        <v>#DIV/0!</v>
      </c>
      <c r="NT39" s="14">
        <f>SUM('свод 12 м-цев'!OW94:OW99)</f>
        <v>0</v>
      </c>
      <c r="NU39" s="14">
        <f>SUM('свод 12 м-цев'!OX94:OX99)</f>
        <v>0</v>
      </c>
      <c r="NV39" s="14">
        <f>SUM('свод 12 м-цев'!OY94:OY99)</f>
        <v>0</v>
      </c>
      <c r="NW39" s="14">
        <f>SUM('свод 12 м-цев'!OZ94:OZ99)</f>
        <v>0</v>
      </c>
      <c r="NX39" s="14">
        <f>SUM('свод 12 м-цев'!PA94:PA99)</f>
        <v>0</v>
      </c>
      <c r="NY39" s="14">
        <f>SUM('свод 12 м-цев'!PB94:PB99)</f>
        <v>0</v>
      </c>
      <c r="NZ39" s="14">
        <f>SUM('свод 12 м-цев'!PC94:PC99)</f>
        <v>0</v>
      </c>
      <c r="OA39" s="14">
        <f>SUM('свод 12 м-цев'!PD94:PD99)</f>
        <v>0</v>
      </c>
      <c r="OB39" s="14">
        <f>SUM('свод 12 м-цев'!PE94:PE99)</f>
        <v>0</v>
      </c>
      <c r="OC39" s="14">
        <f>SUM('свод 12 м-цев'!PF94:PF99)</f>
        <v>0</v>
      </c>
      <c r="OD39" s="227" t="e">
        <f>SUM('свод 12 м-цев'!PG94:PG99)/NZ39</f>
        <v>#DIV/0!</v>
      </c>
      <c r="OE39" s="227" t="e">
        <f>SUM('свод 12 м-цев'!PH94:PH99)/OB39</f>
        <v>#DIV/0!</v>
      </c>
      <c r="OF39" s="227" t="e">
        <f>SUM('свод 12 м-цев'!PI94:PI99)/OG39</f>
        <v>#DIV/0!</v>
      </c>
      <c r="OG39" s="14">
        <f>SUM('свод 12 м-цев'!PJ94:PJ99)</f>
        <v>0</v>
      </c>
      <c r="OH39" s="14">
        <f>SUM('свод 12 м-цев'!PK94:PK99)</f>
        <v>0</v>
      </c>
      <c r="OI39" s="14">
        <f>SUM('свод 12 м-цев'!PL94:PL99)</f>
        <v>0</v>
      </c>
      <c r="OJ39" s="14">
        <f>SUM('свод 12 м-цев'!PM94:PM99)</f>
        <v>0</v>
      </c>
      <c r="OK39" s="14">
        <f>SUM('свод 12 м-цев'!PN94:PN99)</f>
        <v>0</v>
      </c>
      <c r="OL39" s="14">
        <f>SUM('свод 12 м-цев'!PO94:PO99)</f>
        <v>0</v>
      </c>
      <c r="OM39" s="14">
        <f>SUM('свод 12 м-цев'!NC94:NC99)</f>
        <v>4</v>
      </c>
      <c r="ON39" s="14">
        <f>SUM('свод 12 м-цев'!ND94:ND99)</f>
        <v>56119.481599999999</v>
      </c>
      <c r="OO39" s="14">
        <f>SUM('свод 12 м-цев'!NE94:NE99)</f>
        <v>4</v>
      </c>
      <c r="OP39" s="14">
        <f>SUM('свод 12 м-цев'!NF94:NF99)</f>
        <v>56119.481599999999</v>
      </c>
      <c r="OQ39" s="227">
        <f>SUM('свод 12 м-цев'!NG94:NG99)/OM39</f>
        <v>0.8</v>
      </c>
      <c r="OR39" s="227">
        <f>SUM('свод 12 м-цев'!NH94:NH99)/OO39</f>
        <v>0.8</v>
      </c>
      <c r="OS39" s="227">
        <f>SUM('свод 12 м-цев'!NI94:NI99)/OT39</f>
        <v>0.8</v>
      </c>
      <c r="OT39" s="14">
        <f>SUM('свод 12 м-цев'!NJ94:NJ99)</f>
        <v>15</v>
      </c>
      <c r="OU39" s="14">
        <f>SUM('свод 12 м-цев'!NK94:NK99)</f>
        <v>203917.28999999998</v>
      </c>
      <c r="OV39" s="14">
        <f>SUM('свод 12 м-цев'!NL94:NL99)</f>
        <v>0</v>
      </c>
      <c r="OW39" s="14">
        <f>SUM('свод 12 м-цев'!NM94:NM99)</f>
        <v>0</v>
      </c>
      <c r="OX39" s="14">
        <f>SUM('свод 12 м-цев'!NN94:NN99)</f>
        <v>11</v>
      </c>
      <c r="OY39" s="14">
        <f>SUM('свод 12 м-цев'!NO94:NO99)</f>
        <v>147797.80839999998</v>
      </c>
      <c r="OZ39" s="14">
        <f>SUM('свод 12 м-цев'!PP94:PP99)</f>
        <v>3</v>
      </c>
      <c r="PA39" s="14">
        <f>SUM('свод 12 м-цев'!PQ94:PQ99)</f>
        <v>33277.040159999997</v>
      </c>
      <c r="PB39" s="14">
        <f>SUM('свод 12 м-цев'!PR94:PR99)</f>
        <v>3</v>
      </c>
      <c r="PC39" s="14">
        <f>SUM('свод 12 м-цев'!PS94:PS99)</f>
        <v>33277.040159999997</v>
      </c>
      <c r="PD39" s="227">
        <f>SUM('свод 12 м-цев'!PT94:PT99)/OZ39</f>
        <v>0.80000000000000016</v>
      </c>
      <c r="PE39" s="227">
        <f>SUM('свод 12 м-цев'!PU94:PU99)/PB39</f>
        <v>0.80000000000000016</v>
      </c>
      <c r="PF39" s="227">
        <f>SUM('свод 12 м-цев'!PV94:PV99)/PG39</f>
        <v>0.8</v>
      </c>
      <c r="PG39" s="14">
        <f>SUM('свод 12 м-цев'!PW94:PW99)</f>
        <v>2</v>
      </c>
      <c r="PH39" s="14">
        <f>SUM('свод 12 м-цев'!PX94:PX99)</f>
        <v>22685.38</v>
      </c>
      <c r="PI39" s="14">
        <f>SUM('свод 12 м-цев'!PY94:PY99)</f>
        <v>0</v>
      </c>
      <c r="PJ39" s="14">
        <f>SUM('свод 12 м-цев'!PZ94:PZ99)</f>
        <v>0</v>
      </c>
      <c r="PK39" s="14">
        <f>SUM('свод 12 м-цев'!QA94:QA99)</f>
        <v>-1</v>
      </c>
      <c r="PL39" s="14">
        <f>SUM('свод 12 м-цев'!QB94:QB99)</f>
        <v>-10591.660159999996</v>
      </c>
      <c r="PM39" s="14">
        <f>SUM('свод 12 м-цев'!OC94:OC99)</f>
        <v>0</v>
      </c>
      <c r="PN39" s="14">
        <f>SUM('свод 12 м-цев'!OD94:OD99)</f>
        <v>0</v>
      </c>
      <c r="PO39" s="14">
        <f>SUM('свод 12 м-цев'!OE94:OE99)</f>
        <v>0</v>
      </c>
      <c r="PP39" s="14">
        <f>SUM('свод 12 м-цев'!OF94:OF99)</f>
        <v>0</v>
      </c>
      <c r="PQ39" s="227" t="e">
        <f>SUM('свод 12 м-цев'!OG94:OG99)/PM39</f>
        <v>#DIV/0!</v>
      </c>
      <c r="PR39" s="227" t="e">
        <f>SUM('свод 12 м-цев'!OH94:OH99)/PO39</f>
        <v>#DIV/0!</v>
      </c>
      <c r="PS39" s="227">
        <f>SUM('свод 12 м-цев'!OI94:OI99)/PT39</f>
        <v>0.8</v>
      </c>
      <c r="PT39" s="14">
        <f>SUM('свод 12 м-цев'!OJ94:OJ99)</f>
        <v>2</v>
      </c>
      <c r="PU39" s="14">
        <f>SUM('свод 12 м-цев'!OK94:OK99)</f>
        <v>25858.560000000001</v>
      </c>
      <c r="PV39" s="14">
        <f>SUM('свод 12 м-цев'!OL94:OL99)</f>
        <v>0</v>
      </c>
      <c r="PW39" s="14">
        <f>SUM('свод 12 м-цев'!OM94:OM99)</f>
        <v>0</v>
      </c>
      <c r="PX39" s="14">
        <f>SUM('свод 12 м-цев'!ON94:ON99)</f>
        <v>2</v>
      </c>
      <c r="PY39" s="14">
        <f>SUM('свод 12 м-цев'!OO94:OO99)</f>
        <v>25858.560000000001</v>
      </c>
      <c r="PZ39" s="14">
        <f>SUM('свод 12 м-цев'!QC94:QC99)</f>
        <v>23</v>
      </c>
      <c r="QA39" s="14">
        <f>SUM('свод 12 м-цев'!QD94:QD99)</f>
        <v>334061.01747200004</v>
      </c>
      <c r="QB39" s="14">
        <f>SUM('свод 12 м-цев'!QE94:QE99)</f>
        <v>23</v>
      </c>
      <c r="QC39" s="14">
        <f>SUM('свод 12 м-цев'!QF94:QF99)</f>
        <v>334061.01747200004</v>
      </c>
      <c r="QD39" s="227">
        <f>SUM('свод 12 м-цев'!QG94:QG99)/PZ39</f>
        <v>0.8</v>
      </c>
      <c r="QE39" s="227">
        <f>SUM('свод 12 м-цев'!QH94:QH99)/QB39</f>
        <v>0.8</v>
      </c>
      <c r="QF39" s="227">
        <f>SUM('свод 12 м-цев'!QI94:QI99)/QG39</f>
        <v>0.8</v>
      </c>
      <c r="QG39" s="14">
        <f>SUM('свод 12 м-цев'!QJ94:QJ99)</f>
        <v>11</v>
      </c>
      <c r="QH39" s="14">
        <f>SUM('свод 12 м-цев'!QK94:QK99)</f>
        <v>161574.31</v>
      </c>
      <c r="QI39" s="14">
        <f>SUM('свод 12 м-цев'!QL94:QL99)</f>
        <v>0</v>
      </c>
      <c r="QJ39" s="14">
        <f>SUM('свод 12 м-цев'!QM94:QM99)</f>
        <v>0</v>
      </c>
      <c r="QK39" s="14">
        <f>SUM('свод 12 м-цев'!QN94:QN99)</f>
        <v>-12</v>
      </c>
      <c r="QL39" s="14">
        <f>SUM('свод 12 м-цев'!QO94:QO99)</f>
        <v>-172486.70747200004</v>
      </c>
      <c r="QM39" s="14">
        <f>SUM('свод 12 м-цев'!QP94:QP99)</f>
        <v>0</v>
      </c>
      <c r="QN39" s="14">
        <f>SUM('свод 12 м-цев'!QQ94:QQ99)</f>
        <v>0</v>
      </c>
      <c r="QO39" s="14">
        <f>SUM('свод 12 м-цев'!QR94:QR99)</f>
        <v>0</v>
      </c>
      <c r="QP39" s="14">
        <f>SUM('свод 12 м-цев'!QS94:QS99)</f>
        <v>0</v>
      </c>
      <c r="QQ39" s="227" t="e">
        <f>SUM('свод 12 м-цев'!QT94:QT99)/QM39</f>
        <v>#DIV/0!</v>
      </c>
      <c r="QR39" s="227" t="e">
        <f>SUM('свод 12 м-цев'!QU94:QU99)/QO39</f>
        <v>#DIV/0!</v>
      </c>
      <c r="QS39" s="227" t="e">
        <f>SUM('свод 12 м-цев'!QV94:QV99)/QT39</f>
        <v>#DIV/0!</v>
      </c>
      <c r="QT39" s="14">
        <f>SUM('свод 12 м-цев'!QW94:QW99)</f>
        <v>0</v>
      </c>
      <c r="QU39" s="14">
        <f>SUM('свод 12 м-цев'!QX94:QX99)</f>
        <v>0</v>
      </c>
      <c r="QV39" s="14">
        <f>SUM('свод 12 м-цев'!QY94:QY99)</f>
        <v>0</v>
      </c>
      <c r="QW39" s="14">
        <f>SUM('свод 12 м-цев'!QZ94:QZ99)</f>
        <v>0</v>
      </c>
      <c r="QX39" s="14">
        <f>SUM('свод 12 м-цев'!RA94:RA99)</f>
        <v>0</v>
      </c>
      <c r="QY39" s="14">
        <f>SUM('свод 12 м-цев'!RB94:RB99)</f>
        <v>0</v>
      </c>
      <c r="QZ39" s="14">
        <f>SUM('свод 12 м-цев'!RC94:RC99)</f>
        <v>0</v>
      </c>
      <c r="RA39" s="14">
        <f>SUM('свод 12 м-цев'!RD94:RD99)</f>
        <v>0</v>
      </c>
      <c r="RB39" s="14">
        <f>SUM('свод 12 м-цев'!RE94:RE99)</f>
        <v>0</v>
      </c>
      <c r="RC39" s="14">
        <f>SUM('свод 12 м-цев'!RF94:RF99)</f>
        <v>0</v>
      </c>
      <c r="RD39" s="227" t="e">
        <f>SUM('свод 12 м-цев'!RG94:RG99)/QZ39</f>
        <v>#DIV/0!</v>
      </c>
      <c r="RE39" s="227" t="e">
        <f>SUM('свод 12 м-цев'!RH94:RH99)/RB39</f>
        <v>#DIV/0!</v>
      </c>
      <c r="RF39" s="227" t="e">
        <f>SUM('свод 12 м-цев'!RI94:RI99)/RG39</f>
        <v>#DIV/0!</v>
      </c>
      <c r="RG39" s="14">
        <f>SUM('свод 12 м-цев'!RJ94:RJ99)</f>
        <v>0</v>
      </c>
      <c r="RH39" s="14">
        <f>SUM('свод 12 м-цев'!RK94:RK99)</f>
        <v>0</v>
      </c>
      <c r="RI39" s="14">
        <f>SUM('свод 12 м-цев'!RL94:RL99)</f>
        <v>0</v>
      </c>
      <c r="RJ39" s="14">
        <f>SUM('свод 12 м-цев'!RM94:RM99)</f>
        <v>0</v>
      </c>
      <c r="RK39" s="14">
        <f>SUM('свод 12 м-цев'!RN94:RN99)</f>
        <v>0</v>
      </c>
      <c r="RL39" s="14">
        <f>SUM('свод 12 м-цев'!RO94:RO99)</f>
        <v>0</v>
      </c>
      <c r="RM39" s="14">
        <f>SUM('свод 12 м-цев'!SC94:SC99)</f>
        <v>4</v>
      </c>
      <c r="RN39" s="14">
        <f>SUM('свод 12 м-цев'!SD94:SD99)</f>
        <v>58097.568255999999</v>
      </c>
      <c r="RO39" s="14">
        <f>SUM('свод 12 м-цев'!SE94:SE99)</f>
        <v>4</v>
      </c>
      <c r="RP39" s="14">
        <f>SUM('свод 12 м-цев'!SF94:SF99)</f>
        <v>58097.568255999999</v>
      </c>
      <c r="RQ39" s="227">
        <f>SUM('свод 12 м-цев'!SG94:SG99)/RM39</f>
        <v>0.8</v>
      </c>
      <c r="RR39" s="227">
        <f>SUM('свод 12 м-цев'!SH94:SH99)/RO39</f>
        <v>0.8</v>
      </c>
      <c r="RS39" s="227">
        <f>SUM('свод 12 м-цев'!SI94:SI99)/RT39</f>
        <v>0.8</v>
      </c>
      <c r="RT39" s="14">
        <f>SUM('свод 12 м-цев'!SJ94:SJ99)</f>
        <v>26</v>
      </c>
      <c r="RU39" s="14">
        <f>SUM('свод 12 м-цев'!SK94:SK99)</f>
        <v>378029</v>
      </c>
      <c r="RV39" s="14">
        <f>SUM('свод 12 м-цев'!SL94:SL99)</f>
        <v>1</v>
      </c>
      <c r="RW39" s="14">
        <f>SUM('свод 12 м-цев'!SM94:SM99)</f>
        <v>14222.21</v>
      </c>
      <c r="RX39" s="14">
        <f>SUM('свод 12 м-цев'!SN94:SN99)</f>
        <v>22</v>
      </c>
      <c r="RY39" s="14">
        <f>SUM('свод 12 м-цев'!SO94:SO99)</f>
        <v>319931.431744</v>
      </c>
      <c r="RZ39" s="14">
        <f>SUM('свод 12 м-цев'!SP94:SP99)</f>
        <v>0</v>
      </c>
      <c r="SA39" s="14">
        <f>SUM('свод 12 м-цев'!SQ94:SQ99)</f>
        <v>0</v>
      </c>
      <c r="SB39" s="14">
        <f>SUM('свод 12 м-цев'!SR94:SR99)</f>
        <v>0</v>
      </c>
      <c r="SC39" s="14">
        <f>SUM('свод 12 м-цев'!SS94:SS99)</f>
        <v>0</v>
      </c>
      <c r="SD39" s="227" t="e">
        <f>SUM('свод 12 м-цев'!ST94:ST99)/RZ39</f>
        <v>#DIV/0!</v>
      </c>
      <c r="SE39" s="227" t="e">
        <f>SUM('свод 12 м-цев'!SU94:SU99)/SB39</f>
        <v>#DIV/0!</v>
      </c>
      <c r="SF39" s="227" t="e">
        <f>SUM('свод 12 м-цев'!SV94:SV99)/SG39</f>
        <v>#DIV/0!</v>
      </c>
      <c r="SG39" s="14">
        <f>SUM('свод 12 м-цев'!SW94:SW99)</f>
        <v>0</v>
      </c>
      <c r="SH39" s="14">
        <f>SUM('свод 12 м-цев'!SX94:SX99)</f>
        <v>0</v>
      </c>
      <c r="SI39" s="14">
        <f>SUM('свод 12 м-цев'!SY94:SY99)</f>
        <v>0</v>
      </c>
      <c r="SJ39" s="14">
        <f>SUM('свод 12 м-цев'!SZ94:SZ99)</f>
        <v>0</v>
      </c>
      <c r="SK39" s="14">
        <f>SUM('свод 12 м-цев'!TA94:TA99)</f>
        <v>0</v>
      </c>
      <c r="SL39" s="14">
        <f>SUM('свод 12 м-цев'!TB94:TB99)</f>
        <v>0</v>
      </c>
      <c r="SM39" s="14">
        <f>SUM('свод 12 м-цев'!RP94:RP99)</f>
        <v>14</v>
      </c>
      <c r="SN39" s="14">
        <f>SUM('свод 12 м-цев'!RQ94:RQ99)</f>
        <v>202769.84000000003</v>
      </c>
      <c r="SO39" s="14">
        <f>SUM('свод 12 м-цев'!RR94:RR99)</f>
        <v>14</v>
      </c>
      <c r="SP39" s="14">
        <f>SUM('свод 12 м-цев'!RS94:RS99)</f>
        <v>202769.84000000003</v>
      </c>
      <c r="SQ39" s="227">
        <f>SUM('свод 12 м-цев'!RT94:RT99)/SM39</f>
        <v>0.8</v>
      </c>
      <c r="SR39" s="227">
        <f>SUM('свод 12 м-цев'!RU94:RU99)/SO39</f>
        <v>0.8</v>
      </c>
      <c r="SS39" s="227">
        <f>SUM('свод 12 м-цев'!RV94:RV99)/ST39</f>
        <v>0.8</v>
      </c>
      <c r="ST39" s="14">
        <f>SUM('свод 12 м-цев'!RW94:RW99)</f>
        <v>11</v>
      </c>
      <c r="SU39" s="14">
        <f>SUM('свод 12 м-цев'!RX94:RX99)</f>
        <v>159444.87</v>
      </c>
      <c r="SV39" s="14">
        <f>SUM('свод 12 м-цев'!RY94:RY99)</f>
        <v>1</v>
      </c>
      <c r="SW39" s="14">
        <f>SUM('свод 12 м-цев'!RZ94:RZ99)</f>
        <v>14222.21</v>
      </c>
      <c r="SX39" s="14">
        <f>SUM('свод 12 м-цев'!SA94:SA99)</f>
        <v>-3</v>
      </c>
      <c r="SY39" s="14">
        <f>SUM('свод 12 м-цев'!SB94:SB99)</f>
        <v>-43324.97000000003</v>
      </c>
      <c r="SZ39" s="14">
        <f>SUM('свод 12 м-цев'!TC94:TC99)</f>
        <v>3</v>
      </c>
      <c r="TA39" s="14">
        <f>SUM('свод 12 м-цев'!TD94:TD99)</f>
        <v>36237.255599999997</v>
      </c>
      <c r="TB39" s="14">
        <f>SUM('свод 12 м-цев'!TE94:TE99)</f>
        <v>3</v>
      </c>
      <c r="TC39" s="14">
        <f>SUM('свод 12 м-цев'!TF94:TF99)</f>
        <v>36237.255599999997</v>
      </c>
      <c r="TD39" s="227">
        <f>SUM('свод 12 м-цев'!TG94:TG99)/SZ39</f>
        <v>0.80000000000000016</v>
      </c>
      <c r="TE39" s="227">
        <f>SUM('свод 12 м-цев'!TH94:TH99)/TB39</f>
        <v>0.80000000000000016</v>
      </c>
      <c r="TF39" s="227">
        <f>SUM('свод 12 м-цев'!TI94:TI99)/TG39</f>
        <v>0.8</v>
      </c>
      <c r="TG39" s="14">
        <f>SUM('свод 12 м-цев'!TJ94:TJ99)</f>
        <v>1</v>
      </c>
      <c r="TH39" s="14">
        <f>SUM('свод 12 м-цев'!TK94:TK99)</f>
        <v>12476.96</v>
      </c>
      <c r="TI39" s="14">
        <f>SUM('свод 12 м-цев'!TL94:TL99)</f>
        <v>0</v>
      </c>
      <c r="TJ39" s="14">
        <f>SUM('свод 12 м-цев'!TM94:TM99)</f>
        <v>0</v>
      </c>
      <c r="TK39" s="14">
        <f>SUM('свод 12 м-цев'!TN94:TN99)</f>
        <v>-2</v>
      </c>
      <c r="TL39" s="14">
        <f>SUM('свод 12 м-цев'!TO94:TO99)</f>
        <v>-23760.295599999998</v>
      </c>
      <c r="TM39" s="14">
        <f>SUM('свод 12 м-цев'!TP94:TP99)</f>
        <v>0</v>
      </c>
      <c r="TN39" s="14">
        <f>SUM('свод 12 м-цев'!TQ94:TQ99)</f>
        <v>0</v>
      </c>
      <c r="TO39" s="14">
        <f>SUM('свод 12 м-цев'!TR94:TR99)</f>
        <v>0</v>
      </c>
      <c r="TP39" s="14">
        <f>SUM('свод 12 м-цев'!TS94:TS99)</f>
        <v>0</v>
      </c>
      <c r="TQ39" s="227" t="e">
        <f>SUM('свод 12 м-цев'!TT94:TT99)/TM39</f>
        <v>#DIV/0!</v>
      </c>
      <c r="TR39" s="227" t="e">
        <f>SUM('свод 12 м-цев'!TU94:TU99)/TO39</f>
        <v>#DIV/0!</v>
      </c>
      <c r="TS39" s="227">
        <f>SUM('свод 12 м-цев'!TV94:TV99)/TT39</f>
        <v>0.8</v>
      </c>
      <c r="TT39" s="14">
        <f>SUM('свод 12 м-цев'!TW94:TW99)</f>
        <v>1</v>
      </c>
      <c r="TU39" s="14">
        <f>SUM('свод 12 м-цев'!TX94:TX99)</f>
        <v>12476.96</v>
      </c>
      <c r="TV39" s="14">
        <f>SUM('свод 12 м-цев'!TY94:TY99)</f>
        <v>0</v>
      </c>
      <c r="TW39" s="14">
        <f>SUM('свод 12 м-цев'!TZ94:TZ99)</f>
        <v>0</v>
      </c>
      <c r="TX39" s="14">
        <f>SUM('свод 12 м-цев'!UA94:UA99)</f>
        <v>1</v>
      </c>
      <c r="TY39" s="14">
        <f>SUM('свод 12 м-цев'!UB94:UB99)</f>
        <v>12476.96</v>
      </c>
      <c r="TZ39" s="14">
        <f>SUM('свод 12 м-цев'!VP94:VP99)</f>
        <v>2</v>
      </c>
      <c r="UA39" s="14">
        <f>SUM('свод 12 м-цев'!VQ94:VQ99)</f>
        <v>59244.321066666656</v>
      </c>
      <c r="UB39" s="14">
        <f>SUM('свод 12 м-цев'!VR94:VR99)</f>
        <v>2</v>
      </c>
      <c r="UC39" s="14">
        <f>SUM('свод 12 м-цев'!VS94:VS99)</f>
        <v>59244.321066666656</v>
      </c>
      <c r="UD39" s="227">
        <f>SUM('свод 12 м-цев'!VT94:VT99)/TZ39</f>
        <v>0.8</v>
      </c>
      <c r="UE39" s="227">
        <f>SUM('свод 12 м-цев'!VU94:VU99)/UB39</f>
        <v>0.8</v>
      </c>
      <c r="UF39" s="227" t="e">
        <f>SUM('свод 12 м-цев'!VV94:VV99)/UG39</f>
        <v>#DIV/0!</v>
      </c>
      <c r="UG39" s="14">
        <f>SUM('свод 12 м-цев'!VW94:VW99)</f>
        <v>0</v>
      </c>
      <c r="UH39" s="14">
        <f>SUM('свод 12 м-цев'!VX94:VX99)</f>
        <v>0</v>
      </c>
      <c r="UI39" s="14">
        <f>SUM('свод 12 м-цев'!VY94:VY99)</f>
        <v>0</v>
      </c>
      <c r="UJ39" s="14">
        <f>SUM('свод 12 м-цев'!VZ94:VZ99)</f>
        <v>0</v>
      </c>
      <c r="UK39" s="14">
        <f>SUM('свод 12 м-цев'!WA94:WA99)</f>
        <v>-2</v>
      </c>
      <c r="UL39" s="14">
        <f>SUM('свод 12 м-цев'!WB94:WB99)</f>
        <v>-59244.321066666656</v>
      </c>
      <c r="UM39" s="14">
        <f>SUM('свод 12 м-цев'!UC94:UC99)</f>
        <v>1</v>
      </c>
      <c r="UN39" s="14">
        <f>SUM('свод 12 м-цев'!UD94:UD99)</f>
        <v>19393.919999999998</v>
      </c>
      <c r="UO39" s="14">
        <f>SUM('свод 12 м-цев'!UE94:UE99)</f>
        <v>1</v>
      </c>
      <c r="UP39" s="14">
        <f>SUM('свод 12 м-цев'!UF94:UF99)</f>
        <v>19393.919999999998</v>
      </c>
      <c r="UQ39" s="227">
        <f>SUM('свод 12 м-цев'!UG94:UG99)/UM39</f>
        <v>0.8</v>
      </c>
      <c r="UR39" s="227">
        <f>SUM('свод 12 м-цев'!UH94:UH99)/UO39</f>
        <v>0.8</v>
      </c>
      <c r="US39" s="227">
        <f>SUM('свод 12 м-цев'!UI94:UI99)/UT39</f>
        <v>0.8</v>
      </c>
      <c r="UT39" s="14">
        <f>SUM('свод 12 м-цев'!UJ94:UJ99)</f>
        <v>1</v>
      </c>
      <c r="UU39" s="14">
        <f>SUM('свод 12 м-цев'!UK94:UK99)</f>
        <v>19393.919999999998</v>
      </c>
      <c r="UV39" s="14">
        <f>SUM('свод 12 м-цев'!UL94:UL99)</f>
        <v>0</v>
      </c>
      <c r="UW39" s="14">
        <f>SUM('свод 12 м-цев'!UM94:UM99)</f>
        <v>0</v>
      </c>
      <c r="UX39" s="14">
        <f>SUM('свод 12 м-цев'!UN94:UN99)</f>
        <v>0</v>
      </c>
      <c r="UY39" s="14">
        <f>SUM('свод 12 м-цев'!UO94:UO99)</f>
        <v>0</v>
      </c>
      <c r="UZ39" s="14">
        <f>SUM('свод 12 м-цев'!UP94:UP99)</f>
        <v>0</v>
      </c>
      <c r="VA39" s="14">
        <f>SUM('свод 12 м-цев'!UQ94:UQ99)</f>
        <v>0</v>
      </c>
      <c r="VB39" s="14">
        <f>SUM('свод 12 м-цев'!UR94:UR99)</f>
        <v>0</v>
      </c>
      <c r="VC39" s="14">
        <f>SUM('свод 12 м-цев'!US94:US99)</f>
        <v>0</v>
      </c>
      <c r="VD39" s="227" t="e">
        <f>SUM('свод 12 м-цев'!UT94:UT99)/UZ39</f>
        <v>#DIV/0!</v>
      </c>
      <c r="VE39" s="227" t="e">
        <f>SUM('свод 12 м-цев'!UU94:UU99)/VB39</f>
        <v>#DIV/0!</v>
      </c>
      <c r="VF39" s="227">
        <f>SUM('свод 12 м-цев'!UV94:UV99)/VG39</f>
        <v>0.8</v>
      </c>
      <c r="VG39" s="14">
        <f>SUM('свод 12 м-цев'!UW94:UW99)</f>
        <v>2</v>
      </c>
      <c r="VH39" s="14">
        <f>SUM('свод 12 м-цев'!UX94:UX99)</f>
        <v>39810.759999999995</v>
      </c>
      <c r="VI39" s="14">
        <f>SUM('свод 12 м-цев'!UY94:UY99)</f>
        <v>0</v>
      </c>
      <c r="VJ39" s="14">
        <f>SUM('свод 12 м-цев'!UZ94:UZ99)</f>
        <v>0</v>
      </c>
      <c r="VK39" s="14">
        <f>SUM('свод 12 м-цев'!VA94:VA99)</f>
        <v>2</v>
      </c>
      <c r="VL39" s="14">
        <f>SUM('свод 12 м-цев'!VB94:VB99)</f>
        <v>39810.759999999995</v>
      </c>
      <c r="VM39" s="14">
        <f>SUM('свод 12 м-цев'!VC94:VC99)</f>
        <v>0</v>
      </c>
      <c r="VN39" s="14">
        <f>SUM('свод 12 м-цев'!VD94:VD99)</f>
        <v>0</v>
      </c>
      <c r="VO39" s="14">
        <f>SUM('свод 12 м-цев'!VE94:VE99)</f>
        <v>0</v>
      </c>
      <c r="VP39" s="14">
        <f>SUM('свод 12 м-цев'!VF94:VF99)</f>
        <v>0</v>
      </c>
      <c r="VQ39" s="227" t="e">
        <f>SUM('свод 12 м-цев'!VG94:VG99)/VM39</f>
        <v>#DIV/0!</v>
      </c>
      <c r="VR39" s="227" t="e">
        <f>SUM('свод 12 м-цев'!VH94:VH99)/VO39</f>
        <v>#DIV/0!</v>
      </c>
      <c r="VS39" s="227" t="e">
        <f>SUM('свод 12 м-цев'!VI94:VI99)/VT39</f>
        <v>#DIV/0!</v>
      </c>
      <c r="VT39" s="14">
        <f>SUM('свод 12 м-цев'!VJ94:VJ99)</f>
        <v>0</v>
      </c>
      <c r="VU39" s="14">
        <f>SUM('свод 12 м-цев'!VK94:VK99)</f>
        <v>0</v>
      </c>
      <c r="VV39" s="14">
        <f>SUM('свод 12 м-цев'!VL94:VL99)</f>
        <v>0</v>
      </c>
      <c r="VW39" s="14">
        <f>SUM('свод 12 м-цев'!VM94:VM99)</f>
        <v>0</v>
      </c>
      <c r="VX39" s="14">
        <f>SUM('свод 12 м-цев'!VN94:VN99)</f>
        <v>0</v>
      </c>
      <c r="VY39" s="14">
        <f>SUM('свод 12 м-цев'!VO94:VO99)</f>
        <v>0</v>
      </c>
      <c r="VZ39" s="14">
        <f>SUM('свод 12 м-цев'!WC94:WC99)</f>
        <v>4</v>
      </c>
      <c r="WA39" s="14">
        <f>SUM('свод 12 м-цев'!WD94:WD99)</f>
        <v>104481.50613333331</v>
      </c>
      <c r="WB39" s="14">
        <f>SUM('свод 12 м-цев'!WE94:WE99)</f>
        <v>4</v>
      </c>
      <c r="WC39" s="14">
        <f>SUM('свод 12 м-цев'!WF94:WF99)</f>
        <v>104481.50613333331</v>
      </c>
      <c r="WD39" s="227">
        <f>SUM('свод 12 м-цев'!WG94:WG99)/VZ39</f>
        <v>0.8</v>
      </c>
      <c r="WE39" s="227">
        <f>SUM('свод 12 м-цев'!WH94:WH99)/WB39</f>
        <v>0.8</v>
      </c>
      <c r="WF39" s="227">
        <f>SUM('свод 12 м-цев'!WI94:WI99)/WG39</f>
        <v>0.80000000000000016</v>
      </c>
      <c r="WG39" s="14">
        <f>SUM('свод 12 м-цев'!WJ94:WJ99)</f>
        <v>3</v>
      </c>
      <c r="WH39" s="14">
        <f>SUM('свод 12 м-цев'!WK94:WK99)</f>
        <v>77229.36</v>
      </c>
      <c r="WI39" s="14">
        <f>SUM('свод 12 м-цев'!WL94:WL99)</f>
        <v>0</v>
      </c>
      <c r="WJ39" s="14">
        <f>SUM('свод 12 м-цев'!WM94:WM99)</f>
        <v>0</v>
      </c>
      <c r="WK39" s="14">
        <f>SUM('свод 12 м-цев'!WN94:WN99)</f>
        <v>-1</v>
      </c>
      <c r="WL39" s="14">
        <f>SUM('свод 12 м-цев'!WO94:WO99)</f>
        <v>-27252.146133333314</v>
      </c>
      <c r="WM39" s="220">
        <f t="shared" si="21"/>
        <v>60</v>
      </c>
      <c r="WN39" s="220">
        <f t="shared" si="21"/>
        <v>923775.96362133336</v>
      </c>
      <c r="WO39" s="220">
        <f t="shared" si="21"/>
        <v>60</v>
      </c>
      <c r="WP39" s="220">
        <f t="shared" si="21"/>
        <v>923775.96362133336</v>
      </c>
      <c r="WQ39" s="227">
        <f>SUM('свод 12 м-цев'!WT94:WT99)/WM39</f>
        <v>0.8</v>
      </c>
      <c r="WR39" s="227">
        <f>SUM('свод 12 м-цев'!WU94:WU99)/WO39</f>
        <v>0.8</v>
      </c>
      <c r="WS39" s="227">
        <f>SUM('свод 12 м-цев'!WV94:WV99)/WT39</f>
        <v>0.79999999999999993</v>
      </c>
      <c r="WT39" s="220">
        <f t="shared" si="21"/>
        <v>81</v>
      </c>
      <c r="WU39" s="220">
        <f t="shared" si="32"/>
        <v>1183263.8</v>
      </c>
      <c r="WV39" s="220">
        <f t="shared" si="32"/>
        <v>2</v>
      </c>
      <c r="WW39" s="220">
        <f t="shared" si="32"/>
        <v>28444.42</v>
      </c>
      <c r="WX39" s="26">
        <f t="shared" si="26"/>
        <v>21</v>
      </c>
      <c r="WY39" s="26">
        <f t="shared" si="27"/>
        <v>259487.83637866669</v>
      </c>
      <c r="WZ39" s="220">
        <f t="shared" si="28"/>
        <v>230</v>
      </c>
      <c r="XA39" s="220">
        <f t="shared" si="28"/>
        <v>3158503.2626680001</v>
      </c>
      <c r="XB39" s="220">
        <f t="shared" si="28"/>
        <v>230</v>
      </c>
      <c r="XC39" s="220">
        <f t="shared" si="29"/>
        <v>3158503.2626680001</v>
      </c>
      <c r="XD39" s="227">
        <f>SUM('свод 12 м-цев'!XG94:XG99)/WZ39</f>
        <v>0.83173913043478265</v>
      </c>
      <c r="XE39" s="227">
        <f>SUM('свод 12 м-цев'!XH94:XH99)/XB39</f>
        <v>0.83173913043478265</v>
      </c>
      <c r="XF39" s="227">
        <f>SUM('свод 12 м-цев'!XI94:XI99)/XG39</f>
        <v>0.8764210526315791</v>
      </c>
      <c r="XG39" s="220">
        <f t="shared" si="29"/>
        <v>285</v>
      </c>
      <c r="XH39" s="220">
        <f t="shared" si="29"/>
        <v>3995477.99</v>
      </c>
      <c r="XI39" s="220">
        <f t="shared" si="24"/>
        <v>8</v>
      </c>
      <c r="XJ39" s="220">
        <f t="shared" si="24"/>
        <v>133720.22999999998</v>
      </c>
      <c r="XK39" s="26">
        <f t="shared" si="30"/>
        <v>55</v>
      </c>
      <c r="XL39" s="26">
        <f t="shared" si="31"/>
        <v>836974.72733200016</v>
      </c>
    </row>
    <row r="40" spans="1:636" ht="26.25" customHeight="1" x14ac:dyDescent="0.25">
      <c r="A40" s="191" t="s">
        <v>281</v>
      </c>
      <c r="B40" s="111">
        <v>87</v>
      </c>
      <c r="C40" s="16" t="s">
        <v>493</v>
      </c>
      <c r="D40" s="12" t="e">
        <f>#REF!</f>
        <v>#REF!</v>
      </c>
      <c r="E40" s="12">
        <v>10127</v>
      </c>
      <c r="F40" s="100">
        <v>0.89</v>
      </c>
      <c r="G40" s="13">
        <v>1</v>
      </c>
      <c r="H40" s="12">
        <v>1.4</v>
      </c>
      <c r="I40" s="12">
        <v>1.68</v>
      </c>
      <c r="J40" s="12">
        <v>2.23</v>
      </c>
      <c r="K40" s="12">
        <v>2.39</v>
      </c>
      <c r="L40" s="123">
        <v>2.57</v>
      </c>
      <c r="M40" s="14">
        <f>SUM('свод 12 м-цев'!P100:P104)</f>
        <v>0</v>
      </c>
      <c r="N40" s="14">
        <f>SUM('свод 12 м-цев'!Q100:Q104)</f>
        <v>0</v>
      </c>
      <c r="O40" s="14">
        <f>SUM('свод 12 м-цев'!R100:R104)</f>
        <v>0</v>
      </c>
      <c r="P40" s="14">
        <f>SUM('свод 12 м-цев'!S100:S104)</f>
        <v>0</v>
      </c>
      <c r="Q40" s="227" t="e">
        <f>SUM('свод 12 м-цев'!T100:T104)/M40</f>
        <v>#DIV/0!</v>
      </c>
      <c r="R40" s="227" t="e">
        <f>SUM('свод 12 м-цев'!U100:U104)/O40</f>
        <v>#DIV/0!</v>
      </c>
      <c r="S40" s="227">
        <f>SUM('свод 12 м-цев'!V100:V104)/T40</f>
        <v>0.98484848484848486</v>
      </c>
      <c r="T40" s="14">
        <f>SUM('свод 12 м-цев'!W100:W104)</f>
        <v>66</v>
      </c>
      <c r="U40" s="14">
        <f>SUM('свод 12 м-цев'!X100:X104)</f>
        <v>883056.37</v>
      </c>
      <c r="V40" s="14">
        <f>SUM('свод 12 м-цев'!Y100:Y104)</f>
        <v>0</v>
      </c>
      <c r="W40" s="14">
        <f>SUM('свод 12 м-цев'!Z100:Z104)</f>
        <v>0</v>
      </c>
      <c r="X40" s="14">
        <f>SUM('свод 12 м-цев'!AA100:AA104)</f>
        <v>66</v>
      </c>
      <c r="Y40" s="14">
        <f>SUM('свод 12 м-цев'!AB100:AB104)</f>
        <v>883056.37</v>
      </c>
      <c r="Z40" s="14">
        <f>SUM('свод 12 м-цев'!AC100:AC104)</f>
        <v>0</v>
      </c>
      <c r="AA40" s="14">
        <f>SUM('свод 12 м-цев'!AD100:AD104)</f>
        <v>0</v>
      </c>
      <c r="AB40" s="14">
        <f>SUM('свод 12 м-цев'!AE100:AE104)</f>
        <v>0</v>
      </c>
      <c r="AC40" s="14">
        <f>SUM('свод 12 м-цев'!AF100:AF104)</f>
        <v>0</v>
      </c>
      <c r="AD40" s="227" t="e">
        <f>SUM('свод 12 м-цев'!AG100:AG104)/Z40</f>
        <v>#DIV/0!</v>
      </c>
      <c r="AE40" s="227" t="e">
        <f>SUM('свод 12 м-цев'!AH100:AH104)/AB40</f>
        <v>#DIV/0!</v>
      </c>
      <c r="AF40" s="227">
        <f>SUM('свод 12 м-цев'!AI100:AI104)/AG40</f>
        <v>0.94500000000000006</v>
      </c>
      <c r="AG40" s="14">
        <f>SUM('свод 12 м-цев'!AJ100:AJ104)</f>
        <v>2</v>
      </c>
      <c r="AH40" s="14">
        <f>SUM('свод 12 м-цев'!AK100:AK104)</f>
        <v>26448.45</v>
      </c>
      <c r="AI40" s="14">
        <f>SUM('свод 12 м-цев'!AL100:AL104)</f>
        <v>0</v>
      </c>
      <c r="AJ40" s="14">
        <f>SUM('свод 12 м-цев'!AM100:AM104)</f>
        <v>0</v>
      </c>
      <c r="AK40" s="14">
        <f>SUM('свод 12 м-цев'!AN100:AN104)</f>
        <v>2</v>
      </c>
      <c r="AL40" s="14">
        <f>SUM('свод 12 м-цев'!AO100:AO104)</f>
        <v>26448.45</v>
      </c>
      <c r="AM40" s="14">
        <f>SUM('свод 12 м-цев'!AP100:AP104)</f>
        <v>0</v>
      </c>
      <c r="AN40" s="14">
        <f>SUM('свод 12 м-цев'!AQ100:AQ104)</f>
        <v>0</v>
      </c>
      <c r="AO40" s="14">
        <f>SUM('свод 12 м-цев'!AR100:AR104)</f>
        <v>0</v>
      </c>
      <c r="AP40" s="14">
        <f>SUM('свод 12 м-цев'!AS100:AS104)</f>
        <v>0</v>
      </c>
      <c r="AQ40" s="227"/>
      <c r="AR40" s="227"/>
      <c r="AS40" s="227"/>
      <c r="AT40" s="14">
        <f>SUM('свод 12 м-цев'!AW100:AW104)</f>
        <v>0</v>
      </c>
      <c r="AU40" s="14">
        <f>SUM('свод 12 м-цев'!AX100:AX104)</f>
        <v>0</v>
      </c>
      <c r="AV40" s="14">
        <f>SUM('свод 12 м-цев'!AY100:AY104)</f>
        <v>0</v>
      </c>
      <c r="AW40" s="14">
        <f>SUM('свод 12 м-цев'!AZ100:AZ104)</f>
        <v>0</v>
      </c>
      <c r="AX40" s="14">
        <f>SUM('свод 12 м-цев'!BA100:BA104)</f>
        <v>0</v>
      </c>
      <c r="AY40" s="14">
        <f>SUM('свод 12 м-цев'!BB100:BB104)</f>
        <v>0</v>
      </c>
      <c r="AZ40" s="14">
        <f>SUM('свод 12 м-цев'!BC100:BC104)</f>
        <v>0</v>
      </c>
      <c r="BA40" s="14">
        <f>SUM('свод 12 м-цев'!BD100:BD104)</f>
        <v>0</v>
      </c>
      <c r="BB40" s="14">
        <f>SUM('свод 12 м-цев'!BE100:BE104)</f>
        <v>0</v>
      </c>
      <c r="BC40" s="14">
        <f>SUM('свод 12 м-цев'!BF100:BF104)</f>
        <v>0</v>
      </c>
      <c r="BD40" s="227" t="e">
        <f>SUM('свод 12 м-цев'!BG100:BG104)/AZ40</f>
        <v>#DIV/0!</v>
      </c>
      <c r="BE40" s="227" t="e">
        <f>SUM('свод 12 м-цев'!BH100:BH104)/BB40</f>
        <v>#DIV/0!</v>
      </c>
      <c r="BF40" s="227">
        <f>SUM('свод 12 м-цев'!BI100:BI104)/BG40</f>
        <v>1</v>
      </c>
      <c r="BG40" s="14">
        <f>SUM('свод 12 м-цев'!BJ100:BJ104)</f>
        <v>5</v>
      </c>
      <c r="BH40" s="14">
        <f>SUM('свод 12 м-цев'!BK100:BK104)</f>
        <v>67340</v>
      </c>
      <c r="BI40" s="14">
        <f>SUM('свод 12 м-цев'!BL100:BL104)</f>
        <v>0</v>
      </c>
      <c r="BJ40" s="14">
        <f>SUM('свод 12 м-цев'!BM100:BM104)</f>
        <v>0</v>
      </c>
      <c r="BK40" s="14">
        <f>SUM('свод 12 м-цев'!BN100:BN104)</f>
        <v>5</v>
      </c>
      <c r="BL40" s="14">
        <f>SUM('свод 12 м-цев'!BO100:BO104)</f>
        <v>67340</v>
      </c>
      <c r="BM40" s="14">
        <f>SUM('свод 12 м-цев'!BP100:BP104)</f>
        <v>0</v>
      </c>
      <c r="BN40" s="14">
        <f>SUM('свод 12 м-цев'!BQ100:BQ104)</f>
        <v>0</v>
      </c>
      <c r="BO40" s="14">
        <f>SUM('свод 12 м-цев'!BR100:BR104)</f>
        <v>0</v>
      </c>
      <c r="BP40" s="14">
        <f>SUM('свод 12 м-цев'!BS100:BS104)</f>
        <v>0</v>
      </c>
      <c r="BQ40" s="227" t="e">
        <f>SUM('свод 12 м-цев'!BT100:BT104)/BM40</f>
        <v>#DIV/0!</v>
      </c>
      <c r="BR40" s="227" t="e">
        <f>SUM('свод 12 м-цев'!BU100:BU104)/BO40</f>
        <v>#DIV/0!</v>
      </c>
      <c r="BS40" s="227" t="e">
        <f>SUM('свод 12 м-цев'!BV100:BV104)/BT40</f>
        <v>#DIV/0!</v>
      </c>
      <c r="BT40" s="14">
        <f>SUM('свод 12 м-цев'!BW100:BW104)</f>
        <v>0</v>
      </c>
      <c r="BU40" s="14">
        <f>SUM('свод 12 м-цев'!BX100:BX104)</f>
        <v>0</v>
      </c>
      <c r="BV40" s="14">
        <f>SUM('свод 12 м-цев'!BY100:BY104)</f>
        <v>0</v>
      </c>
      <c r="BW40" s="14">
        <f>SUM('свод 12 м-цев'!BZ100:BZ104)</f>
        <v>0</v>
      </c>
      <c r="BX40" s="14">
        <f>SUM('свод 12 м-цев'!CA100:CA104)</f>
        <v>0</v>
      </c>
      <c r="BY40" s="14">
        <f>SUM('свод 12 м-цев'!CB100:CB104)</f>
        <v>0</v>
      </c>
      <c r="BZ40" s="14">
        <f>SUM('свод 12 м-цев'!CC100:CC104)</f>
        <v>0</v>
      </c>
      <c r="CA40" s="14">
        <f>SUM('свод 12 м-цев'!CD100:CD104)</f>
        <v>0</v>
      </c>
      <c r="CB40" s="14">
        <f>SUM('свод 12 м-цев'!CE100:CE104)</f>
        <v>0</v>
      </c>
      <c r="CC40" s="14">
        <f>SUM('свод 12 м-цев'!CF100:CF104)</f>
        <v>0</v>
      </c>
      <c r="CD40" s="227" t="e">
        <f>SUM('свод 12 м-цев'!CG100:CG104)/BZ40</f>
        <v>#DIV/0!</v>
      </c>
      <c r="CE40" s="227" t="e">
        <f>SUM('свод 12 м-цев'!CH100:CH104)/CB40</f>
        <v>#DIV/0!</v>
      </c>
      <c r="CF40" s="227" t="e">
        <f>SUM('свод 12 м-цев'!CI100:CI104)/CG40</f>
        <v>#DIV/0!</v>
      </c>
      <c r="CG40" s="14">
        <f>SUM('свод 12 м-цев'!CJ100:CJ104)</f>
        <v>0</v>
      </c>
      <c r="CH40" s="14">
        <f>SUM('свод 12 м-цев'!CK100:CK104)</f>
        <v>0</v>
      </c>
      <c r="CI40" s="14">
        <f>SUM('свод 12 м-цев'!CL100:CL104)</f>
        <v>0</v>
      </c>
      <c r="CJ40" s="14">
        <f>SUM('свод 12 м-цев'!CM100:CM104)</f>
        <v>0</v>
      </c>
      <c r="CK40" s="14">
        <f>SUM('свод 12 м-цев'!CN100:CN104)</f>
        <v>0</v>
      </c>
      <c r="CL40" s="14">
        <f>SUM('свод 12 м-цев'!CO100:CO104)</f>
        <v>0</v>
      </c>
      <c r="CM40" s="14">
        <f>SUM('свод 12 м-цев'!CP100:CP104)</f>
        <v>0</v>
      </c>
      <c r="CN40" s="14">
        <f>SUM('свод 12 м-цев'!CQ100:CQ104)</f>
        <v>0</v>
      </c>
      <c r="CO40" s="14">
        <f>SUM('свод 12 м-цев'!CR100:CR104)</f>
        <v>0</v>
      </c>
      <c r="CP40" s="14">
        <f>SUM('свод 12 м-цев'!CS100:CS104)</f>
        <v>0</v>
      </c>
      <c r="CQ40" s="227" t="e">
        <f>SUM('свод 12 м-цев'!CT100:CT104)/CM40</f>
        <v>#DIV/0!</v>
      </c>
      <c r="CR40" s="227" t="e">
        <f>SUM('свод 12 м-цев'!CU100:CU104)/CO40</f>
        <v>#DIV/0!</v>
      </c>
      <c r="CS40" s="227" t="e">
        <f>SUM('свод 12 м-цев'!CV100:CV104)/CT40</f>
        <v>#DIV/0!</v>
      </c>
      <c r="CT40" s="14">
        <f>SUM('свод 12 м-цев'!CW100:CW104)</f>
        <v>0</v>
      </c>
      <c r="CU40" s="14">
        <f>SUM('свод 12 м-цев'!CX100:CX104)</f>
        <v>0</v>
      </c>
      <c r="CV40" s="14">
        <f>SUM('свод 12 м-цев'!CY100:CY104)</f>
        <v>0</v>
      </c>
      <c r="CW40" s="14">
        <f>SUM('свод 12 м-цев'!CZ100:CZ104)</f>
        <v>0</v>
      </c>
      <c r="CX40" s="14">
        <f>SUM('свод 12 м-цев'!DA100:DA104)</f>
        <v>0</v>
      </c>
      <c r="CY40" s="14">
        <f>SUM('свод 12 м-цев'!DB100:DB104)</f>
        <v>0</v>
      </c>
      <c r="CZ40" s="14">
        <f>SUM('свод 12 м-цев'!DC100:DC104)</f>
        <v>0</v>
      </c>
      <c r="DA40" s="14">
        <f>SUM('свод 12 м-цев'!DD100:DD104)</f>
        <v>0</v>
      </c>
      <c r="DB40" s="14">
        <f>SUM('свод 12 м-цев'!DE100:DE104)</f>
        <v>0</v>
      </c>
      <c r="DC40" s="14">
        <f>SUM('свод 12 м-цев'!DF100:DF104)</f>
        <v>0</v>
      </c>
      <c r="DD40" s="227" t="e">
        <f>SUM('свод 12 м-цев'!DG100:DG104)/CZ40</f>
        <v>#DIV/0!</v>
      </c>
      <c r="DE40" s="227" t="e">
        <f>SUM('свод 12 м-цев'!DH100:DH104)/DB40</f>
        <v>#DIV/0!</v>
      </c>
      <c r="DF40" s="227" t="e">
        <f>SUM('свод 12 м-цев'!DI100:DI104)/DG40</f>
        <v>#DIV/0!</v>
      </c>
      <c r="DG40" s="14">
        <f>SUM('свод 12 м-цев'!DJ100:DJ104)</f>
        <v>0</v>
      </c>
      <c r="DH40" s="14">
        <f>SUM('свод 12 м-цев'!DK100:DK104)</f>
        <v>0</v>
      </c>
      <c r="DI40" s="14">
        <f>SUM('свод 12 м-цев'!DL100:DL104)</f>
        <v>0</v>
      </c>
      <c r="DJ40" s="14">
        <f>SUM('свод 12 м-цев'!DM100:DM104)</f>
        <v>0</v>
      </c>
      <c r="DK40" s="14">
        <f>SUM('свод 12 м-цев'!DN100:DN104)</f>
        <v>0</v>
      </c>
      <c r="DL40" s="14">
        <f>SUM('свод 12 м-цев'!DO100:DO104)</f>
        <v>0</v>
      </c>
      <c r="DM40" s="172">
        <f t="shared" si="6"/>
        <v>0</v>
      </c>
      <c r="DN40" s="172">
        <f t="shared" si="7"/>
        <v>0</v>
      </c>
      <c r="DO40" s="172">
        <f t="shared" si="8"/>
        <v>0</v>
      </c>
      <c r="DP40" s="172">
        <f t="shared" si="9"/>
        <v>0</v>
      </c>
      <c r="DQ40" s="227" t="e">
        <f>SUM('свод 12 м-цев'!DT100:DT104)/DM40</f>
        <v>#DIV/0!</v>
      </c>
      <c r="DR40" s="227" t="e">
        <f>SUM('свод 12 м-цев'!DU100:DU104)/DO40</f>
        <v>#DIV/0!</v>
      </c>
      <c r="DS40" s="227">
        <f>SUM('свод 12 м-цев'!DV100:DV104)/DT40</f>
        <v>0.98479452054794525</v>
      </c>
      <c r="DT40" s="172">
        <f t="shared" si="10"/>
        <v>73</v>
      </c>
      <c r="DU40" s="172">
        <f t="shared" si="11"/>
        <v>976844.82</v>
      </c>
      <c r="DV40" s="172">
        <f t="shared" si="12"/>
        <v>0</v>
      </c>
      <c r="DW40" s="172">
        <f t="shared" si="13"/>
        <v>0</v>
      </c>
      <c r="DX40" s="172">
        <f t="shared" si="14"/>
        <v>73</v>
      </c>
      <c r="DY40" s="172">
        <f t="shared" si="15"/>
        <v>976844.82</v>
      </c>
      <c r="DZ40" s="14">
        <f>SUM('свод 12 м-цев'!EC100:EC104)</f>
        <v>0</v>
      </c>
      <c r="EA40" s="14">
        <f>SUM('свод 12 м-цев'!ED100:ED104)</f>
        <v>0</v>
      </c>
      <c r="EB40" s="14">
        <f>SUM('свод 12 м-цев'!EE100:EE104)</f>
        <v>0</v>
      </c>
      <c r="EC40" s="14">
        <f>SUM('свод 12 м-цев'!EF100:EF104)</f>
        <v>0</v>
      </c>
      <c r="ED40" s="227" t="e">
        <f>SUM('свод 12 м-цев'!EG100:EG104)/DZ40</f>
        <v>#DIV/0!</v>
      </c>
      <c r="EE40" s="227" t="e">
        <f>SUM('свод 12 м-цев'!EH100:EH104)/EB40</f>
        <v>#DIV/0!</v>
      </c>
      <c r="EF40" s="227" t="e">
        <f>SUM('свод 12 м-цев'!EI100:EI104)/EG40</f>
        <v>#DIV/0!</v>
      </c>
      <c r="EG40" s="14">
        <f>SUM('свод 12 м-цев'!EJ100:EJ104)</f>
        <v>0</v>
      </c>
      <c r="EH40" s="14">
        <f>SUM('свод 12 м-цев'!EK100:EK104)</f>
        <v>0</v>
      </c>
      <c r="EI40" s="14">
        <f>SUM('свод 12 м-цев'!EL100:EL104)</f>
        <v>0</v>
      </c>
      <c r="EJ40" s="14">
        <f>SUM('свод 12 м-цев'!EM100:EM104)</f>
        <v>0</v>
      </c>
      <c r="EK40" s="14">
        <f>SUM('свод 12 м-цев'!EN100:EN104)</f>
        <v>0</v>
      </c>
      <c r="EL40" s="14">
        <f>SUM('свод 12 м-цев'!EO100:EO104)</f>
        <v>0</v>
      </c>
      <c r="EM40" s="14">
        <f>SUM('свод 12 м-цев'!EP100:EP104)</f>
        <v>211</v>
      </c>
      <c r="EN40" s="14">
        <f>SUM('свод 12 м-цев'!EQ100:EQ104)</f>
        <v>2910895.3964999998</v>
      </c>
      <c r="EO40" s="14">
        <f>SUM('свод 12 м-цев'!ER100:ER104)</f>
        <v>211</v>
      </c>
      <c r="EP40" s="14">
        <f>SUM('свод 12 м-цев'!ES100:ES104)</f>
        <v>2910895.3964999998</v>
      </c>
      <c r="EQ40" s="227">
        <f>SUM('свод 12 м-цев'!ET100:ET104)/EM40</f>
        <v>0.98815165876777256</v>
      </c>
      <c r="ER40" s="227">
        <f>SUM('свод 12 м-цев'!EU100:EU104)/EO40</f>
        <v>0.98815165876777256</v>
      </c>
      <c r="ES40" s="227">
        <f>SUM('свод 12 м-цев'!EV100:EV104)/ET40</f>
        <v>0.98231132075471694</v>
      </c>
      <c r="ET40" s="14">
        <f>SUM('свод 12 м-цев'!EW100:EW104)</f>
        <v>424</v>
      </c>
      <c r="EU40" s="14">
        <f>SUM('свод 12 м-цев'!EX100:EX104)</f>
        <v>5779520.0899999971</v>
      </c>
      <c r="EV40" s="14">
        <f>SUM('свод 12 м-цев'!EY100:EY104)</f>
        <v>8</v>
      </c>
      <c r="EW40" s="14">
        <f>SUM('свод 12 м-цев'!EZ100:EZ104)</f>
        <v>110973.81999999998</v>
      </c>
      <c r="EX40" s="14">
        <f>SUM('свод 12 м-цев'!FA100:FA104)</f>
        <v>213</v>
      </c>
      <c r="EY40" s="14">
        <f>SUM('свод 12 м-цев'!FB100:FB104)</f>
        <v>2868624.6934999973</v>
      </c>
      <c r="EZ40" s="14">
        <f>SUM('свод 12 м-цев'!FC100:FC104)</f>
        <v>0</v>
      </c>
      <c r="FA40" s="14">
        <f>SUM('свод 12 м-цев'!FD100:FD104)</f>
        <v>0</v>
      </c>
      <c r="FB40" s="14">
        <f>SUM('свод 12 м-цев'!FE100:FE104)</f>
        <v>0</v>
      </c>
      <c r="FC40" s="14">
        <f>SUM('свод 12 м-цев'!FF100:FF104)</f>
        <v>0</v>
      </c>
      <c r="FD40" s="227" t="e">
        <f>SUM('свод 12 м-цев'!FG100:FG104)/EZ40</f>
        <v>#DIV/0!</v>
      </c>
      <c r="FE40" s="227" t="e">
        <f>SUM('свод 12 м-цев'!FH100:FH104)/FB40</f>
        <v>#DIV/0!</v>
      </c>
      <c r="FF40" s="227" t="e">
        <f>SUM('свод 12 м-цев'!FI100:FI104)/FG40</f>
        <v>#DIV/0!</v>
      </c>
      <c r="FG40" s="14">
        <f>SUM('свод 12 м-цев'!FJ100:FJ104)</f>
        <v>0</v>
      </c>
      <c r="FH40" s="14">
        <f>SUM('свод 12 м-цев'!FK100:FK104)</f>
        <v>0</v>
      </c>
      <c r="FI40" s="14">
        <f>SUM('свод 12 м-цев'!FL100:FL104)</f>
        <v>0</v>
      </c>
      <c r="FJ40" s="14">
        <f>SUM('свод 12 м-цев'!FM100:FM104)</f>
        <v>0</v>
      </c>
      <c r="FK40" s="14">
        <f>SUM('свод 12 м-цев'!FN100:FN104)</f>
        <v>0</v>
      </c>
      <c r="FL40" s="14">
        <f>SUM('свод 12 м-цев'!FO100:FO104)</f>
        <v>0</v>
      </c>
      <c r="FM40" s="14">
        <f>SUM('свод 12 м-цев'!FP100:FP104)</f>
        <v>0</v>
      </c>
      <c r="FN40" s="14">
        <f>SUM('свод 12 м-цев'!FQ100:FQ104)</f>
        <v>0</v>
      </c>
      <c r="FO40" s="14">
        <f>SUM('свод 12 м-цев'!FR100:FR104)</f>
        <v>0</v>
      </c>
      <c r="FP40" s="14">
        <f>SUM('свод 12 м-цев'!FS100:FS104)</f>
        <v>0</v>
      </c>
      <c r="FQ40" s="227" t="e">
        <f>SUM('свод 12 м-цев'!FT100:FT104)/FM40</f>
        <v>#DIV/0!</v>
      </c>
      <c r="FR40" s="227" t="e">
        <f>SUM('свод 12 м-цев'!FU100:FU104)/FO40</f>
        <v>#DIV/0!</v>
      </c>
      <c r="FS40" s="227" t="e">
        <f>SUM('свод 12 м-цев'!FV100:FV104)/FT40</f>
        <v>#DIV/0!</v>
      </c>
      <c r="FT40" s="14">
        <f>SUM('свод 12 м-цев'!FW100:FW104)</f>
        <v>0</v>
      </c>
      <c r="FU40" s="14">
        <f>SUM('свод 12 м-цев'!FX100:FX104)</f>
        <v>0</v>
      </c>
      <c r="FV40" s="14">
        <f>SUM('свод 12 м-цев'!FY100:FY104)</f>
        <v>0</v>
      </c>
      <c r="FW40" s="14">
        <f>SUM('свод 12 м-цев'!FZ100:FZ104)</f>
        <v>0</v>
      </c>
      <c r="FX40" s="14">
        <f>SUM('свод 12 м-цев'!GA100:GA104)</f>
        <v>0</v>
      </c>
      <c r="FY40" s="14">
        <f>SUM('свод 12 м-цев'!GB100:GB104)</f>
        <v>0</v>
      </c>
      <c r="FZ40" s="14">
        <f>SUM('свод 12 м-цев'!GC100:GC104)</f>
        <v>0</v>
      </c>
      <c r="GA40" s="14">
        <f>SUM('свод 12 м-цев'!GD100:GD104)</f>
        <v>0</v>
      </c>
      <c r="GB40" s="14">
        <f>SUM('свод 12 м-цев'!GE100:GE104)</f>
        <v>0</v>
      </c>
      <c r="GC40" s="14">
        <f>SUM('свод 12 м-цев'!GF100:GF104)</f>
        <v>0</v>
      </c>
      <c r="GD40" s="227" t="e">
        <f>SUM('свод 12 м-цев'!GG100:GG104)/FZ40</f>
        <v>#DIV/0!</v>
      </c>
      <c r="GE40" s="227" t="e">
        <f>SUM('свод 12 м-цев'!GH100:GH104)/GB40</f>
        <v>#DIV/0!</v>
      </c>
      <c r="GF40" s="227">
        <f>SUM('свод 12 м-цев'!GI100:GI104)/GG40</f>
        <v>1</v>
      </c>
      <c r="GG40" s="14">
        <f>SUM('свод 12 м-цев'!GJ100:GJ104)</f>
        <v>2</v>
      </c>
      <c r="GH40" s="14">
        <f>SUM('свод 12 м-цев'!GK100:GK104)</f>
        <v>34368.339999999997</v>
      </c>
      <c r="GI40" s="14">
        <f>SUM('свод 12 м-цев'!GL100:GL104)</f>
        <v>0</v>
      </c>
      <c r="GJ40" s="14">
        <f>SUM('свод 12 м-цев'!GM100:GM104)</f>
        <v>0</v>
      </c>
      <c r="GK40" s="14">
        <f>SUM('свод 12 м-цев'!GN100:GN104)</f>
        <v>2</v>
      </c>
      <c r="GL40" s="14">
        <f>SUM('свод 12 м-цев'!GO100:GO104)</f>
        <v>34368.339999999997</v>
      </c>
      <c r="GM40" s="14">
        <f>SUM('свод 12 м-цев'!GP100:GP104)</f>
        <v>0</v>
      </c>
      <c r="GN40" s="14">
        <f>SUM('свод 12 м-цев'!GQ100:GQ104)</f>
        <v>0</v>
      </c>
      <c r="GO40" s="14">
        <f>SUM('свод 12 м-цев'!GR100:GR104)</f>
        <v>0</v>
      </c>
      <c r="GP40" s="14">
        <f>SUM('свод 12 м-цев'!GS100:GS104)</f>
        <v>0</v>
      </c>
      <c r="GQ40" s="227" t="e">
        <f>SUM('свод 12 м-цев'!GT100:GT104)/GM40</f>
        <v>#DIV/0!</v>
      </c>
      <c r="GR40" s="227" t="e">
        <f>SUM('свод 12 м-цев'!GU100:GU104)/GO40</f>
        <v>#DIV/0!</v>
      </c>
      <c r="GS40" s="227" t="e">
        <f>SUM('свод 12 м-цев'!GV100:GV104)/GT40</f>
        <v>#DIV/0!</v>
      </c>
      <c r="GT40" s="14">
        <f>SUM('свод 12 м-цев'!GW100:GW104)</f>
        <v>0</v>
      </c>
      <c r="GU40" s="14">
        <f>SUM('свод 12 м-цев'!GX100:GX104)</f>
        <v>0</v>
      </c>
      <c r="GV40" s="14">
        <f>SUM('свод 12 м-цев'!GY100:GY104)</f>
        <v>0</v>
      </c>
      <c r="GW40" s="14">
        <f>SUM('свод 12 м-цев'!GZ100:GZ104)</f>
        <v>0</v>
      </c>
      <c r="GX40" s="14">
        <f>SUM('свод 12 м-цев'!HA100:HA104)</f>
        <v>0</v>
      </c>
      <c r="GY40" s="14">
        <f>SUM('свод 12 м-цев'!HB100:HB104)</f>
        <v>0</v>
      </c>
      <c r="GZ40" s="14">
        <f>SUM('свод 12 м-цев'!HP100:HP104)</f>
        <v>100</v>
      </c>
      <c r="HA40" s="14">
        <f>SUM('свод 12 м-цев'!HQ100:HQ104)</f>
        <v>1574815.3511999997</v>
      </c>
      <c r="HB40" s="14">
        <f>SUM('свод 12 м-цев'!HR100:HR104)</f>
        <v>100</v>
      </c>
      <c r="HC40" s="14">
        <f>SUM('свод 12 м-цев'!HS100:HS104)</f>
        <v>1574815.3511999997</v>
      </c>
      <c r="HD40" s="227">
        <f>SUM('свод 12 м-цев'!HT100:HT104)/GZ40</f>
        <v>0.94</v>
      </c>
      <c r="HE40" s="227">
        <f>SUM('свод 12 м-цев'!HU100:HU104)/HB40</f>
        <v>0.94</v>
      </c>
      <c r="HF40" s="227">
        <f>SUM('свод 12 м-цев'!HV100:HV104)/HG40</f>
        <v>0.90885416666666663</v>
      </c>
      <c r="HG40" s="14">
        <f>SUM('свод 12 м-цев'!HW100:HW104)</f>
        <v>96</v>
      </c>
      <c r="HH40" s="14">
        <f>SUM('свод 12 м-цев'!HX100:HX104)</f>
        <v>1449383.6399999992</v>
      </c>
      <c r="HI40" s="14">
        <f>SUM('свод 12 м-цев'!HY100:HY104)</f>
        <v>0</v>
      </c>
      <c r="HJ40" s="14">
        <f>SUM('свод 12 м-цев'!HZ100:HZ104)</f>
        <v>0</v>
      </c>
      <c r="HK40" s="14">
        <f>SUM('свод 12 м-цев'!IA100:IA104)</f>
        <v>-4</v>
      </c>
      <c r="HL40" s="14">
        <f>SUM('свод 12 м-цев'!IB100:IB104)</f>
        <v>-125431.7112000006</v>
      </c>
      <c r="HM40" s="14">
        <f>SUM('свод 12 м-цев'!IC100:IC104)</f>
        <v>0</v>
      </c>
      <c r="HN40" s="14">
        <f>SUM('свод 12 м-цев'!ID100:ID104)</f>
        <v>0</v>
      </c>
      <c r="HO40" s="14">
        <f>SUM('свод 12 м-цев'!IE100:IE104)</f>
        <v>0</v>
      </c>
      <c r="HP40" s="14">
        <f>SUM('свод 12 м-цев'!IF100:IF104)</f>
        <v>0</v>
      </c>
      <c r="HQ40" s="227" t="e">
        <f>SUM('свод 12 м-цев'!IG100:IG104)/HM40</f>
        <v>#DIV/0!</v>
      </c>
      <c r="HR40" s="227" t="e">
        <f>SUM('свод 12 м-цев'!IH100:IH104)/HO40</f>
        <v>#DIV/0!</v>
      </c>
      <c r="HS40" s="227" t="e">
        <f>SUM('свод 12 м-цев'!II100:II104)/HT40</f>
        <v>#DIV/0!</v>
      </c>
      <c r="HT40" s="14">
        <f>SUM('свод 12 м-цев'!IJ100:IJ104)</f>
        <v>0</v>
      </c>
      <c r="HU40" s="14">
        <f>SUM('свод 12 м-цев'!IK100:IK104)</f>
        <v>0</v>
      </c>
      <c r="HV40" s="14">
        <f>SUM('свод 12 м-цев'!IL100:IL104)</f>
        <v>0</v>
      </c>
      <c r="HW40" s="14">
        <f>SUM('свод 12 м-цев'!IM100:IM104)</f>
        <v>0</v>
      </c>
      <c r="HX40" s="14">
        <f>SUM('свод 12 м-цев'!IN100:IN104)</f>
        <v>0</v>
      </c>
      <c r="HY40" s="14">
        <f>SUM('свод 12 м-цев'!IO100:IO104)</f>
        <v>0</v>
      </c>
      <c r="HZ40" s="14">
        <f>SUM('свод 12 м-цев'!IP100:IP104)</f>
        <v>1</v>
      </c>
      <c r="IA40" s="14">
        <f>SUM('свод 12 м-цев'!IQ100:IQ104)</f>
        <v>14910.485772</v>
      </c>
      <c r="IB40" s="14">
        <f>SUM('свод 12 м-цев'!IR100:IR104)</f>
        <v>1</v>
      </c>
      <c r="IC40" s="14">
        <f>SUM('свод 12 м-цев'!IS100:IS104)</f>
        <v>14910.485772</v>
      </c>
      <c r="ID40" s="227">
        <f>SUM('свод 12 м-цев'!IT100:IT104)/HZ40</f>
        <v>0.89</v>
      </c>
      <c r="IE40" s="227">
        <f>SUM('свод 12 м-цев'!IU100:IU104)/IB40</f>
        <v>0.89</v>
      </c>
      <c r="IF40" s="227">
        <f>SUM('свод 12 м-цев'!IV100:IV104)/IG40</f>
        <v>0.875</v>
      </c>
      <c r="IG40" s="14">
        <f>SUM('свод 12 м-цев'!IW100:IW104)</f>
        <v>10</v>
      </c>
      <c r="IH40" s="14">
        <f>SUM('свод 12 м-цев'!IX100:IX104)</f>
        <v>142828.15</v>
      </c>
      <c r="II40" s="14">
        <f>SUM('свод 12 м-цев'!IY100:IY104)</f>
        <v>0</v>
      </c>
      <c r="IJ40" s="14">
        <f>SUM('свод 12 м-цев'!IZ100:IZ104)</f>
        <v>0</v>
      </c>
      <c r="IK40" s="14">
        <f>SUM('свод 12 м-цев'!JA100:JA104)</f>
        <v>9</v>
      </c>
      <c r="IL40" s="14">
        <f>SUM('свод 12 м-цев'!JB100:JB104)</f>
        <v>127917.66422799999</v>
      </c>
      <c r="IM40" s="14">
        <f>SUM('свод 12 м-цев'!JC100:JC104)</f>
        <v>0</v>
      </c>
      <c r="IN40" s="14">
        <f>SUM('свод 12 м-цев'!JD100:JD104)</f>
        <v>0</v>
      </c>
      <c r="IO40" s="14">
        <f>SUM('свод 12 м-цев'!JE100:JE104)</f>
        <v>0</v>
      </c>
      <c r="IP40" s="14">
        <f>SUM('свод 12 м-цев'!JF100:JF104)</f>
        <v>0</v>
      </c>
      <c r="IQ40" s="227" t="e">
        <f>SUM('свод 12 м-цев'!JG100:JG104)/IM40</f>
        <v>#DIV/0!</v>
      </c>
      <c r="IR40" s="227" t="e">
        <f>SUM('свод 12 м-цев'!JH100:JH104)/IO40</f>
        <v>#DIV/0!</v>
      </c>
      <c r="IS40" s="227" t="e">
        <f>SUM('свод 12 м-цев'!JI100:JI104)/IT40</f>
        <v>#DIV/0!</v>
      </c>
      <c r="IT40" s="14">
        <f>SUM('свод 12 м-цев'!JJ100:JJ104)</f>
        <v>0</v>
      </c>
      <c r="IU40" s="14">
        <f>SUM('свод 12 м-цев'!JK100:JK104)</f>
        <v>0</v>
      </c>
      <c r="IV40" s="14">
        <f>SUM('свод 12 м-цев'!JL100:JL104)</f>
        <v>0</v>
      </c>
      <c r="IW40" s="14">
        <f>SUM('свод 12 м-цев'!JM100:JM104)</f>
        <v>0</v>
      </c>
      <c r="IX40" s="14">
        <f>SUM('свод 12 м-цев'!JN100:JN104)</f>
        <v>0</v>
      </c>
      <c r="IY40" s="14">
        <f>SUM('свод 12 м-цев'!JO100:JO104)</f>
        <v>0</v>
      </c>
      <c r="IZ40" s="14">
        <f>SUM('свод 12 м-цев'!HC100:HC104)</f>
        <v>0</v>
      </c>
      <c r="JA40" s="14">
        <f>SUM('свод 12 м-цев'!HD100:HD104)</f>
        <v>0</v>
      </c>
      <c r="JB40" s="14">
        <f>SUM('свод 12 м-цев'!HE100:HE104)</f>
        <v>0</v>
      </c>
      <c r="JC40" s="14">
        <f>SUM('свод 12 м-цев'!HF100:HF104)</f>
        <v>0</v>
      </c>
      <c r="JD40" s="227" t="e">
        <f>SUM('свод 12 м-цев'!HG100:HG104)/IZ40</f>
        <v>#DIV/0!</v>
      </c>
      <c r="JE40" s="227" t="e">
        <f>SUM('свод 12 м-цев'!HH100:HH104)/JB40</f>
        <v>#DIV/0!</v>
      </c>
      <c r="JF40" s="227">
        <f>SUM('свод 12 м-цев'!HI100:HI104)/JG40</f>
        <v>0.95833333333333337</v>
      </c>
      <c r="JG40" s="14">
        <f>SUM('свод 12 м-цев'!HJ100:HJ104)</f>
        <v>6</v>
      </c>
      <c r="JH40" s="14">
        <f>SUM('свод 12 м-цев'!HK100:HK104)</f>
        <v>95580.41</v>
      </c>
      <c r="JI40" s="14">
        <f>SUM('свод 12 м-цев'!HL100:HL104)</f>
        <v>1</v>
      </c>
      <c r="JJ40" s="14">
        <f>SUM('свод 12 м-цев'!HM100:HM104)</f>
        <v>16323.22</v>
      </c>
      <c r="JK40" s="14">
        <f>SUM('свод 12 м-цев'!HN100:HN104)</f>
        <v>6</v>
      </c>
      <c r="JL40" s="14">
        <f>SUM('свод 12 м-цев'!HO100:HO104)</f>
        <v>95580.41</v>
      </c>
      <c r="JM40" s="14">
        <f>SUM('свод 12 м-цев'!JP100:JP104)</f>
        <v>23</v>
      </c>
      <c r="JN40" s="14">
        <f>SUM('свод 12 м-цев'!JQ100:JQ104)</f>
        <v>327496.26</v>
      </c>
      <c r="JO40" s="14">
        <f>SUM('свод 12 м-цев'!JR100:JR104)</f>
        <v>23</v>
      </c>
      <c r="JP40" s="14">
        <f>SUM('свод 12 м-цев'!JS100:JS104)</f>
        <v>327496.26</v>
      </c>
      <c r="JQ40" s="227">
        <f>SUM('свод 12 м-цев'!JT100:JT104)/JM40</f>
        <v>0.86956521739130432</v>
      </c>
      <c r="JR40" s="227">
        <f>SUM('свод 12 м-цев'!JU100:JU104)/JO40</f>
        <v>0.86956521739130432</v>
      </c>
      <c r="JS40" s="227"/>
      <c r="JT40" s="14">
        <f>SUM('свод 12 м-цев'!JW100:JW104)</f>
        <v>23</v>
      </c>
      <c r="JU40" s="14">
        <f>SUM('свод 12 м-цев'!JX100:JX104)</f>
        <v>337279.80000000005</v>
      </c>
      <c r="JV40" s="14">
        <f>SUM('свод 12 м-цев'!JY100:JY104)</f>
        <v>0</v>
      </c>
      <c r="JW40" s="14">
        <f>SUM('свод 12 м-цев'!JZ100:JZ104)</f>
        <v>0</v>
      </c>
      <c r="JX40" s="14">
        <f>SUM('свод 12 м-цев'!KA100:KA104)</f>
        <v>0</v>
      </c>
      <c r="JY40" s="14">
        <f>SUM('свод 12 м-цев'!KB100:KB104)</f>
        <v>9783.5400000000518</v>
      </c>
      <c r="JZ40" s="14">
        <f>SUM('свод 12 м-цев'!KC100:KC104)</f>
        <v>0</v>
      </c>
      <c r="KA40" s="14">
        <f>SUM('свод 12 м-цев'!KD100:KD104)</f>
        <v>0</v>
      </c>
      <c r="KB40" s="14">
        <f>SUM('свод 12 м-цев'!KE100:KE104)</f>
        <v>0</v>
      </c>
      <c r="KC40" s="14">
        <f>SUM('свод 12 м-цев'!KF100:KF104)</f>
        <v>0</v>
      </c>
      <c r="KD40" s="227" t="e">
        <f>SUM('свод 12 м-цев'!KG100:KG104)/JZ40</f>
        <v>#DIV/0!</v>
      </c>
      <c r="KE40" s="227" t="e">
        <f>SUM('свод 12 м-цев'!KH100:KH104)/KB40</f>
        <v>#DIV/0!</v>
      </c>
      <c r="KF40" s="227" t="e">
        <f>SUM('свод 12 м-цев'!KI100:KI104)/KG40</f>
        <v>#DIV/0!</v>
      </c>
      <c r="KG40" s="14">
        <f>SUM('свод 12 м-цев'!KJ100:KJ104)</f>
        <v>0</v>
      </c>
      <c r="KH40" s="14">
        <f>SUM('свод 12 м-цев'!KK100:KK104)</f>
        <v>0</v>
      </c>
      <c r="KI40" s="14">
        <f>SUM('свод 12 м-цев'!KL100:KL104)</f>
        <v>0</v>
      </c>
      <c r="KJ40" s="14">
        <f>SUM('свод 12 м-цев'!KM100:KM104)</f>
        <v>0</v>
      </c>
      <c r="KK40" s="14">
        <f>SUM('свод 12 м-цев'!KN100:KN104)</f>
        <v>0</v>
      </c>
      <c r="KL40" s="14">
        <f>SUM('свод 12 м-цев'!KO100:KO104)</f>
        <v>0</v>
      </c>
      <c r="KM40" s="14">
        <f>SUM('свод 12 м-цев'!KP100:KP104)</f>
        <v>335</v>
      </c>
      <c r="KN40" s="14">
        <f>SUM('свод 12 м-цев'!KQ100:KQ104)</f>
        <v>4828117.4934719997</v>
      </c>
      <c r="KO40" s="14">
        <f>SUM('свод 12 м-цев'!KR100:KR104)</f>
        <v>335</v>
      </c>
      <c r="KP40" s="14">
        <f>SUM('свод 12 м-цев'!KS100:KS104)</f>
        <v>4828117.4934719997</v>
      </c>
      <c r="KQ40" s="227">
        <f>SUM('свод 12 м-цев'!KT100:KT104)/KM40</f>
        <v>0.96534328358208954</v>
      </c>
      <c r="KR40" s="227">
        <f>SUM('свод 12 м-цев'!KU100:KU104)/KO40</f>
        <v>0.96534328358208954</v>
      </c>
      <c r="KS40" s="227">
        <f>SUM('свод 12 м-цев'!KV100:KV104)/KT40</f>
        <v>0.96390374331550799</v>
      </c>
      <c r="KT40" s="14">
        <f>SUM('свод 12 м-цев'!KW100:KW104)</f>
        <v>561</v>
      </c>
      <c r="KU40" s="14">
        <f>SUM('свод 12 м-цев'!KX100:KX104)</f>
        <v>7838960.429999996</v>
      </c>
      <c r="KV40" s="14">
        <f>SUM('свод 12 м-цев'!KY100:KY104)</f>
        <v>9</v>
      </c>
      <c r="KW40" s="14">
        <f>SUM('свод 12 м-цев'!KZ100:KZ104)</f>
        <v>127297.03999999998</v>
      </c>
      <c r="KX40" s="14">
        <f>SUM('свод 12 м-цев'!LA100:LA104)</f>
        <v>226</v>
      </c>
      <c r="KY40" s="14">
        <f>SUM('свод 12 м-цев'!LB100:LB104)</f>
        <v>3010842.9365279968</v>
      </c>
      <c r="KZ40" s="14">
        <f>SUM('свод 12 м-цев'!LC100:LC104)</f>
        <v>0</v>
      </c>
      <c r="LA40" s="14">
        <f>SUM('свод 12 м-цев'!LD100:LD104)</f>
        <v>0</v>
      </c>
      <c r="LB40" s="14">
        <f>SUM('свод 12 м-цев'!LE100:LE104)</f>
        <v>0</v>
      </c>
      <c r="LC40" s="14">
        <f>SUM('свод 12 м-цев'!LF100:LF104)</f>
        <v>0</v>
      </c>
      <c r="LD40" s="227" t="e">
        <f>SUM('свод 12 м-цев'!LG100:LG104)/KZ40</f>
        <v>#DIV/0!</v>
      </c>
      <c r="LE40" s="227" t="e">
        <f>SUM('свод 12 м-цев'!LH100:LH104)/LB40</f>
        <v>#DIV/0!</v>
      </c>
      <c r="LF40" s="227" t="e">
        <f>SUM('свод 12 м-цев'!LI100:LI104)/LG40</f>
        <v>#DIV/0!</v>
      </c>
      <c r="LG40" s="14">
        <f>SUM('свод 12 м-цев'!LJ100:LJ104)</f>
        <v>0</v>
      </c>
      <c r="LH40" s="14">
        <f>SUM('свод 12 м-цев'!LK100:LK104)</f>
        <v>0</v>
      </c>
      <c r="LI40" s="14">
        <f>SUM('свод 12 м-цев'!LL100:LL104)</f>
        <v>0</v>
      </c>
      <c r="LJ40" s="14">
        <f>SUM('свод 12 м-цев'!LM100:LM104)</f>
        <v>0</v>
      </c>
      <c r="LK40" s="14">
        <f>SUM('свод 12 м-цев'!LN100:LN104)</f>
        <v>0</v>
      </c>
      <c r="LL40" s="14">
        <f>SUM('свод 12 м-цев'!LO100:LO104)</f>
        <v>0</v>
      </c>
      <c r="LM40" s="14">
        <f>SUM('свод 12 м-цев'!LP100:LP104)</f>
        <v>0</v>
      </c>
      <c r="LN40" s="14">
        <f>SUM('свод 12 м-цев'!LQ100:LQ104)</f>
        <v>0</v>
      </c>
      <c r="LO40" s="14">
        <f>SUM('свод 12 м-цев'!LR100:LR104)</f>
        <v>0</v>
      </c>
      <c r="LP40" s="14">
        <f>SUM('свод 12 м-цев'!LS100:LS104)</f>
        <v>0</v>
      </c>
      <c r="LQ40" s="227" t="e">
        <f>SUM('свод 12 м-цев'!LT100:LT104)/LM40</f>
        <v>#DIV/0!</v>
      </c>
      <c r="LR40" s="227" t="e">
        <f>SUM('свод 12 м-цев'!LU100:LU104)/LO40</f>
        <v>#DIV/0!</v>
      </c>
      <c r="LS40" s="227">
        <f>SUM('свод 12 м-цев'!LV100:LV104)/LT40</f>
        <v>1</v>
      </c>
      <c r="LT40" s="14">
        <f>SUM('свод 12 м-цев'!LW100:LW104)</f>
        <v>168</v>
      </c>
      <c r="LU40" s="14">
        <f>SUM('свод 12 м-цев'!LX100:LX104)</f>
        <v>2056819.8399999996</v>
      </c>
      <c r="LV40" s="14">
        <f>SUM('свод 12 м-цев'!LY100:LY104)</f>
        <v>0</v>
      </c>
      <c r="LW40" s="14">
        <f>SUM('свод 12 м-цев'!LZ100:LZ104)</f>
        <v>0</v>
      </c>
      <c r="LX40" s="14">
        <f>SUM('свод 12 м-цев'!MA100:MA104)</f>
        <v>168</v>
      </c>
      <c r="LY40" s="14">
        <f>SUM('свод 12 м-цев'!MB100:MB104)</f>
        <v>2056819.8399999996</v>
      </c>
      <c r="LZ40" s="14">
        <f>SUM('свод 12 м-цев'!MC100:MC104)</f>
        <v>0</v>
      </c>
      <c r="MA40" s="14">
        <f>SUM('свод 12 м-цев'!MD100:MD104)</f>
        <v>0</v>
      </c>
      <c r="MB40" s="14">
        <f>SUM('свод 12 м-цев'!ME100:ME104)</f>
        <v>0</v>
      </c>
      <c r="MC40" s="14">
        <f>SUM('свод 12 м-цев'!MF100:MF104)</f>
        <v>0</v>
      </c>
      <c r="MD40" s="227" t="e">
        <f>SUM('свод 12 м-цев'!MG100:MG104)/LZ40</f>
        <v>#DIV/0!</v>
      </c>
      <c r="ME40" s="227" t="e">
        <f>SUM('свод 12 м-цев'!MH100:MH104)/MB40</f>
        <v>#DIV/0!</v>
      </c>
      <c r="MF40" s="227" t="e">
        <f>SUM('свод 12 м-цев'!MI100:MI104)/MG40</f>
        <v>#DIV/0!</v>
      </c>
      <c r="MG40" s="14">
        <f>SUM('свод 12 м-цев'!MJ100:MJ104)</f>
        <v>0</v>
      </c>
      <c r="MH40" s="14">
        <f>SUM('свод 12 м-цев'!MK100:MK104)</f>
        <v>0</v>
      </c>
      <c r="MI40" s="14">
        <f>SUM('свод 12 м-цев'!ML100:ML104)</f>
        <v>0</v>
      </c>
      <c r="MJ40" s="14">
        <f>SUM('свод 12 м-цев'!MM100:MM104)</f>
        <v>0</v>
      </c>
      <c r="MK40" s="14">
        <f>SUM('свод 12 м-цев'!MN100:MN104)</f>
        <v>0</v>
      </c>
      <c r="ML40" s="14">
        <f>SUM('свод 12 м-цев'!MO100:MO104)</f>
        <v>0</v>
      </c>
      <c r="MM40" s="14">
        <f>SUM('свод 12 м-цев'!MP100:MP104)</f>
        <v>0</v>
      </c>
      <c r="MN40" s="14">
        <f>SUM('свод 12 м-цев'!MQ100:MQ104)</f>
        <v>0</v>
      </c>
      <c r="MO40" s="14">
        <f>SUM('свод 12 м-цев'!MR100:MR104)</f>
        <v>0</v>
      </c>
      <c r="MP40" s="14">
        <f>SUM('свод 12 м-цев'!MS100:MS104)</f>
        <v>0</v>
      </c>
      <c r="MQ40" s="227" t="e">
        <f>SUM('свод 12 м-цев'!MT100:MT104)/MM40</f>
        <v>#DIV/0!</v>
      </c>
      <c r="MR40" s="227" t="e">
        <f>SUM('свод 12 м-цев'!MU100:MU104)/MO40</f>
        <v>#DIV/0!</v>
      </c>
      <c r="MS40" s="227" t="e">
        <f>SUM('свод 12 м-цев'!MV100:MV104)/MT40</f>
        <v>#DIV/0!</v>
      </c>
      <c r="MT40" s="14">
        <f>SUM('свод 12 м-цев'!MW100:MW104)</f>
        <v>0</v>
      </c>
      <c r="MU40" s="14">
        <f>SUM('свод 12 м-цев'!MX100:MX104)</f>
        <v>0</v>
      </c>
      <c r="MV40" s="14">
        <f>SUM('свод 12 м-цев'!MY100:MY104)</f>
        <v>0</v>
      </c>
      <c r="MW40" s="14">
        <f>SUM('свод 12 м-цев'!MZ100:MZ104)</f>
        <v>0</v>
      </c>
      <c r="MX40" s="14">
        <f>SUM('свод 12 м-цев'!NA100:NA104)</f>
        <v>0</v>
      </c>
      <c r="MY40" s="14">
        <f>SUM('свод 12 м-цев'!NB100:NB104)</f>
        <v>0</v>
      </c>
      <c r="MZ40" s="14">
        <f>SUM('свод 12 м-цев'!NP100:NP104)</f>
        <v>0</v>
      </c>
      <c r="NA40" s="14">
        <f>SUM('свод 12 м-цев'!NQ100:NQ104)</f>
        <v>0</v>
      </c>
      <c r="NB40" s="14">
        <f>SUM('свод 12 м-цев'!NR100:NR104)</f>
        <v>0</v>
      </c>
      <c r="NC40" s="14">
        <f>SUM('свод 12 м-цев'!NS100:NS104)</f>
        <v>0</v>
      </c>
      <c r="ND40" s="227" t="e">
        <f>SUM('свод 12 м-цев'!NT100:NT104)/MZ40</f>
        <v>#DIV/0!</v>
      </c>
      <c r="NE40" s="227" t="e">
        <f>SUM('свод 12 м-цев'!NU100:NU104)/NB40</f>
        <v>#DIV/0!</v>
      </c>
      <c r="NF40" s="227" t="e">
        <f>SUM('свод 12 м-цев'!NV100:NV104)/NG40</f>
        <v>#DIV/0!</v>
      </c>
      <c r="NG40" s="14">
        <f>SUM('свод 12 м-цев'!NW100:NW104)</f>
        <v>0</v>
      </c>
      <c r="NH40" s="14">
        <f>SUM('свод 12 м-цев'!NX100:NX104)</f>
        <v>0</v>
      </c>
      <c r="NI40" s="14">
        <f>SUM('свод 12 м-цев'!NY100:NY104)</f>
        <v>0</v>
      </c>
      <c r="NJ40" s="14">
        <f>SUM('свод 12 м-цев'!NZ100:NZ104)</f>
        <v>0</v>
      </c>
      <c r="NK40" s="14">
        <f>SUM('свод 12 м-цев'!OA100:OA104)</f>
        <v>0</v>
      </c>
      <c r="NL40" s="14">
        <f>SUM('свод 12 м-цев'!OB100:OB104)</f>
        <v>0</v>
      </c>
      <c r="NM40" s="14">
        <f>SUM('свод 12 м-цев'!OP100:OP104)</f>
        <v>0</v>
      </c>
      <c r="NN40" s="14">
        <f>SUM('свод 12 м-цев'!OQ100:OQ104)</f>
        <v>0</v>
      </c>
      <c r="NO40" s="14">
        <f>SUM('свод 12 м-цев'!OR100:OR104)</f>
        <v>0</v>
      </c>
      <c r="NP40" s="14">
        <f>SUM('свод 12 м-цев'!OS100:OS104)</f>
        <v>0</v>
      </c>
      <c r="NQ40" s="227" t="e">
        <f>SUM('свод 12 м-цев'!OT100:OT104)/NM40</f>
        <v>#DIV/0!</v>
      </c>
      <c r="NR40" s="227" t="e">
        <f>SUM('свод 12 м-цев'!OU100:OU104)/NO40</f>
        <v>#DIV/0!</v>
      </c>
      <c r="NS40" s="227" t="e">
        <f>SUM('свод 12 м-цев'!OV100:OV104)/NT40</f>
        <v>#DIV/0!</v>
      </c>
      <c r="NT40" s="14">
        <f>SUM('свод 12 м-цев'!OW100:OW104)</f>
        <v>0</v>
      </c>
      <c r="NU40" s="14">
        <f>SUM('свод 12 м-цев'!OX100:OX104)</f>
        <v>0</v>
      </c>
      <c r="NV40" s="14">
        <f>SUM('свод 12 м-цев'!OY100:OY104)</f>
        <v>0</v>
      </c>
      <c r="NW40" s="14">
        <f>SUM('свод 12 м-цев'!OZ100:OZ104)</f>
        <v>0</v>
      </c>
      <c r="NX40" s="14">
        <f>SUM('свод 12 м-цев'!PA100:PA104)</f>
        <v>0</v>
      </c>
      <c r="NY40" s="14">
        <f>SUM('свод 12 м-цев'!PB100:PB104)</f>
        <v>0</v>
      </c>
      <c r="NZ40" s="14">
        <f>SUM('свод 12 м-цев'!PC100:PC104)</f>
        <v>0</v>
      </c>
      <c r="OA40" s="14">
        <f>SUM('свод 12 м-цев'!PD100:PD104)</f>
        <v>0</v>
      </c>
      <c r="OB40" s="14">
        <f>SUM('свод 12 м-цев'!PE100:PE104)</f>
        <v>0</v>
      </c>
      <c r="OC40" s="14">
        <f>SUM('свод 12 м-цев'!PF100:PF104)</f>
        <v>0</v>
      </c>
      <c r="OD40" s="227" t="e">
        <f>SUM('свод 12 м-цев'!PG100:PG104)/NZ40</f>
        <v>#DIV/0!</v>
      </c>
      <c r="OE40" s="227" t="e">
        <f>SUM('свод 12 м-цев'!PH100:PH104)/OB40</f>
        <v>#DIV/0!</v>
      </c>
      <c r="OF40" s="227" t="e">
        <f>SUM('свод 12 м-цев'!PI100:PI104)/OG40</f>
        <v>#DIV/0!</v>
      </c>
      <c r="OG40" s="14">
        <f>SUM('свод 12 м-цев'!PJ100:PJ104)</f>
        <v>0</v>
      </c>
      <c r="OH40" s="14">
        <f>SUM('свод 12 м-цев'!PK100:PK104)</f>
        <v>0</v>
      </c>
      <c r="OI40" s="14">
        <f>SUM('свод 12 м-цев'!PL100:PL104)</f>
        <v>0</v>
      </c>
      <c r="OJ40" s="14">
        <f>SUM('свод 12 м-цев'!PM100:PM104)</f>
        <v>0</v>
      </c>
      <c r="OK40" s="14">
        <f>SUM('свод 12 м-цев'!PN100:PN104)</f>
        <v>0</v>
      </c>
      <c r="OL40" s="14">
        <f>SUM('свод 12 м-цев'!PO100:PO104)</f>
        <v>0</v>
      </c>
      <c r="OM40" s="14">
        <f>SUM('свод 12 м-цев'!NC100:NC104)</f>
        <v>25</v>
      </c>
      <c r="ON40" s="14">
        <f>SUM('свод 12 м-цев'!ND100:ND104)</f>
        <v>422649.84580000001</v>
      </c>
      <c r="OO40" s="14">
        <f>SUM('свод 12 м-цев'!NE100:NE104)</f>
        <v>25</v>
      </c>
      <c r="OP40" s="14">
        <f>SUM('свод 12 м-цев'!NF100:NF104)</f>
        <v>422649.84580000001</v>
      </c>
      <c r="OQ40" s="227">
        <f>SUM('свод 12 м-цев'!NG100:NG104)/OM40</f>
        <v>0.96400000000000008</v>
      </c>
      <c r="OR40" s="227">
        <f>SUM('свод 12 м-цев'!NH100:NH104)/OO40</f>
        <v>0.96400000000000008</v>
      </c>
      <c r="OS40" s="227">
        <f>SUM('свод 12 м-цев'!NI100:NI104)/OT40</f>
        <v>0.91195121951219515</v>
      </c>
      <c r="OT40" s="14">
        <f>SUM('свод 12 м-цев'!NJ100:NJ104)</f>
        <v>41</v>
      </c>
      <c r="OU40" s="14">
        <f>SUM('свод 12 м-цев'!NK100:NK104)</f>
        <v>661471.15000000014</v>
      </c>
      <c r="OV40" s="14">
        <f>SUM('свод 12 м-цев'!NL100:NL104)</f>
        <v>0</v>
      </c>
      <c r="OW40" s="14">
        <f>SUM('свод 12 м-цев'!NM100:NM104)</f>
        <v>0</v>
      </c>
      <c r="OX40" s="14">
        <f>SUM('свод 12 м-цев'!NN100:NN104)</f>
        <v>16</v>
      </c>
      <c r="OY40" s="14">
        <f>SUM('свод 12 м-цев'!NO100:NO104)</f>
        <v>238821.30420000013</v>
      </c>
      <c r="OZ40" s="14">
        <f>SUM('свод 12 м-цев'!PP100:PP104)</f>
        <v>13</v>
      </c>
      <c r="PA40" s="14">
        <f>SUM('свод 12 м-цев'!PQ100:PQ104)</f>
        <v>180250.63419999997</v>
      </c>
      <c r="PB40" s="14">
        <f>SUM('свод 12 м-цев'!PR100:PR104)</f>
        <v>13</v>
      </c>
      <c r="PC40" s="14">
        <f>SUM('свод 12 м-цев'!PS100:PS104)</f>
        <v>180250.63419999997</v>
      </c>
      <c r="PD40" s="227">
        <f>SUM('свод 12 м-цев'!PT100:PT104)/OZ40</f>
        <v>1</v>
      </c>
      <c r="PE40" s="227">
        <f>SUM('свод 12 м-цев'!PU100:PU104)/PB40</f>
        <v>1</v>
      </c>
      <c r="PF40" s="227">
        <f>SUM('свод 12 м-цев'!PV100:PV104)/PG40</f>
        <v>0.92789473684210533</v>
      </c>
      <c r="PG40" s="14">
        <f>SUM('свод 12 м-цев'!PW100:PW104)</f>
        <v>57</v>
      </c>
      <c r="PH40" s="14">
        <f>SUM('свод 12 м-цев'!PX100:PX104)</f>
        <v>722821.28999999992</v>
      </c>
      <c r="PI40" s="14">
        <f>SUM('свод 12 м-цев'!PY100:PY104)</f>
        <v>0</v>
      </c>
      <c r="PJ40" s="14">
        <f>SUM('свод 12 м-цев'!PZ100:PZ104)</f>
        <v>0</v>
      </c>
      <c r="PK40" s="14">
        <f>SUM('свод 12 м-цев'!QA100:QA104)</f>
        <v>44</v>
      </c>
      <c r="PL40" s="14">
        <f>SUM('свод 12 м-цев'!QB100:QB104)</f>
        <v>542570.65579999995</v>
      </c>
      <c r="PM40" s="14">
        <f>SUM('свод 12 м-цев'!OC100:OC104)</f>
        <v>0</v>
      </c>
      <c r="PN40" s="14">
        <f>SUM('свод 12 м-цев'!OD100:OD104)</f>
        <v>0</v>
      </c>
      <c r="PO40" s="14">
        <f>SUM('свод 12 м-цев'!OE100:OE104)</f>
        <v>0</v>
      </c>
      <c r="PP40" s="14">
        <f>SUM('свод 12 м-цев'!OF100:OF104)</f>
        <v>0</v>
      </c>
      <c r="PQ40" s="227" t="e">
        <f>SUM('свод 12 м-цев'!OG100:OG104)/PM40</f>
        <v>#DIV/0!</v>
      </c>
      <c r="PR40" s="227" t="e">
        <f>SUM('свод 12 м-цев'!OH100:OH104)/PO40</f>
        <v>#DIV/0!</v>
      </c>
      <c r="PS40" s="227" t="e">
        <f>SUM('свод 12 м-цев'!OI100:OI104)/PT40</f>
        <v>#DIV/0!</v>
      </c>
      <c r="PT40" s="14">
        <f>SUM('свод 12 м-цев'!OJ100:OJ104)</f>
        <v>0</v>
      </c>
      <c r="PU40" s="14">
        <f>SUM('свод 12 м-цев'!OK100:OK104)</f>
        <v>0</v>
      </c>
      <c r="PV40" s="14">
        <f>SUM('свод 12 м-цев'!OL100:OL104)</f>
        <v>0</v>
      </c>
      <c r="PW40" s="14">
        <f>SUM('свод 12 м-цев'!OM100:OM104)</f>
        <v>0</v>
      </c>
      <c r="PX40" s="14">
        <f>SUM('свод 12 м-цев'!ON100:ON104)</f>
        <v>0</v>
      </c>
      <c r="PY40" s="14">
        <f>SUM('свод 12 м-цев'!OO100:OO104)</f>
        <v>0</v>
      </c>
      <c r="PZ40" s="14">
        <f>SUM('свод 12 м-цев'!QC100:QC104)</f>
        <v>12</v>
      </c>
      <c r="QA40" s="14">
        <f>SUM('свод 12 м-цев'!QD100:QD104)</f>
        <v>163399.41071999999</v>
      </c>
      <c r="QB40" s="14">
        <f>SUM('свод 12 м-цев'!QE100:QE104)</f>
        <v>12</v>
      </c>
      <c r="QC40" s="14">
        <f>SUM('свод 12 м-цев'!QF100:QF104)</f>
        <v>163399.41071999999</v>
      </c>
      <c r="QD40" s="227">
        <f>SUM('свод 12 м-цев'!QG100:QG104)/PZ40</f>
        <v>0.75</v>
      </c>
      <c r="QE40" s="227">
        <f>SUM('свод 12 м-цев'!QH100:QH104)/QB40</f>
        <v>0.75</v>
      </c>
      <c r="QF40" s="227">
        <f>SUM('свод 12 м-цев'!QI100:QI104)/QG40</f>
        <v>0.875</v>
      </c>
      <c r="QG40" s="14">
        <f>SUM('свод 12 м-цев'!QJ100:QJ104)</f>
        <v>2</v>
      </c>
      <c r="QH40" s="14">
        <f>SUM('свод 12 м-цев'!QK100:QK104)</f>
        <v>31111.079999999998</v>
      </c>
      <c r="QI40" s="14">
        <f>SUM('свод 12 м-цев'!QL100:QL104)</f>
        <v>0</v>
      </c>
      <c r="QJ40" s="14">
        <f>SUM('свод 12 м-цев'!QM100:QM104)</f>
        <v>0</v>
      </c>
      <c r="QK40" s="14">
        <f>SUM('свод 12 м-цев'!QN100:QN104)</f>
        <v>-10</v>
      </c>
      <c r="QL40" s="14">
        <f>SUM('свод 12 м-цев'!QO100:QO104)</f>
        <v>-132288.33071999997</v>
      </c>
      <c r="QM40" s="14">
        <f>SUM('свод 12 м-цев'!QP100:QP104)</f>
        <v>0</v>
      </c>
      <c r="QN40" s="14">
        <f>SUM('свод 12 м-цев'!QQ100:QQ104)</f>
        <v>0</v>
      </c>
      <c r="QO40" s="14">
        <f>SUM('свод 12 м-цев'!QR100:QR104)</f>
        <v>0</v>
      </c>
      <c r="QP40" s="14">
        <f>SUM('свод 12 м-цев'!QS100:QS104)</f>
        <v>0</v>
      </c>
      <c r="QQ40" s="227" t="e">
        <f>SUM('свод 12 м-цев'!QT100:QT104)/QM40</f>
        <v>#DIV/0!</v>
      </c>
      <c r="QR40" s="227" t="e">
        <f>SUM('свод 12 м-цев'!QU100:QU104)/QO40</f>
        <v>#DIV/0!</v>
      </c>
      <c r="QS40" s="227" t="e">
        <f>SUM('свод 12 м-цев'!QV100:QV104)/QT40</f>
        <v>#DIV/0!</v>
      </c>
      <c r="QT40" s="14">
        <f>SUM('свод 12 м-цев'!QW100:QW104)</f>
        <v>0</v>
      </c>
      <c r="QU40" s="14">
        <f>SUM('свод 12 м-цев'!QX100:QX104)</f>
        <v>0</v>
      </c>
      <c r="QV40" s="14">
        <f>SUM('свод 12 м-цев'!QY100:QY104)</f>
        <v>0</v>
      </c>
      <c r="QW40" s="14">
        <f>SUM('свод 12 м-цев'!QZ100:QZ104)</f>
        <v>0</v>
      </c>
      <c r="QX40" s="14">
        <f>SUM('свод 12 м-цев'!RA100:RA104)</f>
        <v>0</v>
      </c>
      <c r="QY40" s="14">
        <f>SUM('свод 12 м-цев'!RB100:RB104)</f>
        <v>0</v>
      </c>
      <c r="QZ40" s="14">
        <f>SUM('свод 12 м-цев'!RC100:RC104)</f>
        <v>4</v>
      </c>
      <c r="RA40" s="14">
        <f>SUM('свод 12 м-цев'!RD100:RD104)</f>
        <v>72621.960319999998</v>
      </c>
      <c r="RB40" s="14">
        <f>SUM('свод 12 м-цев'!RE100:RE104)</f>
        <v>4</v>
      </c>
      <c r="RC40" s="14">
        <f>SUM('свод 12 м-цев'!RF100:RF104)</f>
        <v>72621.960319999998</v>
      </c>
      <c r="RD40" s="227">
        <f>SUM('свод 12 м-цев'!RG100:RG104)/QZ40</f>
        <v>1</v>
      </c>
      <c r="RE40" s="227">
        <f>SUM('свод 12 м-цев'!RH100:RH104)/RB40</f>
        <v>1</v>
      </c>
      <c r="RF40" s="227">
        <f>SUM('свод 12 м-цев'!RI100:RI104)/RG40</f>
        <v>0.87</v>
      </c>
      <c r="RG40" s="14">
        <f>SUM('свод 12 м-цев'!RJ100:RJ104)</f>
        <v>25</v>
      </c>
      <c r="RH40" s="14">
        <f>SUM('свод 12 м-цев'!RK100:RK104)</f>
        <v>390885.84</v>
      </c>
      <c r="RI40" s="14">
        <f>SUM('свод 12 м-цев'!RL100:RL104)</f>
        <v>0</v>
      </c>
      <c r="RJ40" s="14">
        <f>SUM('свод 12 м-цев'!RM100:RM104)</f>
        <v>0</v>
      </c>
      <c r="RK40" s="14">
        <f>SUM('свод 12 м-цев'!RN100:RN104)</f>
        <v>21</v>
      </c>
      <c r="RL40" s="14">
        <f>SUM('свод 12 м-цев'!RO100:RO104)</f>
        <v>318263.87968000001</v>
      </c>
      <c r="RM40" s="14">
        <f>SUM('свод 12 м-цев'!SC100:SC104)</f>
        <v>10</v>
      </c>
      <c r="RN40" s="14">
        <f>SUM('свод 12 м-цев'!SD100:SD104)</f>
        <v>158860.53820000001</v>
      </c>
      <c r="RO40" s="14">
        <f>SUM('свод 12 м-цев'!SE100:SE104)</f>
        <v>10</v>
      </c>
      <c r="RP40" s="14">
        <f>SUM('свод 12 м-цев'!SF100:SF104)</f>
        <v>158860.53820000001</v>
      </c>
      <c r="RQ40" s="227">
        <f>SUM('свод 12 м-цев'!SG100:SG104)/RM40</f>
        <v>0.875</v>
      </c>
      <c r="RR40" s="227">
        <f>SUM('свод 12 м-цев'!SH100:SH104)/RO40</f>
        <v>0.875</v>
      </c>
      <c r="RS40" s="227">
        <f>SUM('свод 12 м-цев'!SI100:SI104)/RT40</f>
        <v>1</v>
      </c>
      <c r="RT40" s="14">
        <f>SUM('свод 12 м-цев'!SJ100:SJ104)</f>
        <v>5</v>
      </c>
      <c r="RU40" s="14">
        <f>SUM('свод 12 м-цев'!SK100:SK104)</f>
        <v>91701.839999999982</v>
      </c>
      <c r="RV40" s="14">
        <f>SUM('свод 12 м-цев'!SL100:SL104)</f>
        <v>0</v>
      </c>
      <c r="RW40" s="14">
        <f>SUM('свод 12 м-цев'!SM100:SM104)</f>
        <v>0</v>
      </c>
      <c r="RX40" s="14">
        <f>SUM('свод 12 м-цев'!SN100:SN104)</f>
        <v>-5</v>
      </c>
      <c r="RY40" s="14">
        <f>SUM('свод 12 м-цев'!SO100:SO104)</f>
        <v>-67158.698200000028</v>
      </c>
      <c r="RZ40" s="14">
        <f>SUM('свод 12 м-цев'!SP100:SP104)</f>
        <v>0</v>
      </c>
      <c r="SA40" s="14">
        <f>SUM('свод 12 м-цев'!SQ100:SQ104)</f>
        <v>0</v>
      </c>
      <c r="SB40" s="14">
        <f>SUM('свод 12 м-цев'!SR100:SR104)</f>
        <v>0</v>
      </c>
      <c r="SC40" s="14">
        <f>SUM('свод 12 м-цев'!SS100:SS104)</f>
        <v>0</v>
      </c>
      <c r="SD40" s="227" t="e">
        <f>SUM('свод 12 м-цев'!ST100:ST104)/RZ40</f>
        <v>#DIV/0!</v>
      </c>
      <c r="SE40" s="227" t="e">
        <f>SUM('свод 12 м-цев'!SU100:SU104)/SB40</f>
        <v>#DIV/0!</v>
      </c>
      <c r="SF40" s="227" t="e">
        <f>SUM('свод 12 м-цев'!SV100:SV104)/SG40</f>
        <v>#DIV/0!</v>
      </c>
      <c r="SG40" s="14">
        <f>SUM('свод 12 м-цев'!SW100:SW104)</f>
        <v>0</v>
      </c>
      <c r="SH40" s="14">
        <f>SUM('свод 12 м-цев'!SX100:SX104)</f>
        <v>0</v>
      </c>
      <c r="SI40" s="14">
        <f>SUM('свод 12 м-цев'!SY100:SY104)</f>
        <v>0</v>
      </c>
      <c r="SJ40" s="14">
        <f>SUM('свод 12 м-цев'!SZ100:SZ104)</f>
        <v>0</v>
      </c>
      <c r="SK40" s="14">
        <f>SUM('свод 12 м-цев'!TA100:TA104)</f>
        <v>0</v>
      </c>
      <c r="SL40" s="14">
        <f>SUM('свод 12 м-цев'!TB100:TB104)</f>
        <v>0</v>
      </c>
      <c r="SM40" s="14">
        <f>SUM('свод 12 м-цев'!RP100:RP104)</f>
        <v>141</v>
      </c>
      <c r="SN40" s="14">
        <f>SUM('свод 12 м-цев'!RQ100:RQ104)</f>
        <v>2063002.0774999999</v>
      </c>
      <c r="SO40" s="14">
        <f>SUM('свод 12 м-цев'!RR100:RR104)</f>
        <v>141</v>
      </c>
      <c r="SP40" s="14">
        <f>SUM('свод 12 м-цев'!RS100:RS104)</f>
        <v>2063002.0774999999</v>
      </c>
      <c r="SQ40" s="227">
        <f>SUM('свод 12 м-цев'!RT100:RT104)/SM40</f>
        <v>0.8081560283687943</v>
      </c>
      <c r="SR40" s="227">
        <f>SUM('свод 12 м-цев'!RU100:RU104)/SO40</f>
        <v>0.8081560283687943</v>
      </c>
      <c r="SS40" s="227">
        <f>SUM('свод 12 м-цев'!RV100:RV104)/ST40</f>
        <v>0.8716666666666667</v>
      </c>
      <c r="ST40" s="14">
        <f>SUM('свод 12 м-цев'!RW100:RW104)</f>
        <v>150</v>
      </c>
      <c r="SU40" s="14">
        <f>SUM('свод 12 м-цев'!RX100:RX104)</f>
        <v>2351045.0599999996</v>
      </c>
      <c r="SV40" s="14">
        <f>SUM('свод 12 м-цев'!RY100:RY104)</f>
        <v>1</v>
      </c>
      <c r="SW40" s="14">
        <f>SUM('свод 12 м-цев'!RZ100:RZ104)</f>
        <v>17777.759999999998</v>
      </c>
      <c r="SX40" s="14">
        <f>SUM('свод 12 м-цев'!SA100:SA104)</f>
        <v>9</v>
      </c>
      <c r="SY40" s="14">
        <f>SUM('свод 12 м-цев'!SB100:SB104)</f>
        <v>288042.98249999981</v>
      </c>
      <c r="SZ40" s="14">
        <f>SUM('свод 12 м-цев'!TC100:TC104)</f>
        <v>2</v>
      </c>
      <c r="TA40" s="14">
        <f>SUM('свод 12 м-цев'!TD100:TD104)</f>
        <v>30197.713</v>
      </c>
      <c r="TB40" s="14">
        <f>SUM('свод 12 м-цев'!TE100:TE104)</f>
        <v>2</v>
      </c>
      <c r="TC40" s="14">
        <f>SUM('свод 12 м-цев'!TF100:TF104)</f>
        <v>30197.713000000003</v>
      </c>
      <c r="TD40" s="227">
        <f>SUM('свод 12 м-цев'!TG100:TG104)/SZ40</f>
        <v>1</v>
      </c>
      <c r="TE40" s="227">
        <f>SUM('свод 12 м-цев'!TH100:TH104)/TB40</f>
        <v>1</v>
      </c>
      <c r="TF40" s="227">
        <f>SUM('свод 12 м-цев'!TI100:TI104)/TG40</f>
        <v>0.84499999999999997</v>
      </c>
      <c r="TG40" s="14">
        <f>SUM('свод 12 м-цев'!TJ100:TJ104)</f>
        <v>50</v>
      </c>
      <c r="TH40" s="14">
        <f>SUM('свод 12 м-цев'!TK100:TK104)</f>
        <v>635106.75</v>
      </c>
      <c r="TI40" s="14">
        <f>SUM('свод 12 м-цев'!TL100:TL104)</f>
        <v>0</v>
      </c>
      <c r="TJ40" s="14">
        <f>SUM('свод 12 м-цев'!TM100:TM104)</f>
        <v>0</v>
      </c>
      <c r="TK40" s="14">
        <f>SUM('свод 12 м-цев'!TN100:TN104)</f>
        <v>48</v>
      </c>
      <c r="TL40" s="14">
        <f>SUM('свод 12 м-цев'!TO100:TO104)</f>
        <v>604909.03700000001</v>
      </c>
      <c r="TM40" s="14">
        <f>SUM('свод 12 м-цев'!TP100:TP104)</f>
        <v>0</v>
      </c>
      <c r="TN40" s="14">
        <f>SUM('свод 12 м-цев'!TQ100:TQ104)</f>
        <v>0</v>
      </c>
      <c r="TO40" s="14">
        <f>SUM('свод 12 м-цев'!TR100:TR104)</f>
        <v>0</v>
      </c>
      <c r="TP40" s="14">
        <f>SUM('свод 12 м-цев'!TS100:TS104)</f>
        <v>0</v>
      </c>
      <c r="TQ40" s="227" t="e">
        <f>SUM('свод 12 м-цев'!TT100:TT104)/TM40</f>
        <v>#DIV/0!</v>
      </c>
      <c r="TR40" s="227" t="e">
        <f>SUM('свод 12 м-цев'!TU100:TU104)/TO40</f>
        <v>#DIV/0!</v>
      </c>
      <c r="TS40" s="227">
        <f>SUM('свод 12 м-цев'!TV100:TV104)/TT40</f>
        <v>0.875</v>
      </c>
      <c r="TT40" s="14">
        <f>SUM('свод 12 м-цев'!TW100:TW104)</f>
        <v>8</v>
      </c>
      <c r="TU40" s="14">
        <f>SUM('свод 12 м-цев'!TX100:TX104)</f>
        <v>103703.6</v>
      </c>
      <c r="TV40" s="14">
        <f>SUM('свод 12 м-цев'!TY100:TY104)</f>
        <v>0</v>
      </c>
      <c r="TW40" s="14">
        <f>SUM('свод 12 м-цев'!TZ100:TZ104)</f>
        <v>0</v>
      </c>
      <c r="TX40" s="14">
        <f>SUM('свод 12 м-цев'!UA100:UA104)</f>
        <v>8</v>
      </c>
      <c r="TY40" s="14">
        <f>SUM('свод 12 м-цев'!UB100:UB104)</f>
        <v>103703.6</v>
      </c>
      <c r="TZ40" s="14">
        <f>SUM('свод 12 м-цев'!VP100:VP104)</f>
        <v>0</v>
      </c>
      <c r="UA40" s="14">
        <f>SUM('свод 12 м-цев'!VQ100:VQ104)</f>
        <v>0</v>
      </c>
      <c r="UB40" s="14">
        <f>SUM('свод 12 м-цев'!VR100:VR104)</f>
        <v>0</v>
      </c>
      <c r="UC40" s="14">
        <f>SUM('свод 12 м-цев'!VS100:VS104)</f>
        <v>0</v>
      </c>
      <c r="UD40" s="227" t="e">
        <f>SUM('свод 12 м-цев'!VT100:VT104)/TZ40</f>
        <v>#DIV/0!</v>
      </c>
      <c r="UE40" s="227" t="e">
        <f>SUM('свод 12 м-цев'!VU100:VU104)/UB40</f>
        <v>#DIV/0!</v>
      </c>
      <c r="UF40" s="227">
        <f>SUM('свод 12 м-цев'!VV100:VV104)/UG40</f>
        <v>0.9375</v>
      </c>
      <c r="UG40" s="14">
        <f>SUM('свод 12 м-цев'!VW100:VW104)</f>
        <v>12</v>
      </c>
      <c r="UH40" s="14">
        <f>SUM('свод 12 м-цев'!VX100:VX104)</f>
        <v>426498.52999999997</v>
      </c>
      <c r="UI40" s="14">
        <f>SUM('свод 12 м-цев'!VY100:VY104)</f>
        <v>0</v>
      </c>
      <c r="UJ40" s="14">
        <f>SUM('свод 12 м-цев'!VZ100:VZ104)</f>
        <v>0</v>
      </c>
      <c r="UK40" s="14">
        <f>SUM('свод 12 м-цев'!WA100:WA104)</f>
        <v>12</v>
      </c>
      <c r="UL40" s="14">
        <f>SUM('свод 12 м-цев'!WB100:WB104)</f>
        <v>426498.52999999997</v>
      </c>
      <c r="UM40" s="14">
        <f>SUM('свод 12 м-цев'!UC100:UC104)</f>
        <v>0</v>
      </c>
      <c r="UN40" s="14">
        <f>SUM('свод 12 м-цев'!UD100:UD104)</f>
        <v>0</v>
      </c>
      <c r="UO40" s="14">
        <f>SUM('свод 12 м-цев'!UE100:UE104)</f>
        <v>0</v>
      </c>
      <c r="UP40" s="14">
        <f>SUM('свод 12 м-цев'!UF100:UF104)</f>
        <v>0</v>
      </c>
      <c r="UQ40" s="227" t="e">
        <f>SUM('свод 12 м-цев'!UG100:UG104)/UM40</f>
        <v>#DIV/0!</v>
      </c>
      <c r="UR40" s="227" t="e">
        <f>SUM('свод 12 м-цев'!UH100:UH104)/UO40</f>
        <v>#DIV/0!</v>
      </c>
      <c r="US40" s="227" t="e">
        <f>SUM('свод 12 м-цев'!UI100:UI104)/UT40</f>
        <v>#DIV/0!</v>
      </c>
      <c r="UT40" s="14">
        <f>SUM('свод 12 м-цев'!UJ100:UJ104)</f>
        <v>0</v>
      </c>
      <c r="UU40" s="14">
        <f>SUM('свод 12 м-цев'!UK100:UK104)</f>
        <v>0</v>
      </c>
      <c r="UV40" s="14">
        <f>SUM('свод 12 м-цев'!UL100:UL104)</f>
        <v>0</v>
      </c>
      <c r="UW40" s="14">
        <f>SUM('свод 12 м-цев'!UM100:UM104)</f>
        <v>0</v>
      </c>
      <c r="UX40" s="14">
        <f>SUM('свод 12 м-цев'!UN100:UN104)</f>
        <v>0</v>
      </c>
      <c r="UY40" s="14">
        <f>SUM('свод 12 м-цев'!UO100:UO104)</f>
        <v>0</v>
      </c>
      <c r="UZ40" s="14">
        <f>SUM('свод 12 м-цев'!UP100:UP104)</f>
        <v>0</v>
      </c>
      <c r="VA40" s="14">
        <f>SUM('свод 12 м-цев'!UQ100:UQ104)</f>
        <v>0</v>
      </c>
      <c r="VB40" s="14">
        <f>SUM('свод 12 м-цев'!UR100:UR104)</f>
        <v>0</v>
      </c>
      <c r="VC40" s="14">
        <f>SUM('свод 12 м-цев'!US100:US104)</f>
        <v>0</v>
      </c>
      <c r="VD40" s="227" t="e">
        <f>SUM('свод 12 м-цев'!UT100:UT104)/UZ40</f>
        <v>#DIV/0!</v>
      </c>
      <c r="VE40" s="227" t="e">
        <f>SUM('свод 12 м-цев'!UU100:UU104)/VB40</f>
        <v>#DIV/0!</v>
      </c>
      <c r="VF40" s="227" t="e">
        <f>SUM('свод 12 м-цев'!UV100:UV104)/VG40</f>
        <v>#DIV/0!</v>
      </c>
      <c r="VG40" s="14">
        <f>SUM('свод 12 м-цев'!UW100:UW104)</f>
        <v>0</v>
      </c>
      <c r="VH40" s="14">
        <f>SUM('свод 12 м-цев'!UX100:UX104)</f>
        <v>0</v>
      </c>
      <c r="VI40" s="14">
        <f>SUM('свод 12 м-цев'!UY100:UY104)</f>
        <v>0</v>
      </c>
      <c r="VJ40" s="14">
        <f>SUM('свод 12 м-цев'!UZ100:UZ104)</f>
        <v>0</v>
      </c>
      <c r="VK40" s="14">
        <f>SUM('свод 12 м-цев'!VA100:VA104)</f>
        <v>0</v>
      </c>
      <c r="VL40" s="14">
        <f>SUM('свод 12 м-цев'!VB100:VB104)</f>
        <v>0</v>
      </c>
      <c r="VM40" s="14">
        <f>SUM('свод 12 м-цев'!VC100:VC104)</f>
        <v>0</v>
      </c>
      <c r="VN40" s="14">
        <f>SUM('свод 12 м-цев'!VD100:VD104)</f>
        <v>0</v>
      </c>
      <c r="VO40" s="14">
        <f>SUM('свод 12 м-цев'!VE100:VE104)</f>
        <v>0</v>
      </c>
      <c r="VP40" s="14">
        <f>SUM('свод 12 м-цев'!VF100:VF104)</f>
        <v>0</v>
      </c>
      <c r="VQ40" s="227" t="e">
        <f>SUM('свод 12 м-цев'!VG100:VG104)/VM40</f>
        <v>#DIV/0!</v>
      </c>
      <c r="VR40" s="227" t="e">
        <f>SUM('свод 12 м-цев'!VH100:VH104)/VO40</f>
        <v>#DIV/0!</v>
      </c>
      <c r="VS40" s="227" t="e">
        <f>SUM('свод 12 м-цев'!VI100:VI104)/VT40</f>
        <v>#DIV/0!</v>
      </c>
      <c r="VT40" s="14">
        <f>SUM('свод 12 м-цев'!VJ100:VJ104)</f>
        <v>0</v>
      </c>
      <c r="VU40" s="14">
        <f>SUM('свод 12 м-цев'!VK100:VK104)</f>
        <v>0</v>
      </c>
      <c r="VV40" s="14">
        <f>SUM('свод 12 м-цев'!VL100:VL104)</f>
        <v>0</v>
      </c>
      <c r="VW40" s="14">
        <f>SUM('свод 12 м-цев'!VM100:VM104)</f>
        <v>0</v>
      </c>
      <c r="VX40" s="14">
        <f>SUM('свод 12 м-цев'!VN100:VN104)</f>
        <v>0</v>
      </c>
      <c r="VY40" s="14">
        <f>SUM('свод 12 м-цев'!VO100:VO104)</f>
        <v>0</v>
      </c>
      <c r="VZ40" s="14">
        <f>SUM('свод 12 м-цев'!WC100:WC104)</f>
        <v>0</v>
      </c>
      <c r="WA40" s="14">
        <f>SUM('свод 12 м-цев'!WD100:WD104)</f>
        <v>0</v>
      </c>
      <c r="WB40" s="14">
        <f>SUM('свод 12 м-цев'!WE100:WE104)</f>
        <v>0</v>
      </c>
      <c r="WC40" s="14">
        <f>SUM('свод 12 м-цев'!WF100:WF104)</f>
        <v>0</v>
      </c>
      <c r="WD40" s="227" t="e">
        <f>SUM('свод 12 м-цев'!WG100:WG104)/VZ40</f>
        <v>#DIV/0!</v>
      </c>
      <c r="WE40" s="227" t="e">
        <f>SUM('свод 12 м-цев'!WH100:WH104)/WB40</f>
        <v>#DIV/0!</v>
      </c>
      <c r="WF40" s="227" t="e">
        <f>SUM('свод 12 м-цев'!WI100:WI104)/WG40</f>
        <v>#DIV/0!</v>
      </c>
      <c r="WG40" s="14">
        <f>SUM('свод 12 м-цев'!WJ100:WJ104)</f>
        <v>0</v>
      </c>
      <c r="WH40" s="14">
        <f>SUM('свод 12 м-цев'!WK100:WK104)</f>
        <v>0</v>
      </c>
      <c r="WI40" s="14">
        <f>SUM('свод 12 м-цев'!WL100:WL104)</f>
        <v>0</v>
      </c>
      <c r="WJ40" s="14">
        <f>SUM('свод 12 м-цев'!WM100:WM104)</f>
        <v>0</v>
      </c>
      <c r="WK40" s="14">
        <f>SUM('свод 12 м-цев'!WN100:WN104)</f>
        <v>0</v>
      </c>
      <c r="WL40" s="14">
        <f>SUM('свод 12 м-цев'!WO100:WO104)</f>
        <v>0</v>
      </c>
      <c r="WM40" s="220">
        <f t="shared" ref="WM40:WP46" si="33">SUM(KZ40,LM40,LZ40,MM40,MZ40,NM40,NZ40,OM40,OZ40,PM40,PZ40,QM40,QZ40,RM40,RZ40,SM40,SZ40,TM40,TZ40,UM40,UZ40,VM40,VZ40)</f>
        <v>207</v>
      </c>
      <c r="WN40" s="220">
        <f t="shared" si="33"/>
        <v>3090982.1797400001</v>
      </c>
      <c r="WO40" s="220">
        <f t="shared" si="33"/>
        <v>207</v>
      </c>
      <c r="WP40" s="220">
        <f t="shared" si="33"/>
        <v>3090982.1797400001</v>
      </c>
      <c r="WQ40" s="227">
        <f>SUM('свод 12 м-цев'!WT100:WT104)/WM40</f>
        <v>0.84444444444444433</v>
      </c>
      <c r="WR40" s="227">
        <f>SUM('свод 12 м-цев'!WU100:WU104)/WO40</f>
        <v>0.84444444444444433</v>
      </c>
      <c r="WS40" s="227">
        <f>SUM('свод 12 м-цев'!WV100:WV104)/WT40</f>
        <v>0.92283783783783779</v>
      </c>
      <c r="WT40" s="220">
        <f t="shared" ref="WT40:WT46" si="34">SUM(LG40,LT40,MG40,MT40,NG40,NT40,OG40,OT40,PG40,PT40,QG40,QT40,RG40,RT40,SG40,ST40,TG40,TT40,UG40,UT40,VG40,VT40,WG40)</f>
        <v>518</v>
      </c>
      <c r="WU40" s="220">
        <f t="shared" si="32"/>
        <v>7471164.9799999995</v>
      </c>
      <c r="WV40" s="220">
        <f t="shared" si="32"/>
        <v>1</v>
      </c>
      <c r="WW40" s="220">
        <f t="shared" si="32"/>
        <v>17777.759999999998</v>
      </c>
      <c r="WX40" s="26">
        <f t="shared" si="26"/>
        <v>311</v>
      </c>
      <c r="WY40" s="26">
        <f t="shared" si="27"/>
        <v>4380182.8002599999</v>
      </c>
      <c r="WZ40" s="220">
        <f t="shared" si="28"/>
        <v>542</v>
      </c>
      <c r="XA40" s="220">
        <f t="shared" si="28"/>
        <v>7919099.6732119992</v>
      </c>
      <c r="XB40" s="220">
        <f t="shared" si="28"/>
        <v>542</v>
      </c>
      <c r="XC40" s="220">
        <f t="shared" si="29"/>
        <v>7919099.6732119992</v>
      </c>
      <c r="XD40" s="227">
        <f>SUM('свод 12 м-цев'!XG100:XG104)/WZ40</f>
        <v>0.91916974169741705</v>
      </c>
      <c r="XE40" s="227">
        <f>SUM('свод 12 м-цев'!XH100:XH104)/XB40</f>
        <v>0.91916974169741705</v>
      </c>
      <c r="XF40" s="227">
        <f>SUM('свод 12 м-цев'!XI100:XI104)/XG40</f>
        <v>0.94676215277777787</v>
      </c>
      <c r="XG40" s="220">
        <f t="shared" si="29"/>
        <v>1152</v>
      </c>
      <c r="XH40" s="220">
        <f t="shared" si="29"/>
        <v>16286970.229999997</v>
      </c>
      <c r="XI40" s="220">
        <f t="shared" si="24"/>
        <v>10</v>
      </c>
      <c r="XJ40" s="220">
        <f t="shared" si="24"/>
        <v>145074.79999999999</v>
      </c>
      <c r="XK40" s="26">
        <f t="shared" si="30"/>
        <v>610</v>
      </c>
      <c r="XL40" s="26">
        <f t="shared" si="31"/>
        <v>8367870.5567879975</v>
      </c>
    </row>
    <row r="41" spans="1:636" ht="30" x14ac:dyDescent="0.25">
      <c r="A41" s="191" t="s">
        <v>282</v>
      </c>
      <c r="B41" s="111">
        <v>92</v>
      </c>
      <c r="C41" s="11" t="s">
        <v>498</v>
      </c>
      <c r="D41" s="12" t="e">
        <f>#REF!</f>
        <v>#REF!</v>
      </c>
      <c r="E41" s="12">
        <v>10127</v>
      </c>
      <c r="F41" s="100">
        <v>2.11</v>
      </c>
      <c r="G41" s="13">
        <v>1</v>
      </c>
      <c r="H41" s="12">
        <v>1.4</v>
      </c>
      <c r="I41" s="12">
        <v>1.68</v>
      </c>
      <c r="J41" s="12">
        <v>2.23</v>
      </c>
      <c r="K41" s="12">
        <v>2.39</v>
      </c>
      <c r="L41" s="123">
        <v>2.57</v>
      </c>
      <c r="M41" s="14">
        <f>SUM('свод 12 м-цев'!P105:P111)</f>
        <v>0</v>
      </c>
      <c r="N41" s="14">
        <f>SUM('свод 12 м-цев'!Q105:Q111)</f>
        <v>0</v>
      </c>
      <c r="O41" s="14">
        <f>SUM('свод 12 м-цев'!R105:R111)</f>
        <v>0</v>
      </c>
      <c r="P41" s="14">
        <f>SUM('свод 12 м-цев'!S105:S111)</f>
        <v>0</v>
      </c>
      <c r="Q41" s="227" t="e">
        <f>SUM('свод 12 м-цев'!T105:T111)/M41</f>
        <v>#DIV/0!</v>
      </c>
      <c r="R41" s="227" t="e">
        <f>SUM('свод 12 м-цев'!U105:U111)/O41</f>
        <v>#DIV/0!</v>
      </c>
      <c r="S41" s="227" t="e">
        <f>SUM('свод 12 м-цев'!V105:V111)/T41</f>
        <v>#DIV/0!</v>
      </c>
      <c r="T41" s="14">
        <f>SUM('свод 12 м-цев'!W105:W111)</f>
        <v>0</v>
      </c>
      <c r="U41" s="14">
        <f>SUM('свод 12 м-цев'!X105:X111)</f>
        <v>0</v>
      </c>
      <c r="V41" s="14">
        <f>SUM('свод 12 м-цев'!Y105:Y111)</f>
        <v>0</v>
      </c>
      <c r="W41" s="14">
        <f>SUM('свод 12 м-цев'!Z105:Z111)</f>
        <v>0</v>
      </c>
      <c r="X41" s="14">
        <f>SUM('свод 12 м-цев'!AA105:AA111)</f>
        <v>0</v>
      </c>
      <c r="Y41" s="14">
        <f>SUM('свод 12 м-цев'!AB105:AB111)</f>
        <v>0</v>
      </c>
      <c r="Z41" s="14">
        <f>SUM('свод 12 м-цев'!AC105:AC111)</f>
        <v>0</v>
      </c>
      <c r="AA41" s="14">
        <f>SUM('свод 12 м-цев'!AD105:AD111)</f>
        <v>0</v>
      </c>
      <c r="AB41" s="14">
        <f>SUM('свод 12 м-цев'!AE105:AE111)</f>
        <v>0</v>
      </c>
      <c r="AC41" s="14">
        <f>SUM('свод 12 м-цев'!AF105:AF111)</f>
        <v>0</v>
      </c>
      <c r="AD41" s="227" t="e">
        <f>SUM('свод 12 м-цев'!AG105:AG111)/Z41</f>
        <v>#DIV/0!</v>
      </c>
      <c r="AE41" s="227" t="e">
        <f>SUM('свод 12 м-цев'!AH105:AH111)/AB41</f>
        <v>#DIV/0!</v>
      </c>
      <c r="AF41" s="227">
        <f>SUM('свод 12 м-цев'!AI105:AI111)/AG41</f>
        <v>3.5499999999999994</v>
      </c>
      <c r="AG41" s="14">
        <f>SUM('свод 12 м-цев'!AJ105:AJ111)</f>
        <v>3</v>
      </c>
      <c r="AH41" s="14">
        <f>SUM('свод 12 м-цев'!AK105:AK111)</f>
        <v>145955.98000000001</v>
      </c>
      <c r="AI41" s="14">
        <f>SUM('свод 12 м-цев'!AL105:AL111)</f>
        <v>0</v>
      </c>
      <c r="AJ41" s="14">
        <f>SUM('свод 12 м-цев'!AM105:AM111)</f>
        <v>0</v>
      </c>
      <c r="AK41" s="14">
        <f>SUM('свод 12 м-цев'!AN105:AN111)</f>
        <v>3</v>
      </c>
      <c r="AL41" s="14">
        <f>SUM('свод 12 м-цев'!AO105:AO111)</f>
        <v>145955.98000000001</v>
      </c>
      <c r="AM41" s="14">
        <f>SUM('свод 12 м-цев'!AP105:AP111)</f>
        <v>0</v>
      </c>
      <c r="AN41" s="14">
        <f>SUM('свод 12 м-цев'!AQ105:AQ111)</f>
        <v>0</v>
      </c>
      <c r="AO41" s="14">
        <f>SUM('свод 12 м-цев'!AR105:AR111)</f>
        <v>0</v>
      </c>
      <c r="AP41" s="14">
        <f>SUM('свод 12 м-цев'!AS105:AS111)</f>
        <v>0</v>
      </c>
      <c r="AQ41" s="227"/>
      <c r="AR41" s="227"/>
      <c r="AS41" s="227"/>
      <c r="AT41" s="14">
        <f>SUM('свод 12 м-цев'!AW105:AW111)</f>
        <v>0</v>
      </c>
      <c r="AU41" s="14">
        <f>SUM('свод 12 м-цев'!AX105:AX111)</f>
        <v>0</v>
      </c>
      <c r="AV41" s="14">
        <f>SUM('свод 12 м-цев'!AY105:AY111)</f>
        <v>0</v>
      </c>
      <c r="AW41" s="14">
        <f>SUM('свод 12 м-цев'!AZ105:AZ111)</f>
        <v>0</v>
      </c>
      <c r="AX41" s="14">
        <f>SUM('свод 12 м-цев'!BA105:BA111)</f>
        <v>0</v>
      </c>
      <c r="AY41" s="14">
        <f>SUM('свод 12 м-цев'!BB105:BB111)</f>
        <v>0</v>
      </c>
      <c r="AZ41" s="14">
        <f>SUM('свод 12 м-цев'!BC105:BC111)</f>
        <v>0</v>
      </c>
      <c r="BA41" s="14">
        <f>SUM('свод 12 м-цев'!BD105:BD111)</f>
        <v>0</v>
      </c>
      <c r="BB41" s="14">
        <f>SUM('свод 12 м-цев'!BE105:BE111)</f>
        <v>0</v>
      </c>
      <c r="BC41" s="14">
        <f>SUM('свод 12 м-цев'!BF105:BF111)</f>
        <v>0</v>
      </c>
      <c r="BD41" s="227" t="e">
        <f>SUM('свод 12 м-цев'!BG105:BG111)/AZ41</f>
        <v>#DIV/0!</v>
      </c>
      <c r="BE41" s="227" t="e">
        <f>SUM('свод 12 м-цев'!BH105:BH111)/BB41</f>
        <v>#DIV/0!</v>
      </c>
      <c r="BF41" s="227" t="e">
        <f>SUM('свод 12 м-цев'!BI105:BI111)/BG41</f>
        <v>#DIV/0!</v>
      </c>
      <c r="BG41" s="14">
        <f>SUM('свод 12 м-цев'!BJ105:BJ111)</f>
        <v>0</v>
      </c>
      <c r="BH41" s="14">
        <f>SUM('свод 12 м-цев'!BK105:BK111)</f>
        <v>0</v>
      </c>
      <c r="BI41" s="14">
        <f>SUM('свод 12 м-цев'!BL105:BL111)</f>
        <v>0</v>
      </c>
      <c r="BJ41" s="14">
        <f>SUM('свод 12 м-цев'!BM105:BM111)</f>
        <v>0</v>
      </c>
      <c r="BK41" s="14">
        <f>SUM('свод 12 м-цев'!BN105:BN111)</f>
        <v>0</v>
      </c>
      <c r="BL41" s="14">
        <f>SUM('свод 12 м-цев'!BO105:BO111)</f>
        <v>0</v>
      </c>
      <c r="BM41" s="14">
        <f>SUM('свод 12 м-цев'!BP105:BP111)</f>
        <v>0</v>
      </c>
      <c r="BN41" s="14">
        <f>SUM('свод 12 м-цев'!BQ105:BQ111)</f>
        <v>0</v>
      </c>
      <c r="BO41" s="14">
        <f>SUM('свод 12 м-цев'!BR105:BR111)</f>
        <v>0</v>
      </c>
      <c r="BP41" s="14">
        <f>SUM('свод 12 м-цев'!BS105:BS111)</f>
        <v>0</v>
      </c>
      <c r="BQ41" s="227" t="e">
        <f>SUM('свод 12 м-цев'!BT105:BT111)/BM41</f>
        <v>#DIV/0!</v>
      </c>
      <c r="BR41" s="227" t="e">
        <f>SUM('свод 12 м-цев'!BU105:BU111)/BO41</f>
        <v>#DIV/0!</v>
      </c>
      <c r="BS41" s="227" t="e">
        <f>SUM('свод 12 м-цев'!BV105:BV111)/BT41</f>
        <v>#DIV/0!</v>
      </c>
      <c r="BT41" s="14">
        <f>SUM('свод 12 м-цев'!BW105:BW111)</f>
        <v>0</v>
      </c>
      <c r="BU41" s="14">
        <f>SUM('свод 12 м-цев'!BX105:BX111)</f>
        <v>0</v>
      </c>
      <c r="BV41" s="14">
        <f>SUM('свод 12 м-цев'!BY105:BY111)</f>
        <v>0</v>
      </c>
      <c r="BW41" s="14">
        <f>SUM('свод 12 м-цев'!BZ105:BZ111)</f>
        <v>0</v>
      </c>
      <c r="BX41" s="14">
        <f>SUM('свод 12 м-цев'!CA105:CA111)</f>
        <v>0</v>
      </c>
      <c r="BY41" s="14">
        <f>SUM('свод 12 м-цев'!CB105:CB111)</f>
        <v>0</v>
      </c>
      <c r="BZ41" s="14">
        <f>SUM('свод 12 м-цев'!CC105:CC111)</f>
        <v>0</v>
      </c>
      <c r="CA41" s="14">
        <f>SUM('свод 12 м-цев'!CD105:CD111)</f>
        <v>0</v>
      </c>
      <c r="CB41" s="14">
        <f>SUM('свод 12 м-цев'!CE105:CE111)</f>
        <v>0</v>
      </c>
      <c r="CC41" s="14">
        <f>SUM('свод 12 м-цев'!CF105:CF111)</f>
        <v>0</v>
      </c>
      <c r="CD41" s="227" t="e">
        <f>SUM('свод 12 м-цев'!CG105:CG111)/BZ41</f>
        <v>#DIV/0!</v>
      </c>
      <c r="CE41" s="227" t="e">
        <f>SUM('свод 12 м-цев'!CH105:CH111)/CB41</f>
        <v>#DIV/0!</v>
      </c>
      <c r="CF41" s="227" t="e">
        <f>SUM('свод 12 м-цев'!CI105:CI111)/CG41</f>
        <v>#DIV/0!</v>
      </c>
      <c r="CG41" s="14">
        <f>SUM('свод 12 м-цев'!CJ105:CJ111)</f>
        <v>0</v>
      </c>
      <c r="CH41" s="14">
        <f>SUM('свод 12 м-цев'!CK105:CK111)</f>
        <v>0</v>
      </c>
      <c r="CI41" s="14">
        <f>SUM('свод 12 м-цев'!CL105:CL111)</f>
        <v>0</v>
      </c>
      <c r="CJ41" s="14">
        <f>SUM('свод 12 м-цев'!CM105:CM111)</f>
        <v>0</v>
      </c>
      <c r="CK41" s="14">
        <f>SUM('свод 12 м-цев'!CN105:CN111)</f>
        <v>0</v>
      </c>
      <c r="CL41" s="14">
        <f>SUM('свод 12 м-цев'!CO105:CO111)</f>
        <v>0</v>
      </c>
      <c r="CM41" s="14">
        <f>SUM('свод 12 м-цев'!CP105:CP111)</f>
        <v>0</v>
      </c>
      <c r="CN41" s="14">
        <f>SUM('свод 12 м-цев'!CQ105:CQ111)</f>
        <v>0</v>
      </c>
      <c r="CO41" s="14">
        <f>SUM('свод 12 м-цев'!CR105:CR111)</f>
        <v>0</v>
      </c>
      <c r="CP41" s="14">
        <f>SUM('свод 12 м-цев'!CS105:CS111)</f>
        <v>0</v>
      </c>
      <c r="CQ41" s="227" t="e">
        <f>SUM('свод 12 м-цев'!CT105:CT111)/CM41</f>
        <v>#DIV/0!</v>
      </c>
      <c r="CR41" s="227" t="e">
        <f>SUM('свод 12 м-цев'!CU105:CU111)/CO41</f>
        <v>#DIV/0!</v>
      </c>
      <c r="CS41" s="227" t="e">
        <f>SUM('свод 12 м-цев'!CV105:CV111)/CT41</f>
        <v>#DIV/0!</v>
      </c>
      <c r="CT41" s="14">
        <f>SUM('свод 12 м-цев'!CW105:CW111)</f>
        <v>0</v>
      </c>
      <c r="CU41" s="14">
        <f>SUM('свод 12 м-цев'!CX105:CX111)</f>
        <v>0</v>
      </c>
      <c r="CV41" s="14">
        <f>SUM('свод 12 м-цев'!CY105:CY111)</f>
        <v>0</v>
      </c>
      <c r="CW41" s="14">
        <f>SUM('свод 12 м-цев'!CZ105:CZ111)</f>
        <v>0</v>
      </c>
      <c r="CX41" s="14">
        <f>SUM('свод 12 м-цев'!DA105:DA111)</f>
        <v>0</v>
      </c>
      <c r="CY41" s="14">
        <f>SUM('свод 12 м-цев'!DB105:DB111)</f>
        <v>0</v>
      </c>
      <c r="CZ41" s="14">
        <f>SUM('свод 12 м-цев'!DC105:DC111)</f>
        <v>0</v>
      </c>
      <c r="DA41" s="14">
        <f>SUM('свод 12 м-цев'!DD105:DD111)</f>
        <v>0</v>
      </c>
      <c r="DB41" s="14">
        <f>SUM('свод 12 м-цев'!DE105:DE111)</f>
        <v>0</v>
      </c>
      <c r="DC41" s="14">
        <f>SUM('свод 12 м-цев'!DF105:DF111)</f>
        <v>0</v>
      </c>
      <c r="DD41" s="227" t="e">
        <f>SUM('свод 12 м-цев'!DG105:DG111)/CZ41</f>
        <v>#DIV/0!</v>
      </c>
      <c r="DE41" s="227" t="e">
        <f>SUM('свод 12 м-цев'!DH105:DH111)/DB41</f>
        <v>#DIV/0!</v>
      </c>
      <c r="DF41" s="227" t="e">
        <f>SUM('свод 12 м-цев'!DI105:DI111)/DG41</f>
        <v>#DIV/0!</v>
      </c>
      <c r="DG41" s="14">
        <f>SUM('свод 12 м-цев'!DJ105:DJ111)</f>
        <v>0</v>
      </c>
      <c r="DH41" s="14">
        <f>SUM('свод 12 м-цев'!DK105:DK111)</f>
        <v>0</v>
      </c>
      <c r="DI41" s="14">
        <f>SUM('свод 12 м-цев'!DL105:DL111)</f>
        <v>0</v>
      </c>
      <c r="DJ41" s="14">
        <f>SUM('свод 12 м-цев'!DM105:DM111)</f>
        <v>0</v>
      </c>
      <c r="DK41" s="14">
        <f>SUM('свод 12 м-цев'!DN105:DN111)</f>
        <v>0</v>
      </c>
      <c r="DL41" s="14">
        <f>SUM('свод 12 м-цев'!DO105:DO111)</f>
        <v>0</v>
      </c>
      <c r="DM41" s="172">
        <f t="shared" si="6"/>
        <v>0</v>
      </c>
      <c r="DN41" s="172">
        <f t="shared" si="7"/>
        <v>0</v>
      </c>
      <c r="DO41" s="172">
        <f t="shared" si="8"/>
        <v>0</v>
      </c>
      <c r="DP41" s="172">
        <f t="shared" si="9"/>
        <v>0</v>
      </c>
      <c r="DQ41" s="227" t="e">
        <f>SUM('свод 12 м-цев'!DT105:DT111)/DM41</f>
        <v>#DIV/0!</v>
      </c>
      <c r="DR41" s="227" t="e">
        <f>SUM('свод 12 м-цев'!DU105:DU111)/DO41</f>
        <v>#DIV/0!</v>
      </c>
      <c r="DS41" s="227">
        <f>SUM('свод 12 м-цев'!DV105:DV111)/DT41</f>
        <v>3.5499999999999994</v>
      </c>
      <c r="DT41" s="172">
        <f t="shared" si="10"/>
        <v>3</v>
      </c>
      <c r="DU41" s="172">
        <f t="shared" si="11"/>
        <v>145955.98000000001</v>
      </c>
      <c r="DV41" s="172">
        <f t="shared" si="12"/>
        <v>0</v>
      </c>
      <c r="DW41" s="172">
        <f t="shared" si="13"/>
        <v>0</v>
      </c>
      <c r="DX41" s="172">
        <f t="shared" si="14"/>
        <v>3</v>
      </c>
      <c r="DY41" s="172">
        <f t="shared" si="15"/>
        <v>145955.98000000001</v>
      </c>
      <c r="DZ41" s="14">
        <f>SUM('свод 12 м-цев'!EC105:EC111)</f>
        <v>0</v>
      </c>
      <c r="EA41" s="14">
        <f>SUM('свод 12 м-цев'!ED105:ED111)</f>
        <v>0</v>
      </c>
      <c r="EB41" s="14">
        <f>SUM('свод 12 м-цев'!EE105:EE111)</f>
        <v>0</v>
      </c>
      <c r="EC41" s="14">
        <f>SUM('свод 12 м-цев'!EF105:EF111)</f>
        <v>0</v>
      </c>
      <c r="ED41" s="227" t="e">
        <f>SUM('свод 12 м-цев'!EG105:EG111)/DZ41</f>
        <v>#DIV/0!</v>
      </c>
      <c r="EE41" s="227" t="e">
        <f>SUM('свод 12 м-цев'!EH105:EH111)/EB41</f>
        <v>#DIV/0!</v>
      </c>
      <c r="EF41" s="227" t="e">
        <f>SUM('свод 12 м-цев'!EI105:EI111)/EG41</f>
        <v>#DIV/0!</v>
      </c>
      <c r="EG41" s="14">
        <f>SUM('свод 12 м-цев'!EJ105:EJ111)</f>
        <v>0</v>
      </c>
      <c r="EH41" s="14">
        <f>SUM('свод 12 м-цев'!EK105:EK111)</f>
        <v>0</v>
      </c>
      <c r="EI41" s="14">
        <f>SUM('свод 12 м-цев'!EL105:EL111)</f>
        <v>0</v>
      </c>
      <c r="EJ41" s="14">
        <f>SUM('свод 12 м-цев'!EM105:EM111)</f>
        <v>0</v>
      </c>
      <c r="EK41" s="14">
        <f>SUM('свод 12 м-цев'!EN105:EN111)</f>
        <v>0</v>
      </c>
      <c r="EL41" s="14">
        <f>SUM('свод 12 м-цев'!EO105:EO111)</f>
        <v>0</v>
      </c>
      <c r="EM41" s="14">
        <f>SUM('свод 12 м-цев'!EP105:EP111)</f>
        <v>0</v>
      </c>
      <c r="EN41" s="14">
        <f>SUM('свод 12 м-цев'!EQ105:EQ111)</f>
        <v>0</v>
      </c>
      <c r="EO41" s="14">
        <f>SUM('свод 12 м-цев'!ER105:ER111)</f>
        <v>0</v>
      </c>
      <c r="EP41" s="14">
        <f>SUM('свод 12 м-цев'!ES105:ES111)</f>
        <v>0</v>
      </c>
      <c r="EQ41" s="227" t="e">
        <f>SUM('свод 12 м-цев'!ET105:ET111)/EM41</f>
        <v>#DIV/0!</v>
      </c>
      <c r="ER41" s="227" t="e">
        <f>SUM('свод 12 м-цев'!EU105:EU111)/EO41</f>
        <v>#DIV/0!</v>
      </c>
      <c r="ES41" s="227" t="e">
        <f>SUM('свод 12 м-цев'!EV105:EV111)/ET41</f>
        <v>#DIV/0!</v>
      </c>
      <c r="ET41" s="14">
        <f>SUM('свод 12 м-цев'!EW105:EW111)</f>
        <v>0</v>
      </c>
      <c r="EU41" s="14">
        <f>SUM('свод 12 м-цев'!EX105:EX111)</f>
        <v>0</v>
      </c>
      <c r="EV41" s="14">
        <f>SUM('свод 12 м-цев'!EY105:EY111)</f>
        <v>0</v>
      </c>
      <c r="EW41" s="14">
        <f>SUM('свод 12 м-цев'!EZ105:EZ111)</f>
        <v>0</v>
      </c>
      <c r="EX41" s="14">
        <f>SUM('свод 12 м-цев'!FA105:FA111)</f>
        <v>0</v>
      </c>
      <c r="EY41" s="14">
        <f>SUM('свод 12 м-цев'!FB105:FB111)</f>
        <v>0</v>
      </c>
      <c r="EZ41" s="14">
        <f>SUM('свод 12 м-цев'!FC105:FC111)</f>
        <v>0</v>
      </c>
      <c r="FA41" s="14">
        <f>SUM('свод 12 м-цев'!FD105:FD111)</f>
        <v>0</v>
      </c>
      <c r="FB41" s="14">
        <f>SUM('свод 12 м-цев'!FE105:FE111)</f>
        <v>0</v>
      </c>
      <c r="FC41" s="14">
        <f>SUM('свод 12 м-цев'!FF105:FF111)</f>
        <v>0</v>
      </c>
      <c r="FD41" s="227" t="e">
        <f>SUM('свод 12 м-цев'!FG105:FG111)/EZ41</f>
        <v>#DIV/0!</v>
      </c>
      <c r="FE41" s="227" t="e">
        <f>SUM('свод 12 м-цев'!FH105:FH111)/FB41</f>
        <v>#DIV/0!</v>
      </c>
      <c r="FF41" s="227" t="e">
        <f>SUM('свод 12 м-цев'!FI105:FI111)/FG41</f>
        <v>#DIV/0!</v>
      </c>
      <c r="FG41" s="14">
        <f>SUM('свод 12 м-цев'!FJ105:FJ111)</f>
        <v>0</v>
      </c>
      <c r="FH41" s="14">
        <f>SUM('свод 12 м-цев'!FK105:FK111)</f>
        <v>0</v>
      </c>
      <c r="FI41" s="14">
        <f>SUM('свод 12 м-цев'!FL105:FL111)</f>
        <v>0</v>
      </c>
      <c r="FJ41" s="14">
        <f>SUM('свод 12 м-цев'!FM105:FM111)</f>
        <v>0</v>
      </c>
      <c r="FK41" s="14">
        <f>SUM('свод 12 м-цев'!FN105:FN111)</f>
        <v>0</v>
      </c>
      <c r="FL41" s="14">
        <f>SUM('свод 12 м-цев'!FO105:FO111)</f>
        <v>0</v>
      </c>
      <c r="FM41" s="14">
        <f>SUM('свод 12 м-цев'!FP105:FP111)</f>
        <v>0</v>
      </c>
      <c r="FN41" s="14">
        <f>SUM('свод 12 м-цев'!FQ105:FQ111)</f>
        <v>0</v>
      </c>
      <c r="FO41" s="14">
        <f>SUM('свод 12 м-цев'!FR105:FR111)</f>
        <v>0</v>
      </c>
      <c r="FP41" s="14">
        <f>SUM('свод 12 м-цев'!FS105:FS111)</f>
        <v>0</v>
      </c>
      <c r="FQ41" s="227" t="e">
        <f>SUM('свод 12 м-цев'!FT105:FT111)/FM41</f>
        <v>#DIV/0!</v>
      </c>
      <c r="FR41" s="227" t="e">
        <f>SUM('свод 12 м-цев'!FU105:FU111)/FO41</f>
        <v>#DIV/0!</v>
      </c>
      <c r="FS41" s="227" t="e">
        <f>SUM('свод 12 м-цев'!FV105:FV111)/FT41</f>
        <v>#DIV/0!</v>
      </c>
      <c r="FT41" s="14">
        <f>SUM('свод 12 м-цев'!FW105:FW111)</f>
        <v>0</v>
      </c>
      <c r="FU41" s="14">
        <f>SUM('свод 12 м-цев'!FX105:FX111)</f>
        <v>0</v>
      </c>
      <c r="FV41" s="14">
        <f>SUM('свод 12 м-цев'!FY105:FY111)</f>
        <v>0</v>
      </c>
      <c r="FW41" s="14">
        <f>SUM('свод 12 м-цев'!FZ105:FZ111)</f>
        <v>0</v>
      </c>
      <c r="FX41" s="14">
        <f>SUM('свод 12 м-цев'!GA105:GA111)</f>
        <v>0</v>
      </c>
      <c r="FY41" s="14">
        <f>SUM('свод 12 м-цев'!GB105:GB111)</f>
        <v>0</v>
      </c>
      <c r="FZ41" s="14">
        <f>SUM('свод 12 м-цев'!GC105:GC111)</f>
        <v>0</v>
      </c>
      <c r="GA41" s="14">
        <f>SUM('свод 12 м-цев'!GD105:GD111)</f>
        <v>0</v>
      </c>
      <c r="GB41" s="14">
        <f>SUM('свод 12 м-цев'!GE105:GE111)</f>
        <v>0</v>
      </c>
      <c r="GC41" s="14">
        <f>SUM('свод 12 м-цев'!GF105:GF111)</f>
        <v>0</v>
      </c>
      <c r="GD41" s="227" t="e">
        <f>SUM('свод 12 м-цев'!GG105:GG111)/FZ41</f>
        <v>#DIV/0!</v>
      </c>
      <c r="GE41" s="227" t="e">
        <f>SUM('свод 12 м-цев'!GH105:GH111)/GB41</f>
        <v>#DIV/0!</v>
      </c>
      <c r="GF41" s="227" t="e">
        <f>SUM('свод 12 м-цев'!GI105:GI111)/GG41</f>
        <v>#DIV/0!</v>
      </c>
      <c r="GG41" s="14">
        <f>SUM('свод 12 м-цев'!GJ105:GJ111)</f>
        <v>0</v>
      </c>
      <c r="GH41" s="14">
        <f>SUM('свод 12 м-цев'!GK105:GK111)</f>
        <v>0</v>
      </c>
      <c r="GI41" s="14">
        <f>SUM('свод 12 м-цев'!GL105:GL111)</f>
        <v>0</v>
      </c>
      <c r="GJ41" s="14">
        <f>SUM('свод 12 м-цев'!GM105:GM111)</f>
        <v>0</v>
      </c>
      <c r="GK41" s="14">
        <f>SUM('свод 12 м-цев'!GN105:GN111)</f>
        <v>0</v>
      </c>
      <c r="GL41" s="14">
        <f>SUM('свод 12 м-цев'!GO105:GO111)</f>
        <v>0</v>
      </c>
      <c r="GM41" s="14">
        <f>SUM('свод 12 м-цев'!GP105:GP111)</f>
        <v>0</v>
      </c>
      <c r="GN41" s="14">
        <f>SUM('свод 12 м-цев'!GQ105:GQ111)</f>
        <v>0</v>
      </c>
      <c r="GO41" s="14">
        <f>SUM('свод 12 м-цев'!GR105:GR111)</f>
        <v>0</v>
      </c>
      <c r="GP41" s="14">
        <f>SUM('свод 12 м-цев'!GS105:GS111)</f>
        <v>0</v>
      </c>
      <c r="GQ41" s="227" t="e">
        <f>SUM('свод 12 м-цев'!GT105:GT111)/GM41</f>
        <v>#DIV/0!</v>
      </c>
      <c r="GR41" s="227" t="e">
        <f>SUM('свод 12 м-цев'!GU105:GU111)/GO41</f>
        <v>#DIV/0!</v>
      </c>
      <c r="GS41" s="227" t="e">
        <f>SUM('свод 12 м-цев'!GV105:GV111)/GT41</f>
        <v>#DIV/0!</v>
      </c>
      <c r="GT41" s="14">
        <f>SUM('свод 12 м-цев'!GW105:GW111)</f>
        <v>0</v>
      </c>
      <c r="GU41" s="14">
        <f>SUM('свод 12 м-цев'!GX105:GX111)</f>
        <v>0</v>
      </c>
      <c r="GV41" s="14">
        <f>SUM('свод 12 м-цев'!GY105:GY111)</f>
        <v>0</v>
      </c>
      <c r="GW41" s="14">
        <f>SUM('свод 12 м-цев'!GZ105:GZ111)</f>
        <v>0</v>
      </c>
      <c r="GX41" s="14">
        <f>SUM('свод 12 м-цев'!HA105:HA111)</f>
        <v>0</v>
      </c>
      <c r="GY41" s="14">
        <f>SUM('свод 12 м-цев'!HB105:HB111)</f>
        <v>0</v>
      </c>
      <c r="GZ41" s="14">
        <f>SUM('свод 12 м-цев'!HP105:HP111)</f>
        <v>0</v>
      </c>
      <c r="HA41" s="14">
        <f>SUM('свод 12 м-цев'!HQ105:HQ111)</f>
        <v>0</v>
      </c>
      <c r="HB41" s="14">
        <f>SUM('свод 12 м-цев'!HR105:HR111)</f>
        <v>0</v>
      </c>
      <c r="HC41" s="14">
        <f>SUM('свод 12 м-цев'!HS105:HS111)</f>
        <v>0</v>
      </c>
      <c r="HD41" s="227" t="e">
        <f>SUM('свод 12 м-цев'!HT105:HT111)/GZ41</f>
        <v>#DIV/0!</v>
      </c>
      <c r="HE41" s="227" t="e">
        <f>SUM('свод 12 м-цев'!HU105:HU111)/HB41</f>
        <v>#DIV/0!</v>
      </c>
      <c r="HF41" s="227">
        <f>SUM('свод 12 м-цев'!HV105:HV111)/HG41</f>
        <v>3.55</v>
      </c>
      <c r="HG41" s="14">
        <f>SUM('свод 12 м-цев'!HW105:HW111)</f>
        <v>1</v>
      </c>
      <c r="HH41" s="14">
        <f>SUM('свод 12 м-цев'!HX105:HX111)</f>
        <v>57947.42</v>
      </c>
      <c r="HI41" s="14">
        <f>SUM('свод 12 м-цев'!HY105:HY111)</f>
        <v>0</v>
      </c>
      <c r="HJ41" s="14">
        <f>SUM('свод 12 м-цев'!HZ105:HZ111)</f>
        <v>0</v>
      </c>
      <c r="HK41" s="14">
        <f>SUM('свод 12 м-цев'!IA105:IA111)</f>
        <v>1</v>
      </c>
      <c r="HL41" s="14">
        <f>SUM('свод 12 м-цев'!IB105:IB111)</f>
        <v>57947.42</v>
      </c>
      <c r="HM41" s="14">
        <f>SUM('свод 12 м-цев'!IC105:IC111)</f>
        <v>0</v>
      </c>
      <c r="HN41" s="14">
        <f>SUM('свод 12 м-цев'!ID105:ID111)</f>
        <v>0</v>
      </c>
      <c r="HO41" s="14">
        <f>SUM('свод 12 м-цев'!IE105:IE111)</f>
        <v>0</v>
      </c>
      <c r="HP41" s="14">
        <f>SUM('свод 12 м-цев'!IF105:IF111)</f>
        <v>0</v>
      </c>
      <c r="HQ41" s="227" t="e">
        <f>SUM('свод 12 м-цев'!IG105:IG111)/HM41</f>
        <v>#DIV/0!</v>
      </c>
      <c r="HR41" s="227" t="e">
        <f>SUM('свод 12 м-цев'!IH105:IH111)/HO41</f>
        <v>#DIV/0!</v>
      </c>
      <c r="HS41" s="227" t="e">
        <f>SUM('свод 12 м-цев'!II105:II111)/HT41</f>
        <v>#DIV/0!</v>
      </c>
      <c r="HT41" s="14">
        <f>SUM('свод 12 м-цев'!IJ105:IJ111)</f>
        <v>0</v>
      </c>
      <c r="HU41" s="14">
        <f>SUM('свод 12 м-цев'!IK105:IK111)</f>
        <v>0</v>
      </c>
      <c r="HV41" s="14">
        <f>SUM('свод 12 м-цев'!IL105:IL111)</f>
        <v>0</v>
      </c>
      <c r="HW41" s="14">
        <f>SUM('свод 12 м-цев'!IM105:IM111)</f>
        <v>0</v>
      </c>
      <c r="HX41" s="14">
        <f>SUM('свод 12 м-цев'!IN105:IN111)</f>
        <v>0</v>
      </c>
      <c r="HY41" s="14">
        <f>SUM('свод 12 м-цев'!IO105:IO111)</f>
        <v>0</v>
      </c>
      <c r="HZ41" s="14">
        <f>SUM('свод 12 м-цев'!IP105:IP111)</f>
        <v>0</v>
      </c>
      <c r="IA41" s="14">
        <f>SUM('свод 12 м-цев'!IQ105:IQ111)</f>
        <v>0</v>
      </c>
      <c r="IB41" s="14">
        <f>SUM('свод 12 м-цев'!IR105:IR111)</f>
        <v>0</v>
      </c>
      <c r="IC41" s="14">
        <f>SUM('свод 12 м-цев'!IS105:IS111)</f>
        <v>0</v>
      </c>
      <c r="ID41" s="227" t="e">
        <f>SUM('свод 12 м-цев'!IT105:IT111)/HZ41</f>
        <v>#DIV/0!</v>
      </c>
      <c r="IE41" s="227" t="e">
        <f>SUM('свод 12 м-цев'!IU105:IU111)/IB41</f>
        <v>#DIV/0!</v>
      </c>
      <c r="IF41" s="227" t="e">
        <f>SUM('свод 12 м-цев'!IV105:IV111)/IG41</f>
        <v>#DIV/0!</v>
      </c>
      <c r="IG41" s="14">
        <f>SUM('свод 12 м-цев'!IW105:IW111)</f>
        <v>0</v>
      </c>
      <c r="IH41" s="14">
        <f>SUM('свод 12 м-цев'!IX105:IX111)</f>
        <v>0</v>
      </c>
      <c r="II41" s="14">
        <f>SUM('свод 12 м-цев'!IY105:IY111)</f>
        <v>0</v>
      </c>
      <c r="IJ41" s="14">
        <f>SUM('свод 12 м-цев'!IZ105:IZ111)</f>
        <v>0</v>
      </c>
      <c r="IK41" s="14">
        <f>SUM('свод 12 м-цев'!JA105:JA111)</f>
        <v>0</v>
      </c>
      <c r="IL41" s="14">
        <f>SUM('свод 12 м-цев'!JB105:JB111)</f>
        <v>0</v>
      </c>
      <c r="IM41" s="14">
        <f>SUM('свод 12 м-цев'!JC105:JC111)</f>
        <v>0</v>
      </c>
      <c r="IN41" s="14">
        <f>SUM('свод 12 м-цев'!JD105:JD111)</f>
        <v>0</v>
      </c>
      <c r="IO41" s="14">
        <f>SUM('свод 12 м-цев'!JE105:JE111)</f>
        <v>0</v>
      </c>
      <c r="IP41" s="14">
        <f>SUM('свод 12 м-цев'!JF105:JF111)</f>
        <v>0</v>
      </c>
      <c r="IQ41" s="227" t="e">
        <f>SUM('свод 12 м-цев'!JG105:JG111)/IM41</f>
        <v>#DIV/0!</v>
      </c>
      <c r="IR41" s="227" t="e">
        <f>SUM('свод 12 м-цев'!JH105:JH111)/IO41</f>
        <v>#DIV/0!</v>
      </c>
      <c r="IS41" s="227" t="e">
        <f>SUM('свод 12 м-цев'!JI105:JI111)/IT41</f>
        <v>#DIV/0!</v>
      </c>
      <c r="IT41" s="14">
        <f>SUM('свод 12 м-цев'!JJ105:JJ111)</f>
        <v>0</v>
      </c>
      <c r="IU41" s="14">
        <f>SUM('свод 12 м-цев'!JK105:JK111)</f>
        <v>0</v>
      </c>
      <c r="IV41" s="14">
        <f>SUM('свод 12 м-цев'!JL105:JL111)</f>
        <v>0</v>
      </c>
      <c r="IW41" s="14">
        <f>SUM('свод 12 м-цев'!JM105:JM111)</f>
        <v>0</v>
      </c>
      <c r="IX41" s="14">
        <f>SUM('свод 12 м-цев'!JN105:JN111)</f>
        <v>0</v>
      </c>
      <c r="IY41" s="14">
        <f>SUM('свод 12 м-цев'!JO105:JO111)</f>
        <v>0</v>
      </c>
      <c r="IZ41" s="14">
        <f>SUM('свод 12 м-цев'!HC105:HC111)</f>
        <v>0</v>
      </c>
      <c r="JA41" s="14">
        <f>SUM('свод 12 м-цев'!HD105:HD111)</f>
        <v>0</v>
      </c>
      <c r="JB41" s="14">
        <f>SUM('свод 12 м-цев'!HE105:HE111)</f>
        <v>0</v>
      </c>
      <c r="JC41" s="14">
        <f>SUM('свод 12 м-цев'!HF105:HF111)</f>
        <v>0</v>
      </c>
      <c r="JD41" s="227" t="e">
        <f>SUM('свод 12 м-цев'!HG105:HG111)/IZ41</f>
        <v>#DIV/0!</v>
      </c>
      <c r="JE41" s="227" t="e">
        <f>SUM('свод 12 м-цев'!HH105:HH111)/JB41</f>
        <v>#DIV/0!</v>
      </c>
      <c r="JF41" s="227" t="e">
        <f>SUM('свод 12 м-цев'!HI105:HI111)/JG41</f>
        <v>#DIV/0!</v>
      </c>
      <c r="JG41" s="14">
        <f>SUM('свод 12 м-цев'!HJ105:HJ111)</f>
        <v>0</v>
      </c>
      <c r="JH41" s="14">
        <f>SUM('свод 12 м-цев'!HK105:HK111)</f>
        <v>0</v>
      </c>
      <c r="JI41" s="14">
        <f>SUM('свод 12 м-цев'!HL105:HL111)</f>
        <v>0</v>
      </c>
      <c r="JJ41" s="14">
        <f>SUM('свод 12 м-цев'!HM105:HM111)</f>
        <v>0</v>
      </c>
      <c r="JK41" s="14">
        <f>SUM('свод 12 м-цев'!HN105:HN111)</f>
        <v>0</v>
      </c>
      <c r="JL41" s="14">
        <f>SUM('свод 12 м-цев'!HO105:HO111)</f>
        <v>0</v>
      </c>
      <c r="JM41" s="14">
        <f>SUM('свод 12 м-цев'!JP105:JP111)</f>
        <v>0</v>
      </c>
      <c r="JN41" s="14">
        <f>SUM('свод 12 м-цев'!JQ105:JQ111)</f>
        <v>0</v>
      </c>
      <c r="JO41" s="14">
        <f>SUM('свод 12 м-цев'!JR105:JR111)</f>
        <v>0</v>
      </c>
      <c r="JP41" s="14">
        <f>SUM('свод 12 м-цев'!JS105:JS111)</f>
        <v>0</v>
      </c>
      <c r="JQ41" s="227"/>
      <c r="JR41" s="227"/>
      <c r="JS41" s="227"/>
      <c r="JT41" s="14">
        <f>SUM('свод 12 м-цев'!JW105:JW111)</f>
        <v>0</v>
      </c>
      <c r="JU41" s="14">
        <f>SUM('свод 12 м-цев'!JX105:JX111)</f>
        <v>0</v>
      </c>
      <c r="JV41" s="14">
        <f>SUM('свод 12 м-цев'!JY105:JY111)</f>
        <v>0</v>
      </c>
      <c r="JW41" s="14">
        <f>SUM('свод 12 м-цев'!JZ105:JZ111)</f>
        <v>0</v>
      </c>
      <c r="JX41" s="14">
        <f>SUM('свод 12 м-цев'!KA105:KA111)</f>
        <v>0</v>
      </c>
      <c r="JY41" s="14">
        <f>SUM('свод 12 м-цев'!KB105:KB111)</f>
        <v>0</v>
      </c>
      <c r="JZ41" s="14">
        <f>SUM('свод 12 м-цев'!KC105:KC111)</f>
        <v>0</v>
      </c>
      <c r="KA41" s="14">
        <f>SUM('свод 12 м-цев'!KD105:KD111)</f>
        <v>0</v>
      </c>
      <c r="KB41" s="14">
        <f>SUM('свод 12 м-цев'!KE105:KE111)</f>
        <v>0</v>
      </c>
      <c r="KC41" s="14">
        <f>SUM('свод 12 м-цев'!KF105:KF111)</f>
        <v>0</v>
      </c>
      <c r="KD41" s="227" t="e">
        <f>SUM('свод 12 м-цев'!KG105:KG111)/JZ41</f>
        <v>#DIV/0!</v>
      </c>
      <c r="KE41" s="227" t="e">
        <f>SUM('свод 12 м-цев'!KH105:KH111)/KB41</f>
        <v>#DIV/0!</v>
      </c>
      <c r="KF41" s="227" t="e">
        <f>SUM('свод 12 м-цев'!KI105:KI111)/KG41</f>
        <v>#DIV/0!</v>
      </c>
      <c r="KG41" s="14">
        <f>SUM('свод 12 м-цев'!KJ105:KJ111)</f>
        <v>0</v>
      </c>
      <c r="KH41" s="14">
        <f>SUM('свод 12 м-цев'!KK105:KK111)</f>
        <v>0</v>
      </c>
      <c r="KI41" s="14">
        <f>SUM('свод 12 м-цев'!KL105:KL111)</f>
        <v>0</v>
      </c>
      <c r="KJ41" s="14">
        <f>SUM('свод 12 м-цев'!KM105:KM111)</f>
        <v>0</v>
      </c>
      <c r="KK41" s="14">
        <f>SUM('свод 12 м-цев'!KN105:KN111)</f>
        <v>0</v>
      </c>
      <c r="KL41" s="14">
        <f>SUM('свод 12 м-цев'!KO105:KO111)</f>
        <v>0</v>
      </c>
      <c r="KM41" s="14">
        <f>SUM('свод 12 м-цев'!KP105:KP111)</f>
        <v>0</v>
      </c>
      <c r="KN41" s="14">
        <f>SUM('свод 12 м-цев'!KQ105:KQ111)</f>
        <v>0</v>
      </c>
      <c r="KO41" s="14">
        <f>SUM('свод 12 м-цев'!KR105:KR111)</f>
        <v>0</v>
      </c>
      <c r="KP41" s="14">
        <f>SUM('свод 12 м-цев'!KS105:KS111)</f>
        <v>0</v>
      </c>
      <c r="KQ41" s="227" t="e">
        <f>SUM('свод 12 м-цев'!KT105:KT111)/KM41</f>
        <v>#DIV/0!</v>
      </c>
      <c r="KR41" s="227" t="e">
        <f>SUM('свод 12 м-цев'!KU105:KU111)/KO41</f>
        <v>#DIV/0!</v>
      </c>
      <c r="KS41" s="227">
        <f>SUM('свод 12 м-цев'!KV105:KV111)/KT41</f>
        <v>3.55</v>
      </c>
      <c r="KT41" s="14">
        <f>SUM('свод 12 м-цев'!KW105:KW111)</f>
        <v>1</v>
      </c>
      <c r="KU41" s="14">
        <f>SUM('свод 12 м-цев'!KX105:KX111)</f>
        <v>57947.42</v>
      </c>
      <c r="KV41" s="14">
        <f>SUM('свод 12 м-цев'!KY105:KY111)</f>
        <v>0</v>
      </c>
      <c r="KW41" s="14">
        <f>SUM('свод 12 м-цев'!KZ105:KZ111)</f>
        <v>0</v>
      </c>
      <c r="KX41" s="14">
        <f>SUM('свод 12 м-цев'!LA105:LA111)</f>
        <v>1</v>
      </c>
      <c r="KY41" s="14">
        <f>SUM('свод 12 м-цев'!LB105:LB111)</f>
        <v>57947.42</v>
      </c>
      <c r="KZ41" s="14">
        <f>SUM('свод 12 м-цев'!LC105:LC111)</f>
        <v>0</v>
      </c>
      <c r="LA41" s="14">
        <f>SUM('свод 12 м-цев'!LD105:LD111)</f>
        <v>0</v>
      </c>
      <c r="LB41" s="14">
        <f>SUM('свод 12 м-цев'!LE105:LE111)</f>
        <v>0</v>
      </c>
      <c r="LC41" s="14">
        <f>SUM('свод 12 м-цев'!LF105:LF111)</f>
        <v>0</v>
      </c>
      <c r="LD41" s="227" t="e">
        <f>SUM('свод 12 м-цев'!LG105:LG111)/KZ41</f>
        <v>#DIV/0!</v>
      </c>
      <c r="LE41" s="227" t="e">
        <f>SUM('свод 12 м-цев'!LH105:LH111)/LB41</f>
        <v>#DIV/0!</v>
      </c>
      <c r="LF41" s="227" t="e">
        <f>SUM('свод 12 м-цев'!LI105:LI111)/LG41</f>
        <v>#DIV/0!</v>
      </c>
      <c r="LG41" s="14">
        <f>SUM('свод 12 м-цев'!LJ105:LJ111)</f>
        <v>0</v>
      </c>
      <c r="LH41" s="14">
        <f>SUM('свод 12 м-цев'!LK105:LK111)</f>
        <v>0</v>
      </c>
      <c r="LI41" s="14">
        <f>SUM('свод 12 м-цев'!LL105:LL111)</f>
        <v>0</v>
      </c>
      <c r="LJ41" s="14">
        <f>SUM('свод 12 м-цев'!LM105:LM111)</f>
        <v>0</v>
      </c>
      <c r="LK41" s="14">
        <f>SUM('свод 12 м-цев'!LN105:LN111)</f>
        <v>0</v>
      </c>
      <c r="LL41" s="14">
        <f>SUM('свод 12 м-цев'!LO105:LO111)</f>
        <v>0</v>
      </c>
      <c r="LM41" s="14">
        <f>SUM('свод 12 м-цев'!LP105:LP111)</f>
        <v>0</v>
      </c>
      <c r="LN41" s="14">
        <f>SUM('свод 12 м-цев'!LQ105:LQ111)</f>
        <v>0</v>
      </c>
      <c r="LO41" s="14">
        <f>SUM('свод 12 м-цев'!LR105:LR111)</f>
        <v>0</v>
      </c>
      <c r="LP41" s="14">
        <f>SUM('свод 12 м-цев'!LS105:LS111)</f>
        <v>0</v>
      </c>
      <c r="LQ41" s="227" t="e">
        <f>SUM('свод 12 м-цев'!LT105:LT111)/LM41</f>
        <v>#DIV/0!</v>
      </c>
      <c r="LR41" s="227" t="e">
        <f>SUM('свод 12 м-цев'!LU105:LU111)/LO41</f>
        <v>#DIV/0!</v>
      </c>
      <c r="LS41" s="227" t="e">
        <f>SUM('свод 12 м-цев'!LV105:LV111)/LT41</f>
        <v>#DIV/0!</v>
      </c>
      <c r="LT41" s="14">
        <f>SUM('свод 12 м-цев'!LW105:LW111)</f>
        <v>0</v>
      </c>
      <c r="LU41" s="14">
        <f>SUM('свод 12 м-цев'!LX105:LX111)</f>
        <v>0</v>
      </c>
      <c r="LV41" s="14">
        <f>SUM('свод 12 м-цев'!LY105:LY111)</f>
        <v>0</v>
      </c>
      <c r="LW41" s="14">
        <f>SUM('свод 12 м-цев'!LZ105:LZ111)</f>
        <v>0</v>
      </c>
      <c r="LX41" s="14">
        <f>SUM('свод 12 м-цев'!MA105:MA111)</f>
        <v>0</v>
      </c>
      <c r="LY41" s="14">
        <f>SUM('свод 12 м-цев'!MB105:MB111)</f>
        <v>0</v>
      </c>
      <c r="LZ41" s="14">
        <f>SUM('свод 12 м-цев'!MC105:MC111)</f>
        <v>0</v>
      </c>
      <c r="MA41" s="14">
        <f>SUM('свод 12 м-цев'!MD105:MD111)</f>
        <v>0</v>
      </c>
      <c r="MB41" s="14">
        <f>SUM('свод 12 м-цев'!ME105:ME111)</f>
        <v>0</v>
      </c>
      <c r="MC41" s="14">
        <f>SUM('свод 12 м-цев'!MF105:MF111)</f>
        <v>0</v>
      </c>
      <c r="MD41" s="227" t="e">
        <f>SUM('свод 12 м-цев'!MG105:MG111)/LZ41</f>
        <v>#DIV/0!</v>
      </c>
      <c r="ME41" s="227" t="e">
        <f>SUM('свод 12 м-цев'!MH105:MH111)/MB41</f>
        <v>#DIV/0!</v>
      </c>
      <c r="MF41" s="227" t="e">
        <f>SUM('свод 12 м-цев'!MI105:MI111)/MG41</f>
        <v>#DIV/0!</v>
      </c>
      <c r="MG41" s="14">
        <f>SUM('свод 12 м-цев'!MJ105:MJ111)</f>
        <v>0</v>
      </c>
      <c r="MH41" s="14">
        <f>SUM('свод 12 м-цев'!MK105:MK111)</f>
        <v>0</v>
      </c>
      <c r="MI41" s="14">
        <f>SUM('свод 12 м-цев'!ML105:ML111)</f>
        <v>0</v>
      </c>
      <c r="MJ41" s="14">
        <f>SUM('свод 12 м-цев'!MM105:MM111)</f>
        <v>0</v>
      </c>
      <c r="MK41" s="14">
        <f>SUM('свод 12 м-цев'!MN105:MN111)</f>
        <v>0</v>
      </c>
      <c r="ML41" s="14">
        <f>SUM('свод 12 м-цев'!MO105:MO111)</f>
        <v>0</v>
      </c>
      <c r="MM41" s="14">
        <f>SUM('свод 12 м-цев'!MP105:MP111)</f>
        <v>0</v>
      </c>
      <c r="MN41" s="14">
        <f>SUM('свод 12 м-цев'!MQ105:MQ111)</f>
        <v>0</v>
      </c>
      <c r="MO41" s="14">
        <f>SUM('свод 12 м-цев'!MR105:MR111)</f>
        <v>0</v>
      </c>
      <c r="MP41" s="14">
        <f>SUM('свод 12 м-цев'!MS105:MS111)</f>
        <v>0</v>
      </c>
      <c r="MQ41" s="227" t="e">
        <f>SUM('свод 12 м-цев'!MT105:MT111)/MM41</f>
        <v>#DIV/0!</v>
      </c>
      <c r="MR41" s="227" t="e">
        <f>SUM('свод 12 м-цев'!MU105:MU111)/MO41</f>
        <v>#DIV/0!</v>
      </c>
      <c r="MS41" s="227" t="e">
        <f>SUM('свод 12 м-цев'!MV105:MV111)/MT41</f>
        <v>#DIV/0!</v>
      </c>
      <c r="MT41" s="14">
        <f>SUM('свод 12 м-цев'!MW105:MW111)</f>
        <v>0</v>
      </c>
      <c r="MU41" s="14">
        <f>SUM('свод 12 м-цев'!MX105:MX111)</f>
        <v>0</v>
      </c>
      <c r="MV41" s="14">
        <f>SUM('свод 12 м-цев'!MY105:MY111)</f>
        <v>0</v>
      </c>
      <c r="MW41" s="14">
        <f>SUM('свод 12 м-цев'!MZ105:MZ111)</f>
        <v>0</v>
      </c>
      <c r="MX41" s="14">
        <f>SUM('свод 12 м-цев'!NA105:NA111)</f>
        <v>0</v>
      </c>
      <c r="MY41" s="14">
        <f>SUM('свод 12 м-цев'!NB105:NB111)</f>
        <v>0</v>
      </c>
      <c r="MZ41" s="14">
        <f>SUM('свод 12 м-цев'!NP105:NP111)</f>
        <v>0</v>
      </c>
      <c r="NA41" s="14">
        <f>SUM('свод 12 м-цев'!NQ105:NQ111)</f>
        <v>0</v>
      </c>
      <c r="NB41" s="14">
        <f>SUM('свод 12 м-цев'!NR105:NR111)</f>
        <v>0</v>
      </c>
      <c r="NC41" s="14">
        <f>SUM('свод 12 м-цев'!NS105:NS111)</f>
        <v>0</v>
      </c>
      <c r="ND41" s="227" t="e">
        <f>SUM('свод 12 м-цев'!NT105:NT111)/MZ41</f>
        <v>#DIV/0!</v>
      </c>
      <c r="NE41" s="227" t="e">
        <f>SUM('свод 12 м-цев'!NU105:NU111)/NB41</f>
        <v>#DIV/0!</v>
      </c>
      <c r="NF41" s="227" t="e">
        <f>SUM('свод 12 м-цев'!NV105:NV111)/NG41</f>
        <v>#DIV/0!</v>
      </c>
      <c r="NG41" s="14">
        <f>SUM('свод 12 м-цев'!NW105:NW111)</f>
        <v>0</v>
      </c>
      <c r="NH41" s="14">
        <f>SUM('свод 12 м-цев'!NX105:NX111)</f>
        <v>0</v>
      </c>
      <c r="NI41" s="14">
        <f>SUM('свод 12 м-цев'!NY105:NY111)</f>
        <v>0</v>
      </c>
      <c r="NJ41" s="14">
        <f>SUM('свод 12 м-цев'!NZ105:NZ111)</f>
        <v>0</v>
      </c>
      <c r="NK41" s="14">
        <f>SUM('свод 12 м-цев'!OA105:OA111)</f>
        <v>0</v>
      </c>
      <c r="NL41" s="14">
        <f>SUM('свод 12 м-цев'!OB105:OB111)</f>
        <v>0</v>
      </c>
      <c r="NM41" s="14">
        <f>SUM('свод 12 м-цев'!OP105:OP111)</f>
        <v>0</v>
      </c>
      <c r="NN41" s="14">
        <f>SUM('свод 12 м-цев'!OQ105:OQ111)</f>
        <v>0</v>
      </c>
      <c r="NO41" s="14">
        <f>SUM('свод 12 м-цев'!OR105:OR111)</f>
        <v>0</v>
      </c>
      <c r="NP41" s="14">
        <f>SUM('свод 12 м-цев'!OS105:OS111)</f>
        <v>0</v>
      </c>
      <c r="NQ41" s="227" t="e">
        <f>SUM('свод 12 м-цев'!OT105:OT111)/NM41</f>
        <v>#DIV/0!</v>
      </c>
      <c r="NR41" s="227" t="e">
        <f>SUM('свод 12 м-цев'!OU105:OU111)/NO41</f>
        <v>#DIV/0!</v>
      </c>
      <c r="NS41" s="227" t="e">
        <f>SUM('свод 12 м-цев'!OV105:OV111)/NT41</f>
        <v>#DIV/0!</v>
      </c>
      <c r="NT41" s="14">
        <f>SUM('свод 12 м-цев'!OW105:OW111)</f>
        <v>0</v>
      </c>
      <c r="NU41" s="14">
        <f>SUM('свод 12 м-цев'!OX105:OX111)</f>
        <v>0</v>
      </c>
      <c r="NV41" s="14">
        <f>SUM('свод 12 м-цев'!OY105:OY111)</f>
        <v>0</v>
      </c>
      <c r="NW41" s="14">
        <f>SUM('свод 12 м-цев'!OZ105:OZ111)</f>
        <v>0</v>
      </c>
      <c r="NX41" s="14">
        <f>SUM('свод 12 м-цев'!PA105:PA111)</f>
        <v>0</v>
      </c>
      <c r="NY41" s="14">
        <f>SUM('свод 12 м-цев'!PB105:PB111)</f>
        <v>0</v>
      </c>
      <c r="NZ41" s="14">
        <f>SUM('свод 12 м-цев'!PC105:PC111)</f>
        <v>0</v>
      </c>
      <c r="OA41" s="14">
        <f>SUM('свод 12 м-цев'!PD105:PD111)</f>
        <v>0</v>
      </c>
      <c r="OB41" s="14">
        <f>SUM('свод 12 м-цев'!PE105:PE111)</f>
        <v>0</v>
      </c>
      <c r="OC41" s="14">
        <f>SUM('свод 12 м-цев'!PF105:PF111)</f>
        <v>0</v>
      </c>
      <c r="OD41" s="227" t="e">
        <f>SUM('свод 12 м-цев'!PG105:PG111)/NZ41</f>
        <v>#DIV/0!</v>
      </c>
      <c r="OE41" s="227" t="e">
        <f>SUM('свод 12 м-цев'!PH105:PH111)/OB41</f>
        <v>#DIV/0!</v>
      </c>
      <c r="OF41" s="227" t="e">
        <f>SUM('свод 12 м-цев'!PI105:PI111)/OG41</f>
        <v>#DIV/0!</v>
      </c>
      <c r="OG41" s="14">
        <f>SUM('свод 12 м-цев'!PJ105:PJ111)</f>
        <v>0</v>
      </c>
      <c r="OH41" s="14">
        <f>SUM('свод 12 м-цев'!PK105:PK111)</f>
        <v>0</v>
      </c>
      <c r="OI41" s="14">
        <f>SUM('свод 12 м-цев'!PL105:PL111)</f>
        <v>0</v>
      </c>
      <c r="OJ41" s="14">
        <f>SUM('свод 12 м-цев'!PM105:PM111)</f>
        <v>0</v>
      </c>
      <c r="OK41" s="14">
        <f>SUM('свод 12 м-цев'!PN105:PN111)</f>
        <v>0</v>
      </c>
      <c r="OL41" s="14">
        <f>SUM('свод 12 м-цев'!PO105:PO111)</f>
        <v>0</v>
      </c>
      <c r="OM41" s="14">
        <f>SUM('свод 12 м-цев'!NC105:NC111)</f>
        <v>0</v>
      </c>
      <c r="ON41" s="14">
        <f>SUM('свод 12 м-цев'!ND105:ND111)</f>
        <v>0</v>
      </c>
      <c r="OO41" s="14">
        <f>SUM('свод 12 м-цев'!NE105:NE111)</f>
        <v>0</v>
      </c>
      <c r="OP41" s="14">
        <f>SUM('свод 12 м-цев'!NF105:NF111)</f>
        <v>0</v>
      </c>
      <c r="OQ41" s="227" t="e">
        <f>SUM('свод 12 м-цев'!NG105:NG111)/OM41</f>
        <v>#DIV/0!</v>
      </c>
      <c r="OR41" s="227" t="e">
        <f>SUM('свод 12 м-цев'!NH105:NH111)/OO41</f>
        <v>#DIV/0!</v>
      </c>
      <c r="OS41" s="227" t="e">
        <f>SUM('свод 12 м-цев'!NI105:NI111)/OT41</f>
        <v>#DIV/0!</v>
      </c>
      <c r="OT41" s="14">
        <f>SUM('свод 12 м-цев'!NJ105:NJ111)</f>
        <v>0</v>
      </c>
      <c r="OU41" s="14">
        <f>SUM('свод 12 м-цев'!NK105:NK111)</f>
        <v>0</v>
      </c>
      <c r="OV41" s="14">
        <f>SUM('свод 12 м-цев'!NL105:NL111)</f>
        <v>0</v>
      </c>
      <c r="OW41" s="14">
        <f>SUM('свод 12 м-цев'!NM105:NM111)</f>
        <v>0</v>
      </c>
      <c r="OX41" s="14">
        <f>SUM('свод 12 м-цев'!NN105:NN111)</f>
        <v>0</v>
      </c>
      <c r="OY41" s="14">
        <f>SUM('свод 12 м-цев'!NO105:NO111)</f>
        <v>0</v>
      </c>
      <c r="OZ41" s="14">
        <f>SUM('свод 12 м-цев'!PP105:PP111)</f>
        <v>0</v>
      </c>
      <c r="PA41" s="14">
        <f>SUM('свод 12 м-цев'!PQ105:PQ111)</f>
        <v>0</v>
      </c>
      <c r="PB41" s="14">
        <f>SUM('свод 12 м-цев'!PR105:PR111)</f>
        <v>0</v>
      </c>
      <c r="PC41" s="14">
        <f>SUM('свод 12 м-цев'!PS105:PS111)</f>
        <v>0</v>
      </c>
      <c r="PD41" s="227" t="e">
        <f>SUM('свод 12 м-цев'!PT105:PT111)/OZ41</f>
        <v>#DIV/0!</v>
      </c>
      <c r="PE41" s="227" t="e">
        <f>SUM('свод 12 м-цев'!PU105:PU111)/PB41</f>
        <v>#DIV/0!</v>
      </c>
      <c r="PF41" s="227" t="e">
        <f>SUM('свод 12 м-цев'!PV105:PV111)/PG41</f>
        <v>#DIV/0!</v>
      </c>
      <c r="PG41" s="14">
        <f>SUM('свод 12 м-цев'!PW105:PW111)</f>
        <v>0</v>
      </c>
      <c r="PH41" s="14">
        <f>SUM('свод 12 м-цев'!PX105:PX111)</f>
        <v>0</v>
      </c>
      <c r="PI41" s="14">
        <f>SUM('свод 12 м-цев'!PY105:PY111)</f>
        <v>0</v>
      </c>
      <c r="PJ41" s="14">
        <f>SUM('свод 12 м-цев'!PZ105:PZ111)</f>
        <v>0</v>
      </c>
      <c r="PK41" s="14">
        <f>SUM('свод 12 м-цев'!QA105:QA111)</f>
        <v>0</v>
      </c>
      <c r="PL41" s="14">
        <f>SUM('свод 12 м-цев'!QB105:QB111)</f>
        <v>0</v>
      </c>
      <c r="PM41" s="14">
        <f>SUM('свод 12 м-цев'!OC105:OC111)</f>
        <v>0</v>
      </c>
      <c r="PN41" s="14">
        <f>SUM('свод 12 м-цев'!OD105:OD111)</f>
        <v>0</v>
      </c>
      <c r="PO41" s="14">
        <f>SUM('свод 12 м-цев'!OE105:OE111)</f>
        <v>0</v>
      </c>
      <c r="PP41" s="14">
        <f>SUM('свод 12 м-цев'!OF105:OF111)</f>
        <v>0</v>
      </c>
      <c r="PQ41" s="227" t="e">
        <f>SUM('свод 12 м-цев'!OG105:OG111)/PM41</f>
        <v>#DIV/0!</v>
      </c>
      <c r="PR41" s="227" t="e">
        <f>SUM('свод 12 м-цев'!OH105:OH111)/PO41</f>
        <v>#DIV/0!</v>
      </c>
      <c r="PS41" s="227" t="e">
        <f>SUM('свод 12 м-цев'!OI105:OI111)/PT41</f>
        <v>#DIV/0!</v>
      </c>
      <c r="PT41" s="14">
        <f>SUM('свод 12 м-цев'!OJ105:OJ111)</f>
        <v>0</v>
      </c>
      <c r="PU41" s="14">
        <f>SUM('свод 12 м-цев'!OK105:OK111)</f>
        <v>0</v>
      </c>
      <c r="PV41" s="14">
        <f>SUM('свод 12 м-цев'!OL105:OL111)</f>
        <v>0</v>
      </c>
      <c r="PW41" s="14">
        <f>SUM('свод 12 м-цев'!OM105:OM111)</f>
        <v>0</v>
      </c>
      <c r="PX41" s="14">
        <f>SUM('свод 12 м-цев'!ON105:ON111)</f>
        <v>0</v>
      </c>
      <c r="PY41" s="14">
        <f>SUM('свод 12 м-цев'!OO105:OO111)</f>
        <v>0</v>
      </c>
      <c r="PZ41" s="14">
        <f>SUM('свод 12 м-цев'!QC105:QC111)</f>
        <v>0</v>
      </c>
      <c r="QA41" s="14">
        <f>SUM('свод 12 м-цев'!QD105:QD111)</f>
        <v>0</v>
      </c>
      <c r="QB41" s="14">
        <f>SUM('свод 12 м-цев'!QE105:QE111)</f>
        <v>0</v>
      </c>
      <c r="QC41" s="14">
        <f>SUM('свод 12 м-цев'!QF105:QF111)</f>
        <v>0</v>
      </c>
      <c r="QD41" s="227" t="e">
        <f>SUM('свод 12 м-цев'!QG105:QG111)/PZ41</f>
        <v>#DIV/0!</v>
      </c>
      <c r="QE41" s="227" t="e">
        <f>SUM('свод 12 м-цев'!QH105:QH111)/QB41</f>
        <v>#DIV/0!</v>
      </c>
      <c r="QF41" s="227" t="e">
        <f>SUM('свод 12 м-цев'!QI105:QI111)/QG41</f>
        <v>#DIV/0!</v>
      </c>
      <c r="QG41" s="14">
        <f>SUM('свод 12 м-цев'!QJ105:QJ111)</f>
        <v>0</v>
      </c>
      <c r="QH41" s="14">
        <f>SUM('свод 12 м-цев'!QK105:QK111)</f>
        <v>0</v>
      </c>
      <c r="QI41" s="14">
        <f>SUM('свод 12 м-цев'!QL105:QL111)</f>
        <v>0</v>
      </c>
      <c r="QJ41" s="14">
        <f>SUM('свод 12 м-цев'!QM105:QM111)</f>
        <v>0</v>
      </c>
      <c r="QK41" s="14">
        <f>SUM('свод 12 м-цев'!QN105:QN111)</f>
        <v>0</v>
      </c>
      <c r="QL41" s="14">
        <f>SUM('свод 12 м-цев'!QO105:QO111)</f>
        <v>0</v>
      </c>
      <c r="QM41" s="14">
        <f>SUM('свод 12 м-цев'!QP105:QP111)</f>
        <v>0</v>
      </c>
      <c r="QN41" s="14">
        <f>SUM('свод 12 м-цев'!QQ105:QQ111)</f>
        <v>0</v>
      </c>
      <c r="QO41" s="14">
        <f>SUM('свод 12 м-цев'!QR105:QR111)</f>
        <v>0</v>
      </c>
      <c r="QP41" s="14">
        <f>SUM('свод 12 м-цев'!QS105:QS111)</f>
        <v>0</v>
      </c>
      <c r="QQ41" s="227" t="e">
        <f>SUM('свод 12 м-цев'!QT105:QT111)/QM41</f>
        <v>#DIV/0!</v>
      </c>
      <c r="QR41" s="227" t="e">
        <f>SUM('свод 12 м-цев'!QU105:QU111)/QO41</f>
        <v>#DIV/0!</v>
      </c>
      <c r="QS41" s="227" t="e">
        <f>SUM('свод 12 м-цев'!QV105:QV111)/QT41</f>
        <v>#DIV/0!</v>
      </c>
      <c r="QT41" s="14">
        <f>SUM('свод 12 м-цев'!QW105:QW111)</f>
        <v>0</v>
      </c>
      <c r="QU41" s="14">
        <f>SUM('свод 12 м-цев'!QX105:QX111)</f>
        <v>0</v>
      </c>
      <c r="QV41" s="14">
        <f>SUM('свод 12 м-цев'!QY105:QY111)</f>
        <v>0</v>
      </c>
      <c r="QW41" s="14">
        <f>SUM('свод 12 м-цев'!QZ105:QZ111)</f>
        <v>0</v>
      </c>
      <c r="QX41" s="14">
        <f>SUM('свод 12 м-цев'!RA105:RA111)</f>
        <v>0</v>
      </c>
      <c r="QY41" s="14">
        <f>SUM('свод 12 м-цев'!RB105:RB111)</f>
        <v>0</v>
      </c>
      <c r="QZ41" s="14">
        <f>SUM('свод 12 м-цев'!RC105:RC111)</f>
        <v>0</v>
      </c>
      <c r="RA41" s="14">
        <f>SUM('свод 12 м-цев'!RD105:RD111)</f>
        <v>0</v>
      </c>
      <c r="RB41" s="14">
        <f>SUM('свод 12 м-цев'!RE105:RE111)</f>
        <v>0</v>
      </c>
      <c r="RC41" s="14">
        <f>SUM('свод 12 м-цев'!RF105:RF111)</f>
        <v>0</v>
      </c>
      <c r="RD41" s="227" t="e">
        <f>SUM('свод 12 м-цев'!RG105:RG111)/QZ41</f>
        <v>#DIV/0!</v>
      </c>
      <c r="RE41" s="227" t="e">
        <f>SUM('свод 12 м-цев'!RH105:RH111)/RB41</f>
        <v>#DIV/0!</v>
      </c>
      <c r="RF41" s="227" t="e">
        <f>SUM('свод 12 м-цев'!RI105:RI111)/RG41</f>
        <v>#DIV/0!</v>
      </c>
      <c r="RG41" s="14">
        <f>SUM('свод 12 м-цев'!RJ105:RJ111)</f>
        <v>0</v>
      </c>
      <c r="RH41" s="14">
        <f>SUM('свод 12 м-цев'!RK105:RK111)</f>
        <v>0</v>
      </c>
      <c r="RI41" s="14">
        <f>SUM('свод 12 м-цев'!RL105:RL111)</f>
        <v>0</v>
      </c>
      <c r="RJ41" s="14">
        <f>SUM('свод 12 м-цев'!RM105:RM111)</f>
        <v>0</v>
      </c>
      <c r="RK41" s="14">
        <f>SUM('свод 12 м-цев'!RN105:RN111)</f>
        <v>0</v>
      </c>
      <c r="RL41" s="14">
        <f>SUM('свод 12 м-цев'!RO105:RO111)</f>
        <v>0</v>
      </c>
      <c r="RM41" s="14">
        <f>SUM('свод 12 м-цев'!SC105:SC111)</f>
        <v>0</v>
      </c>
      <c r="RN41" s="14">
        <f>SUM('свод 12 м-цев'!SD105:SD111)</f>
        <v>0</v>
      </c>
      <c r="RO41" s="14">
        <f>SUM('свод 12 м-цев'!SE105:SE111)</f>
        <v>0</v>
      </c>
      <c r="RP41" s="14">
        <f>SUM('свод 12 м-цев'!SF105:SF111)</f>
        <v>0</v>
      </c>
      <c r="RQ41" s="227" t="e">
        <f>SUM('свод 12 м-цев'!SG105:SG111)/RM41</f>
        <v>#DIV/0!</v>
      </c>
      <c r="RR41" s="227" t="e">
        <f>SUM('свод 12 м-цев'!SH105:SH111)/RO41</f>
        <v>#DIV/0!</v>
      </c>
      <c r="RS41" s="227" t="e">
        <f>SUM('свод 12 м-цев'!SI105:SI111)/RT41</f>
        <v>#DIV/0!</v>
      </c>
      <c r="RT41" s="14">
        <f>SUM('свод 12 м-цев'!SJ105:SJ111)</f>
        <v>0</v>
      </c>
      <c r="RU41" s="14">
        <f>SUM('свод 12 м-цев'!SK105:SK111)</f>
        <v>0</v>
      </c>
      <c r="RV41" s="14">
        <f>SUM('свод 12 м-цев'!SL105:SL111)</f>
        <v>0</v>
      </c>
      <c r="RW41" s="14">
        <f>SUM('свод 12 м-цев'!SM105:SM111)</f>
        <v>0</v>
      </c>
      <c r="RX41" s="14">
        <f>SUM('свод 12 м-цев'!SN105:SN111)</f>
        <v>0</v>
      </c>
      <c r="RY41" s="14">
        <f>SUM('свод 12 м-цев'!SO105:SO111)</f>
        <v>0</v>
      </c>
      <c r="RZ41" s="14">
        <f>SUM('свод 12 м-цев'!SP105:SP111)</f>
        <v>0</v>
      </c>
      <c r="SA41" s="14">
        <f>SUM('свод 12 м-цев'!SQ105:SQ111)</f>
        <v>0</v>
      </c>
      <c r="SB41" s="14">
        <f>SUM('свод 12 м-цев'!SR105:SR111)</f>
        <v>0</v>
      </c>
      <c r="SC41" s="14">
        <f>SUM('свод 12 м-цев'!SS105:SS111)</f>
        <v>0</v>
      </c>
      <c r="SD41" s="227" t="e">
        <f>SUM('свод 12 м-цев'!ST105:ST111)/RZ41</f>
        <v>#DIV/0!</v>
      </c>
      <c r="SE41" s="227" t="e">
        <f>SUM('свод 12 м-цев'!SU105:SU111)/SB41</f>
        <v>#DIV/0!</v>
      </c>
      <c r="SF41" s="227" t="e">
        <f>SUM('свод 12 м-цев'!SV105:SV111)/SG41</f>
        <v>#DIV/0!</v>
      </c>
      <c r="SG41" s="14">
        <f>SUM('свод 12 м-цев'!SW105:SW111)</f>
        <v>0</v>
      </c>
      <c r="SH41" s="14">
        <f>SUM('свод 12 м-цев'!SX105:SX111)</f>
        <v>0</v>
      </c>
      <c r="SI41" s="14">
        <f>SUM('свод 12 м-цев'!SY105:SY111)</f>
        <v>0</v>
      </c>
      <c r="SJ41" s="14">
        <f>SUM('свод 12 м-цев'!SZ105:SZ111)</f>
        <v>0</v>
      </c>
      <c r="SK41" s="14">
        <f>SUM('свод 12 м-цев'!TA105:TA111)</f>
        <v>0</v>
      </c>
      <c r="SL41" s="14">
        <f>SUM('свод 12 м-цев'!TB105:TB111)</f>
        <v>0</v>
      </c>
      <c r="SM41" s="14">
        <f>SUM('свод 12 м-цев'!RP105:RP111)</f>
        <v>11</v>
      </c>
      <c r="SN41" s="14">
        <f>SUM('свод 12 м-цев'!RQ105:RQ111)</f>
        <v>706978.77249999996</v>
      </c>
      <c r="SO41" s="14">
        <f>SUM('свод 12 м-цев'!RR105:RR111)</f>
        <v>11</v>
      </c>
      <c r="SP41" s="14">
        <f>SUM('свод 12 м-цев'!RS105:RS111)</f>
        <v>706978.77249999996</v>
      </c>
      <c r="SQ41" s="227">
        <f>SUM('свод 12 м-цев'!RT105:RT111)/SM41</f>
        <v>3.55</v>
      </c>
      <c r="SR41" s="227">
        <f>SUM('свод 12 м-цев'!RU105:RU111)/SO41</f>
        <v>3.55</v>
      </c>
      <c r="SS41" s="227">
        <f>SUM('свод 12 м-цев'!RV105:RV111)/ST41</f>
        <v>3.55</v>
      </c>
      <c r="ST41" s="14">
        <f>SUM('свод 12 м-цев'!RW105:RW111)</f>
        <v>1</v>
      </c>
      <c r="SU41" s="14">
        <f>SUM('свод 12 м-цев'!RX105:RX111)</f>
        <v>63111.05</v>
      </c>
      <c r="SV41" s="14">
        <f>SUM('свод 12 м-цев'!RY105:RY111)</f>
        <v>0</v>
      </c>
      <c r="SW41" s="14">
        <f>SUM('свод 12 м-цев'!RZ105:RZ111)</f>
        <v>0</v>
      </c>
      <c r="SX41" s="14">
        <f>SUM('свод 12 м-цев'!SA105:SA111)</f>
        <v>-10</v>
      </c>
      <c r="SY41" s="14">
        <f>SUM('свод 12 м-цев'!SB105:SB111)</f>
        <v>-643867.72249999992</v>
      </c>
      <c r="SZ41" s="14">
        <f>SUM('свод 12 м-цев'!TC105:TC111)</f>
        <v>0</v>
      </c>
      <c r="TA41" s="14">
        <f>SUM('свод 12 м-цев'!TD105:TD111)</f>
        <v>0</v>
      </c>
      <c r="TB41" s="14">
        <f>SUM('свод 12 м-цев'!TE105:TE111)</f>
        <v>0</v>
      </c>
      <c r="TC41" s="14">
        <f>SUM('свод 12 м-цев'!TF105:TF111)</f>
        <v>0</v>
      </c>
      <c r="TD41" s="227" t="e">
        <f>SUM('свод 12 м-цев'!TG105:TG111)/SZ41</f>
        <v>#DIV/0!</v>
      </c>
      <c r="TE41" s="227" t="e">
        <f>SUM('свод 12 м-цев'!TH105:TH111)/TB41</f>
        <v>#DIV/0!</v>
      </c>
      <c r="TF41" s="227" t="e">
        <f>SUM('свод 12 м-цев'!TI105:TI111)/TG41</f>
        <v>#DIV/0!</v>
      </c>
      <c r="TG41" s="14">
        <f>SUM('свод 12 м-цев'!TJ105:TJ111)</f>
        <v>0</v>
      </c>
      <c r="TH41" s="14">
        <f>SUM('свод 12 м-цев'!TK105:TK111)</f>
        <v>0</v>
      </c>
      <c r="TI41" s="14">
        <f>SUM('свод 12 м-цев'!TL105:TL111)</f>
        <v>0</v>
      </c>
      <c r="TJ41" s="14">
        <f>SUM('свод 12 м-цев'!TM105:TM111)</f>
        <v>0</v>
      </c>
      <c r="TK41" s="14">
        <f>SUM('свод 12 м-цев'!TN105:TN111)</f>
        <v>0</v>
      </c>
      <c r="TL41" s="14">
        <f>SUM('свод 12 м-цев'!TO105:TO111)</f>
        <v>0</v>
      </c>
      <c r="TM41" s="14">
        <f>SUM('свод 12 м-цев'!TP105:TP111)</f>
        <v>0</v>
      </c>
      <c r="TN41" s="14">
        <f>SUM('свод 12 м-цев'!TQ105:TQ111)</f>
        <v>0</v>
      </c>
      <c r="TO41" s="14">
        <f>SUM('свод 12 м-цев'!TR105:TR111)</f>
        <v>0</v>
      </c>
      <c r="TP41" s="14">
        <f>SUM('свод 12 м-цев'!TS105:TS111)</f>
        <v>0</v>
      </c>
      <c r="TQ41" s="227" t="e">
        <f>SUM('свод 12 м-цев'!TT105:TT111)/TM41</f>
        <v>#DIV/0!</v>
      </c>
      <c r="TR41" s="227" t="e">
        <f>SUM('свод 12 м-цев'!TU105:TU111)/TO41</f>
        <v>#DIV/0!</v>
      </c>
      <c r="TS41" s="227" t="e">
        <f>SUM('свод 12 м-цев'!TV105:TV111)/TT41</f>
        <v>#DIV/0!</v>
      </c>
      <c r="TT41" s="14">
        <f>SUM('свод 12 м-цев'!TW105:TW111)</f>
        <v>0</v>
      </c>
      <c r="TU41" s="14">
        <f>SUM('свод 12 м-цев'!TX105:TX111)</f>
        <v>0</v>
      </c>
      <c r="TV41" s="14">
        <f>SUM('свод 12 м-цев'!TY105:TY111)</f>
        <v>0</v>
      </c>
      <c r="TW41" s="14">
        <f>SUM('свод 12 м-цев'!TZ105:TZ111)</f>
        <v>0</v>
      </c>
      <c r="TX41" s="14">
        <f>SUM('свод 12 м-цев'!UA105:UA111)</f>
        <v>0</v>
      </c>
      <c r="TY41" s="14">
        <f>SUM('свод 12 м-цев'!UB105:UB111)</f>
        <v>0</v>
      </c>
      <c r="TZ41" s="14">
        <f>SUM('свод 12 м-цев'!VP105:VP111)</f>
        <v>0</v>
      </c>
      <c r="UA41" s="14">
        <f>SUM('свод 12 м-цев'!VQ105:VQ111)</f>
        <v>0</v>
      </c>
      <c r="UB41" s="14">
        <f>SUM('свод 12 м-цев'!VR105:VR111)</f>
        <v>0</v>
      </c>
      <c r="UC41" s="14">
        <f>SUM('свод 12 м-цев'!VS105:VS111)</f>
        <v>0</v>
      </c>
      <c r="UD41" s="227" t="e">
        <f>SUM('свод 12 м-цев'!VT105:VT111)/TZ41</f>
        <v>#DIV/0!</v>
      </c>
      <c r="UE41" s="227" t="e">
        <f>SUM('свод 12 м-цев'!VU105:VU111)/UB41</f>
        <v>#DIV/0!</v>
      </c>
      <c r="UF41" s="227" t="e">
        <f>SUM('свод 12 м-цев'!VV105:VV111)/UG41</f>
        <v>#DIV/0!</v>
      </c>
      <c r="UG41" s="14">
        <f>SUM('свод 12 м-цев'!VW105:VW111)</f>
        <v>0</v>
      </c>
      <c r="UH41" s="14">
        <f>SUM('свод 12 м-цев'!VX105:VX111)</f>
        <v>0</v>
      </c>
      <c r="UI41" s="14">
        <f>SUM('свод 12 м-цев'!VY105:VY111)</f>
        <v>0</v>
      </c>
      <c r="UJ41" s="14">
        <f>SUM('свод 12 м-цев'!VZ105:VZ111)</f>
        <v>0</v>
      </c>
      <c r="UK41" s="14">
        <f>SUM('свод 12 м-цев'!WA105:WA111)</f>
        <v>0</v>
      </c>
      <c r="UL41" s="14">
        <f>SUM('свод 12 м-цев'!WB105:WB111)</f>
        <v>0</v>
      </c>
      <c r="UM41" s="14">
        <f>SUM('свод 12 м-цев'!UC105:UC111)</f>
        <v>0</v>
      </c>
      <c r="UN41" s="14">
        <f>SUM('свод 12 м-цев'!UD105:UD111)</f>
        <v>0</v>
      </c>
      <c r="UO41" s="14">
        <f>SUM('свод 12 м-цев'!UE105:UE111)</f>
        <v>0</v>
      </c>
      <c r="UP41" s="14">
        <f>SUM('свод 12 м-цев'!UF105:UF111)</f>
        <v>0</v>
      </c>
      <c r="UQ41" s="227" t="e">
        <f>SUM('свод 12 м-цев'!UG105:UG111)/UM41</f>
        <v>#DIV/0!</v>
      </c>
      <c r="UR41" s="227" t="e">
        <f>SUM('свод 12 м-цев'!UH105:UH111)/UO41</f>
        <v>#DIV/0!</v>
      </c>
      <c r="US41" s="227" t="e">
        <f>SUM('свод 12 м-цев'!UI105:UI111)/UT41</f>
        <v>#DIV/0!</v>
      </c>
      <c r="UT41" s="14">
        <f>SUM('свод 12 м-цев'!UJ105:UJ111)</f>
        <v>0</v>
      </c>
      <c r="UU41" s="14">
        <f>SUM('свод 12 м-цев'!UK105:UK111)</f>
        <v>0</v>
      </c>
      <c r="UV41" s="14">
        <f>SUM('свод 12 м-цев'!UL105:UL111)</f>
        <v>0</v>
      </c>
      <c r="UW41" s="14">
        <f>SUM('свод 12 м-цев'!UM105:UM111)</f>
        <v>0</v>
      </c>
      <c r="UX41" s="14">
        <f>SUM('свод 12 м-цев'!UN105:UN111)</f>
        <v>0</v>
      </c>
      <c r="UY41" s="14">
        <f>SUM('свод 12 м-цев'!UO105:UO111)</f>
        <v>0</v>
      </c>
      <c r="UZ41" s="14">
        <f>SUM('свод 12 м-цев'!UP105:UP111)</f>
        <v>0</v>
      </c>
      <c r="VA41" s="14">
        <f>SUM('свод 12 м-цев'!UQ105:UQ111)</f>
        <v>0</v>
      </c>
      <c r="VB41" s="14">
        <f>SUM('свод 12 м-цев'!UR105:UR111)</f>
        <v>0</v>
      </c>
      <c r="VC41" s="14">
        <f>SUM('свод 12 м-цев'!US105:US111)</f>
        <v>0</v>
      </c>
      <c r="VD41" s="227" t="e">
        <f>SUM('свод 12 м-цев'!UT105:UT111)/UZ41</f>
        <v>#DIV/0!</v>
      </c>
      <c r="VE41" s="227" t="e">
        <f>SUM('свод 12 м-цев'!UU105:UU111)/VB41</f>
        <v>#DIV/0!</v>
      </c>
      <c r="VF41" s="227" t="e">
        <f>SUM('свод 12 м-цев'!UV105:UV111)/VG41</f>
        <v>#DIV/0!</v>
      </c>
      <c r="VG41" s="14">
        <f>SUM('свод 12 м-цев'!UW105:UW111)</f>
        <v>0</v>
      </c>
      <c r="VH41" s="14">
        <f>SUM('свод 12 м-цев'!UX105:UX111)</f>
        <v>0</v>
      </c>
      <c r="VI41" s="14">
        <f>SUM('свод 12 м-цев'!UY105:UY111)</f>
        <v>0</v>
      </c>
      <c r="VJ41" s="14">
        <f>SUM('свод 12 м-цев'!UZ105:UZ111)</f>
        <v>0</v>
      </c>
      <c r="VK41" s="14">
        <f>SUM('свод 12 м-цев'!VA105:VA111)</f>
        <v>0</v>
      </c>
      <c r="VL41" s="14">
        <f>SUM('свод 12 м-цев'!VB105:VB111)</f>
        <v>0</v>
      </c>
      <c r="VM41" s="14">
        <f>SUM('свод 12 м-цев'!VC105:VC111)</f>
        <v>0</v>
      </c>
      <c r="VN41" s="14">
        <f>SUM('свод 12 м-цев'!VD105:VD111)</f>
        <v>0</v>
      </c>
      <c r="VO41" s="14">
        <f>SUM('свод 12 м-цев'!VE105:VE111)</f>
        <v>0</v>
      </c>
      <c r="VP41" s="14">
        <f>SUM('свод 12 м-цев'!VF105:VF111)</f>
        <v>0</v>
      </c>
      <c r="VQ41" s="227" t="e">
        <f>SUM('свод 12 м-цев'!VG105:VG111)/VM41</f>
        <v>#DIV/0!</v>
      </c>
      <c r="VR41" s="227" t="e">
        <f>SUM('свод 12 м-цев'!VH105:VH111)/VO41</f>
        <v>#DIV/0!</v>
      </c>
      <c r="VS41" s="227" t="e">
        <f>SUM('свод 12 м-цев'!VI105:VI111)/VT41</f>
        <v>#DIV/0!</v>
      </c>
      <c r="VT41" s="14">
        <f>SUM('свод 12 м-цев'!VJ105:VJ111)</f>
        <v>0</v>
      </c>
      <c r="VU41" s="14">
        <f>SUM('свод 12 м-цев'!VK105:VK111)</f>
        <v>0</v>
      </c>
      <c r="VV41" s="14">
        <f>SUM('свод 12 м-цев'!VL105:VL111)</f>
        <v>0</v>
      </c>
      <c r="VW41" s="14">
        <f>SUM('свод 12 м-цев'!VM105:VM111)</f>
        <v>0</v>
      </c>
      <c r="VX41" s="14">
        <f>SUM('свод 12 м-цев'!VN105:VN111)</f>
        <v>0</v>
      </c>
      <c r="VY41" s="14">
        <f>SUM('свод 12 м-цев'!VO105:VO111)</f>
        <v>0</v>
      </c>
      <c r="VZ41" s="14">
        <f>SUM('свод 12 м-цев'!WC105:WC111)</f>
        <v>0</v>
      </c>
      <c r="WA41" s="14">
        <f>SUM('свод 12 м-цев'!WD105:WD111)</f>
        <v>0</v>
      </c>
      <c r="WB41" s="14">
        <f>SUM('свод 12 м-цев'!WE105:WE111)</f>
        <v>0</v>
      </c>
      <c r="WC41" s="14">
        <f>SUM('свод 12 м-цев'!WF105:WF111)</f>
        <v>0</v>
      </c>
      <c r="WD41" s="227" t="e">
        <f>SUM('свод 12 м-цев'!WG105:WG111)/VZ41</f>
        <v>#DIV/0!</v>
      </c>
      <c r="WE41" s="227" t="e">
        <f>SUM('свод 12 м-цев'!WH105:WH111)/WB41</f>
        <v>#DIV/0!</v>
      </c>
      <c r="WF41" s="227" t="e">
        <f>SUM('свод 12 м-цев'!WI105:WI111)/WG41</f>
        <v>#DIV/0!</v>
      </c>
      <c r="WG41" s="14">
        <f>SUM('свод 12 м-цев'!WJ105:WJ111)</f>
        <v>0</v>
      </c>
      <c r="WH41" s="14">
        <f>SUM('свод 12 м-цев'!WK105:WK111)</f>
        <v>0</v>
      </c>
      <c r="WI41" s="14">
        <f>SUM('свод 12 м-цев'!WL105:WL111)</f>
        <v>0</v>
      </c>
      <c r="WJ41" s="14">
        <f>SUM('свод 12 м-цев'!WM105:WM111)</f>
        <v>0</v>
      </c>
      <c r="WK41" s="14">
        <f>SUM('свод 12 м-цев'!WN105:WN111)</f>
        <v>0</v>
      </c>
      <c r="WL41" s="14">
        <f>SUM('свод 12 м-цев'!WO105:WO111)</f>
        <v>0</v>
      </c>
      <c r="WM41" s="220">
        <f t="shared" si="33"/>
        <v>11</v>
      </c>
      <c r="WN41" s="220">
        <f t="shared" si="33"/>
        <v>706978.77249999996</v>
      </c>
      <c r="WO41" s="220">
        <f t="shared" si="33"/>
        <v>11</v>
      </c>
      <c r="WP41" s="220">
        <f t="shared" si="33"/>
        <v>706978.77249999996</v>
      </c>
      <c r="WQ41" s="227">
        <f>SUM('свод 12 м-цев'!WT105:WT111)/WM41</f>
        <v>3.55</v>
      </c>
      <c r="WR41" s="227">
        <f>SUM('свод 12 м-цев'!WU105:WU111)/WO41</f>
        <v>3.55</v>
      </c>
      <c r="WS41" s="227">
        <f>SUM('свод 12 м-цев'!WV105:WV111)/WT41</f>
        <v>3.55</v>
      </c>
      <c r="WT41" s="220">
        <f t="shared" si="34"/>
        <v>1</v>
      </c>
      <c r="WU41" s="220">
        <f t="shared" si="32"/>
        <v>63111.05</v>
      </c>
      <c r="WV41" s="220">
        <f t="shared" si="32"/>
        <v>0</v>
      </c>
      <c r="WW41" s="220">
        <f t="shared" si="32"/>
        <v>0</v>
      </c>
      <c r="WX41" s="26">
        <f t="shared" si="26"/>
        <v>-10</v>
      </c>
      <c r="WY41" s="26">
        <f t="shared" si="27"/>
        <v>-643867.72249999992</v>
      </c>
      <c r="WZ41" s="220">
        <f t="shared" si="28"/>
        <v>11</v>
      </c>
      <c r="XA41" s="220">
        <f t="shared" si="28"/>
        <v>706978.77249999996</v>
      </c>
      <c r="XB41" s="220">
        <f t="shared" si="28"/>
        <v>11</v>
      </c>
      <c r="XC41" s="220">
        <f t="shared" si="29"/>
        <v>706978.77249999996</v>
      </c>
      <c r="XD41" s="227">
        <f>SUM('свод 12 м-цев'!XG105:XG111)/WZ41</f>
        <v>3.55</v>
      </c>
      <c r="XE41" s="227">
        <f>SUM('свод 12 м-цев'!XH105:XH111)/XB41</f>
        <v>3.55</v>
      </c>
      <c r="XF41" s="227">
        <f>SUM('свод 12 м-цев'!XI105:XI111)/XG41</f>
        <v>3.55</v>
      </c>
      <c r="XG41" s="220">
        <f t="shared" si="29"/>
        <v>5</v>
      </c>
      <c r="XH41" s="220">
        <f t="shared" si="29"/>
        <v>267014.45</v>
      </c>
      <c r="XI41" s="220">
        <f t="shared" si="24"/>
        <v>0</v>
      </c>
      <c r="XJ41" s="220">
        <f t="shared" si="24"/>
        <v>0</v>
      </c>
      <c r="XK41" s="26">
        <f t="shared" si="30"/>
        <v>-6</v>
      </c>
      <c r="XL41" s="26">
        <f t="shared" si="31"/>
        <v>-439964.32249999995</v>
      </c>
    </row>
    <row r="42" spans="1:636" x14ac:dyDescent="0.25">
      <c r="A42" s="191" t="s">
        <v>283</v>
      </c>
      <c r="B42" s="111">
        <v>99</v>
      </c>
      <c r="C42" s="11" t="s">
        <v>505</v>
      </c>
      <c r="D42" s="12" t="e">
        <f>#REF!</f>
        <v>#REF!</v>
      </c>
      <c r="E42" s="12">
        <v>10127</v>
      </c>
      <c r="F42" s="100">
        <v>1.1000000000000001</v>
      </c>
      <c r="G42" s="13">
        <v>1</v>
      </c>
      <c r="H42" s="12">
        <v>1.4</v>
      </c>
      <c r="I42" s="12">
        <v>1.68</v>
      </c>
      <c r="J42" s="12">
        <v>2.23</v>
      </c>
      <c r="K42" s="12">
        <v>2.39</v>
      </c>
      <c r="L42" s="123">
        <v>2.57</v>
      </c>
      <c r="M42" s="14">
        <f>'свод 12 м-цев'!P112</f>
        <v>0</v>
      </c>
      <c r="N42" s="14">
        <f>'свод 12 м-цев'!Q112</f>
        <v>0</v>
      </c>
      <c r="O42" s="14">
        <f>'свод 12 м-цев'!R112</f>
        <v>0</v>
      </c>
      <c r="P42" s="14">
        <f>'свод 12 м-цев'!S112</f>
        <v>0</v>
      </c>
      <c r="Q42" s="227" t="e">
        <f>'свод 12 м-цев'!T112/M42</f>
        <v>#DIV/0!</v>
      </c>
      <c r="R42" s="227" t="e">
        <f>'свод 12 м-цев'!U112/O42</f>
        <v>#DIV/0!</v>
      </c>
      <c r="S42" s="227" t="e">
        <f>'свод 12 м-цев'!V112/T42</f>
        <v>#DIV/0!</v>
      </c>
      <c r="T42" s="14">
        <f>'свод 12 м-цев'!W112</f>
        <v>0</v>
      </c>
      <c r="U42" s="14">
        <f>'свод 12 м-цев'!X112</f>
        <v>0</v>
      </c>
      <c r="V42" s="14">
        <f>'свод 12 м-цев'!Y112</f>
        <v>0</v>
      </c>
      <c r="W42" s="14">
        <f>'свод 12 м-цев'!Z112</f>
        <v>0</v>
      </c>
      <c r="X42" s="14">
        <f>'свод 12 м-цев'!AA112</f>
        <v>0</v>
      </c>
      <c r="Y42" s="14">
        <f>'свод 12 м-цев'!AB112</f>
        <v>0</v>
      </c>
      <c r="Z42" s="14">
        <f>'свод 12 м-цев'!AC112</f>
        <v>0</v>
      </c>
      <c r="AA42" s="14">
        <f>'свод 12 м-цев'!AD112</f>
        <v>0</v>
      </c>
      <c r="AB42" s="14">
        <f>'свод 12 м-цев'!AE112</f>
        <v>0</v>
      </c>
      <c r="AC42" s="14">
        <f>'свод 12 м-цев'!AF112</f>
        <v>0</v>
      </c>
      <c r="AD42" s="227" t="e">
        <f>'свод 12 м-цев'!AG112/Z42</f>
        <v>#DIV/0!</v>
      </c>
      <c r="AE42" s="227" t="e">
        <f>'свод 12 м-цев'!AH112/AB42</f>
        <v>#DIV/0!</v>
      </c>
      <c r="AF42" s="227" t="e">
        <f>'свод 12 м-цев'!AI112/AG42</f>
        <v>#DIV/0!</v>
      </c>
      <c r="AG42" s="14">
        <f>'свод 12 м-цев'!AJ112</f>
        <v>0</v>
      </c>
      <c r="AH42" s="14">
        <f>'свод 12 м-цев'!AK112</f>
        <v>0</v>
      </c>
      <c r="AI42" s="14">
        <f>'свод 12 м-цев'!AL112</f>
        <v>0</v>
      </c>
      <c r="AJ42" s="14">
        <f>'свод 12 м-цев'!AM112</f>
        <v>0</v>
      </c>
      <c r="AK42" s="14">
        <f>'свод 12 м-цев'!AN112</f>
        <v>0</v>
      </c>
      <c r="AL42" s="14">
        <f>'свод 12 м-цев'!AO112</f>
        <v>0</v>
      </c>
      <c r="AM42" s="14">
        <f>'свод 12 м-цев'!AP112</f>
        <v>0</v>
      </c>
      <c r="AN42" s="14">
        <f>'свод 12 м-цев'!AQ112</f>
        <v>0</v>
      </c>
      <c r="AO42" s="14">
        <f>'свод 12 м-цев'!AR112</f>
        <v>0</v>
      </c>
      <c r="AP42" s="14">
        <f>'свод 12 м-цев'!AS112</f>
        <v>0</v>
      </c>
      <c r="AQ42" s="227"/>
      <c r="AR42" s="227"/>
      <c r="AS42" s="227"/>
      <c r="AT42" s="14">
        <f>'свод 12 м-цев'!AW112</f>
        <v>0</v>
      </c>
      <c r="AU42" s="14">
        <f>'свод 12 м-цев'!AX112</f>
        <v>0</v>
      </c>
      <c r="AV42" s="14">
        <f>'свод 12 м-цев'!AY112</f>
        <v>0</v>
      </c>
      <c r="AW42" s="14">
        <f>'свод 12 м-цев'!AZ112</f>
        <v>0</v>
      </c>
      <c r="AX42" s="14">
        <f>'свод 12 м-цев'!BA112</f>
        <v>0</v>
      </c>
      <c r="AY42" s="14">
        <f>'свод 12 м-цев'!BB112</f>
        <v>0</v>
      </c>
      <c r="AZ42" s="14">
        <f>'свод 12 м-цев'!BC112</f>
        <v>0</v>
      </c>
      <c r="BA42" s="14">
        <f>'свод 12 м-цев'!BD112</f>
        <v>0</v>
      </c>
      <c r="BB42" s="14">
        <f>'свод 12 м-цев'!BE112</f>
        <v>0</v>
      </c>
      <c r="BC42" s="14">
        <f>'свод 12 м-цев'!BF112</f>
        <v>0</v>
      </c>
      <c r="BD42" s="227" t="e">
        <f>'свод 12 м-цев'!BG112/AZ42</f>
        <v>#DIV/0!</v>
      </c>
      <c r="BE42" s="227" t="e">
        <f>'свод 12 м-цев'!BH112/BB42</f>
        <v>#DIV/0!</v>
      </c>
      <c r="BF42" s="227" t="e">
        <f>'свод 12 м-цев'!BI112/BG42</f>
        <v>#DIV/0!</v>
      </c>
      <c r="BG42" s="14">
        <f>'свод 12 м-цев'!BJ112</f>
        <v>0</v>
      </c>
      <c r="BH42" s="14">
        <f>'свод 12 м-цев'!BK112</f>
        <v>0</v>
      </c>
      <c r="BI42" s="14">
        <f>'свод 12 м-цев'!BL112</f>
        <v>0</v>
      </c>
      <c r="BJ42" s="14">
        <f>'свод 12 м-цев'!BM112</f>
        <v>0</v>
      </c>
      <c r="BK42" s="14">
        <f>'свод 12 м-цев'!BN112</f>
        <v>0</v>
      </c>
      <c r="BL42" s="14">
        <f>'свод 12 м-цев'!BO112</f>
        <v>0</v>
      </c>
      <c r="BM42" s="14">
        <f>'свод 12 м-цев'!BP112</f>
        <v>0</v>
      </c>
      <c r="BN42" s="14">
        <f>'свод 12 м-цев'!BQ112</f>
        <v>0</v>
      </c>
      <c r="BO42" s="14">
        <f>'свод 12 м-цев'!BR112</f>
        <v>0</v>
      </c>
      <c r="BP42" s="14">
        <f>'свод 12 м-цев'!BS112</f>
        <v>0</v>
      </c>
      <c r="BQ42" s="227" t="e">
        <f>'свод 12 м-цев'!BT112/BM42</f>
        <v>#DIV/0!</v>
      </c>
      <c r="BR42" s="227" t="e">
        <f>'свод 12 м-цев'!BU112/BO42</f>
        <v>#DIV/0!</v>
      </c>
      <c r="BS42" s="227" t="e">
        <f>'свод 12 м-цев'!BV112/BT42</f>
        <v>#DIV/0!</v>
      </c>
      <c r="BT42" s="14">
        <f>'свод 12 м-цев'!BW112</f>
        <v>0</v>
      </c>
      <c r="BU42" s="14">
        <f>'свод 12 м-цев'!BX112</f>
        <v>0</v>
      </c>
      <c r="BV42" s="14">
        <f>'свод 12 м-цев'!BY112</f>
        <v>0</v>
      </c>
      <c r="BW42" s="14">
        <f>'свод 12 м-цев'!BZ112</f>
        <v>0</v>
      </c>
      <c r="BX42" s="14">
        <f>'свод 12 м-цев'!CA112</f>
        <v>0</v>
      </c>
      <c r="BY42" s="14">
        <f>'свод 12 м-цев'!CB112</f>
        <v>0</v>
      </c>
      <c r="BZ42" s="14">
        <f>'свод 12 м-цев'!CC112</f>
        <v>0</v>
      </c>
      <c r="CA42" s="14">
        <f>'свод 12 м-цев'!CD112</f>
        <v>0</v>
      </c>
      <c r="CB42" s="14">
        <f>'свод 12 м-цев'!CE112</f>
        <v>0</v>
      </c>
      <c r="CC42" s="14">
        <f>'свод 12 м-цев'!CF112</f>
        <v>0</v>
      </c>
      <c r="CD42" s="227" t="e">
        <f>'свод 12 м-цев'!CG112/BZ42</f>
        <v>#DIV/0!</v>
      </c>
      <c r="CE42" s="227" t="e">
        <f>'свод 12 м-цев'!CH112/CB42</f>
        <v>#DIV/0!</v>
      </c>
      <c r="CF42" s="227" t="e">
        <f>'свод 12 м-цев'!CI112/CG42</f>
        <v>#DIV/0!</v>
      </c>
      <c r="CG42" s="14">
        <f>'свод 12 м-цев'!CJ112</f>
        <v>0</v>
      </c>
      <c r="CH42" s="14">
        <f>'свод 12 м-цев'!CK112</f>
        <v>0</v>
      </c>
      <c r="CI42" s="14">
        <f>'свод 12 м-цев'!CL112</f>
        <v>0</v>
      </c>
      <c r="CJ42" s="14">
        <f>'свод 12 м-цев'!CM112</f>
        <v>0</v>
      </c>
      <c r="CK42" s="14">
        <f>'свод 12 м-цев'!CN112</f>
        <v>0</v>
      </c>
      <c r="CL42" s="14">
        <f>'свод 12 м-цев'!CO112</f>
        <v>0</v>
      </c>
      <c r="CM42" s="14">
        <f>'свод 12 м-цев'!CP112</f>
        <v>0</v>
      </c>
      <c r="CN42" s="14">
        <f>'свод 12 м-цев'!CQ112</f>
        <v>0</v>
      </c>
      <c r="CO42" s="14">
        <f>'свод 12 м-цев'!CR112</f>
        <v>0</v>
      </c>
      <c r="CP42" s="14">
        <f>'свод 12 м-цев'!CS112</f>
        <v>0</v>
      </c>
      <c r="CQ42" s="227" t="e">
        <f>'свод 12 м-цев'!CT112/CM42</f>
        <v>#DIV/0!</v>
      </c>
      <c r="CR42" s="227" t="e">
        <f>'свод 12 м-цев'!CU112/CO42</f>
        <v>#DIV/0!</v>
      </c>
      <c r="CS42" s="227" t="e">
        <f>'свод 12 м-цев'!CV112/CT42</f>
        <v>#DIV/0!</v>
      </c>
      <c r="CT42" s="14">
        <f>'свод 12 м-цев'!CW112</f>
        <v>0</v>
      </c>
      <c r="CU42" s="14">
        <f>'свод 12 м-цев'!CX112</f>
        <v>0</v>
      </c>
      <c r="CV42" s="14">
        <f>'свод 12 м-цев'!CY112</f>
        <v>0</v>
      </c>
      <c r="CW42" s="14">
        <f>'свод 12 м-цев'!CZ112</f>
        <v>0</v>
      </c>
      <c r="CX42" s="14">
        <f>'свод 12 м-цев'!DA112</f>
        <v>0</v>
      </c>
      <c r="CY42" s="14">
        <f>'свод 12 м-цев'!DB112</f>
        <v>0</v>
      </c>
      <c r="CZ42" s="14">
        <f>'свод 12 м-цев'!DC112</f>
        <v>0</v>
      </c>
      <c r="DA42" s="14">
        <f>'свод 12 м-цев'!DD112</f>
        <v>0</v>
      </c>
      <c r="DB42" s="14">
        <f>'свод 12 м-цев'!DE112</f>
        <v>0</v>
      </c>
      <c r="DC42" s="14">
        <f>'свод 12 м-цев'!DF112</f>
        <v>0</v>
      </c>
      <c r="DD42" s="227" t="e">
        <f>'свод 12 м-цев'!DG112/CZ42</f>
        <v>#DIV/0!</v>
      </c>
      <c r="DE42" s="227" t="e">
        <f>'свод 12 м-цев'!DH112/DB42</f>
        <v>#DIV/0!</v>
      </c>
      <c r="DF42" s="227" t="e">
        <f>'свод 12 м-цев'!DI112/DG42</f>
        <v>#DIV/0!</v>
      </c>
      <c r="DG42" s="14">
        <f>'свод 12 м-цев'!DJ112</f>
        <v>0</v>
      </c>
      <c r="DH42" s="14">
        <f>'свод 12 м-цев'!DK112</f>
        <v>0</v>
      </c>
      <c r="DI42" s="14">
        <f>'свод 12 м-цев'!DL112</f>
        <v>0</v>
      </c>
      <c r="DJ42" s="14">
        <f>'свод 12 м-цев'!DM112</f>
        <v>0</v>
      </c>
      <c r="DK42" s="14">
        <f>'свод 12 м-цев'!DN112</f>
        <v>0</v>
      </c>
      <c r="DL42" s="14">
        <f>'свод 12 м-цев'!DO112</f>
        <v>0</v>
      </c>
      <c r="DM42" s="172">
        <f t="shared" si="6"/>
        <v>0</v>
      </c>
      <c r="DN42" s="172">
        <f t="shared" si="7"/>
        <v>0</v>
      </c>
      <c r="DO42" s="172">
        <f t="shared" si="8"/>
        <v>0</v>
      </c>
      <c r="DP42" s="172">
        <f t="shared" si="9"/>
        <v>0</v>
      </c>
      <c r="DQ42" s="227" t="e">
        <f>'свод 12 м-цев'!DT112/DM42</f>
        <v>#DIV/0!</v>
      </c>
      <c r="DR42" s="227" t="e">
        <f>'свод 12 м-цев'!DU112/DO42</f>
        <v>#DIV/0!</v>
      </c>
      <c r="DS42" s="227" t="e">
        <f>'свод 12 м-цев'!DV112/DT42</f>
        <v>#DIV/0!</v>
      </c>
      <c r="DT42" s="172">
        <f t="shared" si="10"/>
        <v>0</v>
      </c>
      <c r="DU42" s="172">
        <f t="shared" si="11"/>
        <v>0</v>
      </c>
      <c r="DV42" s="172">
        <f t="shared" si="12"/>
        <v>0</v>
      </c>
      <c r="DW42" s="172">
        <f t="shared" si="13"/>
        <v>0</v>
      </c>
      <c r="DX42" s="172">
        <f t="shared" si="14"/>
        <v>0</v>
      </c>
      <c r="DY42" s="172">
        <f t="shared" si="15"/>
        <v>0</v>
      </c>
      <c r="DZ42" s="14">
        <f>'свод 12 м-цев'!EC112</f>
        <v>0</v>
      </c>
      <c r="EA42" s="14">
        <f>'свод 12 м-цев'!ED112</f>
        <v>0</v>
      </c>
      <c r="EB42" s="14">
        <f>'свод 12 м-цев'!EE112</f>
        <v>0</v>
      </c>
      <c r="EC42" s="14">
        <f>'свод 12 м-цев'!EF112</f>
        <v>0</v>
      </c>
      <c r="ED42" s="227" t="e">
        <f>'свод 12 м-цев'!EG112/DZ42</f>
        <v>#DIV/0!</v>
      </c>
      <c r="EE42" s="227" t="e">
        <f>'свод 12 м-цев'!EH112/EB42</f>
        <v>#DIV/0!</v>
      </c>
      <c r="EF42" s="227" t="e">
        <f>'свод 12 м-цев'!EI112/EG42</f>
        <v>#DIV/0!</v>
      </c>
      <c r="EG42" s="14">
        <f>'свод 12 м-цев'!EJ112</f>
        <v>0</v>
      </c>
      <c r="EH42" s="14">
        <f>'свод 12 м-цев'!EK112</f>
        <v>0</v>
      </c>
      <c r="EI42" s="14">
        <f>'свод 12 м-цев'!EL112</f>
        <v>0</v>
      </c>
      <c r="EJ42" s="14">
        <f>'свод 12 м-цев'!EM112</f>
        <v>0</v>
      </c>
      <c r="EK42" s="14">
        <f>'свод 12 м-цев'!EN112</f>
        <v>0</v>
      </c>
      <c r="EL42" s="14">
        <f>'свод 12 м-цев'!EO112</f>
        <v>0</v>
      </c>
      <c r="EM42" s="14">
        <f>'свод 12 м-цев'!EP112</f>
        <v>0</v>
      </c>
      <c r="EN42" s="14">
        <f>'свод 12 м-цев'!EQ112</f>
        <v>0</v>
      </c>
      <c r="EO42" s="14">
        <f>'свод 12 м-цев'!ER112</f>
        <v>0</v>
      </c>
      <c r="EP42" s="14">
        <f>'свод 12 м-цев'!ES112</f>
        <v>0</v>
      </c>
      <c r="EQ42" s="227" t="e">
        <f>'свод 12 м-цев'!ET112/EM42</f>
        <v>#DIV/0!</v>
      </c>
      <c r="ER42" s="227" t="e">
        <f>'свод 12 м-цев'!EU112/EO42</f>
        <v>#DIV/0!</v>
      </c>
      <c r="ES42" s="227">
        <f>'свод 12 м-цев'!EV112/ET42</f>
        <v>1.1000000000000001</v>
      </c>
      <c r="ET42" s="14">
        <f>'свод 12 м-цев'!EW112</f>
        <v>1</v>
      </c>
      <c r="EU42" s="14">
        <f>'свод 12 м-цев'!EX112</f>
        <v>15752.16</v>
      </c>
      <c r="EV42" s="14">
        <f>'свод 12 м-цев'!EY112</f>
        <v>0</v>
      </c>
      <c r="EW42" s="14">
        <f>'свод 12 м-цев'!EZ112</f>
        <v>0</v>
      </c>
      <c r="EX42" s="14">
        <f>'свод 12 м-цев'!FA112</f>
        <v>1</v>
      </c>
      <c r="EY42" s="14">
        <f>'свод 12 м-цев'!FB112</f>
        <v>15752.16</v>
      </c>
      <c r="EZ42" s="14">
        <f>'свод 12 м-цев'!FC112</f>
        <v>0</v>
      </c>
      <c r="FA42" s="14">
        <f>'свод 12 м-цев'!FD112</f>
        <v>0</v>
      </c>
      <c r="FB42" s="14">
        <f>'свод 12 м-цев'!FE112</f>
        <v>0</v>
      </c>
      <c r="FC42" s="14">
        <f>'свод 12 м-цев'!FF112</f>
        <v>0</v>
      </c>
      <c r="FD42" s="227" t="e">
        <f>'свод 12 м-цев'!FG112/EZ42</f>
        <v>#DIV/0!</v>
      </c>
      <c r="FE42" s="227" t="e">
        <f>'свод 12 м-цев'!FH112/FB42</f>
        <v>#DIV/0!</v>
      </c>
      <c r="FF42" s="227" t="e">
        <f>'свод 12 м-цев'!FI112/FG42</f>
        <v>#DIV/0!</v>
      </c>
      <c r="FG42" s="14">
        <f>'свод 12 м-цев'!FJ112</f>
        <v>0</v>
      </c>
      <c r="FH42" s="14">
        <f>'свод 12 м-цев'!FK112</f>
        <v>0</v>
      </c>
      <c r="FI42" s="14">
        <f>'свод 12 м-цев'!FL112</f>
        <v>0</v>
      </c>
      <c r="FJ42" s="14">
        <f>'свод 12 м-цев'!FM112</f>
        <v>0</v>
      </c>
      <c r="FK42" s="14">
        <f>'свод 12 м-цев'!FN112</f>
        <v>0</v>
      </c>
      <c r="FL42" s="14">
        <f>'свод 12 м-цев'!FO112</f>
        <v>0</v>
      </c>
      <c r="FM42" s="14">
        <f>'свод 12 м-цев'!FP112</f>
        <v>0</v>
      </c>
      <c r="FN42" s="14">
        <f>'свод 12 м-цев'!FQ112</f>
        <v>0</v>
      </c>
      <c r="FO42" s="14">
        <f>'свод 12 м-цев'!FR112</f>
        <v>0</v>
      </c>
      <c r="FP42" s="14">
        <f>'свод 12 м-цев'!FS112</f>
        <v>0</v>
      </c>
      <c r="FQ42" s="227" t="e">
        <f>'свод 12 м-цев'!FT112/FM42</f>
        <v>#DIV/0!</v>
      </c>
      <c r="FR42" s="227" t="e">
        <f>'свод 12 м-цев'!FU112/FO42</f>
        <v>#DIV/0!</v>
      </c>
      <c r="FS42" s="227" t="e">
        <f>'свод 12 м-цев'!FV112/FT42</f>
        <v>#DIV/0!</v>
      </c>
      <c r="FT42" s="14">
        <f>'свод 12 м-цев'!FW112</f>
        <v>0</v>
      </c>
      <c r="FU42" s="14">
        <f>'свод 12 м-цев'!FX112</f>
        <v>0</v>
      </c>
      <c r="FV42" s="14">
        <f>'свод 12 м-цев'!FY112</f>
        <v>0</v>
      </c>
      <c r="FW42" s="14">
        <f>'свод 12 м-цев'!FZ112</f>
        <v>0</v>
      </c>
      <c r="FX42" s="14">
        <f>'свод 12 м-цев'!GA112</f>
        <v>0</v>
      </c>
      <c r="FY42" s="14">
        <f>'свод 12 м-цев'!GB112</f>
        <v>0</v>
      </c>
      <c r="FZ42" s="14">
        <f>'свод 12 м-цев'!GC112</f>
        <v>0</v>
      </c>
      <c r="GA42" s="14">
        <f>'свод 12 м-цев'!GD112</f>
        <v>0</v>
      </c>
      <c r="GB42" s="14">
        <f>'свод 12 м-цев'!GE112</f>
        <v>0</v>
      </c>
      <c r="GC42" s="14">
        <f>'свод 12 м-цев'!GF112</f>
        <v>0</v>
      </c>
      <c r="GD42" s="227" t="e">
        <f>'свод 12 м-цев'!GG112/FZ42</f>
        <v>#DIV/0!</v>
      </c>
      <c r="GE42" s="227" t="e">
        <f>'свод 12 м-цев'!GH112/GB42</f>
        <v>#DIV/0!</v>
      </c>
      <c r="GF42" s="227" t="e">
        <f>'свод 12 м-цев'!GI112/GG42</f>
        <v>#DIV/0!</v>
      </c>
      <c r="GG42" s="14">
        <f>'свод 12 м-цев'!GJ112</f>
        <v>0</v>
      </c>
      <c r="GH42" s="14">
        <f>'свод 12 м-цев'!GK112</f>
        <v>0</v>
      </c>
      <c r="GI42" s="14">
        <f>'свод 12 м-цев'!GL112</f>
        <v>0</v>
      </c>
      <c r="GJ42" s="14">
        <f>'свод 12 м-цев'!GM112</f>
        <v>0</v>
      </c>
      <c r="GK42" s="14">
        <f>'свод 12 м-цев'!GN112</f>
        <v>0</v>
      </c>
      <c r="GL42" s="14">
        <f>'свод 12 м-цев'!GO112</f>
        <v>0</v>
      </c>
      <c r="GM42" s="14">
        <f>'свод 12 м-цев'!GP112</f>
        <v>0</v>
      </c>
      <c r="GN42" s="14">
        <f>'свод 12 м-цев'!GQ112</f>
        <v>0</v>
      </c>
      <c r="GO42" s="14">
        <f>'свод 12 м-цев'!GR112</f>
        <v>0</v>
      </c>
      <c r="GP42" s="14">
        <f>'свод 12 м-цев'!GS112</f>
        <v>0</v>
      </c>
      <c r="GQ42" s="227" t="e">
        <f>'свод 12 м-цев'!GT112/GM42</f>
        <v>#DIV/0!</v>
      </c>
      <c r="GR42" s="227" t="e">
        <f>'свод 12 м-цев'!GU112/GO42</f>
        <v>#DIV/0!</v>
      </c>
      <c r="GS42" s="227" t="e">
        <f>'свод 12 м-цев'!GV112/GT42</f>
        <v>#DIV/0!</v>
      </c>
      <c r="GT42" s="14">
        <f>'свод 12 м-цев'!GW112</f>
        <v>0</v>
      </c>
      <c r="GU42" s="14">
        <f>'свод 12 м-цев'!GX112</f>
        <v>0</v>
      </c>
      <c r="GV42" s="14">
        <f>'свод 12 м-цев'!GY112</f>
        <v>0</v>
      </c>
      <c r="GW42" s="14">
        <f>'свод 12 м-цев'!GZ112</f>
        <v>0</v>
      </c>
      <c r="GX42" s="14">
        <f>'свод 12 м-цев'!HA112</f>
        <v>0</v>
      </c>
      <c r="GY42" s="14">
        <f>'свод 12 м-цев'!HB112</f>
        <v>0</v>
      </c>
      <c r="GZ42" s="14">
        <f>'свод 12 м-цев'!HP112</f>
        <v>0</v>
      </c>
      <c r="HA42" s="14">
        <f>'свод 12 м-цев'!HQ112</f>
        <v>0</v>
      </c>
      <c r="HB42" s="14">
        <f>'свод 12 м-цев'!HR112</f>
        <v>0</v>
      </c>
      <c r="HC42" s="14">
        <f>'свод 12 м-цев'!HS112</f>
        <v>0</v>
      </c>
      <c r="HD42" s="227" t="e">
        <f>'свод 12 м-цев'!HT112/GZ42</f>
        <v>#DIV/0!</v>
      </c>
      <c r="HE42" s="227" t="e">
        <f>'свод 12 м-цев'!HU112/HB42</f>
        <v>#DIV/0!</v>
      </c>
      <c r="HF42" s="227" t="e">
        <f>'свод 12 м-цев'!HV112/HG42</f>
        <v>#DIV/0!</v>
      </c>
      <c r="HG42" s="14">
        <f>'свод 12 м-цев'!HW112</f>
        <v>0</v>
      </c>
      <c r="HH42" s="14">
        <f>'свод 12 м-цев'!HX112</f>
        <v>0</v>
      </c>
      <c r="HI42" s="14">
        <f>'свод 12 м-цев'!HY112</f>
        <v>0</v>
      </c>
      <c r="HJ42" s="14">
        <f>'свод 12 м-цев'!HZ112</f>
        <v>0</v>
      </c>
      <c r="HK42" s="14">
        <f>'свод 12 м-цев'!IA112</f>
        <v>0</v>
      </c>
      <c r="HL42" s="14">
        <f>'свод 12 м-цев'!IB112</f>
        <v>0</v>
      </c>
      <c r="HM42" s="14">
        <f>'свод 12 м-цев'!IC112</f>
        <v>0</v>
      </c>
      <c r="HN42" s="14">
        <f>'свод 12 м-цев'!ID112</f>
        <v>0</v>
      </c>
      <c r="HO42" s="14">
        <f>'свод 12 м-цев'!IE112</f>
        <v>0</v>
      </c>
      <c r="HP42" s="14">
        <f>'свод 12 м-цев'!IF112</f>
        <v>0</v>
      </c>
      <c r="HQ42" s="227" t="e">
        <f>'свод 12 м-цев'!IG112/HM42</f>
        <v>#DIV/0!</v>
      </c>
      <c r="HR42" s="227" t="e">
        <f>'свод 12 м-цев'!IH112/HO42</f>
        <v>#DIV/0!</v>
      </c>
      <c r="HS42" s="227" t="e">
        <f>'свод 12 м-цев'!II112/HT42</f>
        <v>#DIV/0!</v>
      </c>
      <c r="HT42" s="14">
        <f>'свод 12 м-цев'!IJ112</f>
        <v>0</v>
      </c>
      <c r="HU42" s="14">
        <f>'свод 12 м-цев'!IK112</f>
        <v>0</v>
      </c>
      <c r="HV42" s="14">
        <f>'свод 12 м-цев'!IL112</f>
        <v>0</v>
      </c>
      <c r="HW42" s="14">
        <f>'свод 12 м-цев'!IM112</f>
        <v>0</v>
      </c>
      <c r="HX42" s="14">
        <f>'свод 12 м-цев'!IN112</f>
        <v>0</v>
      </c>
      <c r="HY42" s="14">
        <f>'свод 12 м-цев'!IO112</f>
        <v>0</v>
      </c>
      <c r="HZ42" s="14">
        <f>'свод 12 м-цев'!IP112</f>
        <v>1</v>
      </c>
      <c r="IA42" s="14">
        <f>'свод 12 м-цев'!IQ112</f>
        <v>18428.690279999999</v>
      </c>
      <c r="IB42" s="14">
        <f>'свод 12 м-цев'!IR112</f>
        <v>1</v>
      </c>
      <c r="IC42" s="14">
        <f>'свод 12 м-цев'!IS112</f>
        <v>18428.690279999999</v>
      </c>
      <c r="ID42" s="227">
        <f>'свод 12 м-цев'!IT112/HZ42</f>
        <v>1.1000000000000001</v>
      </c>
      <c r="IE42" s="227">
        <f>'свод 12 м-цев'!IU112/IB42</f>
        <v>1.1000000000000001</v>
      </c>
      <c r="IF42" s="227">
        <f>'свод 12 м-цев'!IV112/IG42</f>
        <v>1.1000000000000001</v>
      </c>
      <c r="IG42" s="14">
        <f>'свод 12 м-цев'!IW112</f>
        <v>2</v>
      </c>
      <c r="IH42" s="14">
        <f>'свод 12 м-цев'!IX112</f>
        <v>37805.18</v>
      </c>
      <c r="II42" s="14">
        <f>'свод 12 м-цев'!IY112</f>
        <v>0</v>
      </c>
      <c r="IJ42" s="14">
        <f>'свод 12 м-цев'!IZ112</f>
        <v>0</v>
      </c>
      <c r="IK42" s="14">
        <f>'свод 12 м-цев'!JA112</f>
        <v>1</v>
      </c>
      <c r="IL42" s="14">
        <f>'свод 12 м-цев'!JB112</f>
        <v>19376.489720000001</v>
      </c>
      <c r="IM42" s="14">
        <f>'свод 12 м-цев'!JC112</f>
        <v>0</v>
      </c>
      <c r="IN42" s="14">
        <f>'свод 12 м-цев'!JD112</f>
        <v>0</v>
      </c>
      <c r="IO42" s="14">
        <f>'свод 12 м-цев'!JE112</f>
        <v>0</v>
      </c>
      <c r="IP42" s="14">
        <f>'свод 12 м-цев'!JF112</f>
        <v>0</v>
      </c>
      <c r="IQ42" s="227" t="e">
        <f>'свод 12 м-цев'!JG112/IM42</f>
        <v>#DIV/0!</v>
      </c>
      <c r="IR42" s="227" t="e">
        <f>'свод 12 м-цев'!JH112/IO42</f>
        <v>#DIV/0!</v>
      </c>
      <c r="IS42" s="227" t="e">
        <f>'свод 12 м-цев'!JI112/IT42</f>
        <v>#DIV/0!</v>
      </c>
      <c r="IT42" s="14">
        <f>'свод 12 м-цев'!JJ112</f>
        <v>0</v>
      </c>
      <c r="IU42" s="14">
        <f>'свод 12 м-цев'!JK112</f>
        <v>0</v>
      </c>
      <c r="IV42" s="14">
        <f>'свод 12 м-цев'!JL112</f>
        <v>0</v>
      </c>
      <c r="IW42" s="14">
        <f>'свод 12 м-цев'!JM112</f>
        <v>0</v>
      </c>
      <c r="IX42" s="14">
        <f>'свод 12 м-цев'!JN112</f>
        <v>0</v>
      </c>
      <c r="IY42" s="14">
        <f>'свод 12 м-цев'!JO112</f>
        <v>0</v>
      </c>
      <c r="IZ42" s="14">
        <f>'свод 12 м-цев'!HC112</f>
        <v>0</v>
      </c>
      <c r="JA42" s="14">
        <f>'свод 12 м-цев'!HD112</f>
        <v>0</v>
      </c>
      <c r="JB42" s="14">
        <f>'свод 12 м-цев'!HE112</f>
        <v>0</v>
      </c>
      <c r="JC42" s="14">
        <f>'свод 12 м-цев'!HF112</f>
        <v>0</v>
      </c>
      <c r="JD42" s="227" t="e">
        <f>'свод 12 м-цев'!HG112/IZ42</f>
        <v>#DIV/0!</v>
      </c>
      <c r="JE42" s="227" t="e">
        <f>'свод 12 м-цев'!HH112/JB42</f>
        <v>#DIV/0!</v>
      </c>
      <c r="JF42" s="227" t="e">
        <f>'свод 12 м-цев'!HI112/JG42</f>
        <v>#DIV/0!</v>
      </c>
      <c r="JG42" s="14">
        <f>'свод 12 м-цев'!HJ112</f>
        <v>0</v>
      </c>
      <c r="JH42" s="14">
        <f>'свод 12 м-цев'!HK112</f>
        <v>0</v>
      </c>
      <c r="JI42" s="14">
        <f>'свод 12 м-цев'!HL112</f>
        <v>0</v>
      </c>
      <c r="JJ42" s="14">
        <f>'свод 12 м-цев'!HM112</f>
        <v>0</v>
      </c>
      <c r="JK42" s="14">
        <f>'свод 12 м-цев'!HN112</f>
        <v>0</v>
      </c>
      <c r="JL42" s="14">
        <f>'свод 12 м-цев'!HO112</f>
        <v>0</v>
      </c>
      <c r="JM42" s="14">
        <f>'свод 12 м-цев'!JP112</f>
        <v>0</v>
      </c>
      <c r="JN42" s="14">
        <f>'свод 12 м-цев'!JQ112</f>
        <v>0</v>
      </c>
      <c r="JO42" s="14">
        <f>'свод 12 м-цев'!JR112</f>
        <v>0</v>
      </c>
      <c r="JP42" s="14">
        <f>'свод 12 м-цев'!JS112</f>
        <v>0</v>
      </c>
      <c r="JQ42" s="227"/>
      <c r="JR42" s="227"/>
      <c r="JS42" s="227">
        <f>'свод 12 м-цев'!JV112/JT42</f>
        <v>1.1000000000000001</v>
      </c>
      <c r="JT42" s="14">
        <f>'свод 12 м-цев'!JW112</f>
        <v>1</v>
      </c>
      <c r="JU42" s="14">
        <f>'свод 12 м-цев'!JX112</f>
        <v>18715.439999999999</v>
      </c>
      <c r="JV42" s="14">
        <f>'свод 12 м-цев'!JY112</f>
        <v>0</v>
      </c>
      <c r="JW42" s="14">
        <f>'свод 12 м-цев'!JZ112</f>
        <v>0</v>
      </c>
      <c r="JX42" s="14">
        <f>'свод 12 м-цев'!KA112</f>
        <v>1</v>
      </c>
      <c r="JY42" s="14">
        <f>'свод 12 м-цев'!KB112</f>
        <v>18715.439999999999</v>
      </c>
      <c r="JZ42" s="14">
        <f>'свод 12 м-цев'!KC112</f>
        <v>0</v>
      </c>
      <c r="KA42" s="14">
        <f>'свод 12 м-цев'!KD112</f>
        <v>0</v>
      </c>
      <c r="KB42" s="14">
        <f>'свод 12 м-цев'!KE112</f>
        <v>0</v>
      </c>
      <c r="KC42" s="14">
        <f>'свод 12 м-цев'!KF112</f>
        <v>0</v>
      </c>
      <c r="KD42" s="227" t="e">
        <f>'свод 12 м-цев'!KG112/JZ42</f>
        <v>#DIV/0!</v>
      </c>
      <c r="KE42" s="227" t="e">
        <f>'свод 12 м-цев'!KH112/KB42</f>
        <v>#DIV/0!</v>
      </c>
      <c r="KF42" s="227" t="e">
        <f>'свод 12 м-цев'!KI112/KG42</f>
        <v>#DIV/0!</v>
      </c>
      <c r="KG42" s="14">
        <f>'свод 12 м-цев'!KJ112</f>
        <v>0</v>
      </c>
      <c r="KH42" s="14">
        <f>'свод 12 м-цев'!KK112</f>
        <v>0</v>
      </c>
      <c r="KI42" s="14">
        <f>'свод 12 м-цев'!KL112</f>
        <v>0</v>
      </c>
      <c r="KJ42" s="14">
        <f>'свод 12 м-цев'!KM112</f>
        <v>0</v>
      </c>
      <c r="KK42" s="14">
        <f>'свод 12 м-цев'!KN112</f>
        <v>0</v>
      </c>
      <c r="KL42" s="14">
        <f>'свод 12 м-цев'!KO112</f>
        <v>0</v>
      </c>
      <c r="KM42" s="14">
        <f>'свод 12 м-цев'!KP112</f>
        <v>1</v>
      </c>
      <c r="KN42" s="14">
        <f>'свод 12 м-цев'!KQ112</f>
        <v>18428.690279999999</v>
      </c>
      <c r="KO42" s="14">
        <f>'свод 12 м-цев'!KR112</f>
        <v>1</v>
      </c>
      <c r="KP42" s="14">
        <f>'свод 12 м-цев'!KS112</f>
        <v>18428.690279999999</v>
      </c>
      <c r="KQ42" s="227">
        <f>'свод 12 м-цев'!KT112/KM42</f>
        <v>1.1000000000000001</v>
      </c>
      <c r="KR42" s="227">
        <f>'свод 12 м-цев'!KU112/KO42</f>
        <v>1.1000000000000001</v>
      </c>
      <c r="KS42" s="227">
        <f>'свод 12 м-цев'!KV112/KT42</f>
        <v>1.1000000000000001</v>
      </c>
      <c r="KT42" s="14">
        <f>'свод 12 м-цев'!KW112</f>
        <v>4</v>
      </c>
      <c r="KU42" s="14">
        <f>'свод 12 м-цев'!KX112</f>
        <v>72272.78</v>
      </c>
      <c r="KV42" s="14">
        <f>'свод 12 м-цев'!KY112</f>
        <v>0</v>
      </c>
      <c r="KW42" s="14">
        <f>'свод 12 м-цев'!KZ112</f>
        <v>0</v>
      </c>
      <c r="KX42" s="14">
        <f>'свод 12 м-цев'!LA112</f>
        <v>3</v>
      </c>
      <c r="KY42" s="14">
        <f>'свод 12 м-цев'!LB112</f>
        <v>53844.089720000004</v>
      </c>
      <c r="KZ42" s="14">
        <f>'свод 12 м-цев'!LC112</f>
        <v>0</v>
      </c>
      <c r="LA42" s="14">
        <f>'свод 12 м-цев'!LD112</f>
        <v>0</v>
      </c>
      <c r="LB42" s="14">
        <f>'свод 12 м-цев'!LE112</f>
        <v>0</v>
      </c>
      <c r="LC42" s="14">
        <f>'свод 12 м-цев'!LF112</f>
        <v>0</v>
      </c>
      <c r="LD42" s="227" t="e">
        <f>'свод 12 м-цев'!LG112/KZ42</f>
        <v>#DIV/0!</v>
      </c>
      <c r="LE42" s="227" t="e">
        <f>'свод 12 м-цев'!LH112/LB42</f>
        <v>#DIV/0!</v>
      </c>
      <c r="LF42" s="227" t="e">
        <f>'свод 12 м-цев'!LI112/LG42</f>
        <v>#DIV/0!</v>
      </c>
      <c r="LG42" s="14">
        <f>'свод 12 м-цев'!LJ112</f>
        <v>0</v>
      </c>
      <c r="LH42" s="14">
        <f>'свод 12 м-цев'!LK112</f>
        <v>0</v>
      </c>
      <c r="LI42" s="14">
        <f>'свод 12 м-цев'!LL112</f>
        <v>0</v>
      </c>
      <c r="LJ42" s="14">
        <f>'свод 12 м-цев'!LM112</f>
        <v>0</v>
      </c>
      <c r="LK42" s="14">
        <f>'свод 12 м-цев'!LN112</f>
        <v>0</v>
      </c>
      <c r="LL42" s="14">
        <f>'свод 12 м-цев'!LO112</f>
        <v>0</v>
      </c>
      <c r="LM42" s="14">
        <f>'свод 12 м-цев'!LP112</f>
        <v>3</v>
      </c>
      <c r="LN42" s="14">
        <f>'свод 12 м-цев'!LQ112</f>
        <v>41443.902500000004</v>
      </c>
      <c r="LO42" s="14">
        <f>'свод 12 м-цев'!LR112</f>
        <v>3</v>
      </c>
      <c r="LP42" s="14">
        <f>'свод 12 м-цев'!LS112</f>
        <v>41443.902500000004</v>
      </c>
      <c r="LQ42" s="227">
        <f>'свод 12 м-цев'!LT112/LM42</f>
        <v>1.1000000000000001</v>
      </c>
      <c r="LR42" s="227">
        <f>'свод 12 м-цев'!LU112/LO42</f>
        <v>1.1000000000000001</v>
      </c>
      <c r="LS42" s="227">
        <f>'свод 12 м-цев'!LV112/LT42</f>
        <v>1.1000000000000001</v>
      </c>
      <c r="LT42" s="14">
        <f>'свод 12 м-цев'!LW112</f>
        <v>6</v>
      </c>
      <c r="LU42" s="14">
        <f>'свод 12 м-цев'!LX112</f>
        <v>80703.179999999993</v>
      </c>
      <c r="LV42" s="14">
        <f>'свод 12 м-цев'!LY112</f>
        <v>0</v>
      </c>
      <c r="LW42" s="14">
        <f>'свод 12 м-цев'!LZ112</f>
        <v>0</v>
      </c>
      <c r="LX42" s="14">
        <f>'свод 12 м-цев'!MA112</f>
        <v>3</v>
      </c>
      <c r="LY42" s="14">
        <f>'свод 12 м-цев'!MB112</f>
        <v>39259.277499999989</v>
      </c>
      <c r="LZ42" s="14">
        <f>'свод 12 м-цев'!MC112</f>
        <v>0</v>
      </c>
      <c r="MA42" s="14">
        <f>'свод 12 м-цев'!MD112</f>
        <v>0</v>
      </c>
      <c r="MB42" s="14">
        <f>'свод 12 м-цев'!ME112</f>
        <v>0</v>
      </c>
      <c r="MC42" s="14">
        <f>'свод 12 м-цев'!MF112</f>
        <v>0</v>
      </c>
      <c r="MD42" s="227" t="e">
        <f>'свод 12 м-цев'!MG112/LZ42</f>
        <v>#DIV/0!</v>
      </c>
      <c r="ME42" s="227" t="e">
        <f>'свод 12 м-цев'!MH112/MB42</f>
        <v>#DIV/0!</v>
      </c>
      <c r="MF42" s="227" t="e">
        <f>'свод 12 м-цев'!MI112/MG42</f>
        <v>#DIV/0!</v>
      </c>
      <c r="MG42" s="14">
        <f>'свод 12 м-цев'!MJ112</f>
        <v>0</v>
      </c>
      <c r="MH42" s="14">
        <f>'свод 12 м-цев'!MK112</f>
        <v>0</v>
      </c>
      <c r="MI42" s="14">
        <f>'свод 12 м-цев'!ML112</f>
        <v>0</v>
      </c>
      <c r="MJ42" s="14">
        <f>'свод 12 м-цев'!MM112</f>
        <v>0</v>
      </c>
      <c r="MK42" s="14">
        <f>'свод 12 м-цев'!MN112</f>
        <v>0</v>
      </c>
      <c r="ML42" s="14">
        <f>'свод 12 м-цев'!MO112</f>
        <v>0</v>
      </c>
      <c r="MM42" s="14">
        <f>'свод 12 м-цев'!MP112</f>
        <v>0</v>
      </c>
      <c r="MN42" s="14">
        <f>'свод 12 м-цев'!MQ112</f>
        <v>0</v>
      </c>
      <c r="MO42" s="14">
        <f>'свод 12 м-цев'!MR112</f>
        <v>0</v>
      </c>
      <c r="MP42" s="14">
        <f>'свод 12 м-цев'!MS112</f>
        <v>0</v>
      </c>
      <c r="MQ42" s="227" t="e">
        <f>'свод 12 м-цев'!MT112/MM42</f>
        <v>#DIV/0!</v>
      </c>
      <c r="MR42" s="227" t="e">
        <f>'свод 12 м-цев'!MU112/MO42</f>
        <v>#DIV/0!</v>
      </c>
      <c r="MS42" s="227" t="e">
        <f>'свод 12 м-цев'!MV112/MT42</f>
        <v>#DIV/0!</v>
      </c>
      <c r="MT42" s="14">
        <f>'свод 12 м-цев'!MW112</f>
        <v>0</v>
      </c>
      <c r="MU42" s="14">
        <f>'свод 12 м-цев'!MX112</f>
        <v>0</v>
      </c>
      <c r="MV42" s="14">
        <f>'свод 12 м-цев'!MY112</f>
        <v>0</v>
      </c>
      <c r="MW42" s="14">
        <f>'свод 12 м-цев'!MZ112</f>
        <v>0</v>
      </c>
      <c r="MX42" s="14">
        <f>'свод 12 м-цев'!NA112</f>
        <v>0</v>
      </c>
      <c r="MY42" s="14">
        <f>'свод 12 м-цев'!NB112</f>
        <v>0</v>
      </c>
      <c r="MZ42" s="14">
        <f>'свод 12 м-цев'!NP112</f>
        <v>0</v>
      </c>
      <c r="NA42" s="14">
        <f>'свод 12 м-цев'!NQ112</f>
        <v>0</v>
      </c>
      <c r="NB42" s="14">
        <f>'свод 12 м-цев'!NR112</f>
        <v>0</v>
      </c>
      <c r="NC42" s="14">
        <f>'свод 12 м-цев'!NS112</f>
        <v>0</v>
      </c>
      <c r="ND42" s="227" t="e">
        <f>'свод 12 м-цев'!NT112/MZ42</f>
        <v>#DIV/0!</v>
      </c>
      <c r="NE42" s="227" t="e">
        <f>'свод 12 м-цев'!NU112/NB42</f>
        <v>#DIV/0!</v>
      </c>
      <c r="NF42" s="227" t="e">
        <f>'свод 12 м-цев'!NV112/NG42</f>
        <v>#DIV/0!</v>
      </c>
      <c r="NG42" s="14">
        <f>'свод 12 м-цев'!NW112</f>
        <v>0</v>
      </c>
      <c r="NH42" s="14">
        <f>'свод 12 м-цев'!NX112</f>
        <v>0</v>
      </c>
      <c r="NI42" s="14">
        <f>'свод 12 м-цев'!NY112</f>
        <v>0</v>
      </c>
      <c r="NJ42" s="14">
        <f>'свод 12 м-цев'!NZ112</f>
        <v>0</v>
      </c>
      <c r="NK42" s="14">
        <f>'свод 12 м-цев'!OA112</f>
        <v>0</v>
      </c>
      <c r="NL42" s="14">
        <f>'свод 12 м-цев'!OB112</f>
        <v>0</v>
      </c>
      <c r="NM42" s="14">
        <f>'свод 12 м-цев'!OP112</f>
        <v>0</v>
      </c>
      <c r="NN42" s="14">
        <f>'свод 12 м-цев'!OQ112</f>
        <v>0</v>
      </c>
      <c r="NO42" s="14">
        <f>'свод 12 м-цев'!OR112</f>
        <v>0</v>
      </c>
      <c r="NP42" s="14">
        <f>'свод 12 м-цев'!OS112</f>
        <v>0</v>
      </c>
      <c r="NQ42" s="227" t="e">
        <f>'свод 12 м-цев'!OT112/NM42</f>
        <v>#DIV/0!</v>
      </c>
      <c r="NR42" s="227" t="e">
        <f>'свод 12 м-цев'!OU112/NO42</f>
        <v>#DIV/0!</v>
      </c>
      <c r="NS42" s="227" t="e">
        <f>'свод 12 м-цев'!OV112/NT42</f>
        <v>#DIV/0!</v>
      </c>
      <c r="NT42" s="14">
        <f>'свод 12 м-цев'!OW112</f>
        <v>0</v>
      </c>
      <c r="NU42" s="14">
        <f>'свод 12 м-цев'!OX112</f>
        <v>0</v>
      </c>
      <c r="NV42" s="14">
        <f>'свод 12 м-цев'!OY112</f>
        <v>0</v>
      </c>
      <c r="NW42" s="14">
        <f>'свод 12 м-цев'!OZ112</f>
        <v>0</v>
      </c>
      <c r="NX42" s="14">
        <f>'свод 12 м-цев'!PA112</f>
        <v>0</v>
      </c>
      <c r="NY42" s="14">
        <f>'свод 12 м-цев'!PB112</f>
        <v>0</v>
      </c>
      <c r="NZ42" s="14">
        <f>'свод 12 м-цев'!PC112</f>
        <v>0</v>
      </c>
      <c r="OA42" s="14">
        <f>'свод 12 м-цев'!PD112</f>
        <v>0</v>
      </c>
      <c r="OB42" s="14">
        <f>'свод 12 м-цев'!PE112</f>
        <v>0</v>
      </c>
      <c r="OC42" s="14">
        <f>'свод 12 м-цев'!PF112</f>
        <v>0</v>
      </c>
      <c r="OD42" s="227" t="e">
        <f>'свод 12 м-цев'!PG112/NZ42</f>
        <v>#DIV/0!</v>
      </c>
      <c r="OE42" s="227" t="e">
        <f>'свод 12 м-цев'!PH112/OB42</f>
        <v>#DIV/0!</v>
      </c>
      <c r="OF42" s="227" t="e">
        <f>'свод 12 м-цев'!PI112/OG42</f>
        <v>#DIV/0!</v>
      </c>
      <c r="OG42" s="14">
        <f>'свод 12 м-цев'!PJ112</f>
        <v>0</v>
      </c>
      <c r="OH42" s="14">
        <f>'свод 12 м-цев'!PK112</f>
        <v>0</v>
      </c>
      <c r="OI42" s="14">
        <f>'свод 12 м-цев'!PL112</f>
        <v>0</v>
      </c>
      <c r="OJ42" s="14">
        <f>'свод 12 м-цев'!PM112</f>
        <v>0</v>
      </c>
      <c r="OK42" s="14">
        <f>'свод 12 м-цев'!PN112</f>
        <v>0</v>
      </c>
      <c r="OL42" s="14">
        <f>'свод 12 м-цев'!PO112</f>
        <v>0</v>
      </c>
      <c r="OM42" s="14">
        <f>'свод 12 м-цев'!NC112</f>
        <v>1</v>
      </c>
      <c r="ON42" s="14">
        <f>'свод 12 м-цев'!ND112</f>
        <v>19291.071799999998</v>
      </c>
      <c r="OO42" s="14">
        <f>'свод 12 м-цев'!NE112</f>
        <v>1</v>
      </c>
      <c r="OP42" s="14">
        <f>'свод 12 м-цев'!NF112</f>
        <v>19291.071799999998</v>
      </c>
      <c r="OQ42" s="227">
        <f>'свод 12 м-цев'!NG112/OM42</f>
        <v>1.1000000000000001</v>
      </c>
      <c r="OR42" s="227">
        <f>'свод 12 м-цев'!NH112/OO42</f>
        <v>1.1000000000000001</v>
      </c>
      <c r="OS42" s="227" t="e">
        <f>'свод 12 м-цев'!NI112/OT42</f>
        <v>#DIV/0!</v>
      </c>
      <c r="OT42" s="14">
        <f>'свод 12 м-цев'!NJ112</f>
        <v>0</v>
      </c>
      <c r="OU42" s="14">
        <f>'свод 12 м-цев'!NK112</f>
        <v>0</v>
      </c>
      <c r="OV42" s="14">
        <f>'свод 12 м-цев'!NL112</f>
        <v>0</v>
      </c>
      <c r="OW42" s="14">
        <f>'свод 12 м-цев'!NM112</f>
        <v>0</v>
      </c>
      <c r="OX42" s="14">
        <f>'свод 12 м-цев'!NN112</f>
        <v>-1</v>
      </c>
      <c r="OY42" s="14">
        <f>'свод 12 м-цев'!NO112</f>
        <v>-19291.071799999998</v>
      </c>
      <c r="OZ42" s="14">
        <f>'свод 12 м-цев'!PP112</f>
        <v>7</v>
      </c>
      <c r="PA42" s="14">
        <f>'свод 12 м-цев'!PQ112</f>
        <v>106763.83718</v>
      </c>
      <c r="PB42" s="14">
        <f>'свод 12 м-цев'!PR112</f>
        <v>7</v>
      </c>
      <c r="PC42" s="14">
        <f>'свод 12 м-цев'!PS112</f>
        <v>106763.83718</v>
      </c>
      <c r="PD42" s="227">
        <f>'свод 12 м-цев'!PT112/OZ42</f>
        <v>1.1000000000000001</v>
      </c>
      <c r="PE42" s="227">
        <f>'свод 12 м-цев'!PU112/PB42</f>
        <v>1.1000000000000001</v>
      </c>
      <c r="PF42" s="227">
        <f>'свод 12 м-цев'!PV112/PG42</f>
        <v>1.1000000000000001</v>
      </c>
      <c r="PG42" s="14">
        <f>'свод 12 м-цев'!PW112</f>
        <v>7</v>
      </c>
      <c r="PH42" s="14">
        <f>'свод 12 м-цев'!PX112</f>
        <v>106047.80000000002</v>
      </c>
      <c r="PI42" s="14">
        <f>'свод 12 м-цев'!PY112</f>
        <v>0</v>
      </c>
      <c r="PJ42" s="14">
        <f>'свод 12 м-цев'!PZ112</f>
        <v>0</v>
      </c>
      <c r="PK42" s="14">
        <f>'свод 12 м-цев'!QA112</f>
        <v>0</v>
      </c>
      <c r="PL42" s="14">
        <f>'свод 12 м-цев'!QB112</f>
        <v>-716.0371799999848</v>
      </c>
      <c r="PM42" s="14">
        <f>'свод 12 м-цев'!OC112</f>
        <v>0</v>
      </c>
      <c r="PN42" s="14">
        <f>'свод 12 м-цев'!OD112</f>
        <v>0</v>
      </c>
      <c r="PO42" s="14">
        <f>'свод 12 м-цев'!OE112</f>
        <v>0</v>
      </c>
      <c r="PP42" s="14">
        <f>'свод 12 м-цев'!OF112</f>
        <v>0</v>
      </c>
      <c r="PQ42" s="227" t="e">
        <f>'свод 12 м-цев'!OG112/PM42</f>
        <v>#DIV/0!</v>
      </c>
      <c r="PR42" s="227" t="e">
        <f>'свод 12 м-цев'!OH112/PO42</f>
        <v>#DIV/0!</v>
      </c>
      <c r="PS42" s="227" t="e">
        <f>'свод 12 м-цев'!OI112/PT42</f>
        <v>#DIV/0!</v>
      </c>
      <c r="PT42" s="14">
        <f>'свод 12 м-цев'!OJ112</f>
        <v>0</v>
      </c>
      <c r="PU42" s="14">
        <f>'свод 12 м-цев'!OK112</f>
        <v>0</v>
      </c>
      <c r="PV42" s="14">
        <f>'свод 12 м-цев'!OL112</f>
        <v>0</v>
      </c>
      <c r="PW42" s="14">
        <f>'свод 12 м-цев'!OM112</f>
        <v>0</v>
      </c>
      <c r="PX42" s="14">
        <f>'свод 12 м-цев'!ON112</f>
        <v>0</v>
      </c>
      <c r="PY42" s="14">
        <f>'свод 12 м-цев'!OO112</f>
        <v>0</v>
      </c>
      <c r="PZ42" s="14">
        <f>'свод 12 м-цев'!QC112</f>
        <v>2</v>
      </c>
      <c r="QA42" s="14">
        <f>'свод 12 м-цев'!QD112</f>
        <v>39942.078176000003</v>
      </c>
      <c r="QB42" s="14">
        <f>'свод 12 м-цев'!QE112</f>
        <v>2</v>
      </c>
      <c r="QC42" s="14">
        <f>'свод 12 м-цев'!QF112</f>
        <v>39942.078176000003</v>
      </c>
      <c r="QD42" s="227">
        <f>'свод 12 м-цев'!QG112/PZ42</f>
        <v>1.1000000000000001</v>
      </c>
      <c r="QE42" s="227">
        <f>'свод 12 м-цев'!QH112/QB42</f>
        <v>1.1000000000000001</v>
      </c>
      <c r="QF42" s="227">
        <f>'свод 12 м-цев'!QI112/QG42</f>
        <v>1.1000000000000001</v>
      </c>
      <c r="QG42" s="14">
        <f>'свод 12 м-цев'!QJ112</f>
        <v>4</v>
      </c>
      <c r="QH42" s="14">
        <f>'свод 12 м-цев'!QK112</f>
        <v>80285.040000000008</v>
      </c>
      <c r="QI42" s="14">
        <f>'свод 12 м-цев'!QL112</f>
        <v>0</v>
      </c>
      <c r="QJ42" s="14">
        <f>'свод 12 м-цев'!QM112</f>
        <v>0</v>
      </c>
      <c r="QK42" s="14">
        <f>'свод 12 м-цев'!QN112</f>
        <v>2</v>
      </c>
      <c r="QL42" s="14">
        <f>'свод 12 м-цев'!QO112</f>
        <v>40342.961824000005</v>
      </c>
      <c r="QM42" s="14">
        <f>'свод 12 м-цев'!QP112</f>
        <v>1</v>
      </c>
      <c r="QN42" s="14">
        <f>'свод 12 м-цев'!QQ112</f>
        <v>20586.98</v>
      </c>
      <c r="QO42" s="14">
        <f>'свод 12 м-цев'!QR112</f>
        <v>1</v>
      </c>
      <c r="QP42" s="14">
        <f>'свод 12 м-цев'!QS112</f>
        <v>20586.98</v>
      </c>
      <c r="QQ42" s="227">
        <f>'свод 12 м-цев'!QT112/QM42</f>
        <v>1.1000000000000001</v>
      </c>
      <c r="QR42" s="227">
        <f>'свод 12 м-цев'!QU112/QO42</f>
        <v>1.1000000000000001</v>
      </c>
      <c r="QS42" s="227">
        <f>'свод 12 м-цев'!QV112/QT42</f>
        <v>1.1000000000000001</v>
      </c>
      <c r="QT42" s="14">
        <f>'свод 12 м-цев'!QW112</f>
        <v>1</v>
      </c>
      <c r="QU42" s="14">
        <f>'свод 12 м-цев'!QX112</f>
        <v>20586.98</v>
      </c>
      <c r="QV42" s="14">
        <f>'свод 12 м-цев'!QY112</f>
        <v>0</v>
      </c>
      <c r="QW42" s="14">
        <f>'свод 12 м-цев'!QZ112</f>
        <v>0</v>
      </c>
      <c r="QX42" s="14">
        <f>'свод 12 м-цев'!RA112</f>
        <v>0</v>
      </c>
      <c r="QY42" s="14">
        <f>'свод 12 м-цев'!RB112</f>
        <v>0</v>
      </c>
      <c r="QZ42" s="14">
        <f>'свод 12 м-цев'!RC112</f>
        <v>0</v>
      </c>
      <c r="RA42" s="14">
        <f>'свод 12 м-цев'!RD112</f>
        <v>0</v>
      </c>
      <c r="RB42" s="14">
        <f>'свод 12 м-цев'!RE112</f>
        <v>0</v>
      </c>
      <c r="RC42" s="14">
        <f>'свод 12 м-цев'!RF112</f>
        <v>0</v>
      </c>
      <c r="RD42" s="227" t="e">
        <f>'свод 12 м-цев'!RG112/QZ42</f>
        <v>#DIV/0!</v>
      </c>
      <c r="RE42" s="227" t="e">
        <f>'свод 12 м-цев'!RH112/RB42</f>
        <v>#DIV/0!</v>
      </c>
      <c r="RF42" s="227" t="e">
        <f>'свод 12 м-цев'!RI112/RG42</f>
        <v>#DIV/0!</v>
      </c>
      <c r="RG42" s="14">
        <f>'свод 12 м-цев'!RJ112</f>
        <v>0</v>
      </c>
      <c r="RH42" s="14">
        <f>'свод 12 м-цев'!RK112</f>
        <v>0</v>
      </c>
      <c r="RI42" s="14">
        <f>'свод 12 м-цев'!RL112</f>
        <v>0</v>
      </c>
      <c r="RJ42" s="14">
        <f>'свод 12 м-цев'!RM112</f>
        <v>0</v>
      </c>
      <c r="RK42" s="14">
        <f>'свод 12 м-цев'!RN112</f>
        <v>0</v>
      </c>
      <c r="RL42" s="14">
        <f>'свод 12 м-цев'!RO112</f>
        <v>0</v>
      </c>
      <c r="RM42" s="14">
        <f>'свод 12 м-цев'!SC112</f>
        <v>1</v>
      </c>
      <c r="RN42" s="14">
        <f>'свод 12 м-цев'!SD112</f>
        <v>19971.039088000001</v>
      </c>
      <c r="RO42" s="14">
        <f>'свод 12 м-цев'!SE112</f>
        <v>1</v>
      </c>
      <c r="RP42" s="14">
        <f>'свод 12 м-цев'!SF112</f>
        <v>19971.039088000001</v>
      </c>
      <c r="RQ42" s="227">
        <f>'свод 12 м-цев'!SG112/RM42</f>
        <v>1.1000000000000001</v>
      </c>
      <c r="RR42" s="227">
        <f>'свод 12 м-цев'!SH112/RO42</f>
        <v>1.1000000000000001</v>
      </c>
      <c r="RS42" s="227" t="e">
        <f>'свод 12 м-цев'!SI112/RT42</f>
        <v>#DIV/0!</v>
      </c>
      <c r="RT42" s="14">
        <f>'свод 12 м-цев'!SJ112</f>
        <v>0</v>
      </c>
      <c r="RU42" s="14">
        <f>'свод 12 м-цев'!SK112</f>
        <v>0</v>
      </c>
      <c r="RV42" s="14">
        <f>'свод 12 м-цев'!SL112</f>
        <v>0</v>
      </c>
      <c r="RW42" s="14">
        <f>'свод 12 м-цев'!SM112</f>
        <v>0</v>
      </c>
      <c r="RX42" s="14">
        <f>'свод 12 м-цев'!SN112</f>
        <v>-1</v>
      </c>
      <c r="RY42" s="14">
        <f>'свод 12 м-цев'!SO112</f>
        <v>-19971.039088000001</v>
      </c>
      <c r="RZ42" s="14">
        <f>'свод 12 м-цев'!SP112</f>
        <v>0</v>
      </c>
      <c r="SA42" s="14">
        <f>'свод 12 м-цев'!SQ112</f>
        <v>0</v>
      </c>
      <c r="SB42" s="14">
        <f>'свод 12 м-цев'!SR112</f>
        <v>0</v>
      </c>
      <c r="SC42" s="14">
        <f>'свод 12 м-цев'!SS112</f>
        <v>0</v>
      </c>
      <c r="SD42" s="227" t="e">
        <f>'свод 12 м-цев'!ST112/RZ42</f>
        <v>#DIV/0!</v>
      </c>
      <c r="SE42" s="227" t="e">
        <f>'свод 12 м-цев'!SU112/SB42</f>
        <v>#DIV/0!</v>
      </c>
      <c r="SF42" s="227" t="e">
        <f>'свод 12 м-цев'!SV112/SG42</f>
        <v>#DIV/0!</v>
      </c>
      <c r="SG42" s="14">
        <f>'свод 12 м-цев'!SW112</f>
        <v>0</v>
      </c>
      <c r="SH42" s="14">
        <f>'свод 12 м-цев'!SX112</f>
        <v>0</v>
      </c>
      <c r="SI42" s="14">
        <f>'свод 12 м-цев'!SY112</f>
        <v>0</v>
      </c>
      <c r="SJ42" s="14">
        <f>'свод 12 м-цев'!SZ112</f>
        <v>0</v>
      </c>
      <c r="SK42" s="14">
        <f>'свод 12 м-цев'!TA112</f>
        <v>0</v>
      </c>
      <c r="SL42" s="14">
        <f>'свод 12 м-цев'!TB112</f>
        <v>0</v>
      </c>
      <c r="SM42" s="14">
        <f>'свод 12 м-цев'!RP112</f>
        <v>0</v>
      </c>
      <c r="SN42" s="14">
        <f>'свод 12 м-цев'!RQ112</f>
        <v>0</v>
      </c>
      <c r="SO42" s="14">
        <f>'свод 12 м-цев'!RR112</f>
        <v>0</v>
      </c>
      <c r="SP42" s="14">
        <f>'свод 12 м-цев'!RS112</f>
        <v>0</v>
      </c>
      <c r="SQ42" s="227" t="e">
        <f>'свод 12 м-цев'!RT112/SM42</f>
        <v>#DIV/0!</v>
      </c>
      <c r="SR42" s="227" t="e">
        <f>'свод 12 м-цев'!RU112/SO42</f>
        <v>#DIV/0!</v>
      </c>
      <c r="SS42" s="227" t="e">
        <f>'свод 12 м-цев'!RV112/ST42</f>
        <v>#DIV/0!</v>
      </c>
      <c r="ST42" s="14">
        <f>'свод 12 м-цев'!RW112</f>
        <v>0</v>
      </c>
      <c r="SU42" s="14">
        <f>'свод 12 м-цев'!RX112</f>
        <v>0</v>
      </c>
      <c r="SV42" s="14">
        <f>'свод 12 м-цев'!RY112</f>
        <v>0</v>
      </c>
      <c r="SW42" s="14">
        <f>'свод 12 м-цев'!RZ112</f>
        <v>0</v>
      </c>
      <c r="SX42" s="14">
        <f>'свод 12 м-цев'!SA112</f>
        <v>0</v>
      </c>
      <c r="SY42" s="14">
        <f>'свод 12 м-цев'!SB112</f>
        <v>0</v>
      </c>
      <c r="SZ42" s="14">
        <f>'свод 12 м-цев'!TC112</f>
        <v>0</v>
      </c>
      <c r="TA42" s="14">
        <f>'свод 12 м-цев'!TD112</f>
        <v>0</v>
      </c>
      <c r="TB42" s="14">
        <f>'свод 12 м-цев'!TE112</f>
        <v>0</v>
      </c>
      <c r="TC42" s="14">
        <f>'свод 12 м-цев'!TF112</f>
        <v>0</v>
      </c>
      <c r="TD42" s="227" t="e">
        <f>'свод 12 м-цев'!TG112/SZ42</f>
        <v>#DIV/0!</v>
      </c>
      <c r="TE42" s="227" t="e">
        <f>'свод 12 м-цев'!TH112/TB42</f>
        <v>#DIV/0!</v>
      </c>
      <c r="TF42" s="227" t="e">
        <f>'свод 12 м-цев'!TI112/TG42</f>
        <v>#DIV/0!</v>
      </c>
      <c r="TG42" s="14">
        <f>'свод 12 м-цев'!TJ112</f>
        <v>0</v>
      </c>
      <c r="TH42" s="14">
        <f>'свод 12 м-цев'!TK112</f>
        <v>0</v>
      </c>
      <c r="TI42" s="14">
        <f>'свод 12 м-цев'!TL112</f>
        <v>0</v>
      </c>
      <c r="TJ42" s="14">
        <f>'свод 12 м-цев'!TM112</f>
        <v>0</v>
      </c>
      <c r="TK42" s="14">
        <f>'свод 12 м-цев'!TN112</f>
        <v>0</v>
      </c>
      <c r="TL42" s="14">
        <f>'свод 12 м-цев'!TO112</f>
        <v>0</v>
      </c>
      <c r="TM42" s="14">
        <f>'свод 12 м-цев'!TP112</f>
        <v>0</v>
      </c>
      <c r="TN42" s="14">
        <f>'свод 12 м-цев'!TQ112</f>
        <v>0</v>
      </c>
      <c r="TO42" s="14">
        <f>'свод 12 м-цев'!TR112</f>
        <v>0</v>
      </c>
      <c r="TP42" s="14">
        <f>'свод 12 м-цев'!TS112</f>
        <v>0</v>
      </c>
      <c r="TQ42" s="227" t="e">
        <f>'свод 12 м-цев'!TT112/TM42</f>
        <v>#DIV/0!</v>
      </c>
      <c r="TR42" s="227" t="e">
        <f>'свод 12 м-цев'!TU112/TO42</f>
        <v>#DIV/0!</v>
      </c>
      <c r="TS42" s="227">
        <f>'свод 12 м-цев'!TV112/TT42</f>
        <v>1.1000000000000001</v>
      </c>
      <c r="TT42" s="14">
        <f>'свод 12 м-цев'!TW112</f>
        <v>4</v>
      </c>
      <c r="TU42" s="14">
        <f>'свод 12 м-цев'!TX112</f>
        <v>66904.2</v>
      </c>
      <c r="TV42" s="14">
        <f>'свод 12 м-цев'!TY112</f>
        <v>0</v>
      </c>
      <c r="TW42" s="14">
        <f>'свод 12 м-цев'!TZ112</f>
        <v>0</v>
      </c>
      <c r="TX42" s="14">
        <f>'свод 12 м-цев'!UA112</f>
        <v>4</v>
      </c>
      <c r="TY42" s="14">
        <f>'свод 12 м-цев'!UB112</f>
        <v>66904.2</v>
      </c>
      <c r="TZ42" s="14">
        <f>'свод 12 м-цев'!VP112</f>
        <v>2</v>
      </c>
      <c r="UA42" s="14">
        <f>'свод 12 м-цев'!VQ112</f>
        <v>81460.941466666671</v>
      </c>
      <c r="UB42" s="14">
        <f>'свод 12 м-цев'!VR112</f>
        <v>2</v>
      </c>
      <c r="UC42" s="14">
        <f>'свод 12 м-цев'!VS112</f>
        <v>81460.941466666671</v>
      </c>
      <c r="UD42" s="227">
        <f>'свод 12 м-цев'!VT112/TZ42</f>
        <v>1.1000000000000001</v>
      </c>
      <c r="UE42" s="227">
        <f>'свод 12 м-цев'!VU112/UB42</f>
        <v>1.1000000000000001</v>
      </c>
      <c r="UF42" s="227">
        <f>'свод 12 м-цев'!VV112/UG42</f>
        <v>1.1000000000000001</v>
      </c>
      <c r="UG42" s="14">
        <f>'свод 12 м-цев'!VW112</f>
        <v>1</v>
      </c>
      <c r="UH42" s="14">
        <f>'свод 12 м-цев'!VX112</f>
        <v>42945.24</v>
      </c>
      <c r="UI42" s="14">
        <f>'свод 12 м-цев'!VY112</f>
        <v>0</v>
      </c>
      <c r="UJ42" s="14">
        <f>'свод 12 м-цев'!VZ112</f>
        <v>0</v>
      </c>
      <c r="UK42" s="14">
        <f>'свод 12 м-цев'!WA112</f>
        <v>-1</v>
      </c>
      <c r="UL42" s="14">
        <f>'свод 12 м-цев'!WB112</f>
        <v>-38515.701466666673</v>
      </c>
      <c r="UM42" s="14">
        <f>'свод 12 м-цев'!UC112</f>
        <v>0</v>
      </c>
      <c r="UN42" s="14">
        <f>'свод 12 м-цев'!UD112</f>
        <v>0</v>
      </c>
      <c r="UO42" s="14">
        <f>'свод 12 м-цев'!UE112</f>
        <v>0</v>
      </c>
      <c r="UP42" s="14">
        <f>'свод 12 м-цев'!UF112</f>
        <v>0</v>
      </c>
      <c r="UQ42" s="227" t="e">
        <f>'свод 12 м-цев'!UG112/UM42</f>
        <v>#DIV/0!</v>
      </c>
      <c r="UR42" s="227" t="e">
        <f>'свод 12 м-цев'!UH112/UO42</f>
        <v>#DIV/0!</v>
      </c>
      <c r="US42" s="227" t="e">
        <f>'свод 12 м-цев'!UI112/UT42</f>
        <v>#DIV/0!</v>
      </c>
      <c r="UT42" s="14">
        <f>'свод 12 м-цев'!UJ112</f>
        <v>0</v>
      </c>
      <c r="UU42" s="14">
        <f>'свод 12 м-цев'!UK112</f>
        <v>0</v>
      </c>
      <c r="UV42" s="14">
        <f>'свод 12 м-цев'!UL112</f>
        <v>0</v>
      </c>
      <c r="UW42" s="14">
        <f>'свод 12 м-цев'!UM112</f>
        <v>0</v>
      </c>
      <c r="UX42" s="14">
        <f>'свод 12 м-цев'!UN112</f>
        <v>0</v>
      </c>
      <c r="UY42" s="14">
        <f>'свод 12 м-цев'!UO112</f>
        <v>0</v>
      </c>
      <c r="UZ42" s="14">
        <f>'свод 12 м-цев'!UP112</f>
        <v>0</v>
      </c>
      <c r="VA42" s="14">
        <f>'свод 12 м-цев'!UQ112</f>
        <v>0</v>
      </c>
      <c r="VB42" s="14">
        <f>'свод 12 м-цев'!UR112</f>
        <v>0</v>
      </c>
      <c r="VC42" s="14">
        <f>'свод 12 м-цев'!US112</f>
        <v>0</v>
      </c>
      <c r="VD42" s="227" t="e">
        <f>'свод 12 м-цев'!UT112/UZ42</f>
        <v>#DIV/0!</v>
      </c>
      <c r="VE42" s="227" t="e">
        <f>'свод 12 м-цев'!UU112/VB42</f>
        <v>#DIV/0!</v>
      </c>
      <c r="VF42" s="227" t="e">
        <f>'свод 12 м-цев'!UV112/VG42</f>
        <v>#DIV/0!</v>
      </c>
      <c r="VG42" s="14">
        <f>'свод 12 м-цев'!UW112</f>
        <v>0</v>
      </c>
      <c r="VH42" s="14">
        <f>'свод 12 м-цев'!UX112</f>
        <v>0</v>
      </c>
      <c r="VI42" s="14">
        <f>'свод 12 м-цев'!UY112</f>
        <v>0</v>
      </c>
      <c r="VJ42" s="14">
        <f>'свод 12 м-цев'!UZ112</f>
        <v>0</v>
      </c>
      <c r="VK42" s="14">
        <f>'свод 12 м-цев'!VA112</f>
        <v>0</v>
      </c>
      <c r="VL42" s="14">
        <f>'свод 12 м-цев'!VB112</f>
        <v>0</v>
      </c>
      <c r="VM42" s="14">
        <f>'свод 12 м-цев'!VC112</f>
        <v>0</v>
      </c>
      <c r="VN42" s="14">
        <f>'свод 12 м-цев'!VD112</f>
        <v>0</v>
      </c>
      <c r="VO42" s="14">
        <f>'свод 12 м-цев'!VE112</f>
        <v>0</v>
      </c>
      <c r="VP42" s="14">
        <f>'свод 12 м-цев'!VF112</f>
        <v>0</v>
      </c>
      <c r="VQ42" s="227" t="e">
        <f>'свод 12 м-цев'!VG112/VM42</f>
        <v>#DIV/0!</v>
      </c>
      <c r="VR42" s="227" t="e">
        <f>'свод 12 м-цев'!VH112/VO42</f>
        <v>#DIV/0!</v>
      </c>
      <c r="VS42" s="227" t="e">
        <f>'свод 12 м-цев'!VI112/VT42</f>
        <v>#DIV/0!</v>
      </c>
      <c r="VT42" s="14">
        <f>'свод 12 м-цев'!VJ112</f>
        <v>0</v>
      </c>
      <c r="VU42" s="14">
        <f>'свод 12 м-цев'!VK112</f>
        <v>0</v>
      </c>
      <c r="VV42" s="14">
        <f>'свод 12 м-цев'!VL112</f>
        <v>0</v>
      </c>
      <c r="VW42" s="14">
        <f>'свод 12 м-цев'!VM112</f>
        <v>0</v>
      </c>
      <c r="VX42" s="14">
        <f>'свод 12 м-цев'!VN112</f>
        <v>0</v>
      </c>
      <c r="VY42" s="14">
        <f>'свод 12 м-цев'!VO112</f>
        <v>0</v>
      </c>
      <c r="VZ42" s="14">
        <f>'свод 12 м-цев'!WC112</f>
        <v>0</v>
      </c>
      <c r="WA42" s="14">
        <f>'свод 12 м-цев'!WD112</f>
        <v>0</v>
      </c>
      <c r="WB42" s="14">
        <f>'свод 12 м-цев'!WE112</f>
        <v>0</v>
      </c>
      <c r="WC42" s="14">
        <f>'свод 12 м-цев'!WF112</f>
        <v>0</v>
      </c>
      <c r="WD42" s="227" t="e">
        <f>'свод 12 м-цев'!WG112/VZ42</f>
        <v>#DIV/0!</v>
      </c>
      <c r="WE42" s="227" t="e">
        <f>'свод 12 м-цев'!WH112/WB42</f>
        <v>#DIV/0!</v>
      </c>
      <c r="WF42" s="227" t="e">
        <f>'свод 12 м-цев'!WI112/WG42</f>
        <v>#DIV/0!</v>
      </c>
      <c r="WG42" s="14">
        <f>'свод 12 м-цев'!WJ112</f>
        <v>0</v>
      </c>
      <c r="WH42" s="14">
        <f>'свод 12 м-цев'!WK112</f>
        <v>0</v>
      </c>
      <c r="WI42" s="14">
        <f>'свод 12 м-цев'!WL112</f>
        <v>0</v>
      </c>
      <c r="WJ42" s="14">
        <f>'свод 12 м-цев'!WM112</f>
        <v>0</v>
      </c>
      <c r="WK42" s="14">
        <f>'свод 12 м-цев'!WN112</f>
        <v>0</v>
      </c>
      <c r="WL42" s="14">
        <f>'свод 12 м-цев'!WO112</f>
        <v>0</v>
      </c>
      <c r="WM42" s="220">
        <f t="shared" si="33"/>
        <v>17</v>
      </c>
      <c r="WN42" s="220">
        <f t="shared" si="33"/>
        <v>329459.85021066666</v>
      </c>
      <c r="WO42" s="220">
        <f t="shared" si="33"/>
        <v>17</v>
      </c>
      <c r="WP42" s="220">
        <f t="shared" si="33"/>
        <v>329459.85021066666</v>
      </c>
      <c r="WQ42" s="227">
        <f>'свод 12 м-цев'!WT112/WM42</f>
        <v>1.0999999999999999</v>
      </c>
      <c r="WR42" s="227">
        <f>'свод 12 м-цев'!WU112/WO42</f>
        <v>1.0999999999999999</v>
      </c>
      <c r="WS42" s="227">
        <f>'свод 12 м-цев'!WV112/WT42</f>
        <v>1.1000000000000001</v>
      </c>
      <c r="WT42" s="220">
        <f t="shared" si="34"/>
        <v>23</v>
      </c>
      <c r="WU42" s="220">
        <f t="shared" si="32"/>
        <v>397472.44</v>
      </c>
      <c r="WV42" s="220">
        <f t="shared" si="32"/>
        <v>0</v>
      </c>
      <c r="WW42" s="220">
        <f t="shared" si="32"/>
        <v>0</v>
      </c>
      <c r="WX42" s="26">
        <f t="shared" si="26"/>
        <v>6</v>
      </c>
      <c r="WY42" s="26">
        <f t="shared" si="27"/>
        <v>68012.589789333346</v>
      </c>
      <c r="WZ42" s="220">
        <f t="shared" si="28"/>
        <v>18</v>
      </c>
      <c r="XA42" s="220">
        <f t="shared" si="28"/>
        <v>347888.54049066664</v>
      </c>
      <c r="XB42" s="220">
        <f t="shared" si="28"/>
        <v>18</v>
      </c>
      <c r="XC42" s="220">
        <f t="shared" si="29"/>
        <v>347888.54049066664</v>
      </c>
      <c r="XD42" s="227">
        <f>'свод 12 м-цев'!XG112/WZ42</f>
        <v>1.1000000000000001</v>
      </c>
      <c r="XE42" s="227">
        <f>'свод 12 м-цев'!XH112/XB42</f>
        <v>1.1000000000000001</v>
      </c>
      <c r="XF42" s="227">
        <f>'свод 12 м-цев'!XI112/XG42</f>
        <v>1.1000000000000001</v>
      </c>
      <c r="XG42" s="220">
        <f t="shared" si="29"/>
        <v>27</v>
      </c>
      <c r="XH42" s="220">
        <f t="shared" si="29"/>
        <v>469745.22</v>
      </c>
      <c r="XI42" s="220">
        <f t="shared" si="24"/>
        <v>0</v>
      </c>
      <c r="XJ42" s="220">
        <f t="shared" si="24"/>
        <v>0</v>
      </c>
      <c r="XK42" s="26">
        <f t="shared" si="30"/>
        <v>9</v>
      </c>
      <c r="XL42" s="26">
        <f t="shared" si="31"/>
        <v>121856.67950933333</v>
      </c>
    </row>
    <row r="43" spans="1:636" ht="45" x14ac:dyDescent="0.25">
      <c r="A43" s="191" t="s">
        <v>284</v>
      </c>
      <c r="B43" s="111">
        <v>100</v>
      </c>
      <c r="C43" s="16" t="s">
        <v>61</v>
      </c>
      <c r="D43" s="12" t="e">
        <f>D42</f>
        <v>#REF!</v>
      </c>
      <c r="E43" s="12">
        <v>10127</v>
      </c>
      <c r="F43" s="100">
        <v>0.88</v>
      </c>
      <c r="G43" s="13">
        <v>1</v>
      </c>
      <c r="H43" s="12">
        <v>1.4</v>
      </c>
      <c r="I43" s="12">
        <v>1.68</v>
      </c>
      <c r="J43" s="12">
        <v>2.23</v>
      </c>
      <c r="K43" s="12">
        <v>2.39</v>
      </c>
      <c r="L43" s="123">
        <v>2.57</v>
      </c>
      <c r="M43" s="14">
        <f>SUM('свод 12 м-цев'!P113:P115)</f>
        <v>0</v>
      </c>
      <c r="N43" s="14">
        <f>SUM('свод 12 м-цев'!Q113:Q115)</f>
        <v>0</v>
      </c>
      <c r="O43" s="14">
        <f>SUM('свод 12 м-цев'!R113:R115)</f>
        <v>0</v>
      </c>
      <c r="P43" s="14">
        <f>SUM('свод 12 м-цев'!S113:S115)</f>
        <v>0</v>
      </c>
      <c r="Q43" s="227" t="e">
        <f>SUM('свод 12 м-цев'!T113:T115)/M43</f>
        <v>#DIV/0!</v>
      </c>
      <c r="R43" s="227" t="e">
        <f>SUM('свод 12 м-цев'!U113:U115)/O43</f>
        <v>#DIV/0!</v>
      </c>
      <c r="S43" s="227" t="e">
        <f>SUM('свод 12 м-цев'!V113:V115)/T43</f>
        <v>#DIV/0!</v>
      </c>
      <c r="T43" s="14">
        <f>SUM('свод 12 м-цев'!W113:W115)</f>
        <v>0</v>
      </c>
      <c r="U43" s="14">
        <f>SUM('свод 12 м-цев'!X113:X115)</f>
        <v>0</v>
      </c>
      <c r="V43" s="14">
        <f>SUM('свод 12 м-цев'!Y113:Y115)</f>
        <v>0</v>
      </c>
      <c r="W43" s="14">
        <f>SUM('свод 12 м-цев'!Z113:Z115)</f>
        <v>0</v>
      </c>
      <c r="X43" s="14">
        <f>SUM('свод 12 м-цев'!AA113:AA115)</f>
        <v>0</v>
      </c>
      <c r="Y43" s="14">
        <f>SUM('свод 12 м-цев'!AB113:AB115)</f>
        <v>0</v>
      </c>
      <c r="Z43" s="14">
        <f>SUM('свод 12 м-цев'!AC113:AC115)</f>
        <v>0</v>
      </c>
      <c r="AA43" s="14">
        <f>SUM('свод 12 м-цев'!AD113:AD115)</f>
        <v>0</v>
      </c>
      <c r="AB43" s="14">
        <f>SUM('свод 12 м-цев'!AE113:AE115)</f>
        <v>0</v>
      </c>
      <c r="AC43" s="14">
        <f>SUM('свод 12 м-цев'!AF113:AF115)</f>
        <v>0</v>
      </c>
      <c r="AD43" s="227" t="e">
        <f>SUM('свод 12 м-цев'!AG113:AG115)/Z43</f>
        <v>#DIV/0!</v>
      </c>
      <c r="AE43" s="227" t="e">
        <f>SUM('свод 12 м-цев'!AH113:AH115)/AB43</f>
        <v>#DIV/0!</v>
      </c>
      <c r="AF43" s="227" t="e">
        <f>SUM('свод 12 м-цев'!AI113:AI115)/AG43</f>
        <v>#DIV/0!</v>
      </c>
      <c r="AG43" s="14">
        <f>SUM('свод 12 м-цев'!AJ113:AJ115)</f>
        <v>0</v>
      </c>
      <c r="AH43" s="14">
        <f>SUM('свод 12 м-цев'!AK113:AK115)</f>
        <v>0</v>
      </c>
      <c r="AI43" s="14">
        <f>SUM('свод 12 м-цев'!AL113:AL115)</f>
        <v>0</v>
      </c>
      <c r="AJ43" s="14">
        <f>SUM('свод 12 м-цев'!AM113:AM115)</f>
        <v>0</v>
      </c>
      <c r="AK43" s="14">
        <f>SUM('свод 12 м-цев'!AN113:AN115)</f>
        <v>0</v>
      </c>
      <c r="AL43" s="14">
        <f>SUM('свод 12 м-цев'!AO113:AO115)</f>
        <v>0</v>
      </c>
      <c r="AM43" s="14">
        <f>SUM('свод 12 м-цев'!AP113:AP115)</f>
        <v>0</v>
      </c>
      <c r="AN43" s="14">
        <f>SUM('свод 12 м-цев'!AQ113:AQ115)</f>
        <v>0</v>
      </c>
      <c r="AO43" s="14">
        <f>SUM('свод 12 м-цев'!AR113:AR115)</f>
        <v>0</v>
      </c>
      <c r="AP43" s="14">
        <f>SUM('свод 12 м-цев'!AS113:AS115)</f>
        <v>0</v>
      </c>
      <c r="AQ43" s="227"/>
      <c r="AR43" s="227"/>
      <c r="AS43" s="227"/>
      <c r="AT43" s="14">
        <f>SUM('свод 12 м-цев'!AW113:AW115)</f>
        <v>0</v>
      </c>
      <c r="AU43" s="14">
        <f>SUM('свод 12 м-цев'!AX113:AX115)</f>
        <v>0</v>
      </c>
      <c r="AV43" s="14">
        <f>SUM('свод 12 м-цев'!AY113:AY115)</f>
        <v>0</v>
      </c>
      <c r="AW43" s="14">
        <f>SUM('свод 12 м-цев'!AZ113:AZ115)</f>
        <v>0</v>
      </c>
      <c r="AX43" s="14">
        <f>SUM('свод 12 м-цев'!BA113:BA115)</f>
        <v>0</v>
      </c>
      <c r="AY43" s="14">
        <f>SUM('свод 12 м-цев'!BB113:BB115)</f>
        <v>0</v>
      </c>
      <c r="AZ43" s="14">
        <f>SUM('свод 12 м-цев'!BC113:BC115)</f>
        <v>0</v>
      </c>
      <c r="BA43" s="14">
        <f>SUM('свод 12 м-цев'!BD113:BD115)</f>
        <v>0</v>
      </c>
      <c r="BB43" s="14">
        <f>SUM('свод 12 м-цев'!BE113:BE115)</f>
        <v>0</v>
      </c>
      <c r="BC43" s="14">
        <f>SUM('свод 12 м-цев'!BF113:BF115)</f>
        <v>0</v>
      </c>
      <c r="BD43" s="227" t="e">
        <f>SUM('свод 12 м-цев'!BG113:BG115)/AZ43</f>
        <v>#DIV/0!</v>
      </c>
      <c r="BE43" s="227" t="e">
        <f>SUM('свод 12 м-цев'!BH113:BH115)/BB43</f>
        <v>#DIV/0!</v>
      </c>
      <c r="BF43" s="227" t="e">
        <f>SUM('свод 12 м-цев'!BI113:BI115)/BG43</f>
        <v>#DIV/0!</v>
      </c>
      <c r="BG43" s="14">
        <f>SUM('свод 12 м-цев'!BJ113:BJ115)</f>
        <v>0</v>
      </c>
      <c r="BH43" s="14">
        <f>SUM('свод 12 м-цев'!BK113:BK115)</f>
        <v>0</v>
      </c>
      <c r="BI43" s="14">
        <f>SUM('свод 12 м-цев'!BL113:BL115)</f>
        <v>0</v>
      </c>
      <c r="BJ43" s="14">
        <f>SUM('свод 12 м-цев'!BM113:BM115)</f>
        <v>0</v>
      </c>
      <c r="BK43" s="14">
        <f>SUM('свод 12 м-цев'!BN113:BN115)</f>
        <v>0</v>
      </c>
      <c r="BL43" s="14">
        <f>SUM('свод 12 м-цев'!BO113:BO115)</f>
        <v>0</v>
      </c>
      <c r="BM43" s="14">
        <f>SUM('свод 12 м-цев'!BP113:BP115)</f>
        <v>0</v>
      </c>
      <c r="BN43" s="14">
        <f>SUM('свод 12 м-цев'!BQ113:BQ115)</f>
        <v>0</v>
      </c>
      <c r="BO43" s="14">
        <f>SUM('свод 12 м-цев'!BR113:BR115)</f>
        <v>0</v>
      </c>
      <c r="BP43" s="14">
        <f>SUM('свод 12 м-цев'!BS113:BS115)</f>
        <v>0</v>
      </c>
      <c r="BQ43" s="227" t="e">
        <f>SUM('свод 12 м-цев'!BT113:BT115)/BM43</f>
        <v>#DIV/0!</v>
      </c>
      <c r="BR43" s="227" t="e">
        <f>SUM('свод 12 м-цев'!BU113:BU115)/BO43</f>
        <v>#DIV/0!</v>
      </c>
      <c r="BS43" s="227" t="e">
        <f>SUM('свод 12 м-цев'!BV113:BV115)/BT43</f>
        <v>#DIV/0!</v>
      </c>
      <c r="BT43" s="14">
        <f>SUM('свод 12 м-цев'!BW113:BW115)</f>
        <v>0</v>
      </c>
      <c r="BU43" s="14">
        <f>SUM('свод 12 м-цев'!BX113:BX115)</f>
        <v>0</v>
      </c>
      <c r="BV43" s="14">
        <f>SUM('свод 12 м-цев'!BY113:BY115)</f>
        <v>0</v>
      </c>
      <c r="BW43" s="14">
        <f>SUM('свод 12 м-цев'!BZ113:BZ115)</f>
        <v>0</v>
      </c>
      <c r="BX43" s="14">
        <f>SUM('свод 12 м-цев'!CA113:CA115)</f>
        <v>0</v>
      </c>
      <c r="BY43" s="14">
        <f>SUM('свод 12 м-цев'!CB113:CB115)</f>
        <v>0</v>
      </c>
      <c r="BZ43" s="14">
        <f>SUM('свод 12 м-цев'!CC113:CC115)</f>
        <v>0</v>
      </c>
      <c r="CA43" s="14">
        <f>SUM('свод 12 м-цев'!CD113:CD115)</f>
        <v>0</v>
      </c>
      <c r="CB43" s="14">
        <f>SUM('свод 12 м-цев'!CE113:CE115)</f>
        <v>0</v>
      </c>
      <c r="CC43" s="14">
        <f>SUM('свод 12 м-цев'!CF113:CF115)</f>
        <v>0</v>
      </c>
      <c r="CD43" s="227" t="e">
        <f>SUM('свод 12 м-цев'!CG113:CG115)/BZ43</f>
        <v>#DIV/0!</v>
      </c>
      <c r="CE43" s="227" t="e">
        <f>SUM('свод 12 м-цев'!CH113:CH115)/CB43</f>
        <v>#DIV/0!</v>
      </c>
      <c r="CF43" s="227" t="e">
        <f>SUM('свод 12 м-цев'!CI113:CI115)/CG43</f>
        <v>#DIV/0!</v>
      </c>
      <c r="CG43" s="14">
        <f>SUM('свод 12 м-цев'!CJ113:CJ115)</f>
        <v>0</v>
      </c>
      <c r="CH43" s="14">
        <f>SUM('свод 12 м-цев'!CK113:CK115)</f>
        <v>0</v>
      </c>
      <c r="CI43" s="14">
        <f>SUM('свод 12 м-цев'!CL113:CL115)</f>
        <v>0</v>
      </c>
      <c r="CJ43" s="14">
        <f>SUM('свод 12 м-цев'!CM113:CM115)</f>
        <v>0</v>
      </c>
      <c r="CK43" s="14">
        <f>SUM('свод 12 м-цев'!CN113:CN115)</f>
        <v>0</v>
      </c>
      <c r="CL43" s="14">
        <f>SUM('свод 12 м-цев'!CO113:CO115)</f>
        <v>0</v>
      </c>
      <c r="CM43" s="14">
        <f>SUM('свод 12 м-цев'!CP113:CP115)</f>
        <v>0</v>
      </c>
      <c r="CN43" s="14">
        <f>SUM('свод 12 м-цев'!CQ113:CQ115)</f>
        <v>0</v>
      </c>
      <c r="CO43" s="14">
        <f>SUM('свод 12 м-цев'!CR113:CR115)</f>
        <v>0</v>
      </c>
      <c r="CP43" s="14">
        <f>SUM('свод 12 м-цев'!CS113:CS115)</f>
        <v>0</v>
      </c>
      <c r="CQ43" s="227" t="e">
        <f>SUM('свод 12 м-цев'!CT113:CT115)/CM43</f>
        <v>#DIV/0!</v>
      </c>
      <c r="CR43" s="227" t="e">
        <f>SUM('свод 12 м-цев'!CU113:CU115)/CO43</f>
        <v>#DIV/0!</v>
      </c>
      <c r="CS43" s="227" t="e">
        <f>SUM('свод 12 м-цев'!CV113:CV115)/CT43</f>
        <v>#DIV/0!</v>
      </c>
      <c r="CT43" s="14">
        <f>SUM('свод 12 м-цев'!CW113:CW115)</f>
        <v>0</v>
      </c>
      <c r="CU43" s="14">
        <f>SUM('свод 12 м-цев'!CX113:CX115)</f>
        <v>0</v>
      </c>
      <c r="CV43" s="14">
        <f>SUM('свод 12 м-цев'!CY113:CY115)</f>
        <v>0</v>
      </c>
      <c r="CW43" s="14">
        <f>SUM('свод 12 м-цев'!CZ113:CZ115)</f>
        <v>0</v>
      </c>
      <c r="CX43" s="14">
        <f>SUM('свод 12 м-цев'!DA113:DA115)</f>
        <v>0</v>
      </c>
      <c r="CY43" s="14">
        <f>SUM('свод 12 м-цев'!DB113:DB115)</f>
        <v>0</v>
      </c>
      <c r="CZ43" s="14">
        <f>SUM('свод 12 м-цев'!DC113:DC115)</f>
        <v>0</v>
      </c>
      <c r="DA43" s="14">
        <f>SUM('свод 12 м-цев'!DD113:DD115)</f>
        <v>0</v>
      </c>
      <c r="DB43" s="14">
        <f>SUM('свод 12 м-цев'!DE113:DE115)</f>
        <v>0</v>
      </c>
      <c r="DC43" s="14">
        <f>SUM('свод 12 м-цев'!DF113:DF115)</f>
        <v>0</v>
      </c>
      <c r="DD43" s="227" t="e">
        <f>SUM('свод 12 м-цев'!DG113:DG115)/CZ43</f>
        <v>#DIV/0!</v>
      </c>
      <c r="DE43" s="227" t="e">
        <f>SUM('свод 12 м-цев'!DH113:DH115)/DB43</f>
        <v>#DIV/0!</v>
      </c>
      <c r="DF43" s="227" t="e">
        <f>SUM('свод 12 м-цев'!DI113:DI115)/DG43</f>
        <v>#DIV/0!</v>
      </c>
      <c r="DG43" s="14">
        <f>SUM('свод 12 м-цев'!DJ113:DJ115)</f>
        <v>0</v>
      </c>
      <c r="DH43" s="14">
        <f>SUM('свод 12 м-цев'!DK113:DK115)</f>
        <v>0</v>
      </c>
      <c r="DI43" s="14">
        <f>SUM('свод 12 м-цев'!DL113:DL115)</f>
        <v>0</v>
      </c>
      <c r="DJ43" s="14">
        <f>SUM('свод 12 м-цев'!DM113:DM115)</f>
        <v>0</v>
      </c>
      <c r="DK43" s="14">
        <f>SUM('свод 12 м-цев'!DN113:DN115)</f>
        <v>0</v>
      </c>
      <c r="DL43" s="14">
        <f>SUM('свод 12 м-цев'!DO113:DO115)</f>
        <v>0</v>
      </c>
      <c r="DM43" s="172">
        <f t="shared" si="6"/>
        <v>0</v>
      </c>
      <c r="DN43" s="172">
        <f t="shared" si="7"/>
        <v>0</v>
      </c>
      <c r="DO43" s="172">
        <f t="shared" si="8"/>
        <v>0</v>
      </c>
      <c r="DP43" s="172">
        <f t="shared" si="9"/>
        <v>0</v>
      </c>
      <c r="DQ43" s="227" t="e">
        <f>SUM('свод 12 м-цев'!DT113:DT115)/DM43</f>
        <v>#DIV/0!</v>
      </c>
      <c r="DR43" s="227" t="e">
        <f>SUM('свод 12 м-цев'!DU113:DU115)/DO43</f>
        <v>#DIV/0!</v>
      </c>
      <c r="DS43" s="227" t="e">
        <f>SUM('свод 12 м-цев'!DV113:DV115)/DT43</f>
        <v>#DIV/0!</v>
      </c>
      <c r="DT43" s="172">
        <f t="shared" si="10"/>
        <v>0</v>
      </c>
      <c r="DU43" s="172">
        <f t="shared" si="11"/>
        <v>0</v>
      </c>
      <c r="DV43" s="172">
        <f t="shared" si="12"/>
        <v>0</v>
      </c>
      <c r="DW43" s="172">
        <f t="shared" si="13"/>
        <v>0</v>
      </c>
      <c r="DX43" s="172">
        <f t="shared" si="14"/>
        <v>0</v>
      </c>
      <c r="DY43" s="172">
        <f t="shared" si="15"/>
        <v>0</v>
      </c>
      <c r="DZ43" s="14">
        <f>SUM('свод 12 м-цев'!EC113:EC115)</f>
        <v>0</v>
      </c>
      <c r="EA43" s="14">
        <f>SUM('свод 12 м-цев'!ED113:ED115)</f>
        <v>0</v>
      </c>
      <c r="EB43" s="14">
        <f>SUM('свод 12 м-цев'!EE113:EE115)</f>
        <v>0</v>
      </c>
      <c r="EC43" s="14">
        <f>SUM('свод 12 м-цев'!EF113:EF115)</f>
        <v>0</v>
      </c>
      <c r="ED43" s="227" t="e">
        <f>SUM('свод 12 м-цев'!EG113:EG115)/DZ43</f>
        <v>#DIV/0!</v>
      </c>
      <c r="EE43" s="227" t="e">
        <f>SUM('свод 12 м-цев'!EH113:EH115)/EB43</f>
        <v>#DIV/0!</v>
      </c>
      <c r="EF43" s="227" t="e">
        <f>SUM('свод 12 м-цев'!EI113:EI115)/EG43</f>
        <v>#DIV/0!</v>
      </c>
      <c r="EG43" s="14">
        <f>SUM('свод 12 м-цев'!EJ113:EJ115)</f>
        <v>0</v>
      </c>
      <c r="EH43" s="14">
        <f>SUM('свод 12 м-цев'!EK113:EK115)</f>
        <v>0</v>
      </c>
      <c r="EI43" s="14">
        <f>SUM('свод 12 м-цев'!EL113:EL115)</f>
        <v>0</v>
      </c>
      <c r="EJ43" s="14">
        <f>SUM('свод 12 м-цев'!EM113:EM115)</f>
        <v>0</v>
      </c>
      <c r="EK43" s="14">
        <f>SUM('свод 12 м-цев'!EN113:EN115)</f>
        <v>0</v>
      </c>
      <c r="EL43" s="14">
        <f>SUM('свод 12 м-цев'!EO113:EO115)</f>
        <v>0</v>
      </c>
      <c r="EM43" s="14">
        <f>SUM('свод 12 м-цев'!EP113:EP115)</f>
        <v>244</v>
      </c>
      <c r="EN43" s="14">
        <f>SUM('свод 12 м-цев'!EQ113:EQ115)</f>
        <v>3681270.4947199998</v>
      </c>
      <c r="EO43" s="14">
        <f>SUM('свод 12 м-цев'!ER113:ER115)</f>
        <v>244</v>
      </c>
      <c r="EP43" s="14">
        <f>SUM('свод 12 м-цев'!ES113:ES115)</f>
        <v>3681270.4947199998</v>
      </c>
      <c r="EQ43" s="227">
        <f>SUM('свод 12 м-цев'!ET113:ET115)/EM43</f>
        <v>1.080655737704918</v>
      </c>
      <c r="ER43" s="227">
        <f>SUM('свод 12 м-цев'!EU113:EU115)/EO43</f>
        <v>1.080655737704918</v>
      </c>
      <c r="ES43" s="227">
        <f>SUM('свод 12 м-цев'!EV113:EV115)/ET43</f>
        <v>1.1178947368421053</v>
      </c>
      <c r="ET43" s="14">
        <f>SUM('свод 12 м-цев'!EW113:EW115)</f>
        <v>38</v>
      </c>
      <c r="EU43" s="14">
        <f>SUM('свод 12 м-цев'!EX113:EX115)</f>
        <v>594860.11999999988</v>
      </c>
      <c r="EV43" s="14">
        <f>SUM('свод 12 м-цев'!EY113:EY115)</f>
        <v>1</v>
      </c>
      <c r="EW43" s="14">
        <f>SUM('свод 12 м-цев'!EZ113:EZ115)</f>
        <v>12514.47</v>
      </c>
      <c r="EX43" s="14">
        <f>SUM('свод 12 м-цев'!FA113:FA115)</f>
        <v>-206</v>
      </c>
      <c r="EY43" s="14">
        <f>SUM('свод 12 м-цев'!FB113:FB115)</f>
        <v>-3086410.3747199997</v>
      </c>
      <c r="EZ43" s="14">
        <f>SUM('свод 12 м-цев'!FC113:FC115)</f>
        <v>0</v>
      </c>
      <c r="FA43" s="14">
        <f>SUM('свод 12 м-цев'!FD113:FD115)</f>
        <v>0</v>
      </c>
      <c r="FB43" s="14">
        <f>SUM('свод 12 м-цев'!FE113:FE115)</f>
        <v>0</v>
      </c>
      <c r="FC43" s="14">
        <f>SUM('свод 12 м-цев'!FF113:FF115)</f>
        <v>0</v>
      </c>
      <c r="FD43" s="227" t="e">
        <f>SUM('свод 12 м-цев'!FG113:FG115)/EZ43</f>
        <v>#DIV/0!</v>
      </c>
      <c r="FE43" s="227" t="e">
        <f>SUM('свод 12 м-цев'!FH113:FH115)/FB43</f>
        <v>#DIV/0!</v>
      </c>
      <c r="FF43" s="227" t="e">
        <f>SUM('свод 12 м-цев'!FI113:FI115)/FG43</f>
        <v>#DIV/0!</v>
      </c>
      <c r="FG43" s="14">
        <f>SUM('свод 12 м-цев'!FJ113:FJ115)</f>
        <v>0</v>
      </c>
      <c r="FH43" s="14">
        <f>SUM('свод 12 м-цев'!FK113:FK115)</f>
        <v>0</v>
      </c>
      <c r="FI43" s="14">
        <f>SUM('свод 12 м-цев'!FL113:FL115)</f>
        <v>0</v>
      </c>
      <c r="FJ43" s="14">
        <f>SUM('свод 12 м-цев'!FM113:FM115)</f>
        <v>0</v>
      </c>
      <c r="FK43" s="14">
        <f>SUM('свод 12 м-цев'!FN113:FN115)</f>
        <v>0</v>
      </c>
      <c r="FL43" s="14">
        <f>SUM('свод 12 м-цев'!FO113:FO115)</f>
        <v>0</v>
      </c>
      <c r="FM43" s="14">
        <f>SUM('свод 12 м-цев'!FP113:FP115)</f>
        <v>0</v>
      </c>
      <c r="FN43" s="14">
        <f>SUM('свод 12 м-цев'!FQ113:FQ115)</f>
        <v>0</v>
      </c>
      <c r="FO43" s="14">
        <f>SUM('свод 12 м-цев'!FR113:FR115)</f>
        <v>0</v>
      </c>
      <c r="FP43" s="14">
        <f>SUM('свод 12 м-цев'!FS113:FS115)</f>
        <v>0</v>
      </c>
      <c r="FQ43" s="227" t="e">
        <f>SUM('свод 12 м-цев'!FT113:FT115)/FM43</f>
        <v>#DIV/0!</v>
      </c>
      <c r="FR43" s="227" t="e">
        <f>SUM('свод 12 м-цев'!FU113:FU115)/FO43</f>
        <v>#DIV/0!</v>
      </c>
      <c r="FS43" s="227" t="e">
        <f>SUM('свод 12 м-цев'!FV113:FV115)/FT43</f>
        <v>#DIV/0!</v>
      </c>
      <c r="FT43" s="14">
        <f>SUM('свод 12 м-цев'!FW113:FW115)</f>
        <v>0</v>
      </c>
      <c r="FU43" s="14">
        <f>SUM('свод 12 м-цев'!FX113:FX115)</f>
        <v>0</v>
      </c>
      <c r="FV43" s="14">
        <f>SUM('свод 12 м-цев'!FY113:FY115)</f>
        <v>0</v>
      </c>
      <c r="FW43" s="14">
        <f>SUM('свод 12 м-цев'!FZ113:FZ115)</f>
        <v>0</v>
      </c>
      <c r="FX43" s="14">
        <f>SUM('свод 12 м-цев'!GA113:GA115)</f>
        <v>0</v>
      </c>
      <c r="FY43" s="14">
        <f>SUM('свод 12 м-цев'!GB113:GB115)</f>
        <v>0</v>
      </c>
      <c r="FZ43" s="14">
        <f>SUM('свод 12 м-цев'!GC113:GC115)</f>
        <v>0</v>
      </c>
      <c r="GA43" s="14">
        <f>SUM('свод 12 м-цев'!GD113:GD115)</f>
        <v>0</v>
      </c>
      <c r="GB43" s="14">
        <f>SUM('свод 12 м-цев'!GE113:GE115)</f>
        <v>0</v>
      </c>
      <c r="GC43" s="14">
        <f>SUM('свод 12 м-цев'!GF113:GF115)</f>
        <v>0</v>
      </c>
      <c r="GD43" s="227" t="e">
        <f>SUM('свод 12 м-цев'!GG113:GG115)/FZ43</f>
        <v>#DIV/0!</v>
      </c>
      <c r="GE43" s="227" t="e">
        <f>SUM('свод 12 м-цев'!GH113:GH115)/GB43</f>
        <v>#DIV/0!</v>
      </c>
      <c r="GF43" s="227" t="e">
        <f>SUM('свод 12 м-цев'!GI113:GI115)/GG43</f>
        <v>#DIV/0!</v>
      </c>
      <c r="GG43" s="14">
        <f>SUM('свод 12 м-цев'!GJ113:GJ115)</f>
        <v>0</v>
      </c>
      <c r="GH43" s="14">
        <f>SUM('свод 12 м-цев'!GK113:GK115)</f>
        <v>0</v>
      </c>
      <c r="GI43" s="14">
        <f>SUM('свод 12 м-цев'!GL113:GL115)</f>
        <v>0</v>
      </c>
      <c r="GJ43" s="14">
        <f>SUM('свод 12 м-цев'!GM113:GM115)</f>
        <v>0</v>
      </c>
      <c r="GK43" s="14">
        <f>SUM('свод 12 м-цев'!GN113:GN115)</f>
        <v>0</v>
      </c>
      <c r="GL43" s="14">
        <f>SUM('свод 12 м-цев'!GO113:GO115)</f>
        <v>0</v>
      </c>
      <c r="GM43" s="14">
        <f>SUM('свод 12 м-цев'!GP113:GP115)</f>
        <v>0</v>
      </c>
      <c r="GN43" s="14">
        <f>SUM('свод 12 м-цев'!GQ113:GQ115)</f>
        <v>0</v>
      </c>
      <c r="GO43" s="14">
        <f>SUM('свод 12 м-цев'!GR113:GR115)</f>
        <v>0</v>
      </c>
      <c r="GP43" s="14">
        <f>SUM('свод 12 м-цев'!GS113:GS115)</f>
        <v>0</v>
      </c>
      <c r="GQ43" s="227" t="e">
        <f>SUM('свод 12 м-цев'!GT113:GT115)/GM43</f>
        <v>#DIV/0!</v>
      </c>
      <c r="GR43" s="227" t="e">
        <f>SUM('свод 12 м-цев'!GU113:GU115)/GO43</f>
        <v>#DIV/0!</v>
      </c>
      <c r="GS43" s="227" t="e">
        <f>SUM('свод 12 м-цев'!GV113:GV115)/GT43</f>
        <v>#DIV/0!</v>
      </c>
      <c r="GT43" s="14">
        <f>SUM('свод 12 м-цев'!GW113:GW115)</f>
        <v>0</v>
      </c>
      <c r="GU43" s="14">
        <f>SUM('свод 12 м-цев'!GX113:GX115)</f>
        <v>0</v>
      </c>
      <c r="GV43" s="14">
        <f>SUM('свод 12 м-цев'!GY113:GY115)</f>
        <v>0</v>
      </c>
      <c r="GW43" s="14">
        <f>SUM('свод 12 м-цев'!GZ113:GZ115)</f>
        <v>0</v>
      </c>
      <c r="GX43" s="14">
        <f>SUM('свод 12 м-цев'!HA113:HA115)</f>
        <v>0</v>
      </c>
      <c r="GY43" s="14">
        <f>SUM('свод 12 м-цев'!HB113:HB115)</f>
        <v>0</v>
      </c>
      <c r="GZ43" s="14">
        <f>SUM('свод 12 м-цев'!HP113:HP115)</f>
        <v>98</v>
      </c>
      <c r="HA43" s="14">
        <f>SUM('свод 12 м-цев'!HQ113:HQ115)</f>
        <v>1817403.9287039998</v>
      </c>
      <c r="HB43" s="14">
        <f>SUM('свод 12 м-цев'!HR113:HR115)</f>
        <v>98</v>
      </c>
      <c r="HC43" s="14">
        <f>SUM('свод 12 м-цев'!HS113:HS115)</f>
        <v>1817403.9287039998</v>
      </c>
      <c r="HD43" s="227">
        <f>SUM('свод 12 м-цев'!HT113:HT115)/GZ43</f>
        <v>1.106938775510204</v>
      </c>
      <c r="HE43" s="227">
        <f>SUM('свод 12 м-цев'!HU113:HU115)/HB43</f>
        <v>1.106938775510204</v>
      </c>
      <c r="HF43" s="227">
        <f>SUM('свод 12 м-цев'!HV113:HV115)/HG43</f>
        <v>1.1741538461538461</v>
      </c>
      <c r="HG43" s="14">
        <f>SUM('свод 12 м-цев'!HW113:HW115)</f>
        <v>65</v>
      </c>
      <c r="HH43" s="14">
        <f>SUM('свод 12 м-цев'!HX113:HX115)</f>
        <v>1275714.7199999997</v>
      </c>
      <c r="HI43" s="14">
        <f>SUM('свод 12 м-цев'!HY113:HY115)</f>
        <v>0</v>
      </c>
      <c r="HJ43" s="14">
        <f>SUM('свод 12 м-цев'!HZ113:HZ115)</f>
        <v>0</v>
      </c>
      <c r="HK43" s="14">
        <f>SUM('свод 12 м-цев'!IA113:IA115)</f>
        <v>-33</v>
      </c>
      <c r="HL43" s="14">
        <f>SUM('свод 12 м-цев'!IB113:IB115)</f>
        <v>-541689.20870400011</v>
      </c>
      <c r="HM43" s="14">
        <f>SUM('свод 12 м-цев'!IC113:IC115)</f>
        <v>0</v>
      </c>
      <c r="HN43" s="14">
        <f>SUM('свод 12 м-цев'!ID113:ID115)</f>
        <v>0</v>
      </c>
      <c r="HO43" s="14">
        <f>SUM('свод 12 м-цев'!IE113:IE115)</f>
        <v>0</v>
      </c>
      <c r="HP43" s="14">
        <f>SUM('свод 12 м-цев'!IF113:IF115)</f>
        <v>0</v>
      </c>
      <c r="HQ43" s="227" t="e">
        <f>SUM('свод 12 м-цев'!IG113:IG115)/HM43</f>
        <v>#DIV/0!</v>
      </c>
      <c r="HR43" s="227" t="e">
        <f>SUM('свод 12 м-цев'!IH113:IH115)/HO43</f>
        <v>#DIV/0!</v>
      </c>
      <c r="HS43" s="227" t="e">
        <f>SUM('свод 12 м-цев'!II113:II115)/HT43</f>
        <v>#DIV/0!</v>
      </c>
      <c r="HT43" s="14">
        <f>SUM('свод 12 м-цев'!IJ113:IJ115)</f>
        <v>0</v>
      </c>
      <c r="HU43" s="14">
        <f>SUM('свод 12 м-цев'!IK113:IK115)</f>
        <v>0</v>
      </c>
      <c r="HV43" s="14">
        <f>SUM('свод 12 м-цев'!IL113:IL115)</f>
        <v>0</v>
      </c>
      <c r="HW43" s="14">
        <f>SUM('свод 12 м-цев'!IM113:IM115)</f>
        <v>0</v>
      </c>
      <c r="HX43" s="14">
        <f>SUM('свод 12 м-цев'!IN113:IN115)</f>
        <v>0</v>
      </c>
      <c r="HY43" s="14">
        <f>SUM('свод 12 м-цев'!IO113:IO115)</f>
        <v>0</v>
      </c>
      <c r="HZ43" s="14">
        <f>SUM('свод 12 м-цев'!IP113:IP115)</f>
        <v>0</v>
      </c>
      <c r="IA43" s="14">
        <f>SUM('свод 12 м-цев'!IQ113:IQ115)</f>
        <v>0</v>
      </c>
      <c r="IB43" s="14">
        <f>SUM('свод 12 м-цев'!IR113:IR115)</f>
        <v>0</v>
      </c>
      <c r="IC43" s="14">
        <f>SUM('свод 12 м-цев'!IS113:IS115)</f>
        <v>0</v>
      </c>
      <c r="ID43" s="227" t="e">
        <f>SUM('свод 12 м-цев'!IT113:IT115)/HZ43</f>
        <v>#DIV/0!</v>
      </c>
      <c r="IE43" s="227" t="e">
        <f>SUM('свод 12 м-цев'!IU113:IU115)/IB43</f>
        <v>#DIV/0!</v>
      </c>
      <c r="IF43" s="227" t="e">
        <f>SUM('свод 12 м-цев'!IV113:IV115)/IG43</f>
        <v>#DIV/0!</v>
      </c>
      <c r="IG43" s="14">
        <f>SUM('свод 12 м-цев'!IW113:IW115)</f>
        <v>0</v>
      </c>
      <c r="IH43" s="14">
        <f>SUM('свод 12 м-цев'!IX113:IX115)</f>
        <v>0</v>
      </c>
      <c r="II43" s="14">
        <f>SUM('свод 12 м-цев'!IY113:IY115)</f>
        <v>0</v>
      </c>
      <c r="IJ43" s="14">
        <f>SUM('свод 12 м-цев'!IZ113:IZ115)</f>
        <v>0</v>
      </c>
      <c r="IK43" s="14">
        <f>SUM('свод 12 м-цев'!JA113:JA115)</f>
        <v>0</v>
      </c>
      <c r="IL43" s="14">
        <f>SUM('свод 12 м-цев'!JB113:JB115)</f>
        <v>0</v>
      </c>
      <c r="IM43" s="14">
        <f>SUM('свод 12 м-цев'!JC113:JC115)</f>
        <v>0</v>
      </c>
      <c r="IN43" s="14">
        <f>SUM('свод 12 м-цев'!JD113:JD115)</f>
        <v>0</v>
      </c>
      <c r="IO43" s="14">
        <f>SUM('свод 12 м-цев'!JE113:JE115)</f>
        <v>0</v>
      </c>
      <c r="IP43" s="14">
        <f>SUM('свод 12 м-цев'!JF113:JF115)</f>
        <v>0</v>
      </c>
      <c r="IQ43" s="227" t="e">
        <f>SUM('свод 12 м-цев'!JG113:JG115)/IM43</f>
        <v>#DIV/0!</v>
      </c>
      <c r="IR43" s="227" t="e">
        <f>SUM('свод 12 м-цев'!JH113:JH115)/IO43</f>
        <v>#DIV/0!</v>
      </c>
      <c r="IS43" s="227" t="e">
        <f>SUM('свод 12 м-цев'!JI113:JI115)/IT43</f>
        <v>#DIV/0!</v>
      </c>
      <c r="IT43" s="14">
        <f>SUM('свод 12 м-цев'!JJ113:JJ115)</f>
        <v>0</v>
      </c>
      <c r="IU43" s="14">
        <f>SUM('свод 12 м-цев'!JK113:JK115)</f>
        <v>0</v>
      </c>
      <c r="IV43" s="14">
        <f>SUM('свод 12 м-цев'!JL113:JL115)</f>
        <v>0</v>
      </c>
      <c r="IW43" s="14">
        <f>SUM('свод 12 м-цев'!JM113:JM115)</f>
        <v>0</v>
      </c>
      <c r="IX43" s="14">
        <f>SUM('свод 12 м-цев'!JN113:JN115)</f>
        <v>0</v>
      </c>
      <c r="IY43" s="14">
        <f>SUM('свод 12 м-цев'!JO113:JO115)</f>
        <v>0</v>
      </c>
      <c r="IZ43" s="14">
        <f>SUM('свод 12 м-цев'!HC113:HC115)</f>
        <v>0</v>
      </c>
      <c r="JA43" s="14">
        <f>SUM('свод 12 м-цев'!HD113:HD115)</f>
        <v>0</v>
      </c>
      <c r="JB43" s="14">
        <f>SUM('свод 12 м-цев'!HE113:HE115)</f>
        <v>0</v>
      </c>
      <c r="JC43" s="14">
        <f>SUM('свод 12 м-цев'!HF113:HF115)</f>
        <v>0</v>
      </c>
      <c r="JD43" s="227" t="e">
        <f>SUM('свод 12 м-цев'!HG113:HG115)/IZ43</f>
        <v>#DIV/0!</v>
      </c>
      <c r="JE43" s="227" t="e">
        <f>SUM('свод 12 м-цев'!HH113:HH115)/JB43</f>
        <v>#DIV/0!</v>
      </c>
      <c r="JF43" s="227" t="e">
        <f>SUM('свод 12 м-цев'!HI113:HI115)/JG43</f>
        <v>#DIV/0!</v>
      </c>
      <c r="JG43" s="14">
        <f>SUM('свод 12 м-цев'!HJ113:HJ115)</f>
        <v>0</v>
      </c>
      <c r="JH43" s="14">
        <f>SUM('свод 12 м-цев'!HK113:HK115)</f>
        <v>0</v>
      </c>
      <c r="JI43" s="14">
        <f>SUM('свод 12 м-цев'!HL113:HL115)</f>
        <v>0</v>
      </c>
      <c r="JJ43" s="14">
        <f>SUM('свод 12 м-цев'!HM113:HM115)</f>
        <v>0</v>
      </c>
      <c r="JK43" s="14">
        <f>SUM('свод 12 м-цев'!HN113:HN115)</f>
        <v>0</v>
      </c>
      <c r="JL43" s="14">
        <f>SUM('свод 12 м-цев'!HO113:HO115)</f>
        <v>0</v>
      </c>
      <c r="JM43" s="14">
        <f>SUM('свод 12 м-цев'!JP113:JP115)</f>
        <v>0</v>
      </c>
      <c r="JN43" s="14">
        <f>SUM('свод 12 м-цев'!JQ113:JQ115)</f>
        <v>0</v>
      </c>
      <c r="JO43" s="14">
        <f>SUM('свод 12 м-цев'!JR113:JR115)</f>
        <v>0</v>
      </c>
      <c r="JP43" s="14">
        <f>SUM('свод 12 м-цев'!JS113:JS115)</f>
        <v>0</v>
      </c>
      <c r="JQ43" s="227"/>
      <c r="JR43" s="227"/>
      <c r="JS43" s="227"/>
      <c r="JT43" s="14">
        <f>SUM('свод 12 м-цев'!JW113:JW115)</f>
        <v>0</v>
      </c>
      <c r="JU43" s="14">
        <f>SUM('свод 12 м-цев'!JX113:JX115)</f>
        <v>0</v>
      </c>
      <c r="JV43" s="14">
        <f>SUM('свод 12 м-цев'!JY113:JY115)</f>
        <v>0</v>
      </c>
      <c r="JW43" s="14">
        <f>SUM('свод 12 м-цев'!JZ113:JZ115)</f>
        <v>0</v>
      </c>
      <c r="JX43" s="14">
        <f>SUM('свод 12 м-цев'!KA113:KA115)</f>
        <v>0</v>
      </c>
      <c r="JY43" s="14">
        <f>SUM('свод 12 м-цев'!KB113:KB115)</f>
        <v>0</v>
      </c>
      <c r="JZ43" s="14">
        <f>SUM('свод 12 м-цев'!KC113:KC115)</f>
        <v>0</v>
      </c>
      <c r="KA43" s="14">
        <f>SUM('свод 12 м-цев'!KD113:KD115)</f>
        <v>0</v>
      </c>
      <c r="KB43" s="14">
        <f>SUM('свод 12 м-цев'!KE113:KE115)</f>
        <v>0</v>
      </c>
      <c r="KC43" s="14">
        <f>SUM('свод 12 м-цев'!KF113:KF115)</f>
        <v>0</v>
      </c>
      <c r="KD43" s="227" t="e">
        <f>SUM('свод 12 м-цев'!KG113:KG115)/JZ43</f>
        <v>#DIV/0!</v>
      </c>
      <c r="KE43" s="227" t="e">
        <f>SUM('свод 12 м-цев'!KH113:KH115)/KB43</f>
        <v>#DIV/0!</v>
      </c>
      <c r="KF43" s="227" t="e">
        <f>SUM('свод 12 м-цев'!KI113:KI115)/KG43</f>
        <v>#DIV/0!</v>
      </c>
      <c r="KG43" s="14">
        <f>SUM('свод 12 м-цев'!KJ113:KJ115)</f>
        <v>0</v>
      </c>
      <c r="KH43" s="14">
        <f>SUM('свод 12 м-цев'!KK113:KK115)</f>
        <v>0</v>
      </c>
      <c r="KI43" s="14">
        <f>SUM('свод 12 м-цев'!KL113:KL115)</f>
        <v>0</v>
      </c>
      <c r="KJ43" s="14">
        <f>SUM('свод 12 м-цев'!KM113:KM115)</f>
        <v>0</v>
      </c>
      <c r="KK43" s="14">
        <f>SUM('свод 12 м-цев'!KN113:KN115)</f>
        <v>0</v>
      </c>
      <c r="KL43" s="14">
        <f>SUM('свод 12 м-цев'!KO113:KO115)</f>
        <v>0</v>
      </c>
      <c r="KM43" s="14">
        <f>SUM('свод 12 м-цев'!KP113:KP115)</f>
        <v>342</v>
      </c>
      <c r="KN43" s="14">
        <f>SUM('свод 12 м-цев'!KQ113:KQ115)</f>
        <v>5498674.4234239999</v>
      </c>
      <c r="KO43" s="14">
        <f>SUM('свод 12 м-цев'!KR113:KR115)</f>
        <v>342</v>
      </c>
      <c r="KP43" s="14">
        <f>SUM('свод 12 м-цев'!KS113:KS115)</f>
        <v>5498674.4234239999</v>
      </c>
      <c r="KQ43" s="227">
        <f>SUM('свод 12 м-цев'!KT113:KT115)/KM43</f>
        <v>1.0881871345029241</v>
      </c>
      <c r="KR43" s="227">
        <f>SUM('свод 12 м-цев'!KU113:KU115)/KO43</f>
        <v>1.0881871345029241</v>
      </c>
      <c r="KS43" s="227">
        <f>SUM('свод 12 м-цев'!KV113:KV115)/KT43</f>
        <v>1.1533980582524272</v>
      </c>
      <c r="KT43" s="14">
        <f>SUM('свод 12 м-цев'!KW113:KW115)</f>
        <v>103</v>
      </c>
      <c r="KU43" s="14">
        <f>SUM('свод 12 м-цев'!KX113:KX115)</f>
        <v>1870574.8399999999</v>
      </c>
      <c r="KV43" s="14">
        <f>SUM('свод 12 м-цев'!KY113:KY115)</f>
        <v>1</v>
      </c>
      <c r="KW43" s="14">
        <f>SUM('свод 12 м-цев'!KZ113:KZ115)</f>
        <v>12514.47</v>
      </c>
      <c r="KX43" s="14">
        <f>SUM('свод 12 м-цев'!LA113:LA115)</f>
        <v>-239</v>
      </c>
      <c r="KY43" s="14">
        <f>SUM('свод 12 м-цев'!LB113:LB115)</f>
        <v>-3628099.5834240005</v>
      </c>
      <c r="KZ43" s="14">
        <f>SUM('свод 12 м-цев'!LC113:LC115)</f>
        <v>0</v>
      </c>
      <c r="LA43" s="14">
        <f>SUM('свод 12 м-цев'!LD113:LD115)</f>
        <v>0</v>
      </c>
      <c r="LB43" s="14">
        <f>SUM('свод 12 м-цев'!LE113:LE115)</f>
        <v>0</v>
      </c>
      <c r="LC43" s="14">
        <f>SUM('свод 12 м-цев'!LF113:LF115)</f>
        <v>0</v>
      </c>
      <c r="LD43" s="227" t="e">
        <f>SUM('свод 12 м-цев'!LG113:LG115)/KZ43</f>
        <v>#DIV/0!</v>
      </c>
      <c r="LE43" s="227" t="e">
        <f>SUM('свод 12 м-цев'!LH113:LH115)/LB43</f>
        <v>#DIV/0!</v>
      </c>
      <c r="LF43" s="227" t="e">
        <f>SUM('свод 12 м-цев'!LI113:LI115)/LG43</f>
        <v>#DIV/0!</v>
      </c>
      <c r="LG43" s="14">
        <f>SUM('свод 12 м-цев'!LJ113:LJ115)</f>
        <v>0</v>
      </c>
      <c r="LH43" s="14">
        <f>SUM('свод 12 м-цев'!LK113:LK115)</f>
        <v>0</v>
      </c>
      <c r="LI43" s="14">
        <f>SUM('свод 12 м-цев'!LL113:LL115)</f>
        <v>0</v>
      </c>
      <c r="LJ43" s="14">
        <f>SUM('свод 12 м-цев'!LM113:LM115)</f>
        <v>0</v>
      </c>
      <c r="LK43" s="14">
        <f>SUM('свод 12 м-цев'!LN113:LN115)</f>
        <v>0</v>
      </c>
      <c r="LL43" s="14">
        <f>SUM('свод 12 м-цев'!LO113:LO115)</f>
        <v>0</v>
      </c>
      <c r="LM43" s="14">
        <f>SUM('свод 12 м-цев'!LP113:LP115)</f>
        <v>0</v>
      </c>
      <c r="LN43" s="14">
        <f>SUM('свод 12 м-цев'!LQ113:LQ115)</f>
        <v>0</v>
      </c>
      <c r="LO43" s="14">
        <f>SUM('свод 12 м-цев'!LR113:LR115)</f>
        <v>0</v>
      </c>
      <c r="LP43" s="14">
        <f>SUM('свод 12 м-цев'!LS113:LS115)</f>
        <v>0</v>
      </c>
      <c r="LQ43" s="227" t="e">
        <f>SUM('свод 12 м-цев'!LT113:LT115)/LM43</f>
        <v>#DIV/0!</v>
      </c>
      <c r="LR43" s="227" t="e">
        <f>SUM('свод 12 м-цев'!LU113:LU115)/LO43</f>
        <v>#DIV/0!</v>
      </c>
      <c r="LS43" s="227" t="e">
        <f>SUM('свод 12 м-цев'!LV113:LV115)/LT43</f>
        <v>#DIV/0!</v>
      </c>
      <c r="LT43" s="14">
        <f>SUM('свод 12 м-цев'!LW113:LW115)</f>
        <v>0</v>
      </c>
      <c r="LU43" s="14">
        <f>SUM('свод 12 м-цев'!LX113:LX115)</f>
        <v>0</v>
      </c>
      <c r="LV43" s="14">
        <f>SUM('свод 12 м-цев'!LY113:LY115)</f>
        <v>0</v>
      </c>
      <c r="LW43" s="14">
        <f>SUM('свод 12 м-цев'!LZ113:LZ115)</f>
        <v>0</v>
      </c>
      <c r="LX43" s="14">
        <f>SUM('свод 12 м-цев'!MA113:MA115)</f>
        <v>0</v>
      </c>
      <c r="LY43" s="14">
        <f>SUM('свод 12 м-цев'!MB113:MB115)</f>
        <v>0</v>
      </c>
      <c r="LZ43" s="14">
        <f>SUM('свод 12 м-цев'!MC113:MC115)</f>
        <v>0</v>
      </c>
      <c r="MA43" s="14">
        <f>SUM('свод 12 м-цев'!MD113:MD115)</f>
        <v>0</v>
      </c>
      <c r="MB43" s="14">
        <f>SUM('свод 12 м-цев'!ME113:ME115)</f>
        <v>0</v>
      </c>
      <c r="MC43" s="14">
        <f>SUM('свод 12 м-цев'!MF113:MF115)</f>
        <v>0</v>
      </c>
      <c r="MD43" s="227" t="e">
        <f>SUM('свод 12 м-цев'!MG113:MG115)/LZ43</f>
        <v>#DIV/0!</v>
      </c>
      <c r="ME43" s="227" t="e">
        <f>SUM('свод 12 м-цев'!MH113:MH115)/MB43</f>
        <v>#DIV/0!</v>
      </c>
      <c r="MF43" s="227" t="e">
        <f>SUM('свод 12 м-цев'!MI113:MI115)/MG43</f>
        <v>#DIV/0!</v>
      </c>
      <c r="MG43" s="14">
        <f>SUM('свод 12 м-цев'!MJ113:MJ115)</f>
        <v>0</v>
      </c>
      <c r="MH43" s="14">
        <f>SUM('свод 12 м-цев'!MK113:MK115)</f>
        <v>0</v>
      </c>
      <c r="MI43" s="14">
        <f>SUM('свод 12 м-цев'!ML113:ML115)</f>
        <v>0</v>
      </c>
      <c r="MJ43" s="14">
        <f>SUM('свод 12 м-цев'!MM113:MM115)</f>
        <v>0</v>
      </c>
      <c r="MK43" s="14">
        <f>SUM('свод 12 м-цев'!MN113:MN115)</f>
        <v>0</v>
      </c>
      <c r="ML43" s="14">
        <f>SUM('свод 12 м-цев'!MO113:MO115)</f>
        <v>0</v>
      </c>
      <c r="MM43" s="14">
        <f>SUM('свод 12 м-цев'!MP113:MP115)</f>
        <v>0</v>
      </c>
      <c r="MN43" s="14">
        <f>SUM('свод 12 м-цев'!MQ113:MQ115)</f>
        <v>0</v>
      </c>
      <c r="MO43" s="14">
        <f>SUM('свод 12 м-цев'!MR113:MR115)</f>
        <v>0</v>
      </c>
      <c r="MP43" s="14">
        <f>SUM('свод 12 м-цев'!MS113:MS115)</f>
        <v>0</v>
      </c>
      <c r="MQ43" s="227" t="e">
        <f>SUM('свод 12 м-цев'!MT113:MT115)/MM43</f>
        <v>#DIV/0!</v>
      </c>
      <c r="MR43" s="227" t="e">
        <f>SUM('свод 12 м-цев'!MU113:MU115)/MO43</f>
        <v>#DIV/0!</v>
      </c>
      <c r="MS43" s="227" t="e">
        <f>SUM('свод 12 м-цев'!MV113:MV115)/MT43</f>
        <v>#DIV/0!</v>
      </c>
      <c r="MT43" s="14">
        <f>SUM('свод 12 м-цев'!MW113:MW115)</f>
        <v>0</v>
      </c>
      <c r="MU43" s="14">
        <f>SUM('свод 12 м-цев'!MX113:MX115)</f>
        <v>0</v>
      </c>
      <c r="MV43" s="14">
        <f>SUM('свод 12 м-цев'!MY113:MY115)</f>
        <v>0</v>
      </c>
      <c r="MW43" s="14">
        <f>SUM('свод 12 м-цев'!MZ113:MZ115)</f>
        <v>0</v>
      </c>
      <c r="MX43" s="14">
        <f>SUM('свод 12 м-цев'!NA113:NA115)</f>
        <v>0</v>
      </c>
      <c r="MY43" s="14">
        <f>SUM('свод 12 м-цев'!NB113:NB115)</f>
        <v>0</v>
      </c>
      <c r="MZ43" s="14">
        <f>SUM('свод 12 м-цев'!NP113:NP115)</f>
        <v>0</v>
      </c>
      <c r="NA43" s="14">
        <f>SUM('свод 12 м-цев'!NQ113:NQ115)</f>
        <v>0</v>
      </c>
      <c r="NB43" s="14">
        <f>SUM('свод 12 м-цев'!NR113:NR115)</f>
        <v>0</v>
      </c>
      <c r="NC43" s="14">
        <f>SUM('свод 12 м-цев'!NS113:NS115)</f>
        <v>0</v>
      </c>
      <c r="ND43" s="227" t="e">
        <f>SUM('свод 12 м-цев'!NT113:NT115)/MZ43</f>
        <v>#DIV/0!</v>
      </c>
      <c r="NE43" s="227" t="e">
        <f>SUM('свод 12 м-цев'!NU113:NU115)/NB43</f>
        <v>#DIV/0!</v>
      </c>
      <c r="NF43" s="227" t="e">
        <f>SUM('свод 12 м-цев'!NV113:NV115)/NG43</f>
        <v>#DIV/0!</v>
      </c>
      <c r="NG43" s="14">
        <f>SUM('свод 12 м-цев'!NW113:NW115)</f>
        <v>0</v>
      </c>
      <c r="NH43" s="14">
        <f>SUM('свод 12 м-цев'!NX113:NX115)</f>
        <v>0</v>
      </c>
      <c r="NI43" s="14">
        <f>SUM('свод 12 м-цев'!NY113:NY115)</f>
        <v>0</v>
      </c>
      <c r="NJ43" s="14">
        <f>SUM('свод 12 м-цев'!NZ113:NZ115)</f>
        <v>0</v>
      </c>
      <c r="NK43" s="14">
        <f>SUM('свод 12 м-цев'!OA113:OA115)</f>
        <v>0</v>
      </c>
      <c r="NL43" s="14">
        <f>SUM('свод 12 м-цев'!OB113:OB115)</f>
        <v>0</v>
      </c>
      <c r="NM43" s="14">
        <f>SUM('свод 12 м-цев'!OP113:OP115)</f>
        <v>0</v>
      </c>
      <c r="NN43" s="14">
        <f>SUM('свод 12 м-цев'!OQ113:OQ115)</f>
        <v>0</v>
      </c>
      <c r="NO43" s="14">
        <f>SUM('свод 12 м-цев'!OR113:OR115)</f>
        <v>0</v>
      </c>
      <c r="NP43" s="14">
        <f>SUM('свод 12 м-цев'!OS113:OS115)</f>
        <v>0</v>
      </c>
      <c r="NQ43" s="227" t="e">
        <f>SUM('свод 12 м-цев'!OT113:OT115)/NM43</f>
        <v>#DIV/0!</v>
      </c>
      <c r="NR43" s="227" t="e">
        <f>SUM('свод 12 м-цев'!OU113:OU115)/NO43</f>
        <v>#DIV/0!</v>
      </c>
      <c r="NS43" s="227" t="e">
        <f>SUM('свод 12 м-цев'!OV113:OV115)/NT43</f>
        <v>#DIV/0!</v>
      </c>
      <c r="NT43" s="14">
        <f>SUM('свод 12 м-цев'!OW113:OW115)</f>
        <v>0</v>
      </c>
      <c r="NU43" s="14">
        <f>SUM('свод 12 м-цев'!OX113:OX115)</f>
        <v>0</v>
      </c>
      <c r="NV43" s="14">
        <f>SUM('свод 12 м-цев'!OY113:OY115)</f>
        <v>0</v>
      </c>
      <c r="NW43" s="14">
        <f>SUM('свод 12 м-цев'!OZ113:OZ115)</f>
        <v>0</v>
      </c>
      <c r="NX43" s="14">
        <f>SUM('свод 12 м-цев'!PA113:PA115)</f>
        <v>0</v>
      </c>
      <c r="NY43" s="14">
        <f>SUM('свод 12 м-цев'!PB113:PB115)</f>
        <v>0</v>
      </c>
      <c r="NZ43" s="14">
        <f>SUM('свод 12 м-цев'!PC113:PC115)</f>
        <v>0</v>
      </c>
      <c r="OA43" s="14">
        <f>SUM('свод 12 м-цев'!PD113:PD115)</f>
        <v>0</v>
      </c>
      <c r="OB43" s="14">
        <f>SUM('свод 12 м-цев'!PE113:PE115)</f>
        <v>0</v>
      </c>
      <c r="OC43" s="14">
        <f>SUM('свод 12 м-цев'!PF113:PF115)</f>
        <v>0</v>
      </c>
      <c r="OD43" s="227" t="e">
        <f>SUM('свод 12 м-цев'!PG113:PG115)/NZ43</f>
        <v>#DIV/0!</v>
      </c>
      <c r="OE43" s="227" t="e">
        <f>SUM('свод 12 м-цев'!PH113:PH115)/OB43</f>
        <v>#DIV/0!</v>
      </c>
      <c r="OF43" s="227" t="e">
        <f>SUM('свод 12 м-цев'!PI113:PI115)/OG43</f>
        <v>#DIV/0!</v>
      </c>
      <c r="OG43" s="14">
        <f>SUM('свод 12 м-цев'!PJ113:PJ115)</f>
        <v>0</v>
      </c>
      <c r="OH43" s="14">
        <f>SUM('свод 12 м-цев'!PK113:PK115)</f>
        <v>0</v>
      </c>
      <c r="OI43" s="14">
        <f>SUM('свод 12 м-цев'!PL113:PL115)</f>
        <v>0</v>
      </c>
      <c r="OJ43" s="14">
        <f>SUM('свод 12 м-цев'!PM113:PM115)</f>
        <v>0</v>
      </c>
      <c r="OK43" s="14">
        <f>SUM('свод 12 м-цев'!PN113:PN115)</f>
        <v>0</v>
      </c>
      <c r="OL43" s="14">
        <f>SUM('свод 12 м-цев'!PO113:PO115)</f>
        <v>0</v>
      </c>
      <c r="OM43" s="14">
        <f>SUM('свод 12 м-цев'!NC113:NC115)</f>
        <v>2</v>
      </c>
      <c r="ON43" s="14">
        <f>SUM('свод 12 м-цев'!ND113:ND115)</f>
        <v>30865.71488</v>
      </c>
      <c r="OO43" s="14">
        <f>SUM('свод 12 м-цев'!NE113:NE115)</f>
        <v>2</v>
      </c>
      <c r="OP43" s="14">
        <f>SUM('свод 12 м-цев'!NF113:NF115)</f>
        <v>30865.71488</v>
      </c>
      <c r="OQ43" s="227">
        <f>SUM('свод 12 м-цев'!NG113:NG115)/OM43</f>
        <v>0.88</v>
      </c>
      <c r="OR43" s="227">
        <f>SUM('свод 12 м-цев'!NH113:NH115)/OO43</f>
        <v>0.88</v>
      </c>
      <c r="OS43" s="227">
        <f>SUM('свод 12 м-цев'!NI113:NI115)/OT43</f>
        <v>0.88</v>
      </c>
      <c r="OT43" s="14">
        <f>SUM('свод 12 м-цев'!NJ113:NJ115)</f>
        <v>3</v>
      </c>
      <c r="OU43" s="14">
        <f>SUM('свод 12 м-цев'!NK113:NK115)</f>
        <v>45589.130000000005</v>
      </c>
      <c r="OV43" s="14">
        <f>SUM('свод 12 м-цев'!NL113:NL115)</f>
        <v>0</v>
      </c>
      <c r="OW43" s="14">
        <f>SUM('свод 12 м-цев'!NM113:NM115)</f>
        <v>0</v>
      </c>
      <c r="OX43" s="14">
        <f>SUM('свод 12 м-цев'!NN113:NN115)</f>
        <v>1</v>
      </c>
      <c r="OY43" s="14">
        <f>SUM('свод 12 м-цев'!NO113:NO115)</f>
        <v>14723.415120000005</v>
      </c>
      <c r="OZ43" s="14">
        <f>SUM('свод 12 м-цев'!PP113:PP115)</f>
        <v>0</v>
      </c>
      <c r="PA43" s="14">
        <f>SUM('свод 12 м-цев'!PQ113:PQ115)</f>
        <v>0</v>
      </c>
      <c r="PB43" s="14">
        <f>SUM('свод 12 м-цев'!PR113:PR115)</f>
        <v>0</v>
      </c>
      <c r="PC43" s="14">
        <f>SUM('свод 12 м-цев'!PS113:PS115)</f>
        <v>0</v>
      </c>
      <c r="PD43" s="227" t="e">
        <f>SUM('свод 12 м-цев'!PT113:PT115)/OZ43</f>
        <v>#DIV/0!</v>
      </c>
      <c r="PE43" s="227" t="e">
        <f>SUM('свод 12 м-цев'!PU113:PU115)/PB43</f>
        <v>#DIV/0!</v>
      </c>
      <c r="PF43" s="227">
        <f>SUM('свод 12 м-цев'!PV113:PV115)/PG43</f>
        <v>0.88</v>
      </c>
      <c r="PG43" s="14">
        <f>SUM('свод 12 м-цев'!PW113:PW115)</f>
        <v>6</v>
      </c>
      <c r="PH43" s="14">
        <f>SUM('свод 12 м-цев'!PX113:PX115)</f>
        <v>72361.279999999999</v>
      </c>
      <c r="PI43" s="14">
        <f>SUM('свод 12 м-цев'!PY113:PY115)</f>
        <v>0</v>
      </c>
      <c r="PJ43" s="14">
        <f>SUM('свод 12 м-цев'!PZ113:PZ115)</f>
        <v>0</v>
      </c>
      <c r="PK43" s="14">
        <f>SUM('свод 12 м-цев'!QA113:QA115)</f>
        <v>6</v>
      </c>
      <c r="PL43" s="14">
        <f>SUM('свод 12 м-цев'!QB113:QB115)</f>
        <v>72361.279999999999</v>
      </c>
      <c r="PM43" s="14">
        <f>SUM('свод 12 м-цев'!OC113:OC115)</f>
        <v>0</v>
      </c>
      <c r="PN43" s="14">
        <f>SUM('свод 12 м-цев'!OD113:OD115)</f>
        <v>0</v>
      </c>
      <c r="PO43" s="14">
        <f>SUM('свод 12 м-цев'!OE113:OE115)</f>
        <v>0</v>
      </c>
      <c r="PP43" s="14">
        <f>SUM('свод 12 м-цев'!OF113:OF115)</f>
        <v>0</v>
      </c>
      <c r="PQ43" s="227" t="e">
        <f>SUM('свод 12 м-цев'!OG113:OG115)/PM43</f>
        <v>#DIV/0!</v>
      </c>
      <c r="PR43" s="227" t="e">
        <f>SUM('свод 12 м-цев'!OH113:OH115)/PO43</f>
        <v>#DIV/0!</v>
      </c>
      <c r="PS43" s="227" t="e">
        <f>SUM('свод 12 м-цев'!OI113:OI115)/PT43</f>
        <v>#DIV/0!</v>
      </c>
      <c r="PT43" s="14">
        <f>SUM('свод 12 м-цев'!OJ113:OJ115)</f>
        <v>0</v>
      </c>
      <c r="PU43" s="14">
        <f>SUM('свод 12 м-цев'!OK113:OK115)</f>
        <v>0</v>
      </c>
      <c r="PV43" s="14">
        <f>SUM('свод 12 м-цев'!OL113:OL115)</f>
        <v>0</v>
      </c>
      <c r="PW43" s="14">
        <f>SUM('свод 12 м-цев'!OM113:OM115)</f>
        <v>0</v>
      </c>
      <c r="PX43" s="14">
        <f>SUM('свод 12 м-цев'!ON113:ON115)</f>
        <v>0</v>
      </c>
      <c r="PY43" s="14">
        <f>SUM('свод 12 м-цев'!OO113:OO115)</f>
        <v>0</v>
      </c>
      <c r="PZ43" s="14">
        <f>SUM('свод 12 м-цев'!QC113:QC115)</f>
        <v>12</v>
      </c>
      <c r="QA43" s="14">
        <f>SUM('свод 12 м-цев'!QD113:QD115)</f>
        <v>191721.97524479998</v>
      </c>
      <c r="QB43" s="14">
        <f>SUM('свод 12 м-цев'!QE113:QE115)</f>
        <v>12</v>
      </c>
      <c r="QC43" s="14">
        <f>SUM('свод 12 м-цев'!QF113:QF115)</f>
        <v>191721.97524479998</v>
      </c>
      <c r="QD43" s="227">
        <f>SUM('свод 12 м-цев'!QG113:QG115)/PZ43</f>
        <v>0.88</v>
      </c>
      <c r="QE43" s="227">
        <f>SUM('свод 12 м-цев'!QH113:QH115)/QB43</f>
        <v>0.88</v>
      </c>
      <c r="QF43" s="227">
        <f>SUM('свод 12 м-цев'!QI113:QI115)/QG43</f>
        <v>0.88</v>
      </c>
      <c r="QG43" s="14">
        <f>SUM('свод 12 м-цев'!QJ113:QJ115)</f>
        <v>8</v>
      </c>
      <c r="QH43" s="14">
        <f>SUM('свод 12 м-цев'!QK113:QK115)</f>
        <v>126805.74</v>
      </c>
      <c r="QI43" s="14">
        <f>SUM('свод 12 м-цев'!QL113:QL115)</f>
        <v>0</v>
      </c>
      <c r="QJ43" s="14">
        <f>SUM('свод 12 м-цев'!QM113:QM115)</f>
        <v>0</v>
      </c>
      <c r="QK43" s="14">
        <f>SUM('свод 12 м-цев'!QN113:QN115)</f>
        <v>-4</v>
      </c>
      <c r="QL43" s="14">
        <f>SUM('свод 12 м-цев'!QO113:QO115)</f>
        <v>-64916.235244799973</v>
      </c>
      <c r="QM43" s="14">
        <f>SUM('свод 12 м-цев'!QP113:QP115)</f>
        <v>0</v>
      </c>
      <c r="QN43" s="14">
        <f>SUM('свод 12 м-цев'!QQ113:QQ115)</f>
        <v>0</v>
      </c>
      <c r="QO43" s="14">
        <f>SUM('свод 12 м-цев'!QR113:QR115)</f>
        <v>0</v>
      </c>
      <c r="QP43" s="14">
        <f>SUM('свод 12 м-цев'!QS113:QS115)</f>
        <v>0</v>
      </c>
      <c r="QQ43" s="227" t="e">
        <f>SUM('свод 12 м-цев'!QT113:QT115)/QM43</f>
        <v>#DIV/0!</v>
      </c>
      <c r="QR43" s="227" t="e">
        <f>SUM('свод 12 м-цев'!QU113:QU115)/QO43</f>
        <v>#DIV/0!</v>
      </c>
      <c r="QS43" s="227" t="e">
        <f>SUM('свод 12 м-цев'!QV113:QV115)/QT43</f>
        <v>#DIV/0!</v>
      </c>
      <c r="QT43" s="14">
        <f>SUM('свод 12 м-цев'!QW113:QW115)</f>
        <v>0</v>
      </c>
      <c r="QU43" s="14">
        <f>SUM('свод 12 м-цев'!QX113:QX115)</f>
        <v>0</v>
      </c>
      <c r="QV43" s="14">
        <f>SUM('свод 12 м-цев'!QY113:QY115)</f>
        <v>0</v>
      </c>
      <c r="QW43" s="14">
        <f>SUM('свод 12 м-цев'!QZ113:QZ115)</f>
        <v>0</v>
      </c>
      <c r="QX43" s="14">
        <f>SUM('свод 12 м-цев'!RA113:RA115)</f>
        <v>0</v>
      </c>
      <c r="QY43" s="14">
        <f>SUM('свод 12 м-цев'!RB113:RB115)</f>
        <v>0</v>
      </c>
      <c r="QZ43" s="14">
        <f>SUM('свод 12 м-цев'!RC113:RC115)</f>
        <v>0</v>
      </c>
      <c r="RA43" s="14">
        <f>SUM('свод 12 м-цев'!RD113:RD115)</f>
        <v>0</v>
      </c>
      <c r="RB43" s="14">
        <f>SUM('свод 12 м-цев'!RE113:RE115)</f>
        <v>0</v>
      </c>
      <c r="RC43" s="14">
        <f>SUM('свод 12 м-цев'!RF113:RF115)</f>
        <v>0</v>
      </c>
      <c r="RD43" s="227" t="e">
        <f>SUM('свод 12 м-цев'!RG113:RG115)/QZ43</f>
        <v>#DIV/0!</v>
      </c>
      <c r="RE43" s="227" t="e">
        <f>SUM('свод 12 м-цев'!RH113:RH115)/RB43</f>
        <v>#DIV/0!</v>
      </c>
      <c r="RF43" s="227" t="e">
        <f>SUM('свод 12 м-цев'!RI113:RI115)/RG43</f>
        <v>#DIV/0!</v>
      </c>
      <c r="RG43" s="14">
        <f>SUM('свод 12 м-цев'!RJ113:RJ115)</f>
        <v>0</v>
      </c>
      <c r="RH43" s="14">
        <f>SUM('свод 12 м-цев'!RK113:RK115)</f>
        <v>0</v>
      </c>
      <c r="RI43" s="14">
        <f>SUM('свод 12 м-цев'!RL113:RL115)</f>
        <v>0</v>
      </c>
      <c r="RJ43" s="14">
        <f>SUM('свод 12 м-цев'!RM113:RM115)</f>
        <v>0</v>
      </c>
      <c r="RK43" s="14">
        <f>SUM('свод 12 м-цев'!RN113:RN115)</f>
        <v>0</v>
      </c>
      <c r="RL43" s="14">
        <f>SUM('свод 12 м-цев'!RO113:RO115)</f>
        <v>0</v>
      </c>
      <c r="RM43" s="14">
        <f>SUM('свод 12 м-цев'!SC113:SC115)</f>
        <v>0</v>
      </c>
      <c r="RN43" s="14">
        <f>SUM('свод 12 м-цев'!SD113:SD115)</f>
        <v>0</v>
      </c>
      <c r="RO43" s="14">
        <f>SUM('свод 12 м-цев'!SE113:SE115)</f>
        <v>0</v>
      </c>
      <c r="RP43" s="14">
        <f>SUM('свод 12 м-цев'!SF113:SF115)</f>
        <v>0</v>
      </c>
      <c r="RQ43" s="227" t="e">
        <f>SUM('свод 12 м-цев'!SG113:SG115)/RM43</f>
        <v>#DIV/0!</v>
      </c>
      <c r="RR43" s="227" t="e">
        <f>SUM('свод 12 м-цев'!SH113:SH115)/RO43</f>
        <v>#DIV/0!</v>
      </c>
      <c r="RS43" s="227" t="e">
        <f>SUM('свод 12 м-цев'!SI113:SI115)/RT43</f>
        <v>#DIV/0!</v>
      </c>
      <c r="RT43" s="14">
        <f>SUM('свод 12 м-цев'!SJ113:SJ115)</f>
        <v>0</v>
      </c>
      <c r="RU43" s="14">
        <f>SUM('свод 12 м-цев'!SK113:SK115)</f>
        <v>0</v>
      </c>
      <c r="RV43" s="14">
        <f>SUM('свод 12 м-цев'!SL113:SL115)</f>
        <v>0</v>
      </c>
      <c r="RW43" s="14">
        <f>SUM('свод 12 м-цев'!SM113:SM115)</f>
        <v>0</v>
      </c>
      <c r="RX43" s="14">
        <f>SUM('свод 12 м-цев'!SN113:SN115)</f>
        <v>0</v>
      </c>
      <c r="RY43" s="14">
        <f>SUM('свод 12 м-цев'!SO113:SO115)</f>
        <v>0</v>
      </c>
      <c r="RZ43" s="14">
        <f>SUM('свод 12 м-цев'!SP113:SP115)</f>
        <v>0</v>
      </c>
      <c r="SA43" s="14">
        <f>SUM('свод 12 м-цев'!SQ113:SQ115)</f>
        <v>0</v>
      </c>
      <c r="SB43" s="14">
        <f>SUM('свод 12 м-цев'!SR113:SR115)</f>
        <v>0</v>
      </c>
      <c r="SC43" s="14">
        <f>SUM('свод 12 м-цев'!SS113:SS115)</f>
        <v>0</v>
      </c>
      <c r="SD43" s="227" t="e">
        <f>SUM('свод 12 м-цев'!ST113:ST115)/RZ43</f>
        <v>#DIV/0!</v>
      </c>
      <c r="SE43" s="227" t="e">
        <f>SUM('свод 12 м-цев'!SU113:SU115)/SB43</f>
        <v>#DIV/0!</v>
      </c>
      <c r="SF43" s="227" t="e">
        <f>SUM('свод 12 м-цев'!SV113:SV115)/SG43</f>
        <v>#DIV/0!</v>
      </c>
      <c r="SG43" s="14">
        <f>SUM('свод 12 м-цев'!SW113:SW115)</f>
        <v>0</v>
      </c>
      <c r="SH43" s="14">
        <f>SUM('свод 12 м-цев'!SX113:SX115)</f>
        <v>0</v>
      </c>
      <c r="SI43" s="14">
        <f>SUM('свод 12 м-цев'!SY113:SY115)</f>
        <v>0</v>
      </c>
      <c r="SJ43" s="14">
        <f>SUM('свод 12 м-цев'!SZ113:SZ115)</f>
        <v>0</v>
      </c>
      <c r="SK43" s="14">
        <f>SUM('свод 12 м-цев'!TA113:TA115)</f>
        <v>0</v>
      </c>
      <c r="SL43" s="14">
        <f>SUM('свод 12 м-цев'!TB113:TB115)</f>
        <v>0</v>
      </c>
      <c r="SM43" s="14">
        <f>SUM('свод 12 м-цев'!RP113:RP115)</f>
        <v>2</v>
      </c>
      <c r="SN43" s="14">
        <f>SUM('свод 12 м-цев'!RQ113:RQ115)</f>
        <v>56485.884000000005</v>
      </c>
      <c r="SO43" s="14">
        <f>SUM('свод 12 м-цев'!RR113:RR115)</f>
        <v>2</v>
      </c>
      <c r="SP43" s="14">
        <f>SUM('свод 12 м-цев'!RS113:RS115)</f>
        <v>56485.884000000005</v>
      </c>
      <c r="SQ43" s="227">
        <f>SUM('свод 12 м-цев'!RT113:RT115)/SM43</f>
        <v>1.56</v>
      </c>
      <c r="SR43" s="227">
        <f>SUM('свод 12 м-цев'!RU113:RU115)/SO43</f>
        <v>1.56</v>
      </c>
      <c r="SS43" s="227" t="e">
        <f>SUM('свод 12 м-цев'!RV113:RV115)/ST43</f>
        <v>#DIV/0!</v>
      </c>
      <c r="ST43" s="14">
        <f>SUM('свод 12 м-цев'!RW113:RW115)</f>
        <v>0</v>
      </c>
      <c r="SU43" s="14">
        <f>SUM('свод 12 м-цев'!RX113:RX115)</f>
        <v>0</v>
      </c>
      <c r="SV43" s="14">
        <f>SUM('свод 12 м-цев'!RY113:RY115)</f>
        <v>0</v>
      </c>
      <c r="SW43" s="14">
        <f>SUM('свод 12 м-цев'!RZ113:RZ115)</f>
        <v>0</v>
      </c>
      <c r="SX43" s="14">
        <f>SUM('свод 12 м-цев'!SA113:SA115)</f>
        <v>-2</v>
      </c>
      <c r="SY43" s="14">
        <f>SUM('свод 12 м-цев'!SB113:SB115)</f>
        <v>-56485.884000000005</v>
      </c>
      <c r="SZ43" s="14">
        <f>SUM('свод 12 м-цев'!TC113:TC115)</f>
        <v>0</v>
      </c>
      <c r="TA43" s="14">
        <f>SUM('свод 12 м-цев'!TD113:TD115)</f>
        <v>0</v>
      </c>
      <c r="TB43" s="14">
        <f>SUM('свод 12 м-цев'!TE113:TE115)</f>
        <v>0</v>
      </c>
      <c r="TC43" s="14">
        <f>SUM('свод 12 м-цев'!TF113:TF115)</f>
        <v>0</v>
      </c>
      <c r="TD43" s="227" t="e">
        <f>SUM('свод 12 м-цев'!TG113:TG115)/SZ43</f>
        <v>#DIV/0!</v>
      </c>
      <c r="TE43" s="227" t="e">
        <f>SUM('свод 12 м-цев'!TH113:TH115)/TB43</f>
        <v>#DIV/0!</v>
      </c>
      <c r="TF43" s="227" t="e">
        <f>SUM('свод 12 м-цев'!TI113:TI115)/TG43</f>
        <v>#DIV/0!</v>
      </c>
      <c r="TG43" s="14">
        <f>SUM('свод 12 м-цев'!TJ113:TJ115)</f>
        <v>0</v>
      </c>
      <c r="TH43" s="14">
        <f>SUM('свод 12 м-цев'!TK113:TK115)</f>
        <v>0</v>
      </c>
      <c r="TI43" s="14">
        <f>SUM('свод 12 м-цев'!TL113:TL115)</f>
        <v>0</v>
      </c>
      <c r="TJ43" s="14">
        <f>SUM('свод 12 м-цев'!TM113:TM115)</f>
        <v>0</v>
      </c>
      <c r="TK43" s="14">
        <f>SUM('свод 12 м-цев'!TN113:TN115)</f>
        <v>0</v>
      </c>
      <c r="TL43" s="14">
        <f>SUM('свод 12 м-цев'!TO113:TO115)</f>
        <v>0</v>
      </c>
      <c r="TM43" s="14">
        <f>SUM('свод 12 м-цев'!TP113:TP115)</f>
        <v>0</v>
      </c>
      <c r="TN43" s="14">
        <f>SUM('свод 12 м-цев'!TQ113:TQ115)</f>
        <v>0</v>
      </c>
      <c r="TO43" s="14">
        <f>SUM('свод 12 м-цев'!TR113:TR115)</f>
        <v>0</v>
      </c>
      <c r="TP43" s="14">
        <f>SUM('свод 12 м-цев'!TS113:TS115)</f>
        <v>0</v>
      </c>
      <c r="TQ43" s="227" t="e">
        <f>SUM('свод 12 м-цев'!TT113:TT115)/TM43</f>
        <v>#DIV/0!</v>
      </c>
      <c r="TR43" s="227" t="e">
        <f>SUM('свод 12 м-цев'!TU113:TU115)/TO43</f>
        <v>#DIV/0!</v>
      </c>
      <c r="TS43" s="227" t="e">
        <f>SUM('свод 12 м-цев'!TV113:TV115)/TT43</f>
        <v>#DIV/0!</v>
      </c>
      <c r="TT43" s="14">
        <f>SUM('свод 12 м-цев'!TW113:TW115)</f>
        <v>0</v>
      </c>
      <c r="TU43" s="14">
        <f>SUM('свод 12 м-цев'!TX113:TX115)</f>
        <v>0</v>
      </c>
      <c r="TV43" s="14">
        <f>SUM('свод 12 м-цев'!TY113:TY115)</f>
        <v>0</v>
      </c>
      <c r="TW43" s="14">
        <f>SUM('свод 12 м-цев'!TZ113:TZ115)</f>
        <v>0</v>
      </c>
      <c r="TX43" s="14">
        <f>SUM('свод 12 м-цев'!UA113:UA115)</f>
        <v>0</v>
      </c>
      <c r="TY43" s="14">
        <f>SUM('свод 12 м-цев'!UB113:UB115)</f>
        <v>0</v>
      </c>
      <c r="TZ43" s="14">
        <f>SUM('свод 12 м-цев'!VP113:VP115)</f>
        <v>4</v>
      </c>
      <c r="UA43" s="14">
        <f>SUM('свод 12 м-цев'!VQ113:VQ115)</f>
        <v>130337.50634666666</v>
      </c>
      <c r="UB43" s="14">
        <f>SUM('свод 12 м-цев'!VR113:VR115)</f>
        <v>4</v>
      </c>
      <c r="UC43" s="14">
        <f>SUM('свод 12 м-цев'!VS113:VS115)</f>
        <v>130337.50634666666</v>
      </c>
      <c r="UD43" s="227">
        <f>SUM('свод 12 м-цев'!VT113:VT115)/TZ43</f>
        <v>0.88</v>
      </c>
      <c r="UE43" s="227">
        <f>SUM('свод 12 м-цев'!VU113:VU115)/UB43</f>
        <v>0.88</v>
      </c>
      <c r="UF43" s="227">
        <f>SUM('свод 12 м-цев'!VV113:VV115)/UG43</f>
        <v>0.88</v>
      </c>
      <c r="UG43" s="14">
        <f>SUM('свод 12 м-цев'!VW113:VW115)</f>
        <v>6</v>
      </c>
      <c r="UH43" s="14">
        <f>SUM('свод 12 м-цев'!VX113:VX115)</f>
        <v>204415.84000000003</v>
      </c>
      <c r="UI43" s="14">
        <f>SUM('свод 12 м-цев'!VY113:VY115)</f>
        <v>0</v>
      </c>
      <c r="UJ43" s="14">
        <f>SUM('свод 12 м-цев'!VZ113:VZ115)</f>
        <v>0</v>
      </c>
      <c r="UK43" s="14">
        <f>SUM('свод 12 м-цев'!WA113:WA115)</f>
        <v>2</v>
      </c>
      <c r="UL43" s="14">
        <f>SUM('свод 12 м-цев'!WB113:WB115)</f>
        <v>74078.333653333364</v>
      </c>
      <c r="UM43" s="14">
        <f>SUM('свод 12 м-цев'!UC113:UC115)</f>
        <v>0</v>
      </c>
      <c r="UN43" s="14">
        <f>SUM('свод 12 м-цев'!UD113:UD115)</f>
        <v>0</v>
      </c>
      <c r="UO43" s="14">
        <f>SUM('свод 12 м-цев'!UE113:UE115)</f>
        <v>0</v>
      </c>
      <c r="UP43" s="14">
        <f>SUM('свод 12 м-цев'!UF113:UF115)</f>
        <v>0</v>
      </c>
      <c r="UQ43" s="227" t="e">
        <f>SUM('свод 12 м-цев'!UG113:UG115)/UM43</f>
        <v>#DIV/0!</v>
      </c>
      <c r="UR43" s="227" t="e">
        <f>SUM('свод 12 м-цев'!UH113:UH115)/UO43</f>
        <v>#DIV/0!</v>
      </c>
      <c r="US43" s="227" t="e">
        <f>SUM('свод 12 м-цев'!UI113:UI115)/UT43</f>
        <v>#DIV/0!</v>
      </c>
      <c r="UT43" s="14">
        <f>SUM('свод 12 м-цев'!UJ113:UJ115)</f>
        <v>0</v>
      </c>
      <c r="UU43" s="14">
        <f>SUM('свод 12 м-цев'!UK113:UK115)</f>
        <v>0</v>
      </c>
      <c r="UV43" s="14">
        <f>SUM('свод 12 м-цев'!UL113:UL115)</f>
        <v>0</v>
      </c>
      <c r="UW43" s="14">
        <f>SUM('свод 12 м-цев'!UM113:UM115)</f>
        <v>0</v>
      </c>
      <c r="UX43" s="14">
        <f>SUM('свод 12 м-цев'!UN113:UN115)</f>
        <v>0</v>
      </c>
      <c r="UY43" s="14">
        <f>SUM('свод 12 м-цев'!UO113:UO115)</f>
        <v>0</v>
      </c>
      <c r="UZ43" s="14">
        <f>SUM('свод 12 м-цев'!UP113:UP115)</f>
        <v>0</v>
      </c>
      <c r="VA43" s="14">
        <f>SUM('свод 12 м-цев'!UQ113:UQ115)</f>
        <v>0</v>
      </c>
      <c r="VB43" s="14">
        <f>SUM('свод 12 м-цев'!UR113:UR115)</f>
        <v>0</v>
      </c>
      <c r="VC43" s="14">
        <f>SUM('свод 12 м-цев'!US113:US115)</f>
        <v>0</v>
      </c>
      <c r="VD43" s="227" t="e">
        <f>SUM('свод 12 м-цев'!UT113:UT115)/UZ43</f>
        <v>#DIV/0!</v>
      </c>
      <c r="VE43" s="227" t="e">
        <f>SUM('свод 12 м-цев'!UU113:UU115)/VB43</f>
        <v>#DIV/0!</v>
      </c>
      <c r="VF43" s="227" t="e">
        <f>SUM('свод 12 м-цев'!UV113:UV115)/VG43</f>
        <v>#DIV/0!</v>
      </c>
      <c r="VG43" s="14">
        <f>SUM('свод 12 м-цев'!UW113:UW115)</f>
        <v>0</v>
      </c>
      <c r="VH43" s="14">
        <f>SUM('свод 12 м-цев'!UX113:UX115)</f>
        <v>0</v>
      </c>
      <c r="VI43" s="14">
        <f>SUM('свод 12 м-цев'!UY113:UY115)</f>
        <v>0</v>
      </c>
      <c r="VJ43" s="14">
        <f>SUM('свод 12 м-цев'!UZ113:UZ115)</f>
        <v>0</v>
      </c>
      <c r="VK43" s="14">
        <f>SUM('свод 12 м-цев'!VA113:VA115)</f>
        <v>0</v>
      </c>
      <c r="VL43" s="14">
        <f>SUM('свод 12 м-цев'!VB113:VB115)</f>
        <v>0</v>
      </c>
      <c r="VM43" s="14">
        <f>SUM('свод 12 м-цев'!VC113:VC115)</f>
        <v>0</v>
      </c>
      <c r="VN43" s="14">
        <f>SUM('свод 12 м-цев'!VD113:VD115)</f>
        <v>0</v>
      </c>
      <c r="VO43" s="14">
        <f>SUM('свод 12 м-цев'!VE113:VE115)</f>
        <v>0</v>
      </c>
      <c r="VP43" s="14">
        <f>SUM('свод 12 м-цев'!VF113:VF115)</f>
        <v>0</v>
      </c>
      <c r="VQ43" s="227" t="e">
        <f>SUM('свод 12 м-цев'!VG113:VG115)/VM43</f>
        <v>#DIV/0!</v>
      </c>
      <c r="VR43" s="227" t="e">
        <f>SUM('свод 12 м-цев'!VH113:VH115)/VO43</f>
        <v>#DIV/0!</v>
      </c>
      <c r="VS43" s="227" t="e">
        <f>SUM('свод 12 м-цев'!VI113:VI115)/VT43</f>
        <v>#DIV/0!</v>
      </c>
      <c r="VT43" s="14">
        <f>SUM('свод 12 м-цев'!VJ113:VJ115)</f>
        <v>0</v>
      </c>
      <c r="VU43" s="14">
        <f>SUM('свод 12 м-цев'!VK113:VK115)</f>
        <v>0</v>
      </c>
      <c r="VV43" s="14">
        <f>SUM('свод 12 м-цев'!VL113:VL115)</f>
        <v>0</v>
      </c>
      <c r="VW43" s="14">
        <f>SUM('свод 12 м-цев'!VM113:VM115)</f>
        <v>0</v>
      </c>
      <c r="VX43" s="14">
        <f>SUM('свод 12 м-цев'!VN113:VN115)</f>
        <v>0</v>
      </c>
      <c r="VY43" s="14">
        <f>SUM('свод 12 м-цев'!VO113:VO115)</f>
        <v>0</v>
      </c>
      <c r="VZ43" s="14">
        <f>SUM('свод 12 м-цев'!WC113:WC115)</f>
        <v>0</v>
      </c>
      <c r="WA43" s="14">
        <f>SUM('свод 12 м-цев'!WD113:WD115)</f>
        <v>0</v>
      </c>
      <c r="WB43" s="14">
        <f>SUM('свод 12 м-цев'!WE113:WE115)</f>
        <v>0</v>
      </c>
      <c r="WC43" s="14">
        <f>SUM('свод 12 м-цев'!WF113:WF115)</f>
        <v>0</v>
      </c>
      <c r="WD43" s="227" t="e">
        <f>SUM('свод 12 м-цев'!WG113:WG115)/VZ43</f>
        <v>#DIV/0!</v>
      </c>
      <c r="WE43" s="227" t="e">
        <f>SUM('свод 12 м-цев'!WH113:WH115)/WB43</f>
        <v>#DIV/0!</v>
      </c>
      <c r="WF43" s="227" t="e">
        <f>SUM('свод 12 м-цев'!WI113:WI115)/WG43</f>
        <v>#DIV/0!</v>
      </c>
      <c r="WG43" s="14">
        <f>SUM('свод 12 м-цев'!WJ113:WJ115)</f>
        <v>0</v>
      </c>
      <c r="WH43" s="14">
        <f>SUM('свод 12 м-цев'!WK113:WK115)</f>
        <v>0</v>
      </c>
      <c r="WI43" s="14">
        <f>SUM('свод 12 м-цев'!WL113:WL115)</f>
        <v>0</v>
      </c>
      <c r="WJ43" s="14">
        <f>SUM('свод 12 м-цев'!WM113:WM115)</f>
        <v>0</v>
      </c>
      <c r="WK43" s="14">
        <f>SUM('свод 12 м-цев'!WN113:WN115)</f>
        <v>0</v>
      </c>
      <c r="WL43" s="14">
        <f>SUM('свод 12 м-цев'!WO113:WO115)</f>
        <v>0</v>
      </c>
      <c r="WM43" s="220">
        <f t="shared" si="33"/>
        <v>20</v>
      </c>
      <c r="WN43" s="220">
        <f t="shared" si="33"/>
        <v>409411.08047146664</v>
      </c>
      <c r="WO43" s="220">
        <f t="shared" si="33"/>
        <v>20</v>
      </c>
      <c r="WP43" s="220">
        <f t="shared" si="33"/>
        <v>409411.08047146664</v>
      </c>
      <c r="WQ43" s="227">
        <f>SUM('свод 12 м-цев'!WT113:WT115)/WM43</f>
        <v>0.94800000000000006</v>
      </c>
      <c r="WR43" s="227">
        <f>SUM('свод 12 м-цев'!WU113:WU115)/WO43</f>
        <v>0.94800000000000006</v>
      </c>
      <c r="WS43" s="227">
        <f>SUM('свод 12 м-цев'!WV113:WV115)/WT43</f>
        <v>0.88000000000000012</v>
      </c>
      <c r="WT43" s="220">
        <f t="shared" si="34"/>
        <v>23</v>
      </c>
      <c r="WU43" s="220">
        <f t="shared" si="32"/>
        <v>449171.99000000005</v>
      </c>
      <c r="WV43" s="220">
        <f t="shared" si="32"/>
        <v>0</v>
      </c>
      <c r="WW43" s="220">
        <f t="shared" si="32"/>
        <v>0</v>
      </c>
      <c r="WX43" s="26">
        <f t="shared" si="26"/>
        <v>3</v>
      </c>
      <c r="WY43" s="26">
        <f t="shared" si="27"/>
        <v>39760.909528533404</v>
      </c>
      <c r="WZ43" s="220">
        <f t="shared" si="28"/>
        <v>362</v>
      </c>
      <c r="XA43" s="220">
        <f t="shared" si="28"/>
        <v>5908085.5038954662</v>
      </c>
      <c r="XB43" s="220">
        <f t="shared" si="28"/>
        <v>362</v>
      </c>
      <c r="XC43" s="220">
        <f t="shared" si="29"/>
        <v>5908085.5038954662</v>
      </c>
      <c r="XD43" s="227">
        <f>SUM('свод 12 м-цев'!XG113:XG115)/WZ43</f>
        <v>1.0804419889502763</v>
      </c>
      <c r="XE43" s="227">
        <f>SUM('свод 12 м-цев'!XH113:XH115)/XB43</f>
        <v>1.0804419889502763</v>
      </c>
      <c r="XF43" s="227">
        <f>SUM('свод 12 м-цев'!XI113:XI115)/XG43</f>
        <v>1.1034920634920637</v>
      </c>
      <c r="XG43" s="220">
        <f t="shared" si="29"/>
        <v>126</v>
      </c>
      <c r="XH43" s="220">
        <f t="shared" si="29"/>
        <v>2319746.83</v>
      </c>
      <c r="XI43" s="220">
        <f t="shared" si="29"/>
        <v>1</v>
      </c>
      <c r="XJ43" s="220">
        <f t="shared" si="29"/>
        <v>12514.47</v>
      </c>
      <c r="XK43" s="26">
        <f t="shared" si="30"/>
        <v>-236</v>
      </c>
      <c r="XL43" s="26">
        <f t="shared" si="31"/>
        <v>-3588338.6738954661</v>
      </c>
    </row>
    <row r="44" spans="1:636" x14ac:dyDescent="0.25">
      <c r="A44" s="191" t="s">
        <v>285</v>
      </c>
      <c r="B44" s="111">
        <v>103</v>
      </c>
      <c r="C44" s="11" t="s">
        <v>508</v>
      </c>
      <c r="D44" s="12" t="e">
        <f>#REF!</f>
        <v>#REF!</v>
      </c>
      <c r="E44" s="12">
        <v>10127</v>
      </c>
      <c r="F44" s="100">
        <v>1.08</v>
      </c>
      <c r="G44" s="13">
        <v>1</v>
      </c>
      <c r="H44" s="12">
        <v>1.4</v>
      </c>
      <c r="I44" s="12">
        <v>1.68</v>
      </c>
      <c r="J44" s="12">
        <v>2.23</v>
      </c>
      <c r="K44" s="12">
        <v>2.39</v>
      </c>
      <c r="L44" s="123">
        <v>2.57</v>
      </c>
      <c r="M44" s="14">
        <f>SUM('свод 12 м-цев'!P116:P119)</f>
        <v>0</v>
      </c>
      <c r="N44" s="14">
        <f>SUM('свод 12 м-цев'!Q116:Q119)</f>
        <v>0</v>
      </c>
      <c r="O44" s="14">
        <f>SUM('свод 12 м-цев'!R116:R119)</f>
        <v>0</v>
      </c>
      <c r="P44" s="14">
        <f>SUM('свод 12 м-цев'!S116:S119)</f>
        <v>0</v>
      </c>
      <c r="Q44" s="227" t="e">
        <f>SUM('свод 12 м-цев'!T116:T119)/M44</f>
        <v>#DIV/0!</v>
      </c>
      <c r="R44" s="227" t="e">
        <f>SUM('свод 12 м-цев'!U116:U119)/O44</f>
        <v>#DIV/0!</v>
      </c>
      <c r="S44" s="227" t="e">
        <f>SUM('свод 12 м-цев'!V116:V119)/T44</f>
        <v>#DIV/0!</v>
      </c>
      <c r="T44" s="14">
        <f>SUM('свод 12 м-цев'!W116:W119)</f>
        <v>0</v>
      </c>
      <c r="U44" s="14">
        <f>SUM('свод 12 м-цев'!X116:X119)</f>
        <v>0</v>
      </c>
      <c r="V44" s="14">
        <f>SUM('свод 12 м-цев'!Y116:Y119)</f>
        <v>0</v>
      </c>
      <c r="W44" s="14">
        <f>SUM('свод 12 м-цев'!Z116:Z119)</f>
        <v>0</v>
      </c>
      <c r="X44" s="14">
        <f>SUM('свод 12 м-цев'!AA116:AA119)</f>
        <v>0</v>
      </c>
      <c r="Y44" s="14">
        <f>SUM('свод 12 м-цев'!AB116:AB119)</f>
        <v>0</v>
      </c>
      <c r="Z44" s="14">
        <f>SUM('свод 12 м-цев'!AC116:AC119)</f>
        <v>95</v>
      </c>
      <c r="AA44" s="14">
        <f>SUM('свод 12 м-цев'!AD116:AD119)</f>
        <v>1617136.1997699998</v>
      </c>
      <c r="AB44" s="14">
        <f>SUM('свод 12 м-цев'!AE116:AE119)</f>
        <v>95</v>
      </c>
      <c r="AC44" s="14">
        <f>SUM('свод 12 м-цев'!AF116:AF119)</f>
        <v>1617136.1997699998</v>
      </c>
      <c r="AD44" s="227">
        <f>SUM('свод 12 м-цев'!AG116:AG119)/Z44</f>
        <v>1.2293684210526314</v>
      </c>
      <c r="AE44" s="227">
        <f>SUM('свод 12 м-цев'!AH116:AH119)/AB44</f>
        <v>1.2293684210526314</v>
      </c>
      <c r="AF44" s="227">
        <f>SUM('свод 12 м-цев'!AI116:AI119)/AG44</f>
        <v>1.3219999999999998</v>
      </c>
      <c r="AG44" s="14">
        <f>SUM('свод 12 м-цев'!AJ116:AJ119)</f>
        <v>90</v>
      </c>
      <c r="AH44" s="14">
        <f>SUM('свод 12 м-цев'!AK116:AK119)</f>
        <v>1647315.4499999993</v>
      </c>
      <c r="AI44" s="14">
        <f>SUM('свод 12 м-цев'!AL116:AL119)</f>
        <v>1</v>
      </c>
      <c r="AJ44" s="14">
        <f>SUM('свод 12 м-цев'!AM116:AM119)</f>
        <v>18989.88</v>
      </c>
      <c r="AK44" s="14">
        <f>SUM('свод 12 м-цев'!AN116:AN119)</f>
        <v>-5</v>
      </c>
      <c r="AL44" s="14">
        <f>SUM('свод 12 м-цев'!AO116:AO119)</f>
        <v>30179.25022999919</v>
      </c>
      <c r="AM44" s="14">
        <f>SUM('свод 12 м-цев'!AP116:AP119)</f>
        <v>0</v>
      </c>
      <c r="AN44" s="14">
        <f>SUM('свод 12 м-цев'!AQ116:AQ119)</f>
        <v>0</v>
      </c>
      <c r="AO44" s="14">
        <f>SUM('свод 12 м-цев'!AR116:AR119)</f>
        <v>0</v>
      </c>
      <c r="AP44" s="14">
        <f>SUM('свод 12 м-цев'!AS116:AS119)</f>
        <v>0</v>
      </c>
      <c r="AQ44" s="227"/>
      <c r="AR44" s="227"/>
      <c r="AS44" s="227"/>
      <c r="AT44" s="14">
        <f>SUM('свод 12 м-цев'!AW116:AW119)</f>
        <v>0</v>
      </c>
      <c r="AU44" s="14">
        <f>SUM('свод 12 м-цев'!AX116:AX119)</f>
        <v>0</v>
      </c>
      <c r="AV44" s="14">
        <f>SUM('свод 12 м-цев'!AY116:AY119)</f>
        <v>0</v>
      </c>
      <c r="AW44" s="14">
        <f>SUM('свод 12 м-цев'!AZ116:AZ119)</f>
        <v>0</v>
      </c>
      <c r="AX44" s="14">
        <f>SUM('свод 12 м-цев'!BA116:BA119)</f>
        <v>0</v>
      </c>
      <c r="AY44" s="14">
        <f>SUM('свод 12 м-цев'!BB116:BB119)</f>
        <v>0</v>
      </c>
      <c r="AZ44" s="14">
        <f>SUM('свод 12 м-цев'!BC116:BC119)</f>
        <v>0</v>
      </c>
      <c r="BA44" s="14">
        <f>SUM('свод 12 м-цев'!BD116:BD119)</f>
        <v>0</v>
      </c>
      <c r="BB44" s="14">
        <f>SUM('свод 12 м-цев'!BE116:BE119)</f>
        <v>0</v>
      </c>
      <c r="BC44" s="14">
        <f>SUM('свод 12 м-цев'!BF116:BF119)</f>
        <v>0</v>
      </c>
      <c r="BD44" s="227" t="e">
        <f>SUM('свод 12 м-цев'!BG116:BG119)/AZ44</f>
        <v>#DIV/0!</v>
      </c>
      <c r="BE44" s="227" t="e">
        <f>SUM('свод 12 м-цев'!BH116:BH119)/BB44</f>
        <v>#DIV/0!</v>
      </c>
      <c r="BF44" s="227" t="e">
        <f>SUM('свод 12 м-цев'!BI116:BI119)/BG44</f>
        <v>#DIV/0!</v>
      </c>
      <c r="BG44" s="14">
        <f>SUM('свод 12 м-цев'!BJ116:BJ119)</f>
        <v>0</v>
      </c>
      <c r="BH44" s="14">
        <f>SUM('свод 12 м-цев'!BK116:BK119)</f>
        <v>0</v>
      </c>
      <c r="BI44" s="14">
        <f>SUM('свод 12 м-цев'!BL116:BL119)</f>
        <v>0</v>
      </c>
      <c r="BJ44" s="14">
        <f>SUM('свод 12 м-цев'!BM116:BM119)</f>
        <v>0</v>
      </c>
      <c r="BK44" s="14">
        <f>SUM('свод 12 м-цев'!BN116:BN119)</f>
        <v>0</v>
      </c>
      <c r="BL44" s="14">
        <f>SUM('свод 12 м-цев'!BO116:BO119)</f>
        <v>0</v>
      </c>
      <c r="BM44" s="14">
        <f>SUM('свод 12 м-цев'!BP116:BP119)</f>
        <v>0</v>
      </c>
      <c r="BN44" s="14">
        <f>SUM('свод 12 м-цев'!BQ116:BQ119)</f>
        <v>0</v>
      </c>
      <c r="BO44" s="14">
        <f>SUM('свод 12 м-цев'!BR116:BR119)</f>
        <v>0</v>
      </c>
      <c r="BP44" s="14">
        <f>SUM('свод 12 м-цев'!BS116:BS119)</f>
        <v>0</v>
      </c>
      <c r="BQ44" s="227" t="e">
        <f>SUM('свод 12 м-цев'!BT116:BT119)/BM44</f>
        <v>#DIV/0!</v>
      </c>
      <c r="BR44" s="227" t="e">
        <f>SUM('свод 12 м-цев'!BU116:BU119)/BO44</f>
        <v>#DIV/0!</v>
      </c>
      <c r="BS44" s="227" t="e">
        <f>SUM('свод 12 м-цев'!BV116:BV119)/BT44</f>
        <v>#DIV/0!</v>
      </c>
      <c r="BT44" s="14">
        <f>SUM('свод 12 м-цев'!BW116:BW119)</f>
        <v>0</v>
      </c>
      <c r="BU44" s="14">
        <f>SUM('свод 12 м-цев'!BX116:BX119)</f>
        <v>0</v>
      </c>
      <c r="BV44" s="14">
        <f>SUM('свод 12 м-цев'!BY116:BY119)</f>
        <v>0</v>
      </c>
      <c r="BW44" s="14">
        <f>SUM('свод 12 м-цев'!BZ116:BZ119)</f>
        <v>0</v>
      </c>
      <c r="BX44" s="14">
        <f>SUM('свод 12 м-цев'!CA116:CA119)</f>
        <v>0</v>
      </c>
      <c r="BY44" s="14">
        <f>SUM('свод 12 м-цев'!CB116:CB119)</f>
        <v>0</v>
      </c>
      <c r="BZ44" s="14">
        <f>SUM('свод 12 м-цев'!CC116:CC119)</f>
        <v>0</v>
      </c>
      <c r="CA44" s="14">
        <f>SUM('свод 12 м-цев'!CD116:CD119)</f>
        <v>0</v>
      </c>
      <c r="CB44" s="14">
        <f>SUM('свод 12 м-цев'!CE116:CE119)</f>
        <v>0</v>
      </c>
      <c r="CC44" s="14">
        <f>SUM('свод 12 м-цев'!CF116:CF119)</f>
        <v>0</v>
      </c>
      <c r="CD44" s="227" t="e">
        <f>SUM('свод 12 м-цев'!CG116:CG119)/BZ44</f>
        <v>#DIV/0!</v>
      </c>
      <c r="CE44" s="227" t="e">
        <f>SUM('свод 12 м-цев'!CH116:CH119)/CB44</f>
        <v>#DIV/0!</v>
      </c>
      <c r="CF44" s="227" t="e">
        <f>SUM('свод 12 м-цев'!CI116:CI119)/CG44</f>
        <v>#DIV/0!</v>
      </c>
      <c r="CG44" s="14">
        <f>SUM('свод 12 м-цев'!CJ116:CJ119)</f>
        <v>0</v>
      </c>
      <c r="CH44" s="14">
        <f>SUM('свод 12 м-цев'!CK116:CK119)</f>
        <v>0</v>
      </c>
      <c r="CI44" s="14">
        <f>SUM('свод 12 м-цев'!CL116:CL119)</f>
        <v>0</v>
      </c>
      <c r="CJ44" s="14">
        <f>SUM('свод 12 м-цев'!CM116:CM119)</f>
        <v>0</v>
      </c>
      <c r="CK44" s="14">
        <f>SUM('свод 12 м-цев'!CN116:CN119)</f>
        <v>0</v>
      </c>
      <c r="CL44" s="14">
        <f>SUM('свод 12 м-цев'!CO116:CO119)</f>
        <v>0</v>
      </c>
      <c r="CM44" s="14">
        <f>SUM('свод 12 м-цев'!CP116:CP119)</f>
        <v>0</v>
      </c>
      <c r="CN44" s="14">
        <f>SUM('свод 12 м-цев'!CQ116:CQ119)</f>
        <v>0</v>
      </c>
      <c r="CO44" s="14">
        <f>SUM('свод 12 м-цев'!CR116:CR119)</f>
        <v>0</v>
      </c>
      <c r="CP44" s="14">
        <f>SUM('свод 12 м-цев'!CS116:CS119)</f>
        <v>0</v>
      </c>
      <c r="CQ44" s="227" t="e">
        <f>SUM('свод 12 м-цев'!CT116:CT119)/CM44</f>
        <v>#DIV/0!</v>
      </c>
      <c r="CR44" s="227" t="e">
        <f>SUM('свод 12 м-цев'!CU116:CU119)/CO44</f>
        <v>#DIV/0!</v>
      </c>
      <c r="CS44" s="227" t="e">
        <f>SUM('свод 12 м-цев'!CV116:CV119)/CT44</f>
        <v>#DIV/0!</v>
      </c>
      <c r="CT44" s="14">
        <f>SUM('свод 12 м-цев'!CW116:CW119)</f>
        <v>0</v>
      </c>
      <c r="CU44" s="14">
        <f>SUM('свод 12 м-цев'!CX116:CX119)</f>
        <v>0</v>
      </c>
      <c r="CV44" s="14">
        <f>SUM('свод 12 м-цев'!CY116:CY119)</f>
        <v>0</v>
      </c>
      <c r="CW44" s="14">
        <f>SUM('свод 12 м-цев'!CZ116:CZ119)</f>
        <v>0</v>
      </c>
      <c r="CX44" s="14">
        <f>SUM('свод 12 м-цев'!DA116:DA119)</f>
        <v>0</v>
      </c>
      <c r="CY44" s="14">
        <f>SUM('свод 12 м-цев'!DB116:DB119)</f>
        <v>0</v>
      </c>
      <c r="CZ44" s="14">
        <f>SUM('свод 12 м-цев'!DC116:DC119)</f>
        <v>0</v>
      </c>
      <c r="DA44" s="14">
        <f>SUM('свод 12 м-цев'!DD116:DD119)</f>
        <v>0</v>
      </c>
      <c r="DB44" s="14">
        <f>SUM('свод 12 м-цев'!DE116:DE119)</f>
        <v>0</v>
      </c>
      <c r="DC44" s="14">
        <f>SUM('свод 12 м-цев'!DF116:DF119)</f>
        <v>0</v>
      </c>
      <c r="DD44" s="227" t="e">
        <f>SUM('свод 12 м-цев'!DG116:DG119)/CZ44</f>
        <v>#DIV/0!</v>
      </c>
      <c r="DE44" s="227" t="e">
        <f>SUM('свод 12 м-цев'!DH116:DH119)/DB44</f>
        <v>#DIV/0!</v>
      </c>
      <c r="DF44" s="227" t="e">
        <f>SUM('свод 12 м-цев'!DI116:DI119)/DG44</f>
        <v>#DIV/0!</v>
      </c>
      <c r="DG44" s="14">
        <f>SUM('свод 12 м-цев'!DJ116:DJ119)</f>
        <v>0</v>
      </c>
      <c r="DH44" s="14">
        <f>SUM('свод 12 м-цев'!DK116:DK119)</f>
        <v>0</v>
      </c>
      <c r="DI44" s="14">
        <f>SUM('свод 12 м-цев'!DL116:DL119)</f>
        <v>0</v>
      </c>
      <c r="DJ44" s="14">
        <f>SUM('свод 12 м-цев'!DM116:DM119)</f>
        <v>0</v>
      </c>
      <c r="DK44" s="14">
        <f>SUM('свод 12 м-цев'!DN116:DN119)</f>
        <v>0</v>
      </c>
      <c r="DL44" s="14">
        <f>SUM('свод 12 м-цев'!DO116:DO119)</f>
        <v>0</v>
      </c>
      <c r="DM44" s="172">
        <f t="shared" si="6"/>
        <v>95</v>
      </c>
      <c r="DN44" s="172">
        <f t="shared" si="7"/>
        <v>1617136.1997699998</v>
      </c>
      <c r="DO44" s="172">
        <f t="shared" si="8"/>
        <v>95</v>
      </c>
      <c r="DP44" s="172">
        <f t="shared" si="9"/>
        <v>1617136.1997699998</v>
      </c>
      <c r="DQ44" s="227">
        <f>SUM('свод 12 м-цев'!DT116:DT119)/DM44</f>
        <v>1.2293684210526314</v>
      </c>
      <c r="DR44" s="227">
        <f>SUM('свод 12 м-цев'!DU116:DU119)/DO44</f>
        <v>1.2293684210526314</v>
      </c>
      <c r="DS44" s="227">
        <f>SUM('свод 12 м-цев'!DV116:DV119)/DT44</f>
        <v>1.3219999999999998</v>
      </c>
      <c r="DT44" s="172">
        <f t="shared" si="10"/>
        <v>90</v>
      </c>
      <c r="DU44" s="172">
        <f t="shared" si="11"/>
        <v>1647315.4499999993</v>
      </c>
      <c r="DV44" s="172">
        <f t="shared" si="12"/>
        <v>1</v>
      </c>
      <c r="DW44" s="172">
        <f t="shared" si="13"/>
        <v>18989.88</v>
      </c>
      <c r="DX44" s="172">
        <f t="shared" si="14"/>
        <v>-5</v>
      </c>
      <c r="DY44" s="172">
        <f t="shared" si="15"/>
        <v>30179.250229999423</v>
      </c>
      <c r="DZ44" s="14">
        <f>SUM('свод 12 м-цев'!EC116:EC119)</f>
        <v>27</v>
      </c>
      <c r="EA44" s="14">
        <f>SUM('свод 12 м-цев'!ED116:ED119)</f>
        <v>531500.18102999986</v>
      </c>
      <c r="EB44" s="14">
        <f>SUM('свод 12 м-цев'!EE116:EE119)</f>
        <v>27</v>
      </c>
      <c r="EC44" s="14">
        <f>SUM('свод 12 м-цев'!EF116:EF119)</f>
        <v>531500.18102999986</v>
      </c>
      <c r="ED44" s="227">
        <f>SUM('свод 12 м-цев'!EG116:EG119)/DZ44</f>
        <v>1.41</v>
      </c>
      <c r="EE44" s="227">
        <f>SUM('свод 12 м-цев'!EH116:EH119)/EB44</f>
        <v>1.41</v>
      </c>
      <c r="EF44" s="227" t="e">
        <f>SUM('свод 12 м-цев'!EI116:EI119)/EG44</f>
        <v>#DIV/0!</v>
      </c>
      <c r="EG44" s="14">
        <f>SUM('свод 12 м-цев'!EJ116:EJ119)</f>
        <v>0</v>
      </c>
      <c r="EH44" s="14">
        <f>SUM('свод 12 м-цев'!EK116:EK119)</f>
        <v>0</v>
      </c>
      <c r="EI44" s="14">
        <f>SUM('свод 12 м-цев'!EL116:EL119)</f>
        <v>0</v>
      </c>
      <c r="EJ44" s="14">
        <f>SUM('свод 12 м-цев'!EM116:EM119)</f>
        <v>0</v>
      </c>
      <c r="EK44" s="14">
        <f>SUM('свод 12 м-цев'!EN116:EN119)</f>
        <v>-27</v>
      </c>
      <c r="EL44" s="14">
        <f>SUM('свод 12 м-цев'!EO116:EO119)</f>
        <v>-531500.18102999986</v>
      </c>
      <c r="EM44" s="14">
        <f>SUM('свод 12 м-цев'!EP116:EP119)</f>
        <v>0</v>
      </c>
      <c r="EN44" s="14">
        <f>SUM('свод 12 м-цев'!EQ116:EQ119)</f>
        <v>0</v>
      </c>
      <c r="EO44" s="14">
        <f>SUM('свод 12 м-цев'!ER116:ER119)</f>
        <v>0</v>
      </c>
      <c r="EP44" s="14">
        <f>SUM('свод 12 м-цев'!ES116:ES119)</f>
        <v>0</v>
      </c>
      <c r="EQ44" s="227" t="e">
        <f>SUM('свод 12 м-цев'!ET116:ET119)/EM44</f>
        <v>#DIV/0!</v>
      </c>
      <c r="ER44" s="227" t="e">
        <f>SUM('свод 12 м-цев'!EU116:EU119)/EO44</f>
        <v>#DIV/0!</v>
      </c>
      <c r="ES44" s="227" t="e">
        <f>SUM('свод 12 м-цев'!EV116:EV119)/ET44</f>
        <v>#DIV/0!</v>
      </c>
      <c r="ET44" s="14">
        <f>SUM('свод 12 м-цев'!EW116:EW119)</f>
        <v>0</v>
      </c>
      <c r="EU44" s="14">
        <f>SUM('свод 12 м-цев'!EX116:EX119)</f>
        <v>0</v>
      </c>
      <c r="EV44" s="14">
        <f>SUM('свод 12 м-цев'!EY116:EY119)</f>
        <v>0</v>
      </c>
      <c r="EW44" s="14">
        <f>SUM('свод 12 м-цев'!EZ116:EZ119)</f>
        <v>0</v>
      </c>
      <c r="EX44" s="14">
        <f>SUM('свод 12 м-цев'!FA116:FA119)</f>
        <v>0</v>
      </c>
      <c r="EY44" s="14">
        <f>SUM('свод 12 м-цев'!FB116:FB119)</f>
        <v>0</v>
      </c>
      <c r="EZ44" s="14">
        <f>SUM('свод 12 м-цев'!FC116:FC119)</f>
        <v>0</v>
      </c>
      <c r="FA44" s="14">
        <f>SUM('свод 12 м-цев'!FD116:FD119)</f>
        <v>0</v>
      </c>
      <c r="FB44" s="14">
        <f>SUM('свод 12 м-цев'!FE116:FE119)</f>
        <v>0</v>
      </c>
      <c r="FC44" s="14">
        <f>SUM('свод 12 м-цев'!FF116:FF119)</f>
        <v>0</v>
      </c>
      <c r="FD44" s="227" t="e">
        <f>SUM('свод 12 м-цев'!FG116:FG119)/EZ44</f>
        <v>#DIV/0!</v>
      </c>
      <c r="FE44" s="227" t="e">
        <f>SUM('свод 12 м-цев'!FH116:FH119)/FB44</f>
        <v>#DIV/0!</v>
      </c>
      <c r="FF44" s="227" t="e">
        <f>SUM('свод 12 м-цев'!FI116:FI119)/FG44</f>
        <v>#DIV/0!</v>
      </c>
      <c r="FG44" s="14">
        <f>SUM('свод 12 м-цев'!FJ116:FJ119)</f>
        <v>0</v>
      </c>
      <c r="FH44" s="14">
        <f>SUM('свод 12 м-цев'!FK116:FK119)</f>
        <v>0</v>
      </c>
      <c r="FI44" s="14">
        <f>SUM('свод 12 м-цев'!FL116:FL119)</f>
        <v>0</v>
      </c>
      <c r="FJ44" s="14">
        <f>SUM('свод 12 м-цев'!FM116:FM119)</f>
        <v>0</v>
      </c>
      <c r="FK44" s="14">
        <f>SUM('свод 12 м-цев'!FN116:FN119)</f>
        <v>0</v>
      </c>
      <c r="FL44" s="14">
        <f>SUM('свод 12 м-цев'!FO116:FO119)</f>
        <v>0</v>
      </c>
      <c r="FM44" s="14">
        <f>SUM('свод 12 м-цев'!FP116:FP119)</f>
        <v>0</v>
      </c>
      <c r="FN44" s="14">
        <f>SUM('свод 12 м-цев'!FQ116:FQ119)</f>
        <v>0</v>
      </c>
      <c r="FO44" s="14">
        <f>SUM('свод 12 м-цев'!FR116:FR119)</f>
        <v>0</v>
      </c>
      <c r="FP44" s="14">
        <f>SUM('свод 12 м-цев'!FS116:FS119)</f>
        <v>0</v>
      </c>
      <c r="FQ44" s="227" t="e">
        <f>SUM('свод 12 м-цев'!FT116:FT119)/FM44</f>
        <v>#DIV/0!</v>
      </c>
      <c r="FR44" s="227" t="e">
        <f>SUM('свод 12 м-цев'!FU116:FU119)/FO44</f>
        <v>#DIV/0!</v>
      </c>
      <c r="FS44" s="227" t="e">
        <f>SUM('свод 12 м-цев'!FV116:FV119)/FT44</f>
        <v>#DIV/0!</v>
      </c>
      <c r="FT44" s="14">
        <f>SUM('свод 12 м-цев'!FW116:FW119)</f>
        <v>0</v>
      </c>
      <c r="FU44" s="14">
        <f>SUM('свод 12 м-цев'!FX116:FX119)</f>
        <v>0</v>
      </c>
      <c r="FV44" s="14">
        <f>SUM('свод 12 м-цев'!FY116:FY119)</f>
        <v>0</v>
      </c>
      <c r="FW44" s="14">
        <f>SUM('свод 12 м-цев'!FZ116:FZ119)</f>
        <v>0</v>
      </c>
      <c r="FX44" s="14">
        <f>SUM('свод 12 м-цев'!GA116:GA119)</f>
        <v>0</v>
      </c>
      <c r="FY44" s="14">
        <f>SUM('свод 12 м-цев'!GB116:GB119)</f>
        <v>0</v>
      </c>
      <c r="FZ44" s="14">
        <f>SUM('свод 12 м-цев'!GC116:GC119)</f>
        <v>0</v>
      </c>
      <c r="GA44" s="14">
        <f>SUM('свод 12 м-цев'!GD116:GD119)</f>
        <v>0</v>
      </c>
      <c r="GB44" s="14">
        <f>SUM('свод 12 м-цев'!GE116:GE119)</f>
        <v>0</v>
      </c>
      <c r="GC44" s="14">
        <f>SUM('свод 12 м-цев'!GF116:GF119)</f>
        <v>0</v>
      </c>
      <c r="GD44" s="227" t="e">
        <f>SUM('свод 12 м-цев'!GG116:GG119)/FZ44</f>
        <v>#DIV/0!</v>
      </c>
      <c r="GE44" s="227" t="e">
        <f>SUM('свод 12 м-цев'!GH116:GH119)/GB44</f>
        <v>#DIV/0!</v>
      </c>
      <c r="GF44" s="227" t="e">
        <f>SUM('свод 12 м-цев'!GI116:GI119)/GG44</f>
        <v>#DIV/0!</v>
      </c>
      <c r="GG44" s="14">
        <f>SUM('свод 12 м-цев'!GJ116:GJ119)</f>
        <v>0</v>
      </c>
      <c r="GH44" s="14">
        <f>SUM('свод 12 м-цев'!GK116:GK119)</f>
        <v>0</v>
      </c>
      <c r="GI44" s="14">
        <f>SUM('свод 12 м-цев'!GL116:GL119)</f>
        <v>0</v>
      </c>
      <c r="GJ44" s="14">
        <f>SUM('свод 12 м-цев'!GM116:GM119)</f>
        <v>0</v>
      </c>
      <c r="GK44" s="14">
        <f>SUM('свод 12 м-цев'!GN116:GN119)</f>
        <v>0</v>
      </c>
      <c r="GL44" s="14">
        <f>SUM('свод 12 м-цев'!GO116:GO119)</f>
        <v>0</v>
      </c>
      <c r="GM44" s="14">
        <f>SUM('свод 12 м-цев'!GP116:GP119)</f>
        <v>8</v>
      </c>
      <c r="GN44" s="14">
        <f>SUM('свод 12 м-цев'!GQ116:GQ119)</f>
        <v>188977.84214399997</v>
      </c>
      <c r="GO44" s="14">
        <f>SUM('свод 12 м-цев'!GR116:GR119)</f>
        <v>8</v>
      </c>
      <c r="GP44" s="14">
        <f>SUM('свод 12 м-цев'!GS116:GS119)</f>
        <v>188977.84214399997</v>
      </c>
      <c r="GQ44" s="227">
        <f>SUM('свод 12 м-цев'!GT116:GT119)/GM44</f>
        <v>1.41</v>
      </c>
      <c r="GR44" s="227">
        <f>SUM('свод 12 м-цев'!GU116:GU119)/GO44</f>
        <v>1.41</v>
      </c>
      <c r="GS44" s="227">
        <f>SUM('свод 12 м-цев'!GV116:GV119)/GT44</f>
        <v>1.41</v>
      </c>
      <c r="GT44" s="14">
        <f>SUM('свод 12 м-цев'!GW116:GW119)</f>
        <v>5</v>
      </c>
      <c r="GU44" s="14">
        <f>SUM('свод 12 м-цев'!GX116:GX119)</f>
        <v>117506.54999999999</v>
      </c>
      <c r="GV44" s="14">
        <f>SUM('свод 12 м-цев'!GY116:GY119)</f>
        <v>0</v>
      </c>
      <c r="GW44" s="14">
        <f>SUM('свод 12 м-цев'!GZ116:GZ119)</f>
        <v>0</v>
      </c>
      <c r="GX44" s="14">
        <f>SUM('свод 12 м-цев'!HA116:HA119)</f>
        <v>-3</v>
      </c>
      <c r="GY44" s="14">
        <f>SUM('свод 12 м-цев'!HB116:HB119)</f>
        <v>-71471.292143999977</v>
      </c>
      <c r="GZ44" s="14">
        <f>SUM('свод 12 м-цев'!HP116:HP119)</f>
        <v>8</v>
      </c>
      <c r="HA44" s="14">
        <f>SUM('свод 12 м-цев'!HQ116:HQ119)</f>
        <v>188977.84214399997</v>
      </c>
      <c r="HB44" s="14">
        <f>SUM('свод 12 м-цев'!HR116:HR119)</f>
        <v>8</v>
      </c>
      <c r="HC44" s="14">
        <f>SUM('свод 12 м-цев'!HS116:HS119)</f>
        <v>188977.84214399997</v>
      </c>
      <c r="HD44" s="227">
        <f>SUM('свод 12 м-цев'!HT116:HT119)/GZ44</f>
        <v>1.41</v>
      </c>
      <c r="HE44" s="227">
        <f>SUM('свод 12 м-цев'!HU116:HU119)/HB44</f>
        <v>1.41</v>
      </c>
      <c r="HF44" s="227">
        <f>SUM('свод 12 м-цев'!HV116:HV119)/HG44</f>
        <v>1.3905882352941177</v>
      </c>
      <c r="HG44" s="14">
        <f>SUM('свод 12 м-цев'!HW116:HW119)</f>
        <v>17</v>
      </c>
      <c r="HH44" s="14">
        <f>SUM('свод 12 м-цев'!HX116:HX119)</f>
        <v>397736.13999999996</v>
      </c>
      <c r="HI44" s="14">
        <f>SUM('свод 12 м-цев'!HY116:HY119)</f>
        <v>0</v>
      </c>
      <c r="HJ44" s="14">
        <f>SUM('свод 12 м-цев'!HZ116:HZ119)</f>
        <v>0</v>
      </c>
      <c r="HK44" s="14">
        <f>SUM('свод 12 м-цев'!IA116:IA119)</f>
        <v>9</v>
      </c>
      <c r="HL44" s="14">
        <f>SUM('свод 12 м-цев'!IB116:IB119)</f>
        <v>208758.29785600002</v>
      </c>
      <c r="HM44" s="14">
        <f>SUM('свод 12 м-цев'!IC116:IC119)</f>
        <v>0</v>
      </c>
      <c r="HN44" s="14">
        <f>SUM('свод 12 м-цев'!ID116:ID119)</f>
        <v>0</v>
      </c>
      <c r="HO44" s="14">
        <f>SUM('свод 12 м-цев'!IE116:IE119)</f>
        <v>0</v>
      </c>
      <c r="HP44" s="14">
        <f>SUM('свод 12 м-цев'!IF116:IF119)</f>
        <v>0</v>
      </c>
      <c r="HQ44" s="227" t="e">
        <f>SUM('свод 12 м-цев'!IG116:IG119)/HM44</f>
        <v>#DIV/0!</v>
      </c>
      <c r="HR44" s="227" t="e">
        <f>SUM('свод 12 м-цев'!IH116:IH119)/HO44</f>
        <v>#DIV/0!</v>
      </c>
      <c r="HS44" s="227" t="e">
        <f>SUM('свод 12 м-цев'!II116:II119)/HT44</f>
        <v>#DIV/0!</v>
      </c>
      <c r="HT44" s="14">
        <f>SUM('свод 12 м-цев'!IJ116:IJ119)</f>
        <v>0</v>
      </c>
      <c r="HU44" s="14">
        <f>SUM('свод 12 м-цев'!IK116:IK119)</f>
        <v>0</v>
      </c>
      <c r="HV44" s="14">
        <f>SUM('свод 12 м-цев'!IL116:IL119)</f>
        <v>0</v>
      </c>
      <c r="HW44" s="14">
        <f>SUM('свод 12 м-цев'!IM116:IM119)</f>
        <v>0</v>
      </c>
      <c r="HX44" s="14">
        <f>SUM('свод 12 м-цев'!IN116:IN119)</f>
        <v>0</v>
      </c>
      <c r="HY44" s="14">
        <f>SUM('свод 12 м-цев'!IO116:IO119)</f>
        <v>0</v>
      </c>
      <c r="HZ44" s="14">
        <f>SUM('свод 12 м-цев'!IP116:IP119)</f>
        <v>30</v>
      </c>
      <c r="IA44" s="14">
        <f>SUM('свод 12 м-цев'!IQ116:IQ119)</f>
        <v>542808.69552000007</v>
      </c>
      <c r="IB44" s="14">
        <f>SUM('свод 12 м-цев'!IR116:IR119)</f>
        <v>30</v>
      </c>
      <c r="IC44" s="14">
        <f>SUM('свод 12 м-цев'!IS116:IS119)</f>
        <v>542808.69552000007</v>
      </c>
      <c r="ID44" s="227">
        <f>SUM('свод 12 м-цев'!IT116:IT119)/HZ44</f>
        <v>1.0800000000000003</v>
      </c>
      <c r="IE44" s="227">
        <f>SUM('свод 12 м-цев'!IU116:IU119)/IB44</f>
        <v>1.0800000000000003</v>
      </c>
      <c r="IF44" s="227">
        <f>SUM('свод 12 м-цев'!IV116:IV119)/IG44</f>
        <v>1.08</v>
      </c>
      <c r="IG44" s="14">
        <f>SUM('свод 12 м-цев'!IW116:IW119)</f>
        <v>18</v>
      </c>
      <c r="IH44" s="14">
        <f>SUM('свод 12 м-цев'!IX116:IX119)</f>
        <v>326062.99000000005</v>
      </c>
      <c r="II44" s="14">
        <f>SUM('свод 12 м-цев'!IY116:IY119)</f>
        <v>1</v>
      </c>
      <c r="IJ44" s="14">
        <f>SUM('свод 12 м-цев'!IZ116:IZ119)</f>
        <v>17629.07</v>
      </c>
      <c r="IK44" s="14">
        <f>SUM('свод 12 м-цев'!JA116:JA119)</f>
        <v>-12</v>
      </c>
      <c r="IL44" s="14">
        <f>SUM('свод 12 м-цев'!JB116:JB119)</f>
        <v>-216745.70552000002</v>
      </c>
      <c r="IM44" s="14">
        <f>SUM('свод 12 м-цев'!JC116:JC119)</f>
        <v>0</v>
      </c>
      <c r="IN44" s="14">
        <f>SUM('свод 12 м-цев'!JD116:JD119)</f>
        <v>0</v>
      </c>
      <c r="IO44" s="14">
        <f>SUM('свод 12 м-цев'!JE116:JE119)</f>
        <v>0</v>
      </c>
      <c r="IP44" s="14">
        <f>SUM('свод 12 м-цев'!JF116:JF119)</f>
        <v>0</v>
      </c>
      <c r="IQ44" s="227" t="e">
        <f>SUM('свод 12 м-цев'!JG116:JG119)/IM44</f>
        <v>#DIV/0!</v>
      </c>
      <c r="IR44" s="227" t="e">
        <f>SUM('свод 12 м-цев'!JH116:JH119)/IO44</f>
        <v>#DIV/0!</v>
      </c>
      <c r="IS44" s="227" t="e">
        <f>SUM('свод 12 м-цев'!JI116:JI119)/IT44</f>
        <v>#DIV/0!</v>
      </c>
      <c r="IT44" s="14">
        <f>SUM('свод 12 м-цев'!JJ116:JJ119)</f>
        <v>0</v>
      </c>
      <c r="IU44" s="14">
        <f>SUM('свод 12 м-цев'!JK116:JK119)</f>
        <v>0</v>
      </c>
      <c r="IV44" s="14">
        <f>SUM('свод 12 м-цев'!JL116:JL119)</f>
        <v>0</v>
      </c>
      <c r="IW44" s="14">
        <f>SUM('свод 12 м-цев'!JM116:JM119)</f>
        <v>0</v>
      </c>
      <c r="IX44" s="14">
        <f>SUM('свод 12 м-цев'!JN116:JN119)</f>
        <v>0</v>
      </c>
      <c r="IY44" s="14">
        <f>SUM('свод 12 м-цев'!JO116:JO119)</f>
        <v>0</v>
      </c>
      <c r="IZ44" s="14">
        <f>SUM('свод 12 м-цев'!HC116:HC119)</f>
        <v>0</v>
      </c>
      <c r="JA44" s="14">
        <f>SUM('свод 12 м-цев'!HD116:HD119)</f>
        <v>0</v>
      </c>
      <c r="JB44" s="14">
        <f>SUM('свод 12 м-цев'!HE116:HE119)</f>
        <v>0</v>
      </c>
      <c r="JC44" s="14">
        <f>SUM('свод 12 м-цев'!HF116:HF119)</f>
        <v>0</v>
      </c>
      <c r="JD44" s="227" t="e">
        <f>SUM('свод 12 м-цев'!HG116:HG119)/IZ44</f>
        <v>#DIV/0!</v>
      </c>
      <c r="JE44" s="227" t="e">
        <f>SUM('свод 12 м-цев'!HH116:HH119)/JB44</f>
        <v>#DIV/0!</v>
      </c>
      <c r="JF44" s="227" t="e">
        <f>SUM('свод 12 м-цев'!HI116:HI119)/JG44</f>
        <v>#DIV/0!</v>
      </c>
      <c r="JG44" s="14">
        <f>SUM('свод 12 м-цев'!HJ116:HJ119)</f>
        <v>0</v>
      </c>
      <c r="JH44" s="14">
        <f>SUM('свод 12 м-цев'!HK116:HK119)</f>
        <v>0</v>
      </c>
      <c r="JI44" s="14">
        <f>SUM('свод 12 м-цев'!HL116:HL119)</f>
        <v>0</v>
      </c>
      <c r="JJ44" s="14">
        <f>SUM('свод 12 м-цев'!HM116:HM119)</f>
        <v>0</v>
      </c>
      <c r="JK44" s="14">
        <f>SUM('свод 12 м-цев'!HN116:HN119)</f>
        <v>0</v>
      </c>
      <c r="JL44" s="14">
        <f>SUM('свод 12 м-цев'!HO116:HO119)</f>
        <v>0</v>
      </c>
      <c r="JM44" s="14">
        <f>SUM('свод 12 м-цев'!JP116:JP119)</f>
        <v>0</v>
      </c>
      <c r="JN44" s="14">
        <f>SUM('свод 12 м-цев'!JQ116:JQ119)</f>
        <v>0</v>
      </c>
      <c r="JO44" s="14">
        <f>SUM('свод 12 м-цев'!JR116:JR119)</f>
        <v>0</v>
      </c>
      <c r="JP44" s="14">
        <f>SUM('свод 12 м-цев'!JS116:JS119)</f>
        <v>0</v>
      </c>
      <c r="JQ44" s="227"/>
      <c r="JR44" s="227"/>
      <c r="JS44" s="227"/>
      <c r="JT44" s="14">
        <f>SUM('свод 12 м-цев'!JW116:JW119)</f>
        <v>0</v>
      </c>
      <c r="JU44" s="14">
        <f>SUM('свод 12 м-цев'!JX116:JX119)</f>
        <v>0</v>
      </c>
      <c r="JV44" s="14">
        <f>SUM('свод 12 м-цев'!JY116:JY119)</f>
        <v>0</v>
      </c>
      <c r="JW44" s="14">
        <f>SUM('свод 12 м-цев'!JZ116:JZ119)</f>
        <v>0</v>
      </c>
      <c r="JX44" s="14">
        <f>SUM('свод 12 м-цев'!KA116:KA119)</f>
        <v>0</v>
      </c>
      <c r="JY44" s="14">
        <f>SUM('свод 12 м-цев'!KB116:KB119)</f>
        <v>0</v>
      </c>
      <c r="JZ44" s="14">
        <f>SUM('свод 12 м-цев'!KC116:KC119)</f>
        <v>0</v>
      </c>
      <c r="KA44" s="14">
        <f>SUM('свод 12 м-цев'!KD116:KD119)</f>
        <v>0</v>
      </c>
      <c r="KB44" s="14">
        <f>SUM('свод 12 м-цев'!KE116:KE119)</f>
        <v>0</v>
      </c>
      <c r="KC44" s="14">
        <f>SUM('свод 12 м-цев'!KF116:KF119)</f>
        <v>0</v>
      </c>
      <c r="KD44" s="227" t="e">
        <f>SUM('свод 12 м-цев'!KG116:KG119)/JZ44</f>
        <v>#DIV/0!</v>
      </c>
      <c r="KE44" s="227" t="e">
        <f>SUM('свод 12 м-цев'!KH116:KH119)/KB44</f>
        <v>#DIV/0!</v>
      </c>
      <c r="KF44" s="227" t="e">
        <f>SUM('свод 12 м-цев'!KI116:KI119)/KG44</f>
        <v>#DIV/0!</v>
      </c>
      <c r="KG44" s="14">
        <f>SUM('свод 12 м-цев'!KJ116:KJ119)</f>
        <v>0</v>
      </c>
      <c r="KH44" s="14">
        <f>SUM('свод 12 м-цев'!KK116:KK119)</f>
        <v>0</v>
      </c>
      <c r="KI44" s="14">
        <f>SUM('свод 12 м-цев'!KL116:KL119)</f>
        <v>0</v>
      </c>
      <c r="KJ44" s="14">
        <f>SUM('свод 12 м-цев'!KM116:KM119)</f>
        <v>0</v>
      </c>
      <c r="KK44" s="14">
        <f>SUM('свод 12 м-цев'!KN116:KN119)</f>
        <v>0</v>
      </c>
      <c r="KL44" s="14">
        <f>SUM('свод 12 м-цев'!KO116:KO119)</f>
        <v>0</v>
      </c>
      <c r="KM44" s="14">
        <f>SUM('свод 12 м-цев'!KP116:KP119)</f>
        <v>73</v>
      </c>
      <c r="KN44" s="14">
        <f>SUM('свод 12 м-цев'!KQ116:KQ119)</f>
        <v>1452264.5608379999</v>
      </c>
      <c r="KO44" s="14">
        <f>SUM('свод 12 м-цев'!KR116:KR119)</f>
        <v>73</v>
      </c>
      <c r="KP44" s="14">
        <f>SUM('свод 12 м-цев'!KS116:KS119)</f>
        <v>1452264.5608379999</v>
      </c>
      <c r="KQ44" s="227">
        <f>SUM('свод 12 м-цев'!KT116:KT119)/KM44</f>
        <v>1.2743835616438357</v>
      </c>
      <c r="KR44" s="227">
        <f>SUM('свод 12 м-цев'!KU116:KU119)/KO44</f>
        <v>1.2743835616438357</v>
      </c>
      <c r="KS44" s="227">
        <f>SUM('свод 12 м-цев'!KV116:KV119)/KT44</f>
        <v>1.25325</v>
      </c>
      <c r="KT44" s="14">
        <f>SUM('свод 12 м-цев'!KW116:KW119)</f>
        <v>40</v>
      </c>
      <c r="KU44" s="14">
        <f>SUM('свод 12 м-цев'!KX116:KX119)</f>
        <v>841305.67999999993</v>
      </c>
      <c r="KV44" s="14">
        <f>SUM('свод 12 м-цев'!KY116:KY119)</f>
        <v>1</v>
      </c>
      <c r="KW44" s="14">
        <f>SUM('свод 12 м-цев'!KZ116:KZ119)</f>
        <v>17629.07</v>
      </c>
      <c r="KX44" s="14">
        <f>SUM('свод 12 м-цев'!LA116:LA119)</f>
        <v>-33</v>
      </c>
      <c r="KY44" s="14">
        <f>SUM('свод 12 м-цев'!LB116:LB119)</f>
        <v>-610958.88083799998</v>
      </c>
      <c r="KZ44" s="14">
        <f>SUM('свод 12 м-цев'!LC116:LC119)</f>
        <v>0</v>
      </c>
      <c r="LA44" s="14">
        <f>SUM('свод 12 м-цев'!LD116:LD119)</f>
        <v>0</v>
      </c>
      <c r="LB44" s="14">
        <f>SUM('свод 12 м-цев'!LE116:LE119)</f>
        <v>0</v>
      </c>
      <c r="LC44" s="14">
        <f>SUM('свод 12 м-цев'!LF116:LF119)</f>
        <v>0</v>
      </c>
      <c r="LD44" s="227" t="e">
        <f>SUM('свод 12 м-цев'!LG116:LG119)/KZ44</f>
        <v>#DIV/0!</v>
      </c>
      <c r="LE44" s="227" t="e">
        <f>SUM('свод 12 м-цев'!LH116:LH119)/LB44</f>
        <v>#DIV/0!</v>
      </c>
      <c r="LF44" s="227" t="e">
        <f>SUM('свод 12 м-цев'!LI116:LI119)/LG44</f>
        <v>#DIV/0!</v>
      </c>
      <c r="LG44" s="14">
        <f>SUM('свод 12 м-цев'!LJ116:LJ119)</f>
        <v>0</v>
      </c>
      <c r="LH44" s="14">
        <f>SUM('свод 12 м-цев'!LK116:LK119)</f>
        <v>0</v>
      </c>
      <c r="LI44" s="14">
        <f>SUM('свод 12 м-цев'!LL116:LL119)</f>
        <v>0</v>
      </c>
      <c r="LJ44" s="14">
        <f>SUM('свод 12 м-цев'!LM116:LM119)</f>
        <v>0</v>
      </c>
      <c r="LK44" s="14">
        <f>SUM('свод 12 м-цев'!LN116:LN119)</f>
        <v>0</v>
      </c>
      <c r="LL44" s="14">
        <f>SUM('свод 12 м-цев'!LO116:LO119)</f>
        <v>0</v>
      </c>
      <c r="LM44" s="14">
        <f>SUM('свод 12 м-цев'!LP116:LP119)</f>
        <v>21</v>
      </c>
      <c r="LN44" s="14">
        <f>SUM('свод 12 м-цев'!LQ116:LQ119)</f>
        <v>284832.63899999997</v>
      </c>
      <c r="LO44" s="14">
        <f>SUM('свод 12 м-цев'!LR116:LR119)</f>
        <v>21</v>
      </c>
      <c r="LP44" s="14">
        <f>SUM('свод 12 м-цев'!LS116:LS119)</f>
        <v>284832.63899999997</v>
      </c>
      <c r="LQ44" s="227">
        <f>SUM('свод 12 м-цев'!LT116:LT119)/LM44</f>
        <v>1.08</v>
      </c>
      <c r="LR44" s="227">
        <f>SUM('свод 12 м-цев'!LU116:LU119)/LO44</f>
        <v>1.08</v>
      </c>
      <c r="LS44" s="227">
        <f>SUM('свод 12 м-цев'!LV116:LV119)/LT44</f>
        <v>1.08</v>
      </c>
      <c r="LT44" s="14">
        <f>SUM('свод 12 м-цев'!LW116:LW119)</f>
        <v>24</v>
      </c>
      <c r="LU44" s="14">
        <f>SUM('свод 12 м-цев'!LX116:LX119)</f>
        <v>325379.44</v>
      </c>
      <c r="LV44" s="14">
        <f>SUM('свод 12 м-цев'!LY116:LY119)</f>
        <v>0</v>
      </c>
      <c r="LW44" s="14">
        <f>SUM('свод 12 м-цев'!LZ116:LZ119)</f>
        <v>0</v>
      </c>
      <c r="LX44" s="14">
        <f>SUM('свод 12 м-цев'!MA116:MA119)</f>
        <v>3</v>
      </c>
      <c r="LY44" s="14">
        <f>SUM('свод 12 м-цев'!MB116:MB119)</f>
        <v>40546.801000000036</v>
      </c>
      <c r="LZ44" s="14">
        <f>SUM('свод 12 м-цев'!MC116:MC119)</f>
        <v>0</v>
      </c>
      <c r="MA44" s="14">
        <f>SUM('свод 12 м-цев'!MD116:MD119)</f>
        <v>0</v>
      </c>
      <c r="MB44" s="14">
        <f>SUM('свод 12 м-цев'!ME116:ME119)</f>
        <v>0</v>
      </c>
      <c r="MC44" s="14">
        <f>SUM('свод 12 м-цев'!MF116:MF119)</f>
        <v>0</v>
      </c>
      <c r="MD44" s="227" t="e">
        <f>SUM('свод 12 м-цев'!MG116:MG119)/LZ44</f>
        <v>#DIV/0!</v>
      </c>
      <c r="ME44" s="227" t="e">
        <f>SUM('свод 12 м-цев'!MH116:MH119)/MB44</f>
        <v>#DIV/0!</v>
      </c>
      <c r="MF44" s="227" t="e">
        <f>SUM('свод 12 м-цев'!MI116:MI119)/MG44</f>
        <v>#DIV/0!</v>
      </c>
      <c r="MG44" s="14">
        <f>SUM('свод 12 м-цев'!MJ116:MJ119)</f>
        <v>0</v>
      </c>
      <c r="MH44" s="14">
        <f>SUM('свод 12 м-цев'!MK116:MK119)</f>
        <v>0</v>
      </c>
      <c r="MI44" s="14">
        <f>SUM('свод 12 м-цев'!ML116:ML119)</f>
        <v>0</v>
      </c>
      <c r="MJ44" s="14">
        <f>SUM('свод 12 м-цев'!MM116:MM119)</f>
        <v>0</v>
      </c>
      <c r="MK44" s="14">
        <f>SUM('свод 12 м-цев'!MN116:MN119)</f>
        <v>0</v>
      </c>
      <c r="ML44" s="14">
        <f>SUM('свод 12 м-цев'!MO116:MO119)</f>
        <v>0</v>
      </c>
      <c r="MM44" s="14">
        <f>SUM('свод 12 м-цев'!MP116:MP119)</f>
        <v>47</v>
      </c>
      <c r="MN44" s="14">
        <f>SUM('свод 12 м-цев'!MQ116:MQ119)</f>
        <v>923010.59214000008</v>
      </c>
      <c r="MO44" s="14">
        <f>SUM('свод 12 м-цев'!MR116:MR119)</f>
        <v>47</v>
      </c>
      <c r="MP44" s="14">
        <f>SUM('свод 12 м-цев'!MS116:MS119)</f>
        <v>923010.59214000008</v>
      </c>
      <c r="MQ44" s="227">
        <f>SUM('свод 12 м-цев'!MT116:MT119)/MM44</f>
        <v>1.1572340425531915</v>
      </c>
      <c r="MR44" s="227">
        <f>SUM('свод 12 м-цев'!MU116:MU119)/MO44</f>
        <v>1.1572340425531915</v>
      </c>
      <c r="MS44" s="227">
        <f>SUM('свод 12 м-цев'!MV116:MV119)/MT44</f>
        <v>1.1082857142857143</v>
      </c>
      <c r="MT44" s="14">
        <f>SUM('свод 12 м-цев'!MW116:MW119)</f>
        <v>35</v>
      </c>
      <c r="MU44" s="14">
        <f>SUM('свод 12 м-цев'!MX116:MX119)</f>
        <v>641175.23</v>
      </c>
      <c r="MV44" s="14">
        <f>SUM('свод 12 м-цев'!MY116:MY119)</f>
        <v>0</v>
      </c>
      <c r="MW44" s="14">
        <f>SUM('свод 12 м-цев'!MZ116:MZ119)</f>
        <v>0</v>
      </c>
      <c r="MX44" s="14">
        <f>SUM('свод 12 м-цев'!NA116:NA119)</f>
        <v>-12</v>
      </c>
      <c r="MY44" s="14">
        <f>SUM('свод 12 м-цев'!NB116:NB119)</f>
        <v>-281835.3621400001</v>
      </c>
      <c r="MZ44" s="14">
        <f>SUM('свод 12 м-цев'!NP116:NP119)</f>
        <v>0</v>
      </c>
      <c r="NA44" s="14">
        <f>SUM('свод 12 м-цев'!NQ116:NQ119)</f>
        <v>0</v>
      </c>
      <c r="NB44" s="14">
        <f>SUM('свод 12 м-цев'!NR116:NR119)</f>
        <v>0</v>
      </c>
      <c r="NC44" s="14">
        <f>SUM('свод 12 м-цев'!NS116:NS119)</f>
        <v>0</v>
      </c>
      <c r="ND44" s="227" t="e">
        <f>SUM('свод 12 м-цев'!NT116:NT119)/MZ44</f>
        <v>#DIV/0!</v>
      </c>
      <c r="NE44" s="227" t="e">
        <f>SUM('свод 12 м-цев'!NU116:NU119)/NB44</f>
        <v>#DIV/0!</v>
      </c>
      <c r="NF44" s="227">
        <f>SUM('свод 12 м-цев'!NV116:NV119)/NG44</f>
        <v>1.135</v>
      </c>
      <c r="NG44" s="14">
        <f>SUM('свод 12 м-цев'!NW116:NW119)</f>
        <v>6</v>
      </c>
      <c r="NH44" s="14">
        <f>SUM('свод 12 м-цев'!NX116:NX119)</f>
        <v>95787.45</v>
      </c>
      <c r="NI44" s="14">
        <f>SUM('свод 12 м-цев'!NY116:NY119)</f>
        <v>0</v>
      </c>
      <c r="NJ44" s="14">
        <f>SUM('свод 12 м-цев'!NZ116:NZ119)</f>
        <v>0</v>
      </c>
      <c r="NK44" s="14">
        <f>SUM('свод 12 м-цев'!OA116:OA119)</f>
        <v>6</v>
      </c>
      <c r="NL44" s="14">
        <f>SUM('свод 12 м-цев'!OB116:OB119)</f>
        <v>95787.45</v>
      </c>
      <c r="NM44" s="14">
        <f>SUM('свод 12 м-цев'!OP116:OP119)</f>
        <v>0</v>
      </c>
      <c r="NN44" s="14">
        <f>SUM('свод 12 м-цев'!OQ116:OQ119)</f>
        <v>0</v>
      </c>
      <c r="NO44" s="14">
        <f>SUM('свод 12 м-цев'!OR116:OR119)</f>
        <v>0</v>
      </c>
      <c r="NP44" s="14">
        <f>SUM('свод 12 м-цев'!OS116:OS119)</f>
        <v>0</v>
      </c>
      <c r="NQ44" s="227" t="e">
        <f>SUM('свод 12 м-цев'!OT116:OT119)/NM44</f>
        <v>#DIV/0!</v>
      </c>
      <c r="NR44" s="227" t="e">
        <f>SUM('свод 12 м-цев'!OU116:OU119)/NO44</f>
        <v>#DIV/0!</v>
      </c>
      <c r="NS44" s="227" t="e">
        <f>SUM('свод 12 м-цев'!OV116:OV119)/NT44</f>
        <v>#DIV/0!</v>
      </c>
      <c r="NT44" s="14">
        <f>SUM('свод 12 м-цев'!OW116:OW119)</f>
        <v>0</v>
      </c>
      <c r="NU44" s="14">
        <f>SUM('свод 12 м-цев'!OX116:OX119)</f>
        <v>0</v>
      </c>
      <c r="NV44" s="14">
        <f>SUM('свод 12 м-цев'!OY116:OY119)</f>
        <v>0</v>
      </c>
      <c r="NW44" s="14">
        <f>SUM('свод 12 м-цев'!OZ116:OZ119)</f>
        <v>0</v>
      </c>
      <c r="NX44" s="14">
        <f>SUM('свод 12 м-цев'!PA116:PA119)</f>
        <v>0</v>
      </c>
      <c r="NY44" s="14">
        <f>SUM('свод 12 м-цев'!PB116:PB119)</f>
        <v>0</v>
      </c>
      <c r="NZ44" s="14">
        <f>SUM('свод 12 м-цев'!PC116:PC119)</f>
        <v>0</v>
      </c>
      <c r="OA44" s="14">
        <f>SUM('свод 12 м-цев'!PD116:PD119)</f>
        <v>0</v>
      </c>
      <c r="OB44" s="14">
        <f>SUM('свод 12 м-цев'!PE116:PE119)</f>
        <v>0</v>
      </c>
      <c r="OC44" s="14">
        <f>SUM('свод 12 м-цев'!PF116:PF119)</f>
        <v>0</v>
      </c>
      <c r="OD44" s="227" t="e">
        <f>SUM('свод 12 м-цев'!PG116:PG119)/NZ44</f>
        <v>#DIV/0!</v>
      </c>
      <c r="OE44" s="227" t="e">
        <f>SUM('свод 12 м-цев'!PH116:PH119)/OB44</f>
        <v>#DIV/0!</v>
      </c>
      <c r="OF44" s="227" t="e">
        <f>SUM('свод 12 м-цев'!PI116:PI119)/OG44</f>
        <v>#DIV/0!</v>
      </c>
      <c r="OG44" s="14">
        <f>SUM('свод 12 м-цев'!PJ116:PJ119)</f>
        <v>0</v>
      </c>
      <c r="OH44" s="14">
        <f>SUM('свод 12 м-цев'!PK116:PK119)</f>
        <v>0</v>
      </c>
      <c r="OI44" s="14">
        <f>SUM('свод 12 м-цев'!PL116:PL119)</f>
        <v>0</v>
      </c>
      <c r="OJ44" s="14">
        <f>SUM('свод 12 м-цев'!PM116:PM119)</f>
        <v>0</v>
      </c>
      <c r="OK44" s="14">
        <f>SUM('свод 12 м-цев'!PN116:PN119)</f>
        <v>0</v>
      </c>
      <c r="OL44" s="14">
        <f>SUM('свод 12 м-цев'!PO116:PO119)</f>
        <v>0</v>
      </c>
      <c r="OM44" s="14">
        <f>SUM('свод 12 м-цев'!NC116:NC119)</f>
        <v>110</v>
      </c>
      <c r="ON44" s="14">
        <f>SUM('свод 12 м-цев'!ND116:ND119)</f>
        <v>2245480.75752</v>
      </c>
      <c r="OO44" s="14">
        <f>SUM('свод 12 м-цев'!NE116:NE119)</f>
        <v>110</v>
      </c>
      <c r="OP44" s="14">
        <f>SUM('свод 12 м-цев'!NF116:NF119)</f>
        <v>2245480.75752</v>
      </c>
      <c r="OQ44" s="227">
        <f>SUM('свод 12 м-цев'!NG116:NG119)/OM44</f>
        <v>1.1639999999999999</v>
      </c>
      <c r="OR44" s="227">
        <f>SUM('свод 12 м-цев'!NH116:NH119)/OO44</f>
        <v>1.1639999999999999</v>
      </c>
      <c r="OS44" s="227">
        <f>SUM('свод 12 м-цев'!NI116:NI119)/OT44</f>
        <v>1.1722058823529413</v>
      </c>
      <c r="OT44" s="14">
        <f>SUM('свод 12 м-цев'!NJ116:NJ119)</f>
        <v>68</v>
      </c>
      <c r="OU44" s="14">
        <f>SUM('свод 12 м-цев'!NK116:NK119)</f>
        <v>1384536.7099999997</v>
      </c>
      <c r="OV44" s="14">
        <f>SUM('свод 12 м-цев'!NL116:NL119)</f>
        <v>1</v>
      </c>
      <c r="OW44" s="14">
        <f>SUM('свод 12 м-цев'!NM116:NM119)</f>
        <v>23989.79</v>
      </c>
      <c r="OX44" s="14">
        <f>SUM('свод 12 м-цев'!NN116:NN119)</f>
        <v>-42</v>
      </c>
      <c r="OY44" s="14">
        <f>SUM('свод 12 м-цев'!NO116:NO119)</f>
        <v>-860944.04752000025</v>
      </c>
      <c r="OZ44" s="14">
        <f>SUM('свод 12 м-цев'!PP116:PP119)</f>
        <v>1</v>
      </c>
      <c r="PA44" s="14">
        <f>SUM('свод 12 м-цев'!PQ116:PQ119)</f>
        <v>14974.668071999999</v>
      </c>
      <c r="PB44" s="14">
        <f>SUM('свод 12 м-цев'!PR116:PR119)</f>
        <v>1</v>
      </c>
      <c r="PC44" s="14">
        <f>SUM('свод 12 м-цев'!PS116:PS119)</f>
        <v>14974.668071999999</v>
      </c>
      <c r="PD44" s="227">
        <f>SUM('свод 12 м-цев'!PT116:PT119)/OZ44</f>
        <v>1.08</v>
      </c>
      <c r="PE44" s="227">
        <f>SUM('свод 12 м-цев'!PU116:PU119)/PB44</f>
        <v>1.08</v>
      </c>
      <c r="PF44" s="227" t="e">
        <f>SUM('свод 12 м-цев'!PV116:PV119)/PG44</f>
        <v>#DIV/0!</v>
      </c>
      <c r="PG44" s="14">
        <f>SUM('свод 12 м-цев'!PW116:PW119)</f>
        <v>0</v>
      </c>
      <c r="PH44" s="14">
        <f>SUM('свод 12 м-цев'!PX116:PX119)</f>
        <v>0</v>
      </c>
      <c r="PI44" s="14">
        <f>SUM('свод 12 м-цев'!PY116:PY119)</f>
        <v>0</v>
      </c>
      <c r="PJ44" s="14">
        <f>SUM('свод 12 м-цев'!PZ116:PZ119)</f>
        <v>0</v>
      </c>
      <c r="PK44" s="14">
        <f>SUM('свод 12 м-цев'!QA116:QA119)</f>
        <v>-1</v>
      </c>
      <c r="PL44" s="14">
        <f>SUM('свод 12 м-цев'!QB116:QB119)</f>
        <v>-14974.668071999999</v>
      </c>
      <c r="PM44" s="14">
        <f>SUM('свод 12 м-цев'!OC116:OC119)</f>
        <v>2</v>
      </c>
      <c r="PN44" s="14">
        <f>SUM('свод 12 м-цев'!OD116:OD119)</f>
        <v>35939.203372799995</v>
      </c>
      <c r="PO44" s="14">
        <f>SUM('свод 12 м-цев'!OE116:OE119)</f>
        <v>2</v>
      </c>
      <c r="PP44" s="14">
        <f>SUM('свод 12 м-цев'!OF116:OF119)</f>
        <v>35939.203372799995</v>
      </c>
      <c r="PQ44" s="227">
        <f>SUM('свод 12 м-цев'!OG116:OG119)/PM44</f>
        <v>1.08</v>
      </c>
      <c r="PR44" s="227">
        <f>SUM('свод 12 м-цев'!OH116:OH119)/PO44</f>
        <v>1.08</v>
      </c>
      <c r="PS44" s="227">
        <f>SUM('свод 12 м-цев'!OI116:OI119)/PT44</f>
        <v>1.08</v>
      </c>
      <c r="PT44" s="14">
        <f>SUM('свод 12 м-цев'!OJ116:OJ119)</f>
        <v>1</v>
      </c>
      <c r="PU44" s="14">
        <f>SUM('свод 12 м-цев'!OK116:OK119)</f>
        <v>17454.53</v>
      </c>
      <c r="PV44" s="14">
        <f>SUM('свод 12 м-цев'!OL116:OL119)</f>
        <v>0</v>
      </c>
      <c r="PW44" s="14">
        <f>SUM('свод 12 м-цев'!OM116:OM119)</f>
        <v>0</v>
      </c>
      <c r="PX44" s="14">
        <f>SUM('свод 12 м-цев'!ON116:ON119)</f>
        <v>-1</v>
      </c>
      <c r="PY44" s="14">
        <f>SUM('свод 12 м-цев'!OO116:OO119)</f>
        <v>-18484.673372799996</v>
      </c>
      <c r="PZ44" s="14">
        <f>SUM('свод 12 м-цев'!QC116:QC119)</f>
        <v>25</v>
      </c>
      <c r="QA44" s="14">
        <f>SUM('свод 12 м-цев'!QD116:QD119)</f>
        <v>490198.23216000013</v>
      </c>
      <c r="QB44" s="14">
        <f>SUM('свод 12 м-цев'!QE116:QE119)</f>
        <v>25</v>
      </c>
      <c r="QC44" s="14">
        <f>SUM('свод 12 м-цев'!QF116:QF119)</f>
        <v>490198.23216000013</v>
      </c>
      <c r="QD44" s="227">
        <f>SUM('свод 12 м-цев'!QG116:QG119)/PZ44</f>
        <v>1.08</v>
      </c>
      <c r="QE44" s="227">
        <f>SUM('свод 12 м-цев'!QH116:QH119)/QB44</f>
        <v>1.08</v>
      </c>
      <c r="QF44" s="227">
        <f>SUM('свод 12 м-цев'!QI116:QI119)/QG44</f>
        <v>1.08</v>
      </c>
      <c r="QG44" s="14">
        <f>SUM('свод 12 м-цев'!QJ116:QJ119)</f>
        <v>7</v>
      </c>
      <c r="QH44" s="14">
        <f>SUM('свод 12 м-цев'!QK116:QK119)</f>
        <v>136261.91999999998</v>
      </c>
      <c r="QI44" s="14">
        <f>SUM('свод 12 м-цев'!QL116:QL119)</f>
        <v>0</v>
      </c>
      <c r="QJ44" s="14">
        <f>SUM('свод 12 м-цев'!QM116:QM119)</f>
        <v>0</v>
      </c>
      <c r="QK44" s="14">
        <f>SUM('свод 12 м-цев'!QN116:QN119)</f>
        <v>-18</v>
      </c>
      <c r="QL44" s="14">
        <f>SUM('свод 12 м-цев'!QO116:QO119)</f>
        <v>-353936.31216000015</v>
      </c>
      <c r="QM44" s="14">
        <f>SUM('свод 12 м-цев'!QP116:QP119)</f>
        <v>12</v>
      </c>
      <c r="QN44" s="14">
        <f>SUM('свод 12 м-цев'!QQ116:QQ119)</f>
        <v>231412.45800000001</v>
      </c>
      <c r="QO44" s="14">
        <f>SUM('свод 12 м-цев'!QR116:QR119)</f>
        <v>12</v>
      </c>
      <c r="QP44" s="14">
        <f>SUM('свод 12 м-цев'!QS116:QS119)</f>
        <v>231412.45800000001</v>
      </c>
      <c r="QQ44" s="227">
        <f>SUM('свод 12 м-цев'!QT116:QT119)/QM44</f>
        <v>1.08</v>
      </c>
      <c r="QR44" s="227">
        <f>SUM('свод 12 м-цев'!QU116:QU119)/QO44</f>
        <v>1.08</v>
      </c>
      <c r="QS44" s="227">
        <f>SUM('свод 12 м-цев'!QV116:QV119)/QT44</f>
        <v>1.08</v>
      </c>
      <c r="QT44" s="14">
        <f>SUM('свод 12 м-цев'!QW116:QW119)</f>
        <v>4</v>
      </c>
      <c r="QU44" s="14">
        <f>SUM('свод 12 м-цев'!QX116:QX119)</f>
        <v>77812.609999999986</v>
      </c>
      <c r="QV44" s="14">
        <f>SUM('свод 12 м-цев'!QY116:QY119)</f>
        <v>0</v>
      </c>
      <c r="QW44" s="14">
        <f>SUM('свод 12 м-цев'!QZ116:QZ119)</f>
        <v>0</v>
      </c>
      <c r="QX44" s="14">
        <f>SUM('свод 12 м-цев'!RA116:RA119)</f>
        <v>-8</v>
      </c>
      <c r="QY44" s="14">
        <f>SUM('свод 12 м-цев'!RB116:RB119)</f>
        <v>-153599.84800000003</v>
      </c>
      <c r="QZ44" s="14">
        <f>SUM('свод 12 м-цев'!RC116:RC119)</f>
        <v>15</v>
      </c>
      <c r="RA44" s="14">
        <f>SUM('свод 12 м-цев'!RD116:RD119)</f>
        <v>294118.939296</v>
      </c>
      <c r="RB44" s="14">
        <f>SUM('свод 12 м-цев'!RE116:RE119)</f>
        <v>15</v>
      </c>
      <c r="RC44" s="14">
        <f>SUM('свод 12 м-цев'!RF116:RF119)</f>
        <v>294118.939296</v>
      </c>
      <c r="RD44" s="227">
        <f>SUM('свод 12 м-цев'!RG116:RG119)/QZ44</f>
        <v>1.0800000000000003</v>
      </c>
      <c r="RE44" s="227">
        <f>SUM('свод 12 м-цев'!RH116:RH119)/RB44</f>
        <v>1.0800000000000003</v>
      </c>
      <c r="RF44" s="227">
        <f>SUM('свод 12 м-цев'!RI116:RI119)/RG44</f>
        <v>1.1166666666666667</v>
      </c>
      <c r="RG44" s="14">
        <f>SUM('свод 12 м-цев'!RJ116:RJ119)</f>
        <v>9</v>
      </c>
      <c r="RH44" s="14">
        <f>SUM('свод 12 м-цев'!RK116:RK119)</f>
        <v>187077.43000000002</v>
      </c>
      <c r="RI44" s="14">
        <f>SUM('свод 12 м-цев'!RL116:RL119)</f>
        <v>0</v>
      </c>
      <c r="RJ44" s="14">
        <f>SUM('свод 12 м-цев'!RM116:RM119)</f>
        <v>0</v>
      </c>
      <c r="RK44" s="14">
        <f>SUM('свод 12 м-цев'!RN116:RN119)</f>
        <v>-6</v>
      </c>
      <c r="RL44" s="14">
        <f>SUM('свод 12 м-цев'!RO116:RO119)</f>
        <v>-107041.50929599999</v>
      </c>
      <c r="RM44" s="14">
        <f>SUM('свод 12 м-цев'!SC116:SC119)</f>
        <v>37</v>
      </c>
      <c r="RN44" s="14">
        <f>SUM('свод 12 м-цев'!SD116:SD119)</f>
        <v>737476.00704960001</v>
      </c>
      <c r="RO44" s="14">
        <f>SUM('свод 12 м-цев'!SE116:SE119)</f>
        <v>37</v>
      </c>
      <c r="RP44" s="14">
        <f>SUM('свод 12 м-цев'!SF116:SF119)</f>
        <v>737476.00704960001</v>
      </c>
      <c r="RQ44" s="227">
        <f>SUM('свод 12 м-цев'!SG116:SG119)/RM44</f>
        <v>1.0978378378378379</v>
      </c>
      <c r="RR44" s="227">
        <f>SUM('свод 12 м-цев'!SH116:SH119)/RO44</f>
        <v>1.0978378378378379</v>
      </c>
      <c r="RS44" s="227">
        <f>SUM('свод 12 м-цев'!SI116:SI119)/RT44</f>
        <v>1.091</v>
      </c>
      <c r="RT44" s="14">
        <f>SUM('свод 12 м-цев'!SJ116:SJ119)</f>
        <v>30</v>
      </c>
      <c r="RU44" s="14">
        <f>SUM('свод 12 м-цев'!SK116:SK119)</f>
        <v>593837.80999999994</v>
      </c>
      <c r="RV44" s="14">
        <f>SUM('свод 12 м-цев'!SL116:SL119)</f>
        <v>0</v>
      </c>
      <c r="RW44" s="14">
        <f>SUM('свод 12 м-цев'!SM116:SM119)</f>
        <v>0</v>
      </c>
      <c r="RX44" s="14">
        <f>SUM('свод 12 м-цев'!SN116:SN119)</f>
        <v>-7</v>
      </c>
      <c r="RY44" s="14">
        <f>SUM('свод 12 м-цев'!SO116:SO119)</f>
        <v>-143638.19704960004</v>
      </c>
      <c r="RZ44" s="14">
        <f>SUM('свод 12 м-цев'!SP116:SP119)</f>
        <v>32</v>
      </c>
      <c r="SA44" s="14">
        <f>SUM('свод 12 м-цев'!SQ116:SQ119)</f>
        <v>521816.48063999997</v>
      </c>
      <c r="SB44" s="14">
        <f>SUM('свод 12 м-цев'!SR116:SR119)</f>
        <v>32</v>
      </c>
      <c r="SC44" s="14">
        <f>SUM('свод 12 м-цев'!SS116:SS119)</f>
        <v>521816.48063999997</v>
      </c>
      <c r="SD44" s="227">
        <f>SUM('свод 12 м-цев'!ST116:ST119)/RZ44</f>
        <v>1.08</v>
      </c>
      <c r="SE44" s="227">
        <f>SUM('свод 12 м-цев'!SU116:SU119)/SB44</f>
        <v>1.08</v>
      </c>
      <c r="SF44" s="227">
        <f>SUM('свод 12 м-цев'!SV116:SV119)/SG44</f>
        <v>1.08</v>
      </c>
      <c r="SG44" s="14">
        <f>SUM('свод 12 м-цев'!SW116:SW119)</f>
        <v>11</v>
      </c>
      <c r="SH44" s="14">
        <f>SUM('свод 12 м-цев'!SX116:SX119)</f>
        <v>179685.11</v>
      </c>
      <c r="SI44" s="14">
        <f>SUM('свод 12 м-цев'!SY116:SY119)</f>
        <v>0</v>
      </c>
      <c r="SJ44" s="14">
        <f>SUM('свод 12 м-цев'!SZ116:SZ119)</f>
        <v>0</v>
      </c>
      <c r="SK44" s="14">
        <f>SUM('свод 12 м-цев'!TA116:TA119)</f>
        <v>-21</v>
      </c>
      <c r="SL44" s="14">
        <f>SUM('свод 12 м-цев'!TB116:TB119)</f>
        <v>-342131.37063999998</v>
      </c>
      <c r="SM44" s="14">
        <f>SUM('свод 12 м-цев'!RP116:RP119)</f>
        <v>30</v>
      </c>
      <c r="SN44" s="14">
        <f>SUM('свод 12 м-цев'!RQ116:RQ119)</f>
        <v>586584.17999999993</v>
      </c>
      <c r="SO44" s="14">
        <f>SUM('свод 12 м-цев'!RR116:RR119)</f>
        <v>30</v>
      </c>
      <c r="SP44" s="14">
        <f>SUM('свод 12 м-цев'!RS116:RS119)</f>
        <v>586584.17999999993</v>
      </c>
      <c r="SQ44" s="227">
        <f>SUM('свод 12 м-цев'!RT116:RT119)/SM44</f>
        <v>1.0800000000000003</v>
      </c>
      <c r="SR44" s="227">
        <f>SUM('свод 12 м-цев'!RU116:RU119)/SO44</f>
        <v>1.0800000000000003</v>
      </c>
      <c r="SS44" s="227">
        <f>SUM('свод 12 м-цев'!RV116:RV119)/ST44</f>
        <v>1.08</v>
      </c>
      <c r="ST44" s="14">
        <f>SUM('свод 12 м-цев'!RW116:RW119)</f>
        <v>20</v>
      </c>
      <c r="SU44" s="14">
        <f>SUM('свод 12 м-цев'!RX116:RX119)</f>
        <v>393301.67</v>
      </c>
      <c r="SV44" s="14">
        <f>SUM('свод 12 м-цев'!RY116:RY119)</f>
        <v>0</v>
      </c>
      <c r="SW44" s="14">
        <f>SUM('свод 12 м-цев'!RZ116:RZ119)</f>
        <v>0</v>
      </c>
      <c r="SX44" s="14">
        <f>SUM('свод 12 м-цев'!SA116:SA119)</f>
        <v>-10</v>
      </c>
      <c r="SY44" s="14">
        <f>SUM('свод 12 м-цев'!SB116:SB119)</f>
        <v>-193282.50999999995</v>
      </c>
      <c r="SZ44" s="14">
        <f>SUM('свод 12 м-цев'!TC116:TC119)</f>
        <v>22</v>
      </c>
      <c r="TA44" s="14">
        <f>SUM('свод 12 м-цев'!TD116:TD119)</f>
        <v>358748.83044000005</v>
      </c>
      <c r="TB44" s="14">
        <f>SUM('свод 12 м-цев'!TE116:TE119)</f>
        <v>22</v>
      </c>
      <c r="TC44" s="14">
        <f>SUM('свод 12 м-цев'!TF116:TF119)</f>
        <v>358748.83044000005</v>
      </c>
      <c r="TD44" s="227">
        <f>SUM('свод 12 м-цев'!TG116:TG119)/SZ44</f>
        <v>1.08</v>
      </c>
      <c r="TE44" s="227">
        <f>SUM('свод 12 м-цев'!TH116:TH119)/TB44</f>
        <v>1.08</v>
      </c>
      <c r="TF44" s="227">
        <f>SUM('свод 12 м-цев'!TI116:TI119)/TG44</f>
        <v>1.08</v>
      </c>
      <c r="TG44" s="14">
        <f>SUM('свод 12 м-цев'!TJ116:TJ119)</f>
        <v>11</v>
      </c>
      <c r="TH44" s="14">
        <f>SUM('свод 12 м-цев'!TK116:TK119)</f>
        <v>173862.90000000002</v>
      </c>
      <c r="TI44" s="14">
        <f>SUM('свод 12 м-цев'!TL116:TL119)</f>
        <v>0</v>
      </c>
      <c r="TJ44" s="14">
        <f>SUM('свод 12 м-цев'!TM116:TM119)</f>
        <v>0</v>
      </c>
      <c r="TK44" s="14">
        <f>SUM('свод 12 м-цев'!TN116:TN119)</f>
        <v>-11</v>
      </c>
      <c r="TL44" s="14">
        <f>SUM('свод 12 м-цев'!TO116:TO119)</f>
        <v>-184885.93044000003</v>
      </c>
      <c r="TM44" s="14">
        <f>SUM('свод 12 м-цев'!TP116:TP119)</f>
        <v>0</v>
      </c>
      <c r="TN44" s="14">
        <f>SUM('свод 12 м-цев'!TQ116:TQ119)</f>
        <v>0</v>
      </c>
      <c r="TO44" s="14">
        <f>SUM('свод 12 м-цев'!TR116:TR119)</f>
        <v>0</v>
      </c>
      <c r="TP44" s="14">
        <f>SUM('свод 12 м-цев'!TS116:TS119)</f>
        <v>0</v>
      </c>
      <c r="TQ44" s="227" t="e">
        <f>SUM('свод 12 м-цев'!TT116:TT119)/TM44</f>
        <v>#DIV/0!</v>
      </c>
      <c r="TR44" s="227" t="e">
        <f>SUM('свод 12 м-цев'!TU116:TU119)/TO44</f>
        <v>#DIV/0!</v>
      </c>
      <c r="TS44" s="227" t="e">
        <f>SUM('свод 12 м-цев'!TV116:TV119)/TT44</f>
        <v>#DIV/0!</v>
      </c>
      <c r="TT44" s="14">
        <f>SUM('свод 12 м-цев'!TW116:TW119)</f>
        <v>0</v>
      </c>
      <c r="TU44" s="14">
        <f>SUM('свод 12 м-цев'!TX116:TX119)</f>
        <v>0</v>
      </c>
      <c r="TV44" s="14">
        <f>SUM('свод 12 м-цев'!TY116:TY119)</f>
        <v>0</v>
      </c>
      <c r="TW44" s="14">
        <f>SUM('свод 12 м-цев'!TZ116:TZ119)</f>
        <v>0</v>
      </c>
      <c r="TX44" s="14">
        <f>SUM('свод 12 м-цев'!UA116:UA119)</f>
        <v>0</v>
      </c>
      <c r="TY44" s="14">
        <f>SUM('свод 12 м-цев'!UB116:UB119)</f>
        <v>0</v>
      </c>
      <c r="TZ44" s="14">
        <f>SUM('свод 12 м-цев'!VP116:VP119)</f>
        <v>3</v>
      </c>
      <c r="UA44" s="14">
        <f>SUM('свод 12 м-цев'!VQ116:VQ119)</f>
        <v>119969.75016000001</v>
      </c>
      <c r="UB44" s="14">
        <f>SUM('свод 12 м-цев'!VR116:VR119)</f>
        <v>3</v>
      </c>
      <c r="UC44" s="14">
        <f>SUM('свод 12 м-цев'!VS116:VS119)</f>
        <v>119969.75016</v>
      </c>
      <c r="UD44" s="227">
        <f>SUM('свод 12 м-цев'!VT116:VT119)/TZ44</f>
        <v>1.08</v>
      </c>
      <c r="UE44" s="227">
        <f>SUM('свод 12 м-цев'!VU116:VU119)/UB44</f>
        <v>1.08</v>
      </c>
      <c r="UF44" s="227">
        <f>SUM('свод 12 м-цев'!VV116:VV119)/UG44</f>
        <v>1.278</v>
      </c>
      <c r="UG44" s="14">
        <f>SUM('свод 12 м-цев'!VW116:VW119)</f>
        <v>5</v>
      </c>
      <c r="UH44" s="14">
        <f>SUM('свод 12 м-цев'!VX116:VX119)</f>
        <v>249472.81</v>
      </c>
      <c r="UI44" s="14">
        <f>SUM('свод 12 м-цев'!VY116:VY119)</f>
        <v>0</v>
      </c>
      <c r="UJ44" s="14">
        <f>SUM('свод 12 м-цев'!VZ116:VZ119)</f>
        <v>0</v>
      </c>
      <c r="UK44" s="14">
        <f>SUM('свод 12 м-цев'!WA116:WA119)</f>
        <v>2</v>
      </c>
      <c r="UL44" s="14">
        <f>SUM('свод 12 м-цев'!WB116:WB119)</f>
        <v>129503.05984</v>
      </c>
      <c r="UM44" s="14">
        <f>SUM('свод 12 м-цев'!UC116:UC119)</f>
        <v>1</v>
      </c>
      <c r="UN44" s="14">
        <f>SUM('свод 12 м-цев'!UD116:UD119)</f>
        <v>27562.73</v>
      </c>
      <c r="UO44" s="14">
        <f>SUM('свод 12 м-цев'!UE116:UE119)</f>
        <v>1</v>
      </c>
      <c r="UP44" s="14">
        <f>SUM('свод 12 м-цев'!UF116:UF119)</f>
        <v>27562.73</v>
      </c>
      <c r="UQ44" s="227">
        <f>SUM('свод 12 м-цев'!UG116:UG119)/UM44</f>
        <v>1.08</v>
      </c>
      <c r="UR44" s="227">
        <f>SUM('свод 12 м-цев'!UH116:UH119)/UO44</f>
        <v>1.08</v>
      </c>
      <c r="US44" s="227">
        <f>SUM('свод 12 м-цев'!UI116:UI119)/UT44</f>
        <v>1.08</v>
      </c>
      <c r="UT44" s="14">
        <f>SUM('свод 12 м-цев'!UJ116:UJ119)</f>
        <v>1</v>
      </c>
      <c r="UU44" s="14">
        <f>SUM('свод 12 м-цев'!UK116:UK119)</f>
        <v>27562.73</v>
      </c>
      <c r="UV44" s="14">
        <f>SUM('свод 12 м-цев'!UL116:UL119)</f>
        <v>0</v>
      </c>
      <c r="UW44" s="14">
        <f>SUM('свод 12 м-цев'!UM116:UM119)</f>
        <v>0</v>
      </c>
      <c r="UX44" s="14">
        <f>SUM('свод 12 м-цев'!UN116:UN119)</f>
        <v>0</v>
      </c>
      <c r="UY44" s="14">
        <f>SUM('свод 12 м-цев'!UO116:UO119)</f>
        <v>0</v>
      </c>
      <c r="UZ44" s="14">
        <f>SUM('свод 12 м-цев'!UP116:UP119)</f>
        <v>59</v>
      </c>
      <c r="VA44" s="14">
        <f>SUM('свод 12 м-цев'!UQ116:UQ119)</f>
        <v>1621507.86252</v>
      </c>
      <c r="VB44" s="14">
        <f>SUM('свод 12 м-цев'!UR116:UR119)</f>
        <v>59</v>
      </c>
      <c r="VC44" s="14">
        <f>SUM('свод 12 м-цев'!US116:US119)</f>
        <v>1621507.86252</v>
      </c>
      <c r="VD44" s="227">
        <f>SUM('свод 12 м-цев'!UT116:UT119)/UZ44</f>
        <v>1.1303389830508475</v>
      </c>
      <c r="VE44" s="227">
        <f>SUM('свод 12 м-цев'!UU116:UU119)/VB44</f>
        <v>1.1303389830508475</v>
      </c>
      <c r="VF44" s="227">
        <f>SUM('свод 12 м-цев'!UV116:UV119)/VG44</f>
        <v>1.0903125</v>
      </c>
      <c r="VG44" s="14">
        <f>SUM('свод 12 м-цев'!UW116:UW119)</f>
        <v>32</v>
      </c>
      <c r="VH44" s="14">
        <f>SUM('свод 12 м-цев'!UX116:UX119)</f>
        <v>879381.79</v>
      </c>
      <c r="VI44" s="14">
        <f>SUM('свод 12 м-цев'!UY116:UY119)</f>
        <v>0</v>
      </c>
      <c r="VJ44" s="14">
        <f>SUM('свод 12 м-цев'!UZ116:UZ119)</f>
        <v>0</v>
      </c>
      <c r="VK44" s="14">
        <f>SUM('свод 12 м-цев'!VA116:VA119)</f>
        <v>-27</v>
      </c>
      <c r="VL44" s="14">
        <f>SUM('свод 12 м-цев'!VB116:VB119)</f>
        <v>-742126.07251999993</v>
      </c>
      <c r="VM44" s="14">
        <f>SUM('свод 12 м-цев'!VC116:VC119)</f>
        <v>4</v>
      </c>
      <c r="VN44" s="14">
        <f>SUM('свод 12 м-цев'!VD116:VD119)</f>
        <v>106261.90847999998</v>
      </c>
      <c r="VO44" s="14">
        <f>SUM('свод 12 м-цев'!VE116:VE119)</f>
        <v>4</v>
      </c>
      <c r="VP44" s="14">
        <f>SUM('свод 12 м-цев'!VF116:VF119)</f>
        <v>106261.90847999998</v>
      </c>
      <c r="VQ44" s="227">
        <f>SUM('свод 12 м-цев'!VG116:VG119)/VM44</f>
        <v>1.08</v>
      </c>
      <c r="VR44" s="227">
        <f>SUM('свод 12 м-цев'!VH116:VH119)/VO44</f>
        <v>1.08</v>
      </c>
      <c r="VS44" s="227" t="e">
        <f>SUM('свод 12 м-цев'!VI116:VI119)/VT44</f>
        <v>#DIV/0!</v>
      </c>
      <c r="VT44" s="14">
        <f>SUM('свод 12 м-цев'!VJ116:VJ119)</f>
        <v>0</v>
      </c>
      <c r="VU44" s="14">
        <f>SUM('свод 12 м-цев'!VK116:VK119)</f>
        <v>0</v>
      </c>
      <c r="VV44" s="14">
        <f>SUM('свод 12 м-цев'!VL116:VL119)</f>
        <v>0</v>
      </c>
      <c r="VW44" s="14">
        <f>SUM('свод 12 м-цев'!VM116:VM119)</f>
        <v>0</v>
      </c>
      <c r="VX44" s="14">
        <f>SUM('свод 12 м-цев'!VN116:VN119)</f>
        <v>-4</v>
      </c>
      <c r="VY44" s="14">
        <f>SUM('свод 12 м-цев'!VO116:VO119)</f>
        <v>-106261.90847999998</v>
      </c>
      <c r="VZ44" s="14">
        <f>SUM('свод 12 м-цев'!WC116:WC119)</f>
        <v>4</v>
      </c>
      <c r="WA44" s="14">
        <f>SUM('свод 12 м-цев'!WD116:WD119)</f>
        <v>141050.03328</v>
      </c>
      <c r="WB44" s="14">
        <f>SUM('свод 12 м-цев'!WE116:WE119)</f>
        <v>4</v>
      </c>
      <c r="WC44" s="14">
        <f>SUM('свод 12 м-цев'!WF116:WF119)</f>
        <v>141050.03328</v>
      </c>
      <c r="WD44" s="227">
        <f>SUM('свод 12 м-цев'!WG116:WG119)/VZ44</f>
        <v>1.08</v>
      </c>
      <c r="WE44" s="227">
        <f>SUM('свод 12 м-цев'!WH116:WH119)/WB44</f>
        <v>1.08</v>
      </c>
      <c r="WF44" s="227">
        <f>SUM('свод 12 м-цев'!WI116:WI119)/WG44</f>
        <v>1.08</v>
      </c>
      <c r="WG44" s="14">
        <f>SUM('свод 12 м-цев'!WJ116:WJ119)</f>
        <v>1</v>
      </c>
      <c r="WH44" s="14">
        <f>SUM('свод 12 м-цев'!WK116:WK119)</f>
        <v>36586.25</v>
      </c>
      <c r="WI44" s="14">
        <f>SUM('свод 12 м-цев'!WL116:WL119)</f>
        <v>0</v>
      </c>
      <c r="WJ44" s="14">
        <f>SUM('свод 12 м-цев'!WM116:WM119)</f>
        <v>0</v>
      </c>
      <c r="WK44" s="14">
        <f>SUM('свод 12 м-цев'!WN116:WN119)</f>
        <v>-3</v>
      </c>
      <c r="WL44" s="14">
        <f>SUM('свод 12 м-цев'!WO116:WO119)</f>
        <v>-104463.78328</v>
      </c>
      <c r="WM44" s="220">
        <f t="shared" si="33"/>
        <v>425</v>
      </c>
      <c r="WN44" s="220">
        <f t="shared" si="33"/>
        <v>8740945.2721303999</v>
      </c>
      <c r="WO44" s="220">
        <f t="shared" si="33"/>
        <v>425</v>
      </c>
      <c r="WP44" s="220">
        <f t="shared" si="33"/>
        <v>8740945.2721303999</v>
      </c>
      <c r="WQ44" s="227">
        <f>SUM('свод 12 м-цев'!WT116:WT119)/WM44</f>
        <v>1.1188235294117648</v>
      </c>
      <c r="WR44" s="227">
        <f>SUM('свод 12 м-цев'!WU116:WU119)/WO44</f>
        <v>1.1188235294117648</v>
      </c>
      <c r="WS44" s="227">
        <f>SUM('свод 12 м-цев'!WV116:WV119)/WT44</f>
        <v>1.1161132075471698</v>
      </c>
      <c r="WT44" s="220">
        <f t="shared" si="34"/>
        <v>265</v>
      </c>
      <c r="WU44" s="220">
        <f t="shared" si="32"/>
        <v>5399176.3899999997</v>
      </c>
      <c r="WV44" s="220">
        <f t="shared" si="32"/>
        <v>1</v>
      </c>
      <c r="WW44" s="220">
        <f t="shared" si="32"/>
        <v>23989.79</v>
      </c>
      <c r="WX44" s="26">
        <f t="shared" si="26"/>
        <v>-160</v>
      </c>
      <c r="WY44" s="26">
        <f t="shared" si="27"/>
        <v>-3341768.8821304003</v>
      </c>
      <c r="WZ44" s="220">
        <f t="shared" si="28"/>
        <v>593</v>
      </c>
      <c r="XA44" s="220">
        <f t="shared" si="28"/>
        <v>11810346.032738399</v>
      </c>
      <c r="XB44" s="220">
        <f t="shared" si="28"/>
        <v>593</v>
      </c>
      <c r="XC44" s="220">
        <f t="shared" si="29"/>
        <v>11810346.032738399</v>
      </c>
      <c r="XD44" s="227">
        <f>SUM('свод 12 м-цев'!XG116:XG119)/WZ44</f>
        <v>1.155682967959528</v>
      </c>
      <c r="XE44" s="227">
        <f>SUM('свод 12 м-цев'!XH116:XH119)/XB44</f>
        <v>1.155682967959528</v>
      </c>
      <c r="XF44" s="227">
        <f>SUM('свод 12 м-цев'!XI116:XI119)/XG44</f>
        <v>1.1769113924050634</v>
      </c>
      <c r="XG44" s="220">
        <f t="shared" si="29"/>
        <v>395</v>
      </c>
      <c r="XH44" s="220">
        <f t="shared" si="29"/>
        <v>7887797.5199999986</v>
      </c>
      <c r="XI44" s="220">
        <f t="shared" si="29"/>
        <v>3</v>
      </c>
      <c r="XJ44" s="220">
        <f t="shared" si="29"/>
        <v>60608.74</v>
      </c>
      <c r="XK44" s="26">
        <f t="shared" si="30"/>
        <v>-198</v>
      </c>
      <c r="XL44" s="26">
        <f t="shared" si="31"/>
        <v>-3922548.5127384001</v>
      </c>
    </row>
    <row r="45" spans="1:636" ht="45" x14ac:dyDescent="0.25">
      <c r="A45" s="191" t="s">
        <v>286</v>
      </c>
      <c r="B45" s="111">
        <v>107</v>
      </c>
      <c r="C45" s="16" t="s">
        <v>68</v>
      </c>
      <c r="D45" s="12" t="e">
        <f>#REF!</f>
        <v>#REF!</v>
      </c>
      <c r="E45" s="12">
        <v>10127</v>
      </c>
      <c r="F45" s="100">
        <v>0.56000000000000005</v>
      </c>
      <c r="G45" s="13">
        <v>1</v>
      </c>
      <c r="H45" s="12">
        <v>1.4</v>
      </c>
      <c r="I45" s="12">
        <v>1.68</v>
      </c>
      <c r="J45" s="12">
        <v>2.23</v>
      </c>
      <c r="K45" s="12">
        <v>2.39</v>
      </c>
      <c r="L45" s="123">
        <v>2.57</v>
      </c>
      <c r="M45" s="14">
        <f>SUM('свод 12 м-цев'!P120:P123)</f>
        <v>0</v>
      </c>
      <c r="N45" s="14">
        <f>SUM('свод 12 м-цев'!Q120:Q123)</f>
        <v>0</v>
      </c>
      <c r="O45" s="14">
        <f>SUM('свод 12 м-цев'!R120:R123)</f>
        <v>0</v>
      </c>
      <c r="P45" s="14">
        <f>SUM('свод 12 м-цев'!S120:S123)</f>
        <v>0</v>
      </c>
      <c r="Q45" s="227" t="e">
        <f>SUM('свод 12 м-цев'!T120:T123)/M45</f>
        <v>#DIV/0!</v>
      </c>
      <c r="R45" s="227" t="e">
        <f>SUM('свод 12 м-цев'!U120:U123)/O45</f>
        <v>#DIV/0!</v>
      </c>
      <c r="S45" s="227" t="e">
        <f>SUM('свод 12 м-цев'!V120:V123)/T45</f>
        <v>#DIV/0!</v>
      </c>
      <c r="T45" s="14">
        <f>SUM('свод 12 м-цев'!W120:W123)</f>
        <v>0</v>
      </c>
      <c r="U45" s="14">
        <f>SUM('свод 12 м-цев'!X120:X123)</f>
        <v>0</v>
      </c>
      <c r="V45" s="14">
        <f>SUM('свод 12 м-цев'!Y120:Y123)</f>
        <v>0</v>
      </c>
      <c r="W45" s="14">
        <f>SUM('свод 12 м-цев'!Z120:Z123)</f>
        <v>0</v>
      </c>
      <c r="X45" s="14">
        <f>SUM('свод 12 м-цев'!AA120:AA123)</f>
        <v>0</v>
      </c>
      <c r="Y45" s="14">
        <f>SUM('свод 12 м-цев'!AB120:AB123)</f>
        <v>0</v>
      </c>
      <c r="Z45" s="14">
        <f>SUM('свод 12 м-цев'!AC120:AC123)</f>
        <v>0</v>
      </c>
      <c r="AA45" s="14">
        <f>SUM('свод 12 м-цев'!AD120:AD123)</f>
        <v>0</v>
      </c>
      <c r="AB45" s="14">
        <f>SUM('свод 12 м-цев'!AE120:AE123)</f>
        <v>0</v>
      </c>
      <c r="AC45" s="14">
        <f>SUM('свод 12 м-цев'!AF120:AF123)</f>
        <v>0</v>
      </c>
      <c r="AD45" s="227" t="e">
        <f>SUM('свод 12 м-цев'!AG120:AG123)/Z45</f>
        <v>#DIV/0!</v>
      </c>
      <c r="AE45" s="227" t="e">
        <f>SUM('свод 12 м-цев'!AH120:AH123)/AB45</f>
        <v>#DIV/0!</v>
      </c>
      <c r="AF45" s="227">
        <f>SUM('свод 12 м-цев'!AI120:AI123)/AG45</f>
        <v>5.1000000000000005</v>
      </c>
      <c r="AG45" s="14">
        <f>SUM('свод 12 м-цев'!AJ120:AJ123)</f>
        <v>2</v>
      </c>
      <c r="AH45" s="14">
        <f>SUM('свод 12 м-цев'!AK120:AK123)</f>
        <v>137700.37</v>
      </c>
      <c r="AI45" s="14">
        <f>SUM('свод 12 м-цев'!AL120:AL123)</f>
        <v>0</v>
      </c>
      <c r="AJ45" s="14">
        <f>SUM('свод 12 м-цев'!AM120:AM123)</f>
        <v>0</v>
      </c>
      <c r="AK45" s="14">
        <f>SUM('свод 12 м-цев'!AN120:AN123)</f>
        <v>2</v>
      </c>
      <c r="AL45" s="14">
        <f>SUM('свод 12 м-цев'!AO120:AO123)</f>
        <v>137700.37</v>
      </c>
      <c r="AM45" s="14">
        <f>SUM('свод 12 м-цев'!AP120:AP123)</f>
        <v>0</v>
      </c>
      <c r="AN45" s="14">
        <f>SUM('свод 12 м-цев'!AQ120:AQ123)</f>
        <v>0</v>
      </c>
      <c r="AO45" s="14">
        <f>SUM('свод 12 м-цев'!AR120:AR123)</f>
        <v>0</v>
      </c>
      <c r="AP45" s="14">
        <f>SUM('свод 12 м-цев'!AS120:AS123)</f>
        <v>0</v>
      </c>
      <c r="AQ45" s="227"/>
      <c r="AR45" s="227"/>
      <c r="AS45" s="227"/>
      <c r="AT45" s="14">
        <f>SUM('свод 12 м-цев'!AW120:AW123)</f>
        <v>2</v>
      </c>
      <c r="AU45" s="14">
        <f>SUM('свод 12 м-цев'!AX120:AX123)</f>
        <v>204583.06</v>
      </c>
      <c r="AV45" s="14">
        <f>SUM('свод 12 м-цев'!AY120:AY123)</f>
        <v>0</v>
      </c>
      <c r="AW45" s="14">
        <f>SUM('свод 12 м-цев'!AZ120:AZ123)</f>
        <v>0</v>
      </c>
      <c r="AX45" s="14">
        <f>SUM('свод 12 м-цев'!BA120:BA123)</f>
        <v>2</v>
      </c>
      <c r="AY45" s="14">
        <f>SUM('свод 12 м-цев'!BB120:BB123)</f>
        <v>204583.06</v>
      </c>
      <c r="AZ45" s="14">
        <f>SUM('свод 12 м-цев'!BC120:BC123)</f>
        <v>0</v>
      </c>
      <c r="BA45" s="14">
        <f>SUM('свод 12 м-цев'!BD120:BD123)</f>
        <v>0</v>
      </c>
      <c r="BB45" s="14">
        <f>SUM('свод 12 м-цев'!BE120:BE123)</f>
        <v>0</v>
      </c>
      <c r="BC45" s="14">
        <f>SUM('свод 12 м-цев'!BF120:BF123)</f>
        <v>0</v>
      </c>
      <c r="BD45" s="227" t="e">
        <f>SUM('свод 12 м-цев'!BG120:BG123)/AZ45</f>
        <v>#DIV/0!</v>
      </c>
      <c r="BE45" s="227" t="e">
        <f>SUM('свод 12 м-цев'!BH120:BH123)/BB45</f>
        <v>#DIV/0!</v>
      </c>
      <c r="BF45" s="227">
        <f>SUM('свод 12 м-цев'!BI120:BI123)/BG45</f>
        <v>0.56000000000000005</v>
      </c>
      <c r="BG45" s="14">
        <f>SUM('свод 12 м-цев'!BJ120:BJ123)</f>
        <v>2</v>
      </c>
      <c r="BH45" s="14">
        <f>SUM('свод 12 м-цев'!BK120:BK123)</f>
        <v>15481.96</v>
      </c>
      <c r="BI45" s="14">
        <f>SUM('свод 12 м-цев'!BL120:BL123)</f>
        <v>0</v>
      </c>
      <c r="BJ45" s="14">
        <f>SUM('свод 12 м-цев'!BM120:BM123)</f>
        <v>0</v>
      </c>
      <c r="BK45" s="14">
        <f>SUM('свод 12 м-цев'!BN120:BN123)</f>
        <v>2</v>
      </c>
      <c r="BL45" s="14">
        <f>SUM('свод 12 м-цев'!BO120:BO123)</f>
        <v>15481.96</v>
      </c>
      <c r="BM45" s="14">
        <f>SUM('свод 12 м-цев'!BP120:BP123)</f>
        <v>0</v>
      </c>
      <c r="BN45" s="14">
        <f>SUM('свод 12 м-цев'!BQ120:BQ123)</f>
        <v>0</v>
      </c>
      <c r="BO45" s="14">
        <f>SUM('свод 12 м-цев'!BR120:BR123)</f>
        <v>0</v>
      </c>
      <c r="BP45" s="14">
        <f>SUM('свод 12 м-цев'!BS120:BS123)</f>
        <v>0</v>
      </c>
      <c r="BQ45" s="227" t="e">
        <f>SUM('свод 12 м-цев'!BT120:BT123)/BM45</f>
        <v>#DIV/0!</v>
      </c>
      <c r="BR45" s="227" t="e">
        <f>SUM('свод 12 м-цев'!BU120:BU123)/BO45</f>
        <v>#DIV/0!</v>
      </c>
      <c r="BS45" s="227" t="e">
        <f>SUM('свод 12 м-цев'!BV120:BV123)/BT45</f>
        <v>#DIV/0!</v>
      </c>
      <c r="BT45" s="14">
        <f>SUM('свод 12 м-цев'!BW120:BW123)</f>
        <v>0</v>
      </c>
      <c r="BU45" s="14">
        <f>SUM('свод 12 м-цев'!BX120:BX123)</f>
        <v>0</v>
      </c>
      <c r="BV45" s="14">
        <f>SUM('свод 12 м-цев'!BY120:BY123)</f>
        <v>0</v>
      </c>
      <c r="BW45" s="14">
        <f>SUM('свод 12 м-цев'!BZ120:BZ123)</f>
        <v>0</v>
      </c>
      <c r="BX45" s="14">
        <f>SUM('свод 12 м-цев'!CA120:CA123)</f>
        <v>0</v>
      </c>
      <c r="BY45" s="14">
        <f>SUM('свод 12 м-цев'!CB120:CB123)</f>
        <v>0</v>
      </c>
      <c r="BZ45" s="14">
        <f>SUM('свод 12 м-цев'!CC120:CC123)</f>
        <v>0</v>
      </c>
      <c r="CA45" s="14">
        <f>SUM('свод 12 м-цев'!CD120:CD123)</f>
        <v>0</v>
      </c>
      <c r="CB45" s="14">
        <f>SUM('свод 12 м-цев'!CE120:CE123)</f>
        <v>0</v>
      </c>
      <c r="CC45" s="14">
        <f>SUM('свод 12 м-цев'!CF120:CF123)</f>
        <v>0</v>
      </c>
      <c r="CD45" s="227" t="e">
        <f>SUM('свод 12 м-цев'!CG120:CG123)/BZ45</f>
        <v>#DIV/0!</v>
      </c>
      <c r="CE45" s="227" t="e">
        <f>SUM('свод 12 м-цев'!CH120:CH123)/CB45</f>
        <v>#DIV/0!</v>
      </c>
      <c r="CF45" s="227" t="e">
        <f>SUM('свод 12 м-цев'!CI120:CI123)/CG45</f>
        <v>#DIV/0!</v>
      </c>
      <c r="CG45" s="14">
        <f>SUM('свод 12 м-цев'!CJ120:CJ123)</f>
        <v>0</v>
      </c>
      <c r="CH45" s="14">
        <f>SUM('свод 12 м-цев'!CK120:CK123)</f>
        <v>0</v>
      </c>
      <c r="CI45" s="14">
        <f>SUM('свод 12 м-цев'!CL120:CL123)</f>
        <v>0</v>
      </c>
      <c r="CJ45" s="14">
        <f>SUM('свод 12 м-цев'!CM120:CM123)</f>
        <v>0</v>
      </c>
      <c r="CK45" s="14">
        <f>SUM('свод 12 м-цев'!CN120:CN123)</f>
        <v>0</v>
      </c>
      <c r="CL45" s="14">
        <f>SUM('свод 12 м-цев'!CO120:CO123)</f>
        <v>0</v>
      </c>
      <c r="CM45" s="14">
        <f>SUM('свод 12 м-цев'!CP120:CP123)</f>
        <v>0</v>
      </c>
      <c r="CN45" s="14">
        <f>SUM('свод 12 м-цев'!CQ120:CQ123)</f>
        <v>0</v>
      </c>
      <c r="CO45" s="14">
        <f>SUM('свод 12 м-цев'!CR120:CR123)</f>
        <v>0</v>
      </c>
      <c r="CP45" s="14">
        <f>SUM('свод 12 м-цев'!CS120:CS123)</f>
        <v>0</v>
      </c>
      <c r="CQ45" s="227" t="e">
        <f>SUM('свод 12 м-цев'!CT120:CT123)/CM45</f>
        <v>#DIV/0!</v>
      </c>
      <c r="CR45" s="227" t="e">
        <f>SUM('свод 12 м-цев'!CU120:CU123)/CO45</f>
        <v>#DIV/0!</v>
      </c>
      <c r="CS45" s="227" t="e">
        <f>SUM('свод 12 м-цев'!CV120:CV123)/CT45</f>
        <v>#DIV/0!</v>
      </c>
      <c r="CT45" s="14">
        <f>SUM('свод 12 м-цев'!CW120:CW123)</f>
        <v>0</v>
      </c>
      <c r="CU45" s="14">
        <f>SUM('свод 12 м-цев'!CX120:CX123)</f>
        <v>0</v>
      </c>
      <c r="CV45" s="14">
        <f>SUM('свод 12 м-цев'!CY120:CY123)</f>
        <v>0</v>
      </c>
      <c r="CW45" s="14">
        <f>SUM('свод 12 м-цев'!CZ120:CZ123)</f>
        <v>0</v>
      </c>
      <c r="CX45" s="14">
        <f>SUM('свод 12 м-цев'!DA120:DA123)</f>
        <v>0</v>
      </c>
      <c r="CY45" s="14">
        <f>SUM('свод 12 м-цев'!DB120:DB123)</f>
        <v>0</v>
      </c>
      <c r="CZ45" s="14">
        <f>SUM('свод 12 м-цев'!DC120:DC123)</f>
        <v>0</v>
      </c>
      <c r="DA45" s="14">
        <f>SUM('свод 12 м-цев'!DD120:DD123)</f>
        <v>0</v>
      </c>
      <c r="DB45" s="14">
        <f>SUM('свод 12 м-цев'!DE120:DE123)</f>
        <v>0</v>
      </c>
      <c r="DC45" s="14">
        <f>SUM('свод 12 м-цев'!DF120:DF123)</f>
        <v>0</v>
      </c>
      <c r="DD45" s="227" t="e">
        <f>SUM('свод 12 м-цев'!DG120:DG123)/CZ45</f>
        <v>#DIV/0!</v>
      </c>
      <c r="DE45" s="227" t="e">
        <f>SUM('свод 12 м-цев'!DH120:DH123)/DB45</f>
        <v>#DIV/0!</v>
      </c>
      <c r="DF45" s="227" t="e">
        <f>SUM('свод 12 м-цев'!DI120:DI123)/DG45</f>
        <v>#DIV/0!</v>
      </c>
      <c r="DG45" s="14">
        <f>SUM('свод 12 м-цев'!DJ120:DJ123)</f>
        <v>0</v>
      </c>
      <c r="DH45" s="14">
        <f>SUM('свод 12 м-цев'!DK120:DK123)</f>
        <v>0</v>
      </c>
      <c r="DI45" s="14">
        <f>SUM('свод 12 м-цев'!DL120:DL123)</f>
        <v>0</v>
      </c>
      <c r="DJ45" s="14">
        <f>SUM('свод 12 м-цев'!DM120:DM123)</f>
        <v>0</v>
      </c>
      <c r="DK45" s="14">
        <f>SUM('свод 12 м-цев'!DN120:DN123)</f>
        <v>0</v>
      </c>
      <c r="DL45" s="14">
        <f>SUM('свод 12 м-цев'!DO120:DO123)</f>
        <v>0</v>
      </c>
      <c r="DM45" s="172">
        <f t="shared" si="6"/>
        <v>0</v>
      </c>
      <c r="DN45" s="172">
        <f t="shared" si="7"/>
        <v>0</v>
      </c>
      <c r="DO45" s="172">
        <f t="shared" si="8"/>
        <v>0</v>
      </c>
      <c r="DP45" s="172">
        <f t="shared" si="9"/>
        <v>0</v>
      </c>
      <c r="DQ45" s="227" t="e">
        <f>SUM('свод 12 м-цев'!DT120:DT123)/DM45</f>
        <v>#DIV/0!</v>
      </c>
      <c r="DR45" s="227" t="e">
        <f>SUM('свод 12 м-цев'!DU120:DU123)/DO45</f>
        <v>#DIV/0!</v>
      </c>
      <c r="DS45" s="227">
        <f>SUM('свод 12 м-цев'!DV120:DV123)/DT45</f>
        <v>4.3533333333333335</v>
      </c>
      <c r="DT45" s="172">
        <f t="shared" si="10"/>
        <v>6</v>
      </c>
      <c r="DU45" s="172">
        <f t="shared" si="11"/>
        <v>357765.39</v>
      </c>
      <c r="DV45" s="172">
        <f t="shared" si="12"/>
        <v>0</v>
      </c>
      <c r="DW45" s="172">
        <f t="shared" si="13"/>
        <v>0</v>
      </c>
      <c r="DX45" s="172">
        <f t="shared" si="14"/>
        <v>6</v>
      </c>
      <c r="DY45" s="172">
        <f t="shared" si="15"/>
        <v>357765.39</v>
      </c>
      <c r="DZ45" s="14">
        <f>SUM('свод 12 м-цев'!EC120:EC123)</f>
        <v>0</v>
      </c>
      <c r="EA45" s="14">
        <f>SUM('свод 12 м-цев'!ED120:ED123)</f>
        <v>0</v>
      </c>
      <c r="EB45" s="14">
        <f>SUM('свод 12 м-цев'!EE120:EE123)</f>
        <v>0</v>
      </c>
      <c r="EC45" s="14">
        <f>SUM('свод 12 м-цев'!EF120:EF123)</f>
        <v>0</v>
      </c>
      <c r="ED45" s="227" t="e">
        <f>SUM('свод 12 м-цев'!EG120:EG123)/DZ45</f>
        <v>#DIV/0!</v>
      </c>
      <c r="EE45" s="227" t="e">
        <f>SUM('свод 12 м-цев'!EH120:EH123)/EB45</f>
        <v>#DIV/0!</v>
      </c>
      <c r="EF45" s="227" t="e">
        <f>SUM('свод 12 м-цев'!EI120:EI123)/EG45</f>
        <v>#DIV/0!</v>
      </c>
      <c r="EG45" s="14">
        <f>SUM('свод 12 м-цев'!EJ120:EJ123)</f>
        <v>0</v>
      </c>
      <c r="EH45" s="14">
        <f>SUM('свод 12 м-цев'!EK120:EK123)</f>
        <v>0</v>
      </c>
      <c r="EI45" s="14">
        <f>SUM('свод 12 м-цев'!EL120:EL123)</f>
        <v>0</v>
      </c>
      <c r="EJ45" s="14">
        <f>SUM('свод 12 м-цев'!EM120:EM123)</f>
        <v>0</v>
      </c>
      <c r="EK45" s="14">
        <f>SUM('свод 12 м-цев'!EN120:EN123)</f>
        <v>0</v>
      </c>
      <c r="EL45" s="14">
        <f>SUM('свод 12 м-цев'!EO120:EO123)</f>
        <v>0</v>
      </c>
      <c r="EM45" s="14">
        <f>SUM('свод 12 м-цев'!EP120:EP123)</f>
        <v>0</v>
      </c>
      <c r="EN45" s="14">
        <f>SUM('свод 12 м-цев'!EQ120:EQ123)</f>
        <v>0</v>
      </c>
      <c r="EO45" s="14">
        <f>SUM('свод 12 м-цев'!ER120:ER123)</f>
        <v>0</v>
      </c>
      <c r="EP45" s="14">
        <f>SUM('свод 12 м-цев'!ES120:ES123)</f>
        <v>0</v>
      </c>
      <c r="EQ45" s="227" t="e">
        <f>SUM('свод 12 м-цев'!ET120:ET123)/EM45</f>
        <v>#DIV/0!</v>
      </c>
      <c r="ER45" s="227" t="e">
        <f>SUM('свод 12 м-цев'!EU120:EU123)/EO45</f>
        <v>#DIV/0!</v>
      </c>
      <c r="ES45" s="227" t="e">
        <f>SUM('свод 12 м-цев'!EV120:EV123)/ET45</f>
        <v>#DIV/0!</v>
      </c>
      <c r="ET45" s="14">
        <f>SUM('свод 12 м-цев'!EW120:EW123)</f>
        <v>0</v>
      </c>
      <c r="EU45" s="14">
        <f>SUM('свод 12 м-цев'!EX120:EX123)</f>
        <v>0</v>
      </c>
      <c r="EV45" s="14">
        <f>SUM('свод 12 м-цев'!EY120:EY123)</f>
        <v>0</v>
      </c>
      <c r="EW45" s="14">
        <f>SUM('свод 12 м-цев'!EZ120:EZ123)</f>
        <v>0</v>
      </c>
      <c r="EX45" s="14">
        <f>SUM('свод 12 м-цев'!FA120:FA123)</f>
        <v>0</v>
      </c>
      <c r="EY45" s="14">
        <f>SUM('свод 12 м-цев'!FB120:FB123)</f>
        <v>0</v>
      </c>
      <c r="EZ45" s="14">
        <f>SUM('свод 12 м-цев'!FC120:FC123)</f>
        <v>0</v>
      </c>
      <c r="FA45" s="14">
        <f>SUM('свод 12 м-цев'!FD120:FD123)</f>
        <v>0</v>
      </c>
      <c r="FB45" s="14">
        <f>SUM('свод 12 м-цев'!FE120:FE123)</f>
        <v>0</v>
      </c>
      <c r="FC45" s="14">
        <f>SUM('свод 12 м-цев'!FF120:FF123)</f>
        <v>0</v>
      </c>
      <c r="FD45" s="227" t="e">
        <f>SUM('свод 12 м-цев'!FG120:FG123)/EZ45</f>
        <v>#DIV/0!</v>
      </c>
      <c r="FE45" s="227" t="e">
        <f>SUM('свод 12 м-цев'!FH120:FH123)/FB45</f>
        <v>#DIV/0!</v>
      </c>
      <c r="FF45" s="227" t="e">
        <f>SUM('свод 12 м-цев'!FI120:FI123)/FG45</f>
        <v>#DIV/0!</v>
      </c>
      <c r="FG45" s="14">
        <f>SUM('свод 12 м-цев'!FJ120:FJ123)</f>
        <v>0</v>
      </c>
      <c r="FH45" s="14">
        <f>SUM('свод 12 м-цев'!FK120:FK123)</f>
        <v>0</v>
      </c>
      <c r="FI45" s="14">
        <f>SUM('свод 12 м-цев'!FL120:FL123)</f>
        <v>0</v>
      </c>
      <c r="FJ45" s="14">
        <f>SUM('свод 12 м-цев'!FM120:FM123)</f>
        <v>0</v>
      </c>
      <c r="FK45" s="14">
        <f>SUM('свод 12 м-цев'!FN120:FN123)</f>
        <v>0</v>
      </c>
      <c r="FL45" s="14">
        <f>SUM('свод 12 м-цев'!FO120:FO123)</f>
        <v>0</v>
      </c>
      <c r="FM45" s="14">
        <f>SUM('свод 12 м-цев'!FP120:FP123)</f>
        <v>0</v>
      </c>
      <c r="FN45" s="14">
        <f>SUM('свод 12 м-цев'!FQ120:FQ123)</f>
        <v>0</v>
      </c>
      <c r="FO45" s="14">
        <f>SUM('свод 12 м-цев'!FR120:FR123)</f>
        <v>0</v>
      </c>
      <c r="FP45" s="14">
        <f>SUM('свод 12 м-цев'!FS120:FS123)</f>
        <v>0</v>
      </c>
      <c r="FQ45" s="227" t="e">
        <f>SUM('свод 12 м-цев'!FT120:FT123)/FM45</f>
        <v>#DIV/0!</v>
      </c>
      <c r="FR45" s="227" t="e">
        <f>SUM('свод 12 м-цев'!FU120:FU123)/FO45</f>
        <v>#DIV/0!</v>
      </c>
      <c r="FS45" s="227" t="e">
        <f>SUM('свод 12 м-цев'!FV120:FV123)/FT45</f>
        <v>#DIV/0!</v>
      </c>
      <c r="FT45" s="14">
        <f>SUM('свод 12 м-цев'!FW120:FW123)</f>
        <v>0</v>
      </c>
      <c r="FU45" s="14">
        <f>SUM('свод 12 м-цев'!FX120:FX123)</f>
        <v>0</v>
      </c>
      <c r="FV45" s="14">
        <f>SUM('свод 12 м-цев'!FY120:FY123)</f>
        <v>0</v>
      </c>
      <c r="FW45" s="14">
        <f>SUM('свод 12 м-цев'!FZ120:FZ123)</f>
        <v>0</v>
      </c>
      <c r="FX45" s="14">
        <f>SUM('свод 12 м-цев'!GA120:GA123)</f>
        <v>0</v>
      </c>
      <c r="FY45" s="14">
        <f>SUM('свод 12 м-цев'!GB120:GB123)</f>
        <v>0</v>
      </c>
      <c r="FZ45" s="14">
        <f>SUM('свод 12 м-цев'!GC120:GC123)</f>
        <v>0</v>
      </c>
      <c r="GA45" s="14">
        <f>SUM('свод 12 м-цев'!GD120:GD123)</f>
        <v>0</v>
      </c>
      <c r="GB45" s="14">
        <f>SUM('свод 12 м-цев'!GE120:GE123)</f>
        <v>0</v>
      </c>
      <c r="GC45" s="14">
        <f>SUM('свод 12 м-цев'!GF120:GF123)</f>
        <v>0</v>
      </c>
      <c r="GD45" s="227" t="e">
        <f>SUM('свод 12 м-цев'!GG120:GG123)/FZ45</f>
        <v>#DIV/0!</v>
      </c>
      <c r="GE45" s="227" t="e">
        <f>SUM('свод 12 м-цев'!GH120:GH123)/GB45</f>
        <v>#DIV/0!</v>
      </c>
      <c r="GF45" s="227" t="e">
        <f>SUM('свод 12 м-цев'!GI120:GI123)/GG45</f>
        <v>#DIV/0!</v>
      </c>
      <c r="GG45" s="14">
        <f>SUM('свод 12 м-цев'!GJ120:GJ123)</f>
        <v>0</v>
      </c>
      <c r="GH45" s="14">
        <f>SUM('свод 12 м-цев'!GK120:GK123)</f>
        <v>0</v>
      </c>
      <c r="GI45" s="14">
        <f>SUM('свод 12 м-цев'!GL120:GL123)</f>
        <v>0</v>
      </c>
      <c r="GJ45" s="14">
        <f>SUM('свод 12 м-цев'!GM120:GM123)</f>
        <v>0</v>
      </c>
      <c r="GK45" s="14">
        <f>SUM('свод 12 м-цев'!GN120:GN123)</f>
        <v>0</v>
      </c>
      <c r="GL45" s="14">
        <f>SUM('свод 12 м-цев'!GO120:GO123)</f>
        <v>0</v>
      </c>
      <c r="GM45" s="14">
        <f>SUM('свод 12 м-цев'!GP120:GP123)</f>
        <v>0</v>
      </c>
      <c r="GN45" s="14">
        <f>SUM('свод 12 м-цев'!GQ120:GQ123)</f>
        <v>0</v>
      </c>
      <c r="GO45" s="14">
        <f>SUM('свод 12 м-цев'!GR120:GR123)</f>
        <v>0</v>
      </c>
      <c r="GP45" s="14">
        <f>SUM('свод 12 м-цев'!GS120:GS123)</f>
        <v>0</v>
      </c>
      <c r="GQ45" s="227" t="e">
        <f>SUM('свод 12 м-цев'!GT120:GT123)/GM45</f>
        <v>#DIV/0!</v>
      </c>
      <c r="GR45" s="227" t="e">
        <f>SUM('свод 12 м-цев'!GU120:GU123)/GO45</f>
        <v>#DIV/0!</v>
      </c>
      <c r="GS45" s="227" t="e">
        <f>SUM('свод 12 м-цев'!GV120:GV123)/GT45</f>
        <v>#DIV/0!</v>
      </c>
      <c r="GT45" s="14">
        <f>SUM('свод 12 м-цев'!GW120:GW123)</f>
        <v>0</v>
      </c>
      <c r="GU45" s="14">
        <f>SUM('свод 12 м-цев'!GX120:GX123)</f>
        <v>0</v>
      </c>
      <c r="GV45" s="14">
        <f>SUM('свод 12 м-цев'!GY120:GY123)</f>
        <v>0</v>
      </c>
      <c r="GW45" s="14">
        <f>SUM('свод 12 м-цев'!GZ120:GZ123)</f>
        <v>0</v>
      </c>
      <c r="GX45" s="14">
        <f>SUM('свод 12 м-цев'!HA120:HA123)</f>
        <v>0</v>
      </c>
      <c r="GY45" s="14">
        <f>SUM('свод 12 м-цев'!HB120:HB123)</f>
        <v>0</v>
      </c>
      <c r="GZ45" s="14">
        <f>SUM('свод 12 м-цев'!HP120:HP123)</f>
        <v>0</v>
      </c>
      <c r="HA45" s="14">
        <f>SUM('свод 12 м-цев'!HQ120:HQ123)</f>
        <v>0</v>
      </c>
      <c r="HB45" s="14">
        <f>SUM('свод 12 м-цев'!HR120:HR123)</f>
        <v>0</v>
      </c>
      <c r="HC45" s="14">
        <f>SUM('свод 12 м-цев'!HS120:HS123)</f>
        <v>0</v>
      </c>
      <c r="HD45" s="227" t="e">
        <f>SUM('свод 12 м-цев'!HT120:HT123)/GZ45</f>
        <v>#DIV/0!</v>
      </c>
      <c r="HE45" s="227" t="e">
        <f>SUM('свод 12 м-цев'!HU120:HU123)/HB45</f>
        <v>#DIV/0!</v>
      </c>
      <c r="HF45" s="227" t="e">
        <f>SUM('свод 12 м-цев'!HV120:HV123)/HG45</f>
        <v>#DIV/0!</v>
      </c>
      <c r="HG45" s="14">
        <f>SUM('свод 12 м-цев'!HW120:HW123)</f>
        <v>0</v>
      </c>
      <c r="HH45" s="14">
        <f>SUM('свод 12 м-цев'!HX120:HX123)</f>
        <v>0</v>
      </c>
      <c r="HI45" s="14">
        <f>SUM('свод 12 м-цев'!HY120:HY123)</f>
        <v>0</v>
      </c>
      <c r="HJ45" s="14">
        <f>SUM('свод 12 м-цев'!HZ120:HZ123)</f>
        <v>0</v>
      </c>
      <c r="HK45" s="14">
        <f>SUM('свод 12 м-цев'!IA120:IA123)</f>
        <v>0</v>
      </c>
      <c r="HL45" s="14">
        <f>SUM('свод 12 м-цев'!IB120:IB123)</f>
        <v>0</v>
      </c>
      <c r="HM45" s="14">
        <f>SUM('свод 12 м-цев'!IC120:IC123)</f>
        <v>0</v>
      </c>
      <c r="HN45" s="14">
        <f>SUM('свод 12 м-цев'!ID120:ID123)</f>
        <v>0</v>
      </c>
      <c r="HO45" s="14">
        <f>SUM('свод 12 м-цев'!IE120:IE123)</f>
        <v>0</v>
      </c>
      <c r="HP45" s="14">
        <f>SUM('свод 12 м-цев'!IF120:IF123)</f>
        <v>0</v>
      </c>
      <c r="HQ45" s="227" t="e">
        <f>SUM('свод 12 м-цев'!IG120:IG123)/HM45</f>
        <v>#DIV/0!</v>
      </c>
      <c r="HR45" s="227" t="e">
        <f>SUM('свод 12 м-цев'!IH120:IH123)/HO45</f>
        <v>#DIV/0!</v>
      </c>
      <c r="HS45" s="227" t="e">
        <f>SUM('свод 12 м-цев'!II120:II123)/HT45</f>
        <v>#DIV/0!</v>
      </c>
      <c r="HT45" s="14">
        <f>SUM('свод 12 м-цев'!IJ120:IJ123)</f>
        <v>0</v>
      </c>
      <c r="HU45" s="14">
        <f>SUM('свод 12 м-цев'!IK120:IK123)</f>
        <v>0</v>
      </c>
      <c r="HV45" s="14">
        <f>SUM('свод 12 м-цев'!IL120:IL123)</f>
        <v>0</v>
      </c>
      <c r="HW45" s="14">
        <f>SUM('свод 12 м-цев'!IM120:IM123)</f>
        <v>0</v>
      </c>
      <c r="HX45" s="14">
        <f>SUM('свод 12 м-цев'!IN120:IN123)</f>
        <v>0</v>
      </c>
      <c r="HY45" s="14">
        <f>SUM('свод 12 м-цев'!IO120:IO123)</f>
        <v>0</v>
      </c>
      <c r="HZ45" s="14">
        <f>SUM('свод 12 м-цев'!IP120:IP123)</f>
        <v>0</v>
      </c>
      <c r="IA45" s="14">
        <f>SUM('свод 12 м-цев'!IQ120:IQ123)</f>
        <v>0</v>
      </c>
      <c r="IB45" s="14">
        <f>SUM('свод 12 м-цев'!IR120:IR123)</f>
        <v>0</v>
      </c>
      <c r="IC45" s="14">
        <f>SUM('свод 12 м-цев'!IS120:IS123)</f>
        <v>0</v>
      </c>
      <c r="ID45" s="227" t="e">
        <f>SUM('свод 12 м-цев'!IT120:IT123)/HZ45</f>
        <v>#DIV/0!</v>
      </c>
      <c r="IE45" s="227" t="e">
        <f>SUM('свод 12 м-цев'!IU120:IU123)/IB45</f>
        <v>#DIV/0!</v>
      </c>
      <c r="IF45" s="227" t="e">
        <f>SUM('свод 12 м-цев'!IV120:IV123)/IG45</f>
        <v>#DIV/0!</v>
      </c>
      <c r="IG45" s="14">
        <f>SUM('свод 12 м-цев'!IW120:IW123)</f>
        <v>0</v>
      </c>
      <c r="IH45" s="14">
        <f>SUM('свод 12 м-цев'!IX120:IX123)</f>
        <v>0</v>
      </c>
      <c r="II45" s="14">
        <f>SUM('свод 12 м-цев'!IY120:IY123)</f>
        <v>0</v>
      </c>
      <c r="IJ45" s="14">
        <f>SUM('свод 12 м-цев'!IZ120:IZ123)</f>
        <v>0</v>
      </c>
      <c r="IK45" s="14">
        <f>SUM('свод 12 м-цев'!JA120:JA123)</f>
        <v>0</v>
      </c>
      <c r="IL45" s="14">
        <f>SUM('свод 12 м-цев'!JB120:JB123)</f>
        <v>0</v>
      </c>
      <c r="IM45" s="14">
        <f>SUM('свод 12 м-цев'!JC120:JC123)</f>
        <v>0</v>
      </c>
      <c r="IN45" s="14">
        <f>SUM('свод 12 м-цев'!JD120:JD123)</f>
        <v>0</v>
      </c>
      <c r="IO45" s="14">
        <f>SUM('свод 12 м-цев'!JE120:JE123)</f>
        <v>0</v>
      </c>
      <c r="IP45" s="14">
        <f>SUM('свод 12 м-цев'!JF120:JF123)</f>
        <v>0</v>
      </c>
      <c r="IQ45" s="227" t="e">
        <f>SUM('свод 12 м-цев'!JG120:JG123)/IM45</f>
        <v>#DIV/0!</v>
      </c>
      <c r="IR45" s="227" t="e">
        <f>SUM('свод 12 м-цев'!JH120:JH123)/IO45</f>
        <v>#DIV/0!</v>
      </c>
      <c r="IS45" s="227" t="e">
        <f>SUM('свод 12 м-цев'!JI120:JI123)/IT45</f>
        <v>#DIV/0!</v>
      </c>
      <c r="IT45" s="14">
        <f>SUM('свод 12 м-цев'!JJ120:JJ123)</f>
        <v>0</v>
      </c>
      <c r="IU45" s="14">
        <f>SUM('свод 12 м-цев'!JK120:JK123)</f>
        <v>0</v>
      </c>
      <c r="IV45" s="14">
        <f>SUM('свод 12 м-цев'!JL120:JL123)</f>
        <v>0</v>
      </c>
      <c r="IW45" s="14">
        <f>SUM('свод 12 м-цев'!JM120:JM123)</f>
        <v>0</v>
      </c>
      <c r="IX45" s="14">
        <f>SUM('свод 12 м-цев'!JN120:JN123)</f>
        <v>0</v>
      </c>
      <c r="IY45" s="14">
        <f>SUM('свод 12 м-цев'!JO120:JO123)</f>
        <v>0</v>
      </c>
      <c r="IZ45" s="14">
        <f>SUM('свод 12 м-цев'!HC120:HC123)</f>
        <v>0</v>
      </c>
      <c r="JA45" s="14">
        <f>SUM('свод 12 м-цев'!HD120:HD123)</f>
        <v>0</v>
      </c>
      <c r="JB45" s="14">
        <f>SUM('свод 12 м-цев'!HE120:HE123)</f>
        <v>0</v>
      </c>
      <c r="JC45" s="14">
        <f>SUM('свод 12 м-цев'!HF120:HF123)</f>
        <v>0</v>
      </c>
      <c r="JD45" s="227" t="e">
        <f>SUM('свод 12 м-цев'!HG120:HG123)/IZ45</f>
        <v>#DIV/0!</v>
      </c>
      <c r="JE45" s="227" t="e">
        <f>SUM('свод 12 м-цев'!HH120:HH123)/JB45</f>
        <v>#DIV/0!</v>
      </c>
      <c r="JF45" s="227" t="e">
        <f>SUM('свод 12 м-цев'!HI120:HI123)/JG45</f>
        <v>#DIV/0!</v>
      </c>
      <c r="JG45" s="14">
        <f>SUM('свод 12 м-цев'!HJ120:HJ123)</f>
        <v>0</v>
      </c>
      <c r="JH45" s="14">
        <f>SUM('свод 12 м-цев'!HK120:HK123)</f>
        <v>0</v>
      </c>
      <c r="JI45" s="14">
        <f>SUM('свод 12 м-цев'!HL120:HL123)</f>
        <v>0</v>
      </c>
      <c r="JJ45" s="14">
        <f>SUM('свод 12 м-цев'!HM120:HM123)</f>
        <v>0</v>
      </c>
      <c r="JK45" s="14">
        <f>SUM('свод 12 м-цев'!HN120:HN123)</f>
        <v>0</v>
      </c>
      <c r="JL45" s="14">
        <f>SUM('свод 12 м-цев'!HO120:HO123)</f>
        <v>0</v>
      </c>
      <c r="JM45" s="14">
        <f>SUM('свод 12 м-цев'!JP120:JP123)</f>
        <v>0</v>
      </c>
      <c r="JN45" s="14">
        <f>SUM('свод 12 м-цев'!JQ120:JQ123)</f>
        <v>0</v>
      </c>
      <c r="JO45" s="14">
        <f>SUM('свод 12 м-цев'!JR120:JR123)</f>
        <v>0</v>
      </c>
      <c r="JP45" s="14">
        <f>SUM('свод 12 м-цев'!JS120:JS123)</f>
        <v>0</v>
      </c>
      <c r="JQ45" s="227"/>
      <c r="JR45" s="227"/>
      <c r="JS45" s="227">
        <f>SUM('свод 12 м-цев'!JV120:JV123)/JT45</f>
        <v>0.56000000000000005</v>
      </c>
      <c r="JT45" s="14">
        <f>SUM('свод 12 м-цев'!JW120:JW123)</f>
        <v>8</v>
      </c>
      <c r="JU45" s="14">
        <f>SUM('свод 12 м-цев'!JX120:JX123)</f>
        <v>74313.440000000002</v>
      </c>
      <c r="JV45" s="14">
        <f>SUM('свод 12 м-цев'!JY120:JY123)</f>
        <v>3</v>
      </c>
      <c r="JW45" s="14">
        <f>SUM('свод 12 м-цев'!JZ120:JZ123)</f>
        <v>28106.22</v>
      </c>
      <c r="JX45" s="14">
        <f>SUM('свод 12 м-цев'!KA120:KA123)</f>
        <v>8</v>
      </c>
      <c r="JY45" s="14">
        <f>SUM('свод 12 м-цев'!KB120:KB123)</f>
        <v>74313.440000000002</v>
      </c>
      <c r="JZ45" s="14">
        <f>SUM('свод 12 м-цев'!KC120:KC123)</f>
        <v>0</v>
      </c>
      <c r="KA45" s="14">
        <f>SUM('свод 12 м-цев'!KD120:KD123)</f>
        <v>0</v>
      </c>
      <c r="KB45" s="14">
        <f>SUM('свод 12 м-цев'!KE120:KE123)</f>
        <v>0</v>
      </c>
      <c r="KC45" s="14">
        <f>SUM('свод 12 м-цев'!KF120:KF123)</f>
        <v>0</v>
      </c>
      <c r="KD45" s="227" t="e">
        <f>SUM('свод 12 м-цев'!KG120:KG123)/JZ45</f>
        <v>#DIV/0!</v>
      </c>
      <c r="KE45" s="227" t="e">
        <f>SUM('свод 12 м-цев'!KH120:KH123)/KB45</f>
        <v>#DIV/0!</v>
      </c>
      <c r="KF45" s="227" t="e">
        <f>SUM('свод 12 м-цев'!KI120:KI123)/KG45</f>
        <v>#DIV/0!</v>
      </c>
      <c r="KG45" s="14">
        <f>SUM('свод 12 м-цев'!KJ120:KJ123)</f>
        <v>0</v>
      </c>
      <c r="KH45" s="14">
        <f>SUM('свод 12 м-цев'!KK120:KK123)</f>
        <v>0</v>
      </c>
      <c r="KI45" s="14">
        <f>SUM('свод 12 м-цев'!KL120:KL123)</f>
        <v>0</v>
      </c>
      <c r="KJ45" s="14">
        <f>SUM('свод 12 м-цев'!KM120:KM123)</f>
        <v>0</v>
      </c>
      <c r="KK45" s="14">
        <f>SUM('свод 12 м-цев'!KN120:KN123)</f>
        <v>0</v>
      </c>
      <c r="KL45" s="14">
        <f>SUM('свод 12 м-цев'!KO120:KO123)</f>
        <v>0</v>
      </c>
      <c r="KM45" s="14">
        <f>SUM('свод 12 м-цев'!KP120:KP123)</f>
        <v>0</v>
      </c>
      <c r="KN45" s="14">
        <f>SUM('свод 12 м-цев'!KQ120:KQ123)</f>
        <v>0</v>
      </c>
      <c r="KO45" s="14">
        <f>SUM('свод 12 м-цев'!KR120:KR123)</f>
        <v>0</v>
      </c>
      <c r="KP45" s="14">
        <f>SUM('свод 12 м-цев'!KS120:KS123)</f>
        <v>0</v>
      </c>
      <c r="KQ45" s="227" t="e">
        <f>SUM('свод 12 м-цев'!KT120:KT123)/KM45</f>
        <v>#DIV/0!</v>
      </c>
      <c r="KR45" s="227" t="e">
        <f>SUM('свод 12 м-цев'!KU120:KU123)/KO45</f>
        <v>#DIV/0!</v>
      </c>
      <c r="KS45" s="227">
        <f>SUM('свод 12 м-цев'!KV120:KV123)/KT45</f>
        <v>0.56000000000000005</v>
      </c>
      <c r="KT45" s="14">
        <f>SUM('свод 12 м-цев'!KW120:KW123)</f>
        <v>8</v>
      </c>
      <c r="KU45" s="14">
        <f>SUM('свод 12 м-цев'!KX120:KX123)</f>
        <v>74313.440000000002</v>
      </c>
      <c r="KV45" s="14">
        <f>SUM('свод 12 м-цев'!KY120:KY123)</f>
        <v>3</v>
      </c>
      <c r="KW45" s="14">
        <f>SUM('свод 12 м-цев'!KZ120:KZ123)</f>
        <v>28106.22</v>
      </c>
      <c r="KX45" s="14">
        <f>SUM('свод 12 м-цев'!LA120:LA123)</f>
        <v>8</v>
      </c>
      <c r="KY45" s="14">
        <f>SUM('свод 12 м-цев'!LB120:LB123)</f>
        <v>74313.440000000002</v>
      </c>
      <c r="KZ45" s="14">
        <f>SUM('свод 12 м-цев'!LC120:LC123)</f>
        <v>0</v>
      </c>
      <c r="LA45" s="14">
        <f>SUM('свод 12 м-цев'!LD120:LD123)</f>
        <v>0</v>
      </c>
      <c r="LB45" s="14">
        <f>SUM('свод 12 м-цев'!LE120:LE123)</f>
        <v>0</v>
      </c>
      <c r="LC45" s="14">
        <f>SUM('свод 12 м-цев'!LF120:LF123)</f>
        <v>0</v>
      </c>
      <c r="LD45" s="227" t="e">
        <f>SUM('свод 12 м-цев'!LG120:LG123)/KZ45</f>
        <v>#DIV/0!</v>
      </c>
      <c r="LE45" s="227" t="e">
        <f>SUM('свод 12 м-цев'!LH120:LH123)/LB45</f>
        <v>#DIV/0!</v>
      </c>
      <c r="LF45" s="227" t="e">
        <f>SUM('свод 12 м-цев'!LI120:LI123)/LG45</f>
        <v>#DIV/0!</v>
      </c>
      <c r="LG45" s="14">
        <f>SUM('свод 12 м-цев'!LJ120:LJ123)</f>
        <v>0</v>
      </c>
      <c r="LH45" s="14">
        <f>SUM('свод 12 м-цев'!LK120:LK123)</f>
        <v>0</v>
      </c>
      <c r="LI45" s="14">
        <f>SUM('свод 12 м-цев'!LL120:LL123)</f>
        <v>0</v>
      </c>
      <c r="LJ45" s="14">
        <f>SUM('свод 12 м-цев'!LM120:LM123)</f>
        <v>0</v>
      </c>
      <c r="LK45" s="14">
        <f>SUM('свод 12 м-цев'!LN120:LN123)</f>
        <v>0</v>
      </c>
      <c r="LL45" s="14">
        <f>SUM('свод 12 м-цев'!LO120:LO123)</f>
        <v>0</v>
      </c>
      <c r="LM45" s="14">
        <f>SUM('свод 12 м-цев'!LP120:LP123)</f>
        <v>0</v>
      </c>
      <c r="LN45" s="14">
        <f>SUM('свод 12 м-цев'!LQ120:LQ123)</f>
        <v>0</v>
      </c>
      <c r="LO45" s="14">
        <f>SUM('свод 12 м-цев'!LR120:LR123)</f>
        <v>0</v>
      </c>
      <c r="LP45" s="14">
        <f>SUM('свод 12 м-цев'!LS120:LS123)</f>
        <v>0</v>
      </c>
      <c r="LQ45" s="227" t="e">
        <f>SUM('свод 12 м-цев'!LT120:LT123)/LM45</f>
        <v>#DIV/0!</v>
      </c>
      <c r="LR45" s="227" t="e">
        <f>SUM('свод 12 м-цев'!LU120:LU123)/LO45</f>
        <v>#DIV/0!</v>
      </c>
      <c r="LS45" s="227" t="e">
        <f>SUM('свод 12 м-цев'!LV120:LV123)/LT45</f>
        <v>#DIV/0!</v>
      </c>
      <c r="LT45" s="14">
        <f>SUM('свод 12 м-цев'!LW120:LW123)</f>
        <v>0</v>
      </c>
      <c r="LU45" s="14">
        <f>SUM('свод 12 м-цев'!LX120:LX123)</f>
        <v>0</v>
      </c>
      <c r="LV45" s="14">
        <f>SUM('свод 12 м-цев'!LY120:LY123)</f>
        <v>0</v>
      </c>
      <c r="LW45" s="14">
        <f>SUM('свод 12 м-цев'!LZ120:LZ123)</f>
        <v>0</v>
      </c>
      <c r="LX45" s="14">
        <f>SUM('свод 12 м-цев'!MA120:MA123)</f>
        <v>0</v>
      </c>
      <c r="LY45" s="14">
        <f>SUM('свод 12 м-цев'!MB120:MB123)</f>
        <v>0</v>
      </c>
      <c r="LZ45" s="14">
        <f>SUM('свод 12 м-цев'!MC120:MC123)</f>
        <v>0</v>
      </c>
      <c r="MA45" s="14">
        <f>SUM('свод 12 м-цев'!MD120:MD123)</f>
        <v>0</v>
      </c>
      <c r="MB45" s="14">
        <f>SUM('свод 12 м-цев'!ME120:ME123)</f>
        <v>0</v>
      </c>
      <c r="MC45" s="14">
        <f>SUM('свод 12 м-цев'!MF120:MF123)</f>
        <v>0</v>
      </c>
      <c r="MD45" s="227" t="e">
        <f>SUM('свод 12 м-цев'!MG120:MG123)/LZ45</f>
        <v>#DIV/0!</v>
      </c>
      <c r="ME45" s="227" t="e">
        <f>SUM('свод 12 м-цев'!MH120:MH123)/MB45</f>
        <v>#DIV/0!</v>
      </c>
      <c r="MF45" s="227" t="e">
        <f>SUM('свод 12 м-цев'!MI120:MI123)/MG45</f>
        <v>#DIV/0!</v>
      </c>
      <c r="MG45" s="14">
        <f>SUM('свод 12 м-цев'!MJ120:MJ123)</f>
        <v>0</v>
      </c>
      <c r="MH45" s="14">
        <f>SUM('свод 12 м-цев'!MK120:MK123)</f>
        <v>0</v>
      </c>
      <c r="MI45" s="14">
        <f>SUM('свод 12 м-цев'!ML120:ML123)</f>
        <v>0</v>
      </c>
      <c r="MJ45" s="14">
        <f>SUM('свод 12 м-цев'!MM120:MM123)</f>
        <v>0</v>
      </c>
      <c r="MK45" s="14">
        <f>SUM('свод 12 м-цев'!MN120:MN123)</f>
        <v>0</v>
      </c>
      <c r="ML45" s="14">
        <f>SUM('свод 12 м-цев'!MO120:MO123)</f>
        <v>0</v>
      </c>
      <c r="MM45" s="14">
        <f>SUM('свод 12 м-цев'!MP120:MP123)</f>
        <v>0</v>
      </c>
      <c r="MN45" s="14">
        <f>SUM('свод 12 м-цев'!MQ120:MQ123)</f>
        <v>0</v>
      </c>
      <c r="MO45" s="14">
        <f>SUM('свод 12 м-цев'!MR120:MR123)</f>
        <v>0</v>
      </c>
      <c r="MP45" s="14">
        <f>SUM('свод 12 м-цев'!MS120:MS123)</f>
        <v>0</v>
      </c>
      <c r="MQ45" s="227" t="e">
        <f>SUM('свод 12 м-цев'!MT120:MT123)/MM45</f>
        <v>#DIV/0!</v>
      </c>
      <c r="MR45" s="227" t="e">
        <f>SUM('свод 12 м-цев'!MU120:MU123)/MO45</f>
        <v>#DIV/0!</v>
      </c>
      <c r="MS45" s="227">
        <f>SUM('свод 12 м-цев'!MV120:MV123)/MT45</f>
        <v>0.46</v>
      </c>
      <c r="MT45" s="14">
        <f>SUM('свод 12 м-цев'!MW120:MW123)</f>
        <v>1</v>
      </c>
      <c r="MU45" s="14">
        <f>SUM('свод 12 м-цев'!MX120:MX123)</f>
        <v>8609.1</v>
      </c>
      <c r="MV45" s="14">
        <f>SUM('свод 12 м-цев'!MY120:MY123)</f>
        <v>0</v>
      </c>
      <c r="MW45" s="14">
        <f>SUM('свод 12 м-цев'!MZ120:MZ123)</f>
        <v>0</v>
      </c>
      <c r="MX45" s="14">
        <f>SUM('свод 12 м-цев'!NA120:NA123)</f>
        <v>1</v>
      </c>
      <c r="MY45" s="14">
        <f>SUM('свод 12 м-цев'!NB120:NB123)</f>
        <v>8609.1</v>
      </c>
      <c r="MZ45" s="14">
        <f>SUM('свод 12 м-цев'!NP120:NP123)</f>
        <v>0</v>
      </c>
      <c r="NA45" s="14">
        <f>SUM('свод 12 м-цев'!NQ120:NQ123)</f>
        <v>0</v>
      </c>
      <c r="NB45" s="14">
        <f>SUM('свод 12 м-цев'!NR120:NR123)</f>
        <v>0</v>
      </c>
      <c r="NC45" s="14">
        <f>SUM('свод 12 м-цев'!NS120:NS123)</f>
        <v>0</v>
      </c>
      <c r="ND45" s="227" t="e">
        <f>SUM('свод 12 м-цев'!NT120:NT123)/MZ45</f>
        <v>#DIV/0!</v>
      </c>
      <c r="NE45" s="227" t="e">
        <f>SUM('свод 12 м-цев'!NU120:NU123)/NB45</f>
        <v>#DIV/0!</v>
      </c>
      <c r="NF45" s="227" t="e">
        <f>SUM('свод 12 м-цев'!NV120:NV123)/NG45</f>
        <v>#DIV/0!</v>
      </c>
      <c r="NG45" s="14">
        <f>SUM('свод 12 м-цев'!NW120:NW123)</f>
        <v>0</v>
      </c>
      <c r="NH45" s="14">
        <f>SUM('свод 12 м-цев'!NX120:NX123)</f>
        <v>0</v>
      </c>
      <c r="NI45" s="14">
        <f>SUM('свод 12 м-цев'!NY120:NY123)</f>
        <v>0</v>
      </c>
      <c r="NJ45" s="14">
        <f>SUM('свод 12 м-цев'!NZ120:NZ123)</f>
        <v>0</v>
      </c>
      <c r="NK45" s="14">
        <f>SUM('свод 12 м-цев'!OA120:OA123)</f>
        <v>0</v>
      </c>
      <c r="NL45" s="14">
        <f>SUM('свод 12 м-цев'!OB120:OB123)</f>
        <v>0</v>
      </c>
      <c r="NM45" s="14">
        <f>SUM('свод 12 м-цев'!OP120:OP123)</f>
        <v>0</v>
      </c>
      <c r="NN45" s="14">
        <f>SUM('свод 12 м-цев'!OQ120:OQ123)</f>
        <v>0</v>
      </c>
      <c r="NO45" s="14">
        <f>SUM('свод 12 м-цев'!OR120:OR123)</f>
        <v>0</v>
      </c>
      <c r="NP45" s="14">
        <f>SUM('свод 12 м-цев'!OS120:OS123)</f>
        <v>0</v>
      </c>
      <c r="NQ45" s="227" t="e">
        <f>SUM('свод 12 м-цев'!OT120:OT123)/NM45</f>
        <v>#DIV/0!</v>
      </c>
      <c r="NR45" s="227" t="e">
        <f>SUM('свод 12 м-цев'!OU120:OU123)/NO45</f>
        <v>#DIV/0!</v>
      </c>
      <c r="NS45" s="227" t="e">
        <f>SUM('свод 12 м-цев'!OV120:OV123)/NT45</f>
        <v>#DIV/0!</v>
      </c>
      <c r="NT45" s="14">
        <f>SUM('свод 12 м-цев'!OW120:OW123)</f>
        <v>0</v>
      </c>
      <c r="NU45" s="14">
        <f>SUM('свод 12 м-цев'!OX120:OX123)</f>
        <v>0</v>
      </c>
      <c r="NV45" s="14">
        <f>SUM('свод 12 м-цев'!OY120:OY123)</f>
        <v>0</v>
      </c>
      <c r="NW45" s="14">
        <f>SUM('свод 12 м-цев'!OZ120:OZ123)</f>
        <v>0</v>
      </c>
      <c r="NX45" s="14">
        <f>SUM('свод 12 м-цев'!PA120:PA123)</f>
        <v>0</v>
      </c>
      <c r="NY45" s="14">
        <f>SUM('свод 12 м-цев'!PB120:PB123)</f>
        <v>0</v>
      </c>
      <c r="NZ45" s="14">
        <f>SUM('свод 12 м-цев'!PC120:PC123)</f>
        <v>0</v>
      </c>
      <c r="OA45" s="14">
        <f>SUM('свод 12 м-цев'!PD120:PD123)</f>
        <v>0</v>
      </c>
      <c r="OB45" s="14">
        <f>SUM('свод 12 м-цев'!PE120:PE123)</f>
        <v>0</v>
      </c>
      <c r="OC45" s="14">
        <f>SUM('свод 12 м-цев'!PF120:PF123)</f>
        <v>0</v>
      </c>
      <c r="OD45" s="227" t="e">
        <f>SUM('свод 12 м-цев'!PG120:PG123)/NZ45</f>
        <v>#DIV/0!</v>
      </c>
      <c r="OE45" s="227" t="e">
        <f>SUM('свод 12 м-цев'!PH120:PH123)/OB45</f>
        <v>#DIV/0!</v>
      </c>
      <c r="OF45" s="227" t="e">
        <f>SUM('свод 12 м-цев'!PI120:PI123)/OG45</f>
        <v>#DIV/0!</v>
      </c>
      <c r="OG45" s="14">
        <f>SUM('свод 12 м-цев'!PJ120:PJ123)</f>
        <v>0</v>
      </c>
      <c r="OH45" s="14">
        <f>SUM('свод 12 м-цев'!PK120:PK123)</f>
        <v>0</v>
      </c>
      <c r="OI45" s="14">
        <f>SUM('свод 12 м-цев'!PL120:PL123)</f>
        <v>0</v>
      </c>
      <c r="OJ45" s="14">
        <f>SUM('свод 12 м-цев'!PM120:PM123)</f>
        <v>0</v>
      </c>
      <c r="OK45" s="14">
        <f>SUM('свод 12 м-цев'!PN120:PN123)</f>
        <v>0</v>
      </c>
      <c r="OL45" s="14">
        <f>SUM('свод 12 м-цев'!PO120:PO123)</f>
        <v>0</v>
      </c>
      <c r="OM45" s="14">
        <f>SUM('свод 12 м-цев'!NC120:NC123)</f>
        <v>0</v>
      </c>
      <c r="ON45" s="14">
        <f>SUM('свод 12 м-цев'!ND120:ND123)</f>
        <v>0</v>
      </c>
      <c r="OO45" s="14">
        <f>SUM('свод 12 м-цев'!NE120:NE123)</f>
        <v>0</v>
      </c>
      <c r="OP45" s="14">
        <f>SUM('свод 12 м-цев'!NF120:NF123)</f>
        <v>0</v>
      </c>
      <c r="OQ45" s="227" t="e">
        <f>SUM('свод 12 м-цев'!NG120:NG123)/OM45</f>
        <v>#DIV/0!</v>
      </c>
      <c r="OR45" s="227" t="e">
        <f>SUM('свод 12 м-цев'!NH120:NH123)/OO45</f>
        <v>#DIV/0!</v>
      </c>
      <c r="OS45" s="227">
        <f>SUM('свод 12 м-цев'!NI120:NI123)/OT45</f>
        <v>0.56000000000000005</v>
      </c>
      <c r="OT45" s="14">
        <f>SUM('свод 12 м-цев'!NJ120:NJ123)</f>
        <v>1</v>
      </c>
      <c r="OU45" s="14">
        <f>SUM('свод 12 м-цев'!NK120:NK123)</f>
        <v>9955.5499999999993</v>
      </c>
      <c r="OV45" s="14">
        <f>SUM('свод 12 м-цев'!NL120:NL123)</f>
        <v>0</v>
      </c>
      <c r="OW45" s="14">
        <f>SUM('свод 12 м-цев'!NM120:NM123)</f>
        <v>0</v>
      </c>
      <c r="OX45" s="14">
        <f>SUM('свод 12 м-цев'!NN120:NN123)</f>
        <v>1</v>
      </c>
      <c r="OY45" s="14">
        <f>SUM('свод 12 м-цев'!NO120:NO123)</f>
        <v>9955.5499999999993</v>
      </c>
      <c r="OZ45" s="14">
        <f>SUM('свод 12 м-цев'!PP120:PP123)</f>
        <v>0</v>
      </c>
      <c r="PA45" s="14">
        <f>SUM('свод 12 м-цев'!PQ120:PQ123)</f>
        <v>0</v>
      </c>
      <c r="PB45" s="14">
        <f>SUM('свод 12 м-цев'!PR120:PR123)</f>
        <v>0</v>
      </c>
      <c r="PC45" s="14">
        <f>SUM('свод 12 м-цев'!PS120:PS123)</f>
        <v>0</v>
      </c>
      <c r="PD45" s="227" t="e">
        <f>SUM('свод 12 м-цев'!PT120:PT123)/OZ45</f>
        <v>#DIV/0!</v>
      </c>
      <c r="PE45" s="227" t="e">
        <f>SUM('свод 12 м-цев'!PU120:PU123)/PB45</f>
        <v>#DIV/0!</v>
      </c>
      <c r="PF45" s="227" t="e">
        <f>SUM('свод 12 м-цев'!PV120:PV123)/PG45</f>
        <v>#DIV/0!</v>
      </c>
      <c r="PG45" s="14">
        <f>SUM('свод 12 м-цев'!PW120:PW123)</f>
        <v>0</v>
      </c>
      <c r="PH45" s="14">
        <f>SUM('свод 12 м-цев'!PX120:PX123)</f>
        <v>0</v>
      </c>
      <c r="PI45" s="14">
        <f>SUM('свод 12 м-цев'!PY120:PY123)</f>
        <v>0</v>
      </c>
      <c r="PJ45" s="14">
        <f>SUM('свод 12 м-цев'!PZ120:PZ123)</f>
        <v>0</v>
      </c>
      <c r="PK45" s="14">
        <f>SUM('свод 12 м-цев'!QA120:QA123)</f>
        <v>0</v>
      </c>
      <c r="PL45" s="14">
        <f>SUM('свод 12 м-цев'!QB120:QB123)</f>
        <v>0</v>
      </c>
      <c r="PM45" s="14">
        <f>SUM('свод 12 м-цев'!OC120:OC123)</f>
        <v>0</v>
      </c>
      <c r="PN45" s="14">
        <f>SUM('свод 12 м-цев'!OD120:OD123)</f>
        <v>0</v>
      </c>
      <c r="PO45" s="14">
        <f>SUM('свод 12 м-цев'!OE120:OE123)</f>
        <v>0</v>
      </c>
      <c r="PP45" s="14">
        <f>SUM('свод 12 м-цев'!OF120:OF123)</f>
        <v>0</v>
      </c>
      <c r="PQ45" s="227" t="e">
        <f>SUM('свод 12 м-цев'!OG120:OG123)/PM45</f>
        <v>#DIV/0!</v>
      </c>
      <c r="PR45" s="227" t="e">
        <f>SUM('свод 12 м-цев'!OH120:OH123)/PO45</f>
        <v>#DIV/0!</v>
      </c>
      <c r="PS45" s="227" t="e">
        <f>SUM('свод 12 м-цев'!OI120:OI123)/PT45</f>
        <v>#DIV/0!</v>
      </c>
      <c r="PT45" s="14">
        <f>SUM('свод 12 м-цев'!OJ120:OJ123)</f>
        <v>0</v>
      </c>
      <c r="PU45" s="14">
        <f>SUM('свод 12 м-цев'!OK120:OK123)</f>
        <v>0</v>
      </c>
      <c r="PV45" s="14">
        <f>SUM('свод 12 м-цев'!OL120:OL123)</f>
        <v>0</v>
      </c>
      <c r="PW45" s="14">
        <f>SUM('свод 12 м-цев'!OM120:OM123)</f>
        <v>0</v>
      </c>
      <c r="PX45" s="14">
        <f>SUM('свод 12 м-цев'!ON120:ON123)</f>
        <v>0</v>
      </c>
      <c r="PY45" s="14">
        <f>SUM('свод 12 м-цев'!OO120:OO123)</f>
        <v>0</v>
      </c>
      <c r="PZ45" s="14">
        <f>SUM('свод 12 м-цев'!QC120:QC123)</f>
        <v>4</v>
      </c>
      <c r="QA45" s="14">
        <f>SUM('свод 12 м-цев'!QD120:QD123)</f>
        <v>33406.101747199995</v>
      </c>
      <c r="QB45" s="14">
        <f>SUM('свод 12 м-цев'!QE120:QE123)</f>
        <v>4</v>
      </c>
      <c r="QC45" s="14">
        <f>SUM('свод 12 м-цев'!QF120:QF123)</f>
        <v>33406.101747199995</v>
      </c>
      <c r="QD45" s="227">
        <f>SUM('свод 12 м-цев'!QG120:QG123)/PZ45</f>
        <v>0.46</v>
      </c>
      <c r="QE45" s="227">
        <f>SUM('свод 12 м-цев'!QH120:QH123)/QB45</f>
        <v>0.46</v>
      </c>
      <c r="QF45" s="227">
        <f>SUM('свод 12 м-цев'!QI120:QI123)/QG45</f>
        <v>0.46</v>
      </c>
      <c r="QG45" s="14">
        <f>SUM('свод 12 м-цев'!QJ120:QJ123)</f>
        <v>1</v>
      </c>
      <c r="QH45" s="14">
        <f>SUM('свод 12 м-цев'!QK120:QK123)</f>
        <v>8108.21</v>
      </c>
      <c r="QI45" s="14">
        <f>SUM('свод 12 м-цев'!QL120:QL123)</f>
        <v>0</v>
      </c>
      <c r="QJ45" s="14">
        <f>SUM('свод 12 м-цев'!QM120:QM123)</f>
        <v>0</v>
      </c>
      <c r="QK45" s="14">
        <f>SUM('свод 12 м-цев'!QN120:QN123)</f>
        <v>-3</v>
      </c>
      <c r="QL45" s="14">
        <f>SUM('свод 12 м-цев'!QO120:QO123)</f>
        <v>-25297.891747199996</v>
      </c>
      <c r="QM45" s="14">
        <f>SUM('свод 12 м-цев'!QP120:QP123)</f>
        <v>0</v>
      </c>
      <c r="QN45" s="14">
        <f>SUM('свод 12 м-цев'!QQ120:QQ123)</f>
        <v>0</v>
      </c>
      <c r="QO45" s="14">
        <f>SUM('свод 12 м-цев'!QR120:QR123)</f>
        <v>0</v>
      </c>
      <c r="QP45" s="14">
        <f>SUM('свод 12 м-цев'!QS120:QS123)</f>
        <v>0</v>
      </c>
      <c r="QQ45" s="227" t="e">
        <f>SUM('свод 12 м-цев'!QT120:QT123)/QM45</f>
        <v>#DIV/0!</v>
      </c>
      <c r="QR45" s="227" t="e">
        <f>SUM('свод 12 м-цев'!QU120:QU123)/QO45</f>
        <v>#DIV/0!</v>
      </c>
      <c r="QS45" s="227">
        <f>SUM('свод 12 м-цев'!QV120:QV123)/QT45</f>
        <v>0.46</v>
      </c>
      <c r="QT45" s="14">
        <f>SUM('свод 12 м-цев'!QW120:QW123)</f>
        <v>1</v>
      </c>
      <c r="QU45" s="14">
        <f>SUM('свод 12 м-цев'!QX120:QX123)</f>
        <v>8177.77</v>
      </c>
      <c r="QV45" s="14">
        <f>SUM('свод 12 м-цев'!QY120:QY123)</f>
        <v>0</v>
      </c>
      <c r="QW45" s="14">
        <f>SUM('свод 12 м-цев'!QZ120:QZ123)</f>
        <v>0</v>
      </c>
      <c r="QX45" s="14">
        <f>SUM('свод 12 м-цев'!RA120:RA123)</f>
        <v>1</v>
      </c>
      <c r="QY45" s="14">
        <f>SUM('свод 12 м-цев'!RB120:RB123)</f>
        <v>8177.77</v>
      </c>
      <c r="QZ45" s="14">
        <f>SUM('свод 12 м-цев'!RC120:RC123)</f>
        <v>0</v>
      </c>
      <c r="RA45" s="14">
        <f>SUM('свод 12 м-цев'!RD120:RD123)</f>
        <v>0</v>
      </c>
      <c r="RB45" s="14">
        <f>SUM('свод 12 м-цев'!RE120:RE123)</f>
        <v>0</v>
      </c>
      <c r="RC45" s="14">
        <f>SUM('свод 12 м-цев'!RF120:RF123)</f>
        <v>0</v>
      </c>
      <c r="RD45" s="227" t="e">
        <f>SUM('свод 12 м-цев'!RG120:RG123)/QZ45</f>
        <v>#DIV/0!</v>
      </c>
      <c r="RE45" s="227" t="e">
        <f>SUM('свод 12 м-цев'!RH120:RH123)/RB45</f>
        <v>#DIV/0!</v>
      </c>
      <c r="RF45" s="227" t="e">
        <f>SUM('свод 12 м-цев'!RI120:RI123)/RG45</f>
        <v>#DIV/0!</v>
      </c>
      <c r="RG45" s="14">
        <f>SUM('свод 12 м-цев'!RJ120:RJ123)</f>
        <v>0</v>
      </c>
      <c r="RH45" s="14">
        <f>SUM('свод 12 м-цев'!RK120:RK123)</f>
        <v>0</v>
      </c>
      <c r="RI45" s="14">
        <f>SUM('свод 12 м-цев'!RL120:RL123)</f>
        <v>0</v>
      </c>
      <c r="RJ45" s="14">
        <f>SUM('свод 12 м-цев'!RM120:RM123)</f>
        <v>0</v>
      </c>
      <c r="RK45" s="14">
        <f>SUM('свод 12 м-цев'!RN120:RN123)</f>
        <v>0</v>
      </c>
      <c r="RL45" s="14">
        <f>SUM('свод 12 м-цев'!RO120:RO123)</f>
        <v>0</v>
      </c>
      <c r="RM45" s="14">
        <f>SUM('свод 12 м-цев'!SC120:SC123)</f>
        <v>0</v>
      </c>
      <c r="RN45" s="14">
        <f>SUM('свод 12 м-цев'!SD120:SD123)</f>
        <v>0</v>
      </c>
      <c r="RO45" s="14">
        <f>SUM('свод 12 м-цев'!SE120:SE123)</f>
        <v>0</v>
      </c>
      <c r="RP45" s="14">
        <f>SUM('свод 12 м-цев'!SF120:SF123)</f>
        <v>0</v>
      </c>
      <c r="RQ45" s="227" t="e">
        <f>SUM('свод 12 м-цев'!SG120:SG123)/RM45</f>
        <v>#DIV/0!</v>
      </c>
      <c r="RR45" s="227" t="e">
        <f>SUM('свод 12 м-цев'!SH120:SH123)/RO45</f>
        <v>#DIV/0!</v>
      </c>
      <c r="RS45" s="227">
        <f>SUM('свод 12 м-цев'!SI120:SI123)/RT45</f>
        <v>0.56000000000000005</v>
      </c>
      <c r="RT45" s="14">
        <f>SUM('свод 12 м-цев'!SJ120:SJ123)</f>
        <v>1</v>
      </c>
      <c r="RU45" s="14">
        <f>SUM('свод 12 м-цев'!SK120:SK123)</f>
        <v>10480.64</v>
      </c>
      <c r="RV45" s="14">
        <f>SUM('свод 12 м-цев'!SL120:SL123)</f>
        <v>0</v>
      </c>
      <c r="RW45" s="14">
        <f>SUM('свод 12 м-цев'!SM120:SM123)</f>
        <v>0</v>
      </c>
      <c r="RX45" s="14">
        <f>SUM('свод 12 м-цев'!SN120:SN123)</f>
        <v>1</v>
      </c>
      <c r="RY45" s="14">
        <f>SUM('свод 12 м-цев'!SO120:SO123)</f>
        <v>10480.64</v>
      </c>
      <c r="RZ45" s="14">
        <f>SUM('свод 12 м-цев'!SP120:SP123)</f>
        <v>0</v>
      </c>
      <c r="SA45" s="14">
        <f>SUM('свод 12 м-цев'!SQ120:SQ123)</f>
        <v>0</v>
      </c>
      <c r="SB45" s="14">
        <f>SUM('свод 12 м-цев'!SR120:SR123)</f>
        <v>0</v>
      </c>
      <c r="SC45" s="14">
        <f>SUM('свод 12 м-цев'!SS120:SS123)</f>
        <v>0</v>
      </c>
      <c r="SD45" s="227" t="e">
        <f>SUM('свод 12 м-цев'!ST120:ST123)/RZ45</f>
        <v>#DIV/0!</v>
      </c>
      <c r="SE45" s="227" t="e">
        <f>SUM('свод 12 м-цев'!SU120:SU123)/SB45</f>
        <v>#DIV/0!</v>
      </c>
      <c r="SF45" s="227">
        <f>SUM('свод 12 м-цев'!SV120:SV123)/SG45</f>
        <v>0.46</v>
      </c>
      <c r="SG45" s="14">
        <f>SUM('свод 12 м-цев'!SW120:SW123)</f>
        <v>1</v>
      </c>
      <c r="SH45" s="14">
        <f>SUM('свод 12 м-цев'!SX120:SX123)</f>
        <v>3407.41</v>
      </c>
      <c r="SI45" s="14">
        <f>SUM('свод 12 м-цев'!SY120:SY123)</f>
        <v>0</v>
      </c>
      <c r="SJ45" s="14">
        <f>SUM('свод 12 м-цев'!SZ120:SZ123)</f>
        <v>0</v>
      </c>
      <c r="SK45" s="14">
        <f>SUM('свод 12 м-цев'!TA120:TA123)</f>
        <v>1</v>
      </c>
      <c r="SL45" s="14">
        <f>SUM('свод 12 м-цев'!TB120:TB123)</f>
        <v>3407.41</v>
      </c>
      <c r="SM45" s="14">
        <f>SUM('свод 12 м-цев'!RP120:RP123)</f>
        <v>10</v>
      </c>
      <c r="SN45" s="14">
        <f>SUM('свод 12 м-цев'!RQ120:RQ123)</f>
        <v>83280.47</v>
      </c>
      <c r="SO45" s="14">
        <f>SUM('свод 12 м-цев'!RR120:RR123)</f>
        <v>10</v>
      </c>
      <c r="SP45" s="14">
        <f>SUM('свод 12 м-цев'!RS120:RS123)</f>
        <v>83280.47</v>
      </c>
      <c r="SQ45" s="227">
        <f>SUM('свод 12 м-цев'!RT120:RT123)/SM45</f>
        <v>0.46000000000000008</v>
      </c>
      <c r="SR45" s="227">
        <f>SUM('свод 12 м-цев'!RU120:RU123)/SO45</f>
        <v>0.46000000000000008</v>
      </c>
      <c r="SS45" s="227">
        <f>SUM('свод 12 м-цев'!RV120:RV123)/ST45</f>
        <v>0.46000000000000008</v>
      </c>
      <c r="ST45" s="14">
        <f>SUM('свод 12 м-цев'!RW120:RW123)</f>
        <v>5</v>
      </c>
      <c r="SU45" s="14">
        <f>SUM('свод 12 м-цев'!RX120:RX123)</f>
        <v>41400.19</v>
      </c>
      <c r="SV45" s="14">
        <f>SUM('свод 12 м-цев'!RY120:RY123)</f>
        <v>0</v>
      </c>
      <c r="SW45" s="14">
        <f>SUM('свод 12 м-цев'!RZ120:RZ123)</f>
        <v>0</v>
      </c>
      <c r="SX45" s="14">
        <f>SUM('свод 12 м-цев'!SA120:SA123)</f>
        <v>-5</v>
      </c>
      <c r="SY45" s="14">
        <f>SUM('свод 12 м-цев'!SB120:SB123)</f>
        <v>-41880.28</v>
      </c>
      <c r="SZ45" s="14">
        <f>SUM('свод 12 м-цев'!TC120:TC123)</f>
        <v>0</v>
      </c>
      <c r="TA45" s="14">
        <f>SUM('свод 12 м-цев'!TD120:TD123)</f>
        <v>0</v>
      </c>
      <c r="TB45" s="14">
        <f>SUM('свод 12 м-цев'!TE120:TE123)</f>
        <v>0</v>
      </c>
      <c r="TC45" s="14">
        <f>SUM('свод 12 м-цев'!TF120:TF123)</f>
        <v>0</v>
      </c>
      <c r="TD45" s="227" t="e">
        <f>SUM('свод 12 м-цев'!TG120:TG123)/SZ45</f>
        <v>#DIV/0!</v>
      </c>
      <c r="TE45" s="227" t="e">
        <f>SUM('свод 12 м-цев'!TH120:TH123)/TB45</f>
        <v>#DIV/0!</v>
      </c>
      <c r="TF45" s="227">
        <f>SUM('свод 12 м-цев'!TI120:TI123)/TG45</f>
        <v>0.46</v>
      </c>
      <c r="TG45" s="14">
        <f>SUM('свод 12 м-цев'!TJ120:TJ123)</f>
        <v>2</v>
      </c>
      <c r="TH45" s="14">
        <f>SUM('свод 12 м-цев'!TK120:TK123)</f>
        <v>13989.060000000001</v>
      </c>
      <c r="TI45" s="14">
        <f>SUM('свод 12 м-цев'!TL120:TL123)</f>
        <v>0</v>
      </c>
      <c r="TJ45" s="14">
        <f>SUM('свод 12 м-цев'!TM120:TM123)</f>
        <v>0</v>
      </c>
      <c r="TK45" s="14">
        <f>SUM('свод 12 м-цев'!TN120:TN123)</f>
        <v>2</v>
      </c>
      <c r="TL45" s="14">
        <f>SUM('свод 12 м-цев'!TO120:TO123)</f>
        <v>13989.060000000001</v>
      </c>
      <c r="TM45" s="14">
        <f>SUM('свод 12 м-цев'!TP120:TP123)</f>
        <v>0</v>
      </c>
      <c r="TN45" s="14">
        <f>SUM('свод 12 м-цев'!TQ120:TQ123)</f>
        <v>0</v>
      </c>
      <c r="TO45" s="14">
        <f>SUM('свод 12 м-цев'!TR120:TR123)</f>
        <v>0</v>
      </c>
      <c r="TP45" s="14">
        <f>SUM('свод 12 м-цев'!TS120:TS123)</f>
        <v>0</v>
      </c>
      <c r="TQ45" s="227" t="e">
        <f>SUM('свод 12 м-цев'!TT120:TT123)/TM45</f>
        <v>#DIV/0!</v>
      </c>
      <c r="TR45" s="227" t="e">
        <f>SUM('свод 12 м-цев'!TU120:TU123)/TO45</f>
        <v>#DIV/0!</v>
      </c>
      <c r="TS45" s="227" t="e">
        <f>SUM('свод 12 м-цев'!TV120:TV123)/TT45</f>
        <v>#DIV/0!</v>
      </c>
      <c r="TT45" s="14">
        <f>SUM('свод 12 м-цев'!TW120:TW123)</f>
        <v>0</v>
      </c>
      <c r="TU45" s="14">
        <f>SUM('свод 12 м-цев'!TX120:TX123)</f>
        <v>0</v>
      </c>
      <c r="TV45" s="14">
        <f>SUM('свод 12 м-цев'!TY120:TY123)</f>
        <v>0</v>
      </c>
      <c r="TW45" s="14">
        <f>SUM('свод 12 м-цев'!TZ120:TZ123)</f>
        <v>0</v>
      </c>
      <c r="TX45" s="14">
        <f>SUM('свод 12 м-цев'!UA120:UA123)</f>
        <v>0</v>
      </c>
      <c r="TY45" s="14">
        <f>SUM('свод 12 м-цев'!UB120:UB123)</f>
        <v>0</v>
      </c>
      <c r="TZ45" s="14">
        <f>SUM('свод 12 м-цев'!VP120:VP123)</f>
        <v>0</v>
      </c>
      <c r="UA45" s="14">
        <f>SUM('свод 12 м-цев'!VQ120:VQ123)</f>
        <v>0</v>
      </c>
      <c r="UB45" s="14">
        <f>SUM('свод 12 м-цев'!VR120:VR123)</f>
        <v>0</v>
      </c>
      <c r="UC45" s="14">
        <f>SUM('свод 12 м-цев'!VS120:VS123)</f>
        <v>0</v>
      </c>
      <c r="UD45" s="227" t="e">
        <f>SUM('свод 12 м-цев'!VT120:VT123)/TZ45</f>
        <v>#DIV/0!</v>
      </c>
      <c r="UE45" s="227" t="e">
        <f>SUM('свод 12 м-цев'!VU120:VU123)/UB45</f>
        <v>#DIV/0!</v>
      </c>
      <c r="UF45" s="227" t="e">
        <f>SUM('свод 12 м-цев'!VV120:VV123)/UG45</f>
        <v>#DIV/0!</v>
      </c>
      <c r="UG45" s="14">
        <f>SUM('свод 12 м-цев'!VW120:VW123)</f>
        <v>0</v>
      </c>
      <c r="UH45" s="14">
        <f>SUM('свод 12 м-цев'!VX120:VX123)</f>
        <v>0</v>
      </c>
      <c r="UI45" s="14">
        <f>SUM('свод 12 м-цев'!VY120:VY123)</f>
        <v>0</v>
      </c>
      <c r="UJ45" s="14">
        <f>SUM('свод 12 м-цев'!VZ120:VZ123)</f>
        <v>0</v>
      </c>
      <c r="UK45" s="14">
        <f>SUM('свод 12 м-цев'!WA120:WA123)</f>
        <v>0</v>
      </c>
      <c r="UL45" s="14">
        <f>SUM('свод 12 м-цев'!WB120:WB123)</f>
        <v>0</v>
      </c>
      <c r="UM45" s="14">
        <f>SUM('свод 12 м-цев'!UC120:UC123)</f>
        <v>0</v>
      </c>
      <c r="UN45" s="14">
        <f>SUM('свод 12 м-цев'!UD120:UD123)</f>
        <v>0</v>
      </c>
      <c r="UO45" s="14">
        <f>SUM('свод 12 м-цев'!UE120:UE123)</f>
        <v>0</v>
      </c>
      <c r="UP45" s="14">
        <f>SUM('свод 12 м-цев'!UF120:UF123)</f>
        <v>0</v>
      </c>
      <c r="UQ45" s="227" t="e">
        <f>SUM('свод 12 м-цев'!UG120:UG123)/UM45</f>
        <v>#DIV/0!</v>
      </c>
      <c r="UR45" s="227" t="e">
        <f>SUM('свод 12 м-цев'!UH120:UH123)/UO45</f>
        <v>#DIV/0!</v>
      </c>
      <c r="US45" s="227" t="e">
        <f>SUM('свод 12 м-цев'!UI120:UI123)/UT45</f>
        <v>#DIV/0!</v>
      </c>
      <c r="UT45" s="14">
        <f>SUM('свод 12 м-цев'!UJ120:UJ123)</f>
        <v>0</v>
      </c>
      <c r="UU45" s="14">
        <f>SUM('свод 12 м-цев'!UK120:UK123)</f>
        <v>0</v>
      </c>
      <c r="UV45" s="14">
        <f>SUM('свод 12 м-цев'!UL120:UL123)</f>
        <v>0</v>
      </c>
      <c r="UW45" s="14">
        <f>SUM('свод 12 м-цев'!UM120:UM123)</f>
        <v>0</v>
      </c>
      <c r="UX45" s="14">
        <f>SUM('свод 12 м-цев'!UN120:UN123)</f>
        <v>0</v>
      </c>
      <c r="UY45" s="14">
        <f>SUM('свод 12 м-цев'!UO120:UO123)</f>
        <v>0</v>
      </c>
      <c r="UZ45" s="14">
        <f>SUM('свод 12 м-цев'!UP120:UP123)</f>
        <v>0</v>
      </c>
      <c r="VA45" s="14">
        <f>SUM('свод 12 м-цев'!UQ120:UQ123)</f>
        <v>0</v>
      </c>
      <c r="VB45" s="14">
        <f>SUM('свод 12 м-цев'!UR120:UR123)</f>
        <v>0</v>
      </c>
      <c r="VC45" s="14">
        <f>SUM('свод 12 м-цев'!US120:US123)</f>
        <v>0</v>
      </c>
      <c r="VD45" s="227" t="e">
        <f>SUM('свод 12 м-цев'!UT120:UT123)/UZ45</f>
        <v>#DIV/0!</v>
      </c>
      <c r="VE45" s="227" t="e">
        <f>SUM('свод 12 м-цев'!UU120:UU123)/VB45</f>
        <v>#DIV/0!</v>
      </c>
      <c r="VF45" s="227">
        <f>SUM('свод 12 м-цев'!UV120:UV123)/VG45</f>
        <v>0.46</v>
      </c>
      <c r="VG45" s="14">
        <f>SUM('свод 12 м-цев'!UW120:UW123)</f>
        <v>2</v>
      </c>
      <c r="VH45" s="14">
        <f>SUM('свод 12 м-цев'!UX120:UX123)</f>
        <v>17609.52</v>
      </c>
      <c r="VI45" s="14">
        <f>SUM('свод 12 м-цев'!UY120:UY123)</f>
        <v>0</v>
      </c>
      <c r="VJ45" s="14">
        <f>SUM('свод 12 м-цев'!UZ120:UZ123)</f>
        <v>0</v>
      </c>
      <c r="VK45" s="14">
        <f>SUM('свод 12 м-цев'!VA120:VA123)</f>
        <v>2</v>
      </c>
      <c r="VL45" s="14">
        <f>SUM('свод 12 м-цев'!VB120:VB123)</f>
        <v>17609.52</v>
      </c>
      <c r="VM45" s="14">
        <f>SUM('свод 12 м-цев'!VC120:VC123)</f>
        <v>0</v>
      </c>
      <c r="VN45" s="14">
        <f>SUM('свод 12 м-цев'!VD120:VD123)</f>
        <v>0</v>
      </c>
      <c r="VO45" s="14">
        <f>SUM('свод 12 м-цев'!VE120:VE123)</f>
        <v>0</v>
      </c>
      <c r="VP45" s="14">
        <f>SUM('свод 12 м-цев'!VF120:VF123)</f>
        <v>0</v>
      </c>
      <c r="VQ45" s="227" t="e">
        <f>SUM('свод 12 м-цев'!VG120:VG123)/VM45</f>
        <v>#DIV/0!</v>
      </c>
      <c r="VR45" s="227" t="e">
        <f>SUM('свод 12 м-цев'!VH120:VH123)/VO45</f>
        <v>#DIV/0!</v>
      </c>
      <c r="VS45" s="227" t="e">
        <f>SUM('свод 12 м-цев'!VI120:VI123)/VT45</f>
        <v>#DIV/0!</v>
      </c>
      <c r="VT45" s="14">
        <f>SUM('свод 12 м-цев'!VJ120:VJ123)</f>
        <v>0</v>
      </c>
      <c r="VU45" s="14">
        <f>SUM('свод 12 м-цев'!VK120:VK123)</f>
        <v>0</v>
      </c>
      <c r="VV45" s="14">
        <f>SUM('свод 12 м-цев'!VL120:VL123)</f>
        <v>0</v>
      </c>
      <c r="VW45" s="14">
        <f>SUM('свод 12 м-цев'!VM120:VM123)</f>
        <v>0</v>
      </c>
      <c r="VX45" s="14">
        <f>SUM('свод 12 м-цев'!VN120:VN123)</f>
        <v>0</v>
      </c>
      <c r="VY45" s="14">
        <f>SUM('свод 12 м-цев'!VO120:VO123)</f>
        <v>0</v>
      </c>
      <c r="VZ45" s="14">
        <f>SUM('свод 12 м-цев'!WC120:WC123)</f>
        <v>0</v>
      </c>
      <c r="WA45" s="14">
        <f>SUM('свод 12 м-цев'!WD120:WD123)</f>
        <v>0</v>
      </c>
      <c r="WB45" s="14">
        <f>SUM('свод 12 м-цев'!WE120:WE123)</f>
        <v>0</v>
      </c>
      <c r="WC45" s="14">
        <f>SUM('свод 12 м-цев'!WF120:WF123)</f>
        <v>0</v>
      </c>
      <c r="WD45" s="227" t="e">
        <f>SUM('свод 12 м-цев'!WG120:WG123)/VZ45</f>
        <v>#DIV/0!</v>
      </c>
      <c r="WE45" s="227" t="e">
        <f>SUM('свод 12 м-цев'!WH120:WH123)/WB45</f>
        <v>#DIV/0!</v>
      </c>
      <c r="WF45" s="227" t="e">
        <f>SUM('свод 12 м-цев'!WI120:WI123)/WG45</f>
        <v>#DIV/0!</v>
      </c>
      <c r="WG45" s="14">
        <f>SUM('свод 12 м-цев'!WJ120:WJ123)</f>
        <v>0</v>
      </c>
      <c r="WH45" s="14">
        <f>SUM('свод 12 м-цев'!WK120:WK123)</f>
        <v>0</v>
      </c>
      <c r="WI45" s="14">
        <f>SUM('свод 12 м-цев'!WL120:WL123)</f>
        <v>0</v>
      </c>
      <c r="WJ45" s="14">
        <f>SUM('свод 12 м-цев'!WM120:WM123)</f>
        <v>0</v>
      </c>
      <c r="WK45" s="14">
        <f>SUM('свод 12 м-цев'!WN120:WN123)</f>
        <v>0</v>
      </c>
      <c r="WL45" s="14">
        <f>SUM('свод 12 м-цев'!WO120:WO123)</f>
        <v>0</v>
      </c>
      <c r="WM45" s="220">
        <f t="shared" si="33"/>
        <v>14</v>
      </c>
      <c r="WN45" s="220">
        <f t="shared" si="33"/>
        <v>116686.5717472</v>
      </c>
      <c r="WO45" s="220">
        <f t="shared" si="33"/>
        <v>14</v>
      </c>
      <c r="WP45" s="220">
        <f t="shared" si="33"/>
        <v>116686.5717472</v>
      </c>
      <c r="WQ45" s="227">
        <f>SUM('свод 12 м-цев'!WT120:WT123)/WM45</f>
        <v>0.46</v>
      </c>
      <c r="WR45" s="227">
        <f>SUM('свод 12 м-цев'!WU120:WU123)/WO45</f>
        <v>0.46</v>
      </c>
      <c r="WS45" s="227">
        <f>SUM('свод 12 м-цев'!WV120:WV123)/WT45</f>
        <v>0.47333333333333338</v>
      </c>
      <c r="WT45" s="220">
        <f t="shared" si="34"/>
        <v>15</v>
      </c>
      <c r="WU45" s="220">
        <f t="shared" si="32"/>
        <v>121737.45000000001</v>
      </c>
      <c r="WV45" s="220">
        <f t="shared" si="32"/>
        <v>0</v>
      </c>
      <c r="WW45" s="220">
        <f t="shared" si="32"/>
        <v>0</v>
      </c>
      <c r="WX45" s="26">
        <f t="shared" si="26"/>
        <v>1</v>
      </c>
      <c r="WY45" s="26">
        <f t="shared" si="27"/>
        <v>5050.8782528000156</v>
      </c>
      <c r="WZ45" s="220">
        <f t="shared" si="28"/>
        <v>14</v>
      </c>
      <c r="XA45" s="220">
        <f t="shared" si="28"/>
        <v>116686.5717472</v>
      </c>
      <c r="XB45" s="220">
        <f t="shared" si="28"/>
        <v>14</v>
      </c>
      <c r="XC45" s="220">
        <f t="shared" si="28"/>
        <v>116686.5717472</v>
      </c>
      <c r="XD45" s="227">
        <f>SUM('свод 12 м-цев'!XG120:XG123)/WZ45</f>
        <v>0.46</v>
      </c>
      <c r="XE45" s="227">
        <f>SUM('свод 12 м-цев'!XH120:XH123)/XB45</f>
        <v>0.46</v>
      </c>
      <c r="XF45" s="227">
        <f>SUM('свод 12 м-цев'!XI120:XI123)/XG45</f>
        <v>1.3</v>
      </c>
      <c r="XG45" s="220">
        <f t="shared" si="28"/>
        <v>29</v>
      </c>
      <c r="XH45" s="220">
        <f t="shared" ref="XH45:XJ46" si="35">SUM(DU45,KU45,WU45)</f>
        <v>553816.28</v>
      </c>
      <c r="XI45" s="220">
        <f t="shared" si="35"/>
        <v>3</v>
      </c>
      <c r="XJ45" s="220">
        <f t="shared" si="35"/>
        <v>28106.22</v>
      </c>
      <c r="XK45" s="26">
        <f t="shared" si="30"/>
        <v>15</v>
      </c>
      <c r="XL45" s="26">
        <f t="shared" si="31"/>
        <v>437129.70825280005</v>
      </c>
    </row>
    <row r="46" spans="1:636" x14ac:dyDescent="0.25">
      <c r="A46" s="191" t="s">
        <v>514</v>
      </c>
      <c r="B46" s="111">
        <v>111</v>
      </c>
      <c r="C46" s="11" t="s">
        <v>515</v>
      </c>
      <c r="D46" s="12" t="e">
        <f>#REF!</f>
        <v>#REF!</v>
      </c>
      <c r="E46" s="12">
        <v>10127</v>
      </c>
      <c r="F46" s="100">
        <v>3</v>
      </c>
      <c r="G46" s="13">
        <v>1</v>
      </c>
      <c r="H46" s="12">
        <v>1.4</v>
      </c>
      <c r="I46" s="12">
        <v>1.68</v>
      </c>
      <c r="J46" s="12">
        <v>2.23</v>
      </c>
      <c r="K46" s="12">
        <v>2.39</v>
      </c>
      <c r="L46" s="123">
        <v>2.57</v>
      </c>
      <c r="M46" s="14">
        <f>SUM('свод 12 м-цев'!P124:P131)</f>
        <v>0</v>
      </c>
      <c r="N46" s="14">
        <f>SUM('свод 12 м-цев'!Q124:Q131)</f>
        <v>0</v>
      </c>
      <c r="O46" s="14">
        <f>SUM('свод 12 м-цев'!R124:R131)</f>
        <v>0</v>
      </c>
      <c r="P46" s="14">
        <f>SUM('свод 12 м-цев'!S124:S131)</f>
        <v>0</v>
      </c>
      <c r="Q46" s="227" t="e">
        <f>SUM('свод 12 м-цев'!T124:T131)/M46</f>
        <v>#DIV/0!</v>
      </c>
      <c r="R46" s="227" t="e">
        <f>SUM('свод 12 м-цев'!U124:U131)/O46</f>
        <v>#DIV/0!</v>
      </c>
      <c r="S46" s="227" t="e">
        <f>SUM('свод 12 м-цев'!V124:V131)/T46</f>
        <v>#DIV/0!</v>
      </c>
      <c r="T46" s="14">
        <f>SUM('свод 12 м-цев'!W124:W131)</f>
        <v>0</v>
      </c>
      <c r="U46" s="14">
        <f>SUM('свод 12 м-цев'!X124:X131)</f>
        <v>0</v>
      </c>
      <c r="V46" s="14">
        <f>SUM('свод 12 м-цев'!Y124:Y131)</f>
        <v>0</v>
      </c>
      <c r="W46" s="14">
        <f>SUM('свод 12 м-цев'!Z124:Z131)</f>
        <v>0</v>
      </c>
      <c r="X46" s="14">
        <f>SUM('свод 12 м-цев'!AA124:AA131)</f>
        <v>0</v>
      </c>
      <c r="Y46" s="14">
        <f>SUM('свод 12 м-цев'!AB124:AB131)</f>
        <v>0</v>
      </c>
      <c r="Z46" s="14">
        <f>SUM('свод 12 м-цев'!AC124:AC131)</f>
        <v>0</v>
      </c>
      <c r="AA46" s="14">
        <f>SUM('свод 12 м-цев'!AD124:AD131)</f>
        <v>0</v>
      </c>
      <c r="AB46" s="14">
        <f>SUM('свод 12 м-цев'!AE124:AE131)</f>
        <v>0</v>
      </c>
      <c r="AC46" s="14">
        <f>SUM('свод 12 м-цев'!AF124:AF131)</f>
        <v>0</v>
      </c>
      <c r="AD46" s="227" t="e">
        <f>SUM('свод 12 м-цев'!AG124:AG131)/Z46</f>
        <v>#DIV/0!</v>
      </c>
      <c r="AE46" s="227" t="e">
        <f>SUM('свод 12 м-цев'!AH124:AH131)/AB46</f>
        <v>#DIV/0!</v>
      </c>
      <c r="AF46" s="227" t="e">
        <f>SUM('свод 12 м-цев'!AI124:AI131)/AG46</f>
        <v>#DIV/0!</v>
      </c>
      <c r="AG46" s="14">
        <f>SUM('свод 12 м-цев'!AJ124:AJ131)</f>
        <v>0</v>
      </c>
      <c r="AH46" s="14">
        <f>SUM('свод 12 м-цев'!AK124:AK131)</f>
        <v>0</v>
      </c>
      <c r="AI46" s="14">
        <f>SUM('свод 12 м-цев'!AL124:AL131)</f>
        <v>0</v>
      </c>
      <c r="AJ46" s="14">
        <f>SUM('свод 12 м-цев'!AM124:AM131)</f>
        <v>0</v>
      </c>
      <c r="AK46" s="14">
        <f>SUM('свод 12 м-цев'!AN124:AN131)</f>
        <v>0</v>
      </c>
      <c r="AL46" s="14">
        <f>SUM('свод 12 м-цев'!AO124:AO131)</f>
        <v>0</v>
      </c>
      <c r="AM46" s="14">
        <f>SUM('свод 12 м-цев'!AP124:AP131)</f>
        <v>0</v>
      </c>
      <c r="AN46" s="14">
        <f>SUM('свод 12 м-цев'!AQ124:AQ131)</f>
        <v>0</v>
      </c>
      <c r="AO46" s="14">
        <f>SUM('свод 12 м-цев'!AR124:AR131)</f>
        <v>0</v>
      </c>
      <c r="AP46" s="14">
        <f>SUM('свод 12 м-цев'!AS124:AS131)</f>
        <v>0</v>
      </c>
      <c r="AQ46" s="227"/>
      <c r="AR46" s="227"/>
      <c r="AS46" s="227"/>
      <c r="AT46" s="14">
        <f>SUM('свод 12 м-цев'!AW124:AW131)</f>
        <v>0</v>
      </c>
      <c r="AU46" s="14">
        <f>SUM('свод 12 м-цев'!AX124:AX131)</f>
        <v>0</v>
      </c>
      <c r="AV46" s="14">
        <f>SUM('свод 12 м-цев'!AY124:AY131)</f>
        <v>0</v>
      </c>
      <c r="AW46" s="14">
        <f>SUM('свод 12 м-цев'!AZ124:AZ131)</f>
        <v>0</v>
      </c>
      <c r="AX46" s="14">
        <f>SUM('свод 12 м-цев'!BA124:BA131)</f>
        <v>0</v>
      </c>
      <c r="AY46" s="14">
        <f>SUM('свод 12 м-цев'!BB124:BB131)</f>
        <v>0</v>
      </c>
      <c r="AZ46" s="14">
        <f>SUM('свод 12 м-цев'!BC124:BC131)</f>
        <v>0</v>
      </c>
      <c r="BA46" s="14">
        <f>SUM('свод 12 м-цев'!BD124:BD131)</f>
        <v>0</v>
      </c>
      <c r="BB46" s="14">
        <f>SUM('свод 12 м-цев'!BE124:BE131)</f>
        <v>0</v>
      </c>
      <c r="BC46" s="14">
        <f>SUM('свод 12 м-цев'!BF124:BF131)</f>
        <v>0</v>
      </c>
      <c r="BD46" s="227" t="e">
        <f>SUM('свод 12 м-цев'!BG124:BG131)/AZ46</f>
        <v>#DIV/0!</v>
      </c>
      <c r="BE46" s="227" t="e">
        <f>SUM('свод 12 м-цев'!BH124:BH131)/BB46</f>
        <v>#DIV/0!</v>
      </c>
      <c r="BF46" s="227" t="e">
        <f>SUM('свод 12 м-цев'!BI124:BI131)/BG46</f>
        <v>#DIV/0!</v>
      </c>
      <c r="BG46" s="14">
        <f>SUM('свод 12 м-цев'!BJ124:BJ131)</f>
        <v>0</v>
      </c>
      <c r="BH46" s="14">
        <f>SUM('свод 12 м-цев'!BK124:BK131)</f>
        <v>0</v>
      </c>
      <c r="BI46" s="14">
        <f>SUM('свод 12 м-цев'!BL124:BL131)</f>
        <v>0</v>
      </c>
      <c r="BJ46" s="14">
        <f>SUM('свод 12 м-цев'!BM124:BM131)</f>
        <v>0</v>
      </c>
      <c r="BK46" s="14">
        <f>SUM('свод 12 м-цев'!BN124:BN131)</f>
        <v>0</v>
      </c>
      <c r="BL46" s="14">
        <f>SUM('свод 12 м-цев'!BO124:BO131)</f>
        <v>0</v>
      </c>
      <c r="BM46" s="14">
        <f>SUM('свод 12 м-цев'!BP124:BP131)</f>
        <v>0</v>
      </c>
      <c r="BN46" s="14">
        <f>SUM('свод 12 м-цев'!BQ124:BQ131)</f>
        <v>0</v>
      </c>
      <c r="BO46" s="14">
        <f>SUM('свод 12 м-цев'!BR124:BR131)</f>
        <v>0</v>
      </c>
      <c r="BP46" s="14">
        <f>SUM('свод 12 м-цев'!BS124:BS131)</f>
        <v>0</v>
      </c>
      <c r="BQ46" s="227" t="e">
        <f>SUM('свод 12 м-цев'!BT124:BT131)/BM46</f>
        <v>#DIV/0!</v>
      </c>
      <c r="BR46" s="227" t="e">
        <f>SUM('свод 12 м-цев'!BU124:BU131)/BO46</f>
        <v>#DIV/0!</v>
      </c>
      <c r="BS46" s="227" t="e">
        <f>SUM('свод 12 м-цев'!BV124:BV131)/BT46</f>
        <v>#DIV/0!</v>
      </c>
      <c r="BT46" s="14">
        <f>SUM('свод 12 м-цев'!BW124:BW131)</f>
        <v>0</v>
      </c>
      <c r="BU46" s="14">
        <f>SUM('свод 12 м-цев'!BX124:BX131)</f>
        <v>0</v>
      </c>
      <c r="BV46" s="14">
        <f>SUM('свод 12 м-цев'!BY124:BY131)</f>
        <v>0</v>
      </c>
      <c r="BW46" s="14">
        <f>SUM('свод 12 м-цев'!BZ124:BZ131)</f>
        <v>0</v>
      </c>
      <c r="BX46" s="14">
        <f>SUM('свод 12 м-цев'!CA124:CA131)</f>
        <v>0</v>
      </c>
      <c r="BY46" s="14">
        <f>SUM('свод 12 м-цев'!CB124:CB131)</f>
        <v>0</v>
      </c>
      <c r="BZ46" s="14">
        <f>SUM('свод 12 м-цев'!CC124:CC131)</f>
        <v>0</v>
      </c>
      <c r="CA46" s="14">
        <f>SUM('свод 12 м-цев'!CD124:CD131)</f>
        <v>0</v>
      </c>
      <c r="CB46" s="14">
        <f>SUM('свод 12 м-цев'!CE124:CE131)</f>
        <v>0</v>
      </c>
      <c r="CC46" s="14">
        <f>SUM('свод 12 м-цев'!CF124:CF131)</f>
        <v>0</v>
      </c>
      <c r="CD46" s="227" t="e">
        <f>SUM('свод 12 м-цев'!CG124:CG131)/BZ46</f>
        <v>#DIV/0!</v>
      </c>
      <c r="CE46" s="227" t="e">
        <f>SUM('свод 12 м-цев'!CH124:CH131)/CB46</f>
        <v>#DIV/0!</v>
      </c>
      <c r="CF46" s="227" t="e">
        <f>SUM('свод 12 м-цев'!CI124:CI131)/CG46</f>
        <v>#DIV/0!</v>
      </c>
      <c r="CG46" s="14">
        <f>SUM('свод 12 м-цев'!CJ124:CJ131)</f>
        <v>0</v>
      </c>
      <c r="CH46" s="14">
        <f>SUM('свод 12 м-цев'!CK124:CK131)</f>
        <v>0</v>
      </c>
      <c r="CI46" s="14">
        <f>SUM('свод 12 м-цев'!CL124:CL131)</f>
        <v>0</v>
      </c>
      <c r="CJ46" s="14">
        <f>SUM('свод 12 м-цев'!CM124:CM131)</f>
        <v>0</v>
      </c>
      <c r="CK46" s="14">
        <f>SUM('свод 12 м-цев'!CN124:CN131)</f>
        <v>0</v>
      </c>
      <c r="CL46" s="14">
        <f>SUM('свод 12 м-цев'!CO124:CO131)</f>
        <v>0</v>
      </c>
      <c r="CM46" s="14">
        <f>SUM('свод 12 м-цев'!CP124:CP131)</f>
        <v>0</v>
      </c>
      <c r="CN46" s="14">
        <f>SUM('свод 12 м-цев'!CQ124:CQ131)</f>
        <v>0</v>
      </c>
      <c r="CO46" s="14">
        <f>SUM('свод 12 м-цев'!CR124:CR131)</f>
        <v>0</v>
      </c>
      <c r="CP46" s="14">
        <f>SUM('свод 12 м-цев'!CS124:CS131)</f>
        <v>0</v>
      </c>
      <c r="CQ46" s="227" t="e">
        <f>SUM('свод 12 м-цев'!CT124:CT131)/CM46</f>
        <v>#DIV/0!</v>
      </c>
      <c r="CR46" s="227" t="e">
        <f>SUM('свод 12 м-цев'!CU124:CU131)/CO46</f>
        <v>#DIV/0!</v>
      </c>
      <c r="CS46" s="227" t="e">
        <f>SUM('свод 12 м-цев'!CV124:CV131)/CT46</f>
        <v>#DIV/0!</v>
      </c>
      <c r="CT46" s="14">
        <f>SUM('свод 12 м-цев'!CW124:CW131)</f>
        <v>0</v>
      </c>
      <c r="CU46" s="14">
        <f>SUM('свод 12 м-цев'!CX124:CX131)</f>
        <v>0</v>
      </c>
      <c r="CV46" s="14">
        <f>SUM('свод 12 м-цев'!CY124:CY131)</f>
        <v>0</v>
      </c>
      <c r="CW46" s="14">
        <f>SUM('свод 12 м-цев'!CZ124:CZ131)</f>
        <v>0</v>
      </c>
      <c r="CX46" s="14">
        <f>SUM('свод 12 м-цев'!DA124:DA131)</f>
        <v>0</v>
      </c>
      <c r="CY46" s="14">
        <f>SUM('свод 12 м-цев'!DB124:DB131)</f>
        <v>0</v>
      </c>
      <c r="CZ46" s="14">
        <f>SUM('свод 12 м-цев'!DC124:DC131)</f>
        <v>0</v>
      </c>
      <c r="DA46" s="14">
        <f>SUM('свод 12 м-цев'!DD124:DD131)</f>
        <v>0</v>
      </c>
      <c r="DB46" s="14">
        <f>SUM('свод 12 м-цев'!DE124:DE131)</f>
        <v>0</v>
      </c>
      <c r="DC46" s="14">
        <f>SUM('свод 12 м-цев'!DF124:DF131)</f>
        <v>0</v>
      </c>
      <c r="DD46" s="227" t="e">
        <f>SUM('свод 12 м-цев'!DG124:DG131)/CZ46</f>
        <v>#DIV/0!</v>
      </c>
      <c r="DE46" s="227" t="e">
        <f>SUM('свод 12 м-цев'!DH124:DH131)/DB46</f>
        <v>#DIV/0!</v>
      </c>
      <c r="DF46" s="227" t="e">
        <f>SUM('свод 12 м-цев'!DI124:DI131)/DG46</f>
        <v>#DIV/0!</v>
      </c>
      <c r="DG46" s="14">
        <f>SUM('свод 12 м-цев'!DJ124:DJ131)</f>
        <v>0</v>
      </c>
      <c r="DH46" s="14">
        <f>SUM('свод 12 м-цев'!DK124:DK131)</f>
        <v>0</v>
      </c>
      <c r="DI46" s="14">
        <f>SUM('свод 12 м-цев'!DL124:DL131)</f>
        <v>0</v>
      </c>
      <c r="DJ46" s="14">
        <f>SUM('свод 12 м-цев'!DM124:DM131)</f>
        <v>0</v>
      </c>
      <c r="DK46" s="14">
        <f>SUM('свод 12 м-цев'!DN124:DN131)</f>
        <v>0</v>
      </c>
      <c r="DL46" s="14">
        <f>SUM('свод 12 м-цев'!DO124:DO131)</f>
        <v>0</v>
      </c>
      <c r="DM46" s="172">
        <f t="shared" si="6"/>
        <v>0</v>
      </c>
      <c r="DN46" s="172">
        <f t="shared" si="7"/>
        <v>0</v>
      </c>
      <c r="DO46" s="172">
        <f t="shared" si="8"/>
        <v>0</v>
      </c>
      <c r="DP46" s="172">
        <f t="shared" si="9"/>
        <v>0</v>
      </c>
      <c r="DQ46" s="227" t="e">
        <f>SUM('свод 12 м-цев'!DT124:DT131)/DM46</f>
        <v>#DIV/0!</v>
      </c>
      <c r="DR46" s="227" t="e">
        <f>SUM('свод 12 м-цев'!DU124:DU131)/DO46</f>
        <v>#DIV/0!</v>
      </c>
      <c r="DS46" s="227" t="e">
        <f>SUM('свод 12 м-цев'!DV124:DV131)/DT46</f>
        <v>#DIV/0!</v>
      </c>
      <c r="DT46" s="172">
        <f t="shared" si="10"/>
        <v>0</v>
      </c>
      <c r="DU46" s="172">
        <f t="shared" si="11"/>
        <v>0</v>
      </c>
      <c r="DV46" s="172">
        <f t="shared" si="12"/>
        <v>0</v>
      </c>
      <c r="DW46" s="172">
        <f t="shared" si="13"/>
        <v>0</v>
      </c>
      <c r="DX46" s="172">
        <f t="shared" si="14"/>
        <v>0</v>
      </c>
      <c r="DY46" s="172">
        <f t="shared" si="15"/>
        <v>0</v>
      </c>
      <c r="DZ46" s="14">
        <f>SUM('свод 12 м-цев'!EC124:EC131)</f>
        <v>0</v>
      </c>
      <c r="EA46" s="14">
        <f>SUM('свод 12 м-цев'!ED124:ED131)</f>
        <v>0</v>
      </c>
      <c r="EB46" s="14">
        <f>SUM('свод 12 м-цев'!EE124:EE131)</f>
        <v>0</v>
      </c>
      <c r="EC46" s="14">
        <f>SUM('свод 12 м-цев'!EF124:EF131)</f>
        <v>0</v>
      </c>
      <c r="ED46" s="227" t="e">
        <f>SUM('свод 12 м-цев'!EG124:EG131)/DZ46</f>
        <v>#DIV/0!</v>
      </c>
      <c r="EE46" s="227" t="e">
        <f>SUM('свод 12 м-цев'!EH124:EH131)/EB46</f>
        <v>#DIV/0!</v>
      </c>
      <c r="EF46" s="227" t="e">
        <f>SUM('свод 12 м-цев'!EI124:EI131)/EG46</f>
        <v>#DIV/0!</v>
      </c>
      <c r="EG46" s="14">
        <f>SUM('свод 12 м-цев'!EJ124:EJ131)</f>
        <v>0</v>
      </c>
      <c r="EH46" s="14">
        <f>SUM('свод 12 м-цев'!EK124:EK131)</f>
        <v>0</v>
      </c>
      <c r="EI46" s="14">
        <f>SUM('свод 12 м-цев'!EL124:EL131)</f>
        <v>0</v>
      </c>
      <c r="EJ46" s="14">
        <f>SUM('свод 12 м-цев'!EM124:EM131)</f>
        <v>0</v>
      </c>
      <c r="EK46" s="14">
        <f>SUM('свод 12 м-цев'!EN124:EN131)</f>
        <v>0</v>
      </c>
      <c r="EL46" s="14">
        <f>SUM('свод 12 м-цев'!EO124:EO131)</f>
        <v>0</v>
      </c>
      <c r="EM46" s="14">
        <f>SUM('свод 12 м-цев'!EP124:EP131)</f>
        <v>0</v>
      </c>
      <c r="EN46" s="14">
        <f>SUM('свод 12 м-цев'!EQ124:EQ131)</f>
        <v>0</v>
      </c>
      <c r="EO46" s="14">
        <f>SUM('свод 12 м-цев'!ER124:ER131)</f>
        <v>0</v>
      </c>
      <c r="EP46" s="14">
        <f>SUM('свод 12 м-цев'!ES124:ES131)</f>
        <v>0</v>
      </c>
      <c r="EQ46" s="227" t="e">
        <f>SUM('свод 12 м-цев'!ET124:ET131)/EM46</f>
        <v>#DIV/0!</v>
      </c>
      <c r="ER46" s="227" t="e">
        <f>SUM('свод 12 м-цев'!EU124:EU131)/EO46</f>
        <v>#DIV/0!</v>
      </c>
      <c r="ES46" s="227" t="e">
        <f>SUM('свод 12 м-цев'!EV124:EV131)/ET46</f>
        <v>#DIV/0!</v>
      </c>
      <c r="ET46" s="14">
        <f>SUM('свод 12 м-цев'!EW124:EW131)</f>
        <v>0</v>
      </c>
      <c r="EU46" s="14">
        <f>SUM('свод 12 м-цев'!EX124:EX131)</f>
        <v>0</v>
      </c>
      <c r="EV46" s="14">
        <f>SUM('свод 12 м-цев'!EY124:EY131)</f>
        <v>0</v>
      </c>
      <c r="EW46" s="14">
        <f>SUM('свод 12 м-цев'!EZ124:EZ131)</f>
        <v>0</v>
      </c>
      <c r="EX46" s="14">
        <f>SUM('свод 12 м-цев'!FA124:FA131)</f>
        <v>0</v>
      </c>
      <c r="EY46" s="14">
        <f>SUM('свод 12 м-цев'!FB124:FB131)</f>
        <v>0</v>
      </c>
      <c r="EZ46" s="14">
        <f>SUM('свод 12 м-цев'!FC124:FC131)</f>
        <v>0</v>
      </c>
      <c r="FA46" s="14">
        <f>SUM('свод 12 м-цев'!FD124:FD131)</f>
        <v>0</v>
      </c>
      <c r="FB46" s="14">
        <f>SUM('свод 12 м-цев'!FE124:FE131)</f>
        <v>0</v>
      </c>
      <c r="FC46" s="14">
        <f>SUM('свод 12 м-цев'!FF124:FF131)</f>
        <v>0</v>
      </c>
      <c r="FD46" s="227" t="e">
        <f>SUM('свод 12 м-цев'!FG124:FG131)/EZ46</f>
        <v>#DIV/0!</v>
      </c>
      <c r="FE46" s="227" t="e">
        <f>SUM('свод 12 м-цев'!FH124:FH131)/FB46</f>
        <v>#DIV/0!</v>
      </c>
      <c r="FF46" s="227" t="e">
        <f>SUM('свод 12 м-цев'!FI124:FI131)/FG46</f>
        <v>#DIV/0!</v>
      </c>
      <c r="FG46" s="14">
        <f>SUM('свод 12 м-цев'!FJ124:FJ131)</f>
        <v>0</v>
      </c>
      <c r="FH46" s="14">
        <f>SUM('свод 12 м-цев'!FK124:FK131)</f>
        <v>0</v>
      </c>
      <c r="FI46" s="14">
        <f>SUM('свод 12 м-цев'!FL124:FL131)</f>
        <v>0</v>
      </c>
      <c r="FJ46" s="14">
        <f>SUM('свод 12 м-цев'!FM124:FM131)</f>
        <v>0</v>
      </c>
      <c r="FK46" s="14">
        <f>SUM('свод 12 м-цев'!FN124:FN131)</f>
        <v>0</v>
      </c>
      <c r="FL46" s="14">
        <f>SUM('свод 12 м-цев'!FO124:FO131)</f>
        <v>0</v>
      </c>
      <c r="FM46" s="14">
        <f>SUM('свод 12 м-цев'!FP124:FP131)</f>
        <v>360</v>
      </c>
      <c r="FN46" s="14">
        <f>SUM('свод 12 м-цев'!FQ124:FQ131)</f>
        <v>4934785.7650000006</v>
      </c>
      <c r="FO46" s="14">
        <f>SUM('свод 12 м-цев'!FR124:FR131)</f>
        <v>360</v>
      </c>
      <c r="FP46" s="14">
        <f>SUM('свод 12 м-цев'!FS124:FS131)</f>
        <v>4934785.7650000006</v>
      </c>
      <c r="FQ46" s="227">
        <f>SUM('свод 12 м-цев'!FT124:FT131)/FM46</f>
        <v>0.97222222222222221</v>
      </c>
      <c r="FR46" s="227">
        <f>SUM('свод 12 м-цев'!FU124:FU131)/FO46</f>
        <v>0.97222222222222221</v>
      </c>
      <c r="FS46" s="227">
        <f>SUM('свод 12 м-цев'!FV124:FV131)/FT46</f>
        <v>1.0123076923076924</v>
      </c>
      <c r="FT46" s="14">
        <f>SUM('свод 12 м-цев'!FW124:FW131)</f>
        <v>325</v>
      </c>
      <c r="FU46" s="14">
        <f>SUM('свод 12 м-цев'!FX124:FX131)</f>
        <v>4584335.8400000026</v>
      </c>
      <c r="FV46" s="14">
        <f>SUM('свод 12 м-цев'!FY124:FY131)</f>
        <v>5</v>
      </c>
      <c r="FW46" s="14">
        <f>SUM('свод 12 м-цев'!FZ124:FZ131)</f>
        <v>115450.69</v>
      </c>
      <c r="FX46" s="14">
        <f>SUM('свод 12 м-цев'!GA124:GA131)</f>
        <v>-35</v>
      </c>
      <c r="FY46" s="14">
        <f>SUM('свод 12 м-цев'!GB124:GB131)</f>
        <v>-350449.92499999714</v>
      </c>
      <c r="FZ46" s="14">
        <f>SUM('свод 12 м-цев'!GC124:GC131)</f>
        <v>0</v>
      </c>
      <c r="GA46" s="14">
        <f>SUM('свод 12 м-цев'!GD124:GD131)</f>
        <v>0</v>
      </c>
      <c r="GB46" s="14">
        <f>SUM('свод 12 м-цев'!GE124:GE131)</f>
        <v>0</v>
      </c>
      <c r="GC46" s="14">
        <f>SUM('свод 12 м-цев'!GF124:GF131)</f>
        <v>0</v>
      </c>
      <c r="GD46" s="227" t="e">
        <f>SUM('свод 12 м-цев'!GG124:GG131)/FZ46</f>
        <v>#DIV/0!</v>
      </c>
      <c r="GE46" s="227" t="e">
        <f>SUM('свод 12 м-цев'!GH124:GH131)/GB46</f>
        <v>#DIV/0!</v>
      </c>
      <c r="GF46" s="227" t="e">
        <f>SUM('свод 12 м-цев'!GI124:GI131)/GG46</f>
        <v>#DIV/0!</v>
      </c>
      <c r="GG46" s="14">
        <f>SUM('свод 12 м-цев'!GJ124:GJ131)</f>
        <v>0</v>
      </c>
      <c r="GH46" s="14">
        <f>SUM('свод 12 м-цев'!GK124:GK131)</f>
        <v>0</v>
      </c>
      <c r="GI46" s="14">
        <f>SUM('свод 12 м-цев'!GL124:GL131)</f>
        <v>0</v>
      </c>
      <c r="GJ46" s="14">
        <f>SUM('свод 12 м-цев'!GM124:GM131)</f>
        <v>0</v>
      </c>
      <c r="GK46" s="14">
        <f>SUM('свод 12 м-цев'!GN124:GN131)</f>
        <v>0</v>
      </c>
      <c r="GL46" s="14">
        <f>SUM('свод 12 м-цев'!GO124:GO131)</f>
        <v>0</v>
      </c>
      <c r="GM46" s="14">
        <f>SUM('свод 12 м-цев'!GP124:GP131)</f>
        <v>0</v>
      </c>
      <c r="GN46" s="14">
        <f>SUM('свод 12 м-цев'!GQ124:GQ131)</f>
        <v>0</v>
      </c>
      <c r="GO46" s="14">
        <f>SUM('свод 12 м-цев'!GR124:GR131)</f>
        <v>0</v>
      </c>
      <c r="GP46" s="14">
        <f>SUM('свод 12 м-цев'!GS124:GS131)</f>
        <v>0</v>
      </c>
      <c r="GQ46" s="227" t="e">
        <f>SUM('свод 12 м-цев'!GT124:GT131)/GM46</f>
        <v>#DIV/0!</v>
      </c>
      <c r="GR46" s="227" t="e">
        <f>SUM('свод 12 м-цев'!GU124:GU131)/GO46</f>
        <v>#DIV/0!</v>
      </c>
      <c r="GS46" s="227" t="e">
        <f>SUM('свод 12 м-цев'!GV124:GV131)/GT46</f>
        <v>#DIV/0!</v>
      </c>
      <c r="GT46" s="14">
        <f>SUM('свод 12 м-цев'!GW124:GW131)</f>
        <v>0</v>
      </c>
      <c r="GU46" s="14">
        <f>SUM('свод 12 м-цев'!GX124:GX131)</f>
        <v>0</v>
      </c>
      <c r="GV46" s="14">
        <f>SUM('свод 12 м-цев'!GY124:GY131)</f>
        <v>0</v>
      </c>
      <c r="GW46" s="14">
        <f>SUM('свод 12 м-цев'!GZ124:GZ131)</f>
        <v>0</v>
      </c>
      <c r="GX46" s="14">
        <f>SUM('свод 12 м-цев'!HA124:HA131)</f>
        <v>0</v>
      </c>
      <c r="GY46" s="14">
        <f>SUM('свод 12 м-цев'!HB124:HB131)</f>
        <v>0</v>
      </c>
      <c r="GZ46" s="14">
        <f>SUM('свод 12 м-цев'!HP124:HP131)</f>
        <v>0</v>
      </c>
      <c r="HA46" s="14">
        <f>SUM('свод 12 м-цев'!HQ124:HQ131)</f>
        <v>0</v>
      </c>
      <c r="HB46" s="14">
        <f>SUM('свод 12 м-цев'!HR124:HR131)</f>
        <v>0</v>
      </c>
      <c r="HC46" s="14">
        <f>SUM('свод 12 м-цев'!HS124:HS131)</f>
        <v>0</v>
      </c>
      <c r="HD46" s="227" t="e">
        <f>SUM('свод 12 м-цев'!HT124:HT131)/GZ46</f>
        <v>#DIV/0!</v>
      </c>
      <c r="HE46" s="227" t="e">
        <f>SUM('свод 12 м-цев'!HU124:HU131)/HB46</f>
        <v>#DIV/0!</v>
      </c>
      <c r="HF46" s="227" t="e">
        <f>SUM('свод 12 м-цев'!HV124:HV131)/HG46</f>
        <v>#DIV/0!</v>
      </c>
      <c r="HG46" s="14">
        <f>SUM('свод 12 м-цев'!HW124:HW131)</f>
        <v>0</v>
      </c>
      <c r="HH46" s="14">
        <f>SUM('свод 12 м-цев'!HX124:HX131)</f>
        <v>0</v>
      </c>
      <c r="HI46" s="14">
        <f>SUM('свод 12 м-цев'!HY124:HY131)</f>
        <v>0</v>
      </c>
      <c r="HJ46" s="14">
        <f>SUM('свод 12 м-цев'!HZ124:HZ131)</f>
        <v>0</v>
      </c>
      <c r="HK46" s="14">
        <f>SUM('свод 12 м-цев'!IA124:IA131)</f>
        <v>0</v>
      </c>
      <c r="HL46" s="14">
        <f>SUM('свод 12 м-цев'!IB124:IB131)</f>
        <v>0</v>
      </c>
      <c r="HM46" s="14">
        <f>SUM('свод 12 м-цев'!IC124:IC131)</f>
        <v>0</v>
      </c>
      <c r="HN46" s="14">
        <f>SUM('свод 12 м-цев'!ID124:ID131)</f>
        <v>0</v>
      </c>
      <c r="HO46" s="14">
        <f>SUM('свод 12 м-цев'!IE124:IE131)</f>
        <v>0</v>
      </c>
      <c r="HP46" s="14">
        <f>SUM('свод 12 м-цев'!IF124:IF131)</f>
        <v>0</v>
      </c>
      <c r="HQ46" s="227" t="e">
        <f>SUM('свод 12 м-цев'!IG124:IG131)/HM46</f>
        <v>#DIV/0!</v>
      </c>
      <c r="HR46" s="227" t="e">
        <f>SUM('свод 12 м-цев'!IH124:IH131)/HO46</f>
        <v>#DIV/0!</v>
      </c>
      <c r="HS46" s="227" t="e">
        <f>SUM('свод 12 м-цев'!II124:II131)/HT46</f>
        <v>#DIV/0!</v>
      </c>
      <c r="HT46" s="14">
        <f>SUM('свод 12 м-цев'!IJ124:IJ131)</f>
        <v>0</v>
      </c>
      <c r="HU46" s="14">
        <f>SUM('свод 12 м-цев'!IK124:IK131)</f>
        <v>0</v>
      </c>
      <c r="HV46" s="14">
        <f>SUM('свод 12 м-цев'!IL124:IL131)</f>
        <v>0</v>
      </c>
      <c r="HW46" s="14">
        <f>SUM('свод 12 м-цев'!IM124:IM131)</f>
        <v>0</v>
      </c>
      <c r="HX46" s="14">
        <f>SUM('свод 12 м-цев'!IN124:IN131)</f>
        <v>0</v>
      </c>
      <c r="HY46" s="14">
        <f>SUM('свод 12 м-цев'!IO124:IO131)</f>
        <v>0</v>
      </c>
      <c r="HZ46" s="14">
        <f>SUM('свод 12 м-цев'!IP124:IP131)</f>
        <v>0</v>
      </c>
      <c r="IA46" s="14">
        <f>SUM('свод 12 м-цев'!IQ124:IQ131)</f>
        <v>0</v>
      </c>
      <c r="IB46" s="14">
        <f>SUM('свод 12 м-цев'!IR124:IR131)</f>
        <v>0</v>
      </c>
      <c r="IC46" s="14">
        <f>SUM('свод 12 м-цев'!IS124:IS131)</f>
        <v>0</v>
      </c>
      <c r="ID46" s="227" t="e">
        <f>SUM('свод 12 м-цев'!IT124:IT131)/HZ46</f>
        <v>#DIV/0!</v>
      </c>
      <c r="IE46" s="227" t="e">
        <f>SUM('свод 12 м-цев'!IU124:IU131)/IB46</f>
        <v>#DIV/0!</v>
      </c>
      <c r="IF46" s="227" t="e">
        <f>SUM('свод 12 м-цев'!IV124:IV131)/IG46</f>
        <v>#DIV/0!</v>
      </c>
      <c r="IG46" s="14">
        <f>SUM('свод 12 м-цев'!IW124:IW131)</f>
        <v>0</v>
      </c>
      <c r="IH46" s="14">
        <f>SUM('свод 12 м-цев'!IX124:IX131)</f>
        <v>0</v>
      </c>
      <c r="II46" s="14">
        <f>SUM('свод 12 м-цев'!IY124:IY131)</f>
        <v>0</v>
      </c>
      <c r="IJ46" s="14">
        <f>SUM('свод 12 м-цев'!IZ124:IZ131)</f>
        <v>0</v>
      </c>
      <c r="IK46" s="14">
        <f>SUM('свод 12 м-цев'!JA124:JA131)</f>
        <v>0</v>
      </c>
      <c r="IL46" s="14">
        <f>SUM('свод 12 м-цев'!JB124:JB131)</f>
        <v>0</v>
      </c>
      <c r="IM46" s="14">
        <f>SUM('свод 12 м-цев'!JC124:JC131)</f>
        <v>0</v>
      </c>
      <c r="IN46" s="14">
        <f>SUM('свод 12 м-цев'!JD124:JD131)</f>
        <v>0</v>
      </c>
      <c r="IO46" s="14">
        <f>SUM('свод 12 м-цев'!JE124:JE131)</f>
        <v>0</v>
      </c>
      <c r="IP46" s="14">
        <f>SUM('свод 12 м-цев'!JF124:JF131)</f>
        <v>0</v>
      </c>
      <c r="IQ46" s="227" t="e">
        <f>SUM('свод 12 м-цев'!JG124:JG131)/IM46</f>
        <v>#DIV/0!</v>
      </c>
      <c r="IR46" s="227" t="e">
        <f>SUM('свод 12 м-цев'!JH124:JH131)/IO46</f>
        <v>#DIV/0!</v>
      </c>
      <c r="IS46" s="227" t="e">
        <f>SUM('свод 12 м-цев'!JI124:JI131)/IT46</f>
        <v>#DIV/0!</v>
      </c>
      <c r="IT46" s="14">
        <f>SUM('свод 12 м-цев'!JJ124:JJ131)</f>
        <v>0</v>
      </c>
      <c r="IU46" s="14">
        <f>SUM('свод 12 м-цев'!JK124:JK131)</f>
        <v>0</v>
      </c>
      <c r="IV46" s="14">
        <f>SUM('свод 12 м-цев'!JL124:JL131)</f>
        <v>0</v>
      </c>
      <c r="IW46" s="14">
        <f>SUM('свод 12 м-цев'!JM124:JM131)</f>
        <v>0</v>
      </c>
      <c r="IX46" s="14">
        <f>SUM('свод 12 м-цев'!JN124:JN131)</f>
        <v>0</v>
      </c>
      <c r="IY46" s="14">
        <f>SUM('свод 12 м-цев'!JO124:JO131)</f>
        <v>0</v>
      </c>
      <c r="IZ46" s="14">
        <f>SUM('свод 12 м-цев'!HC124:HC131)</f>
        <v>0</v>
      </c>
      <c r="JA46" s="14">
        <f>SUM('свод 12 м-цев'!HD124:HD131)</f>
        <v>0</v>
      </c>
      <c r="JB46" s="14">
        <f>SUM('свод 12 м-цев'!HE124:HE131)</f>
        <v>0</v>
      </c>
      <c r="JC46" s="14">
        <f>SUM('свод 12 м-цев'!HF124:HF131)</f>
        <v>0</v>
      </c>
      <c r="JD46" s="227" t="e">
        <f>SUM('свод 12 м-цев'!HG124:HG131)/IZ46</f>
        <v>#DIV/0!</v>
      </c>
      <c r="JE46" s="227" t="e">
        <f>SUM('свод 12 м-цев'!HH124:HH131)/JB46</f>
        <v>#DIV/0!</v>
      </c>
      <c r="JF46" s="227" t="e">
        <f>SUM('свод 12 м-цев'!HI124:HI131)/JG46</f>
        <v>#DIV/0!</v>
      </c>
      <c r="JG46" s="14">
        <f>SUM('свод 12 м-цев'!HJ124:HJ131)</f>
        <v>0</v>
      </c>
      <c r="JH46" s="14">
        <f>SUM('свод 12 м-цев'!HK124:HK131)</f>
        <v>0</v>
      </c>
      <c r="JI46" s="14">
        <f>SUM('свод 12 м-цев'!HL124:HL131)</f>
        <v>0</v>
      </c>
      <c r="JJ46" s="14">
        <f>SUM('свод 12 м-цев'!HM124:HM131)</f>
        <v>0</v>
      </c>
      <c r="JK46" s="14">
        <f>SUM('свод 12 м-цев'!HN124:HN131)</f>
        <v>0</v>
      </c>
      <c r="JL46" s="14">
        <f>SUM('свод 12 м-цев'!HO124:HO131)</f>
        <v>0</v>
      </c>
      <c r="JM46" s="14">
        <f>SUM('свод 12 м-цев'!JP124:JP131)</f>
        <v>0</v>
      </c>
      <c r="JN46" s="14">
        <f>SUM('свод 12 м-цев'!JQ124:JQ131)</f>
        <v>0</v>
      </c>
      <c r="JO46" s="14">
        <f>SUM('свод 12 м-цев'!JR124:JR131)</f>
        <v>0</v>
      </c>
      <c r="JP46" s="14">
        <f>SUM('свод 12 м-цев'!JS124:JS131)</f>
        <v>0</v>
      </c>
      <c r="JQ46" s="227"/>
      <c r="JR46" s="227"/>
      <c r="JS46" s="227"/>
      <c r="JT46" s="14">
        <f>SUM('свод 12 м-цев'!JW124:JW131)</f>
        <v>0</v>
      </c>
      <c r="JU46" s="14">
        <f>SUM('свод 12 м-цев'!JX124:JX131)</f>
        <v>0</v>
      </c>
      <c r="JV46" s="14">
        <f>SUM('свод 12 м-цев'!JY124:JY131)</f>
        <v>0</v>
      </c>
      <c r="JW46" s="14">
        <f>SUM('свод 12 м-цев'!JZ124:JZ131)</f>
        <v>0</v>
      </c>
      <c r="JX46" s="14">
        <f>SUM('свод 12 м-цев'!KA124:KA131)</f>
        <v>0</v>
      </c>
      <c r="JY46" s="14">
        <f>SUM('свод 12 м-цев'!KB124:KB131)</f>
        <v>0</v>
      </c>
      <c r="JZ46" s="14">
        <f>SUM('свод 12 м-цев'!KC124:KC131)</f>
        <v>0</v>
      </c>
      <c r="KA46" s="14">
        <f>SUM('свод 12 м-цев'!KD124:KD131)</f>
        <v>0</v>
      </c>
      <c r="KB46" s="14">
        <f>SUM('свод 12 м-цев'!KE124:KE131)</f>
        <v>0</v>
      </c>
      <c r="KC46" s="14">
        <f>SUM('свод 12 м-цев'!KF124:KF131)</f>
        <v>0</v>
      </c>
      <c r="KD46" s="227" t="e">
        <f>SUM('свод 12 м-цев'!KG124:KG131)/JZ46</f>
        <v>#DIV/0!</v>
      </c>
      <c r="KE46" s="227" t="e">
        <f>SUM('свод 12 м-цев'!KH124:KH131)/KB46</f>
        <v>#DIV/0!</v>
      </c>
      <c r="KF46" s="227" t="e">
        <f>SUM('свод 12 м-цев'!KI124:KI131)/KG46</f>
        <v>#DIV/0!</v>
      </c>
      <c r="KG46" s="14">
        <f>SUM('свод 12 м-цев'!KJ124:KJ131)</f>
        <v>0</v>
      </c>
      <c r="KH46" s="14">
        <f>SUM('свод 12 м-цев'!KK124:KK131)</f>
        <v>0</v>
      </c>
      <c r="KI46" s="14">
        <f>SUM('свод 12 м-цев'!KL124:KL131)</f>
        <v>0</v>
      </c>
      <c r="KJ46" s="14">
        <f>SUM('свод 12 м-цев'!KM124:KM131)</f>
        <v>0</v>
      </c>
      <c r="KK46" s="14">
        <f>SUM('свод 12 м-цев'!KN124:KN131)</f>
        <v>0</v>
      </c>
      <c r="KL46" s="14">
        <f>SUM('свод 12 м-цев'!KO124:KO131)</f>
        <v>0</v>
      </c>
      <c r="KM46" s="14">
        <f>SUM('свод 12 м-цев'!KP124:KP131)</f>
        <v>360</v>
      </c>
      <c r="KN46" s="14">
        <f>SUM('свод 12 м-цев'!KQ124:KQ131)</f>
        <v>4934785.7650000006</v>
      </c>
      <c r="KO46" s="14">
        <f>SUM('свод 12 м-цев'!KR124:KR131)</f>
        <v>360</v>
      </c>
      <c r="KP46" s="14">
        <f>SUM('свод 12 м-цев'!KS124:KS131)</f>
        <v>4934785.7650000006</v>
      </c>
      <c r="KQ46" s="227">
        <f>SUM('свод 12 м-цев'!KT124:KT131)/KM46</f>
        <v>0.97222222222222221</v>
      </c>
      <c r="KR46" s="227">
        <f>SUM('свод 12 м-цев'!KU124:KU131)/KO46</f>
        <v>0.97222222222222221</v>
      </c>
      <c r="KS46" s="227">
        <f>SUM('свод 12 м-цев'!KV124:KV131)/KT46</f>
        <v>1.0123076923076924</v>
      </c>
      <c r="KT46" s="14">
        <f>SUM('свод 12 м-цев'!KW124:KW131)</f>
        <v>325</v>
      </c>
      <c r="KU46" s="14">
        <f>SUM('свод 12 м-цев'!KX124:KX131)</f>
        <v>4584335.8400000026</v>
      </c>
      <c r="KV46" s="14">
        <f>SUM('свод 12 м-цев'!KY124:KY131)</f>
        <v>5</v>
      </c>
      <c r="KW46" s="14">
        <f>SUM('свод 12 м-цев'!KZ124:KZ131)</f>
        <v>115450.69</v>
      </c>
      <c r="KX46" s="14">
        <f>SUM('свод 12 м-цев'!LA124:LA131)</f>
        <v>-35</v>
      </c>
      <c r="KY46" s="14">
        <f>SUM('свод 12 м-цев'!LB124:LB131)</f>
        <v>-350449.92499999714</v>
      </c>
      <c r="KZ46" s="14">
        <f>SUM('свод 12 м-цев'!LC124:LC131)</f>
        <v>0</v>
      </c>
      <c r="LA46" s="14">
        <f>SUM('свод 12 м-цев'!LD124:LD131)</f>
        <v>0</v>
      </c>
      <c r="LB46" s="14">
        <f>SUM('свод 12 м-цев'!LE124:LE131)</f>
        <v>0</v>
      </c>
      <c r="LC46" s="14">
        <f>SUM('свод 12 м-цев'!LF124:LF131)</f>
        <v>0</v>
      </c>
      <c r="LD46" s="227" t="e">
        <f>SUM('свод 12 м-цев'!LG124:LG131)/KZ46</f>
        <v>#DIV/0!</v>
      </c>
      <c r="LE46" s="227" t="e">
        <f>SUM('свод 12 м-цев'!LH124:LH131)/LB46</f>
        <v>#DIV/0!</v>
      </c>
      <c r="LF46" s="227" t="e">
        <f>SUM('свод 12 м-цев'!LI124:LI131)/LG46</f>
        <v>#DIV/0!</v>
      </c>
      <c r="LG46" s="14">
        <f>SUM('свод 12 м-цев'!LJ124:LJ131)</f>
        <v>0</v>
      </c>
      <c r="LH46" s="14">
        <f>SUM('свод 12 м-цев'!LK124:LK131)</f>
        <v>0</v>
      </c>
      <c r="LI46" s="14">
        <f>SUM('свод 12 м-цев'!LL124:LL131)</f>
        <v>0</v>
      </c>
      <c r="LJ46" s="14">
        <f>SUM('свод 12 м-цев'!LM124:LM131)</f>
        <v>0</v>
      </c>
      <c r="LK46" s="14">
        <f>SUM('свод 12 м-цев'!LN124:LN131)</f>
        <v>0</v>
      </c>
      <c r="LL46" s="14">
        <f>SUM('свод 12 м-цев'!LO124:LO131)</f>
        <v>0</v>
      </c>
      <c r="LM46" s="14">
        <f>SUM('свод 12 м-цев'!LP124:LP131)</f>
        <v>0</v>
      </c>
      <c r="LN46" s="14">
        <f>SUM('свод 12 м-цев'!LQ124:LQ131)</f>
        <v>0</v>
      </c>
      <c r="LO46" s="14">
        <f>SUM('свод 12 м-цев'!LR124:LR131)</f>
        <v>0</v>
      </c>
      <c r="LP46" s="14">
        <f>SUM('свод 12 м-цев'!LS124:LS131)</f>
        <v>0</v>
      </c>
      <c r="LQ46" s="227" t="e">
        <f>SUM('свод 12 м-цев'!LT124:LT131)/LM46</f>
        <v>#DIV/0!</v>
      </c>
      <c r="LR46" s="227" t="e">
        <f>SUM('свод 12 м-цев'!LU124:LU131)/LO46</f>
        <v>#DIV/0!</v>
      </c>
      <c r="LS46" s="227" t="e">
        <f>SUM('свод 12 м-цев'!LV124:LV131)/LT46</f>
        <v>#DIV/0!</v>
      </c>
      <c r="LT46" s="14">
        <f>SUM('свод 12 м-цев'!LW124:LW131)</f>
        <v>0</v>
      </c>
      <c r="LU46" s="14">
        <f>SUM('свод 12 м-цев'!LX124:LX131)</f>
        <v>0</v>
      </c>
      <c r="LV46" s="14">
        <f>SUM('свод 12 м-цев'!LY124:LY131)</f>
        <v>0</v>
      </c>
      <c r="LW46" s="14">
        <f>SUM('свод 12 м-цев'!LZ124:LZ131)</f>
        <v>0</v>
      </c>
      <c r="LX46" s="14">
        <f>SUM('свод 12 м-цев'!MA124:MA131)</f>
        <v>0</v>
      </c>
      <c r="LY46" s="14">
        <f>SUM('свод 12 м-цев'!MB124:MB131)</f>
        <v>0</v>
      </c>
      <c r="LZ46" s="14">
        <f>SUM('свод 12 м-цев'!MC124:MC131)</f>
        <v>0</v>
      </c>
      <c r="MA46" s="14">
        <f>SUM('свод 12 м-цев'!MD124:MD131)</f>
        <v>0</v>
      </c>
      <c r="MB46" s="14">
        <f>SUM('свод 12 м-цев'!ME124:ME131)</f>
        <v>0</v>
      </c>
      <c r="MC46" s="14">
        <f>SUM('свод 12 м-цев'!MF124:MF131)</f>
        <v>0</v>
      </c>
      <c r="MD46" s="227" t="e">
        <f>SUM('свод 12 м-цев'!MG124:MG131)/LZ46</f>
        <v>#DIV/0!</v>
      </c>
      <c r="ME46" s="227" t="e">
        <f>SUM('свод 12 м-цев'!MH124:MH131)/MB46</f>
        <v>#DIV/0!</v>
      </c>
      <c r="MF46" s="227" t="e">
        <f>SUM('свод 12 м-цев'!MI124:MI131)/MG46</f>
        <v>#DIV/0!</v>
      </c>
      <c r="MG46" s="14">
        <f>SUM('свод 12 м-цев'!MJ124:MJ131)</f>
        <v>0</v>
      </c>
      <c r="MH46" s="14">
        <f>SUM('свод 12 м-цев'!MK124:MK131)</f>
        <v>0</v>
      </c>
      <c r="MI46" s="14">
        <f>SUM('свод 12 м-цев'!ML124:ML131)</f>
        <v>0</v>
      </c>
      <c r="MJ46" s="14">
        <f>SUM('свод 12 м-цев'!MM124:MM131)</f>
        <v>0</v>
      </c>
      <c r="MK46" s="14">
        <f>SUM('свод 12 м-цев'!MN124:MN131)</f>
        <v>0</v>
      </c>
      <c r="ML46" s="14">
        <f>SUM('свод 12 м-цев'!MO124:MO131)</f>
        <v>0</v>
      </c>
      <c r="MM46" s="14">
        <f>SUM('свод 12 м-цев'!MP124:MP131)</f>
        <v>0</v>
      </c>
      <c r="MN46" s="14">
        <f>SUM('свод 12 м-цев'!MQ124:MQ131)</f>
        <v>0</v>
      </c>
      <c r="MO46" s="14">
        <f>SUM('свод 12 м-цев'!MR124:MR131)</f>
        <v>0</v>
      </c>
      <c r="MP46" s="14">
        <f>SUM('свод 12 м-цев'!MS124:MS131)</f>
        <v>0</v>
      </c>
      <c r="MQ46" s="227" t="e">
        <f>SUM('свод 12 м-цев'!MT124:MT131)/MM46</f>
        <v>#DIV/0!</v>
      </c>
      <c r="MR46" s="227" t="e">
        <f>SUM('свод 12 м-цев'!MU124:MU131)/MO46</f>
        <v>#DIV/0!</v>
      </c>
      <c r="MS46" s="227" t="e">
        <f>SUM('свод 12 м-цев'!MV124:MV131)/MT46</f>
        <v>#DIV/0!</v>
      </c>
      <c r="MT46" s="14">
        <f>SUM('свод 12 м-цев'!MW124:MW131)</f>
        <v>0</v>
      </c>
      <c r="MU46" s="14">
        <f>SUM('свод 12 м-цев'!MX124:MX131)</f>
        <v>0</v>
      </c>
      <c r="MV46" s="14">
        <f>SUM('свод 12 м-цев'!MY124:MY131)</f>
        <v>0</v>
      </c>
      <c r="MW46" s="14">
        <f>SUM('свод 12 м-цев'!MZ124:MZ131)</f>
        <v>0</v>
      </c>
      <c r="MX46" s="14">
        <f>SUM('свод 12 м-цев'!NA124:NA131)</f>
        <v>0</v>
      </c>
      <c r="MY46" s="14">
        <f>SUM('свод 12 м-цев'!NB124:NB131)</f>
        <v>0</v>
      </c>
      <c r="MZ46" s="14">
        <f>SUM('свод 12 м-цев'!NP124:NP131)</f>
        <v>0</v>
      </c>
      <c r="NA46" s="14">
        <f>SUM('свод 12 м-цев'!NQ124:NQ131)</f>
        <v>0</v>
      </c>
      <c r="NB46" s="14">
        <f>SUM('свод 12 м-цев'!NR124:NR131)</f>
        <v>0</v>
      </c>
      <c r="NC46" s="14">
        <f>SUM('свод 12 м-цев'!NS124:NS131)</f>
        <v>0</v>
      </c>
      <c r="ND46" s="227" t="e">
        <f>SUM('свод 12 м-цев'!NT124:NT131)/MZ46</f>
        <v>#DIV/0!</v>
      </c>
      <c r="NE46" s="227" t="e">
        <f>SUM('свод 12 м-цев'!NU124:NU131)/NB46</f>
        <v>#DIV/0!</v>
      </c>
      <c r="NF46" s="227" t="e">
        <f>SUM('свод 12 м-цев'!NV124:NV131)/NG46</f>
        <v>#DIV/0!</v>
      </c>
      <c r="NG46" s="14">
        <f>SUM('свод 12 м-цев'!NW124:NW131)</f>
        <v>0</v>
      </c>
      <c r="NH46" s="14">
        <f>SUM('свод 12 м-цев'!NX124:NX131)</f>
        <v>0</v>
      </c>
      <c r="NI46" s="14">
        <f>SUM('свод 12 м-цев'!NY124:NY131)</f>
        <v>0</v>
      </c>
      <c r="NJ46" s="14">
        <f>SUM('свод 12 м-цев'!NZ124:NZ131)</f>
        <v>0</v>
      </c>
      <c r="NK46" s="14">
        <f>SUM('свод 12 м-цев'!OA124:OA131)</f>
        <v>0</v>
      </c>
      <c r="NL46" s="14">
        <f>SUM('свод 12 м-цев'!OB124:OB131)</f>
        <v>0</v>
      </c>
      <c r="NM46" s="14">
        <f>SUM('свод 12 м-цев'!OP124:OP131)</f>
        <v>0</v>
      </c>
      <c r="NN46" s="14">
        <f>SUM('свод 12 м-цев'!OQ124:OQ131)</f>
        <v>0</v>
      </c>
      <c r="NO46" s="14">
        <f>SUM('свод 12 м-цев'!OR124:OR131)</f>
        <v>0</v>
      </c>
      <c r="NP46" s="14">
        <f>SUM('свод 12 м-цев'!OS124:OS131)</f>
        <v>0</v>
      </c>
      <c r="NQ46" s="227" t="e">
        <f>SUM('свод 12 м-цев'!OT124:OT131)/NM46</f>
        <v>#DIV/0!</v>
      </c>
      <c r="NR46" s="227" t="e">
        <f>SUM('свод 12 м-цев'!OU124:OU131)/NO46</f>
        <v>#DIV/0!</v>
      </c>
      <c r="NS46" s="227" t="e">
        <f>SUM('свод 12 м-цев'!OV124:OV131)/NT46</f>
        <v>#DIV/0!</v>
      </c>
      <c r="NT46" s="14">
        <f>SUM('свод 12 м-цев'!OW124:OW131)</f>
        <v>0</v>
      </c>
      <c r="NU46" s="14">
        <f>SUM('свод 12 м-цев'!OX124:OX131)</f>
        <v>0</v>
      </c>
      <c r="NV46" s="14">
        <f>SUM('свод 12 м-цев'!OY124:OY131)</f>
        <v>0</v>
      </c>
      <c r="NW46" s="14">
        <f>SUM('свод 12 м-цев'!OZ124:OZ131)</f>
        <v>0</v>
      </c>
      <c r="NX46" s="14">
        <f>SUM('свод 12 м-цев'!PA124:PA131)</f>
        <v>0</v>
      </c>
      <c r="NY46" s="14">
        <f>SUM('свод 12 м-цев'!PB124:PB131)</f>
        <v>0</v>
      </c>
      <c r="NZ46" s="14">
        <f>SUM('свод 12 м-цев'!PC124:PC131)</f>
        <v>0</v>
      </c>
      <c r="OA46" s="14">
        <f>SUM('свод 12 м-цев'!PD124:PD131)</f>
        <v>0</v>
      </c>
      <c r="OB46" s="14">
        <f>SUM('свод 12 м-цев'!PE124:PE131)</f>
        <v>0</v>
      </c>
      <c r="OC46" s="14">
        <f>SUM('свод 12 м-цев'!PF124:PF131)</f>
        <v>0</v>
      </c>
      <c r="OD46" s="227" t="e">
        <f>SUM('свод 12 м-цев'!PG124:PG131)/NZ46</f>
        <v>#DIV/0!</v>
      </c>
      <c r="OE46" s="227" t="e">
        <f>SUM('свод 12 м-цев'!PH124:PH131)/OB46</f>
        <v>#DIV/0!</v>
      </c>
      <c r="OF46" s="227" t="e">
        <f>SUM('свод 12 м-цев'!PI124:PI131)/OG46</f>
        <v>#DIV/0!</v>
      </c>
      <c r="OG46" s="14">
        <f>SUM('свод 12 м-цев'!PJ124:PJ131)</f>
        <v>0</v>
      </c>
      <c r="OH46" s="14">
        <f>SUM('свод 12 м-цев'!PK124:PK131)</f>
        <v>0</v>
      </c>
      <c r="OI46" s="14">
        <f>SUM('свод 12 м-цев'!PL124:PL131)</f>
        <v>0</v>
      </c>
      <c r="OJ46" s="14">
        <f>SUM('свод 12 м-цев'!PM124:PM131)</f>
        <v>0</v>
      </c>
      <c r="OK46" s="14">
        <f>SUM('свод 12 м-цев'!PN124:PN131)</f>
        <v>0</v>
      </c>
      <c r="OL46" s="14">
        <f>SUM('свод 12 м-цев'!PO124:PO131)</f>
        <v>0</v>
      </c>
      <c r="OM46" s="14">
        <f>SUM('свод 12 м-цев'!NC124:NC131)</f>
        <v>0</v>
      </c>
      <c r="ON46" s="14">
        <f>SUM('свод 12 м-цев'!ND124:ND131)</f>
        <v>0</v>
      </c>
      <c r="OO46" s="14">
        <f>SUM('свод 12 м-цев'!NE124:NE131)</f>
        <v>0</v>
      </c>
      <c r="OP46" s="14">
        <f>SUM('свод 12 м-цев'!NF124:NF131)</f>
        <v>0</v>
      </c>
      <c r="OQ46" s="227" t="e">
        <f>SUM('свод 12 м-цев'!NG124:NG131)/OM46</f>
        <v>#DIV/0!</v>
      </c>
      <c r="OR46" s="227" t="e">
        <f>SUM('свод 12 м-цев'!NH124:NH131)/OO46</f>
        <v>#DIV/0!</v>
      </c>
      <c r="OS46" s="227" t="e">
        <f>SUM('свод 12 м-цев'!NI124:NI131)/OT46</f>
        <v>#DIV/0!</v>
      </c>
      <c r="OT46" s="14">
        <f>SUM('свод 12 м-цев'!NJ124:NJ131)</f>
        <v>0</v>
      </c>
      <c r="OU46" s="14">
        <f>SUM('свод 12 м-цев'!NK124:NK131)</f>
        <v>0</v>
      </c>
      <c r="OV46" s="14">
        <f>SUM('свод 12 м-цев'!NL124:NL131)</f>
        <v>0</v>
      </c>
      <c r="OW46" s="14">
        <f>SUM('свод 12 м-цев'!NM124:NM131)</f>
        <v>0</v>
      </c>
      <c r="OX46" s="14">
        <f>SUM('свод 12 м-цев'!NN124:NN131)</f>
        <v>0</v>
      </c>
      <c r="OY46" s="14">
        <f>SUM('свод 12 м-цев'!NO124:NO131)</f>
        <v>0</v>
      </c>
      <c r="OZ46" s="14">
        <f>SUM('свод 12 м-цев'!PP124:PP131)</f>
        <v>0</v>
      </c>
      <c r="PA46" s="14">
        <f>SUM('свод 12 м-цев'!PQ124:PQ131)</f>
        <v>0</v>
      </c>
      <c r="PB46" s="14">
        <f>SUM('свод 12 м-цев'!PR124:PR131)</f>
        <v>0</v>
      </c>
      <c r="PC46" s="14">
        <f>SUM('свод 12 м-цев'!PS124:PS131)</f>
        <v>0</v>
      </c>
      <c r="PD46" s="227" t="e">
        <f>SUM('свод 12 м-цев'!PT124:PT131)/OZ46</f>
        <v>#DIV/0!</v>
      </c>
      <c r="PE46" s="227" t="e">
        <f>SUM('свод 12 м-цев'!PU124:PU131)/PB46</f>
        <v>#DIV/0!</v>
      </c>
      <c r="PF46" s="227" t="e">
        <f>SUM('свод 12 м-цев'!PV124:PV131)/PG46</f>
        <v>#DIV/0!</v>
      </c>
      <c r="PG46" s="14">
        <f>SUM('свод 12 м-цев'!PW124:PW131)</f>
        <v>0</v>
      </c>
      <c r="PH46" s="14">
        <f>SUM('свод 12 м-цев'!PX124:PX131)</f>
        <v>0</v>
      </c>
      <c r="PI46" s="14">
        <f>SUM('свод 12 м-цев'!PY124:PY131)</f>
        <v>0</v>
      </c>
      <c r="PJ46" s="14">
        <f>SUM('свод 12 м-цев'!PZ124:PZ131)</f>
        <v>0</v>
      </c>
      <c r="PK46" s="14">
        <f>SUM('свод 12 м-цев'!QA124:QA131)</f>
        <v>0</v>
      </c>
      <c r="PL46" s="14">
        <f>SUM('свод 12 м-цев'!QB124:QB131)</f>
        <v>0</v>
      </c>
      <c r="PM46" s="14">
        <f>SUM('свод 12 м-цев'!OC124:OC131)</f>
        <v>0</v>
      </c>
      <c r="PN46" s="14">
        <f>SUM('свод 12 м-цев'!OD124:OD131)</f>
        <v>0</v>
      </c>
      <c r="PO46" s="14">
        <f>SUM('свод 12 м-цев'!OE124:OE131)</f>
        <v>0</v>
      </c>
      <c r="PP46" s="14">
        <f>SUM('свод 12 м-цев'!OF124:OF131)</f>
        <v>0</v>
      </c>
      <c r="PQ46" s="227" t="e">
        <f>SUM('свод 12 м-цев'!OG124:OG131)/PM46</f>
        <v>#DIV/0!</v>
      </c>
      <c r="PR46" s="227" t="e">
        <f>SUM('свод 12 м-цев'!OH124:OH131)/PO46</f>
        <v>#DIV/0!</v>
      </c>
      <c r="PS46" s="227" t="e">
        <f>SUM('свод 12 м-цев'!OI124:OI131)/PT46</f>
        <v>#DIV/0!</v>
      </c>
      <c r="PT46" s="14">
        <f>SUM('свод 12 м-цев'!OJ124:OJ131)</f>
        <v>0</v>
      </c>
      <c r="PU46" s="14">
        <f>SUM('свод 12 м-цев'!OK124:OK131)</f>
        <v>0</v>
      </c>
      <c r="PV46" s="14">
        <f>SUM('свод 12 м-цев'!OL124:OL131)</f>
        <v>0</v>
      </c>
      <c r="PW46" s="14">
        <f>SUM('свод 12 м-цев'!OM124:OM131)</f>
        <v>0</v>
      </c>
      <c r="PX46" s="14">
        <f>SUM('свод 12 м-цев'!ON124:ON131)</f>
        <v>0</v>
      </c>
      <c r="PY46" s="14">
        <f>SUM('свод 12 м-цев'!OO124:OO131)</f>
        <v>0</v>
      </c>
      <c r="PZ46" s="14">
        <f>SUM('свод 12 м-цев'!QC124:QC131)</f>
        <v>0</v>
      </c>
      <c r="QA46" s="14">
        <f>SUM('свод 12 м-цев'!QD124:QD131)</f>
        <v>0</v>
      </c>
      <c r="QB46" s="14">
        <f>SUM('свод 12 м-цев'!QE124:QE131)</f>
        <v>0</v>
      </c>
      <c r="QC46" s="14">
        <f>SUM('свод 12 м-цев'!QF124:QF131)</f>
        <v>0</v>
      </c>
      <c r="QD46" s="227" t="e">
        <f>SUM('свод 12 м-цев'!QG124:QG131)/PZ46</f>
        <v>#DIV/0!</v>
      </c>
      <c r="QE46" s="227" t="e">
        <f>SUM('свод 12 м-цев'!QH124:QH131)/QB46</f>
        <v>#DIV/0!</v>
      </c>
      <c r="QF46" s="227" t="e">
        <f>SUM('свод 12 м-цев'!QI124:QI131)/QG46</f>
        <v>#DIV/0!</v>
      </c>
      <c r="QG46" s="14">
        <f>SUM('свод 12 м-цев'!QJ124:QJ131)</f>
        <v>0</v>
      </c>
      <c r="QH46" s="14">
        <f>SUM('свод 12 м-цев'!QK124:QK131)</f>
        <v>0</v>
      </c>
      <c r="QI46" s="14">
        <f>SUM('свод 12 м-цев'!QL124:QL131)</f>
        <v>0</v>
      </c>
      <c r="QJ46" s="14">
        <f>SUM('свод 12 м-цев'!QM124:QM131)</f>
        <v>0</v>
      </c>
      <c r="QK46" s="14">
        <f>SUM('свод 12 м-цев'!QN124:QN131)</f>
        <v>0</v>
      </c>
      <c r="QL46" s="14">
        <f>SUM('свод 12 м-цев'!QO124:QO131)</f>
        <v>0</v>
      </c>
      <c r="QM46" s="14">
        <f>SUM('свод 12 м-цев'!QP124:QP131)</f>
        <v>0</v>
      </c>
      <c r="QN46" s="14">
        <f>SUM('свод 12 м-цев'!QQ124:QQ131)</f>
        <v>0</v>
      </c>
      <c r="QO46" s="14">
        <f>SUM('свод 12 м-цев'!QR124:QR131)</f>
        <v>0</v>
      </c>
      <c r="QP46" s="14">
        <f>SUM('свод 12 м-цев'!QS124:QS131)</f>
        <v>0</v>
      </c>
      <c r="QQ46" s="227" t="e">
        <f>SUM('свод 12 м-цев'!QT124:QT131)/QM46</f>
        <v>#DIV/0!</v>
      </c>
      <c r="QR46" s="227" t="e">
        <f>SUM('свод 12 м-цев'!QU124:QU131)/QO46</f>
        <v>#DIV/0!</v>
      </c>
      <c r="QS46" s="227" t="e">
        <f>SUM('свод 12 м-цев'!QV124:QV131)/QT46</f>
        <v>#DIV/0!</v>
      </c>
      <c r="QT46" s="14">
        <f>SUM('свод 12 м-цев'!QW124:QW131)</f>
        <v>0</v>
      </c>
      <c r="QU46" s="14">
        <f>SUM('свод 12 м-цев'!QX124:QX131)</f>
        <v>0</v>
      </c>
      <c r="QV46" s="14">
        <f>SUM('свод 12 м-цев'!QY124:QY131)</f>
        <v>0</v>
      </c>
      <c r="QW46" s="14">
        <f>SUM('свод 12 м-цев'!QZ124:QZ131)</f>
        <v>0</v>
      </c>
      <c r="QX46" s="14">
        <f>SUM('свод 12 м-цев'!RA124:RA131)</f>
        <v>0</v>
      </c>
      <c r="QY46" s="14">
        <f>SUM('свод 12 м-цев'!RB124:RB131)</f>
        <v>0</v>
      </c>
      <c r="QZ46" s="14">
        <f>SUM('свод 12 м-цев'!RC124:RC131)</f>
        <v>0</v>
      </c>
      <c r="RA46" s="14">
        <f>SUM('свод 12 м-цев'!RD124:RD131)</f>
        <v>0</v>
      </c>
      <c r="RB46" s="14">
        <f>SUM('свод 12 м-цев'!RE124:RE131)</f>
        <v>0</v>
      </c>
      <c r="RC46" s="14">
        <f>SUM('свод 12 м-цев'!RF124:RF131)</f>
        <v>0</v>
      </c>
      <c r="RD46" s="227" t="e">
        <f>SUM('свод 12 м-цев'!RG124:RG131)/QZ46</f>
        <v>#DIV/0!</v>
      </c>
      <c r="RE46" s="227" t="e">
        <f>SUM('свод 12 м-цев'!RH124:RH131)/RB46</f>
        <v>#DIV/0!</v>
      </c>
      <c r="RF46" s="227" t="e">
        <f>SUM('свод 12 м-цев'!RI124:RI131)/RG46</f>
        <v>#DIV/0!</v>
      </c>
      <c r="RG46" s="14">
        <f>SUM('свод 12 м-цев'!RJ124:RJ131)</f>
        <v>0</v>
      </c>
      <c r="RH46" s="14">
        <f>SUM('свод 12 м-цев'!RK124:RK131)</f>
        <v>0</v>
      </c>
      <c r="RI46" s="14">
        <f>SUM('свод 12 м-цев'!RL124:RL131)</f>
        <v>0</v>
      </c>
      <c r="RJ46" s="14">
        <f>SUM('свод 12 м-цев'!RM124:RM131)</f>
        <v>0</v>
      </c>
      <c r="RK46" s="14">
        <f>SUM('свод 12 м-цев'!RN124:RN131)</f>
        <v>0</v>
      </c>
      <c r="RL46" s="14">
        <f>SUM('свод 12 м-цев'!RO124:RO131)</f>
        <v>0</v>
      </c>
      <c r="RM46" s="14">
        <f>SUM('свод 12 м-цев'!SC124:SC131)</f>
        <v>0</v>
      </c>
      <c r="RN46" s="14">
        <f>SUM('свод 12 м-цев'!SD124:SD131)</f>
        <v>0</v>
      </c>
      <c r="RO46" s="14">
        <f>SUM('свод 12 м-цев'!SE124:SE131)</f>
        <v>0</v>
      </c>
      <c r="RP46" s="14">
        <f>SUM('свод 12 м-цев'!SF124:SF131)</f>
        <v>0</v>
      </c>
      <c r="RQ46" s="227" t="e">
        <f>SUM('свод 12 м-цев'!SG124:SG131)/RM46</f>
        <v>#DIV/0!</v>
      </c>
      <c r="RR46" s="227" t="e">
        <f>SUM('свод 12 м-цев'!SH124:SH131)/RO46</f>
        <v>#DIV/0!</v>
      </c>
      <c r="RS46" s="227" t="e">
        <f>SUM('свод 12 м-цев'!SI124:SI131)/RT46</f>
        <v>#DIV/0!</v>
      </c>
      <c r="RT46" s="14">
        <f>SUM('свод 12 м-цев'!SJ124:SJ131)</f>
        <v>0</v>
      </c>
      <c r="RU46" s="14">
        <f>SUM('свод 12 м-цев'!SK124:SK131)</f>
        <v>0</v>
      </c>
      <c r="RV46" s="14">
        <f>SUM('свод 12 м-цев'!SL124:SL131)</f>
        <v>0</v>
      </c>
      <c r="RW46" s="14">
        <f>SUM('свод 12 м-цев'!SM124:SM131)</f>
        <v>0</v>
      </c>
      <c r="RX46" s="14">
        <f>SUM('свод 12 м-цев'!SN124:SN131)</f>
        <v>0</v>
      </c>
      <c r="RY46" s="14">
        <f>SUM('свод 12 м-цев'!SO124:SO131)</f>
        <v>0</v>
      </c>
      <c r="RZ46" s="14">
        <f>SUM('свод 12 м-цев'!SP124:SP131)</f>
        <v>0</v>
      </c>
      <c r="SA46" s="14">
        <f>SUM('свод 12 м-цев'!SQ124:SQ131)</f>
        <v>0</v>
      </c>
      <c r="SB46" s="14">
        <f>SUM('свод 12 м-цев'!SR124:SR131)</f>
        <v>0</v>
      </c>
      <c r="SC46" s="14">
        <f>SUM('свод 12 м-цев'!SS124:SS131)</f>
        <v>0</v>
      </c>
      <c r="SD46" s="227" t="e">
        <f>SUM('свод 12 м-цев'!ST124:ST131)/RZ46</f>
        <v>#DIV/0!</v>
      </c>
      <c r="SE46" s="227" t="e">
        <f>SUM('свод 12 м-цев'!SU124:SU131)/SB46</f>
        <v>#DIV/0!</v>
      </c>
      <c r="SF46" s="227" t="e">
        <f>SUM('свод 12 м-цев'!SV124:SV131)/SG46</f>
        <v>#DIV/0!</v>
      </c>
      <c r="SG46" s="14">
        <f>SUM('свод 12 м-цев'!SW124:SW131)</f>
        <v>0</v>
      </c>
      <c r="SH46" s="14">
        <f>SUM('свод 12 м-цев'!SX124:SX131)</f>
        <v>0</v>
      </c>
      <c r="SI46" s="14">
        <f>SUM('свод 12 м-цев'!SY124:SY131)</f>
        <v>0</v>
      </c>
      <c r="SJ46" s="14">
        <f>SUM('свод 12 м-цев'!SZ124:SZ131)</f>
        <v>0</v>
      </c>
      <c r="SK46" s="14">
        <f>SUM('свод 12 м-цев'!TA124:TA131)</f>
        <v>0</v>
      </c>
      <c r="SL46" s="14">
        <f>SUM('свод 12 м-цев'!TB124:TB131)</f>
        <v>0</v>
      </c>
      <c r="SM46" s="14">
        <f>SUM('свод 12 м-цев'!RP124:RP131)</f>
        <v>0</v>
      </c>
      <c r="SN46" s="14">
        <f>SUM('свод 12 м-цев'!RQ124:RQ131)</f>
        <v>0</v>
      </c>
      <c r="SO46" s="14">
        <f>SUM('свод 12 м-цев'!RR124:RR131)</f>
        <v>0</v>
      </c>
      <c r="SP46" s="14">
        <f>SUM('свод 12 м-цев'!RS124:RS131)</f>
        <v>0</v>
      </c>
      <c r="SQ46" s="227" t="e">
        <f>SUM('свод 12 м-цев'!RT124:RT131)/SM46</f>
        <v>#DIV/0!</v>
      </c>
      <c r="SR46" s="227" t="e">
        <f>SUM('свод 12 м-цев'!RU124:RU131)/SO46</f>
        <v>#DIV/0!</v>
      </c>
      <c r="SS46" s="227" t="e">
        <f>SUM('свод 12 м-цев'!RV124:RV131)/ST46</f>
        <v>#DIV/0!</v>
      </c>
      <c r="ST46" s="14">
        <f>SUM('свод 12 м-цев'!RW124:RW131)</f>
        <v>0</v>
      </c>
      <c r="SU46" s="14">
        <f>SUM('свод 12 м-цев'!RX124:RX131)</f>
        <v>0</v>
      </c>
      <c r="SV46" s="14">
        <f>SUM('свод 12 м-цев'!RY124:RY131)</f>
        <v>0</v>
      </c>
      <c r="SW46" s="14">
        <f>SUM('свод 12 м-цев'!RZ124:RZ131)</f>
        <v>0</v>
      </c>
      <c r="SX46" s="14">
        <f>SUM('свод 12 м-цев'!SA124:SA131)</f>
        <v>0</v>
      </c>
      <c r="SY46" s="14">
        <f>SUM('свод 12 м-цев'!SB124:SB131)</f>
        <v>0</v>
      </c>
      <c r="SZ46" s="14">
        <f>SUM('свод 12 м-цев'!TC124:TC131)</f>
        <v>0</v>
      </c>
      <c r="TA46" s="14">
        <f>SUM('свод 12 м-цев'!TD124:TD131)</f>
        <v>0</v>
      </c>
      <c r="TB46" s="14">
        <f>SUM('свод 12 м-цев'!TE124:TE131)</f>
        <v>0</v>
      </c>
      <c r="TC46" s="14">
        <f>SUM('свод 12 м-цев'!TF124:TF131)</f>
        <v>0</v>
      </c>
      <c r="TD46" s="227" t="e">
        <f>SUM('свод 12 м-цев'!TG124:TG131)/SZ46</f>
        <v>#DIV/0!</v>
      </c>
      <c r="TE46" s="227" t="e">
        <f>SUM('свод 12 м-цев'!TH124:TH131)/TB46</f>
        <v>#DIV/0!</v>
      </c>
      <c r="TF46" s="227" t="e">
        <f>SUM('свод 12 м-цев'!TI124:TI131)/TG46</f>
        <v>#DIV/0!</v>
      </c>
      <c r="TG46" s="14">
        <f>SUM('свод 12 м-цев'!TJ124:TJ131)</f>
        <v>0</v>
      </c>
      <c r="TH46" s="14">
        <f>SUM('свод 12 м-цев'!TK124:TK131)</f>
        <v>0</v>
      </c>
      <c r="TI46" s="14">
        <f>SUM('свод 12 м-цев'!TL124:TL131)</f>
        <v>0</v>
      </c>
      <c r="TJ46" s="14">
        <f>SUM('свод 12 м-цев'!TM124:TM131)</f>
        <v>0</v>
      </c>
      <c r="TK46" s="14">
        <f>SUM('свод 12 м-цев'!TN124:TN131)</f>
        <v>0</v>
      </c>
      <c r="TL46" s="14">
        <f>SUM('свод 12 м-цев'!TO124:TO131)</f>
        <v>0</v>
      </c>
      <c r="TM46" s="14">
        <f>SUM('свод 12 м-цев'!TP124:TP131)</f>
        <v>0</v>
      </c>
      <c r="TN46" s="14">
        <f>SUM('свод 12 м-цев'!TQ124:TQ131)</f>
        <v>0</v>
      </c>
      <c r="TO46" s="14">
        <f>SUM('свод 12 м-цев'!TR124:TR131)</f>
        <v>0</v>
      </c>
      <c r="TP46" s="14">
        <f>SUM('свод 12 м-цев'!TS124:TS131)</f>
        <v>0</v>
      </c>
      <c r="TQ46" s="227" t="e">
        <f>SUM('свод 12 м-цев'!TT124:TT131)/TM46</f>
        <v>#DIV/0!</v>
      </c>
      <c r="TR46" s="227" t="e">
        <f>SUM('свод 12 м-цев'!TU124:TU131)/TO46</f>
        <v>#DIV/0!</v>
      </c>
      <c r="TS46" s="227" t="e">
        <f>SUM('свод 12 м-цев'!TV124:TV131)/TT46</f>
        <v>#DIV/0!</v>
      </c>
      <c r="TT46" s="14">
        <f>SUM('свод 12 м-цев'!TW124:TW131)</f>
        <v>0</v>
      </c>
      <c r="TU46" s="14">
        <f>SUM('свод 12 м-цев'!TX124:TX131)</f>
        <v>0</v>
      </c>
      <c r="TV46" s="14">
        <f>SUM('свод 12 м-цев'!TY124:TY131)</f>
        <v>0</v>
      </c>
      <c r="TW46" s="14">
        <f>SUM('свод 12 м-цев'!TZ124:TZ131)</f>
        <v>0</v>
      </c>
      <c r="TX46" s="14">
        <f>SUM('свод 12 м-цев'!UA124:UA131)</f>
        <v>0</v>
      </c>
      <c r="TY46" s="14">
        <f>SUM('свод 12 м-цев'!UB124:UB131)</f>
        <v>0</v>
      </c>
      <c r="TZ46" s="14">
        <f>SUM('свод 12 м-цев'!VP124:VP131)</f>
        <v>0</v>
      </c>
      <c r="UA46" s="14">
        <f>SUM('свод 12 м-цев'!VQ124:VQ131)</f>
        <v>0</v>
      </c>
      <c r="UB46" s="14">
        <f>SUM('свод 12 м-цев'!VR124:VR131)</f>
        <v>0</v>
      </c>
      <c r="UC46" s="14">
        <f>SUM('свод 12 м-цев'!VS124:VS131)</f>
        <v>0</v>
      </c>
      <c r="UD46" s="227" t="e">
        <f>SUM('свод 12 м-цев'!VT124:VT131)/TZ46</f>
        <v>#DIV/0!</v>
      </c>
      <c r="UE46" s="227" t="e">
        <f>SUM('свод 12 м-цев'!VU124:VU131)/UB46</f>
        <v>#DIV/0!</v>
      </c>
      <c r="UF46" s="227" t="e">
        <f>SUM('свод 12 м-цев'!VV124:VV131)/UG46</f>
        <v>#DIV/0!</v>
      </c>
      <c r="UG46" s="14">
        <f>SUM('свод 12 м-цев'!VW124:VW131)</f>
        <v>0</v>
      </c>
      <c r="UH46" s="14">
        <f>SUM('свод 12 м-цев'!VX124:VX131)</f>
        <v>0</v>
      </c>
      <c r="UI46" s="14">
        <f>SUM('свод 12 м-цев'!VY124:VY131)</f>
        <v>0</v>
      </c>
      <c r="UJ46" s="14">
        <f>SUM('свод 12 м-цев'!VZ124:VZ131)</f>
        <v>0</v>
      </c>
      <c r="UK46" s="14">
        <f>SUM('свод 12 м-цев'!WA124:WA131)</f>
        <v>0</v>
      </c>
      <c r="UL46" s="14">
        <f>SUM('свод 12 м-цев'!WB124:WB131)</f>
        <v>0</v>
      </c>
      <c r="UM46" s="14">
        <f>SUM('свод 12 м-цев'!UC124:UC131)</f>
        <v>0</v>
      </c>
      <c r="UN46" s="14">
        <f>SUM('свод 12 м-цев'!UD124:UD131)</f>
        <v>0</v>
      </c>
      <c r="UO46" s="14">
        <f>SUM('свод 12 м-цев'!UE124:UE131)</f>
        <v>0</v>
      </c>
      <c r="UP46" s="14">
        <f>SUM('свод 12 м-цев'!UF124:UF131)</f>
        <v>0</v>
      </c>
      <c r="UQ46" s="227" t="e">
        <f>SUM('свод 12 м-цев'!UG124:UG131)/UM46</f>
        <v>#DIV/0!</v>
      </c>
      <c r="UR46" s="227" t="e">
        <f>SUM('свод 12 м-цев'!UH124:UH131)/UO46</f>
        <v>#DIV/0!</v>
      </c>
      <c r="US46" s="227" t="e">
        <f>SUM('свод 12 м-цев'!UI124:UI131)/UT46</f>
        <v>#DIV/0!</v>
      </c>
      <c r="UT46" s="14">
        <f>SUM('свод 12 м-цев'!UJ124:UJ131)</f>
        <v>0</v>
      </c>
      <c r="UU46" s="14">
        <f>SUM('свод 12 м-цев'!UK124:UK131)</f>
        <v>0</v>
      </c>
      <c r="UV46" s="14">
        <f>SUM('свод 12 м-цев'!UL124:UL131)</f>
        <v>0</v>
      </c>
      <c r="UW46" s="14">
        <f>SUM('свод 12 м-цев'!UM124:UM131)</f>
        <v>0</v>
      </c>
      <c r="UX46" s="14">
        <f>SUM('свод 12 м-цев'!UN124:UN131)</f>
        <v>0</v>
      </c>
      <c r="UY46" s="14">
        <f>SUM('свод 12 м-цев'!UO124:UO131)</f>
        <v>0</v>
      </c>
      <c r="UZ46" s="14">
        <f>SUM('свод 12 м-цев'!UP124:UP131)</f>
        <v>0</v>
      </c>
      <c r="VA46" s="14">
        <f>SUM('свод 12 м-цев'!UQ124:UQ131)</f>
        <v>0</v>
      </c>
      <c r="VB46" s="14">
        <f>SUM('свод 12 м-цев'!UR124:UR131)</f>
        <v>0</v>
      </c>
      <c r="VC46" s="14">
        <f>SUM('свод 12 м-цев'!US124:US131)</f>
        <v>0</v>
      </c>
      <c r="VD46" s="227" t="e">
        <f>SUM('свод 12 м-цев'!UT124:UT131)/UZ46</f>
        <v>#DIV/0!</v>
      </c>
      <c r="VE46" s="227" t="e">
        <f>SUM('свод 12 м-цев'!UU124:UU131)/VB46</f>
        <v>#DIV/0!</v>
      </c>
      <c r="VF46" s="227" t="e">
        <f>SUM('свод 12 м-цев'!UV124:UV131)/VG46</f>
        <v>#DIV/0!</v>
      </c>
      <c r="VG46" s="14">
        <f>SUM('свод 12 м-цев'!UW124:UW131)</f>
        <v>0</v>
      </c>
      <c r="VH46" s="14">
        <f>SUM('свод 12 м-цев'!UX124:UX131)</f>
        <v>0</v>
      </c>
      <c r="VI46" s="14">
        <f>SUM('свод 12 м-цев'!UY124:UY131)</f>
        <v>0</v>
      </c>
      <c r="VJ46" s="14">
        <f>SUM('свод 12 м-цев'!UZ124:UZ131)</f>
        <v>0</v>
      </c>
      <c r="VK46" s="14">
        <f>SUM('свод 12 м-цев'!VA124:VA131)</f>
        <v>0</v>
      </c>
      <c r="VL46" s="14">
        <f>SUM('свод 12 м-цев'!VB124:VB131)</f>
        <v>0</v>
      </c>
      <c r="VM46" s="14">
        <f>SUM('свод 12 м-цев'!VC124:VC131)</f>
        <v>0</v>
      </c>
      <c r="VN46" s="14">
        <f>SUM('свод 12 м-цев'!VD124:VD131)</f>
        <v>0</v>
      </c>
      <c r="VO46" s="14">
        <f>SUM('свод 12 м-цев'!VE124:VE131)</f>
        <v>0</v>
      </c>
      <c r="VP46" s="14">
        <f>SUM('свод 12 м-цев'!VF124:VF131)</f>
        <v>0</v>
      </c>
      <c r="VQ46" s="227" t="e">
        <f>SUM('свод 12 м-цев'!VG124:VG131)/VM46</f>
        <v>#DIV/0!</v>
      </c>
      <c r="VR46" s="227" t="e">
        <f>SUM('свод 12 м-цев'!VH124:VH131)/VO46</f>
        <v>#DIV/0!</v>
      </c>
      <c r="VS46" s="227" t="e">
        <f>SUM('свод 12 м-цев'!VI124:VI131)/VT46</f>
        <v>#DIV/0!</v>
      </c>
      <c r="VT46" s="14">
        <f>SUM('свод 12 м-цев'!VJ124:VJ131)</f>
        <v>0</v>
      </c>
      <c r="VU46" s="14">
        <f>SUM('свод 12 м-цев'!VK124:VK131)</f>
        <v>0</v>
      </c>
      <c r="VV46" s="14">
        <f>SUM('свод 12 м-цев'!VL124:VL131)</f>
        <v>0</v>
      </c>
      <c r="VW46" s="14">
        <f>SUM('свод 12 м-цев'!VM124:VM131)</f>
        <v>0</v>
      </c>
      <c r="VX46" s="14">
        <f>SUM('свод 12 м-цев'!VN124:VN131)</f>
        <v>0</v>
      </c>
      <c r="VY46" s="14">
        <f>SUM('свод 12 м-цев'!VO124:VO131)</f>
        <v>0</v>
      </c>
      <c r="VZ46" s="14">
        <f>SUM('свод 12 м-цев'!WC124:WC131)</f>
        <v>0</v>
      </c>
      <c r="WA46" s="14">
        <f>SUM('свод 12 м-цев'!WD124:WD131)</f>
        <v>0</v>
      </c>
      <c r="WB46" s="14">
        <f>SUM('свод 12 м-цев'!WE124:WE131)</f>
        <v>0</v>
      </c>
      <c r="WC46" s="14">
        <f>SUM('свод 12 м-цев'!WF124:WF131)</f>
        <v>0</v>
      </c>
      <c r="WD46" s="227" t="e">
        <f>SUM('свод 12 м-цев'!WG124:WG131)/VZ46</f>
        <v>#DIV/0!</v>
      </c>
      <c r="WE46" s="227" t="e">
        <f>SUM('свод 12 м-цев'!WH124:WH131)/WB46</f>
        <v>#DIV/0!</v>
      </c>
      <c r="WF46" s="227" t="e">
        <f>SUM('свод 12 м-цев'!WI124:WI131)/WG46</f>
        <v>#DIV/0!</v>
      </c>
      <c r="WG46" s="14">
        <f>SUM('свод 12 м-цев'!WJ124:WJ131)</f>
        <v>0</v>
      </c>
      <c r="WH46" s="14">
        <f>SUM('свод 12 м-цев'!WK124:WK131)</f>
        <v>0</v>
      </c>
      <c r="WI46" s="14">
        <f>SUM('свод 12 м-цев'!WL124:WL131)</f>
        <v>0</v>
      </c>
      <c r="WJ46" s="14">
        <f>SUM('свод 12 м-цев'!WM124:WM131)</f>
        <v>0</v>
      </c>
      <c r="WK46" s="14">
        <f>SUM('свод 12 м-цев'!WN124:WN131)</f>
        <v>0</v>
      </c>
      <c r="WL46" s="14">
        <f>SUM('свод 12 м-цев'!WO124:WO131)</f>
        <v>0</v>
      </c>
      <c r="WM46" s="220">
        <f t="shared" si="33"/>
        <v>0</v>
      </c>
      <c r="WN46" s="220">
        <f t="shared" si="33"/>
        <v>0</v>
      </c>
      <c r="WO46" s="220">
        <f t="shared" si="33"/>
        <v>0</v>
      </c>
      <c r="WP46" s="220">
        <f t="shared" si="33"/>
        <v>0</v>
      </c>
      <c r="WQ46" s="227" t="e">
        <f>SUM('свод 12 м-цев'!WT124:WT131)/WM46</f>
        <v>#DIV/0!</v>
      </c>
      <c r="WR46" s="227" t="e">
        <f>SUM('свод 12 м-цев'!WU124:WU131)/WO46</f>
        <v>#DIV/0!</v>
      </c>
      <c r="WS46" s="227" t="e">
        <f>SUM('свод 12 м-цев'!WV124:WV131)/WT46</f>
        <v>#DIV/0!</v>
      </c>
      <c r="WT46" s="220">
        <f t="shared" si="34"/>
        <v>0</v>
      </c>
      <c r="WU46" s="220">
        <f t="shared" si="32"/>
        <v>0</v>
      </c>
      <c r="WV46" s="220">
        <f t="shared" si="32"/>
        <v>0</v>
      </c>
      <c r="WW46" s="220">
        <f t="shared" si="32"/>
        <v>0</v>
      </c>
      <c r="WX46" s="26">
        <f t="shared" si="26"/>
        <v>0</v>
      </c>
      <c r="WY46" s="26">
        <f t="shared" si="27"/>
        <v>0</v>
      </c>
      <c r="WZ46" s="220">
        <f t="shared" si="28"/>
        <v>360</v>
      </c>
      <c r="XA46" s="220">
        <f t="shared" si="28"/>
        <v>4934785.7650000006</v>
      </c>
      <c r="XB46" s="220">
        <f t="shared" si="28"/>
        <v>360</v>
      </c>
      <c r="XC46" s="220">
        <f t="shared" si="28"/>
        <v>4934785.7650000006</v>
      </c>
      <c r="XD46" s="227">
        <f>SUM('свод 12 м-цев'!XG124:XG131)/WZ46</f>
        <v>0.97222222222222221</v>
      </c>
      <c r="XE46" s="227">
        <f>SUM('свод 12 м-цев'!XH124:XH131)/XB46</f>
        <v>0.97222222222222221</v>
      </c>
      <c r="XF46" s="227">
        <f>SUM('свод 12 м-цев'!XI124:XI131)/XG46</f>
        <v>1.0123076923076924</v>
      </c>
      <c r="XG46" s="220">
        <f t="shared" si="28"/>
        <v>325</v>
      </c>
      <c r="XH46" s="220">
        <f t="shared" si="35"/>
        <v>4584335.8400000026</v>
      </c>
      <c r="XI46" s="220">
        <f t="shared" si="35"/>
        <v>5</v>
      </c>
      <c r="XJ46" s="220">
        <f t="shared" si="35"/>
        <v>115450.69</v>
      </c>
      <c r="XK46" s="26">
        <f t="shared" si="30"/>
        <v>-35</v>
      </c>
      <c r="XL46" s="26">
        <f t="shared" si="31"/>
        <v>-350449.92499999795</v>
      </c>
    </row>
    <row r="47" spans="1:636" ht="18.75" customHeight="1" x14ac:dyDescent="0.25">
      <c r="A47" s="145"/>
      <c r="B47" s="111"/>
      <c r="C47" s="138" t="s">
        <v>72</v>
      </c>
      <c r="D47" s="87"/>
      <c r="E47" s="87"/>
      <c r="F47" s="87"/>
      <c r="G47" s="87"/>
      <c r="H47" s="87"/>
      <c r="I47" s="87"/>
      <c r="J47" s="87"/>
      <c r="K47" s="87"/>
      <c r="L47" s="87"/>
      <c r="M47" s="221">
        <f t="shared" ref="M47:P47" si="36">SUM(M11:M11,M12:M46)</f>
        <v>200</v>
      </c>
      <c r="N47" s="221">
        <f t="shared" si="36"/>
        <v>4116019.4087133333</v>
      </c>
      <c r="O47" s="221">
        <f t="shared" si="36"/>
        <v>200</v>
      </c>
      <c r="P47" s="221">
        <f t="shared" si="36"/>
        <v>4116019.4087133333</v>
      </c>
      <c r="Q47" s="230">
        <f>'свод 12 м-цев'!T132/M47</f>
        <v>1.4863</v>
      </c>
      <c r="R47" s="230">
        <f>'свод 12 м-цев'!U132/O47</f>
        <v>1.4863</v>
      </c>
      <c r="S47" s="230">
        <f>'свод 12 м-цев'!V132/T47</f>
        <v>1.5726540284360189</v>
      </c>
      <c r="T47" s="27">
        <f>SUM(T11:T46)</f>
        <v>211</v>
      </c>
      <c r="U47" s="27">
        <f>SUM(U11:U46)</f>
        <v>4585519.2200000007</v>
      </c>
      <c r="V47" s="27">
        <f>SUM(V11:V46)</f>
        <v>0</v>
      </c>
      <c r="W47" s="27">
        <f>SUM(W11:W46)</f>
        <v>0</v>
      </c>
      <c r="X47" s="26">
        <f t="shared" ref="X47:Y47" si="37">SUM(T47-O47)</f>
        <v>11</v>
      </c>
      <c r="Y47" s="26">
        <f t="shared" si="37"/>
        <v>469499.81128666736</v>
      </c>
      <c r="Z47" s="221">
        <f t="shared" ref="Z47:AC47" si="38">SUM(Z11:Z11,Z12:Z46)</f>
        <v>737</v>
      </c>
      <c r="AA47" s="221">
        <f t="shared" si="38"/>
        <v>9899714.8504799996</v>
      </c>
      <c r="AB47" s="221">
        <f t="shared" si="38"/>
        <v>737</v>
      </c>
      <c r="AC47" s="221">
        <f t="shared" si="38"/>
        <v>9899714.8504799996</v>
      </c>
      <c r="AD47" s="230">
        <f>'свод 12 м-цев'!AG132/Z47</f>
        <v>0.97009497964721836</v>
      </c>
      <c r="AE47" s="230">
        <f>'свод 12 м-цев'!AH132/AB47</f>
        <v>0.97009497964721836</v>
      </c>
      <c r="AF47" s="230">
        <f>'свод 12 м-цев'!AI132/AG47</f>
        <v>1.0825647668393781</v>
      </c>
      <c r="AG47" s="27">
        <f>SUM(AG11:AG46)</f>
        <v>772</v>
      </c>
      <c r="AH47" s="27">
        <f>SUM(AH11:AH46)</f>
        <v>11389028.699999994</v>
      </c>
      <c r="AI47" s="27">
        <f>SUM(AI11:AI46)</f>
        <v>12</v>
      </c>
      <c r="AJ47" s="27">
        <f>SUM(AJ11:AJ46)</f>
        <v>169966</v>
      </c>
      <c r="AK47" s="26">
        <f t="shared" ref="AK47:AL47" si="39">SUM(AG47-AB47)</f>
        <v>35</v>
      </c>
      <c r="AL47" s="26">
        <f t="shared" si="39"/>
        <v>1489313.8495199941</v>
      </c>
      <c r="AM47" s="221">
        <f t="shared" ref="AM47:AP47" si="40">SUM(AM11:AM11,AM12:AM46)</f>
        <v>200</v>
      </c>
      <c r="AN47" s="221">
        <f t="shared" si="40"/>
        <v>1096617.3400000001</v>
      </c>
      <c r="AO47" s="221">
        <f t="shared" si="40"/>
        <v>200</v>
      </c>
      <c r="AP47" s="221">
        <f t="shared" si="40"/>
        <v>1096617.3400000001</v>
      </c>
      <c r="AQ47" s="230">
        <f>'свод 12 м-цев'!AT132/AM47</f>
        <v>0.39</v>
      </c>
      <c r="AR47" s="230">
        <f>'свод 12 м-цев'!AU132/AO47</f>
        <v>0.39</v>
      </c>
      <c r="AS47" s="230">
        <f>'свод 12 м-цев'!AV132/AT47</f>
        <v>0.55494117647058827</v>
      </c>
      <c r="AT47" s="27">
        <f>SUM(AT11:AT46)</f>
        <v>85</v>
      </c>
      <c r="AU47" s="27">
        <f>SUM(AU11:AU46)</f>
        <v>668151.93000000017</v>
      </c>
      <c r="AV47" s="27">
        <f>SUM(AV11:AV46)</f>
        <v>3</v>
      </c>
      <c r="AW47" s="27">
        <f>SUM(AW11:AW46)</f>
        <v>16034.600000000002</v>
      </c>
      <c r="AX47" s="26">
        <f t="shared" ref="AX47:AY47" si="41">SUM(AT47-AO47)</f>
        <v>-115</v>
      </c>
      <c r="AY47" s="26">
        <f t="shared" si="41"/>
        <v>-428465.40999999992</v>
      </c>
      <c r="AZ47" s="221">
        <f t="shared" ref="AZ47:BC47" si="42">SUM(AZ11:AZ11,AZ12:AZ46)</f>
        <v>735</v>
      </c>
      <c r="BA47" s="221">
        <f t="shared" si="42"/>
        <v>29849361.626933333</v>
      </c>
      <c r="BB47" s="221">
        <f t="shared" si="42"/>
        <v>735</v>
      </c>
      <c r="BC47" s="221">
        <f t="shared" si="42"/>
        <v>29849361.626933333</v>
      </c>
      <c r="BD47" s="230">
        <f>'свод 12 м-цев'!BG132/AZ47</f>
        <v>2.8885986394557821</v>
      </c>
      <c r="BE47" s="230">
        <f>'свод 12 м-цев'!BH132/BB47</f>
        <v>2.8885986394557821</v>
      </c>
      <c r="BF47" s="230">
        <f>'свод 12 м-цев'!BI132/BG47</f>
        <v>3.1859439528023601</v>
      </c>
      <c r="BG47" s="27">
        <f>SUM(BG11:BG46)</f>
        <v>678</v>
      </c>
      <c r="BH47" s="27">
        <f>SUM(BH11:BH46)</f>
        <v>30692401.659999993</v>
      </c>
      <c r="BI47" s="27">
        <f>SUM(BI11:BI46)</f>
        <v>26</v>
      </c>
      <c r="BJ47" s="27">
        <f>SUM(BJ11:BJ46)</f>
        <v>1768299.1200000003</v>
      </c>
      <c r="BK47" s="26">
        <f t="shared" ref="BK47:BL47" si="43">SUM(BG47-BB47)</f>
        <v>-57</v>
      </c>
      <c r="BL47" s="26">
        <f t="shared" si="43"/>
        <v>843040.03306666017</v>
      </c>
      <c r="BM47" s="221">
        <f t="shared" ref="BM47:BP47" si="44">SUM(BM11:BM11,BM12:BM46)</f>
        <v>55</v>
      </c>
      <c r="BN47" s="221">
        <f t="shared" si="44"/>
        <v>3340969.4317999994</v>
      </c>
      <c r="BO47" s="221">
        <f t="shared" si="44"/>
        <v>55</v>
      </c>
      <c r="BP47" s="221">
        <f t="shared" si="44"/>
        <v>3340969.4317999994</v>
      </c>
      <c r="BQ47" s="230">
        <f>'свод 12 м-цев'!BT132/BM47</f>
        <v>4.0199999999999996</v>
      </c>
      <c r="BR47" s="230">
        <f>'свод 12 м-цев'!BU132/BO47</f>
        <v>4.0199999999999996</v>
      </c>
      <c r="BS47" s="230">
        <f>'свод 12 м-цев'!BV132/BT47</f>
        <v>4.953333333333334</v>
      </c>
      <c r="BT47" s="27">
        <f>SUM(BT11:BT46)</f>
        <v>54</v>
      </c>
      <c r="BU47" s="27">
        <f>SUM(BU11:BU46)</f>
        <v>4063697.37</v>
      </c>
      <c r="BV47" s="27">
        <f>SUM(BV11:BV46)</f>
        <v>0</v>
      </c>
      <c r="BW47" s="27">
        <f>SUM(BW11:BW46)</f>
        <v>0</v>
      </c>
      <c r="BX47" s="26">
        <f t="shared" ref="BX47:BY47" si="45">SUM(BT47-BO47)</f>
        <v>-1</v>
      </c>
      <c r="BY47" s="26">
        <f t="shared" si="45"/>
        <v>722727.93820000067</v>
      </c>
      <c r="BZ47" s="221">
        <f t="shared" ref="BZ47:CC47" si="46">SUM(BZ11:BZ11,BZ12:BZ46)</f>
        <v>310</v>
      </c>
      <c r="CA47" s="221">
        <f t="shared" si="46"/>
        <v>4169336.4342933334</v>
      </c>
      <c r="CB47" s="221">
        <f t="shared" si="46"/>
        <v>310</v>
      </c>
      <c r="CC47" s="221">
        <f t="shared" si="46"/>
        <v>4169336.4342933334</v>
      </c>
      <c r="CD47" s="230">
        <f>'свод 12 м-цев'!CG132/BZ47</f>
        <v>0.89006451612903226</v>
      </c>
      <c r="CE47" s="230">
        <f>'свод 12 м-цев'!CH132/CB47</f>
        <v>0.89006451612903226</v>
      </c>
      <c r="CF47" s="230">
        <f>'свод 12 м-цев'!CI132/CG47</f>
        <v>0.92969899665551869</v>
      </c>
      <c r="CG47" s="27">
        <f>SUM(CG11:CG46)</f>
        <v>299</v>
      </c>
      <c r="CH47" s="27">
        <f>SUM(CH11:CH46)</f>
        <v>4063117.1599999997</v>
      </c>
      <c r="CI47" s="27">
        <f>SUM(CI11:CI46)</f>
        <v>5</v>
      </c>
      <c r="CJ47" s="27">
        <f>SUM(CJ11:CJ46)</f>
        <v>56290.009999999995</v>
      </c>
      <c r="CK47" s="26">
        <f t="shared" ref="CK47:CL47" si="47">SUM(CG47-CB47)</f>
        <v>-11</v>
      </c>
      <c r="CL47" s="26">
        <f t="shared" si="47"/>
        <v>-106219.27429333376</v>
      </c>
      <c r="CM47" s="221">
        <f t="shared" ref="CM47:CP47" si="48">SUM(CM11:CM11,CM12:CM46)</f>
        <v>661</v>
      </c>
      <c r="CN47" s="221">
        <f t="shared" si="48"/>
        <v>15814073.116660001</v>
      </c>
      <c r="CO47" s="221">
        <f t="shared" si="48"/>
        <v>661</v>
      </c>
      <c r="CP47" s="221">
        <f t="shared" si="48"/>
        <v>15814073.116660001</v>
      </c>
      <c r="CQ47" s="230">
        <f>'свод 12 м-цев'!CT132/CM47</f>
        <v>1.5204538577912254</v>
      </c>
      <c r="CR47" s="230">
        <f>'свод 12 м-цев'!CU132/CO47</f>
        <v>1.5204538577912254</v>
      </c>
      <c r="CS47" s="230">
        <f>'свод 12 м-цев'!CV132/CT47</f>
        <v>1.54</v>
      </c>
      <c r="CT47" s="27">
        <f>SUM(CT11:CT46)</f>
        <v>649</v>
      </c>
      <c r="CU47" s="27">
        <f>SUM(CU11:CU46)</f>
        <v>15888885.610000014</v>
      </c>
      <c r="CV47" s="27">
        <f>SUM(CV11:CV46)</f>
        <v>0</v>
      </c>
      <c r="CW47" s="27">
        <f>SUM(CW11:CW46)</f>
        <v>0</v>
      </c>
      <c r="CX47" s="26">
        <f t="shared" ref="CX47:CY47" si="49">SUM(CT47-CO47)</f>
        <v>-12</v>
      </c>
      <c r="CY47" s="26">
        <f t="shared" si="49"/>
        <v>74812.493340013549</v>
      </c>
      <c r="CZ47" s="221">
        <f t="shared" ref="CZ47:DC47" si="50">SUM(CZ11:CZ11,CZ12:CZ46)</f>
        <v>630</v>
      </c>
      <c r="DA47" s="221">
        <f t="shared" si="50"/>
        <v>85749538.442567974</v>
      </c>
      <c r="DB47" s="221">
        <f t="shared" si="50"/>
        <v>630</v>
      </c>
      <c r="DC47" s="221">
        <f t="shared" si="50"/>
        <v>85749538.442567974</v>
      </c>
      <c r="DD47" s="230">
        <f>'свод 12 м-цев'!DG132/CZ47</f>
        <v>8.0469841269841265</v>
      </c>
      <c r="DE47" s="230">
        <f>'свод 12 м-цев'!DH132/DB47</f>
        <v>8.0469841269841265</v>
      </c>
      <c r="DF47" s="230">
        <f>'свод 12 м-цев'!DI132/DG47</f>
        <v>8.0441494435612082</v>
      </c>
      <c r="DG47" s="27">
        <f>SUM(DG11:DG46)</f>
        <v>629</v>
      </c>
      <c r="DH47" s="27">
        <f>SUM(DH11:DH46)</f>
        <v>85536966.939999983</v>
      </c>
      <c r="DI47" s="27">
        <f>SUM(DI11:DI46)</f>
        <v>49</v>
      </c>
      <c r="DJ47" s="27">
        <f>SUM(DJ11:DJ46)</f>
        <v>8254940.9000000004</v>
      </c>
      <c r="DK47" s="26">
        <f t="shared" ref="DK47:DL47" si="51">SUM(DG47-DB47)</f>
        <v>-1</v>
      </c>
      <c r="DL47" s="26">
        <f t="shared" si="51"/>
        <v>-212571.50256799161</v>
      </c>
      <c r="DM47" s="221">
        <f t="shared" ref="DM47:DP47" si="52">SUM(DM11:DM11,DM12:DM46)</f>
        <v>3528</v>
      </c>
      <c r="DN47" s="221">
        <f t="shared" si="52"/>
        <v>154035630.65144804</v>
      </c>
      <c r="DO47" s="221">
        <f t="shared" si="52"/>
        <v>3528</v>
      </c>
      <c r="DP47" s="221">
        <f t="shared" si="52"/>
        <v>154035630.65144804</v>
      </c>
      <c r="DQ47" s="230">
        <f>'свод 12 м-цев'!DT132/DM47</f>
        <v>2.7735204081632645</v>
      </c>
      <c r="DR47" s="230">
        <f>'свод 12 м-цев'!DU132/DO47</f>
        <v>2.7735204081632645</v>
      </c>
      <c r="DS47" s="230">
        <f>'свод 12 м-цев'!DV132/DT47</f>
        <v>2.9551376961800395</v>
      </c>
      <c r="DT47" s="27">
        <f>SUM(DT11:DT46)</f>
        <v>3377</v>
      </c>
      <c r="DU47" s="27">
        <f>SUM(DU11:DU46)</f>
        <v>156887768.58999997</v>
      </c>
      <c r="DV47" s="27">
        <f>SUM(DV11:DV46)</f>
        <v>95</v>
      </c>
      <c r="DW47" s="27">
        <f>SUM(DW11:DW46)</f>
        <v>10265530.629999999</v>
      </c>
      <c r="DX47" s="26">
        <f t="shared" ref="DX47" si="53">SUM(DT47-DO47)</f>
        <v>-151</v>
      </c>
      <c r="DY47" s="26">
        <f t="shared" ref="DY47" si="54">SUM(DU47-DP47)</f>
        <v>2852137.9385519326</v>
      </c>
      <c r="DZ47" s="221">
        <f t="shared" ref="DZ47:EC47" si="55">SUM(DZ11:DZ11,DZ12:DZ46)</f>
        <v>200</v>
      </c>
      <c r="EA47" s="221">
        <f t="shared" si="55"/>
        <v>2685004.3292800002</v>
      </c>
      <c r="EB47" s="221">
        <f t="shared" si="55"/>
        <v>200</v>
      </c>
      <c r="EC47" s="221">
        <f t="shared" si="55"/>
        <v>2685004.3292800002</v>
      </c>
      <c r="ED47" s="230">
        <f>'свод 12 м-цев'!EG132/DZ47</f>
        <v>0.96160000000000001</v>
      </c>
      <c r="EE47" s="230">
        <f>'свод 12 м-цев'!EH132/EB47</f>
        <v>0.96160000000000001</v>
      </c>
      <c r="EF47" s="230">
        <f>'свод 12 м-цев'!EI132/EG47</f>
        <v>1.0635359116022098</v>
      </c>
      <c r="EG47" s="27">
        <f>SUM(EG11:EG46)</f>
        <v>181</v>
      </c>
      <c r="EH47" s="27">
        <f>SUM(EH11:EH46)</f>
        <v>2681772.9600000004</v>
      </c>
      <c r="EI47" s="27">
        <f>SUM(EI11:EI46)</f>
        <v>3</v>
      </c>
      <c r="EJ47" s="27">
        <f>SUM(EJ11:EJ46)</f>
        <v>57710.18</v>
      </c>
      <c r="EK47" s="26">
        <f t="shared" ref="EK47:EL47" si="56">SUM(EG47-EB47)</f>
        <v>-19</v>
      </c>
      <c r="EL47" s="26">
        <f t="shared" si="56"/>
        <v>-3231.3692799997516</v>
      </c>
      <c r="EM47" s="221">
        <f t="shared" ref="EM47:EP47" si="57">SUM(EM11:EM11,EM12:EM46)</f>
        <v>1280</v>
      </c>
      <c r="EN47" s="221">
        <f t="shared" si="57"/>
        <v>17430609.167789999</v>
      </c>
      <c r="EO47" s="221">
        <f t="shared" si="57"/>
        <v>1280</v>
      </c>
      <c r="EP47" s="221">
        <f t="shared" si="57"/>
        <v>17430609.167789999</v>
      </c>
      <c r="EQ47" s="230">
        <f>'свод 12 м-цев'!ET132/EM47</f>
        <v>0.97539843749999999</v>
      </c>
      <c r="ER47" s="230">
        <f>'свод 12 м-цев'!EU132/EO47</f>
        <v>0.97539843749999999</v>
      </c>
      <c r="ES47" s="230">
        <f>'свод 12 м-цев'!EV132/ET47</f>
        <v>0.90182804027885322</v>
      </c>
      <c r="ET47" s="27">
        <f>SUM(ET11:ET46)</f>
        <v>1291</v>
      </c>
      <c r="EU47" s="27">
        <f>SUM(EU11:EU46)</f>
        <v>16253510.739999993</v>
      </c>
      <c r="EV47" s="27">
        <f>SUM(EV11:EV46)</f>
        <v>21</v>
      </c>
      <c r="EW47" s="27">
        <f>SUM(EW11:EW46)</f>
        <v>285599.65999999992</v>
      </c>
      <c r="EX47" s="26">
        <f t="shared" ref="EX47:EY47" si="58">SUM(ET47-EO47)</f>
        <v>11</v>
      </c>
      <c r="EY47" s="26">
        <f t="shared" si="58"/>
        <v>-1177098.4277900066</v>
      </c>
      <c r="EZ47" s="221">
        <f t="shared" ref="EZ47:FC47" si="59">SUM(EZ11:EZ11,EZ12:EZ46)</f>
        <v>1210</v>
      </c>
      <c r="FA47" s="221">
        <f t="shared" si="59"/>
        <v>14021161.854699997</v>
      </c>
      <c r="FB47" s="221">
        <f t="shared" si="59"/>
        <v>1210</v>
      </c>
      <c r="FC47" s="221">
        <f t="shared" si="59"/>
        <v>14021161.854699997</v>
      </c>
      <c r="FD47" s="230">
        <f>'свод 12 м-цев'!FG132/EZ47</f>
        <v>0.83</v>
      </c>
      <c r="FE47" s="230">
        <f>'свод 12 м-цев'!FH132/FB47</f>
        <v>0.83</v>
      </c>
      <c r="FF47" s="230">
        <f>'свод 12 м-цев'!FI132/FG47</f>
        <v>0.83</v>
      </c>
      <c r="FG47" s="27">
        <f>SUM(FG11:FG46)</f>
        <v>1143</v>
      </c>
      <c r="FH47" s="27">
        <f>SUM(FH11:FH46)</f>
        <v>13191217.660000008</v>
      </c>
      <c r="FI47" s="27">
        <f>SUM(FI11:FI46)</f>
        <v>17</v>
      </c>
      <c r="FJ47" s="27">
        <f>SUM(FJ11:FJ46)</f>
        <v>196697.74</v>
      </c>
      <c r="FK47" s="26">
        <f t="shared" ref="FK47:FL47" si="60">SUM(FG47-FB47)</f>
        <v>-67</v>
      </c>
      <c r="FL47" s="26">
        <f t="shared" si="60"/>
        <v>-829944.19469998963</v>
      </c>
      <c r="FM47" s="221">
        <f t="shared" ref="FM47:FP47" si="61">SUM(FM11:FM11,FM12:FM46)</f>
        <v>360</v>
      </c>
      <c r="FN47" s="221">
        <f t="shared" si="61"/>
        <v>4934785.7650000006</v>
      </c>
      <c r="FO47" s="221">
        <f t="shared" si="61"/>
        <v>360</v>
      </c>
      <c r="FP47" s="221">
        <f t="shared" si="61"/>
        <v>4934785.7650000006</v>
      </c>
      <c r="FQ47" s="230">
        <f>'свод 12 м-цев'!FT132/FM47</f>
        <v>0.97222222222222221</v>
      </c>
      <c r="FR47" s="230">
        <f>'свод 12 м-цев'!FU132/FO47</f>
        <v>0.97222222222222221</v>
      </c>
      <c r="FS47" s="230">
        <f>'свод 12 м-цев'!FV132/FT47</f>
        <v>1.0066197183098593</v>
      </c>
      <c r="FT47" s="27">
        <f>SUM(FT11:FT46)</f>
        <v>355</v>
      </c>
      <c r="FU47" s="27">
        <f>SUM(FU11:FU46)</f>
        <v>4990311.9000000022</v>
      </c>
      <c r="FV47" s="27">
        <f>SUM(FV11:FV46)</f>
        <v>5</v>
      </c>
      <c r="FW47" s="27">
        <f>SUM(FW11:FW46)</f>
        <v>115450.69</v>
      </c>
      <c r="FX47" s="26">
        <f t="shared" ref="FX47:FY47" si="62">SUM(FT47-FO47)</f>
        <v>-5</v>
      </c>
      <c r="FY47" s="26">
        <f t="shared" si="62"/>
        <v>55526.135000001639</v>
      </c>
      <c r="FZ47" s="221">
        <f t="shared" ref="FZ47:GC47" si="63">SUM(FZ11:FZ11,FZ12:FZ46)</f>
        <v>78</v>
      </c>
      <c r="GA47" s="221">
        <f t="shared" si="63"/>
        <v>1320499.425336</v>
      </c>
      <c r="GB47" s="221">
        <f t="shared" si="63"/>
        <v>78</v>
      </c>
      <c r="GC47" s="221">
        <f t="shared" si="63"/>
        <v>1320499.425336</v>
      </c>
      <c r="GD47" s="230">
        <f>'свод 12 м-цев'!GG132/FZ47</f>
        <v>1.0105128205128207</v>
      </c>
      <c r="GE47" s="230">
        <f>'свод 12 м-цев'!GH132/GB47</f>
        <v>1.0105128205128207</v>
      </c>
      <c r="GF47" s="230">
        <f>'свод 12 м-цев'!GI132/GG47</f>
        <v>0.81554054054054059</v>
      </c>
      <c r="GG47" s="27">
        <f>SUM(GG11:GG46)</f>
        <v>74</v>
      </c>
      <c r="GH47" s="27">
        <f>SUM(GH11:GH46)</f>
        <v>1019161.4699999992</v>
      </c>
      <c r="GI47" s="27">
        <f>SUM(GI11:GI46)</f>
        <v>0</v>
      </c>
      <c r="GJ47" s="27">
        <f>SUM(GJ11:GJ46)</f>
        <v>0</v>
      </c>
      <c r="GK47" s="26">
        <f t="shared" ref="GK47:GL47" si="64">SUM(GG47-GB47)</f>
        <v>-4</v>
      </c>
      <c r="GL47" s="26">
        <f t="shared" si="64"/>
        <v>-301337.95533600089</v>
      </c>
      <c r="GM47" s="221">
        <f t="shared" ref="GM47:GP47" si="65">SUM(GM11:GM11,GM12:GM46)</f>
        <v>650</v>
      </c>
      <c r="GN47" s="221">
        <f t="shared" si="65"/>
        <v>15010335.766608</v>
      </c>
      <c r="GO47" s="221">
        <f t="shared" si="65"/>
        <v>650</v>
      </c>
      <c r="GP47" s="221">
        <f t="shared" si="65"/>
        <v>15010335.766608</v>
      </c>
      <c r="GQ47" s="230">
        <f>'свод 12 м-цев'!GT132/GM47</f>
        <v>1.3784000000000001</v>
      </c>
      <c r="GR47" s="230">
        <f>'свод 12 м-цев'!GU132/GO47</f>
        <v>1.3784000000000001</v>
      </c>
      <c r="GS47" s="230">
        <f>'свод 12 м-цев'!GV132/GT47</f>
        <v>1.2782164634146342</v>
      </c>
      <c r="GT47" s="27">
        <f>SUM(GT11:GT46)</f>
        <v>656</v>
      </c>
      <c r="GU47" s="27">
        <f>SUM(GU11:GU46)</f>
        <v>14041051.680000007</v>
      </c>
      <c r="GV47" s="27">
        <f>SUM(GV11:GV46)</f>
        <v>1</v>
      </c>
      <c r="GW47" s="27">
        <f>SUM(GW11:GW46)</f>
        <v>26117.15</v>
      </c>
      <c r="GX47" s="26">
        <f t="shared" ref="GX47:GY47" si="66">SUM(GT47-GO47)</f>
        <v>6</v>
      </c>
      <c r="GY47" s="26">
        <f t="shared" si="66"/>
        <v>-969284.08660799265</v>
      </c>
      <c r="GZ47" s="221">
        <f t="shared" ref="GZ47:HC47" si="67">SUM(GZ11:GZ11,GZ12:GZ46)</f>
        <v>420</v>
      </c>
      <c r="HA47" s="221">
        <f t="shared" si="67"/>
        <v>7406490.623532</v>
      </c>
      <c r="HB47" s="221">
        <f t="shared" si="67"/>
        <v>420</v>
      </c>
      <c r="HC47" s="221">
        <f t="shared" si="67"/>
        <v>7406490.623532</v>
      </c>
      <c r="HD47" s="230">
        <f>'свод 12 м-цев'!HT132/GZ47</f>
        <v>1.0525952380952381</v>
      </c>
      <c r="HE47" s="230">
        <f>'свод 12 м-цев'!HU132/HB47</f>
        <v>1.0525952380952381</v>
      </c>
      <c r="HF47" s="230">
        <f>'свод 12 м-цев'!HV132/HG47</f>
        <v>1.0509718670076726</v>
      </c>
      <c r="HG47" s="27">
        <f>SUM(HG11:HG46)</f>
        <v>391</v>
      </c>
      <c r="HH47" s="27">
        <f>SUM(HH11:HH46)</f>
        <v>6878555.8999999948</v>
      </c>
      <c r="HI47" s="27">
        <f>SUM(HI11:HI46)</f>
        <v>1</v>
      </c>
      <c r="HJ47" s="27">
        <f>SUM(HJ11:HJ46)</f>
        <v>14527.66</v>
      </c>
      <c r="HK47" s="26">
        <f t="shared" ref="HK47:HL47" si="68">SUM(HG47-HB47)</f>
        <v>-29</v>
      </c>
      <c r="HL47" s="26">
        <f t="shared" si="68"/>
        <v>-527934.72353200521</v>
      </c>
      <c r="HM47" s="221">
        <f t="shared" ref="HM47:HP47" si="69">SUM(HM11:HM11,HM12:HM46)</f>
        <v>190</v>
      </c>
      <c r="HN47" s="221">
        <f t="shared" si="69"/>
        <v>13943649.666492</v>
      </c>
      <c r="HO47" s="221">
        <f t="shared" si="69"/>
        <v>190</v>
      </c>
      <c r="HP47" s="221">
        <f t="shared" si="69"/>
        <v>13943649.666492</v>
      </c>
      <c r="HQ47" s="230">
        <f>'свод 12 м-цев'!IG132/HM47</f>
        <v>4.3804736842105259</v>
      </c>
      <c r="HR47" s="230">
        <f>'свод 12 м-цев'!IH132/HO47</f>
        <v>4.3804736842105259</v>
      </c>
      <c r="HS47" s="230">
        <f>'свод 12 м-цев'!II132/HT47</f>
        <v>5.619751552795031</v>
      </c>
      <c r="HT47" s="27">
        <f>SUM(HT11:HT46)</f>
        <v>161</v>
      </c>
      <c r="HU47" s="27">
        <f>SUM(HU11:HU46)</f>
        <v>14433339.270000007</v>
      </c>
      <c r="HV47" s="27">
        <f>SUM(HV11:HV46)</f>
        <v>0</v>
      </c>
      <c r="HW47" s="27">
        <f>SUM(HW11:HW46)</f>
        <v>0</v>
      </c>
      <c r="HX47" s="26">
        <f t="shared" ref="HX47:HY47" si="70">SUM(HT47-HO47)</f>
        <v>-29</v>
      </c>
      <c r="HY47" s="26">
        <f t="shared" si="70"/>
        <v>489689.60350800678</v>
      </c>
      <c r="HZ47" s="221">
        <f t="shared" ref="HZ47:IC47" si="71">SUM(HZ11:HZ11,HZ12:HZ46)</f>
        <v>878</v>
      </c>
      <c r="IA47" s="221">
        <f t="shared" si="71"/>
        <v>12540891.269087998</v>
      </c>
      <c r="IB47" s="221">
        <f t="shared" si="71"/>
        <v>878</v>
      </c>
      <c r="IC47" s="221">
        <f t="shared" si="71"/>
        <v>12540891.269087998</v>
      </c>
      <c r="ID47" s="230">
        <f>'свод 12 м-цев'!IT132/HZ47</f>
        <v>0.85257403189066061</v>
      </c>
      <c r="IE47" s="230">
        <f>'свод 12 м-цев'!IU132/IB47</f>
        <v>0.85257403189066061</v>
      </c>
      <c r="IF47" s="230">
        <f>'свод 12 м-цев'!IV132/IG47</f>
        <v>0.85914310197086552</v>
      </c>
      <c r="IG47" s="27">
        <f>SUM(IG11:IG46)</f>
        <v>1167</v>
      </c>
      <c r="IH47" s="27">
        <f>SUM(IH11:IH46)</f>
        <v>16768371.639999991</v>
      </c>
      <c r="II47" s="27">
        <f>SUM(II11:II46)</f>
        <v>4</v>
      </c>
      <c r="IJ47" s="27">
        <f>SUM(IJ11:IJ46)</f>
        <v>60433.13</v>
      </c>
      <c r="IK47" s="26">
        <f t="shared" ref="IK47:IL47" si="72">SUM(IG47-IB47)</f>
        <v>289</v>
      </c>
      <c r="IL47" s="26">
        <f t="shared" si="72"/>
        <v>4227480.3709119931</v>
      </c>
      <c r="IM47" s="221">
        <f t="shared" ref="IM47:IP47" si="73">SUM(IM11:IM11,IM12:IM46)</f>
        <v>274</v>
      </c>
      <c r="IN47" s="221">
        <f t="shared" si="73"/>
        <v>4919957.7041159999</v>
      </c>
      <c r="IO47" s="221">
        <f t="shared" si="73"/>
        <v>274</v>
      </c>
      <c r="IP47" s="221">
        <f t="shared" si="73"/>
        <v>4919957.7041159999</v>
      </c>
      <c r="IQ47" s="230">
        <f>'свод 12 м-цев'!JG132/IM47</f>
        <v>1.0717883211678834</v>
      </c>
      <c r="IR47" s="230">
        <f>'свод 12 м-цев'!JH132/IO47</f>
        <v>1.0717883211678834</v>
      </c>
      <c r="IS47" s="230">
        <f>'свод 12 м-цев'!JI132/IT47</f>
        <v>1.0603623188405797</v>
      </c>
      <c r="IT47" s="27">
        <f>SUM(IT11:IT46)</f>
        <v>276</v>
      </c>
      <c r="IU47" s="27">
        <f>SUM(IU11:IU46)</f>
        <v>4512087.1100000003</v>
      </c>
      <c r="IV47" s="27">
        <f>SUM(IV11:IV46)</f>
        <v>0</v>
      </c>
      <c r="IW47" s="27">
        <f>SUM(IW11:IW46)</f>
        <v>0</v>
      </c>
      <c r="IX47" s="26">
        <f t="shared" ref="IX47:IY47" si="74">SUM(IT47-IO47)</f>
        <v>2</v>
      </c>
      <c r="IY47" s="26">
        <f t="shared" si="74"/>
        <v>-407870.59411599953</v>
      </c>
      <c r="IZ47" s="221">
        <f t="shared" ref="IZ47:JC47" si="75">SUM(IZ11:IZ11,IZ12:IZ46)</f>
        <v>940</v>
      </c>
      <c r="JA47" s="221">
        <f t="shared" si="75"/>
        <v>12108654.715248002</v>
      </c>
      <c r="JB47" s="221">
        <f t="shared" si="75"/>
        <v>940</v>
      </c>
      <c r="JC47" s="221">
        <f t="shared" si="75"/>
        <v>12108654.715248002</v>
      </c>
      <c r="JD47" s="230">
        <f>'свод 12 м-цев'!HG132/IZ47</f>
        <v>0.76889361702127668</v>
      </c>
      <c r="JE47" s="230">
        <f>'свод 12 м-цев'!HH132/JB47</f>
        <v>0.76889361702127668</v>
      </c>
      <c r="JF47" s="230">
        <f>'свод 12 м-цев'!HI132/JG47</f>
        <v>0.78389125799573567</v>
      </c>
      <c r="JG47" s="27">
        <f>SUM(JG11:JG46)</f>
        <v>938</v>
      </c>
      <c r="JH47" s="27">
        <f>SUM(JH11:JH46)</f>
        <v>12295170.920000002</v>
      </c>
      <c r="JI47" s="27">
        <f>SUM(JI11:JI46)</f>
        <v>7</v>
      </c>
      <c r="JJ47" s="27">
        <f>SUM(JJ11:JJ46)</f>
        <v>87159.47</v>
      </c>
      <c r="JK47" s="26">
        <f t="shared" ref="JK47:JL47" si="76">SUM(JG47-JB47)</f>
        <v>-2</v>
      </c>
      <c r="JL47" s="26">
        <f t="shared" si="76"/>
        <v>186516.20475200005</v>
      </c>
      <c r="JM47" s="221">
        <f t="shared" ref="JM47:JP47" si="77">SUM(JM11:JM11,JM12:JM46)</f>
        <v>404</v>
      </c>
      <c r="JN47" s="221">
        <f t="shared" si="77"/>
        <v>5968492.6255499991</v>
      </c>
      <c r="JO47" s="221">
        <f t="shared" si="77"/>
        <v>404</v>
      </c>
      <c r="JP47" s="221">
        <f t="shared" si="77"/>
        <v>5968492.6255499991</v>
      </c>
      <c r="JQ47" s="230">
        <f>'свод 12 м-цев'!JT132/JM47</f>
        <v>0.90235148514851493</v>
      </c>
      <c r="JR47" s="230">
        <f>'свод 12 м-цев'!JU132/JO47</f>
        <v>0.90235148514851493</v>
      </c>
      <c r="JS47" s="230">
        <f>'свод 12 м-цев'!JV132/JT47</f>
        <v>0.74845161290322604</v>
      </c>
      <c r="JT47" s="27">
        <f>SUM(JT11:JT46)</f>
        <v>465</v>
      </c>
      <c r="JU47" s="27">
        <f>SUM(JU11:JU46)</f>
        <v>5654011.120000002</v>
      </c>
      <c r="JV47" s="27">
        <f>SUM(JV11:JV46)</f>
        <v>13</v>
      </c>
      <c r="JW47" s="27">
        <f>SUM(JW11:JW46)</f>
        <v>157591.4</v>
      </c>
      <c r="JX47" s="26">
        <f t="shared" ref="JX47:JY47" si="78">SUM(JT47-JO47)</f>
        <v>61</v>
      </c>
      <c r="JY47" s="26">
        <f t="shared" si="78"/>
        <v>-314481.50554999709</v>
      </c>
      <c r="JZ47" s="221">
        <f t="shared" ref="JZ47:KC47" si="79">SUM(JZ11:JZ11,JZ12:JZ46)</f>
        <v>1590</v>
      </c>
      <c r="KA47" s="221">
        <f t="shared" si="79"/>
        <v>11654054.554263333</v>
      </c>
      <c r="KB47" s="221">
        <f t="shared" si="79"/>
        <v>1590</v>
      </c>
      <c r="KC47" s="221">
        <f t="shared" si="79"/>
        <v>11654054.554263333</v>
      </c>
      <c r="KD47" s="230">
        <f>'свод 12 м-цев'!KG132/JZ47</f>
        <v>0.44793710691823901</v>
      </c>
      <c r="KE47" s="230">
        <f>'свод 12 м-цев'!KH132/KB47</f>
        <v>0.44793710691823901</v>
      </c>
      <c r="KF47" s="230">
        <f>'свод 12 м-цев'!KI132/KG47</f>
        <v>0.70823458282950424</v>
      </c>
      <c r="KG47" s="27">
        <f>SUM(KG11:KG46)</f>
        <v>827</v>
      </c>
      <c r="KH47" s="27">
        <f>SUM(KH11:KH46)</f>
        <v>9425704.389999995</v>
      </c>
      <c r="KI47" s="27">
        <f>SUM(KI11:KI46)</f>
        <v>2</v>
      </c>
      <c r="KJ47" s="27">
        <f>SUM(KJ11:KJ46)</f>
        <v>32323.199999999997</v>
      </c>
      <c r="KK47" s="26">
        <f t="shared" ref="KK47:KL47" si="80">SUM(KG47-KB47)</f>
        <v>-763</v>
      </c>
      <c r="KL47" s="26">
        <f t="shared" si="80"/>
        <v>-2228350.1642633379</v>
      </c>
      <c r="KM47" s="221">
        <f t="shared" ref="KM47:KP47" si="81">SUM(KM11:KM11,KM12:KM46)</f>
        <v>8474</v>
      </c>
      <c r="KN47" s="221">
        <f t="shared" si="81"/>
        <v>123944587.46700335</v>
      </c>
      <c r="KO47" s="221">
        <f t="shared" si="81"/>
        <v>8474</v>
      </c>
      <c r="KP47" s="221">
        <f t="shared" si="81"/>
        <v>123944587.46700335</v>
      </c>
      <c r="KQ47" s="230">
        <f>'свод 12 м-цев'!KT132/KM47</f>
        <v>0.93061718196837417</v>
      </c>
      <c r="KR47" s="230">
        <f>'свод 12 м-цев'!KU132/KO47</f>
        <v>0.93061718196837417</v>
      </c>
      <c r="KS47" s="230">
        <f>'свод 12 м-цев'!KV132/KT47</f>
        <v>0.98948643533122993</v>
      </c>
      <c r="KT47" s="27">
        <f>SUM(KT11:KT46)</f>
        <v>7925</v>
      </c>
      <c r="KU47" s="27">
        <f>SUM(KU11:KU46)</f>
        <v>122144266.76000004</v>
      </c>
      <c r="KV47" s="27">
        <f>SUM(KV11:KV46)</f>
        <v>74</v>
      </c>
      <c r="KW47" s="27">
        <f>SUM(KW11:KW46)</f>
        <v>1033610.28</v>
      </c>
      <c r="KX47" s="26">
        <f t="shared" ref="KX47" si="82">SUM(KT47-KO47)</f>
        <v>-549</v>
      </c>
      <c r="KY47" s="26">
        <f t="shared" ref="KY47" si="83">SUM(KU47-KP47)</f>
        <v>-1800320.7070033103</v>
      </c>
      <c r="KZ47" s="221">
        <f t="shared" ref="KZ47:LC47" si="84">SUM(KZ11:KZ11,KZ12:KZ46)</f>
        <v>100</v>
      </c>
      <c r="LA47" s="221">
        <f t="shared" si="84"/>
        <v>3064416.8282000003</v>
      </c>
      <c r="LB47" s="221">
        <f t="shared" si="84"/>
        <v>100</v>
      </c>
      <c r="LC47" s="221">
        <f t="shared" si="84"/>
        <v>3064416.8282000003</v>
      </c>
      <c r="LD47" s="230">
        <f>'свод 12 м-цев'!LG132/KZ47</f>
        <v>2.6042000000000001</v>
      </c>
      <c r="LE47" s="230">
        <f>'свод 12 м-цев'!LH132/LB47</f>
        <v>2.6042000000000001</v>
      </c>
      <c r="LF47" s="230">
        <f>'свод 12 м-цев'!LI132/LG47</f>
        <v>0.95326732673267323</v>
      </c>
      <c r="LG47" s="27">
        <f>SUM(LG11:LG46)</f>
        <v>101</v>
      </c>
      <c r="LH47" s="27">
        <f>SUM(LH11:LH46)</f>
        <v>1129040.2199999997</v>
      </c>
      <c r="LI47" s="27">
        <f>SUM(LI11:LI46)</f>
        <v>0</v>
      </c>
      <c r="LJ47" s="27">
        <f>SUM(LJ11:LJ46)</f>
        <v>0</v>
      </c>
      <c r="LK47" s="26">
        <f t="shared" ref="LK47:LL47" si="85">SUM(LG47-LB47)</f>
        <v>1</v>
      </c>
      <c r="LL47" s="26">
        <f t="shared" si="85"/>
        <v>-1935376.6082000006</v>
      </c>
      <c r="LM47" s="221">
        <f t="shared" ref="LM47:LP47" si="86">SUM(LM11:LM11,LM12:LM46)</f>
        <v>691</v>
      </c>
      <c r="LN47" s="221">
        <f t="shared" si="86"/>
        <v>8286143.1607499998</v>
      </c>
      <c r="LO47" s="221">
        <f t="shared" si="86"/>
        <v>691</v>
      </c>
      <c r="LP47" s="221">
        <f t="shared" si="86"/>
        <v>8286143.1607499998</v>
      </c>
      <c r="LQ47" s="230">
        <f>'свод 12 м-цев'!LT132/LM47</f>
        <v>0.95483357452966711</v>
      </c>
      <c r="LR47" s="230">
        <f>'свод 12 м-цев'!LU132/LO47</f>
        <v>0.95483357452966711</v>
      </c>
      <c r="LS47" s="230">
        <f>'свод 12 м-цев'!LV132/LT47</f>
        <v>0.93704895104895103</v>
      </c>
      <c r="LT47" s="27">
        <f>SUM(LT11:LT46)</f>
        <v>715</v>
      </c>
      <c r="LU47" s="27">
        <f>SUM(LU11:LU46)</f>
        <v>8414178.0799999963</v>
      </c>
      <c r="LV47" s="27">
        <f>SUM(LV11:LV46)</f>
        <v>0</v>
      </c>
      <c r="LW47" s="27">
        <f>SUM(LW11:LW46)</f>
        <v>0</v>
      </c>
      <c r="LX47" s="26">
        <f t="shared" ref="LX47:LY47" si="87">SUM(LT47-LO47)</f>
        <v>24</v>
      </c>
      <c r="LY47" s="26">
        <f t="shared" si="87"/>
        <v>128034.91924999654</v>
      </c>
      <c r="LZ47" s="221">
        <f t="shared" ref="LZ47:MC47" si="88">SUM(LZ11:LZ11,LZ12:LZ46)</f>
        <v>20</v>
      </c>
      <c r="MA47" s="221">
        <f t="shared" si="88"/>
        <v>209731.26416666666</v>
      </c>
      <c r="MB47" s="221">
        <f t="shared" si="88"/>
        <v>20</v>
      </c>
      <c r="MC47" s="221">
        <f t="shared" si="88"/>
        <v>209731.26416666666</v>
      </c>
      <c r="MD47" s="230">
        <f>'свод 12 м-цев'!MG132/LZ47</f>
        <v>0.83499999999999996</v>
      </c>
      <c r="ME47" s="230">
        <f>'свод 12 м-цев'!MH132/MB47</f>
        <v>0.83499999999999996</v>
      </c>
      <c r="MF47" s="230">
        <f>'свод 12 м-цев'!MI132/MG47</f>
        <v>0.8</v>
      </c>
      <c r="MG47" s="27">
        <f>SUM(MG11:MG46)</f>
        <v>21</v>
      </c>
      <c r="MH47" s="27">
        <f>SUM(MH11:MH46)</f>
        <v>211642.11</v>
      </c>
      <c r="MI47" s="27">
        <f>SUM(MI11:MI46)</f>
        <v>0</v>
      </c>
      <c r="MJ47" s="27">
        <f>SUM(MJ11:MJ46)</f>
        <v>0</v>
      </c>
      <c r="MK47" s="26">
        <f t="shared" ref="MK47:ML47" si="89">SUM(MG47-MB47)</f>
        <v>1</v>
      </c>
      <c r="ML47" s="26">
        <f t="shared" si="89"/>
        <v>1910.8458333333256</v>
      </c>
      <c r="MM47" s="221">
        <f t="shared" ref="MM47:MP47" si="90">SUM(MM11:MM11,MM12:MM46)</f>
        <v>546</v>
      </c>
      <c r="MN47" s="221">
        <f t="shared" si="90"/>
        <v>8846918.2183200009</v>
      </c>
      <c r="MO47" s="221">
        <f t="shared" si="90"/>
        <v>546</v>
      </c>
      <c r="MP47" s="221">
        <f t="shared" si="90"/>
        <v>8846918.2183200009</v>
      </c>
      <c r="MQ47" s="230">
        <f>'свод 12 м-цев'!MT132/MM47</f>
        <v>0.95479853479853494</v>
      </c>
      <c r="MR47" s="230">
        <f>'свод 12 м-цев'!MU132/MO47</f>
        <v>0.95479853479853494</v>
      </c>
      <c r="MS47" s="230">
        <f>'свод 12 м-цев'!MV132/MT47</f>
        <v>0.92135523613963044</v>
      </c>
      <c r="MT47" s="27">
        <f>SUM(MT11:MT46)</f>
        <v>487</v>
      </c>
      <c r="MU47" s="27">
        <f>SUM(MU11:MU46)</f>
        <v>7531762.3799999952</v>
      </c>
      <c r="MV47" s="27">
        <f>SUM(MV11:MV46)</f>
        <v>0</v>
      </c>
      <c r="MW47" s="27">
        <f>SUM(MW11:MW46)</f>
        <v>0</v>
      </c>
      <c r="MX47" s="26">
        <f t="shared" ref="MX47:MY47" si="91">SUM(MT47-MO47)</f>
        <v>-59</v>
      </c>
      <c r="MY47" s="26">
        <f t="shared" si="91"/>
        <v>-1315155.8383200057</v>
      </c>
      <c r="MZ47" s="221">
        <f t="shared" ref="MZ47:NC47" si="92">SUM(MZ11:MZ11,MZ12:MZ46)</f>
        <v>50</v>
      </c>
      <c r="NA47" s="221">
        <f t="shared" si="92"/>
        <v>552916</v>
      </c>
      <c r="NB47" s="221">
        <f t="shared" si="92"/>
        <v>50</v>
      </c>
      <c r="NC47" s="221">
        <f t="shared" si="92"/>
        <v>552916</v>
      </c>
      <c r="ND47" s="230">
        <f>'свод 12 м-цев'!NT132/MZ47</f>
        <v>0.8</v>
      </c>
      <c r="NE47" s="230">
        <f>'свод 12 м-цев'!NU132/NB47</f>
        <v>0.8</v>
      </c>
      <c r="NF47" s="230">
        <f>'свод 12 м-цев'!NV132/NG47</f>
        <v>0.92261904761904767</v>
      </c>
      <c r="NG47" s="27">
        <f>SUM(NG11:NG46)</f>
        <v>42</v>
      </c>
      <c r="NH47" s="27">
        <f>SUM(NH11:NH46)</f>
        <v>536149.04999999993</v>
      </c>
      <c r="NI47" s="27">
        <f>SUM(NI11:NI46)</f>
        <v>0</v>
      </c>
      <c r="NJ47" s="27">
        <f>SUM(NJ11:NJ46)</f>
        <v>0</v>
      </c>
      <c r="NK47" s="26">
        <f t="shared" ref="NK47:NL47" si="93">SUM(NG47-NB47)</f>
        <v>-8</v>
      </c>
      <c r="NL47" s="26">
        <f t="shared" si="93"/>
        <v>-16766.95000000007</v>
      </c>
      <c r="NM47" s="221">
        <f t="shared" ref="NM47:NP47" si="94">SUM(NM11:NM11,NM12:NM46)</f>
        <v>5</v>
      </c>
      <c r="NN47" s="221">
        <f t="shared" si="94"/>
        <v>502874.63525000005</v>
      </c>
      <c r="NO47" s="221">
        <f t="shared" si="94"/>
        <v>5</v>
      </c>
      <c r="NP47" s="221">
        <f t="shared" si="94"/>
        <v>502874.63525000005</v>
      </c>
      <c r="NQ47" s="230">
        <f>'свод 12 м-цев'!OT132/NM47</f>
        <v>9.83</v>
      </c>
      <c r="NR47" s="230">
        <f>'свод 12 м-цев'!OU132/NO47</f>
        <v>9.83</v>
      </c>
      <c r="NS47" s="230">
        <f>'свод 12 м-цев'!OV132/NT47</f>
        <v>9.83</v>
      </c>
      <c r="NT47" s="27">
        <f>SUM(NT11:NT46)</f>
        <v>3</v>
      </c>
      <c r="NU47" s="27">
        <f>SUM(NU11:NU46)</f>
        <v>301817.88</v>
      </c>
      <c r="NV47" s="27">
        <f>SUM(NV11:NV46)</f>
        <v>0</v>
      </c>
      <c r="NW47" s="27">
        <f>SUM(NW11:NW46)</f>
        <v>0</v>
      </c>
      <c r="NX47" s="26">
        <f t="shared" ref="NX47:NY47" si="95">SUM(NT47-NO47)</f>
        <v>-2</v>
      </c>
      <c r="NY47" s="26">
        <f t="shared" si="95"/>
        <v>-201056.75525000005</v>
      </c>
      <c r="NZ47" s="221">
        <f t="shared" ref="NZ47:OC47" si="96">SUM(NZ11:NZ11,NZ12:NZ46)</f>
        <v>260</v>
      </c>
      <c r="OA47" s="221">
        <f t="shared" si="96"/>
        <v>3234558.6</v>
      </c>
      <c r="OB47" s="221">
        <f t="shared" si="96"/>
        <v>260</v>
      </c>
      <c r="OC47" s="221">
        <f t="shared" si="96"/>
        <v>3234558.5999999996</v>
      </c>
      <c r="OD47" s="230">
        <f>'свод 12 м-цев'!PG132/NZ47</f>
        <v>0.9</v>
      </c>
      <c r="OE47" s="230">
        <f>'свод 12 м-цев'!PH132/OB47</f>
        <v>0.9</v>
      </c>
      <c r="OF47" s="230">
        <f>'свод 12 м-цев'!PI132/OG47</f>
        <v>0.89436090225563913</v>
      </c>
      <c r="OG47" s="27">
        <f>SUM(OG11:OG46)</f>
        <v>266</v>
      </c>
      <c r="OH47" s="27">
        <f>SUM(OH11:OH46)</f>
        <v>3284172.4900000007</v>
      </c>
      <c r="OI47" s="27">
        <f>SUM(OI11:OI46)</f>
        <v>0</v>
      </c>
      <c r="OJ47" s="27">
        <f>SUM(OJ11:OJ46)</f>
        <v>0</v>
      </c>
      <c r="OK47" s="26">
        <f t="shared" ref="OK47:OL47" si="97">SUM(OG47-OB47)</f>
        <v>6</v>
      </c>
      <c r="OL47" s="26">
        <f t="shared" si="97"/>
        <v>49613.890000001062</v>
      </c>
      <c r="OM47" s="221">
        <f t="shared" ref="OM47:OP47" si="98">SUM(OM11:OM11,OM12:OM46)</f>
        <v>865</v>
      </c>
      <c r="ON47" s="221">
        <f t="shared" si="98"/>
        <v>14461288.914799998</v>
      </c>
      <c r="OO47" s="221">
        <f t="shared" si="98"/>
        <v>865</v>
      </c>
      <c r="OP47" s="221">
        <f t="shared" si="98"/>
        <v>14461288.914799998</v>
      </c>
      <c r="OQ47" s="230">
        <f>'свод 12 м-цев'!NG132/OM47</f>
        <v>0.95329479768786118</v>
      </c>
      <c r="OR47" s="230">
        <f>'свод 12 м-цев'!NH132/OO47</f>
        <v>0.95329479768786118</v>
      </c>
      <c r="OS47" s="230">
        <f>'свод 12 м-цев'!NI132/OT47</f>
        <v>0.90821380243572369</v>
      </c>
      <c r="OT47" s="27">
        <f>SUM(OT11:OT46)</f>
        <v>739</v>
      </c>
      <c r="OU47" s="27">
        <f>SUM(OU11:OU46)</f>
        <v>11694137.319999995</v>
      </c>
      <c r="OV47" s="27">
        <f>SUM(OV11:OV46)</f>
        <v>1</v>
      </c>
      <c r="OW47" s="27">
        <f>SUM(OW11:OW46)</f>
        <v>23989.79</v>
      </c>
      <c r="OX47" s="26">
        <f t="shared" ref="OX47:OY47" si="99">SUM(OT47-OO47)</f>
        <v>-126</v>
      </c>
      <c r="OY47" s="26">
        <f t="shared" si="99"/>
        <v>-2767151.5948000029</v>
      </c>
      <c r="OZ47" s="221">
        <f t="shared" ref="OZ47:PC47" si="100">SUM(OZ11:OZ11,OZ12:OZ46)</f>
        <v>390</v>
      </c>
      <c r="PA47" s="221">
        <f t="shared" si="100"/>
        <v>5073916.6983960001</v>
      </c>
      <c r="PB47" s="221">
        <f t="shared" si="100"/>
        <v>390</v>
      </c>
      <c r="PC47" s="221">
        <f t="shared" si="100"/>
        <v>5073916.6983960001</v>
      </c>
      <c r="PD47" s="230">
        <f>'свод 12 м-цев'!PT132/OZ47</f>
        <v>0.93830769230769218</v>
      </c>
      <c r="PE47" s="230">
        <f>'свод 12 м-цев'!PU132/PB47</f>
        <v>0.93830769230769218</v>
      </c>
      <c r="PF47" s="230">
        <f>'свод 12 м-цев'!PV132/PG47</f>
        <v>0.90961928934010139</v>
      </c>
      <c r="PG47" s="27">
        <f>SUM(PG11:PG46)</f>
        <v>394</v>
      </c>
      <c r="PH47" s="27">
        <f>SUM(PH11:PH46)</f>
        <v>4985461.6700000009</v>
      </c>
      <c r="PI47" s="27">
        <f>SUM(PI11:PI46)</f>
        <v>2</v>
      </c>
      <c r="PJ47" s="27">
        <f>SUM(PJ11:PJ46)</f>
        <v>22556.36</v>
      </c>
      <c r="PK47" s="26">
        <f t="shared" ref="PK47:PL47" si="101">SUM(PG47-PB47)</f>
        <v>4</v>
      </c>
      <c r="PL47" s="26">
        <f t="shared" si="101"/>
        <v>-88455.028395999223</v>
      </c>
      <c r="PM47" s="221">
        <f t="shared" ref="PM47:PP47" si="102">SUM(PM11:PM11,PM12:PM46)</f>
        <v>200</v>
      </c>
      <c r="PN47" s="221">
        <f t="shared" si="102"/>
        <v>3132700.5606624</v>
      </c>
      <c r="PO47" s="221">
        <f t="shared" si="102"/>
        <v>200</v>
      </c>
      <c r="PP47" s="221">
        <f t="shared" si="102"/>
        <v>3132700.5606624</v>
      </c>
      <c r="PQ47" s="230">
        <f>'свод 12 м-цев'!OG132/PM47</f>
        <v>0.94140000000000001</v>
      </c>
      <c r="PR47" s="230">
        <f>'свод 12 м-цев'!OH132/PO47</f>
        <v>0.94140000000000001</v>
      </c>
      <c r="PS47" s="230">
        <f>'свод 12 м-цев'!OI132/PT47</f>
        <v>0.94467455621301777</v>
      </c>
      <c r="PT47" s="27">
        <f>SUM(PT11:PT46)</f>
        <v>169</v>
      </c>
      <c r="PU47" s="27">
        <f>SUM(PU11:PU46)</f>
        <v>2717221.0999999996</v>
      </c>
      <c r="PV47" s="27">
        <f>SUM(PV11:PV46)</f>
        <v>0</v>
      </c>
      <c r="PW47" s="27">
        <f>SUM(PW11:PW46)</f>
        <v>0</v>
      </c>
      <c r="PX47" s="26">
        <f t="shared" ref="PX47:PY47" si="103">SUM(PT47-PO47)</f>
        <v>-31</v>
      </c>
      <c r="PY47" s="26">
        <f t="shared" si="103"/>
        <v>-415479.46066240035</v>
      </c>
      <c r="PZ47" s="221">
        <f t="shared" ref="PZ47:QC47" si="104">SUM(PZ11:PZ11,PZ12:PZ46)</f>
        <v>745</v>
      </c>
      <c r="QA47" s="221">
        <f t="shared" si="104"/>
        <v>11797074.344182402</v>
      </c>
      <c r="QB47" s="221">
        <f t="shared" si="104"/>
        <v>745</v>
      </c>
      <c r="QC47" s="221">
        <f t="shared" si="104"/>
        <v>11797074.344182402</v>
      </c>
      <c r="QD47" s="230">
        <f>'свод 12 м-цев'!QG132/PZ47</f>
        <v>0.87218791946308716</v>
      </c>
      <c r="QE47" s="230">
        <f>'свод 12 м-цев'!QH132/QB47</f>
        <v>0.87218791946308716</v>
      </c>
      <c r="QF47" s="230">
        <f>'свод 12 м-цев'!QI132/QG47</f>
        <v>0.90806220095693768</v>
      </c>
      <c r="QG47" s="27">
        <f>SUM(QG11:QG46)</f>
        <v>836</v>
      </c>
      <c r="QH47" s="27">
        <f>SUM(QH11:QH46)</f>
        <v>13579906.859999988</v>
      </c>
      <c r="QI47" s="27">
        <f>SUM(QI11:QI46)</f>
        <v>4</v>
      </c>
      <c r="QJ47" s="27">
        <f>SUM(QJ11:QJ46)</f>
        <v>71466.59</v>
      </c>
      <c r="QK47" s="26">
        <f t="shared" ref="QK47:QL47" si="105">SUM(QG47-QB47)</f>
        <v>91</v>
      </c>
      <c r="QL47" s="26">
        <f t="shared" si="105"/>
        <v>1782832.5158175863</v>
      </c>
      <c r="QM47" s="221">
        <f t="shared" ref="QM47:QP47" si="106">SUM(QM11:QM11,QM12:QM46)</f>
        <v>276</v>
      </c>
      <c r="QN47" s="221">
        <f t="shared" si="106"/>
        <v>4425300.7319999998</v>
      </c>
      <c r="QO47" s="221">
        <f t="shared" si="106"/>
        <v>276</v>
      </c>
      <c r="QP47" s="221">
        <f t="shared" si="106"/>
        <v>4425300.7319999998</v>
      </c>
      <c r="QQ47" s="230">
        <f>'свод 12 м-цев'!QT132/QM47</f>
        <v>0.88543478260869568</v>
      </c>
      <c r="QR47" s="230">
        <f>'свод 12 м-цев'!QU132/QO47</f>
        <v>0.88543478260869568</v>
      </c>
      <c r="QS47" s="230">
        <f>'свод 12 м-цев'!QV132/QT47</f>
        <v>0.8841198501872658</v>
      </c>
      <c r="QT47" s="27">
        <f>SUM(QT11:QT46)</f>
        <v>267</v>
      </c>
      <c r="QU47" s="27">
        <f>SUM(QU11:QU46)</f>
        <v>4277389.62</v>
      </c>
      <c r="QV47" s="27">
        <f>SUM(QV11:QV46)</f>
        <v>0</v>
      </c>
      <c r="QW47" s="27">
        <f>SUM(QW11:QW46)</f>
        <v>0</v>
      </c>
      <c r="QX47" s="26">
        <f t="shared" ref="QX47:QY47" si="107">SUM(QT47-QO47)</f>
        <v>-9</v>
      </c>
      <c r="QY47" s="26">
        <f t="shared" si="107"/>
        <v>-147911.11199999973</v>
      </c>
      <c r="QZ47" s="221">
        <f t="shared" ref="QZ47:RC47" si="108">SUM(QZ11:QZ11,QZ12:QZ46)</f>
        <v>195</v>
      </c>
      <c r="RA47" s="221">
        <f t="shared" si="108"/>
        <v>3323544.0140448008</v>
      </c>
      <c r="RB47" s="221">
        <f t="shared" si="108"/>
        <v>195</v>
      </c>
      <c r="RC47" s="221">
        <f t="shared" si="108"/>
        <v>3323544.0140448008</v>
      </c>
      <c r="RD47" s="230">
        <f>'свод 12 м-цев'!RG132/QZ47</f>
        <v>0.9387692307692308</v>
      </c>
      <c r="RE47" s="230">
        <f>'свод 12 м-цев'!RH132/RB47</f>
        <v>0.9387692307692308</v>
      </c>
      <c r="RF47" s="230">
        <f>'свод 12 м-цев'!RI132/RG47</f>
        <v>0.91052631578947363</v>
      </c>
      <c r="RG47" s="27">
        <f>SUM(RG11:RG46)</f>
        <v>209</v>
      </c>
      <c r="RH47" s="27">
        <f>SUM(RH11:RH46)</f>
        <v>3464538.33</v>
      </c>
      <c r="RI47" s="27">
        <f>SUM(RI11:RI46)</f>
        <v>0</v>
      </c>
      <c r="RJ47" s="27">
        <f>SUM(RJ11:RJ46)</f>
        <v>0</v>
      </c>
      <c r="RK47" s="26">
        <f t="shared" ref="RK47:RL47" si="109">SUM(RG47-RB47)</f>
        <v>14</v>
      </c>
      <c r="RL47" s="26">
        <f t="shared" si="109"/>
        <v>140994.3159551993</v>
      </c>
      <c r="RM47" s="221">
        <f t="shared" ref="RM47:RP47" si="110">SUM(RM11:RM11,RM12:RM46)</f>
        <v>1230</v>
      </c>
      <c r="RN47" s="221">
        <f t="shared" si="110"/>
        <v>20479392.81024</v>
      </c>
      <c r="RO47" s="221">
        <f t="shared" si="110"/>
        <v>1230</v>
      </c>
      <c r="RP47" s="221">
        <f t="shared" si="110"/>
        <v>20479392.81024</v>
      </c>
      <c r="RQ47" s="230">
        <f>'свод 12 м-цев'!SG132/RM47</f>
        <v>0.91707317073170735</v>
      </c>
      <c r="RR47" s="230">
        <f>'свод 12 м-цев'!SH132/RO47</f>
        <v>0.91707317073170735</v>
      </c>
      <c r="RS47" s="230">
        <f>'свод 12 м-цев'!SI132/RT47</f>
        <v>0.84347953216374272</v>
      </c>
      <c r="RT47" s="27">
        <f>SUM(RT11:RT46)</f>
        <v>1368</v>
      </c>
      <c r="RU47" s="27">
        <f>SUM(RU11:RU46)</f>
        <v>20990197.630000003</v>
      </c>
      <c r="RV47" s="27">
        <f>SUM(RV11:RV46)</f>
        <v>2</v>
      </c>
      <c r="RW47" s="27">
        <f>SUM(RW11:RW46)</f>
        <v>30044.42</v>
      </c>
      <c r="RX47" s="26">
        <f t="shared" ref="RX47" si="111">SUM(RT47-RO47)</f>
        <v>138</v>
      </c>
      <c r="RY47" s="26">
        <f t="shared" ref="RY47" si="112">SUM(RU47-RP47)</f>
        <v>510804.8197600022</v>
      </c>
      <c r="RZ47" s="221">
        <f t="shared" ref="RZ47:SC47" si="113">SUM(RZ11:RZ11,RZ12:RZ46)</f>
        <v>540</v>
      </c>
      <c r="SA47" s="221">
        <f t="shared" si="113"/>
        <v>7186602.7283049989</v>
      </c>
      <c r="SB47" s="221">
        <f t="shared" si="113"/>
        <v>540</v>
      </c>
      <c r="SC47" s="221">
        <f t="shared" si="113"/>
        <v>7186602.7283049989</v>
      </c>
      <c r="SD47" s="230">
        <f>'свод 12 м-цев'!ST132/RZ47</f>
        <v>0.88142592592592595</v>
      </c>
      <c r="SE47" s="230">
        <f>'свод 12 м-цев'!SU132/SB47</f>
        <v>0.88142592592592595</v>
      </c>
      <c r="SF47" s="230">
        <f>'свод 12 м-цев'!SV132/SG47</f>
        <v>0.86649779735682819</v>
      </c>
      <c r="SG47" s="27">
        <f>SUM(SG11:SG46)</f>
        <v>454</v>
      </c>
      <c r="SH47" s="27">
        <f>SUM(SH11:SH46)</f>
        <v>5906061.71</v>
      </c>
      <c r="SI47" s="27">
        <f>SUM(SI11:SI46)</f>
        <v>1</v>
      </c>
      <c r="SJ47" s="27">
        <f>SUM(SJ11:SJ46)</f>
        <v>12476.96</v>
      </c>
      <c r="SK47" s="26">
        <f t="shared" ref="SK47:SL47" si="114">SUM(SG47-SB47)</f>
        <v>-86</v>
      </c>
      <c r="SL47" s="26">
        <f t="shared" si="114"/>
        <v>-1280541.018304999</v>
      </c>
      <c r="SM47" s="221">
        <f t="shared" ref="SM47:SP47" si="115">SUM(SM11:SM11,SM12:SM46)</f>
        <v>1545</v>
      </c>
      <c r="SN47" s="221">
        <f t="shared" si="115"/>
        <v>25310926.322500005</v>
      </c>
      <c r="SO47" s="221">
        <f t="shared" si="115"/>
        <v>1545</v>
      </c>
      <c r="SP47" s="221">
        <f t="shared" si="115"/>
        <v>25310926.322500005</v>
      </c>
      <c r="SQ47" s="230">
        <f>'свод 12 м-цев'!RT132/SM47</f>
        <v>0.90488673139158571</v>
      </c>
      <c r="SR47" s="230">
        <f>'свод 12 м-цев'!RU132/SO47</f>
        <v>0.90488673139158571</v>
      </c>
      <c r="SS47" s="230">
        <f>'свод 12 м-цев'!RV132/ST47</f>
        <v>0.87826057298772164</v>
      </c>
      <c r="ST47" s="27">
        <f>SUM(ST11:ST46)</f>
        <v>1466</v>
      </c>
      <c r="SU47" s="27">
        <f>SUM(SU11:SU46)</f>
        <v>23244370.799999993</v>
      </c>
      <c r="SV47" s="27">
        <f>SUM(SV11:SV46)</f>
        <v>8</v>
      </c>
      <c r="SW47" s="27">
        <f>SUM(SW11:SW46)</f>
        <v>120574.83</v>
      </c>
      <c r="SX47" s="26">
        <f t="shared" ref="SX47:SY47" si="116">SUM(ST47-SO47)</f>
        <v>-79</v>
      </c>
      <c r="SY47" s="26">
        <f t="shared" si="116"/>
        <v>-2066555.5225000121</v>
      </c>
      <c r="SZ47" s="221">
        <f t="shared" ref="SZ47:TC47" si="117">SUM(SZ11:SZ11,SZ12:SZ46)</f>
        <v>1355</v>
      </c>
      <c r="TA47" s="221">
        <f t="shared" si="117"/>
        <v>18865266.253925003</v>
      </c>
      <c r="TB47" s="221">
        <f t="shared" si="117"/>
        <v>1355</v>
      </c>
      <c r="TC47" s="221">
        <f t="shared" si="117"/>
        <v>18865266.253925003</v>
      </c>
      <c r="TD47" s="230">
        <f>'свод 12 м-цев'!TG132/SZ47</f>
        <v>0.92210332103321024</v>
      </c>
      <c r="TE47" s="230">
        <f>'свод 12 м-цев'!TH132/TB47</f>
        <v>0.92210332103321024</v>
      </c>
      <c r="TF47" s="230">
        <f>'свод 12 м-цев'!TI132/TG47</f>
        <v>0.8916772374911911</v>
      </c>
      <c r="TG47" s="27">
        <f>SUM(TG11:TG46)</f>
        <v>1419</v>
      </c>
      <c r="TH47" s="27">
        <f>SUM(TH11:TH46)</f>
        <v>19081300.419999998</v>
      </c>
      <c r="TI47" s="27">
        <f>SUM(TI11:TI46)</f>
        <v>3</v>
      </c>
      <c r="TJ47" s="27">
        <f>SUM(TJ11:TJ46)</f>
        <v>41295.81</v>
      </c>
      <c r="TK47" s="26">
        <f t="shared" ref="TK47:TL47" si="118">SUM(TG47-TB47)</f>
        <v>64</v>
      </c>
      <c r="TL47" s="26">
        <f t="shared" si="118"/>
        <v>216034.16607499495</v>
      </c>
      <c r="TM47" s="221">
        <f t="shared" ref="TM47:TP47" si="119">SUM(TM11:TM11,TM12:TM46)</f>
        <v>820</v>
      </c>
      <c r="TN47" s="221">
        <f t="shared" si="119"/>
        <v>9624313.1102300007</v>
      </c>
      <c r="TO47" s="221">
        <f t="shared" si="119"/>
        <v>820</v>
      </c>
      <c r="TP47" s="221">
        <f t="shared" si="119"/>
        <v>9624313.1102300007</v>
      </c>
      <c r="TQ47" s="230">
        <f>'свод 12 м-цев'!TT132/TM47</f>
        <v>0.77734146341463406</v>
      </c>
      <c r="TR47" s="230">
        <f>'свод 12 м-цев'!TU132/TO47</f>
        <v>0.77734146341463406</v>
      </c>
      <c r="TS47" s="230">
        <f>'свод 12 м-цев'!TV132/TT47</f>
        <v>0.79312189054726379</v>
      </c>
      <c r="TT47" s="27">
        <f>SUM(TT11:TT46)</f>
        <v>804</v>
      </c>
      <c r="TU47" s="27">
        <f>SUM(TU11:TU46)</f>
        <v>9608352.2500000019</v>
      </c>
      <c r="TV47" s="27">
        <f>SUM(TV11:TV46)</f>
        <v>5</v>
      </c>
      <c r="TW47" s="27">
        <f>SUM(TW11:TW46)</f>
        <v>61772.44</v>
      </c>
      <c r="TX47" s="26">
        <f t="shared" ref="TX47:TY47" si="120">SUM(TT47-TO47)</f>
        <v>-16</v>
      </c>
      <c r="TY47" s="26">
        <f t="shared" si="120"/>
        <v>-15960.860229998827</v>
      </c>
      <c r="TZ47" s="221">
        <f t="shared" ref="TZ47:UC47" si="121">SUM(TZ11:TZ11,TZ12:TZ46)</f>
        <v>385</v>
      </c>
      <c r="UA47" s="221">
        <f t="shared" si="121"/>
        <v>13274800.966006666</v>
      </c>
      <c r="UB47" s="221">
        <f t="shared" si="121"/>
        <v>385</v>
      </c>
      <c r="UC47" s="221">
        <f t="shared" si="121"/>
        <v>13274800.966006666</v>
      </c>
      <c r="UD47" s="230">
        <f>'свод 12 м-цев'!VT132/TZ47</f>
        <v>0.93119480519480513</v>
      </c>
      <c r="UE47" s="230">
        <f>'свод 12 м-цев'!VU132/UB47</f>
        <v>0.93119480519480513</v>
      </c>
      <c r="UF47" s="230">
        <f>'свод 12 м-цев'!VV132/UG47</f>
        <v>0.8929807692307693</v>
      </c>
      <c r="UG47" s="27">
        <f>SUM(UG11:UG46)</f>
        <v>312</v>
      </c>
      <c r="UH47" s="27">
        <f>SUM(UH11:UH46)</f>
        <v>10262012.58</v>
      </c>
      <c r="UI47" s="27">
        <f>SUM(UI11:UI46)</f>
        <v>0</v>
      </c>
      <c r="UJ47" s="27">
        <f>SUM(UJ11:UJ46)</f>
        <v>0</v>
      </c>
      <c r="UK47" s="26">
        <f t="shared" ref="UK47:UL47" si="122">SUM(UG47-UB47)</f>
        <v>-73</v>
      </c>
      <c r="UL47" s="26">
        <f t="shared" si="122"/>
        <v>-3012788.3860066663</v>
      </c>
      <c r="UM47" s="221">
        <f t="shared" ref="UM47:UP47" si="123">SUM(UM11:UM11,UM12:UM46)</f>
        <v>51</v>
      </c>
      <c r="UN47" s="221">
        <f t="shared" si="123"/>
        <v>1131771.3099999998</v>
      </c>
      <c r="UO47" s="221">
        <f t="shared" si="123"/>
        <v>51</v>
      </c>
      <c r="UP47" s="221">
        <f t="shared" si="123"/>
        <v>1131771.3099999998</v>
      </c>
      <c r="UQ47" s="230">
        <f>'свод 12 м-цев'!UG132/UM47</f>
        <v>0.92117647058823537</v>
      </c>
      <c r="UR47" s="230">
        <f>'свод 12 м-цев'!UH132/UO47</f>
        <v>0.92117647058823537</v>
      </c>
      <c r="US47" s="230">
        <f>'свод 12 м-цев'!UI132/UT47</f>
        <v>0.92117647058823537</v>
      </c>
      <c r="UT47" s="27">
        <f>SUM(UT11:UT46)</f>
        <v>51</v>
      </c>
      <c r="UU47" s="27">
        <f>SUM(UU11:UU46)</f>
        <v>1131771.3099999998</v>
      </c>
      <c r="UV47" s="27">
        <f>SUM(UV11:UV46)</f>
        <v>0</v>
      </c>
      <c r="UW47" s="27">
        <f>SUM(UW11:UW46)</f>
        <v>0</v>
      </c>
      <c r="UX47" s="26">
        <f t="shared" ref="UX47:UY47" si="124">SUM(UT47-UO47)</f>
        <v>0</v>
      </c>
      <c r="UY47" s="26">
        <f t="shared" si="124"/>
        <v>0</v>
      </c>
      <c r="UZ47" s="221">
        <f t="shared" ref="UZ47:VC47" si="125">SUM(UZ11:UZ11,UZ12:UZ46)</f>
        <v>830</v>
      </c>
      <c r="VA47" s="221">
        <f t="shared" si="125"/>
        <v>19303213.482280001</v>
      </c>
      <c r="VB47" s="221">
        <f t="shared" si="125"/>
        <v>830</v>
      </c>
      <c r="VC47" s="221">
        <f t="shared" si="125"/>
        <v>19303213.482280001</v>
      </c>
      <c r="VD47" s="230">
        <f>'свод 12 м-цев'!UT132/UZ47</f>
        <v>0.95651807228915664</v>
      </c>
      <c r="VE47" s="230">
        <f>'свод 12 м-цев'!UU132/VB47</f>
        <v>0.95651807228915664</v>
      </c>
      <c r="VF47" s="230">
        <f>'свод 12 м-цев'!UV132/VG47</f>
        <v>0.88263721552878183</v>
      </c>
      <c r="VG47" s="27">
        <f>SUM(VG11:VG46)</f>
        <v>747</v>
      </c>
      <c r="VH47" s="27">
        <f>SUM(VH11:VH46)</f>
        <v>16323281.359999996</v>
      </c>
      <c r="VI47" s="27">
        <f>SUM(VI11:VI46)</f>
        <v>4</v>
      </c>
      <c r="VJ47" s="27">
        <f>SUM(VJ11:VJ46)</f>
        <v>84174.36</v>
      </c>
      <c r="VK47" s="26">
        <f t="shared" ref="VK47:VL47" si="126">SUM(VG47-VB47)</f>
        <v>-83</v>
      </c>
      <c r="VL47" s="26">
        <f t="shared" si="126"/>
        <v>-2979932.1222800054</v>
      </c>
      <c r="VM47" s="221">
        <f t="shared" ref="VM47:VP47" si="127">SUM(VM11:VM11,VM12:VM46)</f>
        <v>120</v>
      </c>
      <c r="VN47" s="221">
        <f t="shared" si="127"/>
        <v>2762071.6905599991</v>
      </c>
      <c r="VO47" s="221">
        <f t="shared" si="127"/>
        <v>120</v>
      </c>
      <c r="VP47" s="221">
        <f t="shared" si="127"/>
        <v>2762071.6905599991</v>
      </c>
      <c r="VQ47" s="230">
        <f>'свод 12 м-цев'!VG132/VM47</f>
        <v>0.93574999999999997</v>
      </c>
      <c r="VR47" s="230">
        <f>'свод 12 м-цев'!VH132/VO47</f>
        <v>0.93574999999999997</v>
      </c>
      <c r="VS47" s="230">
        <f>'свод 12 м-цев'!VI132/VT47</f>
        <v>0.9180357142857144</v>
      </c>
      <c r="VT47" s="27">
        <f>SUM(VT11:VT46)</f>
        <v>112</v>
      </c>
      <c r="VU47" s="27">
        <f>SUM(VU11:VU46)</f>
        <v>2480237.3899999997</v>
      </c>
      <c r="VV47" s="27">
        <f>SUM(VV11:VV46)</f>
        <v>0</v>
      </c>
      <c r="VW47" s="27">
        <f>SUM(VW11:VW46)</f>
        <v>0</v>
      </c>
      <c r="VX47" s="26">
        <f t="shared" ref="VX47:VY47" si="128">SUM(VT47-VO47)</f>
        <v>-8</v>
      </c>
      <c r="VY47" s="26">
        <f t="shared" si="128"/>
        <v>-281834.30055999942</v>
      </c>
      <c r="VZ47" s="221">
        <f t="shared" ref="VZ47:WC47" si="129">SUM(VZ11:VZ11,VZ12:VZ46)</f>
        <v>427</v>
      </c>
      <c r="WA47" s="221">
        <f t="shared" si="129"/>
        <v>12960604.331133334</v>
      </c>
      <c r="WB47" s="221">
        <f t="shared" si="129"/>
        <v>427</v>
      </c>
      <c r="WC47" s="221">
        <f t="shared" si="129"/>
        <v>12960604.331133334</v>
      </c>
      <c r="WD47" s="230">
        <f>'свод 12 м-цев'!WG132/VZ47</f>
        <v>0.92962529274004679</v>
      </c>
      <c r="WE47" s="230">
        <f>'свод 12 м-цев'!WH132/WB47</f>
        <v>0.92962529274004679</v>
      </c>
      <c r="WF47" s="230">
        <f>'свод 12 м-цев'!WI132/WG47</f>
        <v>0.90816326530612235</v>
      </c>
      <c r="WG47" s="27">
        <f>SUM(WG11:WG46)</f>
        <v>441</v>
      </c>
      <c r="WH47" s="27">
        <f>SUM(WH11:WH46)</f>
        <v>13123835.540000005</v>
      </c>
      <c r="WI47" s="27">
        <f>SUM(WI11:WI46)</f>
        <v>2</v>
      </c>
      <c r="WJ47" s="27">
        <f>SUM(WJ11:WJ46)</f>
        <v>75298.63</v>
      </c>
      <c r="WK47" s="26">
        <f t="shared" ref="WK47:WL47" si="130">SUM(WG47-WB47)</f>
        <v>14</v>
      </c>
      <c r="WL47" s="26">
        <f t="shared" si="130"/>
        <v>163231.20886667073</v>
      </c>
      <c r="WM47" s="221">
        <f t="shared" ref="WM47:WP47" si="131">SUM(WM11:WM11,WM12:WM46)</f>
        <v>11646</v>
      </c>
      <c r="WN47" s="221">
        <f t="shared" si="131"/>
        <v>197810346.9759523</v>
      </c>
      <c r="WO47" s="221">
        <f t="shared" si="131"/>
        <v>11646</v>
      </c>
      <c r="WP47" s="221">
        <f t="shared" si="131"/>
        <v>197810346.97595227</v>
      </c>
      <c r="WQ47" s="230">
        <f>'свод 12 м-цев'!WT132/WM47</f>
        <v>0.9303580628541992</v>
      </c>
      <c r="WR47" s="230">
        <f>'свод 12 м-цев'!WU132/WO47</f>
        <v>0.9303580628541992</v>
      </c>
      <c r="WS47" s="230">
        <f>'свод 12 м-цев'!WV132/WT47</f>
        <v>0.88756193644401637</v>
      </c>
      <c r="WT47" s="27">
        <f>SUM(WT11:WT46)</f>
        <v>11423</v>
      </c>
      <c r="WU47" s="27">
        <f>SUM(WU11:WU46)</f>
        <v>184278838.09999996</v>
      </c>
      <c r="WV47" s="27">
        <f>SUM(WV11:WV46)</f>
        <v>32</v>
      </c>
      <c r="WW47" s="27">
        <f>SUM(WW11:WW46)</f>
        <v>543650.18999999994</v>
      </c>
      <c r="WX47" s="26">
        <f t="shared" si="26"/>
        <v>-223</v>
      </c>
      <c r="WY47" s="26">
        <f t="shared" si="27"/>
        <v>-13531508.875952303</v>
      </c>
      <c r="WZ47" s="221">
        <f t="shared" ref="WZ47:XC47" si="132">SUM(WZ11:WZ11,WZ12:WZ46)</f>
        <v>23648</v>
      </c>
      <c r="XA47" s="221">
        <f t="shared" si="132"/>
        <v>475790565.09440345</v>
      </c>
      <c r="XB47" s="221">
        <f t="shared" si="132"/>
        <v>23648</v>
      </c>
      <c r="XC47" s="221">
        <f t="shared" si="132"/>
        <v>475790565.09440345</v>
      </c>
      <c r="XD47" s="230">
        <f>'свод 12 м-цев'!XG132/WZ47</f>
        <v>1.2054287889039241</v>
      </c>
      <c r="XE47" s="230">
        <f>'свод 12 м-цев'!XH132/XB47</f>
        <v>1.2054287889039241</v>
      </c>
      <c r="XF47" s="230">
        <f>'свод 12 м-цев'!XI132/XG47</f>
        <v>1.2303542354235422</v>
      </c>
      <c r="XG47" s="27">
        <f>SUM(XG11:XG46)</f>
        <v>22725</v>
      </c>
      <c r="XH47" s="27">
        <f>SUM(XH11:XH46)</f>
        <v>463310873.44999999</v>
      </c>
      <c r="XI47" s="27">
        <f>SUM(XI11:XI46)</f>
        <v>201</v>
      </c>
      <c r="XJ47" s="27">
        <f>SUM(XJ11:XJ46)</f>
        <v>11842791.1</v>
      </c>
      <c r="XK47" s="26">
        <f t="shared" si="30"/>
        <v>-923</v>
      </c>
      <c r="XL47" s="26">
        <f t="shared" si="31"/>
        <v>-12479691.644403458</v>
      </c>
    </row>
    <row r="48" spans="1:636" x14ac:dyDescent="0.25">
      <c r="M48" s="222">
        <f>'свод 12 м-цев'!P133</f>
        <v>200</v>
      </c>
      <c r="N48" s="222">
        <f>'свод 12 м-цев'!Q133</f>
        <v>4116019.4087133333</v>
      </c>
      <c r="O48" s="222">
        <f>'свод 12 м-цев'!R133</f>
        <v>200</v>
      </c>
      <c r="P48" s="222">
        <f>'свод 12 м-цев'!S133</f>
        <v>4116019.4087133333</v>
      </c>
      <c r="Q48" s="228">
        <f>'свод 12 м-цев'!T133</f>
        <v>1.4863</v>
      </c>
      <c r="R48" s="228">
        <f>'свод 12 м-цев'!U133</f>
        <v>1.4863</v>
      </c>
      <c r="S48" s="228">
        <f>'свод 12 м-цев'!V133</f>
        <v>1.5726540284360189</v>
      </c>
      <c r="T48" s="222">
        <f>'свод 12 м-цев'!W133</f>
        <v>211</v>
      </c>
      <c r="U48" s="222">
        <f>'свод 12 м-цев'!X133</f>
        <v>4585519.2200000007</v>
      </c>
      <c r="V48" s="222">
        <f>'свод 12 м-цев'!Y133</f>
        <v>0</v>
      </c>
      <c r="W48" s="222">
        <f>'свод 12 м-цев'!Z133</f>
        <v>0</v>
      </c>
      <c r="X48" s="222">
        <f>'свод 12 м-цев'!AA133</f>
        <v>11</v>
      </c>
      <c r="Y48" s="222">
        <f>'свод 12 м-цев'!AB133</f>
        <v>469499.81128666736</v>
      </c>
      <c r="Z48" s="222">
        <f>'свод 12 м-цев'!AC133</f>
        <v>737</v>
      </c>
      <c r="AA48" s="222">
        <f>'свод 12 м-цев'!AD133</f>
        <v>9899714.8504799996</v>
      </c>
      <c r="AB48" s="222">
        <f>'свод 12 м-цев'!AE133</f>
        <v>737</v>
      </c>
      <c r="AC48" s="222">
        <f>'свод 12 м-цев'!AF133</f>
        <v>9899714.8504799996</v>
      </c>
      <c r="AD48" s="228">
        <f>'свод 12 м-цев'!AG133</f>
        <v>0.97009497964721836</v>
      </c>
      <c r="AE48" s="228">
        <f>'свод 12 м-цев'!AH133</f>
        <v>0.97009497964721836</v>
      </c>
      <c r="AF48" s="228">
        <f>'свод 12 м-цев'!AI133</f>
        <v>1.0825647668393781</v>
      </c>
      <c r="AG48" s="222">
        <f>'свод 12 м-цев'!AJ133</f>
        <v>772</v>
      </c>
      <c r="AH48" s="222">
        <f>'свод 12 м-цев'!AK133</f>
        <v>11389028.699999996</v>
      </c>
      <c r="AI48" s="222">
        <f>'свод 12 м-цев'!AL133</f>
        <v>12</v>
      </c>
      <c r="AJ48" s="222">
        <f>'свод 12 м-цев'!AM133</f>
        <v>169966</v>
      </c>
      <c r="AK48" s="222">
        <f>'свод 12 м-цев'!AN133</f>
        <v>35</v>
      </c>
      <c r="AL48" s="222">
        <f>'свод 12 м-цев'!AO133</f>
        <v>1489313.849519996</v>
      </c>
      <c r="AM48" s="222">
        <f>'свод 12 м-цев'!AP133</f>
        <v>200</v>
      </c>
      <c r="AN48" s="222">
        <f>'свод 12 м-цев'!AQ133</f>
        <v>1096617.3400000001</v>
      </c>
      <c r="AO48" s="222">
        <f>'свод 12 м-цев'!AR133</f>
        <v>200</v>
      </c>
      <c r="AP48" s="222">
        <f>'свод 12 м-цев'!AS133</f>
        <v>1096617.3400000001</v>
      </c>
      <c r="AQ48" s="228">
        <f>'свод 12 м-цев'!AT133</f>
        <v>0.39</v>
      </c>
      <c r="AR48" s="228">
        <f>'свод 12 м-цев'!AU133</f>
        <v>0.39</v>
      </c>
      <c r="AS48" s="228">
        <f>'свод 12 м-цев'!AV133</f>
        <v>0.55494117647058827</v>
      </c>
      <c r="AT48" s="222">
        <f>'свод 12 м-цев'!AW133</f>
        <v>85</v>
      </c>
      <c r="AU48" s="222">
        <f>'свод 12 м-цев'!AX133</f>
        <v>668151.93000000017</v>
      </c>
      <c r="AV48" s="222">
        <f>'свод 12 м-цев'!AY133</f>
        <v>3</v>
      </c>
      <c r="AW48" s="222">
        <f>'свод 12 м-цев'!AZ133</f>
        <v>16034.600000000002</v>
      </c>
      <c r="AX48" s="222">
        <f>'свод 12 м-цев'!BA133</f>
        <v>-115</v>
      </c>
      <c r="AY48" s="222">
        <f>'свод 12 м-цев'!BB133</f>
        <v>-428465.40999999992</v>
      </c>
      <c r="AZ48" s="222">
        <f>'свод 12 м-цев'!BC133</f>
        <v>735</v>
      </c>
      <c r="BA48" s="222">
        <f>'свод 12 м-цев'!BD133</f>
        <v>29849361.626933333</v>
      </c>
      <c r="BB48" s="222">
        <f>'свод 12 м-цев'!BE133</f>
        <v>735</v>
      </c>
      <c r="BC48" s="222">
        <f>'свод 12 м-цев'!BF133</f>
        <v>29849361.626933333</v>
      </c>
      <c r="BD48" s="228">
        <f>'свод 12 м-цев'!BG133</f>
        <v>2.8885986394557821</v>
      </c>
      <c r="BE48" s="228">
        <f>'свод 12 м-цев'!BH133</f>
        <v>2.8885986394557821</v>
      </c>
      <c r="BF48" s="228">
        <f>'свод 12 м-цев'!BI133</f>
        <v>3.1859439528023601</v>
      </c>
      <c r="BG48" s="222">
        <f>'свод 12 м-цев'!BJ133</f>
        <v>678</v>
      </c>
      <c r="BH48" s="222">
        <f>'свод 12 м-цев'!BK133</f>
        <v>30692401.659999993</v>
      </c>
      <c r="BI48" s="222">
        <f>'свод 12 м-цев'!BL133</f>
        <v>26</v>
      </c>
      <c r="BJ48" s="222">
        <f>'свод 12 м-цев'!BM133</f>
        <v>1768299.1200000003</v>
      </c>
      <c r="BK48" s="222">
        <f>'свод 12 м-цев'!BN133</f>
        <v>-57</v>
      </c>
      <c r="BL48" s="222">
        <f>'свод 12 м-цев'!BO133</f>
        <v>843040.03306666017</v>
      </c>
      <c r="BM48" s="222">
        <f>'свод 12 м-цев'!BP133</f>
        <v>55</v>
      </c>
      <c r="BN48" s="222">
        <f>'свод 12 м-цев'!BQ133</f>
        <v>3340969.4317999994</v>
      </c>
      <c r="BO48" s="222">
        <f>'свод 12 м-цев'!BR133</f>
        <v>55</v>
      </c>
      <c r="BP48" s="222">
        <f>'свод 12 м-цев'!BS133</f>
        <v>3340969.4317999994</v>
      </c>
      <c r="BQ48" s="228">
        <f>'свод 12 м-цев'!BT133</f>
        <v>4.0199999999999996</v>
      </c>
      <c r="BR48" s="228">
        <f>'свод 12 м-цев'!BU133</f>
        <v>4.0199999999999996</v>
      </c>
      <c r="BS48" s="228">
        <f>'свод 12 м-цев'!BV133</f>
        <v>4.953333333333334</v>
      </c>
      <c r="BT48" s="222">
        <f>'свод 12 м-цев'!BW133</f>
        <v>54</v>
      </c>
      <c r="BU48" s="222">
        <f>'свод 12 м-цев'!BX133</f>
        <v>4063697.37</v>
      </c>
      <c r="BV48" s="222">
        <f>'свод 12 м-цев'!BY133</f>
        <v>0</v>
      </c>
      <c r="BW48" s="222">
        <f>'свод 12 м-цев'!BZ133</f>
        <v>0</v>
      </c>
      <c r="BX48" s="222">
        <f>'свод 12 м-цев'!CA133</f>
        <v>-1</v>
      </c>
      <c r="BY48" s="222">
        <f>'свод 12 м-цев'!CB133</f>
        <v>722727.93820000067</v>
      </c>
      <c r="BZ48" s="222">
        <f>'свод 12 м-цев'!CC133</f>
        <v>310</v>
      </c>
      <c r="CA48" s="222">
        <f>'свод 12 м-цев'!CD133</f>
        <v>4169336.4342933334</v>
      </c>
      <c r="CB48" s="222">
        <f>'свод 12 м-цев'!CE133</f>
        <v>310</v>
      </c>
      <c r="CC48" s="222">
        <f>'свод 12 м-цев'!CF133</f>
        <v>4169336.4342933334</v>
      </c>
      <c r="CD48" s="228">
        <f>'свод 12 м-цев'!CG133</f>
        <v>0.89006451612903226</v>
      </c>
      <c r="CE48" s="228">
        <f>'свод 12 м-цев'!CH133</f>
        <v>0.89006451612903226</v>
      </c>
      <c r="CF48" s="228">
        <f>'свод 12 м-цев'!CI133</f>
        <v>0.92969899665551869</v>
      </c>
      <c r="CG48" s="222">
        <f>'свод 12 м-цев'!CJ133</f>
        <v>299</v>
      </c>
      <c r="CH48" s="222">
        <f>'свод 12 м-цев'!CK133</f>
        <v>4063117.16</v>
      </c>
      <c r="CI48" s="222">
        <f>'свод 12 м-цев'!CL133</f>
        <v>5</v>
      </c>
      <c r="CJ48" s="222">
        <f>'свод 12 м-цев'!CM133</f>
        <v>56290.009999999995</v>
      </c>
      <c r="CK48" s="222">
        <f>'свод 12 м-цев'!CN133</f>
        <v>-11</v>
      </c>
      <c r="CL48" s="222">
        <f>'свод 12 м-цев'!CO133</f>
        <v>-106219.27429333329</v>
      </c>
      <c r="CM48" s="222">
        <f>'свод 12 м-цев'!CP133</f>
        <v>661</v>
      </c>
      <c r="CN48" s="222">
        <f>'свод 12 м-цев'!CQ133</f>
        <v>15814073.116660001</v>
      </c>
      <c r="CO48" s="222">
        <f>'свод 12 м-цев'!CR133</f>
        <v>661</v>
      </c>
      <c r="CP48" s="222">
        <f>'свод 12 м-цев'!CS133</f>
        <v>15814073.116659999</v>
      </c>
      <c r="CQ48" s="228">
        <f>'свод 12 м-цев'!CT133</f>
        <v>1.5204538577912254</v>
      </c>
      <c r="CR48" s="228">
        <f>'свод 12 м-цев'!CU133</f>
        <v>1.5204538577912254</v>
      </c>
      <c r="CS48" s="228">
        <f>'свод 12 м-цев'!CV133</f>
        <v>1.54</v>
      </c>
      <c r="CT48" s="222">
        <f>'свод 12 м-цев'!CW133</f>
        <v>649</v>
      </c>
      <c r="CU48" s="222">
        <f>'свод 12 м-цев'!CX133</f>
        <v>15888885.610000014</v>
      </c>
      <c r="CV48" s="222">
        <f>'свод 12 м-цев'!CY133</f>
        <v>0</v>
      </c>
      <c r="CW48" s="222">
        <f>'свод 12 м-цев'!CZ133</f>
        <v>0</v>
      </c>
      <c r="CX48" s="222">
        <f>'свод 12 м-цев'!DA133</f>
        <v>-12</v>
      </c>
      <c r="CY48" s="222">
        <f>'свод 12 м-цев'!DB133</f>
        <v>74812.493340015411</v>
      </c>
      <c r="CZ48" s="222">
        <f>'свод 12 м-цев'!DC133</f>
        <v>630</v>
      </c>
      <c r="DA48" s="222">
        <f>'свод 12 м-цев'!DD133</f>
        <v>85749538.442567974</v>
      </c>
      <c r="DB48" s="222">
        <f>'свод 12 м-цев'!DE133</f>
        <v>630</v>
      </c>
      <c r="DC48" s="222">
        <f>'свод 12 м-цев'!DF133</f>
        <v>85749538.442567974</v>
      </c>
      <c r="DD48" s="228">
        <f>'свод 12 м-цев'!DG133</f>
        <v>8.0469841269841265</v>
      </c>
      <c r="DE48" s="228">
        <f>'свод 12 м-цев'!DH133</f>
        <v>8.0469841269841265</v>
      </c>
      <c r="DF48" s="228">
        <f>'свод 12 м-цев'!DI133</f>
        <v>8.0441494435612082</v>
      </c>
      <c r="DG48" s="222">
        <f>'свод 12 м-цев'!DJ133</f>
        <v>629</v>
      </c>
      <c r="DH48" s="222">
        <f>'свод 12 м-цев'!DK133</f>
        <v>85536966.939999983</v>
      </c>
      <c r="DI48" s="222">
        <f>'свод 12 м-цев'!DL133</f>
        <v>49</v>
      </c>
      <c r="DJ48" s="222">
        <f>'свод 12 м-цев'!DM133</f>
        <v>8254940.9000000004</v>
      </c>
      <c r="DK48" s="222">
        <f>'свод 12 м-цев'!DN133</f>
        <v>-1</v>
      </c>
      <c r="DL48" s="222">
        <f>'свод 12 м-цев'!DO133</f>
        <v>-212571.50256799161</v>
      </c>
      <c r="DM48" s="222">
        <f>'свод 12 м-цев'!DP133</f>
        <v>3528</v>
      </c>
      <c r="DN48" s="222">
        <f>'свод 12 м-цев'!DQ133</f>
        <v>154035630.65144795</v>
      </c>
      <c r="DO48" s="222">
        <f>'свод 12 м-цев'!DR133</f>
        <v>3528</v>
      </c>
      <c r="DP48" s="222">
        <f>'свод 12 м-цев'!DS133</f>
        <v>154035630.65144795</v>
      </c>
      <c r="DQ48" s="228">
        <f>'свод 12 м-цев'!DT133</f>
        <v>2.7735204081632645</v>
      </c>
      <c r="DR48" s="228">
        <f>'свод 12 м-цев'!DU133</f>
        <v>2.7735204081632645</v>
      </c>
      <c r="DS48" s="228">
        <f>'свод 12 м-цев'!DV133</f>
        <v>2.9551376961800395</v>
      </c>
      <c r="DT48" s="222">
        <f>'свод 12 м-цев'!DW133</f>
        <v>3377</v>
      </c>
      <c r="DU48" s="222">
        <f>'свод 12 м-цев'!DX133</f>
        <v>156887768.58999997</v>
      </c>
      <c r="DV48" s="222">
        <f>'свод 12 м-цев'!DY133</f>
        <v>95</v>
      </c>
      <c r="DW48" s="222">
        <f>'свод 12 м-цев'!DZ133</f>
        <v>10265530.630000001</v>
      </c>
      <c r="DX48" s="222">
        <f>'свод 12 м-цев'!EA133</f>
        <v>-151</v>
      </c>
      <c r="DY48" s="222">
        <f>'свод 12 м-цев'!EB133</f>
        <v>2852137.938552022</v>
      </c>
      <c r="DZ48" s="222">
        <f>'свод 12 м-цев'!EC133</f>
        <v>200</v>
      </c>
      <c r="EA48" s="222">
        <f>'свод 12 м-цев'!ED133</f>
        <v>2685004.3292800002</v>
      </c>
      <c r="EB48" s="222">
        <f>'свод 12 м-цев'!EE133</f>
        <v>200</v>
      </c>
      <c r="EC48" s="222">
        <f>'свод 12 м-цев'!EF133</f>
        <v>2685004.3292800002</v>
      </c>
      <c r="ED48" s="222">
        <f>'свод 12 м-цев'!EG133</f>
        <v>0.96160000000000001</v>
      </c>
      <c r="EE48" s="222">
        <f>'свод 12 м-цев'!EH133</f>
        <v>0.96160000000000001</v>
      </c>
      <c r="EF48" s="222">
        <f>'свод 12 м-цев'!EI133</f>
        <v>1.0635359116022098</v>
      </c>
      <c r="EG48" s="222">
        <f>'свод 12 м-цев'!EJ133</f>
        <v>181</v>
      </c>
      <c r="EH48" s="222">
        <f>'свод 12 м-цев'!EK133</f>
        <v>2681772.9600000004</v>
      </c>
      <c r="EI48" s="222">
        <f>'свод 12 м-цев'!EL133</f>
        <v>3</v>
      </c>
      <c r="EJ48" s="222">
        <f>'свод 12 м-цев'!EM133</f>
        <v>57710.18</v>
      </c>
      <c r="EK48" s="222">
        <f>'свод 12 м-цев'!EN133</f>
        <v>-19</v>
      </c>
      <c r="EL48" s="222">
        <f>'свод 12 м-цев'!EO133</f>
        <v>-3231.3692799997516</v>
      </c>
      <c r="EM48" s="222">
        <f>'свод 12 м-цев'!EP133</f>
        <v>1280</v>
      </c>
      <c r="EN48" s="222">
        <f>'свод 12 м-цев'!EQ133</f>
        <v>17430609.167789999</v>
      </c>
      <c r="EO48" s="222">
        <f>'свод 12 м-цев'!ER133</f>
        <v>1280</v>
      </c>
      <c r="EP48" s="222">
        <f>'свод 12 м-цев'!ES133</f>
        <v>17430609.167789999</v>
      </c>
      <c r="EQ48" s="222">
        <f>'свод 12 м-цев'!ET133</f>
        <v>0.97539843749999999</v>
      </c>
      <c r="ER48" s="222">
        <f>'свод 12 м-цев'!EU133</f>
        <v>0.97539843749999999</v>
      </c>
      <c r="ES48" s="222">
        <f>'свод 12 м-цев'!EV133</f>
        <v>0.90182804027885322</v>
      </c>
      <c r="ET48" s="222">
        <f>'свод 12 м-цев'!EW133</f>
        <v>1291</v>
      </c>
      <c r="EU48" s="222">
        <f>'свод 12 м-цев'!EX133</f>
        <v>16253510.739999993</v>
      </c>
      <c r="EV48" s="222">
        <f>'свод 12 м-цев'!EY133</f>
        <v>21</v>
      </c>
      <c r="EW48" s="222">
        <f>'свод 12 м-цев'!EZ133</f>
        <v>285599.65999999992</v>
      </c>
      <c r="EX48" s="222">
        <f>'свод 12 м-цев'!FA133</f>
        <v>11</v>
      </c>
      <c r="EY48" s="222">
        <f>'свод 12 м-цев'!FB133</f>
        <v>-1177098.4277900066</v>
      </c>
      <c r="EZ48" s="222">
        <f>'свод 12 м-цев'!FC133</f>
        <v>1210</v>
      </c>
      <c r="FA48" s="222">
        <f>'свод 12 м-цев'!FD133</f>
        <v>14021161.854699997</v>
      </c>
      <c r="FB48" s="222">
        <f>'свод 12 м-цев'!FE133</f>
        <v>1210</v>
      </c>
      <c r="FC48" s="222">
        <f>'свод 12 м-цев'!FF133</f>
        <v>14021161.854699997</v>
      </c>
      <c r="FD48" s="222">
        <f>'свод 12 м-цев'!FG133</f>
        <v>0.83</v>
      </c>
      <c r="FE48" s="222">
        <f>'свод 12 м-цев'!FH133</f>
        <v>0.83</v>
      </c>
      <c r="FF48" s="222">
        <f>'свод 12 м-цев'!FI133</f>
        <v>0.83</v>
      </c>
      <c r="FG48" s="222">
        <f>'свод 12 м-цев'!FJ133</f>
        <v>1143</v>
      </c>
      <c r="FH48" s="222">
        <f>'свод 12 м-цев'!FK133</f>
        <v>13191217.660000008</v>
      </c>
      <c r="FI48" s="222">
        <f>'свод 12 м-цев'!FL133</f>
        <v>17</v>
      </c>
      <c r="FJ48" s="222">
        <f>'свод 12 м-цев'!FM133</f>
        <v>196697.74</v>
      </c>
      <c r="FK48" s="222">
        <f>'свод 12 м-цев'!FN133</f>
        <v>-67</v>
      </c>
      <c r="FL48" s="222">
        <f>'свод 12 м-цев'!FO133</f>
        <v>-829944.19469998963</v>
      </c>
      <c r="FM48" s="222">
        <f>'свод 12 м-цев'!FP133</f>
        <v>360</v>
      </c>
      <c r="FN48" s="222">
        <f>'свод 12 м-цев'!FQ133</f>
        <v>4934785.7650000006</v>
      </c>
      <c r="FO48" s="222">
        <f>'свод 12 м-цев'!FR133</f>
        <v>360</v>
      </c>
      <c r="FP48" s="222">
        <f>'свод 12 м-цев'!FS133</f>
        <v>4934785.7650000006</v>
      </c>
      <c r="FQ48" s="222">
        <f>'свод 12 м-цев'!FT133</f>
        <v>0.97222222222222221</v>
      </c>
      <c r="FR48" s="222">
        <f>'свод 12 м-цев'!FU133</f>
        <v>0.97222222222222221</v>
      </c>
      <c r="FS48" s="222">
        <f>'свод 12 м-цев'!FV133</f>
        <v>1.0066197183098593</v>
      </c>
      <c r="FT48" s="222">
        <f>'свод 12 м-цев'!FW133</f>
        <v>355</v>
      </c>
      <c r="FU48" s="222">
        <f>'свод 12 м-цев'!FX133</f>
        <v>4990311.9000000022</v>
      </c>
      <c r="FV48" s="222">
        <f>'свод 12 м-цев'!FY133</f>
        <v>5</v>
      </c>
      <c r="FW48" s="222">
        <f>'свод 12 м-цев'!FZ133</f>
        <v>115450.69</v>
      </c>
      <c r="FX48" s="222">
        <f>'свод 12 м-цев'!GA133</f>
        <v>-5</v>
      </c>
      <c r="FY48" s="222">
        <f>'свод 12 м-цев'!GB133</f>
        <v>55526.135000001639</v>
      </c>
      <c r="FZ48" s="222">
        <f>'свод 12 м-цев'!GC133</f>
        <v>78</v>
      </c>
      <c r="GA48" s="222">
        <f>'свод 12 м-цев'!GD133</f>
        <v>1320499.425336</v>
      </c>
      <c r="GB48" s="222">
        <f>'свод 12 м-цев'!GE133</f>
        <v>78</v>
      </c>
      <c r="GC48" s="222">
        <f>'свод 12 м-цев'!GF133</f>
        <v>1320499.425336</v>
      </c>
      <c r="GD48" s="222">
        <f>'свод 12 м-цев'!GG133</f>
        <v>1.0105128205128207</v>
      </c>
      <c r="GE48" s="222">
        <f>'свод 12 м-цев'!GH133</f>
        <v>1.0105128205128207</v>
      </c>
      <c r="GF48" s="222">
        <f>'свод 12 м-цев'!GI133</f>
        <v>0.81554054054054059</v>
      </c>
      <c r="GG48" s="222">
        <f>'свод 12 м-цев'!GJ133</f>
        <v>74</v>
      </c>
      <c r="GH48" s="222">
        <f>'свод 12 м-цев'!GK133</f>
        <v>1019161.4699999992</v>
      </c>
      <c r="GI48" s="222">
        <f>'свод 12 м-цев'!GL133</f>
        <v>0</v>
      </c>
      <c r="GJ48" s="222">
        <f>'свод 12 м-цев'!GM133</f>
        <v>0</v>
      </c>
      <c r="GK48" s="222">
        <f>'свод 12 м-цев'!GN133</f>
        <v>-4</v>
      </c>
      <c r="GL48" s="222">
        <f>'свод 12 м-цев'!GO133</f>
        <v>-301337.95533600089</v>
      </c>
      <c r="GM48" s="222">
        <f>'свод 12 м-цев'!GP133</f>
        <v>650</v>
      </c>
      <c r="GN48" s="222">
        <f>'свод 12 м-цев'!GQ133</f>
        <v>15010335.766608</v>
      </c>
      <c r="GO48" s="222">
        <f>'свод 12 м-цев'!GR133</f>
        <v>650</v>
      </c>
      <c r="GP48" s="222">
        <f>'свод 12 м-цев'!GS133</f>
        <v>15010335.766608</v>
      </c>
      <c r="GQ48" s="222">
        <f>'свод 12 м-цев'!GT133</f>
        <v>1.3784000000000001</v>
      </c>
      <c r="GR48" s="222">
        <f>'свод 12 м-цев'!GU133</f>
        <v>1.3784000000000001</v>
      </c>
      <c r="GS48" s="222">
        <f>'свод 12 м-цев'!GV133</f>
        <v>1.2782164634146342</v>
      </c>
      <c r="GT48" s="222">
        <f>'свод 12 м-цев'!GW133</f>
        <v>656</v>
      </c>
      <c r="GU48" s="222">
        <f>'свод 12 м-цев'!GX133</f>
        <v>14041051.680000007</v>
      </c>
      <c r="GV48" s="222">
        <f>'свод 12 м-цев'!GY133</f>
        <v>1</v>
      </c>
      <c r="GW48" s="222">
        <f>'свод 12 м-цев'!GZ133</f>
        <v>26117.15</v>
      </c>
      <c r="GX48" s="222">
        <f>'свод 12 м-цев'!HA133</f>
        <v>6</v>
      </c>
      <c r="GY48" s="222">
        <f>'свод 12 м-цев'!HB133</f>
        <v>-969284.08660799265</v>
      </c>
      <c r="GZ48" s="222">
        <f>'свод 12 м-цев'!HP133</f>
        <v>420</v>
      </c>
      <c r="HA48" s="222">
        <f>'свод 12 м-цев'!HQ133</f>
        <v>7406490.623532</v>
      </c>
      <c r="HB48" s="222">
        <f>'свод 12 м-цев'!HR133</f>
        <v>420</v>
      </c>
      <c r="HC48" s="222">
        <f>'свод 12 м-цев'!HS133</f>
        <v>7406490.6235319991</v>
      </c>
      <c r="HD48" s="222">
        <f>'свод 12 м-цев'!HT133</f>
        <v>1.0525952380952381</v>
      </c>
      <c r="HE48" s="222">
        <f>'свод 12 м-цев'!HU133</f>
        <v>1.0525952380952381</v>
      </c>
      <c r="HF48" s="222">
        <f>'свод 12 м-цев'!HV133</f>
        <v>1.0509718670076726</v>
      </c>
      <c r="HG48" s="222">
        <f>'свод 12 м-цев'!HW133</f>
        <v>391</v>
      </c>
      <c r="HH48" s="222">
        <f>'свод 12 м-цев'!HX133</f>
        <v>6878555.8999999948</v>
      </c>
      <c r="HI48" s="222">
        <f>'свод 12 м-цев'!HY133</f>
        <v>1</v>
      </c>
      <c r="HJ48" s="222">
        <f>'свод 12 м-цев'!HZ133</f>
        <v>14527.66</v>
      </c>
      <c r="HK48" s="222">
        <f>'свод 12 м-цев'!IA133</f>
        <v>-29</v>
      </c>
      <c r="HL48" s="222">
        <f>'свод 12 м-цев'!IB133</f>
        <v>-527934.72353200428</v>
      </c>
      <c r="HM48" s="222">
        <f>'свод 12 м-цев'!IC133</f>
        <v>190</v>
      </c>
      <c r="HN48" s="222">
        <f>'свод 12 м-цев'!ID133</f>
        <v>13943649.666492</v>
      </c>
      <c r="HO48" s="222">
        <f>'свод 12 м-цев'!IE133</f>
        <v>190</v>
      </c>
      <c r="HP48" s="222">
        <f>'свод 12 м-цев'!IF133</f>
        <v>13943649.666492</v>
      </c>
      <c r="HQ48" s="222">
        <f>'свод 12 м-цев'!IG133</f>
        <v>4.3804736842105259</v>
      </c>
      <c r="HR48" s="222">
        <f>'свод 12 м-цев'!IH133</f>
        <v>4.3804736842105259</v>
      </c>
      <c r="HS48" s="222">
        <f>'свод 12 м-цев'!II133</f>
        <v>5.619751552795031</v>
      </c>
      <c r="HT48" s="222">
        <f>'свод 12 м-цев'!IJ133</f>
        <v>161</v>
      </c>
      <c r="HU48" s="222">
        <f>'свод 12 м-цев'!IK133</f>
        <v>14433339.270000007</v>
      </c>
      <c r="HV48" s="222">
        <f>'свод 12 м-цев'!IL133</f>
        <v>0</v>
      </c>
      <c r="HW48" s="222">
        <f>'свод 12 м-цев'!IM133</f>
        <v>0</v>
      </c>
      <c r="HX48" s="222">
        <f>'свод 12 м-цев'!IN133</f>
        <v>-29</v>
      </c>
      <c r="HY48" s="222">
        <f>'свод 12 м-цев'!IO133</f>
        <v>489689.60350800678</v>
      </c>
      <c r="HZ48" s="222">
        <f>'свод 12 м-цев'!IP133</f>
        <v>878</v>
      </c>
      <c r="IA48" s="222">
        <f>'свод 12 м-цев'!IQ133</f>
        <v>12540891.269087998</v>
      </c>
      <c r="IB48" s="222">
        <f>'свод 12 м-цев'!IR133</f>
        <v>878</v>
      </c>
      <c r="IC48" s="222">
        <f>'свод 12 м-цев'!IS133</f>
        <v>12540891.269087998</v>
      </c>
      <c r="ID48" s="222">
        <f>'свод 12 м-цев'!IT133</f>
        <v>0.85257403189066061</v>
      </c>
      <c r="IE48" s="222">
        <f>'свод 12 м-цев'!IU133</f>
        <v>0.85257403189066061</v>
      </c>
      <c r="IF48" s="222">
        <f>'свод 12 м-цев'!IV133</f>
        <v>0.85914310197086552</v>
      </c>
      <c r="IG48" s="222">
        <f>'свод 12 м-цев'!IW133</f>
        <v>1167</v>
      </c>
      <c r="IH48" s="222">
        <f>'свод 12 м-цев'!IX133</f>
        <v>16768371.639999991</v>
      </c>
      <c r="II48" s="222">
        <f>'свод 12 м-цев'!IY133</f>
        <v>4</v>
      </c>
      <c r="IJ48" s="222">
        <f>'свод 12 м-цев'!IZ133</f>
        <v>60433.13</v>
      </c>
      <c r="IK48" s="222">
        <f>'свод 12 м-цев'!JA133</f>
        <v>289</v>
      </c>
      <c r="IL48" s="222">
        <f>'свод 12 м-цев'!JB133</f>
        <v>4227480.3709119931</v>
      </c>
      <c r="IM48" s="222">
        <f>'свод 12 м-цев'!JC133</f>
        <v>274</v>
      </c>
      <c r="IN48" s="222">
        <f>'свод 12 м-цев'!JD133</f>
        <v>4919957.7041159999</v>
      </c>
      <c r="IO48" s="222">
        <f>'свод 12 м-цев'!JE133</f>
        <v>274</v>
      </c>
      <c r="IP48" s="222">
        <f>'свод 12 м-цев'!JF133</f>
        <v>4919957.7041159999</v>
      </c>
      <c r="IQ48" s="222">
        <f>'свод 12 м-цев'!JG133</f>
        <v>1.0717883211678834</v>
      </c>
      <c r="IR48" s="222">
        <f>'свод 12 м-цев'!JH133</f>
        <v>1.0717883211678834</v>
      </c>
      <c r="IS48" s="222">
        <f>'свод 12 м-цев'!JI133</f>
        <v>1.0603623188405797</v>
      </c>
      <c r="IT48" s="222">
        <f>'свод 12 м-цев'!JJ133</f>
        <v>276</v>
      </c>
      <c r="IU48" s="222">
        <f>'свод 12 м-цев'!JK133</f>
        <v>4512087.1100000003</v>
      </c>
      <c r="IV48" s="222">
        <f>'свод 12 м-цев'!JL133</f>
        <v>0</v>
      </c>
      <c r="IW48" s="222">
        <f>'свод 12 м-цев'!JM133</f>
        <v>0</v>
      </c>
      <c r="IX48" s="222">
        <f>'свод 12 м-цев'!JN133</f>
        <v>0</v>
      </c>
      <c r="IY48" s="222">
        <f>'свод 12 м-цев'!JO133</f>
        <v>0</v>
      </c>
      <c r="IZ48" s="222">
        <f>'свод 12 м-цев'!HC133</f>
        <v>940</v>
      </c>
      <c r="JA48" s="222">
        <f>'свод 12 м-цев'!HD133</f>
        <v>12108654.715248002</v>
      </c>
      <c r="JB48" s="222">
        <f>'свод 12 м-цев'!HE133</f>
        <v>940</v>
      </c>
      <c r="JC48" s="222">
        <f>'свод 12 м-цев'!HF133</f>
        <v>12108654.715248002</v>
      </c>
      <c r="JD48" s="222">
        <f>'свод 12 м-цев'!HG133</f>
        <v>0.76889361702127668</v>
      </c>
      <c r="JE48" s="222">
        <f>'свод 12 м-цев'!HH133</f>
        <v>0.76889361702127668</v>
      </c>
      <c r="JF48" s="222">
        <f>'свод 12 м-цев'!HI133</f>
        <v>0.78389125799573567</v>
      </c>
      <c r="JG48" s="222">
        <f>'свод 12 м-цев'!HJ133</f>
        <v>938</v>
      </c>
      <c r="JH48" s="222">
        <f>'свод 12 м-цев'!HK133</f>
        <v>12295170.920000006</v>
      </c>
      <c r="JI48" s="222">
        <f>'свод 12 м-цев'!HL133</f>
        <v>7</v>
      </c>
      <c r="JJ48" s="222">
        <f>'свод 12 м-цев'!HM133</f>
        <v>87159.47</v>
      </c>
      <c r="JK48" s="222">
        <f>'свод 12 м-цев'!HN133</f>
        <v>0</v>
      </c>
      <c r="JL48" s="222">
        <f>'свод 12 м-цев'!HO133</f>
        <v>0</v>
      </c>
      <c r="JM48" s="222">
        <f>'свод 12 м-цев'!JP133</f>
        <v>404</v>
      </c>
      <c r="JN48" s="222">
        <f>'свод 12 м-цев'!JQ133</f>
        <v>5968492.6255499991</v>
      </c>
      <c r="JO48" s="222">
        <f>'свод 12 м-цев'!JR133</f>
        <v>404</v>
      </c>
      <c r="JP48" s="222">
        <f>'свод 12 м-цев'!JS133</f>
        <v>5968492.6255499991</v>
      </c>
      <c r="JQ48" s="222">
        <f>'свод 12 м-цев'!JT133</f>
        <v>0.90235148514851493</v>
      </c>
      <c r="JR48" s="222">
        <f>'свод 12 м-цев'!JU133</f>
        <v>0.90235148514851493</v>
      </c>
      <c r="JS48" s="222">
        <f>'свод 12 м-цев'!JV133</f>
        <v>0.74845161290322604</v>
      </c>
      <c r="JT48" s="222">
        <f>'свод 12 м-цев'!JW133</f>
        <v>465</v>
      </c>
      <c r="JU48" s="222">
        <f>'свод 12 м-цев'!JX133</f>
        <v>5654011.1200000029</v>
      </c>
      <c r="JV48" s="222">
        <f>'свод 12 м-цев'!JY133</f>
        <v>13</v>
      </c>
      <c r="JW48" s="222">
        <f>'свод 12 м-цев'!JZ133</f>
        <v>157591.4</v>
      </c>
      <c r="JX48" s="222">
        <f>'свод 12 м-цев'!KA133</f>
        <v>61</v>
      </c>
      <c r="JY48" s="222">
        <f>'свод 12 м-цев'!KB133</f>
        <v>-314481.50554999616</v>
      </c>
      <c r="JZ48" s="222">
        <f>'свод 12 м-цев'!KC133</f>
        <v>1590</v>
      </c>
      <c r="KA48" s="222">
        <f>'свод 12 м-цев'!KD133</f>
        <v>11654054.554263333</v>
      </c>
      <c r="KB48" s="222">
        <f>'свод 12 м-цев'!KE133</f>
        <v>1590</v>
      </c>
      <c r="KC48" s="222">
        <f>'свод 12 м-цев'!KF133</f>
        <v>11654054.554263333</v>
      </c>
      <c r="KD48" s="222">
        <f>'свод 12 м-цев'!KG133</f>
        <v>0.44793710691823901</v>
      </c>
      <c r="KE48" s="222">
        <f>'свод 12 м-цев'!KH133</f>
        <v>0.44793710691823901</v>
      </c>
      <c r="KF48" s="222">
        <f>'свод 12 м-цев'!KI133</f>
        <v>0.70823458282950424</v>
      </c>
      <c r="KG48" s="222">
        <f>'свод 12 м-цев'!KJ133</f>
        <v>827</v>
      </c>
      <c r="KH48" s="222">
        <f>'свод 12 м-цев'!KK133</f>
        <v>9425704.389999995</v>
      </c>
      <c r="KI48" s="222">
        <f>'свод 12 м-цев'!KL133</f>
        <v>2</v>
      </c>
      <c r="KJ48" s="222">
        <f>'свод 12 м-цев'!KM133</f>
        <v>32323.199999999997</v>
      </c>
      <c r="KK48" s="222">
        <f>'свод 12 м-цев'!KN133</f>
        <v>0</v>
      </c>
      <c r="KL48" s="222">
        <f>'свод 12 м-цев'!KO133</f>
        <v>0</v>
      </c>
      <c r="KM48" s="222">
        <f>'свод 12 м-цев'!KP133</f>
        <v>8474</v>
      </c>
      <c r="KN48" s="222">
        <f>'свод 12 м-цев'!KQ133</f>
        <v>123944587.46700335</v>
      </c>
      <c r="KO48" s="222">
        <f>'свод 12 м-цев'!KR133</f>
        <v>8474</v>
      </c>
      <c r="KP48" s="222">
        <f>'свод 12 м-цев'!KS133</f>
        <v>123944587.46700335</v>
      </c>
      <c r="KQ48" s="222">
        <f>'свод 12 м-цев'!KT133</f>
        <v>0.93061718196837417</v>
      </c>
      <c r="KR48" s="222">
        <f>'свод 12 м-цев'!KU133</f>
        <v>0.93061718196837417</v>
      </c>
      <c r="KS48" s="222">
        <f>'свод 12 м-цев'!KV133</f>
        <v>0.98948643533122993</v>
      </c>
      <c r="KT48" s="222">
        <f>'свод 12 м-цев'!KW133</f>
        <v>0</v>
      </c>
      <c r="KU48" s="222">
        <f>'свод 12 м-цев'!KX133</f>
        <v>0</v>
      </c>
      <c r="KV48" s="222">
        <f>'свод 12 м-цев'!KY133</f>
        <v>0</v>
      </c>
      <c r="KW48" s="222">
        <f>'свод 12 м-цев'!KZ133</f>
        <v>0</v>
      </c>
      <c r="KX48" s="222">
        <f>'свод 12 м-цев'!LA133</f>
        <v>0</v>
      </c>
      <c r="KY48" s="222">
        <f>'свод 12 м-цев'!LB133</f>
        <v>0</v>
      </c>
      <c r="KZ48" s="222">
        <f>'свод 12 м-цев'!LC133</f>
        <v>100</v>
      </c>
      <c r="LA48" s="222">
        <f>'свод 12 м-цев'!LD133</f>
        <v>3064416.8282000003</v>
      </c>
      <c r="LB48" s="222">
        <f>'свод 12 м-цев'!LE133</f>
        <v>100</v>
      </c>
      <c r="LC48" s="222">
        <f>'свод 12 м-цев'!LF133</f>
        <v>3064416.8282000003</v>
      </c>
      <c r="LD48" s="222">
        <f>'свод 12 м-цев'!LG133</f>
        <v>2.6042000000000001</v>
      </c>
      <c r="LE48" s="222">
        <f>'свод 12 м-цев'!LH133</f>
        <v>2.6042000000000001</v>
      </c>
      <c r="LF48" s="222">
        <f>'свод 12 м-цев'!LI133</f>
        <v>0.95326732673267323</v>
      </c>
      <c r="LG48" s="222">
        <f>'свод 12 м-цев'!LJ133</f>
        <v>101</v>
      </c>
      <c r="LH48" s="222">
        <f>'свод 12 м-цев'!LK133</f>
        <v>1129040.2199999997</v>
      </c>
      <c r="LI48" s="222">
        <f>'свод 12 м-цев'!LL133</f>
        <v>0</v>
      </c>
      <c r="LJ48" s="222">
        <f>'свод 12 м-цев'!LM133</f>
        <v>0</v>
      </c>
      <c r="LK48" s="222">
        <f>'свод 12 м-цев'!LN133</f>
        <v>0</v>
      </c>
      <c r="LL48" s="222">
        <f>'свод 12 м-цев'!LO133</f>
        <v>0</v>
      </c>
      <c r="LM48" s="222">
        <f>'свод 12 м-цев'!LP133</f>
        <v>691</v>
      </c>
      <c r="LN48" s="222">
        <f>'свод 12 м-цев'!LQ133</f>
        <v>8286143.1607499998</v>
      </c>
      <c r="LO48" s="222">
        <f>'свод 12 м-цев'!LR133</f>
        <v>691</v>
      </c>
      <c r="LP48" s="222">
        <f>'свод 12 м-цев'!LS133</f>
        <v>8286143.1607499998</v>
      </c>
      <c r="LQ48" s="222">
        <f>'свод 12 м-цев'!LT133</f>
        <v>0.95483357452966711</v>
      </c>
      <c r="LR48" s="222">
        <f>'свод 12 м-цев'!LU133</f>
        <v>0.95483357452966711</v>
      </c>
      <c r="LS48" s="222">
        <f>'свод 12 м-цев'!LV133</f>
        <v>0.93704895104895103</v>
      </c>
      <c r="LT48" s="222">
        <f>'свод 12 м-цев'!LW133</f>
        <v>715</v>
      </c>
      <c r="LU48" s="222">
        <f>'свод 12 м-цев'!LX133</f>
        <v>8414178.0799999963</v>
      </c>
      <c r="LV48" s="222">
        <f>'свод 12 м-цев'!LY133</f>
        <v>0</v>
      </c>
      <c r="LW48" s="222">
        <f>'свод 12 м-цев'!LZ133</f>
        <v>0</v>
      </c>
      <c r="LX48" s="222">
        <f>'свод 12 м-цев'!MA133</f>
        <v>0</v>
      </c>
      <c r="LY48" s="222">
        <f>'свод 12 м-цев'!MB133</f>
        <v>0</v>
      </c>
      <c r="LZ48" s="222">
        <f>'свод 12 м-цев'!MC133</f>
        <v>20</v>
      </c>
      <c r="MA48" s="222">
        <f>'свод 12 м-цев'!MD133</f>
        <v>209731.26416666666</v>
      </c>
      <c r="MB48" s="222">
        <f>'свод 12 м-цев'!ME133</f>
        <v>20</v>
      </c>
      <c r="MC48" s="222">
        <f>'свод 12 м-цев'!MF133</f>
        <v>209731.26416666666</v>
      </c>
      <c r="MD48" s="222">
        <f>'свод 12 м-цев'!MG133</f>
        <v>0.83499999999999996</v>
      </c>
      <c r="ME48" s="222">
        <f>'свод 12 м-цев'!MH133</f>
        <v>0.83499999999999996</v>
      </c>
      <c r="MF48" s="222">
        <f>'свод 12 м-цев'!MI133</f>
        <v>0.8</v>
      </c>
      <c r="MG48" s="222">
        <f>'свод 12 м-цев'!MJ133</f>
        <v>21</v>
      </c>
      <c r="MH48" s="222">
        <f>'свод 12 м-цев'!MK133</f>
        <v>211642.11</v>
      </c>
      <c r="MI48" s="222">
        <f>'свод 12 м-цев'!ML133</f>
        <v>0</v>
      </c>
      <c r="MJ48" s="222">
        <f>'свод 12 м-цев'!MM133</f>
        <v>0</v>
      </c>
      <c r="MK48" s="222">
        <f>'свод 12 м-цев'!MN133</f>
        <v>0</v>
      </c>
      <c r="ML48" s="222">
        <f>'свод 12 м-цев'!MO133</f>
        <v>0</v>
      </c>
      <c r="MM48" s="222">
        <f>'свод 12 м-цев'!MP133</f>
        <v>546</v>
      </c>
      <c r="MN48" s="222">
        <f>'свод 12 м-цев'!MQ133</f>
        <v>8846918.2183200009</v>
      </c>
      <c r="MO48" s="222">
        <f>'свод 12 м-цев'!MR133</f>
        <v>546</v>
      </c>
      <c r="MP48" s="222">
        <f>'свод 12 м-цев'!MS133</f>
        <v>8846918.2183200009</v>
      </c>
      <c r="MQ48" s="222">
        <f>'свод 12 м-цев'!MT133</f>
        <v>0.95479853479853494</v>
      </c>
      <c r="MR48" s="222">
        <f>'свод 12 м-цев'!MU133</f>
        <v>0.95479853479853494</v>
      </c>
      <c r="MS48" s="222">
        <f>'свод 12 м-цев'!MV133</f>
        <v>0.92135523613963044</v>
      </c>
      <c r="MT48" s="222">
        <f>'свод 12 м-цев'!MW133</f>
        <v>487</v>
      </c>
      <c r="MU48" s="222">
        <f>'свод 12 м-цев'!MX133</f>
        <v>7531762.3799999962</v>
      </c>
      <c r="MV48" s="222">
        <f>'свод 12 м-цев'!MY133</f>
        <v>0</v>
      </c>
      <c r="MW48" s="222">
        <f>'свод 12 м-цев'!MZ133</f>
        <v>0</v>
      </c>
      <c r="MX48" s="222">
        <f>'свод 12 м-цев'!NA133</f>
        <v>0</v>
      </c>
      <c r="MY48" s="222">
        <f>'свод 12 м-цев'!NB133</f>
        <v>0</v>
      </c>
      <c r="MZ48" s="222">
        <f>'свод 12 м-цев'!NP133</f>
        <v>50</v>
      </c>
      <c r="NA48" s="222">
        <f>'свод 12 м-цев'!NQ133</f>
        <v>552916</v>
      </c>
      <c r="NB48" s="222">
        <f>'свод 12 м-цев'!NR133</f>
        <v>50</v>
      </c>
      <c r="NC48" s="222">
        <f>'свод 12 м-цев'!NS133</f>
        <v>552916</v>
      </c>
      <c r="ND48" s="222">
        <f>'свод 12 м-цев'!NT133</f>
        <v>0.8</v>
      </c>
      <c r="NE48" s="222">
        <f>'свод 12 м-цев'!NU133</f>
        <v>0.8</v>
      </c>
      <c r="NF48" s="222">
        <f>'свод 12 м-цев'!NV133</f>
        <v>0.92261904761904767</v>
      </c>
      <c r="NG48" s="222">
        <f>'свод 12 м-цев'!NW133</f>
        <v>42</v>
      </c>
      <c r="NH48" s="222">
        <f>'свод 12 м-цев'!NX133</f>
        <v>536149.04999999993</v>
      </c>
      <c r="NI48" s="222">
        <f>'свод 12 м-цев'!NY133</f>
        <v>0</v>
      </c>
      <c r="NJ48" s="222">
        <f>'свод 12 м-цев'!NZ133</f>
        <v>0</v>
      </c>
      <c r="NK48" s="222">
        <f>'свод 12 м-цев'!OA133</f>
        <v>0</v>
      </c>
      <c r="NL48" s="222">
        <f>'свод 12 м-цев'!OB133</f>
        <v>0</v>
      </c>
      <c r="NM48" s="222">
        <f>'свод 12 м-цев'!OP133</f>
        <v>5</v>
      </c>
      <c r="NN48" s="222">
        <f>'свод 12 м-цев'!OQ133</f>
        <v>502874.63525000005</v>
      </c>
      <c r="NO48" s="222">
        <f>'свод 12 м-цев'!OR133</f>
        <v>5</v>
      </c>
      <c r="NP48" s="222">
        <f>'свод 12 м-цев'!OS133</f>
        <v>502874.63525000005</v>
      </c>
      <c r="NQ48" s="222">
        <f>'свод 12 м-цев'!OT133</f>
        <v>9.83</v>
      </c>
      <c r="NR48" s="222">
        <f>'свод 12 м-цев'!OU133</f>
        <v>9.83</v>
      </c>
      <c r="NS48" s="222">
        <f>'свод 12 м-цев'!OV133</f>
        <v>9.83</v>
      </c>
      <c r="NT48" s="222">
        <f>'свод 12 м-цев'!OW133</f>
        <v>3</v>
      </c>
      <c r="NU48" s="222">
        <f>'свод 12 м-цев'!OX133</f>
        <v>301817.88</v>
      </c>
      <c r="NV48" s="222">
        <f>'свод 12 м-цев'!OY133</f>
        <v>0</v>
      </c>
      <c r="NW48" s="222">
        <f>'свод 12 м-цев'!OZ133</f>
        <v>0</v>
      </c>
      <c r="NX48" s="222">
        <f>'свод 12 м-цев'!PA133</f>
        <v>0</v>
      </c>
      <c r="NY48" s="222">
        <f>'свод 12 м-цев'!PB133</f>
        <v>0</v>
      </c>
      <c r="NZ48" s="222">
        <f>'свод 12 м-цев'!PC133</f>
        <v>260</v>
      </c>
      <c r="OA48" s="222">
        <f>'свод 12 м-цев'!PD133</f>
        <v>3234558.6</v>
      </c>
      <c r="OB48" s="222">
        <f>'свод 12 м-цев'!PE133</f>
        <v>260</v>
      </c>
      <c r="OC48" s="222">
        <f>'свод 12 м-цев'!PF133</f>
        <v>3234558.5999999996</v>
      </c>
      <c r="OD48" s="222">
        <f>'свод 12 м-цев'!PG133</f>
        <v>0.9</v>
      </c>
      <c r="OE48" s="222">
        <f>'свод 12 м-цев'!PH133</f>
        <v>0.9</v>
      </c>
      <c r="OF48" s="222">
        <f>'свод 12 м-цев'!PI133</f>
        <v>0.89436090225563913</v>
      </c>
      <c r="OG48" s="222">
        <f>'свод 12 м-цев'!PJ133</f>
        <v>266</v>
      </c>
      <c r="OH48" s="222">
        <f>'свод 12 м-цев'!PK133</f>
        <v>3284172.4900000007</v>
      </c>
      <c r="OI48" s="222">
        <f>'свод 12 м-цев'!PL133</f>
        <v>0</v>
      </c>
      <c r="OJ48" s="222">
        <f>'свод 12 м-цев'!PM133</f>
        <v>0</v>
      </c>
      <c r="OK48" s="222">
        <f>'свод 12 м-цев'!PN133</f>
        <v>0</v>
      </c>
      <c r="OL48" s="222">
        <f>'свод 12 м-цев'!PO133</f>
        <v>0</v>
      </c>
      <c r="OM48" s="222">
        <f>'свод 12 м-цев'!NC133</f>
        <v>865</v>
      </c>
      <c r="ON48" s="222">
        <f>'свод 12 м-цев'!ND133</f>
        <v>14461288.914799998</v>
      </c>
      <c r="OO48" s="222">
        <f>'свод 12 м-цев'!NE133</f>
        <v>865</v>
      </c>
      <c r="OP48" s="222">
        <f>'свод 12 м-цев'!NF133</f>
        <v>14461288.914799998</v>
      </c>
      <c r="OQ48" s="222">
        <f>'свод 12 м-цев'!NG133</f>
        <v>0.95329479768786118</v>
      </c>
      <c r="OR48" s="222">
        <f>'свод 12 м-цев'!NH133</f>
        <v>0.95329479768786118</v>
      </c>
      <c r="OS48" s="222">
        <f>'свод 12 м-цев'!NI133</f>
        <v>0.90821380243572369</v>
      </c>
      <c r="OT48" s="222">
        <f>'свод 12 м-цев'!NJ133</f>
        <v>739</v>
      </c>
      <c r="OU48" s="222">
        <f>'свод 12 м-цев'!NK133</f>
        <v>11694137.319999997</v>
      </c>
      <c r="OV48" s="222">
        <f>'свод 12 м-цев'!NL133</f>
        <v>1</v>
      </c>
      <c r="OW48" s="222">
        <f>'свод 12 м-цев'!NM133</f>
        <v>23989.79</v>
      </c>
      <c r="OX48" s="222">
        <f>'свод 12 м-цев'!NN133</f>
        <v>0</v>
      </c>
      <c r="OY48" s="222">
        <f>'свод 12 м-цев'!NO133</f>
        <v>0</v>
      </c>
      <c r="OZ48" s="222">
        <f>'свод 12 м-цев'!PP133</f>
        <v>390</v>
      </c>
      <c r="PA48" s="222">
        <f>'свод 12 м-цев'!PQ133</f>
        <v>5073916.6983960001</v>
      </c>
      <c r="PB48" s="222">
        <f>'свод 12 м-цев'!PR133</f>
        <v>390</v>
      </c>
      <c r="PC48" s="222">
        <f>'свод 12 м-цев'!PS133</f>
        <v>5073916.6983960001</v>
      </c>
      <c r="PD48" s="222">
        <f>'свод 12 м-цев'!PT133</f>
        <v>0.93830769230769218</v>
      </c>
      <c r="PE48" s="222">
        <f>'свод 12 м-цев'!PU133</f>
        <v>0.93830769230769218</v>
      </c>
      <c r="PF48" s="222">
        <f>'свод 12 м-цев'!PV133</f>
        <v>0.90961928934010139</v>
      </c>
      <c r="PG48" s="222">
        <f>'свод 12 м-цев'!PW133</f>
        <v>394</v>
      </c>
      <c r="PH48" s="222">
        <f>'свод 12 м-цев'!PX133</f>
        <v>4985461.6700000009</v>
      </c>
      <c r="PI48" s="222">
        <f>'свод 12 м-цев'!PY133</f>
        <v>2</v>
      </c>
      <c r="PJ48" s="222">
        <f>'свод 12 м-цев'!PZ133</f>
        <v>22556.36</v>
      </c>
      <c r="PK48" s="222">
        <f>'свод 12 м-цев'!QA133</f>
        <v>0</v>
      </c>
      <c r="PL48" s="222">
        <f>'свод 12 м-цев'!QB133</f>
        <v>0</v>
      </c>
      <c r="PM48" s="222">
        <f>'свод 12 м-цев'!OC133</f>
        <v>200</v>
      </c>
      <c r="PN48" s="222">
        <f>'свод 12 м-цев'!OD133</f>
        <v>3132700.5606624</v>
      </c>
      <c r="PO48" s="222">
        <f>'свод 12 м-цев'!OE133</f>
        <v>200</v>
      </c>
      <c r="PP48" s="222">
        <f>'свод 12 м-цев'!OF133</f>
        <v>3132700.5606624</v>
      </c>
      <c r="PQ48" s="222">
        <f>'свод 12 м-цев'!OG133</f>
        <v>0.94140000000000001</v>
      </c>
      <c r="PR48" s="222">
        <f>'свод 12 м-цев'!OH133</f>
        <v>0.94140000000000001</v>
      </c>
      <c r="PS48" s="222">
        <f>'свод 12 м-цев'!OI133</f>
        <v>0.94467455621301777</v>
      </c>
      <c r="PT48" s="222">
        <f>'свод 12 м-цев'!OJ133</f>
        <v>169</v>
      </c>
      <c r="PU48" s="222">
        <f>'свод 12 м-цев'!OK133</f>
        <v>2717221.0999999996</v>
      </c>
      <c r="PV48" s="222">
        <f>'свод 12 м-цев'!OL133</f>
        <v>0</v>
      </c>
      <c r="PW48" s="222">
        <f>'свод 12 м-цев'!OM133</f>
        <v>0</v>
      </c>
      <c r="PX48" s="222">
        <f>'свод 12 м-цев'!ON133</f>
        <v>0</v>
      </c>
      <c r="PY48" s="222">
        <f>'свод 12 м-цев'!OO133</f>
        <v>0</v>
      </c>
      <c r="PZ48" s="222">
        <f>'свод 12 м-цев'!QC133</f>
        <v>745</v>
      </c>
      <c r="QA48" s="222">
        <f>'свод 12 м-цев'!QD133</f>
        <v>11797074.344182402</v>
      </c>
      <c r="QB48" s="222">
        <f>'свод 12 м-цев'!QE133</f>
        <v>745</v>
      </c>
      <c r="QC48" s="222">
        <f>'свод 12 м-цев'!QF133</f>
        <v>11797074.344182402</v>
      </c>
      <c r="QD48" s="222">
        <f>'свод 12 м-цев'!QG133</f>
        <v>0.87218791946308716</v>
      </c>
      <c r="QE48" s="222">
        <f>'свод 12 м-цев'!QH133</f>
        <v>0.87218791946308716</v>
      </c>
      <c r="QF48" s="222">
        <f>'свод 12 м-цев'!QI133</f>
        <v>0.90806220095693768</v>
      </c>
      <c r="QG48" s="222">
        <f>'свод 12 м-цев'!QJ133</f>
        <v>836</v>
      </c>
      <c r="QH48" s="222">
        <f>'свод 12 м-цев'!QK133</f>
        <v>13579906.859999988</v>
      </c>
      <c r="QI48" s="222">
        <f>'свод 12 м-цев'!QL133</f>
        <v>4</v>
      </c>
      <c r="QJ48" s="222">
        <f>'свод 12 м-цев'!QM133</f>
        <v>71466.59</v>
      </c>
      <c r="QK48" s="222">
        <f>'свод 12 м-цев'!QN133</f>
        <v>0</v>
      </c>
      <c r="QL48" s="222">
        <f>'свод 12 м-цев'!QO133</f>
        <v>0</v>
      </c>
      <c r="QM48" s="222">
        <f>'свод 12 м-цев'!QP133</f>
        <v>276</v>
      </c>
      <c r="QN48" s="222">
        <f>'свод 12 м-цев'!QQ133</f>
        <v>4425300.7319999989</v>
      </c>
      <c r="QO48" s="222">
        <f>'свод 12 м-цев'!QR133</f>
        <v>276</v>
      </c>
      <c r="QP48" s="222">
        <f>'свод 12 м-цев'!QS133</f>
        <v>4425300.7319999989</v>
      </c>
      <c r="QQ48" s="222">
        <f>'свод 12 м-цев'!QT133</f>
        <v>0.88543478260869568</v>
      </c>
      <c r="QR48" s="222">
        <f>'свод 12 м-цев'!QU133</f>
        <v>0.88543478260869568</v>
      </c>
      <c r="QS48" s="222">
        <f>'свод 12 м-цев'!QV133</f>
        <v>0.8841198501872658</v>
      </c>
      <c r="QT48" s="222">
        <f>'свод 12 м-цев'!QW133</f>
        <v>267</v>
      </c>
      <c r="QU48" s="222">
        <f>'свод 12 м-цев'!QX133</f>
        <v>4277389.62</v>
      </c>
      <c r="QV48" s="222">
        <f>'свод 12 м-цев'!QY133</f>
        <v>0</v>
      </c>
      <c r="QW48" s="222">
        <f>'свод 12 м-цев'!QZ133</f>
        <v>0</v>
      </c>
      <c r="QX48" s="222">
        <f>'свод 12 м-цев'!RA133</f>
        <v>0</v>
      </c>
      <c r="QY48" s="222">
        <f>'свод 12 м-цев'!RB133</f>
        <v>0</v>
      </c>
      <c r="QZ48" s="222">
        <f>'свод 12 м-цев'!RC133</f>
        <v>195</v>
      </c>
      <c r="RA48" s="222">
        <f>'свод 12 м-цев'!RD133</f>
        <v>3323544.0140448008</v>
      </c>
      <c r="RB48" s="222">
        <f>'свод 12 м-цев'!RE133</f>
        <v>195</v>
      </c>
      <c r="RC48" s="222">
        <f>'свод 12 м-цев'!RF133</f>
        <v>3323544.0140448008</v>
      </c>
      <c r="RD48" s="222">
        <f>'свод 12 м-цев'!RG133</f>
        <v>0.9387692307692308</v>
      </c>
      <c r="RE48" s="222">
        <f>'свод 12 м-цев'!RH133</f>
        <v>0.9387692307692308</v>
      </c>
      <c r="RF48" s="222">
        <f>'свод 12 м-цев'!RI133</f>
        <v>0.91052631578947363</v>
      </c>
      <c r="RG48" s="222">
        <f>'свод 12 м-цев'!RJ133</f>
        <v>209</v>
      </c>
      <c r="RH48" s="222">
        <f>'свод 12 м-цев'!RK133</f>
        <v>3464538.33</v>
      </c>
      <c r="RI48" s="222">
        <f>'свод 12 м-цев'!RL133</f>
        <v>0</v>
      </c>
      <c r="RJ48" s="222">
        <f>'свод 12 м-цев'!RM133</f>
        <v>0</v>
      </c>
      <c r="RK48" s="222">
        <f>'свод 12 м-цев'!RN133</f>
        <v>0</v>
      </c>
      <c r="RL48" s="222">
        <f>'свод 12 м-цев'!RO133</f>
        <v>0</v>
      </c>
      <c r="RM48" s="222">
        <f>'свод 12 м-цев'!SC133</f>
        <v>1230</v>
      </c>
      <c r="RN48" s="222">
        <f>'свод 12 м-цев'!SD133</f>
        <v>20479392.81024</v>
      </c>
      <c r="RO48" s="222">
        <f>'свод 12 м-цев'!SE133</f>
        <v>1230</v>
      </c>
      <c r="RP48" s="222">
        <f>'свод 12 м-цев'!SF133</f>
        <v>20479392.81024</v>
      </c>
      <c r="RQ48" s="222">
        <f>'свод 12 м-цев'!SG133</f>
        <v>0.91707317073170735</v>
      </c>
      <c r="RR48" s="222">
        <f>'свод 12 м-цев'!SH133</f>
        <v>0.91707317073170735</v>
      </c>
      <c r="RS48" s="222">
        <f>'свод 12 м-цев'!SI133</f>
        <v>0.84347953216374272</v>
      </c>
      <c r="RT48" s="222">
        <f>'свод 12 м-цев'!SJ133</f>
        <v>1368</v>
      </c>
      <c r="RU48" s="222">
        <f>'свод 12 м-цев'!SK133</f>
        <v>20990197.630000003</v>
      </c>
      <c r="RV48" s="222">
        <f>'свод 12 м-цев'!SL133</f>
        <v>2</v>
      </c>
      <c r="RW48" s="222">
        <f>'свод 12 м-цев'!SM133</f>
        <v>30044.42</v>
      </c>
      <c r="RX48" s="222">
        <f>'свод 12 м-цев'!SN133</f>
        <v>0</v>
      </c>
      <c r="RY48" s="222">
        <f>'свод 12 м-цев'!SO133</f>
        <v>0</v>
      </c>
      <c r="RZ48" s="222">
        <f>'свод 12 м-цев'!SP133</f>
        <v>540</v>
      </c>
      <c r="SA48" s="222">
        <f>'свод 12 м-цев'!SQ133</f>
        <v>7186602.7283049989</v>
      </c>
      <c r="SB48" s="222">
        <f>'свод 12 м-цев'!SR133</f>
        <v>540</v>
      </c>
      <c r="SC48" s="222">
        <f>'свод 12 м-цев'!SS133</f>
        <v>7186602.7283049989</v>
      </c>
      <c r="SD48" s="222">
        <f>'свод 12 м-цев'!ST133</f>
        <v>0.88142592592592595</v>
      </c>
      <c r="SE48" s="222">
        <f>'свод 12 м-цев'!SU133</f>
        <v>0.88142592592592595</v>
      </c>
      <c r="SF48" s="222">
        <f>'свод 12 м-цев'!SV133</f>
        <v>0.86649779735682819</v>
      </c>
      <c r="SG48" s="222">
        <f>'свод 12 м-цев'!SW133</f>
        <v>454</v>
      </c>
      <c r="SH48" s="222">
        <f>'свод 12 м-цев'!SX133</f>
        <v>5906061.71</v>
      </c>
      <c r="SI48" s="222">
        <f>'свод 12 м-цев'!SY133</f>
        <v>1</v>
      </c>
      <c r="SJ48" s="222">
        <f>'свод 12 м-цев'!SZ133</f>
        <v>12476.96</v>
      </c>
      <c r="SK48" s="222">
        <f>'свод 12 м-цев'!TA133</f>
        <v>0</v>
      </c>
      <c r="SL48" s="222">
        <f>'свод 12 м-цев'!TB133</f>
        <v>0</v>
      </c>
      <c r="SM48" s="222">
        <f>'свод 12 м-цев'!RP133</f>
        <v>1545</v>
      </c>
      <c r="SN48" s="222">
        <f>'свод 12 м-цев'!RQ133</f>
        <v>25310926.322500005</v>
      </c>
      <c r="SO48" s="222">
        <f>'свод 12 м-цев'!RR133</f>
        <v>1545</v>
      </c>
      <c r="SP48" s="222">
        <f>'свод 12 м-цев'!RS133</f>
        <v>25310926.322500005</v>
      </c>
      <c r="SQ48" s="222">
        <f>'свод 12 м-цев'!RT133</f>
        <v>0.90488673139158571</v>
      </c>
      <c r="SR48" s="222">
        <f>'свод 12 м-цев'!RU133</f>
        <v>0.90488673139158571</v>
      </c>
      <c r="SS48" s="222">
        <f>'свод 12 м-цев'!RV133</f>
        <v>0.87826057298772164</v>
      </c>
      <c r="ST48" s="222">
        <f>'свод 12 м-цев'!RW133</f>
        <v>1466</v>
      </c>
      <c r="SU48" s="222">
        <f>'свод 12 м-цев'!RX133</f>
        <v>23244370.799999993</v>
      </c>
      <c r="SV48" s="222">
        <f>'свод 12 м-цев'!RY133</f>
        <v>8</v>
      </c>
      <c r="SW48" s="222">
        <f>'свод 12 м-цев'!RZ133</f>
        <v>120574.83</v>
      </c>
      <c r="SX48" s="222">
        <f>'свод 12 м-цев'!SA133</f>
        <v>0</v>
      </c>
      <c r="SY48" s="222">
        <f>'свод 12 м-цев'!SB133</f>
        <v>0</v>
      </c>
      <c r="SZ48" s="222">
        <f>'свод 12 м-цев'!TC133</f>
        <v>1355</v>
      </c>
      <c r="TA48" s="222">
        <f>'свод 12 м-цев'!TD133</f>
        <v>18865266.253925003</v>
      </c>
      <c r="TB48" s="222">
        <f>'свод 12 м-цев'!TE133</f>
        <v>1355</v>
      </c>
      <c r="TC48" s="222">
        <f>'свод 12 м-цев'!TF133</f>
        <v>18865266.253925003</v>
      </c>
      <c r="TD48" s="222">
        <f>'свод 12 м-цев'!TG133</f>
        <v>0.92210332103321024</v>
      </c>
      <c r="TE48" s="222">
        <f>'свод 12 м-цев'!TH133</f>
        <v>0.92210332103321024</v>
      </c>
      <c r="TF48" s="222">
        <f>'свод 12 м-цев'!TI133</f>
        <v>0.8916772374911911</v>
      </c>
      <c r="TG48" s="222">
        <f>'свод 12 м-цев'!TJ133</f>
        <v>1419</v>
      </c>
      <c r="TH48" s="222">
        <f>'свод 12 м-цев'!TK133</f>
        <v>19081300.419999994</v>
      </c>
      <c r="TI48" s="222">
        <f>'свод 12 м-цев'!TL133</f>
        <v>3</v>
      </c>
      <c r="TJ48" s="222">
        <f>'свод 12 м-цев'!TM133</f>
        <v>41295.81</v>
      </c>
      <c r="TK48" s="222">
        <f>'свод 12 м-цев'!TN133</f>
        <v>0</v>
      </c>
      <c r="TL48" s="222">
        <f>'свод 12 м-цев'!TO133</f>
        <v>0</v>
      </c>
      <c r="TM48" s="222">
        <f>'свод 12 м-цев'!TP133</f>
        <v>820</v>
      </c>
      <c r="TN48" s="222">
        <f>'свод 12 м-цев'!TQ133</f>
        <v>9624313.1102300007</v>
      </c>
      <c r="TO48" s="222">
        <f>'свод 12 м-цев'!TR133</f>
        <v>820</v>
      </c>
      <c r="TP48" s="222">
        <f>'свод 12 м-цев'!TS133</f>
        <v>9624313.1102300007</v>
      </c>
      <c r="TQ48" s="222">
        <f>'свод 12 м-цев'!TT133</f>
        <v>0.77734146341463406</v>
      </c>
      <c r="TR48" s="222">
        <f>'свод 12 м-цев'!TU133</f>
        <v>0.77734146341463406</v>
      </c>
      <c r="TS48" s="222">
        <f>'свод 12 м-цев'!TV133</f>
        <v>0.79312189054726379</v>
      </c>
      <c r="TT48" s="222">
        <f>'свод 12 м-цев'!TW133</f>
        <v>804</v>
      </c>
      <c r="TU48" s="222">
        <f>'свод 12 м-цев'!TX133</f>
        <v>9608352.25</v>
      </c>
      <c r="TV48" s="222">
        <f>'свод 12 м-цев'!TY133</f>
        <v>5</v>
      </c>
      <c r="TW48" s="222">
        <f>'свод 12 м-цев'!TZ133</f>
        <v>61772.44</v>
      </c>
      <c r="TX48" s="222">
        <f>'свод 12 м-цев'!UA133</f>
        <v>0</v>
      </c>
      <c r="TY48" s="222">
        <f>'свод 12 м-цев'!UB133</f>
        <v>0</v>
      </c>
      <c r="TZ48" s="222">
        <f>'свод 12 м-цев'!VP133</f>
        <v>385</v>
      </c>
      <c r="UA48" s="222">
        <f>'свод 12 м-цев'!VQ133</f>
        <v>13274800.966006666</v>
      </c>
      <c r="UB48" s="222">
        <f>'свод 12 м-цев'!VR133</f>
        <v>385</v>
      </c>
      <c r="UC48" s="222">
        <f>'свод 12 м-цев'!VS133</f>
        <v>13274800.966006666</v>
      </c>
      <c r="UD48" s="222">
        <f>'свод 12 м-цев'!VT133</f>
        <v>0.93119480519480513</v>
      </c>
      <c r="UE48" s="222">
        <f>'свод 12 м-цев'!VU133</f>
        <v>0.93119480519480513</v>
      </c>
      <c r="UF48" s="222">
        <f>'свод 12 м-цев'!VV133</f>
        <v>0.8929807692307693</v>
      </c>
      <c r="UG48" s="222">
        <f>'свод 12 м-цев'!VW133</f>
        <v>312</v>
      </c>
      <c r="UH48" s="222">
        <f>'свод 12 м-цев'!VX133</f>
        <v>10262012.58</v>
      </c>
      <c r="UI48" s="222">
        <f>'свод 12 м-цев'!VY133</f>
        <v>0</v>
      </c>
      <c r="UJ48" s="222">
        <f>'свод 12 м-цев'!VZ133</f>
        <v>0</v>
      </c>
      <c r="UK48" s="222">
        <f>'свод 12 м-цев'!WA133</f>
        <v>0</v>
      </c>
      <c r="UL48" s="222">
        <f>'свод 12 м-цев'!WB133</f>
        <v>0</v>
      </c>
      <c r="UM48" s="222">
        <f>'свод 12 м-цев'!UC133</f>
        <v>51</v>
      </c>
      <c r="UN48" s="222">
        <f>'свод 12 м-цев'!UD133</f>
        <v>1131771.3099999998</v>
      </c>
      <c r="UO48" s="222">
        <f>'свод 12 м-цев'!UE133</f>
        <v>51</v>
      </c>
      <c r="UP48" s="222">
        <f>'свод 12 м-цев'!UF133</f>
        <v>1131771.3099999998</v>
      </c>
      <c r="UQ48" s="222">
        <f>'свод 12 м-цев'!UG133</f>
        <v>0.92117647058823537</v>
      </c>
      <c r="UR48" s="222">
        <f>'свод 12 м-цев'!UH133</f>
        <v>0.92117647058823537</v>
      </c>
      <c r="US48" s="222">
        <f>'свод 12 м-цев'!UI133</f>
        <v>0.92117647058823537</v>
      </c>
      <c r="UT48" s="222">
        <f>'свод 12 м-цев'!UJ133</f>
        <v>51</v>
      </c>
      <c r="UU48" s="222">
        <f>'свод 12 м-цев'!UK133</f>
        <v>1131771.3099999998</v>
      </c>
      <c r="UV48" s="222">
        <f>'свод 12 м-цев'!UL133</f>
        <v>0</v>
      </c>
      <c r="UW48" s="222">
        <f>'свод 12 м-цев'!UM133</f>
        <v>0</v>
      </c>
      <c r="UX48" s="222">
        <f>'свод 12 м-цев'!UN133</f>
        <v>0</v>
      </c>
      <c r="UY48" s="222">
        <f>'свод 12 м-цев'!UO133</f>
        <v>0</v>
      </c>
      <c r="UZ48" s="222">
        <f>'свод 12 м-цев'!UP133</f>
        <v>830</v>
      </c>
      <c r="VA48" s="222">
        <f>'свод 12 м-цев'!UQ133</f>
        <v>19303213.482280001</v>
      </c>
      <c r="VB48" s="222">
        <f>'свод 12 м-цев'!UR133</f>
        <v>830</v>
      </c>
      <c r="VC48" s="222">
        <f>'свод 12 м-цев'!US133</f>
        <v>19303213.482280001</v>
      </c>
      <c r="VD48" s="222">
        <f>'свод 12 м-цев'!UT133</f>
        <v>0.95651807228915664</v>
      </c>
      <c r="VE48" s="222">
        <f>'свод 12 м-цев'!UU133</f>
        <v>0.95651807228915664</v>
      </c>
      <c r="VF48" s="222">
        <f>'свод 12 м-цев'!UV133</f>
        <v>0.88263721552878183</v>
      </c>
      <c r="VG48" s="222">
        <f>'свод 12 м-цев'!UW133</f>
        <v>747</v>
      </c>
      <c r="VH48" s="222">
        <f>'свод 12 м-цев'!UX133</f>
        <v>16323281.359999996</v>
      </c>
      <c r="VI48" s="222">
        <f>'свод 12 м-цев'!UY133</f>
        <v>4</v>
      </c>
      <c r="VJ48" s="222">
        <f>'свод 12 м-цев'!UZ133</f>
        <v>84174.36</v>
      </c>
      <c r="VK48" s="222">
        <f>'свод 12 м-цев'!VA133</f>
        <v>0</v>
      </c>
      <c r="VL48" s="222">
        <f>'свод 12 м-цев'!VB133</f>
        <v>0</v>
      </c>
      <c r="VM48" s="222">
        <f>'свод 12 м-цев'!VC133</f>
        <v>120</v>
      </c>
      <c r="VN48" s="222">
        <f>'свод 12 м-цев'!VD133</f>
        <v>2762071.6905599991</v>
      </c>
      <c r="VO48" s="222">
        <f>'свод 12 м-цев'!VE133</f>
        <v>120</v>
      </c>
      <c r="VP48" s="222">
        <f>'свод 12 м-цев'!VF133</f>
        <v>2762071.6905599991</v>
      </c>
      <c r="VQ48" s="222">
        <f>'свод 12 м-цев'!VG133</f>
        <v>0.93574999999999997</v>
      </c>
      <c r="VR48" s="222">
        <f>'свод 12 м-цев'!VH133</f>
        <v>0.93574999999999997</v>
      </c>
      <c r="VS48" s="222">
        <f>'свод 12 м-цев'!VI133</f>
        <v>0.9180357142857144</v>
      </c>
      <c r="VT48" s="222">
        <f>'свод 12 м-цев'!VJ133</f>
        <v>112</v>
      </c>
      <c r="VU48" s="222">
        <f>'свод 12 м-цев'!VK133</f>
        <v>2480237.3899999997</v>
      </c>
      <c r="VV48" s="222">
        <f>'свод 12 м-цев'!VL133</f>
        <v>0</v>
      </c>
      <c r="VW48" s="222">
        <f>'свод 12 м-цев'!VM133</f>
        <v>0</v>
      </c>
      <c r="VX48" s="222">
        <f>'свод 12 м-цев'!VN133</f>
        <v>0</v>
      </c>
      <c r="VY48" s="222">
        <f>'свод 12 м-цев'!VO133</f>
        <v>0</v>
      </c>
      <c r="VZ48" s="222">
        <f>'свод 12 м-цев'!WC133</f>
        <v>427</v>
      </c>
      <c r="WA48" s="222">
        <f>'свод 12 м-цев'!WD133</f>
        <v>12960604.331133334</v>
      </c>
      <c r="WB48" s="222">
        <f>'свод 12 м-цев'!WE133</f>
        <v>427</v>
      </c>
      <c r="WC48" s="222">
        <f>'свод 12 м-цев'!WF133</f>
        <v>12960604.331133334</v>
      </c>
      <c r="WD48" s="222">
        <f>'свод 12 м-цев'!WG133</f>
        <v>0.92962529274004679</v>
      </c>
      <c r="WE48" s="222">
        <f>'свод 12 м-цев'!WH133</f>
        <v>0.92962529274004679</v>
      </c>
      <c r="WF48" s="222">
        <f>'свод 12 м-цев'!WI133</f>
        <v>0.90816326530612235</v>
      </c>
      <c r="WG48" s="222">
        <f>'свод 12 м-цев'!WJ133</f>
        <v>441</v>
      </c>
      <c r="WH48" s="222">
        <f>'свод 12 м-цев'!WK133</f>
        <v>13123835.540000005</v>
      </c>
      <c r="WI48" s="222">
        <f>'свод 12 м-цев'!WL133</f>
        <v>2</v>
      </c>
      <c r="WJ48" s="222">
        <f>'свод 12 м-цев'!WM133</f>
        <v>75298.63</v>
      </c>
      <c r="WK48" s="222">
        <f>'свод 12 м-цев'!WN133</f>
        <v>0</v>
      </c>
      <c r="WL48" s="222">
        <f>'свод 12 м-цев'!WO133</f>
        <v>0</v>
      </c>
      <c r="WM48" s="222">
        <f>'свод 12 м-цев'!WP133</f>
        <v>11646</v>
      </c>
      <c r="WN48" s="222">
        <f>'свод 12 м-цев'!WQ133</f>
        <v>197810346.9759523</v>
      </c>
      <c r="WO48" s="222">
        <f>'свод 12 м-цев'!WR133</f>
        <v>11646</v>
      </c>
      <c r="WP48" s="222">
        <f>'свод 12 м-цев'!WS133</f>
        <v>197810346.9759523</v>
      </c>
      <c r="WQ48" s="222">
        <f>'свод 12 м-цев'!WT133</f>
        <v>0.9303580628541992</v>
      </c>
      <c r="WR48" s="222">
        <f>'свод 12 м-цев'!WU133</f>
        <v>0.9303580628541992</v>
      </c>
      <c r="WS48" s="222">
        <f>'свод 12 м-цев'!WV133</f>
        <v>0.88756193644401637</v>
      </c>
      <c r="WT48" s="222">
        <f>'свод 12 м-цев'!WW133</f>
        <v>0</v>
      </c>
      <c r="WU48" s="222">
        <f>'свод 12 м-цев'!WX133</f>
        <v>0</v>
      </c>
      <c r="WV48" s="222">
        <f>'свод 12 м-цев'!WY133</f>
        <v>0</v>
      </c>
      <c r="WW48" s="222">
        <f>'свод 12 м-цев'!WZ133</f>
        <v>0</v>
      </c>
      <c r="WX48" s="222">
        <f>'свод 12 м-цев'!XA133</f>
        <v>0</v>
      </c>
      <c r="WY48" s="222">
        <f>'свод 12 м-цев'!XB133</f>
        <v>0</v>
      </c>
      <c r="WZ48" s="222">
        <f>'свод 12 м-цев'!XC133</f>
        <v>23648</v>
      </c>
      <c r="XA48" s="222">
        <f>'свод 12 м-цев'!XD133</f>
        <v>475790565.09440345</v>
      </c>
      <c r="XB48" s="222">
        <f>'свод 12 м-цев'!XE133</f>
        <v>23648</v>
      </c>
      <c r="XC48" s="222">
        <f>'свод 12 м-цев'!XF133</f>
        <v>475790565.09440356</v>
      </c>
      <c r="XD48" s="228">
        <f>'свод 12 м-цев'!XG133</f>
        <v>1.2054287889039241</v>
      </c>
      <c r="XE48" s="228">
        <f>'свод 12 м-цев'!XH133</f>
        <v>1.2054287889039241</v>
      </c>
      <c r="XF48" s="228">
        <f>'свод 12 м-цев'!XI133</f>
        <v>1.2303542354235422</v>
      </c>
      <c r="XG48" s="222">
        <f>'свод 12 м-цев'!XJ133</f>
        <v>22725</v>
      </c>
      <c r="XH48" s="222">
        <f>'свод 12 м-цев'!XK133</f>
        <v>463310873.44999975</v>
      </c>
      <c r="XI48" s="222">
        <f>'свод 12 м-цев'!XL133</f>
        <v>201</v>
      </c>
      <c r="XJ48" s="222">
        <f>'свод 12 м-цев'!XM133</f>
        <v>11842791.100000001</v>
      </c>
      <c r="XK48" s="222">
        <f>'свод 12 м-цев'!XN133</f>
        <v>-923</v>
      </c>
      <c r="XL48" s="222">
        <f>'свод 12 м-цев'!XO133</f>
        <v>-12479691.644403815</v>
      </c>
    </row>
    <row r="49" spans="13:636" ht="31.5" customHeight="1" x14ac:dyDescent="0.25">
      <c r="AG49" s="223"/>
      <c r="AH49" s="223"/>
      <c r="AI49" s="223"/>
      <c r="AJ49" s="223"/>
      <c r="EG49" s="108"/>
      <c r="EH49" s="108"/>
      <c r="EI49" s="108"/>
      <c r="EJ49" s="108"/>
      <c r="WT49" s="203"/>
      <c r="XG49" s="203"/>
    </row>
    <row r="50" spans="13:636" x14ac:dyDescent="0.25">
      <c r="M50" s="223"/>
      <c r="N50" s="223"/>
      <c r="O50" s="223"/>
      <c r="P50" s="223"/>
      <c r="Q50" s="108"/>
      <c r="R50" s="108"/>
      <c r="S50" s="108"/>
      <c r="T50" s="223"/>
      <c r="U50" s="223"/>
      <c r="V50" s="223"/>
      <c r="W50" s="223"/>
      <c r="X50" s="223"/>
      <c r="Y50" s="223"/>
      <c r="Z50" s="223"/>
      <c r="AA50" s="223"/>
      <c r="AB50" s="223"/>
      <c r="AC50" s="223"/>
      <c r="AD50" s="108"/>
      <c r="AE50" s="108"/>
      <c r="AF50" s="108"/>
      <c r="AG50" s="223"/>
      <c r="AH50" s="223"/>
      <c r="AI50" s="223"/>
      <c r="AJ50" s="223"/>
      <c r="AK50" s="223"/>
      <c r="AL50" s="223"/>
      <c r="AM50" s="223"/>
      <c r="AN50" s="223"/>
      <c r="AO50" s="223"/>
      <c r="AP50" s="223"/>
      <c r="AQ50" s="108"/>
      <c r="AR50" s="108"/>
      <c r="AS50" s="108"/>
      <c r="AT50" s="223"/>
      <c r="AU50" s="223"/>
      <c r="AV50" s="223"/>
      <c r="AW50" s="223"/>
      <c r="AX50" s="223"/>
      <c r="AY50" s="223"/>
      <c r="AZ50" s="108"/>
      <c r="BA50" s="108"/>
      <c r="BB50" s="108"/>
      <c r="BC50" s="108"/>
      <c r="BD50" s="108"/>
      <c r="BE50" s="108"/>
      <c r="BF50" s="108"/>
      <c r="BG50" s="108"/>
      <c r="BH50" s="108"/>
      <c r="BI50" s="108"/>
      <c r="BJ50" s="108"/>
      <c r="BK50" s="108"/>
      <c r="BL50" s="108"/>
      <c r="BM50" s="223"/>
      <c r="BN50" s="223"/>
      <c r="BO50" s="223"/>
      <c r="BP50" s="223"/>
      <c r="BQ50" s="108"/>
      <c r="BR50" s="108"/>
      <c r="BS50" s="108"/>
      <c r="BT50" s="223"/>
      <c r="BU50" s="223"/>
      <c r="BV50" s="223"/>
      <c r="BW50" s="223"/>
      <c r="BX50" s="223"/>
      <c r="BY50" s="223"/>
      <c r="BZ50" s="223"/>
      <c r="CA50" s="223"/>
      <c r="CB50" s="223"/>
      <c r="CC50" s="223"/>
      <c r="CD50" s="108"/>
      <c r="CE50" s="108"/>
      <c r="CF50" s="108"/>
      <c r="CG50" s="223"/>
      <c r="CH50" s="223"/>
      <c r="CI50" s="223"/>
      <c r="CJ50" s="223"/>
      <c r="CK50" s="223"/>
      <c r="CL50" s="223"/>
      <c r="CM50" s="223"/>
      <c r="CN50" s="223"/>
      <c r="CO50" s="223"/>
      <c r="CP50" s="223"/>
      <c r="CQ50" s="108"/>
      <c r="CR50" s="108"/>
      <c r="CS50" s="108"/>
      <c r="CT50" s="223"/>
      <c r="CU50" s="223"/>
      <c r="CV50" s="223"/>
      <c r="CW50" s="223"/>
      <c r="CX50" s="223"/>
      <c r="CY50" s="223"/>
      <c r="CZ50" s="223"/>
      <c r="DA50" s="223"/>
      <c r="DB50" s="223"/>
      <c r="DC50" s="223"/>
      <c r="DD50" s="108"/>
      <c r="DE50" s="108"/>
      <c r="DF50" s="108"/>
      <c r="DG50" s="223"/>
      <c r="DH50" s="223"/>
      <c r="DI50" s="223"/>
      <c r="DJ50" s="223"/>
      <c r="DK50" s="223"/>
      <c r="DL50" s="223"/>
      <c r="DM50" s="223"/>
      <c r="DN50" s="223"/>
      <c r="DO50" s="223"/>
      <c r="DP50" s="223"/>
      <c r="DQ50" s="223"/>
      <c r="DR50" s="223"/>
      <c r="DS50" s="223"/>
      <c r="DT50" s="223"/>
      <c r="DU50" s="223"/>
      <c r="DV50" s="223"/>
      <c r="DW50" s="223"/>
      <c r="DX50" s="223"/>
      <c r="DY50" s="223"/>
      <c r="DZ50" s="108"/>
      <c r="EA50" s="108"/>
      <c r="EB50" s="108"/>
      <c r="EC50" s="108"/>
      <c r="ED50" s="108"/>
      <c r="EE50" s="108"/>
      <c r="EF50" s="108"/>
      <c r="EG50" s="108"/>
      <c r="EH50" s="108"/>
      <c r="EI50" s="108"/>
      <c r="EJ50" s="108"/>
      <c r="EK50" s="108"/>
      <c r="EL50" s="108"/>
      <c r="EM50" s="223"/>
      <c r="EN50" s="223"/>
      <c r="EO50" s="223"/>
      <c r="EP50" s="223"/>
      <c r="EQ50" s="108"/>
      <c r="ER50" s="108"/>
      <c r="ES50" s="108"/>
      <c r="ET50" s="223"/>
      <c r="EU50" s="223"/>
      <c r="EV50" s="223"/>
      <c r="EW50" s="223"/>
      <c r="EX50" s="223"/>
      <c r="EY50" s="223"/>
      <c r="EZ50" s="223"/>
      <c r="FA50" s="223"/>
      <c r="FB50" s="223"/>
      <c r="FC50" s="223"/>
      <c r="FD50" s="108"/>
      <c r="FE50" s="108"/>
      <c r="FF50" s="108"/>
      <c r="FG50" s="223"/>
      <c r="FH50" s="223"/>
      <c r="FI50" s="223"/>
      <c r="FJ50" s="223"/>
      <c r="FK50" s="223"/>
      <c r="FL50" s="223"/>
      <c r="FM50" s="223"/>
      <c r="FN50" s="223"/>
      <c r="FO50" s="223"/>
      <c r="FP50" s="223"/>
      <c r="FQ50" s="108"/>
      <c r="FR50" s="108"/>
      <c r="FS50" s="108"/>
      <c r="FT50" s="223"/>
      <c r="FU50" s="223"/>
      <c r="FV50" s="223"/>
      <c r="FW50" s="223"/>
      <c r="FX50" s="223"/>
      <c r="FY50" s="223"/>
      <c r="FZ50" s="223"/>
      <c r="GA50" s="223"/>
      <c r="GB50" s="223"/>
      <c r="GC50" s="223"/>
      <c r="GD50" s="108"/>
      <c r="GE50" s="108"/>
      <c r="GF50" s="108"/>
      <c r="GG50" s="223"/>
      <c r="GH50" s="223"/>
      <c r="GI50" s="223"/>
      <c r="GJ50" s="223"/>
      <c r="GK50" s="223"/>
      <c r="GL50" s="223"/>
      <c r="GM50" s="223"/>
      <c r="GN50" s="223"/>
      <c r="GO50" s="223"/>
      <c r="GP50" s="223"/>
      <c r="GQ50" s="108"/>
      <c r="GR50" s="108"/>
      <c r="GS50" s="108"/>
      <c r="GT50" s="223"/>
      <c r="GU50" s="223"/>
      <c r="GV50" s="223"/>
      <c r="GW50" s="223"/>
      <c r="GX50" s="223"/>
      <c r="GY50" s="223"/>
      <c r="GZ50" s="223"/>
      <c r="HA50" s="223"/>
      <c r="HB50" s="223"/>
      <c r="HC50" s="223"/>
      <c r="HD50" s="108"/>
      <c r="HE50" s="108"/>
      <c r="HF50" s="108"/>
      <c r="HG50" s="223"/>
      <c r="HH50" s="223"/>
      <c r="HI50" s="223"/>
      <c r="HJ50" s="223"/>
      <c r="HK50" s="223"/>
      <c r="HL50" s="223"/>
      <c r="HM50" s="223"/>
      <c r="HN50" s="223"/>
      <c r="HO50" s="223"/>
      <c r="HP50" s="223"/>
      <c r="HQ50" s="108"/>
      <c r="HR50" s="108"/>
      <c r="HS50" s="108"/>
      <c r="HT50" s="223"/>
      <c r="HU50" s="223"/>
      <c r="HV50" s="223"/>
      <c r="HW50" s="223"/>
      <c r="HX50" s="223"/>
      <c r="HY50" s="223"/>
      <c r="HZ50" s="223"/>
      <c r="IA50" s="223"/>
      <c r="IB50" s="223"/>
      <c r="IC50" s="223"/>
      <c r="ID50" s="108"/>
      <c r="IE50" s="108"/>
      <c r="IF50" s="108"/>
      <c r="IG50" s="223"/>
      <c r="IH50" s="223"/>
      <c r="II50" s="223"/>
      <c r="IJ50" s="223"/>
      <c r="IK50" s="223"/>
      <c r="IL50" s="223"/>
      <c r="IM50" s="223"/>
      <c r="IN50" s="223"/>
      <c r="IO50" s="223"/>
      <c r="IP50" s="223"/>
      <c r="IQ50" s="108"/>
      <c r="IR50" s="108"/>
      <c r="IS50" s="108"/>
      <c r="IT50" s="223"/>
      <c r="IU50" s="223"/>
      <c r="IV50" s="223"/>
      <c r="IW50" s="223"/>
      <c r="IX50" s="223"/>
      <c r="IY50" s="223"/>
      <c r="IZ50" s="223"/>
      <c r="JA50" s="223"/>
      <c r="JB50" s="223"/>
      <c r="JC50" s="223"/>
      <c r="JD50" s="108"/>
      <c r="JE50" s="108"/>
      <c r="JF50" s="108"/>
      <c r="JG50" s="223"/>
      <c r="JH50" s="223"/>
      <c r="JI50" s="223"/>
      <c r="JJ50" s="223"/>
      <c r="JK50" s="223"/>
      <c r="JL50" s="223"/>
      <c r="JM50" s="223"/>
      <c r="JN50" s="223"/>
      <c r="JO50" s="223"/>
      <c r="JP50" s="223"/>
      <c r="JQ50" s="108"/>
      <c r="JR50" s="108"/>
      <c r="JS50" s="108"/>
      <c r="JT50" s="223"/>
      <c r="JU50" s="223"/>
      <c r="JV50" s="223"/>
      <c r="JW50" s="223"/>
      <c r="JX50" s="223"/>
      <c r="JY50" s="223"/>
      <c r="JZ50" s="223"/>
      <c r="KA50" s="223"/>
      <c r="KB50" s="223"/>
      <c r="KC50" s="223"/>
      <c r="KD50" s="108"/>
      <c r="KE50" s="108"/>
      <c r="KF50" s="108"/>
      <c r="KG50" s="223"/>
      <c r="KH50" s="223"/>
      <c r="KI50" s="223"/>
      <c r="KJ50" s="223"/>
      <c r="KK50" s="223"/>
      <c r="KL50" s="223"/>
      <c r="KM50" s="223"/>
      <c r="KN50" s="223"/>
      <c r="KO50" s="223"/>
      <c r="KP50" s="223"/>
      <c r="KQ50" s="223"/>
      <c r="KR50" s="223"/>
      <c r="KS50" s="223"/>
      <c r="KT50" s="223"/>
      <c r="KU50" s="223"/>
      <c r="KV50" s="223"/>
      <c r="KW50" s="223"/>
      <c r="KX50" s="223"/>
      <c r="KY50" s="223"/>
      <c r="KZ50" s="223"/>
      <c r="LA50" s="223"/>
      <c r="LB50" s="223"/>
      <c r="LC50" s="223"/>
      <c r="LD50" s="108"/>
      <c r="LE50" s="108"/>
      <c r="LF50" s="108"/>
      <c r="LG50" s="223"/>
      <c r="LH50" s="223"/>
      <c r="LI50" s="223"/>
      <c r="LJ50" s="223"/>
      <c r="LK50" s="223"/>
      <c r="LL50" s="223"/>
      <c r="LM50" s="223"/>
      <c r="LN50" s="223"/>
      <c r="LO50" s="223"/>
      <c r="LP50" s="223"/>
      <c r="LQ50" s="108"/>
      <c r="LR50" s="108"/>
      <c r="LS50" s="108"/>
      <c r="LT50" s="223"/>
      <c r="LU50" s="223"/>
      <c r="LV50" s="223"/>
      <c r="LW50" s="223"/>
      <c r="LX50" s="223"/>
      <c r="LY50" s="223"/>
      <c r="LZ50" s="223"/>
      <c r="MA50" s="223"/>
      <c r="MB50" s="223"/>
      <c r="MC50" s="223"/>
      <c r="MD50" s="108"/>
      <c r="ME50" s="108"/>
      <c r="MF50" s="108"/>
      <c r="MG50" s="223"/>
      <c r="MH50" s="223"/>
      <c r="MI50" s="223"/>
      <c r="MJ50" s="223"/>
      <c r="MK50" s="223"/>
      <c r="ML50" s="223"/>
      <c r="MM50" s="223"/>
      <c r="MN50" s="223"/>
      <c r="MO50" s="223"/>
      <c r="MP50" s="223"/>
      <c r="MQ50" s="108"/>
      <c r="MR50" s="108"/>
      <c r="MS50" s="108"/>
      <c r="MT50" s="223"/>
      <c r="MU50" s="223"/>
      <c r="MV50" s="223"/>
      <c r="MW50" s="223"/>
      <c r="MX50" s="223"/>
      <c r="MY50" s="223"/>
      <c r="MZ50" s="223"/>
      <c r="NA50" s="223"/>
      <c r="NB50" s="223"/>
      <c r="NC50" s="223"/>
      <c r="ND50" s="108"/>
      <c r="NE50" s="108"/>
      <c r="NF50" s="108"/>
      <c r="NG50" s="223"/>
      <c r="NH50" s="223"/>
      <c r="NI50" s="223"/>
      <c r="NJ50" s="223"/>
      <c r="NK50" s="223"/>
      <c r="NL50" s="223"/>
      <c r="NM50" s="223"/>
      <c r="NN50" s="223"/>
      <c r="NO50" s="223"/>
      <c r="NP50" s="223"/>
      <c r="NQ50" s="108"/>
      <c r="NR50" s="108"/>
      <c r="NS50" s="108"/>
      <c r="NT50" s="223"/>
      <c r="NU50" s="223"/>
      <c r="NV50" s="223"/>
      <c r="NW50" s="223"/>
      <c r="NX50" s="223"/>
      <c r="NY50" s="223"/>
      <c r="NZ50" s="223"/>
      <c r="OA50" s="223"/>
      <c r="OB50" s="223"/>
      <c r="OC50" s="223"/>
      <c r="OD50" s="108"/>
      <c r="OE50" s="108"/>
      <c r="OF50" s="108"/>
      <c r="OG50" s="223"/>
      <c r="OH50" s="223"/>
      <c r="OI50" s="223"/>
      <c r="OJ50" s="223"/>
      <c r="OK50" s="223"/>
      <c r="OL50" s="223"/>
      <c r="OM50" s="223"/>
      <c r="ON50" s="223"/>
      <c r="OO50" s="223"/>
      <c r="OP50" s="223"/>
      <c r="OQ50" s="108"/>
      <c r="OR50" s="108"/>
      <c r="OS50" s="108"/>
      <c r="OT50" s="223"/>
      <c r="OU50" s="223"/>
      <c r="OV50" s="223"/>
      <c r="OW50" s="223"/>
      <c r="OX50" s="223"/>
      <c r="OY50" s="223"/>
      <c r="OZ50" s="223"/>
      <c r="PA50" s="223"/>
      <c r="PB50" s="223"/>
      <c r="PC50" s="223"/>
      <c r="PD50" s="108"/>
      <c r="PE50" s="108"/>
      <c r="PF50" s="108"/>
      <c r="PG50" s="223"/>
      <c r="PH50" s="223"/>
      <c r="PI50" s="223"/>
      <c r="PJ50" s="223"/>
      <c r="PK50" s="223"/>
      <c r="PL50" s="223"/>
      <c r="PM50" s="223"/>
      <c r="PN50" s="223"/>
      <c r="PO50" s="223"/>
      <c r="PP50" s="223"/>
      <c r="PQ50" s="108"/>
      <c r="PR50" s="108"/>
      <c r="PS50" s="108"/>
      <c r="PT50" s="223"/>
      <c r="PU50" s="223"/>
      <c r="PV50" s="223"/>
      <c r="PW50" s="223"/>
      <c r="PX50" s="223"/>
      <c r="PY50" s="223"/>
      <c r="PZ50" s="223"/>
      <c r="QA50" s="223"/>
      <c r="QB50" s="223"/>
      <c r="QC50" s="223"/>
      <c r="QD50" s="108"/>
      <c r="QE50" s="108"/>
      <c r="QF50" s="108"/>
      <c r="QG50" s="223"/>
      <c r="QH50" s="223"/>
      <c r="QI50" s="223"/>
      <c r="QJ50" s="223"/>
      <c r="QK50" s="223"/>
      <c r="QL50" s="223"/>
      <c r="QM50" s="223"/>
      <c r="QN50" s="223"/>
      <c r="QO50" s="223"/>
      <c r="QP50" s="223"/>
      <c r="QQ50" s="108"/>
      <c r="QR50" s="108"/>
      <c r="QS50" s="108"/>
      <c r="QT50" s="223"/>
      <c r="QU50" s="223"/>
      <c r="QV50" s="223"/>
      <c r="QW50" s="223"/>
      <c r="QX50" s="223"/>
      <c r="QY50" s="223"/>
      <c r="QZ50" s="223"/>
      <c r="RA50" s="223"/>
      <c r="RB50" s="223"/>
      <c r="RC50" s="223"/>
      <c r="RD50" s="108"/>
      <c r="RE50" s="108"/>
      <c r="RF50" s="108"/>
      <c r="RG50" s="223"/>
      <c r="RH50" s="223"/>
      <c r="RI50" s="223"/>
      <c r="RJ50" s="223"/>
      <c r="RK50" s="223"/>
      <c r="RL50" s="223"/>
      <c r="RM50" s="223"/>
      <c r="RN50" s="223"/>
      <c r="RO50" s="223"/>
      <c r="RP50" s="223"/>
      <c r="RQ50" s="108"/>
      <c r="RR50" s="108"/>
      <c r="RS50" s="108"/>
      <c r="RT50" s="223"/>
      <c r="RU50" s="223"/>
      <c r="RV50" s="223"/>
      <c r="RW50" s="223"/>
      <c r="RX50" s="223"/>
      <c r="RY50" s="223"/>
      <c r="RZ50" s="223"/>
      <c r="SA50" s="223"/>
      <c r="SB50" s="223"/>
      <c r="SC50" s="223"/>
      <c r="SD50" s="108"/>
      <c r="SE50" s="108"/>
      <c r="SF50" s="108"/>
      <c r="SG50" s="223"/>
      <c r="SH50" s="223"/>
      <c r="SI50" s="223"/>
      <c r="SJ50" s="223"/>
      <c r="SK50" s="223"/>
      <c r="SL50" s="223"/>
      <c r="SM50" s="223"/>
      <c r="SN50" s="223"/>
      <c r="SO50" s="223"/>
      <c r="SP50" s="223"/>
      <c r="SQ50" s="108"/>
      <c r="SR50" s="108"/>
      <c r="SS50" s="108"/>
      <c r="ST50" s="223"/>
      <c r="SU50" s="223"/>
      <c r="SV50" s="223"/>
      <c r="SW50" s="223"/>
      <c r="SX50" s="223"/>
      <c r="SY50" s="223"/>
      <c r="SZ50" s="223"/>
      <c r="TA50" s="223"/>
      <c r="TB50" s="223"/>
      <c r="TC50" s="223"/>
      <c r="TD50" s="108"/>
      <c r="TE50" s="108"/>
      <c r="TF50" s="108"/>
      <c r="TG50" s="223"/>
      <c r="TH50" s="223"/>
      <c r="TI50" s="223"/>
      <c r="TJ50" s="223"/>
      <c r="TK50" s="223"/>
      <c r="TL50" s="223"/>
      <c r="TM50" s="223"/>
      <c r="TN50" s="223"/>
      <c r="TO50" s="223"/>
      <c r="TP50" s="223"/>
      <c r="TQ50" s="108"/>
      <c r="TR50" s="108"/>
      <c r="TS50" s="108"/>
      <c r="TT50" s="223"/>
      <c r="TU50" s="223"/>
      <c r="TV50" s="223"/>
      <c r="TW50" s="223"/>
      <c r="TX50" s="223"/>
      <c r="TY50" s="223"/>
      <c r="TZ50" s="223"/>
      <c r="UA50" s="223"/>
      <c r="UB50" s="223"/>
      <c r="UC50" s="223"/>
      <c r="UD50" s="108"/>
      <c r="UE50" s="108"/>
      <c r="UF50" s="108"/>
      <c r="UG50" s="223"/>
      <c r="UH50" s="223"/>
      <c r="UI50" s="223"/>
      <c r="UJ50" s="223"/>
      <c r="UK50" s="223"/>
      <c r="UL50" s="223"/>
      <c r="UM50" s="223"/>
      <c r="UN50" s="223"/>
      <c r="UO50" s="223"/>
      <c r="UP50" s="223"/>
      <c r="UQ50" s="108"/>
      <c r="UR50" s="108"/>
      <c r="US50" s="108"/>
      <c r="UT50" s="223"/>
      <c r="UU50" s="223"/>
      <c r="UV50" s="223"/>
      <c r="UW50" s="223"/>
      <c r="UX50" s="223"/>
      <c r="UY50" s="223"/>
      <c r="UZ50" s="223"/>
      <c r="VA50" s="223"/>
      <c r="VB50" s="223"/>
      <c r="VC50" s="223"/>
      <c r="VD50" s="108"/>
      <c r="VE50" s="108"/>
      <c r="VF50" s="108"/>
      <c r="VG50" s="223"/>
      <c r="VH50" s="223"/>
      <c r="VI50" s="223"/>
      <c r="VJ50" s="223"/>
      <c r="VK50" s="223"/>
      <c r="VL50" s="223"/>
      <c r="VM50" s="223"/>
      <c r="VN50" s="223"/>
      <c r="VO50" s="223"/>
      <c r="VP50" s="223"/>
      <c r="VQ50" s="108"/>
      <c r="VR50" s="108"/>
      <c r="VS50" s="108"/>
      <c r="VT50" s="223"/>
      <c r="VU50" s="223"/>
      <c r="VV50" s="223"/>
      <c r="VW50" s="223"/>
      <c r="VX50" s="223"/>
      <c r="VY50" s="223"/>
      <c r="VZ50" s="223"/>
      <c r="WA50" s="223"/>
      <c r="WB50" s="223"/>
      <c r="WC50" s="223"/>
      <c r="WD50" s="108"/>
      <c r="WE50" s="108"/>
      <c r="WF50" s="108"/>
      <c r="WG50" s="223"/>
      <c r="WH50" s="223"/>
      <c r="WI50" s="223"/>
      <c r="WJ50" s="223"/>
      <c r="WK50" s="223"/>
      <c r="WL50" s="223"/>
    </row>
    <row r="51" spans="13:636" x14ac:dyDescent="0.25"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2"/>
      <c r="AA51" s="222"/>
      <c r="AB51" s="222"/>
      <c r="AC51" s="222"/>
      <c r="AD51" s="222"/>
      <c r="AE51" s="222"/>
      <c r="AF51" s="222"/>
      <c r="AG51" s="222"/>
      <c r="AH51" s="222"/>
      <c r="AI51" s="222"/>
      <c r="AJ51" s="222"/>
      <c r="AK51" s="222"/>
      <c r="AL51" s="222"/>
      <c r="AM51" s="222"/>
      <c r="AN51" s="222"/>
      <c r="AO51" s="222"/>
      <c r="AP51" s="222"/>
      <c r="AQ51" s="222"/>
      <c r="AR51" s="222"/>
      <c r="AS51" s="222"/>
      <c r="AT51" s="222"/>
      <c r="AU51" s="222"/>
      <c r="AV51" s="222"/>
      <c r="AW51" s="222"/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  <c r="BX51" s="222"/>
      <c r="BY51" s="222"/>
      <c r="BZ51" s="222"/>
      <c r="CA51" s="222"/>
      <c r="CB51" s="222"/>
      <c r="CC51" s="222"/>
      <c r="CD51" s="222"/>
      <c r="CE51" s="222"/>
      <c r="CF51" s="222"/>
      <c r="CG51" s="222"/>
      <c r="CH51" s="222"/>
      <c r="CI51" s="222"/>
      <c r="CJ51" s="222"/>
      <c r="CK51" s="222"/>
      <c r="CL51" s="222"/>
      <c r="CM51" s="222"/>
      <c r="CN51" s="222"/>
      <c r="CO51" s="222"/>
      <c r="CP51" s="222"/>
      <c r="CQ51" s="222"/>
      <c r="CR51" s="222"/>
      <c r="CS51" s="222"/>
      <c r="CT51" s="222"/>
      <c r="CU51" s="222"/>
      <c r="CV51" s="222"/>
      <c r="CW51" s="222"/>
      <c r="CX51" s="222"/>
      <c r="CY51" s="222"/>
      <c r="CZ51" s="222"/>
      <c r="DA51" s="222"/>
      <c r="DB51" s="222"/>
      <c r="DC51" s="222"/>
      <c r="DD51" s="22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DV51" s="222"/>
      <c r="DW51" s="222"/>
      <c r="DX51" s="222"/>
      <c r="DY51" s="222"/>
      <c r="DZ51" s="222"/>
      <c r="EA51" s="222"/>
      <c r="EB51" s="222"/>
      <c r="EC51" s="222"/>
      <c r="ED51" s="222"/>
      <c r="EE51" s="222"/>
      <c r="EF51" s="222"/>
      <c r="EG51" s="222"/>
      <c r="EH51" s="222"/>
      <c r="EI51" s="222"/>
      <c r="EJ51" s="222"/>
      <c r="EK51" s="222"/>
      <c r="EL51" s="222"/>
      <c r="EM51" s="222"/>
      <c r="EN51" s="222"/>
      <c r="EO51" s="222"/>
      <c r="EP51" s="222"/>
      <c r="EQ51" s="222"/>
      <c r="ER51" s="222"/>
      <c r="ES51" s="222"/>
      <c r="ET51" s="222"/>
      <c r="EU51" s="222"/>
      <c r="EV51" s="222"/>
      <c r="EW51" s="222"/>
      <c r="EX51" s="222"/>
      <c r="EY51" s="222"/>
      <c r="EZ51" s="222"/>
      <c r="FA51" s="222"/>
      <c r="FB51" s="222"/>
      <c r="FC51" s="222"/>
      <c r="FD51" s="222"/>
      <c r="FE51" s="222"/>
      <c r="FF51" s="222"/>
      <c r="FG51" s="222"/>
      <c r="FH51" s="222"/>
      <c r="FI51" s="222"/>
      <c r="FJ51" s="222"/>
      <c r="FK51" s="222"/>
      <c r="FL51" s="222"/>
      <c r="FM51" s="222"/>
      <c r="FN51" s="222"/>
      <c r="FO51" s="222"/>
      <c r="FP51" s="222"/>
      <c r="FQ51" s="222"/>
      <c r="FR51" s="222"/>
      <c r="FS51" s="222"/>
      <c r="FT51" s="222"/>
      <c r="FU51" s="222"/>
      <c r="FV51" s="222"/>
      <c r="FW51" s="222"/>
      <c r="FX51" s="222"/>
      <c r="FY51" s="222"/>
      <c r="FZ51" s="222"/>
      <c r="GA51" s="222"/>
      <c r="GB51" s="222"/>
      <c r="GC51" s="222"/>
      <c r="GD51" s="222"/>
      <c r="GE51" s="222"/>
      <c r="GF51" s="222"/>
      <c r="GG51" s="222"/>
      <c r="GH51" s="222"/>
      <c r="GI51" s="222"/>
      <c r="GJ51" s="222"/>
      <c r="GK51" s="222"/>
      <c r="GL51" s="222"/>
      <c r="GM51" s="222"/>
      <c r="GN51" s="222"/>
      <c r="GO51" s="222"/>
      <c r="GP51" s="222"/>
      <c r="GQ51" s="222"/>
      <c r="GR51" s="222"/>
      <c r="GS51" s="222"/>
      <c r="GT51" s="222"/>
      <c r="GU51" s="222"/>
      <c r="GV51" s="222"/>
      <c r="GW51" s="222"/>
      <c r="GX51" s="222"/>
      <c r="GY51" s="222"/>
      <c r="GZ51" s="222"/>
      <c r="HA51" s="222"/>
      <c r="HB51" s="222"/>
      <c r="HC51" s="222"/>
      <c r="HD51" s="222"/>
      <c r="HE51" s="222"/>
      <c r="HF51" s="222"/>
      <c r="HG51" s="222"/>
      <c r="HH51" s="222"/>
      <c r="HI51" s="222"/>
      <c r="HJ51" s="222"/>
      <c r="HK51" s="222"/>
      <c r="HL51" s="222"/>
      <c r="HM51" s="222"/>
      <c r="HN51" s="222"/>
      <c r="HO51" s="222"/>
      <c r="HP51" s="222"/>
      <c r="HQ51" s="222"/>
      <c r="HR51" s="222"/>
      <c r="HS51" s="222"/>
      <c r="HT51" s="222"/>
      <c r="HU51" s="222"/>
      <c r="HV51" s="222"/>
      <c r="HW51" s="222"/>
      <c r="HX51" s="222"/>
      <c r="HY51" s="222"/>
      <c r="HZ51" s="222"/>
      <c r="IA51" s="222"/>
      <c r="IB51" s="222"/>
      <c r="IC51" s="222"/>
      <c r="ID51" s="222"/>
      <c r="IE51" s="222"/>
      <c r="IF51" s="222"/>
      <c r="IG51" s="222"/>
      <c r="IH51" s="222"/>
      <c r="II51" s="222"/>
      <c r="IJ51" s="222"/>
      <c r="IK51" s="222"/>
      <c r="IL51" s="222"/>
      <c r="IM51" s="222"/>
      <c r="IN51" s="222"/>
      <c r="IO51" s="222"/>
      <c r="IP51" s="222"/>
      <c r="IQ51" s="222"/>
      <c r="IR51" s="222"/>
      <c r="IS51" s="222"/>
      <c r="IT51" s="222"/>
      <c r="IU51" s="222"/>
      <c r="IV51" s="222"/>
      <c r="IW51" s="222"/>
      <c r="IX51" s="222"/>
      <c r="IY51" s="222"/>
      <c r="IZ51" s="222"/>
      <c r="JA51" s="222"/>
      <c r="JB51" s="222"/>
      <c r="JC51" s="222"/>
      <c r="JD51" s="222"/>
      <c r="JE51" s="222"/>
      <c r="JF51" s="222"/>
      <c r="JG51" s="222"/>
      <c r="JH51" s="222"/>
      <c r="JI51" s="222"/>
      <c r="JJ51" s="222"/>
      <c r="JK51" s="222"/>
      <c r="JL51" s="222"/>
      <c r="JM51" s="222"/>
      <c r="JN51" s="222"/>
      <c r="JO51" s="222"/>
      <c r="JP51" s="222"/>
      <c r="JQ51" s="222"/>
      <c r="JR51" s="222"/>
      <c r="JS51" s="222"/>
      <c r="JT51" s="222"/>
      <c r="JU51" s="222"/>
      <c r="JV51" s="222"/>
      <c r="JW51" s="222"/>
      <c r="JX51" s="222"/>
      <c r="JY51" s="222"/>
      <c r="JZ51" s="222"/>
      <c r="KA51" s="222"/>
      <c r="KB51" s="222"/>
      <c r="KC51" s="222"/>
      <c r="KD51" s="222"/>
      <c r="KE51" s="222"/>
      <c r="KF51" s="222"/>
      <c r="KG51" s="222"/>
      <c r="KH51" s="222"/>
      <c r="KI51" s="222"/>
      <c r="KJ51" s="222"/>
      <c r="KK51" s="222"/>
      <c r="KL51" s="222"/>
      <c r="KM51" s="222"/>
      <c r="KN51" s="222"/>
      <c r="KO51" s="222"/>
      <c r="KP51" s="222"/>
      <c r="KQ51" s="222"/>
      <c r="KR51" s="222"/>
      <c r="KS51" s="222"/>
      <c r="KT51" s="222"/>
      <c r="KU51" s="222"/>
      <c r="KV51" s="222"/>
      <c r="KW51" s="222"/>
      <c r="KX51" s="222"/>
      <c r="KY51" s="222"/>
      <c r="KZ51" s="222"/>
      <c r="LA51" s="222"/>
      <c r="LB51" s="222"/>
      <c r="LC51" s="222"/>
      <c r="LD51" s="222"/>
      <c r="LE51" s="222"/>
      <c r="LF51" s="222"/>
      <c r="LG51" s="222"/>
      <c r="LH51" s="222"/>
      <c r="LI51" s="222"/>
      <c r="LJ51" s="222"/>
      <c r="LK51" s="222"/>
      <c r="LL51" s="222"/>
      <c r="LM51" s="222"/>
      <c r="LN51" s="222"/>
      <c r="LO51" s="222"/>
      <c r="LP51" s="222"/>
      <c r="LQ51" s="222"/>
      <c r="LR51" s="222"/>
      <c r="LS51" s="222"/>
      <c r="LT51" s="222"/>
      <c r="LU51" s="222"/>
      <c r="LV51" s="222"/>
      <c r="LW51" s="222"/>
      <c r="LX51" s="222"/>
      <c r="LY51" s="222"/>
      <c r="LZ51" s="222"/>
      <c r="MA51" s="222"/>
      <c r="MB51" s="222"/>
      <c r="MC51" s="222"/>
      <c r="MD51" s="222"/>
      <c r="ME51" s="222"/>
      <c r="MF51" s="222"/>
      <c r="MG51" s="222"/>
      <c r="MH51" s="222"/>
      <c r="MI51" s="222"/>
      <c r="MJ51" s="222"/>
      <c r="MK51" s="222"/>
      <c r="ML51" s="222"/>
      <c r="MM51" s="222"/>
      <c r="MN51" s="222"/>
      <c r="MO51" s="222"/>
      <c r="MP51" s="222"/>
      <c r="MQ51" s="222"/>
      <c r="MR51" s="222"/>
      <c r="MS51" s="222"/>
      <c r="MT51" s="222"/>
      <c r="MU51" s="222"/>
      <c r="MV51" s="222"/>
      <c r="MW51" s="222"/>
      <c r="MX51" s="222"/>
      <c r="MY51" s="222"/>
      <c r="MZ51" s="222"/>
      <c r="NA51" s="222"/>
      <c r="NB51" s="222"/>
      <c r="NC51" s="222"/>
      <c r="ND51" s="222"/>
      <c r="NE51" s="222"/>
      <c r="NF51" s="222"/>
      <c r="NG51" s="222"/>
      <c r="NH51" s="222"/>
      <c r="NI51" s="222"/>
      <c r="NJ51" s="222"/>
      <c r="NK51" s="222"/>
      <c r="NL51" s="222"/>
      <c r="NM51" s="222"/>
      <c r="NN51" s="222"/>
      <c r="NO51" s="222"/>
      <c r="NP51" s="222"/>
      <c r="NQ51" s="222"/>
      <c r="NR51" s="222"/>
      <c r="NS51" s="222"/>
      <c r="NT51" s="222"/>
      <c r="NU51" s="222"/>
      <c r="NV51" s="222"/>
      <c r="NW51" s="222"/>
      <c r="NX51" s="222"/>
      <c r="NY51" s="222"/>
      <c r="NZ51" s="222"/>
      <c r="OA51" s="222"/>
      <c r="OB51" s="222"/>
      <c r="OC51" s="222"/>
      <c r="OD51" s="222"/>
      <c r="OE51" s="222"/>
      <c r="OF51" s="222"/>
      <c r="OG51" s="222"/>
      <c r="OH51" s="222"/>
      <c r="OI51" s="222"/>
      <c r="OJ51" s="222"/>
      <c r="OK51" s="222"/>
      <c r="OL51" s="222"/>
      <c r="OM51" s="222"/>
      <c r="ON51" s="222"/>
      <c r="OO51" s="222"/>
      <c r="OP51" s="222"/>
      <c r="OQ51" s="222"/>
      <c r="OR51" s="222"/>
      <c r="OS51" s="222"/>
      <c r="OT51" s="222"/>
      <c r="OU51" s="222"/>
      <c r="OV51" s="222"/>
      <c r="OW51" s="222"/>
      <c r="OX51" s="222"/>
      <c r="OY51" s="222"/>
      <c r="OZ51" s="222"/>
      <c r="PA51" s="222"/>
      <c r="PB51" s="222"/>
      <c r="PC51" s="222"/>
      <c r="PD51" s="222"/>
      <c r="PE51" s="222"/>
      <c r="PF51" s="222"/>
      <c r="PG51" s="222"/>
      <c r="PH51" s="222"/>
      <c r="PI51" s="222"/>
      <c r="PJ51" s="222"/>
      <c r="PK51" s="222"/>
      <c r="PL51" s="222"/>
      <c r="PM51" s="222"/>
      <c r="PN51" s="222"/>
      <c r="PO51" s="222"/>
      <c r="PP51" s="222"/>
      <c r="PQ51" s="222"/>
      <c r="PR51" s="222"/>
      <c r="PS51" s="222"/>
      <c r="PT51" s="222"/>
      <c r="PU51" s="222"/>
      <c r="PV51" s="222"/>
      <c r="PW51" s="222"/>
      <c r="PX51" s="222"/>
      <c r="PY51" s="222"/>
      <c r="PZ51" s="222"/>
      <c r="QA51" s="222"/>
      <c r="QB51" s="222"/>
      <c r="QC51" s="222"/>
      <c r="QD51" s="222"/>
      <c r="QE51" s="222"/>
      <c r="QF51" s="222"/>
      <c r="QG51" s="222"/>
      <c r="QH51" s="222"/>
      <c r="QI51" s="222"/>
      <c r="QJ51" s="222"/>
      <c r="QK51" s="222"/>
      <c r="QL51" s="222"/>
      <c r="QM51" s="222"/>
      <c r="QN51" s="222"/>
      <c r="QO51" s="222"/>
      <c r="QP51" s="222"/>
      <c r="QQ51" s="222"/>
      <c r="QR51" s="222"/>
      <c r="QS51" s="222"/>
      <c r="QT51" s="222"/>
      <c r="QU51" s="222"/>
      <c r="QV51" s="222"/>
      <c r="QW51" s="222"/>
      <c r="QX51" s="222"/>
      <c r="QY51" s="222"/>
      <c r="QZ51" s="222"/>
      <c r="RA51" s="222"/>
      <c r="RB51" s="222"/>
      <c r="RC51" s="222"/>
      <c r="RD51" s="222"/>
      <c r="RE51" s="222"/>
      <c r="RF51" s="222"/>
      <c r="RG51" s="222"/>
      <c r="RH51" s="222"/>
      <c r="RI51" s="222"/>
      <c r="RJ51" s="222"/>
      <c r="RK51" s="222"/>
      <c r="RL51" s="222"/>
      <c r="RM51" s="222"/>
      <c r="RN51" s="222"/>
      <c r="RO51" s="222"/>
      <c r="RP51" s="222"/>
      <c r="RQ51" s="222"/>
      <c r="RR51" s="222"/>
      <c r="RS51" s="222"/>
      <c r="RT51" s="222"/>
      <c r="RU51" s="222"/>
      <c r="RV51" s="222"/>
      <c r="RW51" s="222"/>
      <c r="RX51" s="222"/>
      <c r="RY51" s="222"/>
      <c r="RZ51" s="222"/>
      <c r="SA51" s="222"/>
      <c r="SB51" s="222"/>
      <c r="SC51" s="222"/>
      <c r="SD51" s="222"/>
      <c r="SE51" s="222"/>
      <c r="SF51" s="222"/>
      <c r="SG51" s="222"/>
      <c r="SH51" s="222"/>
      <c r="SI51" s="222"/>
      <c r="SJ51" s="222"/>
      <c r="SK51" s="222"/>
      <c r="SL51" s="222"/>
      <c r="SM51" s="222"/>
      <c r="SN51" s="222"/>
      <c r="SO51" s="222"/>
      <c r="SP51" s="222"/>
      <c r="SQ51" s="222"/>
      <c r="SR51" s="222"/>
      <c r="SS51" s="222"/>
      <c r="ST51" s="222"/>
      <c r="SU51" s="222"/>
      <c r="SV51" s="222"/>
      <c r="SW51" s="222"/>
      <c r="SX51" s="222"/>
      <c r="SY51" s="222"/>
      <c r="SZ51" s="222"/>
      <c r="TA51" s="222"/>
      <c r="TB51" s="222"/>
      <c r="TC51" s="222"/>
      <c r="TD51" s="222"/>
      <c r="TE51" s="222"/>
      <c r="TF51" s="222"/>
      <c r="TG51" s="222"/>
      <c r="TH51" s="222"/>
      <c r="TI51" s="222"/>
      <c r="TJ51" s="222"/>
      <c r="TK51" s="222"/>
      <c r="TL51" s="222"/>
      <c r="TM51" s="222"/>
      <c r="TN51" s="222"/>
      <c r="TO51" s="222"/>
      <c r="TP51" s="222"/>
      <c r="TQ51" s="222"/>
      <c r="TR51" s="222"/>
      <c r="TS51" s="222"/>
      <c r="TT51" s="222"/>
      <c r="TU51" s="222"/>
      <c r="TV51" s="222"/>
      <c r="TW51" s="222"/>
      <c r="TX51" s="222"/>
      <c r="TY51" s="222"/>
      <c r="TZ51" s="222"/>
      <c r="UA51" s="222"/>
      <c r="UB51" s="222"/>
      <c r="UC51" s="222"/>
      <c r="UD51" s="222"/>
      <c r="UE51" s="222"/>
      <c r="UF51" s="222"/>
      <c r="UG51" s="222"/>
      <c r="UH51" s="222"/>
      <c r="UI51" s="222"/>
      <c r="UJ51" s="222"/>
      <c r="UK51" s="222"/>
      <c r="UL51" s="222"/>
      <c r="UM51" s="222"/>
      <c r="UN51" s="222"/>
      <c r="UO51" s="222"/>
      <c r="UP51" s="222"/>
      <c r="UQ51" s="222"/>
      <c r="UR51" s="222"/>
      <c r="US51" s="222"/>
      <c r="UT51" s="222"/>
      <c r="UU51" s="222"/>
      <c r="UV51" s="222"/>
      <c r="UW51" s="222"/>
      <c r="UX51" s="222"/>
      <c r="UY51" s="222"/>
      <c r="UZ51" s="222"/>
      <c r="VA51" s="222"/>
      <c r="VB51" s="222"/>
      <c r="VC51" s="222"/>
      <c r="VD51" s="222"/>
      <c r="VE51" s="222"/>
      <c r="VF51" s="222"/>
      <c r="VG51" s="222"/>
      <c r="VH51" s="222"/>
      <c r="VI51" s="222"/>
      <c r="VJ51" s="222"/>
      <c r="VK51" s="222"/>
      <c r="VL51" s="222"/>
      <c r="VM51" s="222"/>
      <c r="VN51" s="222"/>
      <c r="VO51" s="222"/>
      <c r="VP51" s="222"/>
      <c r="VQ51" s="222"/>
      <c r="VR51" s="222"/>
      <c r="VS51" s="222"/>
      <c r="VT51" s="222"/>
      <c r="VU51" s="222"/>
      <c r="VV51" s="222"/>
      <c r="VW51" s="222"/>
      <c r="VX51" s="222"/>
      <c r="VY51" s="222"/>
      <c r="VZ51" s="222"/>
      <c r="WA51" s="222"/>
      <c r="WB51" s="222"/>
      <c r="WC51" s="222"/>
      <c r="WD51" s="222"/>
      <c r="WE51" s="222"/>
      <c r="WF51" s="222"/>
      <c r="WG51" s="222"/>
      <c r="WH51" s="222"/>
      <c r="WI51" s="222"/>
      <c r="WJ51" s="222"/>
      <c r="WK51" s="222"/>
      <c r="WL51" s="222"/>
      <c r="WM51" s="222"/>
      <c r="WN51" s="222"/>
      <c r="WO51" s="222"/>
      <c r="WP51" s="222"/>
      <c r="WQ51" s="222"/>
      <c r="WR51" s="222"/>
      <c r="WS51" s="222"/>
      <c r="WT51" s="222"/>
      <c r="WU51" s="222"/>
      <c r="WV51" s="222"/>
      <c r="WW51" s="222"/>
      <c r="WX51" s="222"/>
      <c r="WY51" s="222"/>
      <c r="WZ51" s="222"/>
      <c r="XA51" s="222"/>
      <c r="XB51" s="222"/>
      <c r="XC51" s="222"/>
      <c r="XD51" s="222"/>
      <c r="XE51" s="222"/>
      <c r="XF51" s="222"/>
      <c r="XG51" s="222"/>
      <c r="XH51" s="222"/>
      <c r="XI51" s="222"/>
      <c r="XJ51" s="222"/>
      <c r="XK51" s="222"/>
      <c r="XL51" s="222"/>
    </row>
  </sheetData>
  <autoFilter ref="A8:WY48"/>
  <mergeCells count="397">
    <mergeCell ref="CZ1:DA1"/>
    <mergeCell ref="A3:A7"/>
    <mergeCell ref="B3:B7"/>
    <mergeCell ref="C3:C7"/>
    <mergeCell ref="D3:D7"/>
    <mergeCell ref="E3:E7"/>
    <mergeCell ref="F3:F7"/>
    <mergeCell ref="G3:G7"/>
    <mergeCell ref="H3:L3"/>
    <mergeCell ref="M3:Y3"/>
    <mergeCell ref="BM4:BY4"/>
    <mergeCell ref="BZ4:CL4"/>
    <mergeCell ref="CM4:CY4"/>
    <mergeCell ref="CZ4:DL4"/>
    <mergeCell ref="H5:H7"/>
    <mergeCell ref="I5:I7"/>
    <mergeCell ref="J5:J7"/>
    <mergeCell ref="K5:K7"/>
    <mergeCell ref="L5:L7"/>
    <mergeCell ref="M5:Y5"/>
    <mergeCell ref="Z5:AL5"/>
    <mergeCell ref="AM5:AY5"/>
    <mergeCell ref="AZ5:BL5"/>
    <mergeCell ref="BM5:BY5"/>
    <mergeCell ref="DZ3:EL3"/>
    <mergeCell ref="EM3:EY3"/>
    <mergeCell ref="EZ3:FL3"/>
    <mergeCell ref="FM3:FY3"/>
    <mergeCell ref="Z3:AL3"/>
    <mergeCell ref="AM3:AY3"/>
    <mergeCell ref="AZ3:BL3"/>
    <mergeCell ref="BM3:BY3"/>
    <mergeCell ref="BZ3:CL3"/>
    <mergeCell ref="CM3:CY3"/>
    <mergeCell ref="CZ3:DL3"/>
    <mergeCell ref="DM3:DY3"/>
    <mergeCell ref="WM3:WY3"/>
    <mergeCell ref="WZ3:XL3"/>
    <mergeCell ref="H4:K4"/>
    <mergeCell ref="M4:Y4"/>
    <mergeCell ref="Z4:AL4"/>
    <mergeCell ref="AM4:AY4"/>
    <mergeCell ref="AZ4:BL4"/>
    <mergeCell ref="RZ3:SL3"/>
    <mergeCell ref="SM3:SY3"/>
    <mergeCell ref="SZ3:TL3"/>
    <mergeCell ref="TM3:TY3"/>
    <mergeCell ref="TZ3:UL3"/>
    <mergeCell ref="UM3:UY3"/>
    <mergeCell ref="OZ3:PL3"/>
    <mergeCell ref="PM3:PY3"/>
    <mergeCell ref="PZ3:QL3"/>
    <mergeCell ref="QM3:QY3"/>
    <mergeCell ref="QZ3:RL3"/>
    <mergeCell ref="RM3:RY3"/>
    <mergeCell ref="LZ3:ML3"/>
    <mergeCell ref="MM3:MY3"/>
    <mergeCell ref="MZ3:NL3"/>
    <mergeCell ref="NM3:NY3"/>
    <mergeCell ref="NZ3:OL3"/>
    <mergeCell ref="FZ3:GL3"/>
    <mergeCell ref="GM3:GY3"/>
    <mergeCell ref="GZ3:HL3"/>
    <mergeCell ref="HM3:HY3"/>
    <mergeCell ref="HZ3:IL3"/>
    <mergeCell ref="IM3:IY3"/>
    <mergeCell ref="JM4:JY4"/>
    <mergeCell ref="JZ4:KL4"/>
    <mergeCell ref="KZ4:LL4"/>
    <mergeCell ref="FZ4:GL4"/>
    <mergeCell ref="HZ4:IL4"/>
    <mergeCell ref="IM4:IY4"/>
    <mergeCell ref="IZ4:JL4"/>
    <mergeCell ref="UZ3:VL3"/>
    <mergeCell ref="VM3:VY3"/>
    <mergeCell ref="VZ3:WL3"/>
    <mergeCell ref="OM3:OY3"/>
    <mergeCell ref="IZ3:JL3"/>
    <mergeCell ref="JM3:JY3"/>
    <mergeCell ref="JZ3:KL3"/>
    <mergeCell ref="KM3:KY3"/>
    <mergeCell ref="KZ3:LL3"/>
    <mergeCell ref="LM3:LY3"/>
    <mergeCell ref="OM4:OY4"/>
    <mergeCell ref="OZ4:PL4"/>
    <mergeCell ref="PM4:PY4"/>
    <mergeCell ref="QA4:QL4"/>
    <mergeCell ref="QM4:QY4"/>
    <mergeCell ref="QZ4:RL4"/>
    <mergeCell ref="LM4:LY4"/>
    <mergeCell ref="LZ4:ML4"/>
    <mergeCell ref="MM4:MY4"/>
    <mergeCell ref="MZ4:NL4"/>
    <mergeCell ref="NM4:NY4"/>
    <mergeCell ref="NZ4:OL4"/>
    <mergeCell ref="VZ4:WL4"/>
    <mergeCell ref="WM4:WY4"/>
    <mergeCell ref="WZ4:XL4"/>
    <mergeCell ref="RM4:RY4"/>
    <mergeCell ref="RZ4:SL4"/>
    <mergeCell ref="SM4:SY4"/>
    <mergeCell ref="SZ4:TL4"/>
    <mergeCell ref="TM4:TY4"/>
    <mergeCell ref="TZ4:UL4"/>
    <mergeCell ref="UM4:UY4"/>
    <mergeCell ref="UZ4:VL4"/>
    <mergeCell ref="VM4:VY4"/>
    <mergeCell ref="DZ5:EL5"/>
    <mergeCell ref="EM5:EY5"/>
    <mergeCell ref="EZ5:FL5"/>
    <mergeCell ref="FM5:FY5"/>
    <mergeCell ref="NM5:NY5"/>
    <mergeCell ref="NZ5:OL5"/>
    <mergeCell ref="GM4:GY4"/>
    <mergeCell ref="GZ4:HL4"/>
    <mergeCell ref="HM4:HY4"/>
    <mergeCell ref="DZ4:EL4"/>
    <mergeCell ref="EM4:EY4"/>
    <mergeCell ref="EZ4:FL4"/>
    <mergeCell ref="FM4:FY4"/>
    <mergeCell ref="BZ5:CL5"/>
    <mergeCell ref="CM5:CY5"/>
    <mergeCell ref="WM5:WY5"/>
    <mergeCell ref="WZ5:XL5"/>
    <mergeCell ref="M6:N6"/>
    <mergeCell ref="O6:P6"/>
    <mergeCell ref="T6:U6"/>
    <mergeCell ref="V6:W6"/>
    <mergeCell ref="X6:Y6"/>
    <mergeCell ref="RZ5:SL5"/>
    <mergeCell ref="SM5:SY5"/>
    <mergeCell ref="SZ5:TL5"/>
    <mergeCell ref="TM5:TY5"/>
    <mergeCell ref="TZ5:UL5"/>
    <mergeCell ref="UM5:UY5"/>
    <mergeCell ref="OZ5:PL5"/>
    <mergeCell ref="PM5:PY5"/>
    <mergeCell ref="PZ5:QL5"/>
    <mergeCell ref="QM5:QY5"/>
    <mergeCell ref="QZ5:RL5"/>
    <mergeCell ref="RM5:RY5"/>
    <mergeCell ref="LZ5:ML5"/>
    <mergeCell ref="MM5:MY5"/>
    <mergeCell ref="MZ5:NL5"/>
    <mergeCell ref="Z6:AA6"/>
    <mergeCell ref="AB6:AC6"/>
    <mergeCell ref="AG6:AH6"/>
    <mergeCell ref="AI6:AJ6"/>
    <mergeCell ref="AK6:AL6"/>
    <mergeCell ref="AM6:AN6"/>
    <mergeCell ref="UZ5:VL5"/>
    <mergeCell ref="VM5:VY5"/>
    <mergeCell ref="VZ5:WL5"/>
    <mergeCell ref="OM5:OY5"/>
    <mergeCell ref="IZ5:JL5"/>
    <mergeCell ref="JM5:JY5"/>
    <mergeCell ref="JZ5:KL5"/>
    <mergeCell ref="KM5:KY5"/>
    <mergeCell ref="KZ5:LL5"/>
    <mergeCell ref="LM5:LY5"/>
    <mergeCell ref="FZ5:GL5"/>
    <mergeCell ref="GM5:GY5"/>
    <mergeCell ref="GZ5:HL5"/>
    <mergeCell ref="HM5:HY5"/>
    <mergeCell ref="HZ5:IL5"/>
    <mergeCell ref="IM5:IY5"/>
    <mergeCell ref="CZ5:DL5"/>
    <mergeCell ref="DM5:DY5"/>
    <mergeCell ref="BG6:BH6"/>
    <mergeCell ref="BI6:BJ6"/>
    <mergeCell ref="BK6:BL6"/>
    <mergeCell ref="BM6:BN6"/>
    <mergeCell ref="BO6:BP6"/>
    <mergeCell ref="BT6:BU6"/>
    <mergeCell ref="AO6:AP6"/>
    <mergeCell ref="AT6:AU6"/>
    <mergeCell ref="AV6:AW6"/>
    <mergeCell ref="AX6:AY6"/>
    <mergeCell ref="AZ6:BA6"/>
    <mergeCell ref="BB6:BC6"/>
    <mergeCell ref="CK6:CL6"/>
    <mergeCell ref="CM6:CN6"/>
    <mergeCell ref="CO6:CP6"/>
    <mergeCell ref="CT6:CU6"/>
    <mergeCell ref="CV6:CW6"/>
    <mergeCell ref="CX6:CY6"/>
    <mergeCell ref="BV6:BW6"/>
    <mergeCell ref="BX6:BY6"/>
    <mergeCell ref="BZ6:CA6"/>
    <mergeCell ref="CB6:CC6"/>
    <mergeCell ref="CG6:CH6"/>
    <mergeCell ref="CI6:CJ6"/>
    <mergeCell ref="DO6:DP6"/>
    <mergeCell ref="DT6:DU6"/>
    <mergeCell ref="DV6:DW6"/>
    <mergeCell ref="DX6:DY6"/>
    <mergeCell ref="DZ6:EA6"/>
    <mergeCell ref="EB6:EC6"/>
    <mergeCell ref="CZ6:DA6"/>
    <mergeCell ref="DB6:DC6"/>
    <mergeCell ref="DG6:DH6"/>
    <mergeCell ref="DI6:DJ6"/>
    <mergeCell ref="DK6:DL6"/>
    <mergeCell ref="DM6:DN6"/>
    <mergeCell ref="EV6:EW6"/>
    <mergeCell ref="EX6:EY6"/>
    <mergeCell ref="EZ6:FA6"/>
    <mergeCell ref="FB6:FC6"/>
    <mergeCell ref="FG6:FH6"/>
    <mergeCell ref="FI6:FJ6"/>
    <mergeCell ref="EG6:EH6"/>
    <mergeCell ref="EI6:EJ6"/>
    <mergeCell ref="EK6:EL6"/>
    <mergeCell ref="EM6:EN6"/>
    <mergeCell ref="EO6:EP6"/>
    <mergeCell ref="ET6:EU6"/>
    <mergeCell ref="FZ6:GA6"/>
    <mergeCell ref="GB6:GC6"/>
    <mergeCell ref="GG6:GH6"/>
    <mergeCell ref="GI6:GJ6"/>
    <mergeCell ref="GK6:GL6"/>
    <mergeCell ref="GM6:GN6"/>
    <mergeCell ref="FK6:FL6"/>
    <mergeCell ref="FM6:FN6"/>
    <mergeCell ref="FO6:FP6"/>
    <mergeCell ref="FT6:FU6"/>
    <mergeCell ref="FV6:FW6"/>
    <mergeCell ref="FX6:FY6"/>
    <mergeCell ref="HG6:HH6"/>
    <mergeCell ref="HI6:HJ6"/>
    <mergeCell ref="HK6:HL6"/>
    <mergeCell ref="HM6:HN6"/>
    <mergeCell ref="HO6:HP6"/>
    <mergeCell ref="HT6:HU6"/>
    <mergeCell ref="GO6:GP6"/>
    <mergeCell ref="GT6:GU6"/>
    <mergeCell ref="GV6:GW6"/>
    <mergeCell ref="GX6:GY6"/>
    <mergeCell ref="GZ6:HA6"/>
    <mergeCell ref="HB6:HC6"/>
    <mergeCell ref="IK6:IL6"/>
    <mergeCell ref="IM6:IN6"/>
    <mergeCell ref="IO6:IP6"/>
    <mergeCell ref="IT6:IU6"/>
    <mergeCell ref="IV6:IW6"/>
    <mergeCell ref="IX6:IY6"/>
    <mergeCell ref="HV6:HW6"/>
    <mergeCell ref="HX6:HY6"/>
    <mergeCell ref="HZ6:IA6"/>
    <mergeCell ref="IB6:IC6"/>
    <mergeCell ref="IG6:IH6"/>
    <mergeCell ref="II6:IJ6"/>
    <mergeCell ref="JO6:JP6"/>
    <mergeCell ref="JT6:JU6"/>
    <mergeCell ref="JV6:JW6"/>
    <mergeCell ref="JX6:JY6"/>
    <mergeCell ref="JZ6:KA6"/>
    <mergeCell ref="KB6:KC6"/>
    <mergeCell ref="IZ6:JA6"/>
    <mergeCell ref="JB6:JC6"/>
    <mergeCell ref="JG6:JH6"/>
    <mergeCell ref="JI6:JJ6"/>
    <mergeCell ref="JK6:JL6"/>
    <mergeCell ref="JM6:JN6"/>
    <mergeCell ref="KV6:KW6"/>
    <mergeCell ref="KX6:KY6"/>
    <mergeCell ref="KZ6:LA6"/>
    <mergeCell ref="LB6:LC6"/>
    <mergeCell ref="LG6:LH6"/>
    <mergeCell ref="LI6:LJ6"/>
    <mergeCell ref="KG6:KH6"/>
    <mergeCell ref="KI6:KJ6"/>
    <mergeCell ref="KK6:KL6"/>
    <mergeCell ref="KM6:KN6"/>
    <mergeCell ref="KO6:KP6"/>
    <mergeCell ref="KT6:KU6"/>
    <mergeCell ref="LZ6:MA6"/>
    <mergeCell ref="MB6:MC6"/>
    <mergeCell ref="MG6:MH6"/>
    <mergeCell ref="MI6:MJ6"/>
    <mergeCell ref="MK6:ML6"/>
    <mergeCell ref="MM6:MN6"/>
    <mergeCell ref="LK6:LL6"/>
    <mergeCell ref="LM6:LN6"/>
    <mergeCell ref="LO6:LP6"/>
    <mergeCell ref="LT6:LU6"/>
    <mergeCell ref="LV6:LW6"/>
    <mergeCell ref="LX6:LY6"/>
    <mergeCell ref="NG6:NH6"/>
    <mergeCell ref="NI6:NJ6"/>
    <mergeCell ref="NK6:NL6"/>
    <mergeCell ref="NM6:NN6"/>
    <mergeCell ref="NO6:NP6"/>
    <mergeCell ref="NT6:NU6"/>
    <mergeCell ref="MO6:MP6"/>
    <mergeCell ref="MT6:MU6"/>
    <mergeCell ref="MV6:MW6"/>
    <mergeCell ref="MX6:MY6"/>
    <mergeCell ref="MZ6:NA6"/>
    <mergeCell ref="NB6:NC6"/>
    <mergeCell ref="OK6:OL6"/>
    <mergeCell ref="OM6:ON6"/>
    <mergeCell ref="OO6:OP6"/>
    <mergeCell ref="OT6:OU6"/>
    <mergeCell ref="OV6:OW6"/>
    <mergeCell ref="OX6:OY6"/>
    <mergeCell ref="NV6:NW6"/>
    <mergeCell ref="NX6:NY6"/>
    <mergeCell ref="NZ6:OA6"/>
    <mergeCell ref="OB6:OC6"/>
    <mergeCell ref="OG6:OH6"/>
    <mergeCell ref="OI6:OJ6"/>
    <mergeCell ref="PO6:PP6"/>
    <mergeCell ref="PT6:PU6"/>
    <mergeCell ref="PV6:PW6"/>
    <mergeCell ref="PX6:PY6"/>
    <mergeCell ref="PZ6:QA6"/>
    <mergeCell ref="QB6:QC6"/>
    <mergeCell ref="OZ6:PA6"/>
    <mergeCell ref="PB6:PC6"/>
    <mergeCell ref="PG6:PH6"/>
    <mergeCell ref="PI6:PJ6"/>
    <mergeCell ref="PK6:PL6"/>
    <mergeCell ref="PM6:PN6"/>
    <mergeCell ref="QV6:QW6"/>
    <mergeCell ref="QX6:QY6"/>
    <mergeCell ref="QZ6:RA6"/>
    <mergeCell ref="RB6:RC6"/>
    <mergeCell ref="RG6:RH6"/>
    <mergeCell ref="RI6:RJ6"/>
    <mergeCell ref="QG6:QH6"/>
    <mergeCell ref="QI6:QJ6"/>
    <mergeCell ref="QK6:QL6"/>
    <mergeCell ref="QM6:QN6"/>
    <mergeCell ref="QO6:QP6"/>
    <mergeCell ref="QT6:QU6"/>
    <mergeCell ref="RZ6:SA6"/>
    <mergeCell ref="SB6:SC6"/>
    <mergeCell ref="SG6:SH6"/>
    <mergeCell ref="SI6:SJ6"/>
    <mergeCell ref="SK6:SL6"/>
    <mergeCell ref="SM6:SN6"/>
    <mergeCell ref="RK6:RL6"/>
    <mergeCell ref="RM6:RN6"/>
    <mergeCell ref="RO6:RP6"/>
    <mergeCell ref="RT6:RU6"/>
    <mergeCell ref="RV6:RW6"/>
    <mergeCell ref="RX6:RY6"/>
    <mergeCell ref="TG6:TH6"/>
    <mergeCell ref="TI6:TJ6"/>
    <mergeCell ref="TK6:TL6"/>
    <mergeCell ref="TM6:TN6"/>
    <mergeCell ref="TO6:TP6"/>
    <mergeCell ref="TT6:TU6"/>
    <mergeCell ref="SO6:SP6"/>
    <mergeCell ref="ST6:SU6"/>
    <mergeCell ref="SV6:SW6"/>
    <mergeCell ref="SX6:SY6"/>
    <mergeCell ref="SZ6:TA6"/>
    <mergeCell ref="TB6:TC6"/>
    <mergeCell ref="UK6:UL6"/>
    <mergeCell ref="UM6:UN6"/>
    <mergeCell ref="UO6:UP6"/>
    <mergeCell ref="UT6:UU6"/>
    <mergeCell ref="UV6:UW6"/>
    <mergeCell ref="UX6:UY6"/>
    <mergeCell ref="TV6:TW6"/>
    <mergeCell ref="TX6:TY6"/>
    <mergeCell ref="TZ6:UA6"/>
    <mergeCell ref="UB6:UC6"/>
    <mergeCell ref="UG6:UH6"/>
    <mergeCell ref="UI6:UJ6"/>
    <mergeCell ref="VO6:VP6"/>
    <mergeCell ref="VT6:VU6"/>
    <mergeCell ref="VV6:VW6"/>
    <mergeCell ref="VX6:VY6"/>
    <mergeCell ref="VZ6:WA6"/>
    <mergeCell ref="WB6:WC6"/>
    <mergeCell ref="UZ6:VA6"/>
    <mergeCell ref="VB6:VC6"/>
    <mergeCell ref="VG6:VH6"/>
    <mergeCell ref="VI6:VJ6"/>
    <mergeCell ref="VK6:VL6"/>
    <mergeCell ref="VM6:VN6"/>
    <mergeCell ref="XK6:XL6"/>
    <mergeCell ref="WV6:WW6"/>
    <mergeCell ref="WX6:WY6"/>
    <mergeCell ref="WZ6:XA6"/>
    <mergeCell ref="XB6:XC6"/>
    <mergeCell ref="XG6:XH6"/>
    <mergeCell ref="XI6:XJ6"/>
    <mergeCell ref="WG6:WH6"/>
    <mergeCell ref="WI6:WJ6"/>
    <mergeCell ref="WK6:WL6"/>
    <mergeCell ref="WM6:WN6"/>
    <mergeCell ref="WO6:WP6"/>
    <mergeCell ref="WT6:WU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CX284"/>
  <sheetViews>
    <sheetView zoomScale="80" zoomScaleNormal="80" zoomScaleSheetLayoutView="80" workbookViewId="0">
      <pane xSplit="7" ySplit="11" topLeftCell="H12" activePane="bottomRight" state="frozen"/>
      <selection pane="topRight" activeCell="H1" sqref="H1"/>
      <selection pane="bottomLeft" activeCell="A12" sqref="A12"/>
      <selection pane="bottomRight" activeCell="AC50" sqref="AC50"/>
    </sheetView>
  </sheetViews>
  <sheetFormatPr defaultColWidth="2" defaultRowHeight="11.25" customHeight="1" x14ac:dyDescent="0.25"/>
  <cols>
    <col min="1" max="22" width="2" style="101"/>
    <col min="23" max="24" width="2" style="108"/>
    <col min="25" max="28" width="2" style="101"/>
    <col min="29" max="30" width="2" style="108"/>
    <col min="31" max="48" width="2" style="101"/>
    <col min="49" max="49" width="2" style="109"/>
    <col min="50" max="100" width="2" style="101"/>
    <col min="101" max="102" width="1.42578125" style="101" customWidth="1"/>
    <col min="103" max="16384" width="2" style="101"/>
  </cols>
  <sheetData>
    <row r="1" spans="1:102" ht="11.25" customHeight="1" x14ac:dyDescent="0.25">
      <c r="V1" s="388" t="s">
        <v>405</v>
      </c>
      <c r="W1" s="388"/>
      <c r="X1" s="388"/>
    </row>
    <row r="2" spans="1:102" ht="11.25" customHeight="1" x14ac:dyDescent="0.25">
      <c r="V2" s="388"/>
      <c r="W2" s="388"/>
      <c r="X2" s="388"/>
    </row>
    <row r="3" spans="1:102" ht="11.25" customHeight="1" x14ac:dyDescent="0.25">
      <c r="B3" s="198">
        <v>1</v>
      </c>
      <c r="C3" s="198">
        <v>2</v>
      </c>
      <c r="D3" s="198">
        <v>3</v>
      </c>
      <c r="E3" s="198">
        <v>4</v>
      </c>
      <c r="F3" s="198">
        <v>5</v>
      </c>
      <c r="G3" s="198">
        <v>6</v>
      </c>
      <c r="H3" s="198">
        <v>7</v>
      </c>
      <c r="I3" s="198">
        <v>8</v>
      </c>
      <c r="J3" s="198">
        <v>9</v>
      </c>
      <c r="K3" s="198">
        <v>10</v>
      </c>
      <c r="L3" s="198">
        <v>11</v>
      </c>
      <c r="M3" s="198">
        <v>12</v>
      </c>
      <c r="N3" s="198">
        <v>13</v>
      </c>
      <c r="O3" s="198">
        <v>14</v>
      </c>
      <c r="P3" s="198">
        <v>15</v>
      </c>
      <c r="Q3" s="198">
        <v>16</v>
      </c>
      <c r="R3" s="198">
        <v>17</v>
      </c>
      <c r="S3" s="198">
        <v>18</v>
      </c>
      <c r="T3" s="198">
        <v>19</v>
      </c>
      <c r="U3" s="198">
        <v>20</v>
      </c>
      <c r="V3" s="198">
        <v>21</v>
      </c>
      <c r="W3" s="198">
        <v>22</v>
      </c>
      <c r="X3" s="198">
        <v>23</v>
      </c>
      <c r="Y3" s="198">
        <v>24</v>
      </c>
      <c r="Z3" s="198">
        <v>25</v>
      </c>
      <c r="AA3" s="198">
        <v>26</v>
      </c>
      <c r="AB3" s="198">
        <v>27</v>
      </c>
      <c r="AC3" s="198">
        <v>28</v>
      </c>
      <c r="AD3" s="198">
        <v>29</v>
      </c>
      <c r="AE3" s="198">
        <v>30</v>
      </c>
      <c r="AF3" s="198">
        <v>31</v>
      </c>
      <c r="AG3" s="198">
        <v>32</v>
      </c>
      <c r="AH3" s="198">
        <v>33</v>
      </c>
      <c r="AI3" s="198">
        <v>34</v>
      </c>
      <c r="AJ3" s="198">
        <v>35</v>
      </c>
      <c r="AK3" s="198">
        <v>36</v>
      </c>
      <c r="AL3" s="198">
        <v>37</v>
      </c>
      <c r="AM3" s="198">
        <v>38</v>
      </c>
      <c r="AN3" s="198">
        <v>39</v>
      </c>
      <c r="AO3" s="198">
        <v>40</v>
      </c>
      <c r="AP3" s="198">
        <v>41</v>
      </c>
      <c r="AQ3" s="198">
        <v>42</v>
      </c>
      <c r="AR3" s="198">
        <v>43</v>
      </c>
      <c r="AS3" s="198">
        <v>44</v>
      </c>
      <c r="AT3" s="198">
        <v>45</v>
      </c>
      <c r="AU3" s="198">
        <v>46</v>
      </c>
      <c r="AV3" s="198">
        <v>47</v>
      </c>
      <c r="AW3" s="198">
        <v>48</v>
      </c>
      <c r="AX3" s="198">
        <v>49</v>
      </c>
      <c r="AY3" s="198">
        <v>50</v>
      </c>
      <c r="AZ3" s="198">
        <v>51</v>
      </c>
      <c r="BA3" s="200">
        <v>52</v>
      </c>
      <c r="BB3" s="200">
        <v>53</v>
      </c>
      <c r="BC3" s="198">
        <v>54</v>
      </c>
      <c r="BD3" s="198">
        <v>55</v>
      </c>
      <c r="BE3" s="198">
        <v>56</v>
      </c>
      <c r="BF3" s="198">
        <v>57</v>
      </c>
      <c r="BG3" s="198">
        <v>58</v>
      </c>
      <c r="BH3" s="198">
        <v>59</v>
      </c>
      <c r="BI3" s="198">
        <v>60</v>
      </c>
      <c r="BJ3" s="198">
        <v>61</v>
      </c>
      <c r="BK3" s="198">
        <v>62</v>
      </c>
      <c r="BL3" s="198">
        <v>63</v>
      </c>
      <c r="BM3" s="198">
        <v>64</v>
      </c>
      <c r="BN3" s="198">
        <v>65</v>
      </c>
      <c r="BO3" s="198">
        <v>66</v>
      </c>
      <c r="BP3" s="198">
        <v>67</v>
      </c>
      <c r="BQ3" s="198">
        <v>68</v>
      </c>
      <c r="BR3" s="198">
        <v>69</v>
      </c>
      <c r="BS3" s="198">
        <v>70</v>
      </c>
      <c r="BT3" s="198">
        <v>71</v>
      </c>
      <c r="BU3" s="198">
        <v>72</v>
      </c>
      <c r="BV3" s="198">
        <v>73</v>
      </c>
      <c r="BW3" s="198">
        <v>74</v>
      </c>
      <c r="BX3" s="198">
        <v>75</v>
      </c>
      <c r="BY3" s="198">
        <v>76</v>
      </c>
      <c r="BZ3" s="198">
        <v>77</v>
      </c>
      <c r="CA3" s="198">
        <v>78</v>
      </c>
      <c r="CB3" s="198">
        <v>79</v>
      </c>
      <c r="CC3" s="198">
        <v>80</v>
      </c>
      <c r="CD3" s="198">
        <v>81</v>
      </c>
      <c r="CE3" s="198">
        <v>82</v>
      </c>
      <c r="CF3" s="198">
        <v>83</v>
      </c>
      <c r="CG3" s="198">
        <v>84</v>
      </c>
      <c r="CH3" s="198">
        <v>85</v>
      </c>
      <c r="CI3" s="198">
        <v>86</v>
      </c>
      <c r="CJ3" s="198">
        <v>87</v>
      </c>
      <c r="CK3" s="198">
        <v>88</v>
      </c>
      <c r="CL3" s="198">
        <v>89</v>
      </c>
      <c r="CM3" s="198">
        <v>90</v>
      </c>
      <c r="CN3" s="198">
        <v>91</v>
      </c>
      <c r="CO3" s="198">
        <v>92</v>
      </c>
      <c r="CP3" s="198">
        <v>93</v>
      </c>
      <c r="CQ3" s="198">
        <v>94</v>
      </c>
      <c r="CR3" s="198">
        <v>95</v>
      </c>
      <c r="CS3" s="198">
        <v>96</v>
      </c>
      <c r="CT3" s="198">
        <v>97</v>
      </c>
      <c r="CU3" s="198">
        <v>98</v>
      </c>
      <c r="CV3" s="198">
        <v>99</v>
      </c>
      <c r="CW3" s="198">
        <v>100</v>
      </c>
      <c r="CX3" s="198">
        <v>101</v>
      </c>
    </row>
    <row r="4" spans="1:102" ht="11.25" customHeight="1" x14ac:dyDescent="0.25">
      <c r="B4" s="110">
        <v>10</v>
      </c>
      <c r="C4" s="389" t="s">
        <v>406</v>
      </c>
      <c r="D4" s="389"/>
      <c r="E4" s="389"/>
      <c r="F4" s="389"/>
      <c r="G4" s="389"/>
      <c r="H4" s="389"/>
      <c r="I4" s="389"/>
      <c r="J4" s="389"/>
      <c r="K4" s="389"/>
      <c r="L4" s="389"/>
      <c r="M4" s="389"/>
      <c r="N4" s="389"/>
      <c r="O4" s="389"/>
      <c r="P4" s="389"/>
      <c r="Q4" s="389"/>
      <c r="R4" s="389"/>
      <c r="S4" s="389"/>
      <c r="T4" s="389"/>
    </row>
    <row r="5" spans="1:102" ht="11.25" customHeight="1" x14ac:dyDescent="0.25">
      <c r="A5" s="390" t="s">
        <v>369</v>
      </c>
      <c r="B5" s="390" t="s">
        <v>370</v>
      </c>
      <c r="C5" s="393" t="s">
        <v>0</v>
      </c>
      <c r="D5" s="394" t="s">
        <v>371</v>
      </c>
      <c r="E5" s="394" t="s">
        <v>372</v>
      </c>
      <c r="F5" s="397" t="s">
        <v>245</v>
      </c>
      <c r="G5" s="397" t="s">
        <v>246</v>
      </c>
      <c r="H5" s="398" t="s">
        <v>1</v>
      </c>
      <c r="I5" s="399"/>
      <c r="J5" s="399"/>
      <c r="K5" s="399"/>
      <c r="L5" s="400"/>
      <c r="M5" s="409" t="s">
        <v>4</v>
      </c>
      <c r="N5" s="410"/>
      <c r="O5" s="514" t="s">
        <v>688</v>
      </c>
      <c r="P5" s="515"/>
      <c r="Q5" s="411" t="s">
        <v>373</v>
      </c>
      <c r="R5" s="411"/>
      <c r="S5" s="409" t="s">
        <v>247</v>
      </c>
      <c r="T5" s="410"/>
      <c r="U5" s="409" t="s">
        <v>5</v>
      </c>
      <c r="V5" s="410"/>
      <c r="W5" s="409" t="s">
        <v>15</v>
      </c>
      <c r="X5" s="410"/>
      <c r="Y5" s="412" t="s">
        <v>374</v>
      </c>
      <c r="Z5" s="424"/>
      <c r="AA5" s="409" t="s">
        <v>375</v>
      </c>
      <c r="AB5" s="410"/>
      <c r="AC5" s="405" t="s">
        <v>2</v>
      </c>
      <c r="AD5" s="406"/>
      <c r="AE5" s="409" t="s">
        <v>10</v>
      </c>
      <c r="AF5" s="410"/>
      <c r="AG5" s="409" t="s">
        <v>12</v>
      </c>
      <c r="AH5" s="410"/>
      <c r="AI5" s="409" t="s">
        <v>251</v>
      </c>
      <c r="AJ5" s="410"/>
      <c r="AK5" s="409" t="s">
        <v>252</v>
      </c>
      <c r="AL5" s="410"/>
      <c r="AM5" s="409" t="s">
        <v>253</v>
      </c>
      <c r="AN5" s="410"/>
      <c r="AO5" s="409" t="s">
        <v>376</v>
      </c>
      <c r="AP5" s="410"/>
      <c r="AQ5" s="409" t="s">
        <v>377</v>
      </c>
      <c r="AR5" s="410"/>
      <c r="AS5" s="409" t="s">
        <v>26</v>
      </c>
      <c r="AT5" s="410"/>
      <c r="AU5" s="409" t="s">
        <v>254</v>
      </c>
      <c r="AV5" s="410"/>
      <c r="AW5" s="409" t="s">
        <v>378</v>
      </c>
      <c r="AX5" s="410"/>
      <c r="AY5" s="516" t="s">
        <v>677</v>
      </c>
      <c r="AZ5" s="517"/>
      <c r="BA5" s="518" t="s">
        <v>663</v>
      </c>
      <c r="BB5" s="519"/>
      <c r="BC5" s="409" t="s">
        <v>14</v>
      </c>
      <c r="BD5" s="410"/>
      <c r="BE5" s="409" t="s">
        <v>7</v>
      </c>
      <c r="BF5" s="410"/>
      <c r="BG5" s="409" t="s">
        <v>249</v>
      </c>
      <c r="BH5" s="410"/>
      <c r="BI5" s="409" t="s">
        <v>17</v>
      </c>
      <c r="BJ5" s="410"/>
      <c r="BK5" s="405" t="s">
        <v>379</v>
      </c>
      <c r="BL5" s="406"/>
      <c r="BM5" s="412" t="s">
        <v>380</v>
      </c>
      <c r="BN5" s="424"/>
      <c r="BO5" s="409" t="s">
        <v>250</v>
      </c>
      <c r="BP5" s="410"/>
      <c r="BQ5" s="409" t="s">
        <v>18</v>
      </c>
      <c r="BR5" s="410"/>
      <c r="BS5" s="409" t="s">
        <v>248</v>
      </c>
      <c r="BT5" s="410"/>
      <c r="BU5" s="409" t="s">
        <v>255</v>
      </c>
      <c r="BV5" s="410"/>
      <c r="BW5" s="409" t="s">
        <v>21</v>
      </c>
      <c r="BX5" s="410"/>
      <c r="BY5" s="409" t="s">
        <v>19</v>
      </c>
      <c r="BZ5" s="410"/>
      <c r="CA5" s="409" t="s">
        <v>381</v>
      </c>
      <c r="CB5" s="410"/>
      <c r="CC5" s="409" t="s">
        <v>382</v>
      </c>
      <c r="CD5" s="410"/>
      <c r="CE5" s="409" t="s">
        <v>383</v>
      </c>
      <c r="CF5" s="410"/>
      <c r="CG5" s="409" t="s">
        <v>20</v>
      </c>
      <c r="CH5" s="410"/>
      <c r="CI5" s="409" t="s">
        <v>384</v>
      </c>
      <c r="CJ5" s="410"/>
      <c r="CK5" s="409" t="s">
        <v>385</v>
      </c>
      <c r="CL5" s="410"/>
      <c r="CM5" s="409" t="s">
        <v>386</v>
      </c>
      <c r="CN5" s="410"/>
      <c r="CO5" s="409" t="s">
        <v>387</v>
      </c>
      <c r="CP5" s="410"/>
      <c r="CQ5" s="409" t="s">
        <v>388</v>
      </c>
      <c r="CR5" s="410"/>
      <c r="CS5" s="409" t="s">
        <v>16</v>
      </c>
      <c r="CT5" s="410"/>
      <c r="CU5" s="409" t="s">
        <v>28</v>
      </c>
      <c r="CV5" s="410"/>
      <c r="CW5" s="414" t="s">
        <v>389</v>
      </c>
      <c r="CX5" s="415"/>
    </row>
    <row r="6" spans="1:102" ht="11.25" customHeight="1" x14ac:dyDescent="0.25">
      <c r="A6" s="391"/>
      <c r="B6" s="391"/>
      <c r="C6" s="393"/>
      <c r="D6" s="395"/>
      <c r="E6" s="395"/>
      <c r="F6" s="397"/>
      <c r="G6" s="397"/>
      <c r="H6" s="401" t="s">
        <v>390</v>
      </c>
      <c r="I6" s="402"/>
      <c r="J6" s="402"/>
      <c r="K6" s="402"/>
      <c r="L6" s="102" t="s">
        <v>391</v>
      </c>
      <c r="M6" s="403" t="s">
        <v>143</v>
      </c>
      <c r="N6" s="404"/>
      <c r="O6" s="403" t="s">
        <v>145</v>
      </c>
      <c r="P6" s="404"/>
      <c r="Q6" s="403" t="s">
        <v>148</v>
      </c>
      <c r="R6" s="404"/>
      <c r="S6" s="403" t="s">
        <v>142</v>
      </c>
      <c r="T6" s="404"/>
      <c r="U6" s="403" t="s">
        <v>144</v>
      </c>
      <c r="V6" s="404"/>
      <c r="W6" s="403" t="s">
        <v>227</v>
      </c>
      <c r="X6" s="404"/>
      <c r="Y6" s="403" t="s">
        <v>392</v>
      </c>
      <c r="Z6" s="404"/>
      <c r="AA6" s="403" t="s">
        <v>211</v>
      </c>
      <c r="AB6" s="404"/>
      <c r="AC6" s="403" t="s">
        <v>342</v>
      </c>
      <c r="AD6" s="404"/>
      <c r="AE6" s="403" t="s">
        <v>221</v>
      </c>
      <c r="AF6" s="404"/>
      <c r="AG6" s="403" t="s">
        <v>224</v>
      </c>
      <c r="AH6" s="404"/>
      <c r="AI6" s="403" t="s">
        <v>259</v>
      </c>
      <c r="AJ6" s="404"/>
      <c r="AK6" s="403" t="s">
        <v>237</v>
      </c>
      <c r="AL6" s="404"/>
      <c r="AM6" s="403" t="s">
        <v>238</v>
      </c>
      <c r="AN6" s="404"/>
      <c r="AO6" s="403" t="s">
        <v>346</v>
      </c>
      <c r="AP6" s="404"/>
      <c r="AQ6" s="403" t="s">
        <v>177</v>
      </c>
      <c r="AR6" s="404"/>
      <c r="AS6" s="403" t="s">
        <v>242</v>
      </c>
      <c r="AT6" s="404"/>
      <c r="AU6" s="403" t="s">
        <v>241</v>
      </c>
      <c r="AV6" s="404"/>
      <c r="AW6" s="403" t="s">
        <v>239</v>
      </c>
      <c r="AX6" s="404"/>
      <c r="AY6" s="403" t="s">
        <v>223</v>
      </c>
      <c r="AZ6" s="404"/>
      <c r="BA6" s="403" t="s">
        <v>222</v>
      </c>
      <c r="BB6" s="404"/>
      <c r="BC6" s="403" t="s">
        <v>226</v>
      </c>
      <c r="BD6" s="404"/>
      <c r="BE6" s="403" t="s">
        <v>212</v>
      </c>
      <c r="BF6" s="404"/>
      <c r="BG6" s="403" t="s">
        <v>216</v>
      </c>
      <c r="BH6" s="404"/>
      <c r="BI6" s="403" t="s">
        <v>230</v>
      </c>
      <c r="BJ6" s="404"/>
      <c r="BK6" s="403" t="s">
        <v>188</v>
      </c>
      <c r="BL6" s="404"/>
      <c r="BM6" s="403" t="s">
        <v>393</v>
      </c>
      <c r="BN6" s="404"/>
      <c r="BO6" s="403" t="s">
        <v>210</v>
      </c>
      <c r="BP6" s="404"/>
      <c r="BQ6" s="403" t="s">
        <v>232</v>
      </c>
      <c r="BR6" s="404"/>
      <c r="BS6" s="403" t="s">
        <v>213</v>
      </c>
      <c r="BT6" s="404"/>
      <c r="BU6" s="403" t="s">
        <v>186</v>
      </c>
      <c r="BV6" s="404"/>
      <c r="BW6" s="403" t="s">
        <v>235</v>
      </c>
      <c r="BX6" s="404"/>
      <c r="BY6" s="403" t="s">
        <v>233</v>
      </c>
      <c r="BZ6" s="404"/>
      <c r="CA6" s="403" t="s">
        <v>236</v>
      </c>
      <c r="CB6" s="404"/>
      <c r="CC6" s="403" t="s">
        <v>229</v>
      </c>
      <c r="CD6" s="404"/>
      <c r="CE6" s="403" t="s">
        <v>214</v>
      </c>
      <c r="CF6" s="404"/>
      <c r="CG6" s="403" t="s">
        <v>234</v>
      </c>
      <c r="CH6" s="404"/>
      <c r="CI6" s="403" t="s">
        <v>217</v>
      </c>
      <c r="CJ6" s="404"/>
      <c r="CK6" s="403" t="s">
        <v>215</v>
      </c>
      <c r="CL6" s="404"/>
      <c r="CM6" s="403" t="s">
        <v>243</v>
      </c>
      <c r="CN6" s="404"/>
      <c r="CO6" s="403" t="s">
        <v>150</v>
      </c>
      <c r="CP6" s="404"/>
      <c r="CQ6" s="403" t="s">
        <v>356</v>
      </c>
      <c r="CR6" s="404"/>
      <c r="CS6" s="403" t="s">
        <v>341</v>
      </c>
      <c r="CT6" s="404"/>
      <c r="CU6" s="403" t="s">
        <v>149</v>
      </c>
      <c r="CV6" s="404"/>
      <c r="CW6" s="416"/>
      <c r="CX6" s="417"/>
    </row>
    <row r="7" spans="1:102" ht="11.25" customHeight="1" x14ac:dyDescent="0.25">
      <c r="A7" s="391"/>
      <c r="B7" s="391"/>
      <c r="C7" s="393"/>
      <c r="D7" s="395"/>
      <c r="E7" s="395"/>
      <c r="F7" s="397"/>
      <c r="G7" s="397"/>
      <c r="H7" s="426" t="s">
        <v>29</v>
      </c>
      <c r="I7" s="426" t="s">
        <v>30</v>
      </c>
      <c r="J7" s="426" t="s">
        <v>31</v>
      </c>
      <c r="K7" s="426" t="s">
        <v>32</v>
      </c>
      <c r="L7" s="426" t="s">
        <v>394</v>
      </c>
      <c r="M7" s="431" t="s">
        <v>395</v>
      </c>
      <c r="N7" s="432"/>
      <c r="O7" s="431" t="s">
        <v>395</v>
      </c>
      <c r="P7" s="432"/>
      <c r="Q7" s="431" t="s">
        <v>395</v>
      </c>
      <c r="R7" s="432"/>
      <c r="S7" s="431" t="s">
        <v>395</v>
      </c>
      <c r="T7" s="432"/>
      <c r="U7" s="431" t="s">
        <v>396</v>
      </c>
      <c r="V7" s="432"/>
      <c r="W7" s="431" t="s">
        <v>396</v>
      </c>
      <c r="X7" s="432"/>
      <c r="Y7" s="431" t="s">
        <v>397</v>
      </c>
      <c r="Z7" s="432"/>
      <c r="AA7" s="431" t="s">
        <v>397</v>
      </c>
      <c r="AB7" s="432"/>
      <c r="AC7" s="431" t="s">
        <v>398</v>
      </c>
      <c r="AD7" s="432"/>
      <c r="AE7" s="431" t="s">
        <v>398</v>
      </c>
      <c r="AF7" s="432"/>
      <c r="AG7" s="431" t="s">
        <v>398</v>
      </c>
      <c r="AH7" s="432"/>
      <c r="AI7" s="431" t="s">
        <v>398</v>
      </c>
      <c r="AJ7" s="432"/>
      <c r="AK7" s="431" t="s">
        <v>398</v>
      </c>
      <c r="AL7" s="432"/>
      <c r="AM7" s="431" t="s">
        <v>398</v>
      </c>
      <c r="AN7" s="432"/>
      <c r="AO7" s="431" t="s">
        <v>398</v>
      </c>
      <c r="AP7" s="432"/>
      <c r="AQ7" s="431" t="s">
        <v>398</v>
      </c>
      <c r="AR7" s="432"/>
      <c r="AS7" s="431" t="s">
        <v>398</v>
      </c>
      <c r="AT7" s="432"/>
      <c r="AU7" s="431" t="s">
        <v>398</v>
      </c>
      <c r="AV7" s="432"/>
      <c r="AW7" s="431" t="s">
        <v>398</v>
      </c>
      <c r="AX7" s="432"/>
      <c r="AY7" s="431" t="s">
        <v>399</v>
      </c>
      <c r="AZ7" s="432"/>
      <c r="BA7" s="431" t="s">
        <v>399</v>
      </c>
      <c r="BB7" s="432"/>
      <c r="BC7" s="431" t="s">
        <v>400</v>
      </c>
      <c r="BD7" s="432"/>
      <c r="BE7" s="431" t="s">
        <v>400</v>
      </c>
      <c r="BF7" s="432"/>
      <c r="BG7" s="431" t="s">
        <v>400</v>
      </c>
      <c r="BH7" s="432"/>
      <c r="BI7" s="431" t="s">
        <v>400</v>
      </c>
      <c r="BJ7" s="432"/>
      <c r="BK7" s="431" t="s">
        <v>401</v>
      </c>
      <c r="BL7" s="432"/>
      <c r="BM7" s="431" t="s">
        <v>401</v>
      </c>
      <c r="BN7" s="432"/>
      <c r="BO7" s="431" t="s">
        <v>401</v>
      </c>
      <c r="BP7" s="432"/>
      <c r="BQ7" s="431" t="s">
        <v>401</v>
      </c>
      <c r="BR7" s="432"/>
      <c r="BS7" s="431" t="s">
        <v>401</v>
      </c>
      <c r="BT7" s="432"/>
      <c r="BU7" s="431" t="s">
        <v>401</v>
      </c>
      <c r="BV7" s="432"/>
      <c r="BW7" s="405" t="s">
        <v>402</v>
      </c>
      <c r="BX7" s="406"/>
      <c r="BY7" s="405" t="s">
        <v>402</v>
      </c>
      <c r="BZ7" s="406"/>
      <c r="CA7" s="405" t="s">
        <v>402</v>
      </c>
      <c r="CB7" s="406"/>
      <c r="CC7" s="405" t="s">
        <v>402</v>
      </c>
      <c r="CD7" s="406"/>
      <c r="CE7" s="405" t="s">
        <v>402</v>
      </c>
      <c r="CF7" s="406"/>
      <c r="CG7" s="405" t="s">
        <v>402</v>
      </c>
      <c r="CH7" s="406"/>
      <c r="CI7" s="405" t="s">
        <v>402</v>
      </c>
      <c r="CJ7" s="406"/>
      <c r="CK7" s="405" t="s">
        <v>402</v>
      </c>
      <c r="CL7" s="406"/>
      <c r="CM7" s="405" t="s">
        <v>403</v>
      </c>
      <c r="CN7" s="406"/>
      <c r="CO7" s="405" t="s">
        <v>403</v>
      </c>
      <c r="CP7" s="406"/>
      <c r="CQ7" s="405" t="s">
        <v>403</v>
      </c>
      <c r="CR7" s="406"/>
      <c r="CS7" s="405" t="s">
        <v>403</v>
      </c>
      <c r="CT7" s="406"/>
      <c r="CU7" s="405" t="s">
        <v>403</v>
      </c>
      <c r="CV7" s="406"/>
      <c r="CW7" s="418"/>
      <c r="CX7" s="419"/>
    </row>
    <row r="8" spans="1:102" ht="11.25" customHeight="1" x14ac:dyDescent="0.25">
      <c r="A8" s="391"/>
      <c r="B8" s="391"/>
      <c r="C8" s="393"/>
      <c r="D8" s="395"/>
      <c r="E8" s="395"/>
      <c r="F8" s="397"/>
      <c r="G8" s="397"/>
      <c r="H8" s="427"/>
      <c r="I8" s="427"/>
      <c r="J8" s="427"/>
      <c r="K8" s="427"/>
      <c r="L8" s="427"/>
      <c r="M8" s="405">
        <v>2016</v>
      </c>
      <c r="N8" s="406"/>
      <c r="O8" s="405">
        <v>2016</v>
      </c>
      <c r="P8" s="406"/>
      <c r="Q8" s="405">
        <v>2016</v>
      </c>
      <c r="R8" s="406"/>
      <c r="S8" s="405">
        <v>2016</v>
      </c>
      <c r="T8" s="406"/>
      <c r="U8" s="405">
        <v>2016</v>
      </c>
      <c r="V8" s="406"/>
      <c r="W8" s="405">
        <v>2016</v>
      </c>
      <c r="X8" s="406"/>
      <c r="Y8" s="405">
        <v>2016</v>
      </c>
      <c r="Z8" s="406"/>
      <c r="AA8" s="405">
        <v>2016</v>
      </c>
      <c r="AB8" s="406"/>
      <c r="AC8" s="405">
        <v>2016</v>
      </c>
      <c r="AD8" s="406"/>
      <c r="AE8" s="405">
        <v>2016</v>
      </c>
      <c r="AF8" s="406"/>
      <c r="AG8" s="405">
        <v>2016</v>
      </c>
      <c r="AH8" s="406"/>
      <c r="AI8" s="405">
        <v>2016</v>
      </c>
      <c r="AJ8" s="406"/>
      <c r="AK8" s="405">
        <v>2016</v>
      </c>
      <c r="AL8" s="406"/>
      <c r="AM8" s="405">
        <v>2016</v>
      </c>
      <c r="AN8" s="406"/>
      <c r="AO8" s="405">
        <v>2016</v>
      </c>
      <c r="AP8" s="406"/>
      <c r="AQ8" s="405">
        <v>2016</v>
      </c>
      <c r="AR8" s="406"/>
      <c r="AS8" s="405">
        <v>2016</v>
      </c>
      <c r="AT8" s="406"/>
      <c r="AU8" s="405">
        <v>2016</v>
      </c>
      <c r="AV8" s="406"/>
      <c r="AW8" s="405">
        <v>2016</v>
      </c>
      <c r="AX8" s="406"/>
      <c r="AY8" s="405">
        <v>2016</v>
      </c>
      <c r="AZ8" s="406"/>
      <c r="BA8" s="405">
        <v>2016</v>
      </c>
      <c r="BB8" s="406"/>
      <c r="BC8" s="405">
        <v>2016</v>
      </c>
      <c r="BD8" s="406"/>
      <c r="BE8" s="405">
        <v>2016</v>
      </c>
      <c r="BF8" s="406"/>
      <c r="BG8" s="405">
        <v>2016</v>
      </c>
      <c r="BH8" s="406"/>
      <c r="BI8" s="405">
        <v>2016</v>
      </c>
      <c r="BJ8" s="406"/>
      <c r="BK8" s="405">
        <v>2016</v>
      </c>
      <c r="BL8" s="406"/>
      <c r="BM8" s="405">
        <v>2016</v>
      </c>
      <c r="BN8" s="406"/>
      <c r="BO8" s="405">
        <v>2016</v>
      </c>
      <c r="BP8" s="406"/>
      <c r="BQ8" s="405">
        <v>2016</v>
      </c>
      <c r="BR8" s="406"/>
      <c r="BS8" s="405">
        <v>2016</v>
      </c>
      <c r="BT8" s="406"/>
      <c r="BU8" s="405">
        <v>2016</v>
      </c>
      <c r="BV8" s="406"/>
      <c r="BW8" s="405">
        <v>2016</v>
      </c>
      <c r="BX8" s="406"/>
      <c r="BY8" s="405">
        <v>2016</v>
      </c>
      <c r="BZ8" s="406"/>
      <c r="CA8" s="405">
        <v>2016</v>
      </c>
      <c r="CB8" s="406"/>
      <c r="CC8" s="405">
        <v>2016</v>
      </c>
      <c r="CD8" s="406"/>
      <c r="CE8" s="405">
        <v>2016</v>
      </c>
      <c r="CF8" s="406"/>
      <c r="CG8" s="405">
        <v>2016</v>
      </c>
      <c r="CH8" s="406"/>
      <c r="CI8" s="405">
        <v>2016</v>
      </c>
      <c r="CJ8" s="406"/>
      <c r="CK8" s="405">
        <v>2016</v>
      </c>
      <c r="CL8" s="406"/>
      <c r="CM8" s="405">
        <v>2016</v>
      </c>
      <c r="CN8" s="406"/>
      <c r="CO8" s="405">
        <v>2016</v>
      </c>
      <c r="CP8" s="406"/>
      <c r="CQ8" s="405">
        <v>2016</v>
      </c>
      <c r="CR8" s="406"/>
      <c r="CS8" s="405">
        <v>2016</v>
      </c>
      <c r="CT8" s="406"/>
      <c r="CU8" s="405">
        <v>2016</v>
      </c>
      <c r="CV8" s="406"/>
      <c r="CW8" s="425">
        <v>2016</v>
      </c>
      <c r="CX8" s="425"/>
    </row>
    <row r="9" spans="1:102" ht="11.25" customHeight="1" x14ac:dyDescent="0.25">
      <c r="A9" s="392"/>
      <c r="B9" s="392"/>
      <c r="C9" s="393"/>
      <c r="D9" s="396"/>
      <c r="E9" s="396"/>
      <c r="F9" s="397"/>
      <c r="G9" s="397"/>
      <c r="H9" s="428"/>
      <c r="I9" s="428"/>
      <c r="J9" s="428"/>
      <c r="K9" s="428"/>
      <c r="L9" s="428"/>
      <c r="M9" s="93" t="s">
        <v>404</v>
      </c>
      <c r="N9" s="93" t="s">
        <v>33</v>
      </c>
      <c r="O9" s="93" t="s">
        <v>404</v>
      </c>
      <c r="P9" s="93" t="s">
        <v>33</v>
      </c>
      <c r="Q9" s="93" t="s">
        <v>404</v>
      </c>
      <c r="R9" s="93" t="s">
        <v>33</v>
      </c>
      <c r="S9" s="93" t="s">
        <v>404</v>
      </c>
      <c r="T9" s="93" t="s">
        <v>33</v>
      </c>
      <c r="U9" s="93" t="s">
        <v>404</v>
      </c>
      <c r="V9" s="93" t="s">
        <v>33</v>
      </c>
      <c r="W9" s="93" t="s">
        <v>404</v>
      </c>
      <c r="X9" s="93" t="s">
        <v>33</v>
      </c>
      <c r="Y9" s="90" t="s">
        <v>73</v>
      </c>
      <c r="Z9" s="99" t="s">
        <v>33</v>
      </c>
      <c r="AA9" s="93" t="s">
        <v>404</v>
      </c>
      <c r="AB9" s="93" t="s">
        <v>33</v>
      </c>
      <c r="AC9" s="93" t="s">
        <v>404</v>
      </c>
      <c r="AD9" s="93" t="s">
        <v>33</v>
      </c>
      <c r="AE9" s="93" t="s">
        <v>404</v>
      </c>
      <c r="AF9" s="93" t="s">
        <v>33</v>
      </c>
      <c r="AG9" s="93" t="s">
        <v>404</v>
      </c>
      <c r="AH9" s="93" t="s">
        <v>33</v>
      </c>
      <c r="AI9" s="93" t="s">
        <v>404</v>
      </c>
      <c r="AJ9" s="93" t="s">
        <v>33</v>
      </c>
      <c r="AK9" s="93" t="s">
        <v>404</v>
      </c>
      <c r="AL9" s="93" t="s">
        <v>33</v>
      </c>
      <c r="AM9" s="93" t="s">
        <v>404</v>
      </c>
      <c r="AN9" s="93" t="s">
        <v>33</v>
      </c>
      <c r="AO9" s="93" t="s">
        <v>404</v>
      </c>
      <c r="AP9" s="93" t="s">
        <v>33</v>
      </c>
      <c r="AQ9" s="93" t="s">
        <v>404</v>
      </c>
      <c r="AR9" s="93" t="s">
        <v>33</v>
      </c>
      <c r="AS9" s="93" t="s">
        <v>404</v>
      </c>
      <c r="AT9" s="93" t="s">
        <v>33</v>
      </c>
      <c r="AU9" s="93" t="s">
        <v>404</v>
      </c>
      <c r="AV9" s="93" t="s">
        <v>33</v>
      </c>
      <c r="AW9" s="93" t="s">
        <v>404</v>
      </c>
      <c r="AX9" s="93" t="s">
        <v>33</v>
      </c>
      <c r="AY9" s="93" t="s">
        <v>404</v>
      </c>
      <c r="AZ9" s="93" t="s">
        <v>33</v>
      </c>
      <c r="BA9" s="93" t="s">
        <v>404</v>
      </c>
      <c r="BB9" s="93" t="s">
        <v>33</v>
      </c>
      <c r="BC9" s="93" t="s">
        <v>404</v>
      </c>
      <c r="BD9" s="93" t="s">
        <v>33</v>
      </c>
      <c r="BE9" s="93" t="s">
        <v>404</v>
      </c>
      <c r="BF9" s="93" t="s">
        <v>33</v>
      </c>
      <c r="BG9" s="93" t="s">
        <v>404</v>
      </c>
      <c r="BH9" s="93" t="s">
        <v>33</v>
      </c>
      <c r="BI9" s="93" t="s">
        <v>404</v>
      </c>
      <c r="BJ9" s="93" t="s">
        <v>33</v>
      </c>
      <c r="BK9" s="90" t="s">
        <v>73</v>
      </c>
      <c r="BL9" s="99" t="s">
        <v>33</v>
      </c>
      <c r="BM9" s="90" t="s">
        <v>73</v>
      </c>
      <c r="BN9" s="99" t="s">
        <v>33</v>
      </c>
      <c r="BO9" s="93" t="s">
        <v>404</v>
      </c>
      <c r="BP9" s="93" t="s">
        <v>33</v>
      </c>
      <c r="BQ9" s="93" t="s">
        <v>404</v>
      </c>
      <c r="BR9" s="93" t="s">
        <v>33</v>
      </c>
      <c r="BS9" s="93" t="s">
        <v>404</v>
      </c>
      <c r="BT9" s="93" t="s">
        <v>33</v>
      </c>
      <c r="BU9" s="93" t="s">
        <v>404</v>
      </c>
      <c r="BV9" s="93" t="s">
        <v>33</v>
      </c>
      <c r="BW9" s="93" t="s">
        <v>404</v>
      </c>
      <c r="BX9" s="93" t="s">
        <v>33</v>
      </c>
      <c r="BY9" s="93" t="s">
        <v>404</v>
      </c>
      <c r="BZ9" s="93" t="s">
        <v>33</v>
      </c>
      <c r="CA9" s="93" t="s">
        <v>404</v>
      </c>
      <c r="CB9" s="93" t="s">
        <v>33</v>
      </c>
      <c r="CC9" s="93" t="s">
        <v>404</v>
      </c>
      <c r="CD9" s="93" t="s">
        <v>33</v>
      </c>
      <c r="CE9" s="93" t="s">
        <v>404</v>
      </c>
      <c r="CF9" s="93" t="s">
        <v>33</v>
      </c>
      <c r="CG9" s="93" t="s">
        <v>404</v>
      </c>
      <c r="CH9" s="93" t="s">
        <v>33</v>
      </c>
      <c r="CI9" s="93" t="s">
        <v>404</v>
      </c>
      <c r="CJ9" s="93" t="s">
        <v>33</v>
      </c>
      <c r="CK9" s="93" t="s">
        <v>404</v>
      </c>
      <c r="CL9" s="93" t="s">
        <v>33</v>
      </c>
      <c r="CM9" s="93" t="s">
        <v>404</v>
      </c>
      <c r="CN9" s="93" t="s">
        <v>33</v>
      </c>
      <c r="CO9" s="93" t="s">
        <v>404</v>
      </c>
      <c r="CP9" s="93" t="s">
        <v>33</v>
      </c>
      <c r="CQ9" s="93" t="s">
        <v>404</v>
      </c>
      <c r="CR9" s="93" t="s">
        <v>33</v>
      </c>
      <c r="CS9" s="93" t="s">
        <v>404</v>
      </c>
      <c r="CT9" s="93" t="s">
        <v>33</v>
      </c>
      <c r="CU9" s="93" t="s">
        <v>404</v>
      </c>
      <c r="CV9" s="93" t="s">
        <v>33</v>
      </c>
      <c r="CW9" s="92" t="s">
        <v>404</v>
      </c>
      <c r="CX9" s="92" t="s">
        <v>33</v>
      </c>
    </row>
    <row r="10" spans="1:102" ht="11.25" customHeight="1" x14ac:dyDescent="0.25">
      <c r="A10" s="157"/>
      <c r="B10" s="158"/>
      <c r="C10" s="152" t="s">
        <v>407</v>
      </c>
      <c r="D10" s="153">
        <v>10127</v>
      </c>
      <c r="E10" s="154"/>
      <c r="F10" s="155"/>
      <c r="G10" s="155"/>
      <c r="H10" s="155"/>
      <c r="I10" s="159"/>
      <c r="J10" s="159"/>
      <c r="K10" s="159"/>
      <c r="L10" s="159"/>
      <c r="M10" s="160"/>
      <c r="N10" s="160">
        <v>1.02</v>
      </c>
      <c r="O10" s="160"/>
      <c r="P10" s="160">
        <v>1.02</v>
      </c>
      <c r="Q10" s="160"/>
      <c r="R10" s="160">
        <v>1.2</v>
      </c>
      <c r="S10" s="160"/>
      <c r="T10" s="160">
        <v>1.2</v>
      </c>
      <c r="U10" s="160"/>
      <c r="V10" s="160">
        <v>1.02</v>
      </c>
      <c r="W10" s="160"/>
      <c r="X10" s="160">
        <v>1.02</v>
      </c>
      <c r="Y10" s="161"/>
      <c r="Z10" s="162">
        <v>1.02</v>
      </c>
      <c r="AA10" s="160"/>
      <c r="AB10" s="160">
        <v>1.2</v>
      </c>
      <c r="AC10" s="163"/>
      <c r="AD10" s="160">
        <v>1.01</v>
      </c>
      <c r="AE10" s="160"/>
      <c r="AF10" s="160">
        <v>1.01</v>
      </c>
      <c r="AG10" s="160"/>
      <c r="AH10" s="160">
        <v>1.01</v>
      </c>
      <c r="AI10" s="160"/>
      <c r="AJ10" s="160">
        <v>1.01</v>
      </c>
      <c r="AK10" s="160"/>
      <c r="AL10" s="160">
        <v>1.01</v>
      </c>
      <c r="AM10" s="160"/>
      <c r="AN10" s="160">
        <v>1.01</v>
      </c>
      <c r="AO10" s="160"/>
      <c r="AP10" s="160">
        <v>1.01</v>
      </c>
      <c r="AQ10" s="160"/>
      <c r="AR10" s="160">
        <v>1.01</v>
      </c>
      <c r="AS10" s="160"/>
      <c r="AT10" s="160">
        <v>1.01</v>
      </c>
      <c r="AU10" s="160"/>
      <c r="AV10" s="160">
        <v>1.01</v>
      </c>
      <c r="AW10" s="160"/>
      <c r="AX10" s="160">
        <v>1.01</v>
      </c>
      <c r="AY10" s="160"/>
      <c r="AZ10" s="160">
        <v>1.01</v>
      </c>
      <c r="BA10" s="160"/>
      <c r="BB10" s="160">
        <v>1.02</v>
      </c>
      <c r="BC10" s="160"/>
      <c r="BD10" s="160">
        <v>1</v>
      </c>
      <c r="BE10" s="160"/>
      <c r="BF10" s="160">
        <v>1</v>
      </c>
      <c r="BG10" s="160"/>
      <c r="BH10" s="160">
        <v>1</v>
      </c>
      <c r="BI10" s="160"/>
      <c r="BJ10" s="160">
        <v>1</v>
      </c>
      <c r="BK10" s="162"/>
      <c r="BL10" s="162">
        <v>1</v>
      </c>
      <c r="BM10" s="161"/>
      <c r="BN10" s="162">
        <v>1</v>
      </c>
      <c r="BO10" s="160"/>
      <c r="BP10" s="160">
        <v>1</v>
      </c>
      <c r="BQ10" s="160"/>
      <c r="BR10" s="160">
        <v>1</v>
      </c>
      <c r="BS10" s="160"/>
      <c r="BT10" s="160">
        <v>1.036</v>
      </c>
      <c r="BU10" s="160"/>
      <c r="BV10" s="160">
        <v>1.036</v>
      </c>
      <c r="BW10" s="160"/>
      <c r="BX10" s="160">
        <v>1.036</v>
      </c>
      <c r="BY10" s="160"/>
      <c r="BZ10" s="160">
        <v>1.036</v>
      </c>
      <c r="CA10" s="160"/>
      <c r="CB10" s="160">
        <v>1.036</v>
      </c>
      <c r="CC10" s="160"/>
      <c r="CD10" s="160">
        <v>1.036</v>
      </c>
      <c r="CE10" s="160"/>
      <c r="CF10" s="160">
        <v>1.01</v>
      </c>
      <c r="CG10" s="160"/>
      <c r="CH10" s="160">
        <v>1</v>
      </c>
      <c r="CI10" s="160"/>
      <c r="CJ10" s="160">
        <v>1.01</v>
      </c>
      <c r="CK10" s="160"/>
      <c r="CL10" s="160">
        <v>1.01</v>
      </c>
      <c r="CM10" s="160"/>
      <c r="CN10" s="164">
        <v>1.1000000000000001</v>
      </c>
      <c r="CO10" s="160"/>
      <c r="CP10" s="160">
        <v>1.1000000000000001</v>
      </c>
      <c r="CQ10" s="160"/>
      <c r="CR10" s="160">
        <v>1.1000000000000001</v>
      </c>
      <c r="CS10" s="160"/>
      <c r="CT10" s="160">
        <v>1.3</v>
      </c>
      <c r="CU10" s="160"/>
      <c r="CV10" s="160">
        <v>1.3</v>
      </c>
      <c r="CW10" s="158"/>
      <c r="CX10" s="158"/>
    </row>
    <row r="11" spans="1:102" ht="11.25" customHeight="1" x14ac:dyDescent="0.25">
      <c r="A11" s="157"/>
      <c r="B11" s="158"/>
      <c r="C11" s="152" t="s">
        <v>408</v>
      </c>
      <c r="D11" s="153">
        <v>9620</v>
      </c>
      <c r="E11" s="154"/>
      <c r="F11" s="155"/>
      <c r="G11" s="155"/>
      <c r="H11" s="155"/>
      <c r="I11" s="159"/>
      <c r="J11" s="159"/>
      <c r="K11" s="159"/>
      <c r="L11" s="159"/>
      <c r="M11" s="160"/>
      <c r="N11" s="160">
        <v>1</v>
      </c>
      <c r="O11" s="160"/>
      <c r="P11" s="160">
        <v>1</v>
      </c>
      <c r="Q11" s="160"/>
      <c r="R11" s="160">
        <v>1</v>
      </c>
      <c r="S11" s="160"/>
      <c r="T11" s="160">
        <v>1</v>
      </c>
      <c r="U11" s="160"/>
      <c r="V11" s="160">
        <v>1.1000000000000001</v>
      </c>
      <c r="W11" s="160"/>
      <c r="X11" s="160">
        <v>1.1000000000000001</v>
      </c>
      <c r="Y11" s="161"/>
      <c r="Z11" s="162">
        <v>1.2</v>
      </c>
      <c r="AA11" s="160"/>
      <c r="AB11" s="160">
        <v>1.2</v>
      </c>
      <c r="AC11" s="163"/>
      <c r="AD11" s="160">
        <v>1.01</v>
      </c>
      <c r="AE11" s="160"/>
      <c r="AF11" s="160">
        <v>1.01</v>
      </c>
      <c r="AG11" s="160"/>
      <c r="AH11" s="160">
        <v>1.01</v>
      </c>
      <c r="AI11" s="160"/>
      <c r="AJ11" s="160">
        <v>1.01</v>
      </c>
      <c r="AK11" s="160"/>
      <c r="AL11" s="160">
        <v>1.01</v>
      </c>
      <c r="AM11" s="160"/>
      <c r="AN11" s="160">
        <v>1.01</v>
      </c>
      <c r="AO11" s="160"/>
      <c r="AP11" s="160">
        <v>1.01</v>
      </c>
      <c r="AQ11" s="160"/>
      <c r="AR11" s="160">
        <v>1.01</v>
      </c>
      <c r="AS11" s="160"/>
      <c r="AT11" s="160">
        <v>1.01</v>
      </c>
      <c r="AU11" s="160"/>
      <c r="AV11" s="160">
        <v>1.01</v>
      </c>
      <c r="AW11" s="160"/>
      <c r="AX11" s="160">
        <v>1.01</v>
      </c>
      <c r="AY11" s="160"/>
      <c r="AZ11" s="160">
        <v>1.2</v>
      </c>
      <c r="BA11" s="160"/>
      <c r="BB11" s="160">
        <v>1.2</v>
      </c>
      <c r="BC11" s="160"/>
      <c r="BD11" s="160">
        <v>0.9</v>
      </c>
      <c r="BE11" s="160"/>
      <c r="BF11" s="160">
        <v>0.9</v>
      </c>
      <c r="BG11" s="160"/>
      <c r="BH11" s="160">
        <v>0.9</v>
      </c>
      <c r="BI11" s="160"/>
      <c r="BJ11" s="160">
        <v>0.9</v>
      </c>
      <c r="BK11" s="165"/>
      <c r="BL11" s="165">
        <v>1</v>
      </c>
      <c r="BM11" s="161"/>
      <c r="BN11" s="162">
        <v>1</v>
      </c>
      <c r="BO11" s="160"/>
      <c r="BP11" s="160">
        <v>1</v>
      </c>
      <c r="BQ11" s="160"/>
      <c r="BR11" s="160">
        <v>1</v>
      </c>
      <c r="BS11" s="160"/>
      <c r="BT11" s="160">
        <v>1</v>
      </c>
      <c r="BU11" s="160"/>
      <c r="BV11" s="160">
        <v>1</v>
      </c>
      <c r="BW11" s="160"/>
      <c r="BX11" s="160">
        <v>1.1000000000000001</v>
      </c>
      <c r="BY11" s="160"/>
      <c r="BZ11" s="160">
        <v>1.1000000000000001</v>
      </c>
      <c r="CA11" s="160"/>
      <c r="CB11" s="160">
        <v>1.1000000000000001</v>
      </c>
      <c r="CC11" s="160"/>
      <c r="CD11" s="160">
        <v>1.1000000000000001</v>
      </c>
      <c r="CE11" s="160"/>
      <c r="CF11" s="160">
        <v>1.1000000000000001</v>
      </c>
      <c r="CG11" s="160"/>
      <c r="CH11" s="156">
        <v>1.1000000000000001</v>
      </c>
      <c r="CI11" s="160"/>
      <c r="CJ11" s="160">
        <v>1.1000000000000001</v>
      </c>
      <c r="CK11" s="160"/>
      <c r="CL11" s="160">
        <v>1.1000000000000001</v>
      </c>
      <c r="CM11" s="160"/>
      <c r="CN11" s="164">
        <v>1.5</v>
      </c>
      <c r="CO11" s="160"/>
      <c r="CP11" s="160">
        <v>1.5</v>
      </c>
      <c r="CQ11" s="160"/>
      <c r="CR11" s="160">
        <v>1.5</v>
      </c>
      <c r="CS11" s="160"/>
      <c r="CT11" s="160">
        <v>1.5</v>
      </c>
      <c r="CU11" s="160"/>
      <c r="CV11" s="160">
        <v>1.5</v>
      </c>
      <c r="CW11" s="158"/>
      <c r="CX11" s="158"/>
    </row>
    <row r="12" spans="1:102" ht="11.25" customHeight="1" x14ac:dyDescent="0.25">
      <c r="A12" s="144" t="s">
        <v>263</v>
      </c>
      <c r="B12" s="111">
        <v>1</v>
      </c>
      <c r="C12" s="16" t="s">
        <v>409</v>
      </c>
      <c r="D12" s="120">
        <v>10127</v>
      </c>
      <c r="E12" s="120">
        <v>10127</v>
      </c>
      <c r="F12" s="96">
        <v>0.83</v>
      </c>
      <c r="G12" s="13">
        <v>1</v>
      </c>
      <c r="H12" s="120">
        <v>1.4</v>
      </c>
      <c r="I12" s="120">
        <v>1.68</v>
      </c>
      <c r="J12" s="120">
        <v>2.23</v>
      </c>
      <c r="K12" s="120">
        <v>2.39</v>
      </c>
      <c r="L12" s="120">
        <v>2.57</v>
      </c>
      <c r="M12" s="86"/>
      <c r="N12" s="14">
        <v>0</v>
      </c>
      <c r="O12" s="86">
        <f>VLOOKUP($B12,'СДП (план)'!$B$16:$DC$170,14,0)</f>
        <v>2.57</v>
      </c>
      <c r="P12" s="86">
        <f>VLOOKUP($B12,'СДП (план)'!$B$16:$DC$170,15,0)</f>
        <v>0</v>
      </c>
      <c r="Q12" s="50"/>
      <c r="R12" s="14">
        <v>0</v>
      </c>
      <c r="S12" s="86"/>
      <c r="T12" s="14">
        <v>0</v>
      </c>
      <c r="U12" s="86"/>
      <c r="V12" s="14">
        <v>0</v>
      </c>
      <c r="W12" s="86"/>
      <c r="X12" s="14">
        <v>0</v>
      </c>
      <c r="Y12" s="14"/>
      <c r="Z12" s="14">
        <v>0</v>
      </c>
      <c r="AA12" s="86"/>
      <c r="AB12" s="14">
        <v>0</v>
      </c>
      <c r="AC12" s="50"/>
      <c r="AD12" s="14">
        <v>0</v>
      </c>
      <c r="AE12" s="86"/>
      <c r="AF12" s="14">
        <v>0</v>
      </c>
      <c r="AG12" s="86">
        <v>1210</v>
      </c>
      <c r="AH12" s="14">
        <v>14381152.185399996</v>
      </c>
      <c r="AI12" s="86"/>
      <c r="AJ12" s="14">
        <v>0</v>
      </c>
      <c r="AK12" s="86"/>
      <c r="AL12" s="14">
        <v>0</v>
      </c>
      <c r="AM12" s="86"/>
      <c r="AN12" s="14">
        <v>0</v>
      </c>
      <c r="AO12" s="86"/>
      <c r="AP12" s="14">
        <v>0</v>
      </c>
      <c r="AQ12" s="86"/>
      <c r="AR12" s="14">
        <v>0</v>
      </c>
      <c r="AS12" s="121">
        <v>11</v>
      </c>
      <c r="AT12" s="14">
        <v>156885.29656799999</v>
      </c>
      <c r="AU12" s="86"/>
      <c r="AV12" s="14">
        <v>0</v>
      </c>
      <c r="AW12" s="86"/>
      <c r="AX12" s="14">
        <v>0</v>
      </c>
      <c r="AY12" s="86"/>
      <c r="AZ12" s="14">
        <v>0</v>
      </c>
      <c r="BA12" s="86">
        <v>0</v>
      </c>
      <c r="BB12" s="86">
        <v>0</v>
      </c>
      <c r="BC12" s="86"/>
      <c r="BD12" s="14">
        <v>0</v>
      </c>
      <c r="BE12" s="86"/>
      <c r="BF12" s="14">
        <v>0</v>
      </c>
      <c r="BG12" s="86"/>
      <c r="BH12" s="14">
        <v>0</v>
      </c>
      <c r="BI12" s="86"/>
      <c r="BJ12" s="14">
        <v>0</v>
      </c>
      <c r="BK12" s="14"/>
      <c r="BL12" s="14">
        <v>0</v>
      </c>
      <c r="BM12" s="14"/>
      <c r="BN12" s="14">
        <v>0</v>
      </c>
      <c r="BO12" s="86"/>
      <c r="BP12" s="14">
        <v>0</v>
      </c>
      <c r="BQ12" s="86">
        <v>30</v>
      </c>
      <c r="BR12" s="14">
        <v>423632.66399999999</v>
      </c>
      <c r="BS12" s="86"/>
      <c r="BT12" s="14">
        <v>0</v>
      </c>
      <c r="BU12" s="86"/>
      <c r="BV12" s="14">
        <v>0</v>
      </c>
      <c r="BW12" s="121">
        <v>8</v>
      </c>
      <c r="BX12" s="14">
        <v>123663.08165119999</v>
      </c>
      <c r="BY12" s="86"/>
      <c r="BZ12" s="14">
        <v>0</v>
      </c>
      <c r="CA12" s="86"/>
      <c r="CB12" s="14">
        <v>0</v>
      </c>
      <c r="CC12" s="86">
        <v>148</v>
      </c>
      <c r="CD12" s="14">
        <v>2287767.0105472007</v>
      </c>
      <c r="CE12" s="86">
        <v>14</v>
      </c>
      <c r="CF12" s="14">
        <v>179985.04433</v>
      </c>
      <c r="CG12" s="121">
        <v>188</v>
      </c>
      <c r="CH12" s="14">
        <v>2898118.1247200002</v>
      </c>
      <c r="CI12" s="86">
        <v>100</v>
      </c>
      <c r="CJ12" s="14">
        <v>1285607.4594999999</v>
      </c>
      <c r="CK12" s="86">
        <v>93</v>
      </c>
      <c r="CL12" s="14">
        <v>1195614.9373350001</v>
      </c>
      <c r="CM12" s="121">
        <v>10</v>
      </c>
      <c r="CN12" s="14">
        <v>315441.02828333335</v>
      </c>
      <c r="CO12" s="86"/>
      <c r="CP12" s="14">
        <v>0</v>
      </c>
      <c r="CQ12" s="86"/>
      <c r="CR12" s="14">
        <v>0</v>
      </c>
      <c r="CS12" s="86"/>
      <c r="CT12" s="14">
        <v>0</v>
      </c>
      <c r="CU12" s="86"/>
      <c r="CV12" s="14">
        <v>0</v>
      </c>
      <c r="CW12" s="122">
        <f t="shared" ref="CW12:CX20" si="0">SUM(AC12,Q12,S12,AA12,M12,U12,O12,BE12,BS12,CE12,CK12,BG12,CI12,AE12,BA12,AY12,AG12,BC12,BO12,AI12,W12,CO12,CS12,BI12,CQ12,BQ12,BY12,CG12,BW12,CA12,AK12,AM12,AW12,AO12,AQ12,AU12,AS12,BU12,CU12,CM12,CC12,Y12,BM12,BK12)</f>
        <v>1814.57</v>
      </c>
      <c r="CX12" s="122">
        <f t="shared" si="0"/>
        <v>23247866.832334727</v>
      </c>
    </row>
    <row r="13" spans="1:102" ht="11.25" customHeight="1" x14ac:dyDescent="0.25">
      <c r="A13" s="145"/>
      <c r="B13" s="111">
        <v>2</v>
      </c>
      <c r="C13" s="16" t="s">
        <v>410</v>
      </c>
      <c r="D13" s="12">
        <f>D12</f>
        <v>10127</v>
      </c>
      <c r="E13" s="12">
        <v>10127</v>
      </c>
      <c r="F13" s="96">
        <v>0.66</v>
      </c>
      <c r="G13" s="13">
        <v>1</v>
      </c>
      <c r="H13" s="12">
        <v>1.4</v>
      </c>
      <c r="I13" s="12">
        <v>1.68</v>
      </c>
      <c r="J13" s="12">
        <v>2.23</v>
      </c>
      <c r="K13" s="12">
        <v>2.39</v>
      </c>
      <c r="L13" s="123">
        <v>2.57</v>
      </c>
      <c r="M13" s="86"/>
      <c r="N13" s="14">
        <v>0</v>
      </c>
      <c r="O13" s="86">
        <f>VLOOKUP($B13,'СДП (план)'!$B$16:$DC$170,14,0)</f>
        <v>2.57</v>
      </c>
      <c r="P13" s="86">
        <f>VLOOKUP($B13,'СДП (план)'!$B$16:$DC$170,15,0)</f>
        <v>0</v>
      </c>
      <c r="Q13" s="50"/>
      <c r="R13" s="14">
        <v>0</v>
      </c>
      <c r="S13" s="86"/>
      <c r="T13" s="14">
        <v>0</v>
      </c>
      <c r="U13" s="86"/>
      <c r="V13" s="14">
        <v>0</v>
      </c>
      <c r="W13" s="86"/>
      <c r="X13" s="14">
        <v>0</v>
      </c>
      <c r="Y13" s="14"/>
      <c r="Z13" s="14">
        <v>0</v>
      </c>
      <c r="AA13" s="86"/>
      <c r="AB13" s="14">
        <v>0</v>
      </c>
      <c r="AC13" s="50"/>
      <c r="AD13" s="14">
        <v>0</v>
      </c>
      <c r="AE13" s="86"/>
      <c r="AF13" s="14">
        <v>0</v>
      </c>
      <c r="AG13" s="86"/>
      <c r="AH13" s="14">
        <v>0</v>
      </c>
      <c r="AI13" s="86"/>
      <c r="AJ13" s="14">
        <v>0</v>
      </c>
      <c r="AK13" s="86"/>
      <c r="AL13" s="14">
        <v>0</v>
      </c>
      <c r="AM13" s="86"/>
      <c r="AN13" s="14">
        <v>0</v>
      </c>
      <c r="AO13" s="86"/>
      <c r="AP13" s="14">
        <v>0</v>
      </c>
      <c r="AQ13" s="86"/>
      <c r="AR13" s="14">
        <v>0</v>
      </c>
      <c r="AS13" s="121">
        <v>186</v>
      </c>
      <c r="AT13" s="14">
        <v>2109445.6743359999</v>
      </c>
      <c r="AU13" s="86"/>
      <c r="AV13" s="14">
        <v>0</v>
      </c>
      <c r="AW13" s="86"/>
      <c r="AX13" s="14">
        <v>0</v>
      </c>
      <c r="AY13" s="86"/>
      <c r="AZ13" s="14">
        <v>0</v>
      </c>
      <c r="BA13" s="86">
        <v>0</v>
      </c>
      <c r="BB13" s="86">
        <v>0</v>
      </c>
      <c r="BC13" s="86"/>
      <c r="BD13" s="14">
        <v>0</v>
      </c>
      <c r="BE13" s="86"/>
      <c r="BF13" s="14">
        <v>0</v>
      </c>
      <c r="BG13" s="86"/>
      <c r="BH13" s="14">
        <v>0</v>
      </c>
      <c r="BI13" s="86"/>
      <c r="BJ13" s="14">
        <v>0</v>
      </c>
      <c r="BK13" s="14"/>
      <c r="BL13" s="14">
        <v>0</v>
      </c>
      <c r="BM13" s="14"/>
      <c r="BN13" s="14">
        <v>0</v>
      </c>
      <c r="BO13" s="86"/>
      <c r="BP13" s="14">
        <v>0</v>
      </c>
      <c r="BQ13" s="86">
        <v>40</v>
      </c>
      <c r="BR13" s="14">
        <v>449152.70400000003</v>
      </c>
      <c r="BS13" s="86">
        <v>30</v>
      </c>
      <c r="BT13" s="14">
        <v>281562.60132000002</v>
      </c>
      <c r="BU13" s="86"/>
      <c r="BV13" s="14">
        <v>0</v>
      </c>
      <c r="BW13" s="121">
        <v>120</v>
      </c>
      <c r="BX13" s="14">
        <v>1475017.4799360002</v>
      </c>
      <c r="BY13" s="86"/>
      <c r="BZ13" s="14">
        <v>0</v>
      </c>
      <c r="CA13" s="86"/>
      <c r="CB13" s="14">
        <v>0</v>
      </c>
      <c r="CC13" s="86">
        <v>185</v>
      </c>
      <c r="CD13" s="14">
        <v>2273985.2815680001</v>
      </c>
      <c r="CE13" s="86">
        <v>46</v>
      </c>
      <c r="CF13" s="14">
        <v>470253.52374000009</v>
      </c>
      <c r="CG13" s="121">
        <v>129</v>
      </c>
      <c r="CH13" s="14">
        <v>1581298.2385200001</v>
      </c>
      <c r="CI13" s="86"/>
      <c r="CJ13" s="14">
        <v>0</v>
      </c>
      <c r="CK13" s="86">
        <v>225</v>
      </c>
      <c r="CL13" s="14">
        <v>2300153.10525</v>
      </c>
      <c r="CM13" s="121">
        <v>36</v>
      </c>
      <c r="CN13" s="14">
        <v>902997.44964000001</v>
      </c>
      <c r="CO13" s="86">
        <v>30</v>
      </c>
      <c r="CP13" s="14">
        <v>494067.97440000001</v>
      </c>
      <c r="CQ13" s="86"/>
      <c r="CR13" s="14">
        <v>0</v>
      </c>
      <c r="CS13" s="86"/>
      <c r="CT13" s="14">
        <v>0</v>
      </c>
      <c r="CU13" s="86"/>
      <c r="CV13" s="14">
        <v>0</v>
      </c>
      <c r="CW13" s="122">
        <f t="shared" si="0"/>
        <v>1029.57</v>
      </c>
      <c r="CX13" s="122">
        <f t="shared" si="0"/>
        <v>12337934.032710001</v>
      </c>
    </row>
    <row r="14" spans="1:102" ht="11.25" customHeight="1" x14ac:dyDescent="0.25">
      <c r="A14" s="145"/>
      <c r="B14" s="111">
        <v>3</v>
      </c>
      <c r="C14" s="16" t="s">
        <v>411</v>
      </c>
      <c r="D14" s="12">
        <f>D13</f>
        <v>10127</v>
      </c>
      <c r="E14" s="12">
        <v>10127</v>
      </c>
      <c r="F14" s="12">
        <v>0.71</v>
      </c>
      <c r="G14" s="13">
        <v>1</v>
      </c>
      <c r="H14" s="12">
        <v>1.4</v>
      </c>
      <c r="I14" s="12">
        <v>1.68</v>
      </c>
      <c r="J14" s="12">
        <v>2.23</v>
      </c>
      <c r="K14" s="12">
        <v>2.39</v>
      </c>
      <c r="L14" s="123">
        <v>2.57</v>
      </c>
      <c r="M14" s="86">
        <v>0</v>
      </c>
      <c r="N14" s="14">
        <v>0</v>
      </c>
      <c r="O14" s="86">
        <f>VLOOKUP($B14,'СДП (план)'!$B$16:$DC$170,14,0)</f>
        <v>2.57</v>
      </c>
      <c r="P14" s="86">
        <f>VLOOKUP($B14,'СДП (план)'!$B$16:$DC$170,15,0)</f>
        <v>0</v>
      </c>
      <c r="Q14" s="50"/>
      <c r="R14" s="14">
        <v>0</v>
      </c>
      <c r="S14" s="86">
        <v>0</v>
      </c>
      <c r="T14" s="14">
        <v>0</v>
      </c>
      <c r="U14" s="86">
        <v>0</v>
      </c>
      <c r="V14" s="14">
        <v>0</v>
      </c>
      <c r="W14" s="86">
        <v>0</v>
      </c>
      <c r="X14" s="14">
        <v>0</v>
      </c>
      <c r="Y14" s="86"/>
      <c r="Z14" s="14">
        <v>0</v>
      </c>
      <c r="AA14" s="86">
        <v>0</v>
      </c>
      <c r="AB14" s="14">
        <v>0</v>
      </c>
      <c r="AC14" s="50"/>
      <c r="AD14" s="14">
        <v>0</v>
      </c>
      <c r="AE14" s="86">
        <v>0</v>
      </c>
      <c r="AF14" s="14">
        <v>0</v>
      </c>
      <c r="AG14" s="86">
        <v>0</v>
      </c>
      <c r="AH14" s="14">
        <v>0</v>
      </c>
      <c r="AI14" s="86"/>
      <c r="AJ14" s="14">
        <v>0</v>
      </c>
      <c r="AK14" s="86">
        <v>0</v>
      </c>
      <c r="AL14" s="14">
        <v>0</v>
      </c>
      <c r="AM14" s="86">
        <v>0</v>
      </c>
      <c r="AN14" s="14">
        <v>0</v>
      </c>
      <c r="AO14" s="86">
        <v>0</v>
      </c>
      <c r="AP14" s="14">
        <v>0</v>
      </c>
      <c r="AQ14" s="86">
        <v>0</v>
      </c>
      <c r="AR14" s="14">
        <v>0</v>
      </c>
      <c r="AS14" s="86"/>
      <c r="AT14" s="14">
        <v>0</v>
      </c>
      <c r="AU14" s="86">
        <v>0</v>
      </c>
      <c r="AV14" s="14">
        <v>0</v>
      </c>
      <c r="AW14" s="86">
        <v>0</v>
      </c>
      <c r="AX14" s="14">
        <v>0</v>
      </c>
      <c r="AY14" s="86">
        <v>222</v>
      </c>
      <c r="AZ14" s="14">
        <v>2646262.9766299995</v>
      </c>
      <c r="BA14" s="86">
        <v>0</v>
      </c>
      <c r="BB14" s="86">
        <v>0</v>
      </c>
      <c r="BC14" s="86"/>
      <c r="BD14" s="14">
        <v>0</v>
      </c>
      <c r="BE14" s="86">
        <v>0</v>
      </c>
      <c r="BF14" s="14">
        <v>0</v>
      </c>
      <c r="BG14" s="86">
        <v>0</v>
      </c>
      <c r="BH14" s="14">
        <v>0</v>
      </c>
      <c r="BI14" s="86">
        <v>0</v>
      </c>
      <c r="BJ14" s="14">
        <v>0</v>
      </c>
      <c r="BK14" s="86"/>
      <c r="BL14" s="14">
        <v>0</v>
      </c>
      <c r="BM14" s="86"/>
      <c r="BN14" s="14">
        <v>0</v>
      </c>
      <c r="BO14" s="86">
        <v>0</v>
      </c>
      <c r="BP14" s="14">
        <v>0</v>
      </c>
      <c r="BQ14" s="86"/>
      <c r="BR14" s="14">
        <v>0</v>
      </c>
      <c r="BS14" s="86">
        <v>0</v>
      </c>
      <c r="BT14" s="14">
        <v>0</v>
      </c>
      <c r="BU14" s="86"/>
      <c r="BV14" s="14">
        <v>0</v>
      </c>
      <c r="BW14" s="121">
        <v>2</v>
      </c>
      <c r="BX14" s="14">
        <v>26446.020473599994</v>
      </c>
      <c r="BY14" s="86">
        <v>0</v>
      </c>
      <c r="BZ14" s="14">
        <v>0</v>
      </c>
      <c r="CA14" s="86"/>
      <c r="CB14" s="14">
        <v>0</v>
      </c>
      <c r="CC14" s="86">
        <v>2</v>
      </c>
      <c r="CD14" s="14">
        <v>26446.020473599994</v>
      </c>
      <c r="CE14" s="86">
        <v>0</v>
      </c>
      <c r="CF14" s="14">
        <v>0</v>
      </c>
      <c r="CG14" s="121">
        <v>166</v>
      </c>
      <c r="CH14" s="14">
        <v>2189004.1154800002</v>
      </c>
      <c r="CI14" s="86"/>
      <c r="CJ14" s="14">
        <v>0</v>
      </c>
      <c r="CK14" s="86">
        <v>6</v>
      </c>
      <c r="CL14" s="14">
        <v>65984.190090000004</v>
      </c>
      <c r="CM14" s="121">
        <v>14</v>
      </c>
      <c r="CN14" s="14">
        <v>377769.13507666666</v>
      </c>
      <c r="CO14" s="86">
        <v>0</v>
      </c>
      <c r="CP14" s="14">
        <v>0</v>
      </c>
      <c r="CQ14" s="86"/>
      <c r="CR14" s="14">
        <v>0</v>
      </c>
      <c r="CS14" s="86">
        <v>0</v>
      </c>
      <c r="CT14" s="14">
        <v>0</v>
      </c>
      <c r="CU14" s="86">
        <v>0</v>
      </c>
      <c r="CV14" s="14">
        <v>0</v>
      </c>
      <c r="CW14" s="122">
        <f t="shared" si="0"/>
        <v>414.57</v>
      </c>
      <c r="CX14" s="122">
        <f t="shared" si="0"/>
        <v>5331912.4582238663</v>
      </c>
    </row>
    <row r="15" spans="1:102" ht="11.25" customHeight="1" x14ac:dyDescent="0.25">
      <c r="A15" s="145"/>
      <c r="B15" s="111">
        <v>4</v>
      </c>
      <c r="C15" s="16" t="s">
        <v>412</v>
      </c>
      <c r="D15" s="12">
        <f>D14</f>
        <v>10127</v>
      </c>
      <c r="E15" s="12">
        <v>10127</v>
      </c>
      <c r="F15" s="12">
        <v>1.06</v>
      </c>
      <c r="G15" s="13">
        <v>1</v>
      </c>
      <c r="H15" s="12">
        <v>1.4</v>
      </c>
      <c r="I15" s="12">
        <v>1.68</v>
      </c>
      <c r="J15" s="12">
        <v>2.23</v>
      </c>
      <c r="K15" s="12">
        <v>2.39</v>
      </c>
      <c r="L15" s="123">
        <v>2.57</v>
      </c>
      <c r="M15" s="86">
        <v>0</v>
      </c>
      <c r="N15" s="14">
        <v>0</v>
      </c>
      <c r="O15" s="86">
        <f>VLOOKUP($B15,'СДП (план)'!$B$16:$DC$170,14,0)</f>
        <v>2.57</v>
      </c>
      <c r="P15" s="86">
        <f>VLOOKUP($B15,'СДП (план)'!$B$16:$DC$170,15,0)</f>
        <v>0</v>
      </c>
      <c r="Q15" s="50"/>
      <c r="R15" s="14">
        <v>0</v>
      </c>
      <c r="S15" s="86">
        <v>0</v>
      </c>
      <c r="T15" s="14">
        <v>0</v>
      </c>
      <c r="U15" s="86">
        <v>0</v>
      </c>
      <c r="V15" s="14">
        <v>0</v>
      </c>
      <c r="W15" s="86">
        <v>0</v>
      </c>
      <c r="X15" s="14">
        <v>0</v>
      </c>
      <c r="Y15" s="86"/>
      <c r="Z15" s="14">
        <v>0</v>
      </c>
      <c r="AA15" s="86">
        <v>0</v>
      </c>
      <c r="AB15" s="14">
        <v>0</v>
      </c>
      <c r="AC15" s="50"/>
      <c r="AD15" s="14">
        <v>0</v>
      </c>
      <c r="AE15" s="86">
        <v>0</v>
      </c>
      <c r="AF15" s="14">
        <v>0</v>
      </c>
      <c r="AG15" s="86">
        <v>0</v>
      </c>
      <c r="AH15" s="14">
        <v>0</v>
      </c>
      <c r="AI15" s="86"/>
      <c r="AJ15" s="14">
        <v>0</v>
      </c>
      <c r="AK15" s="86">
        <v>0</v>
      </c>
      <c r="AL15" s="14">
        <v>0</v>
      </c>
      <c r="AM15" s="86">
        <v>0</v>
      </c>
      <c r="AN15" s="14">
        <v>0</v>
      </c>
      <c r="AO15" s="86">
        <v>0</v>
      </c>
      <c r="AP15" s="14">
        <v>0</v>
      </c>
      <c r="AQ15" s="86">
        <v>0</v>
      </c>
      <c r="AR15" s="14">
        <v>0</v>
      </c>
      <c r="AS15" s="86">
        <v>0</v>
      </c>
      <c r="AT15" s="14">
        <v>0</v>
      </c>
      <c r="AU15" s="86">
        <v>0</v>
      </c>
      <c r="AV15" s="14">
        <v>0</v>
      </c>
      <c r="AW15" s="86">
        <v>0</v>
      </c>
      <c r="AX15" s="14">
        <v>0</v>
      </c>
      <c r="AY15" s="86">
        <v>78</v>
      </c>
      <c r="AZ15" s="14">
        <v>1388104.44682</v>
      </c>
      <c r="BA15" s="86">
        <v>0</v>
      </c>
      <c r="BB15" s="86">
        <v>0</v>
      </c>
      <c r="BC15" s="86"/>
      <c r="BD15" s="14">
        <v>0</v>
      </c>
      <c r="BE15" s="86">
        <v>0</v>
      </c>
      <c r="BF15" s="14">
        <v>0</v>
      </c>
      <c r="BG15" s="86">
        <v>0</v>
      </c>
      <c r="BH15" s="14">
        <v>0</v>
      </c>
      <c r="BI15" s="86">
        <v>0</v>
      </c>
      <c r="BJ15" s="14">
        <v>0</v>
      </c>
      <c r="BK15" s="86"/>
      <c r="BL15" s="14">
        <v>0</v>
      </c>
      <c r="BM15" s="86"/>
      <c r="BN15" s="14">
        <v>0</v>
      </c>
      <c r="BO15" s="86">
        <v>0</v>
      </c>
      <c r="BP15" s="14">
        <v>0</v>
      </c>
      <c r="BQ15" s="86"/>
      <c r="BR15" s="14">
        <v>0</v>
      </c>
      <c r="BS15" s="86">
        <v>0</v>
      </c>
      <c r="BT15" s="14">
        <v>0</v>
      </c>
      <c r="BU15" s="86"/>
      <c r="BV15" s="14">
        <v>0</v>
      </c>
      <c r="BW15" s="86">
        <v>0</v>
      </c>
      <c r="BX15" s="14">
        <v>0</v>
      </c>
      <c r="BY15" s="86">
        <v>0</v>
      </c>
      <c r="BZ15" s="14">
        <v>0</v>
      </c>
      <c r="CA15" s="86"/>
      <c r="CB15" s="14">
        <v>0</v>
      </c>
      <c r="CC15" s="86">
        <v>0</v>
      </c>
      <c r="CD15" s="14">
        <v>0</v>
      </c>
      <c r="CE15" s="86">
        <v>0</v>
      </c>
      <c r="CF15" s="14">
        <v>0</v>
      </c>
      <c r="CG15" s="86"/>
      <c r="CH15" s="14">
        <v>0</v>
      </c>
      <c r="CI15" s="86"/>
      <c r="CJ15" s="14">
        <v>0</v>
      </c>
      <c r="CK15" s="86">
        <v>2</v>
      </c>
      <c r="CL15" s="14">
        <v>32837.202579999997</v>
      </c>
      <c r="CM15" s="86">
        <v>0</v>
      </c>
      <c r="CN15" s="14">
        <v>0</v>
      </c>
      <c r="CO15" s="86">
        <v>0</v>
      </c>
      <c r="CP15" s="14">
        <v>0</v>
      </c>
      <c r="CQ15" s="86"/>
      <c r="CR15" s="14">
        <v>0</v>
      </c>
      <c r="CS15" s="86">
        <v>0</v>
      </c>
      <c r="CT15" s="14">
        <v>0</v>
      </c>
      <c r="CU15" s="86">
        <v>0</v>
      </c>
      <c r="CV15" s="14">
        <v>0</v>
      </c>
      <c r="CW15" s="122">
        <f t="shared" si="0"/>
        <v>82.57</v>
      </c>
      <c r="CX15" s="122">
        <f t="shared" si="0"/>
        <v>1420941.6494</v>
      </c>
    </row>
    <row r="16" spans="1:102" ht="11.25" customHeight="1" x14ac:dyDescent="0.25">
      <c r="A16" s="146"/>
      <c r="B16" s="124">
        <v>5</v>
      </c>
      <c r="C16" s="147" t="s">
        <v>256</v>
      </c>
      <c r="D16" s="125">
        <f t="shared" ref="D16:D18" si="1">D15</f>
        <v>10127</v>
      </c>
      <c r="E16" s="125"/>
      <c r="F16" s="126">
        <v>9.83</v>
      </c>
      <c r="G16" s="56"/>
      <c r="H16" s="125"/>
      <c r="I16" s="125"/>
      <c r="J16" s="125"/>
      <c r="K16" s="125"/>
      <c r="L16" s="127">
        <v>2.57</v>
      </c>
      <c r="M16" s="128">
        <v>0</v>
      </c>
      <c r="N16" s="128">
        <v>0</v>
      </c>
      <c r="O16" s="86">
        <f>VLOOKUP($B16,'СДП (план)'!$B$16:$DC$170,14,0)</f>
        <v>2.57</v>
      </c>
      <c r="P16" s="86">
        <f>VLOOKUP($B16,'СДП (план)'!$B$16:$DC$170,15,0)</f>
        <v>0</v>
      </c>
      <c r="Q16" s="128">
        <v>0</v>
      </c>
      <c r="R16" s="128">
        <v>0</v>
      </c>
      <c r="S16" s="128">
        <v>0</v>
      </c>
      <c r="T16" s="128">
        <v>0</v>
      </c>
      <c r="U16" s="128">
        <v>0</v>
      </c>
      <c r="V16" s="128">
        <v>0</v>
      </c>
      <c r="W16" s="128">
        <v>0</v>
      </c>
      <c r="X16" s="128">
        <v>0</v>
      </c>
      <c r="Y16" s="128">
        <v>0</v>
      </c>
      <c r="Z16" s="128">
        <v>0</v>
      </c>
      <c r="AA16" s="128">
        <v>440</v>
      </c>
      <c r="AB16" s="128">
        <v>73569460.539120004</v>
      </c>
      <c r="AC16" s="128"/>
      <c r="AD16" s="128">
        <v>0</v>
      </c>
      <c r="AE16" s="128">
        <v>0</v>
      </c>
      <c r="AF16" s="128">
        <v>0</v>
      </c>
      <c r="AG16" s="128">
        <v>0</v>
      </c>
      <c r="AH16" s="128">
        <v>0</v>
      </c>
      <c r="AI16" s="128">
        <v>0</v>
      </c>
      <c r="AJ16" s="128">
        <v>0</v>
      </c>
      <c r="AK16" s="128">
        <v>0</v>
      </c>
      <c r="AL16" s="128">
        <v>0</v>
      </c>
      <c r="AM16" s="128">
        <v>0</v>
      </c>
      <c r="AN16" s="128">
        <v>0</v>
      </c>
      <c r="AO16" s="128">
        <v>0</v>
      </c>
      <c r="AP16" s="128">
        <v>0</v>
      </c>
      <c r="AQ16" s="128">
        <v>0</v>
      </c>
      <c r="AR16" s="128">
        <v>0</v>
      </c>
      <c r="AS16" s="128">
        <v>0</v>
      </c>
      <c r="AT16" s="128">
        <v>0</v>
      </c>
      <c r="AU16" s="128">
        <v>0</v>
      </c>
      <c r="AV16" s="128">
        <v>0</v>
      </c>
      <c r="AW16" s="128">
        <v>0</v>
      </c>
      <c r="AX16" s="128">
        <v>0</v>
      </c>
      <c r="AY16" s="128">
        <v>0</v>
      </c>
      <c r="AZ16" s="128">
        <v>0</v>
      </c>
      <c r="BA16" s="86">
        <v>0</v>
      </c>
      <c r="BB16" s="86">
        <v>0</v>
      </c>
      <c r="BC16" s="128">
        <v>0</v>
      </c>
      <c r="BD16" s="128">
        <v>0</v>
      </c>
      <c r="BE16" s="128">
        <v>0</v>
      </c>
      <c r="BF16" s="128">
        <v>0</v>
      </c>
      <c r="BG16" s="128">
        <v>0</v>
      </c>
      <c r="BH16" s="128">
        <v>0</v>
      </c>
      <c r="BI16" s="128">
        <v>0</v>
      </c>
      <c r="BJ16" s="128">
        <v>0</v>
      </c>
      <c r="BK16" s="128">
        <v>0</v>
      </c>
      <c r="BL16" s="128">
        <v>0</v>
      </c>
      <c r="BM16" s="128">
        <v>5</v>
      </c>
      <c r="BN16" s="128">
        <v>502719.47050000011</v>
      </c>
      <c r="BO16" s="128">
        <v>0</v>
      </c>
      <c r="BP16" s="128">
        <v>0</v>
      </c>
      <c r="BQ16" s="128">
        <v>0</v>
      </c>
      <c r="BR16" s="128">
        <v>0</v>
      </c>
      <c r="BS16" s="128">
        <v>0</v>
      </c>
      <c r="BT16" s="128">
        <v>0</v>
      </c>
      <c r="BU16" s="128">
        <v>0</v>
      </c>
      <c r="BV16" s="128">
        <v>0</v>
      </c>
      <c r="BW16" s="128">
        <v>0</v>
      </c>
      <c r="BX16" s="128">
        <v>0</v>
      </c>
      <c r="BY16" s="128">
        <v>0</v>
      </c>
      <c r="BZ16" s="128">
        <v>0</v>
      </c>
      <c r="CA16" s="128">
        <v>0</v>
      </c>
      <c r="CB16" s="128">
        <v>0</v>
      </c>
      <c r="CC16" s="128">
        <v>0</v>
      </c>
      <c r="CD16" s="128">
        <v>0</v>
      </c>
      <c r="CE16" s="128">
        <v>0</v>
      </c>
      <c r="CF16" s="128">
        <v>0</v>
      </c>
      <c r="CG16" s="128">
        <v>0</v>
      </c>
      <c r="CH16" s="128">
        <v>0</v>
      </c>
      <c r="CI16" s="128">
        <v>0</v>
      </c>
      <c r="CJ16" s="128">
        <v>0</v>
      </c>
      <c r="CK16" s="128">
        <v>0</v>
      </c>
      <c r="CL16" s="128">
        <v>0</v>
      </c>
      <c r="CM16" s="128">
        <v>0</v>
      </c>
      <c r="CN16" s="128">
        <v>0</v>
      </c>
      <c r="CO16" s="128">
        <v>0</v>
      </c>
      <c r="CP16" s="128">
        <v>0</v>
      </c>
      <c r="CQ16" s="128">
        <v>0</v>
      </c>
      <c r="CR16" s="128">
        <v>0</v>
      </c>
      <c r="CS16" s="128">
        <v>0</v>
      </c>
      <c r="CT16" s="128">
        <v>0</v>
      </c>
      <c r="CU16" s="128">
        <v>0</v>
      </c>
      <c r="CV16" s="128">
        <v>0</v>
      </c>
      <c r="CW16" s="129">
        <f t="shared" si="0"/>
        <v>447.57</v>
      </c>
      <c r="CX16" s="129">
        <f t="shared" si="0"/>
        <v>74072180.009620011</v>
      </c>
    </row>
    <row r="17" spans="1:102" ht="11.25" customHeight="1" x14ac:dyDescent="0.25">
      <c r="A17" s="146"/>
      <c r="B17" s="148" t="s">
        <v>413</v>
      </c>
      <c r="C17" s="147" t="s">
        <v>362</v>
      </c>
      <c r="D17" s="125">
        <f t="shared" si="1"/>
        <v>10127</v>
      </c>
      <c r="E17" s="125">
        <v>10127</v>
      </c>
      <c r="F17" s="126">
        <v>9.83</v>
      </c>
      <c r="G17" s="56">
        <v>0.86</v>
      </c>
      <c r="H17" s="125">
        <v>1.4</v>
      </c>
      <c r="I17" s="125">
        <v>1.68</v>
      </c>
      <c r="J17" s="125">
        <v>2.23</v>
      </c>
      <c r="K17" s="125">
        <v>2.39</v>
      </c>
      <c r="L17" s="127">
        <v>2.57</v>
      </c>
      <c r="M17" s="130"/>
      <c r="N17" s="131">
        <v>0</v>
      </c>
      <c r="O17" s="86">
        <f>VLOOKUP($B17,'СДП (план)'!$B$16:$DC$170,14,0)</f>
        <v>2.57</v>
      </c>
      <c r="P17" s="86">
        <f>VLOOKUP($B17,'СДП (план)'!$B$16:$DC$170,15,0)</f>
        <v>0</v>
      </c>
      <c r="Q17" s="128"/>
      <c r="R17" s="131">
        <v>0</v>
      </c>
      <c r="S17" s="130"/>
      <c r="T17" s="131">
        <v>0</v>
      </c>
      <c r="U17" s="130"/>
      <c r="V17" s="131">
        <v>0</v>
      </c>
      <c r="W17" s="130"/>
      <c r="X17" s="131">
        <v>0</v>
      </c>
      <c r="Y17" s="130"/>
      <c r="Z17" s="131">
        <v>0</v>
      </c>
      <c r="AA17" s="130">
        <v>30</v>
      </c>
      <c r="AB17" s="131">
        <v>4314826.2830399992</v>
      </c>
      <c r="AC17" s="128"/>
      <c r="AD17" s="131">
        <v>0</v>
      </c>
      <c r="AE17" s="130"/>
      <c r="AF17" s="131">
        <v>0</v>
      </c>
      <c r="AG17" s="130"/>
      <c r="AH17" s="131">
        <v>0</v>
      </c>
      <c r="AI17" s="130"/>
      <c r="AJ17" s="131">
        <v>0</v>
      </c>
      <c r="AK17" s="130"/>
      <c r="AL17" s="131">
        <v>0</v>
      </c>
      <c r="AM17" s="130"/>
      <c r="AN17" s="131">
        <v>0</v>
      </c>
      <c r="AO17" s="130"/>
      <c r="AP17" s="131">
        <v>0</v>
      </c>
      <c r="AQ17" s="130"/>
      <c r="AR17" s="131">
        <v>0</v>
      </c>
      <c r="AS17" s="130"/>
      <c r="AT17" s="131">
        <v>0</v>
      </c>
      <c r="AU17" s="130"/>
      <c r="AV17" s="131">
        <v>0</v>
      </c>
      <c r="AW17" s="130"/>
      <c r="AX17" s="131">
        <v>0</v>
      </c>
      <c r="AY17" s="130"/>
      <c r="AZ17" s="131">
        <v>0</v>
      </c>
      <c r="BA17" s="86">
        <v>0</v>
      </c>
      <c r="BB17" s="86">
        <v>0</v>
      </c>
      <c r="BC17" s="130"/>
      <c r="BD17" s="131">
        <v>0</v>
      </c>
      <c r="BE17" s="130"/>
      <c r="BF17" s="131">
        <v>0</v>
      </c>
      <c r="BG17" s="130"/>
      <c r="BH17" s="131">
        <v>0</v>
      </c>
      <c r="BI17" s="130"/>
      <c r="BJ17" s="131">
        <v>0</v>
      </c>
      <c r="BK17" s="130"/>
      <c r="BL17" s="131">
        <v>0</v>
      </c>
      <c r="BM17" s="130"/>
      <c r="BN17" s="131">
        <v>0</v>
      </c>
      <c r="BO17" s="130"/>
      <c r="BP17" s="131">
        <v>0</v>
      </c>
      <c r="BQ17" s="130"/>
      <c r="BR17" s="131">
        <v>0</v>
      </c>
      <c r="BS17" s="130"/>
      <c r="BT17" s="131">
        <v>0</v>
      </c>
      <c r="BU17" s="130"/>
      <c r="BV17" s="131">
        <v>0</v>
      </c>
      <c r="BW17" s="130"/>
      <c r="BX17" s="131">
        <v>0</v>
      </c>
      <c r="BY17" s="130"/>
      <c r="BZ17" s="131">
        <v>0</v>
      </c>
      <c r="CA17" s="130"/>
      <c r="CB17" s="131">
        <v>0</v>
      </c>
      <c r="CC17" s="130"/>
      <c r="CD17" s="131">
        <v>0</v>
      </c>
      <c r="CE17" s="130"/>
      <c r="CF17" s="131">
        <v>0</v>
      </c>
      <c r="CG17" s="130"/>
      <c r="CH17" s="131">
        <v>0</v>
      </c>
      <c r="CI17" s="130"/>
      <c r="CJ17" s="131">
        <v>0</v>
      </c>
      <c r="CK17" s="130"/>
      <c r="CL17" s="131">
        <v>0</v>
      </c>
      <c r="CM17" s="130"/>
      <c r="CN17" s="131">
        <v>0</v>
      </c>
      <c r="CO17" s="130"/>
      <c r="CP17" s="131">
        <v>0</v>
      </c>
      <c r="CQ17" s="130"/>
      <c r="CR17" s="131">
        <v>0</v>
      </c>
      <c r="CS17" s="130"/>
      <c r="CT17" s="131">
        <v>0</v>
      </c>
      <c r="CU17" s="130"/>
      <c r="CV17" s="131">
        <v>0</v>
      </c>
      <c r="CW17" s="129">
        <f t="shared" si="0"/>
        <v>32.57</v>
      </c>
      <c r="CX17" s="129">
        <f t="shared" si="0"/>
        <v>4314826.2830399992</v>
      </c>
    </row>
    <row r="18" spans="1:102" ht="11.25" customHeight="1" x14ac:dyDescent="0.25">
      <c r="A18" s="146"/>
      <c r="B18" s="148" t="s">
        <v>414</v>
      </c>
      <c r="C18" s="147" t="s">
        <v>363</v>
      </c>
      <c r="D18" s="125">
        <f t="shared" si="1"/>
        <v>10127</v>
      </c>
      <c r="E18" s="125">
        <v>10127</v>
      </c>
      <c r="F18" s="126">
        <v>9.83</v>
      </c>
      <c r="G18" s="56">
        <v>1.01</v>
      </c>
      <c r="H18" s="125">
        <v>1.4</v>
      </c>
      <c r="I18" s="125">
        <v>1.68</v>
      </c>
      <c r="J18" s="125">
        <v>2.23</v>
      </c>
      <c r="K18" s="125">
        <v>2.39</v>
      </c>
      <c r="L18" s="127">
        <v>2.57</v>
      </c>
      <c r="M18" s="130"/>
      <c r="N18" s="131">
        <v>0</v>
      </c>
      <c r="O18" s="86">
        <f>VLOOKUP($B18,'СДП (план)'!$B$16:$DC$170,14,0)</f>
        <v>2.57</v>
      </c>
      <c r="P18" s="86">
        <f>VLOOKUP($B18,'СДП (план)'!$B$16:$DC$170,15,0)</f>
        <v>0</v>
      </c>
      <c r="Q18" s="128"/>
      <c r="R18" s="131">
        <v>0</v>
      </c>
      <c r="S18" s="130"/>
      <c r="T18" s="131">
        <v>0</v>
      </c>
      <c r="U18" s="130"/>
      <c r="V18" s="131">
        <v>0</v>
      </c>
      <c r="W18" s="130"/>
      <c r="X18" s="131">
        <v>0</v>
      </c>
      <c r="Y18" s="130"/>
      <c r="Z18" s="131">
        <v>0</v>
      </c>
      <c r="AA18" s="130">
        <v>410</v>
      </c>
      <c r="AB18" s="131">
        <v>69254634.256080002</v>
      </c>
      <c r="AC18" s="128"/>
      <c r="AD18" s="131">
        <v>0</v>
      </c>
      <c r="AE18" s="130"/>
      <c r="AF18" s="131">
        <v>0</v>
      </c>
      <c r="AG18" s="130"/>
      <c r="AH18" s="131">
        <v>0</v>
      </c>
      <c r="AI18" s="130"/>
      <c r="AJ18" s="131">
        <v>0</v>
      </c>
      <c r="AK18" s="130"/>
      <c r="AL18" s="131">
        <v>0</v>
      </c>
      <c r="AM18" s="130"/>
      <c r="AN18" s="131">
        <v>0</v>
      </c>
      <c r="AO18" s="130"/>
      <c r="AP18" s="131">
        <v>0</v>
      </c>
      <c r="AQ18" s="130"/>
      <c r="AR18" s="131">
        <v>0</v>
      </c>
      <c r="AS18" s="130"/>
      <c r="AT18" s="131">
        <v>0</v>
      </c>
      <c r="AU18" s="130"/>
      <c r="AV18" s="131">
        <v>0</v>
      </c>
      <c r="AW18" s="130"/>
      <c r="AX18" s="131">
        <v>0</v>
      </c>
      <c r="AY18" s="130"/>
      <c r="AZ18" s="131">
        <v>0</v>
      </c>
      <c r="BA18" s="86">
        <v>0</v>
      </c>
      <c r="BB18" s="86">
        <v>0</v>
      </c>
      <c r="BC18" s="130"/>
      <c r="BD18" s="131">
        <v>0</v>
      </c>
      <c r="BE18" s="130"/>
      <c r="BF18" s="131">
        <v>0</v>
      </c>
      <c r="BG18" s="130"/>
      <c r="BH18" s="131">
        <v>0</v>
      </c>
      <c r="BI18" s="130"/>
      <c r="BJ18" s="131">
        <v>0</v>
      </c>
      <c r="BK18" s="130"/>
      <c r="BL18" s="131">
        <v>0</v>
      </c>
      <c r="BM18" s="132">
        <v>5</v>
      </c>
      <c r="BN18" s="131">
        <v>502719.47050000011</v>
      </c>
      <c r="BO18" s="130"/>
      <c r="BP18" s="131">
        <v>0</v>
      </c>
      <c r="BQ18" s="130"/>
      <c r="BR18" s="131">
        <v>0</v>
      </c>
      <c r="BS18" s="130"/>
      <c r="BT18" s="131">
        <v>0</v>
      </c>
      <c r="BU18" s="130"/>
      <c r="BV18" s="131">
        <v>0</v>
      </c>
      <c r="BW18" s="130"/>
      <c r="BX18" s="131">
        <v>0</v>
      </c>
      <c r="BY18" s="130"/>
      <c r="BZ18" s="131">
        <v>0</v>
      </c>
      <c r="CA18" s="130"/>
      <c r="CB18" s="131">
        <v>0</v>
      </c>
      <c r="CC18" s="130"/>
      <c r="CD18" s="131">
        <v>0</v>
      </c>
      <c r="CE18" s="130"/>
      <c r="CF18" s="131">
        <v>0</v>
      </c>
      <c r="CG18" s="130"/>
      <c r="CH18" s="131">
        <v>0</v>
      </c>
      <c r="CI18" s="130"/>
      <c r="CJ18" s="131">
        <v>0</v>
      </c>
      <c r="CK18" s="130"/>
      <c r="CL18" s="131">
        <v>0</v>
      </c>
      <c r="CM18" s="130"/>
      <c r="CN18" s="131">
        <v>0</v>
      </c>
      <c r="CO18" s="130"/>
      <c r="CP18" s="131">
        <v>0</v>
      </c>
      <c r="CQ18" s="130"/>
      <c r="CR18" s="131">
        <v>0</v>
      </c>
      <c r="CS18" s="130"/>
      <c r="CT18" s="131">
        <v>0</v>
      </c>
      <c r="CU18" s="130"/>
      <c r="CV18" s="131">
        <v>0</v>
      </c>
      <c r="CW18" s="129">
        <f t="shared" si="0"/>
        <v>417.57</v>
      </c>
      <c r="CX18" s="129">
        <f t="shared" si="0"/>
        <v>69757353.726580009</v>
      </c>
    </row>
    <row r="19" spans="1:102" ht="11.25" customHeight="1" x14ac:dyDescent="0.25">
      <c r="A19" s="145"/>
      <c r="B19" s="111">
        <v>6</v>
      </c>
      <c r="C19" s="16" t="s">
        <v>35</v>
      </c>
      <c r="D19" s="12">
        <f t="shared" ref="D19:D26" si="2">D18</f>
        <v>10127</v>
      </c>
      <c r="E19" s="12">
        <v>10127</v>
      </c>
      <c r="F19" s="12">
        <v>0.33</v>
      </c>
      <c r="G19" s="13">
        <v>1</v>
      </c>
      <c r="H19" s="12">
        <v>1.4</v>
      </c>
      <c r="I19" s="12">
        <v>1.68</v>
      </c>
      <c r="J19" s="12">
        <v>2.23</v>
      </c>
      <c r="K19" s="12">
        <v>2.39</v>
      </c>
      <c r="L19" s="123">
        <v>2.57</v>
      </c>
      <c r="M19" s="86">
        <v>0</v>
      </c>
      <c r="N19" s="14">
        <v>0</v>
      </c>
      <c r="O19" s="86">
        <f>VLOOKUP($B19,'СДП (план)'!$B$16:$DC$170,14,0)</f>
        <v>2.57</v>
      </c>
      <c r="P19" s="86">
        <f>VLOOKUP($B19,'СДП (план)'!$B$16:$DC$170,15,0)</f>
        <v>0</v>
      </c>
      <c r="Q19" s="50"/>
      <c r="R19" s="14">
        <v>0</v>
      </c>
      <c r="S19" s="86">
        <v>0</v>
      </c>
      <c r="T19" s="14">
        <v>0</v>
      </c>
      <c r="U19" s="86">
        <v>0</v>
      </c>
      <c r="V19" s="14">
        <v>0</v>
      </c>
      <c r="W19" s="86">
        <v>0</v>
      </c>
      <c r="X19" s="14">
        <v>0</v>
      </c>
      <c r="Y19" s="86"/>
      <c r="Z19" s="14">
        <v>0</v>
      </c>
      <c r="AA19" s="86">
        <v>0</v>
      </c>
      <c r="AB19" s="14">
        <v>0</v>
      </c>
      <c r="AC19" s="50"/>
      <c r="AD19" s="14">
        <v>0</v>
      </c>
      <c r="AE19" s="86">
        <v>0</v>
      </c>
      <c r="AF19" s="14">
        <v>0</v>
      </c>
      <c r="AG19" s="86">
        <v>0</v>
      </c>
      <c r="AH19" s="14">
        <v>0</v>
      </c>
      <c r="AI19" s="86"/>
      <c r="AJ19" s="14">
        <v>0</v>
      </c>
      <c r="AK19" s="86">
        <v>0</v>
      </c>
      <c r="AL19" s="14">
        <v>0</v>
      </c>
      <c r="AM19" s="86">
        <v>0</v>
      </c>
      <c r="AN19" s="14">
        <v>0</v>
      </c>
      <c r="AO19" s="86">
        <v>0</v>
      </c>
      <c r="AP19" s="14">
        <v>0</v>
      </c>
      <c r="AQ19" s="86">
        <v>0</v>
      </c>
      <c r="AR19" s="14">
        <v>0</v>
      </c>
      <c r="AS19" s="86"/>
      <c r="AT19" s="14">
        <v>0</v>
      </c>
      <c r="AU19" s="86">
        <v>0</v>
      </c>
      <c r="AV19" s="14">
        <v>0</v>
      </c>
      <c r="AW19" s="86">
        <v>0</v>
      </c>
      <c r="AX19" s="14">
        <v>0</v>
      </c>
      <c r="AY19" s="86">
        <v>1200</v>
      </c>
      <c r="AZ19" s="14">
        <v>6648395.7539999988</v>
      </c>
      <c r="BA19" s="86">
        <v>0</v>
      </c>
      <c r="BB19" s="86">
        <v>0</v>
      </c>
      <c r="BC19" s="86"/>
      <c r="BD19" s="14">
        <v>0</v>
      </c>
      <c r="BE19" s="86">
        <v>0</v>
      </c>
      <c r="BF19" s="14">
        <v>0</v>
      </c>
      <c r="BG19" s="86">
        <v>0</v>
      </c>
      <c r="BH19" s="14">
        <v>0</v>
      </c>
      <c r="BI19" s="86">
        <v>0</v>
      </c>
      <c r="BJ19" s="14">
        <v>0</v>
      </c>
      <c r="BK19" s="86"/>
      <c r="BL19" s="14">
        <v>0</v>
      </c>
      <c r="BM19" s="86"/>
      <c r="BN19" s="14">
        <v>0</v>
      </c>
      <c r="BO19" s="86">
        <v>0</v>
      </c>
      <c r="BP19" s="14">
        <v>0</v>
      </c>
      <c r="BQ19" s="86"/>
      <c r="BR19" s="14">
        <v>0</v>
      </c>
      <c r="BS19" s="86"/>
      <c r="BT19" s="14">
        <v>0</v>
      </c>
      <c r="BU19" s="86"/>
      <c r="BV19" s="14">
        <v>0</v>
      </c>
      <c r="BW19" s="86"/>
      <c r="BX19" s="14">
        <v>0</v>
      </c>
      <c r="BY19" s="86">
        <v>0</v>
      </c>
      <c r="BZ19" s="14">
        <v>0</v>
      </c>
      <c r="CA19" s="86"/>
      <c r="CB19" s="14">
        <v>0</v>
      </c>
      <c r="CC19" s="86">
        <v>45</v>
      </c>
      <c r="CD19" s="14">
        <v>276565.77748800005</v>
      </c>
      <c r="CE19" s="86">
        <v>0</v>
      </c>
      <c r="CF19" s="14">
        <v>0</v>
      </c>
      <c r="CG19" s="86"/>
      <c r="CH19" s="14">
        <v>0</v>
      </c>
      <c r="CI19" s="86"/>
      <c r="CJ19" s="14">
        <v>0</v>
      </c>
      <c r="CK19" s="86">
        <v>104</v>
      </c>
      <c r="CL19" s="14">
        <v>531590.93987999996</v>
      </c>
      <c r="CM19" s="86">
        <v>0</v>
      </c>
      <c r="CN19" s="14">
        <v>0</v>
      </c>
      <c r="CO19" s="86">
        <v>0</v>
      </c>
      <c r="CP19" s="14">
        <v>0</v>
      </c>
      <c r="CQ19" s="86"/>
      <c r="CR19" s="14">
        <v>0</v>
      </c>
      <c r="CS19" s="86">
        <v>0</v>
      </c>
      <c r="CT19" s="14">
        <v>0</v>
      </c>
      <c r="CU19" s="86">
        <v>0</v>
      </c>
      <c r="CV19" s="14">
        <v>0</v>
      </c>
      <c r="CW19" s="133">
        <f t="shared" si="0"/>
        <v>1351.57</v>
      </c>
      <c r="CX19" s="133">
        <f t="shared" si="0"/>
        <v>7456552.471367999</v>
      </c>
    </row>
    <row r="20" spans="1:102" ht="11.25" customHeight="1" x14ac:dyDescent="0.25">
      <c r="A20" s="145"/>
      <c r="B20" s="111">
        <v>7</v>
      </c>
      <c r="C20" s="16" t="s">
        <v>415</v>
      </c>
      <c r="D20" s="12">
        <f t="shared" si="2"/>
        <v>10127</v>
      </c>
      <c r="E20" s="12">
        <v>10127</v>
      </c>
      <c r="F20" s="12">
        <v>1.04</v>
      </c>
      <c r="G20" s="13">
        <v>1</v>
      </c>
      <c r="H20" s="12">
        <v>1.4</v>
      </c>
      <c r="I20" s="12">
        <v>1.68</v>
      </c>
      <c r="J20" s="12">
        <v>2.23</v>
      </c>
      <c r="K20" s="12">
        <v>2.39</v>
      </c>
      <c r="L20" s="123">
        <v>2.57</v>
      </c>
      <c r="M20" s="86"/>
      <c r="N20" s="14">
        <v>0</v>
      </c>
      <c r="O20" s="86">
        <f>VLOOKUP($B20,'СДП (план)'!$B$16:$DC$170,14,0)</f>
        <v>2.57</v>
      </c>
      <c r="P20" s="86">
        <f>VLOOKUP($B20,'СДП (план)'!$B$16:$DC$170,15,0)</f>
        <v>0</v>
      </c>
      <c r="Q20" s="50"/>
      <c r="R20" s="14">
        <v>0</v>
      </c>
      <c r="S20" s="86"/>
      <c r="T20" s="14">
        <v>0</v>
      </c>
      <c r="U20" s="86"/>
      <c r="V20" s="14">
        <v>0</v>
      </c>
      <c r="W20" s="86"/>
      <c r="X20" s="14">
        <v>0</v>
      </c>
      <c r="Y20" s="86"/>
      <c r="Z20" s="14">
        <v>0</v>
      </c>
      <c r="AA20" s="86"/>
      <c r="AB20" s="14">
        <v>0</v>
      </c>
      <c r="AC20" s="50"/>
      <c r="AD20" s="14">
        <v>0</v>
      </c>
      <c r="AE20" s="86"/>
      <c r="AF20" s="14">
        <v>0</v>
      </c>
      <c r="AG20" s="86"/>
      <c r="AH20" s="14">
        <v>0</v>
      </c>
      <c r="AI20" s="86"/>
      <c r="AJ20" s="14">
        <v>0</v>
      </c>
      <c r="AK20" s="86"/>
      <c r="AL20" s="14">
        <v>0</v>
      </c>
      <c r="AM20" s="86"/>
      <c r="AN20" s="14">
        <v>0</v>
      </c>
      <c r="AO20" s="86"/>
      <c r="AP20" s="14">
        <v>0</v>
      </c>
      <c r="AQ20" s="86"/>
      <c r="AR20" s="14">
        <v>0</v>
      </c>
      <c r="AS20" s="86"/>
      <c r="AT20" s="14">
        <v>0</v>
      </c>
      <c r="AU20" s="86"/>
      <c r="AV20" s="14">
        <v>0</v>
      </c>
      <c r="AW20" s="86"/>
      <c r="AX20" s="14">
        <v>0</v>
      </c>
      <c r="AY20" s="86"/>
      <c r="AZ20" s="14">
        <v>0</v>
      </c>
      <c r="BA20" s="86">
        <v>0</v>
      </c>
      <c r="BB20" s="86">
        <v>0</v>
      </c>
      <c r="BC20" s="86"/>
      <c r="BD20" s="14">
        <v>0</v>
      </c>
      <c r="BE20" s="86"/>
      <c r="BF20" s="14">
        <v>0</v>
      </c>
      <c r="BG20" s="86"/>
      <c r="BH20" s="14">
        <v>0</v>
      </c>
      <c r="BI20" s="86"/>
      <c r="BJ20" s="14">
        <v>0</v>
      </c>
      <c r="BK20" s="86"/>
      <c r="BL20" s="14">
        <v>0</v>
      </c>
      <c r="BM20" s="86"/>
      <c r="BN20" s="14">
        <v>0</v>
      </c>
      <c r="BO20" s="86"/>
      <c r="BP20" s="14">
        <v>0</v>
      </c>
      <c r="BQ20" s="86"/>
      <c r="BR20" s="14">
        <v>0</v>
      </c>
      <c r="BS20" s="86"/>
      <c r="BT20" s="14">
        <v>0</v>
      </c>
      <c r="BU20" s="86"/>
      <c r="BV20" s="14">
        <v>0</v>
      </c>
      <c r="BW20" s="86"/>
      <c r="BX20" s="14">
        <v>0</v>
      </c>
      <c r="BY20" s="86"/>
      <c r="BZ20" s="14">
        <v>0</v>
      </c>
      <c r="CA20" s="86"/>
      <c r="CB20" s="14">
        <v>0</v>
      </c>
      <c r="CC20" s="86"/>
      <c r="CD20" s="14">
        <v>0</v>
      </c>
      <c r="CE20" s="86"/>
      <c r="CF20" s="14">
        <v>0</v>
      </c>
      <c r="CG20" s="86"/>
      <c r="CH20" s="14">
        <v>0</v>
      </c>
      <c r="CI20" s="86"/>
      <c r="CJ20" s="14">
        <v>0</v>
      </c>
      <c r="CK20" s="86"/>
      <c r="CL20" s="14">
        <v>0</v>
      </c>
      <c r="CM20" s="86"/>
      <c r="CN20" s="14">
        <v>0</v>
      </c>
      <c r="CO20" s="86"/>
      <c r="CP20" s="14">
        <v>0</v>
      </c>
      <c r="CQ20" s="86"/>
      <c r="CR20" s="14">
        <v>0</v>
      </c>
      <c r="CS20" s="86"/>
      <c r="CT20" s="14">
        <v>0</v>
      </c>
      <c r="CU20" s="86"/>
      <c r="CV20" s="14">
        <v>0</v>
      </c>
      <c r="CW20" s="133">
        <f t="shared" si="0"/>
        <v>2.57</v>
      </c>
      <c r="CX20" s="133">
        <f t="shared" si="0"/>
        <v>0</v>
      </c>
    </row>
    <row r="21" spans="1:102" ht="11.25" customHeight="1" x14ac:dyDescent="0.25">
      <c r="A21" s="144" t="s">
        <v>261</v>
      </c>
      <c r="B21" s="111">
        <v>8</v>
      </c>
      <c r="C21" s="11" t="s">
        <v>69</v>
      </c>
      <c r="D21" s="12">
        <f t="shared" si="2"/>
        <v>10127</v>
      </c>
      <c r="E21" s="12">
        <v>10127</v>
      </c>
      <c r="F21" s="89">
        <v>0.98</v>
      </c>
      <c r="G21" s="13">
        <v>1</v>
      </c>
      <c r="H21" s="12">
        <v>1.4</v>
      </c>
      <c r="I21" s="12">
        <v>1.68</v>
      </c>
      <c r="J21" s="12">
        <v>2.23</v>
      </c>
      <c r="K21" s="12">
        <v>2.39</v>
      </c>
      <c r="L21" s="123">
        <v>2.57</v>
      </c>
      <c r="M21" s="134"/>
      <c r="N21" s="14">
        <v>0</v>
      </c>
      <c r="O21" s="86">
        <f>VLOOKUP($B21,'СДП (план)'!$B$16:$DC$170,14,0)</f>
        <v>2.57</v>
      </c>
      <c r="P21" s="86">
        <f>VLOOKUP($B21,'СДП (план)'!$B$16:$DC$170,15,0)</f>
        <v>0</v>
      </c>
      <c r="Q21" s="50"/>
      <c r="R21" s="14">
        <v>0</v>
      </c>
      <c r="S21" s="134"/>
      <c r="T21" s="14">
        <v>0</v>
      </c>
      <c r="U21" s="134"/>
      <c r="V21" s="14">
        <v>0</v>
      </c>
      <c r="W21" s="134">
        <v>6</v>
      </c>
      <c r="X21" s="14">
        <v>91146.240640000004</v>
      </c>
      <c r="Y21" s="86"/>
      <c r="Z21" s="14">
        <v>0</v>
      </c>
      <c r="AA21" s="134"/>
      <c r="AB21" s="14">
        <v>0</v>
      </c>
      <c r="AC21" s="50"/>
      <c r="AD21" s="14">
        <v>0</v>
      </c>
      <c r="AE21" s="134"/>
      <c r="AF21" s="14">
        <v>0</v>
      </c>
      <c r="AG21" s="134"/>
      <c r="AH21" s="14">
        <v>0</v>
      </c>
      <c r="AI21" s="134"/>
      <c r="AJ21" s="14">
        <v>0</v>
      </c>
      <c r="AK21" s="134"/>
      <c r="AL21" s="14">
        <v>0</v>
      </c>
      <c r="AM21" s="134"/>
      <c r="AN21" s="14">
        <v>0</v>
      </c>
      <c r="AO21" s="134"/>
      <c r="AP21" s="14">
        <v>0</v>
      </c>
      <c r="AQ21" s="134"/>
      <c r="AR21" s="14">
        <v>0</v>
      </c>
      <c r="AS21" s="134"/>
      <c r="AT21" s="14">
        <v>0</v>
      </c>
      <c r="AU21" s="134"/>
      <c r="AV21" s="14">
        <v>0</v>
      </c>
      <c r="AW21" s="134"/>
      <c r="AX21" s="14">
        <v>0</v>
      </c>
      <c r="AY21" s="134"/>
      <c r="AZ21" s="14">
        <v>0</v>
      </c>
      <c r="BA21" s="86">
        <v>2</v>
      </c>
      <c r="BB21" s="86">
        <v>32929.358279999993</v>
      </c>
      <c r="BC21" s="134"/>
      <c r="BD21" s="14">
        <v>0</v>
      </c>
      <c r="BE21" s="134"/>
      <c r="BF21" s="14">
        <v>0</v>
      </c>
      <c r="BG21" s="134"/>
      <c r="BH21" s="14">
        <v>0</v>
      </c>
      <c r="BI21" s="134"/>
      <c r="BJ21" s="14">
        <v>0</v>
      </c>
      <c r="BK21" s="86"/>
      <c r="BL21" s="14">
        <v>0</v>
      </c>
      <c r="BM21" s="86"/>
      <c r="BN21" s="14">
        <v>0</v>
      </c>
      <c r="BO21" s="134"/>
      <c r="BP21" s="14">
        <v>0</v>
      </c>
      <c r="BQ21" s="134">
        <v>4</v>
      </c>
      <c r="BR21" s="14">
        <v>66692.371199999994</v>
      </c>
      <c r="BS21" s="134"/>
      <c r="BT21" s="14">
        <v>0</v>
      </c>
      <c r="BU21" s="134"/>
      <c r="BV21" s="14">
        <v>0</v>
      </c>
      <c r="BW21" s="135">
        <v>4</v>
      </c>
      <c r="BX21" s="14">
        <v>73005.915673599986</v>
      </c>
      <c r="BY21" s="134"/>
      <c r="BZ21" s="14">
        <v>0</v>
      </c>
      <c r="CA21" s="86"/>
      <c r="CB21" s="14">
        <v>0</v>
      </c>
      <c r="CC21" s="134"/>
      <c r="CD21" s="14">
        <v>0</v>
      </c>
      <c r="CE21" s="134"/>
      <c r="CF21" s="14">
        <v>0</v>
      </c>
      <c r="CG21" s="135">
        <v>2</v>
      </c>
      <c r="CH21" s="14">
        <v>36402.919279999995</v>
      </c>
      <c r="CI21" s="86">
        <v>2</v>
      </c>
      <c r="CJ21" s="14">
        <v>30358.923139999999</v>
      </c>
      <c r="CK21" s="134"/>
      <c r="CL21" s="14">
        <v>0</v>
      </c>
      <c r="CM21" s="134"/>
      <c r="CN21" s="14">
        <v>0</v>
      </c>
      <c r="CO21" s="134"/>
      <c r="CP21" s="14">
        <v>0</v>
      </c>
      <c r="CQ21" s="86"/>
      <c r="CR21" s="14">
        <v>0</v>
      </c>
      <c r="CS21" s="134"/>
      <c r="CT21" s="14">
        <v>0</v>
      </c>
      <c r="CU21" s="134"/>
      <c r="CV21" s="14">
        <v>0</v>
      </c>
      <c r="CW21" s="133">
        <f t="shared" ref="CW21:CX25" si="3">SUM(AC21,Q21,S21,AA21,M21,U21,O21,BE21,BS21,CE21,CK21,BG21,CI21,AE21,BA21,AY21,AG21,BC21,BO21,AI21,W21,CO21,CS21,BI21,CQ21,BQ21,BY21,CG21,BW21,CA21,AK21,AM21,AW21,AO21,AQ21,AU21,AS21,BU21,CU21,CM21,CC21,Y21,BM21,BK21)</f>
        <v>22.57</v>
      </c>
      <c r="CX21" s="133">
        <f t="shared" si="3"/>
        <v>330535.7282136</v>
      </c>
    </row>
    <row r="22" spans="1:102" ht="11.25" customHeight="1" x14ac:dyDescent="0.25">
      <c r="A22" s="136" t="s">
        <v>262</v>
      </c>
      <c r="B22" s="111">
        <v>9</v>
      </c>
      <c r="C22" s="16" t="s">
        <v>416</v>
      </c>
      <c r="D22" s="12">
        <f t="shared" si="2"/>
        <v>10127</v>
      </c>
      <c r="E22" s="12">
        <v>10127</v>
      </c>
      <c r="F22" s="12">
        <v>0.89</v>
      </c>
      <c r="G22" s="13">
        <v>1</v>
      </c>
      <c r="H22" s="12">
        <v>1.4</v>
      </c>
      <c r="I22" s="12">
        <v>1.68</v>
      </c>
      <c r="J22" s="12">
        <v>2.23</v>
      </c>
      <c r="K22" s="12">
        <v>2.39</v>
      </c>
      <c r="L22" s="123">
        <v>2.57</v>
      </c>
      <c r="M22" s="86"/>
      <c r="N22" s="14">
        <v>0</v>
      </c>
      <c r="O22" s="86">
        <f>VLOOKUP($B22,'СДП (план)'!$B$16:$DC$170,14,0)</f>
        <v>2.57</v>
      </c>
      <c r="P22" s="86">
        <f>VLOOKUP($B22,'СДП (план)'!$B$16:$DC$170,15,0)</f>
        <v>0</v>
      </c>
      <c r="Q22" s="50"/>
      <c r="R22" s="14">
        <v>0</v>
      </c>
      <c r="S22" s="86"/>
      <c r="T22" s="14">
        <v>0</v>
      </c>
      <c r="U22" s="86"/>
      <c r="V22" s="14">
        <v>0</v>
      </c>
      <c r="W22" s="86">
        <v>40</v>
      </c>
      <c r="X22" s="14">
        <v>551837.7834666667</v>
      </c>
      <c r="Y22" s="86"/>
      <c r="Z22" s="14">
        <v>0</v>
      </c>
      <c r="AA22" s="86"/>
      <c r="AB22" s="14">
        <v>0</v>
      </c>
      <c r="AC22" s="50"/>
      <c r="AD22" s="14">
        <v>0</v>
      </c>
      <c r="AE22" s="86"/>
      <c r="AF22" s="14">
        <v>0</v>
      </c>
      <c r="AG22" s="86"/>
      <c r="AH22" s="14">
        <v>0</v>
      </c>
      <c r="AI22" s="86"/>
      <c r="AJ22" s="14">
        <v>0</v>
      </c>
      <c r="AK22" s="86"/>
      <c r="AL22" s="14">
        <v>0</v>
      </c>
      <c r="AM22" s="86"/>
      <c r="AN22" s="14">
        <v>0</v>
      </c>
      <c r="AO22" s="121">
        <v>63</v>
      </c>
      <c r="AP22" s="14">
        <v>963478.48615200003</v>
      </c>
      <c r="AQ22" s="86"/>
      <c r="AR22" s="14">
        <v>0</v>
      </c>
      <c r="AS22" s="121">
        <v>51</v>
      </c>
      <c r="AT22" s="14">
        <v>779958.77450399997</v>
      </c>
      <c r="AU22" s="86"/>
      <c r="AV22" s="14">
        <v>0</v>
      </c>
      <c r="AW22" s="86"/>
      <c r="AX22" s="14">
        <v>0</v>
      </c>
      <c r="AY22" s="86"/>
      <c r="AZ22" s="14">
        <v>0</v>
      </c>
      <c r="BA22" s="86">
        <v>23</v>
      </c>
      <c r="BB22" s="86">
        <v>343910.18570999999</v>
      </c>
      <c r="BC22" s="86"/>
      <c r="BD22" s="14">
        <v>0</v>
      </c>
      <c r="BE22" s="86">
        <v>7</v>
      </c>
      <c r="BF22" s="14">
        <v>80230.988716666674</v>
      </c>
      <c r="BG22" s="86"/>
      <c r="BH22" s="14">
        <v>0</v>
      </c>
      <c r="BI22" s="86">
        <v>28</v>
      </c>
      <c r="BJ22" s="14">
        <v>385108.74583999999</v>
      </c>
      <c r="BK22" s="86"/>
      <c r="BL22" s="14">
        <v>0</v>
      </c>
      <c r="BM22" s="86"/>
      <c r="BN22" s="14">
        <v>0</v>
      </c>
      <c r="BO22" s="86"/>
      <c r="BP22" s="14">
        <v>0</v>
      </c>
      <c r="BQ22" s="86">
        <v>40</v>
      </c>
      <c r="BR22" s="14">
        <v>605675.61600000004</v>
      </c>
      <c r="BS22" s="86">
        <v>26</v>
      </c>
      <c r="BT22" s="14">
        <v>329058.514876</v>
      </c>
      <c r="BU22" s="121">
        <v>4</v>
      </c>
      <c r="BV22" s="14">
        <v>60749.264284799996</v>
      </c>
      <c r="BW22" s="121">
        <v>28</v>
      </c>
      <c r="BX22" s="14">
        <v>464109.03535359999</v>
      </c>
      <c r="BY22" s="121">
        <v>7</v>
      </c>
      <c r="BZ22" s="14">
        <v>116027.2588384</v>
      </c>
      <c r="CA22" s="121">
        <v>1</v>
      </c>
      <c r="CB22" s="14">
        <v>16575.322691200003</v>
      </c>
      <c r="CC22" s="86">
        <v>30</v>
      </c>
      <c r="CD22" s="14">
        <v>497259.68073600007</v>
      </c>
      <c r="CE22" s="86">
        <v>36</v>
      </c>
      <c r="CF22" s="14">
        <v>496275.45786000002</v>
      </c>
      <c r="CG22" s="121">
        <v>62</v>
      </c>
      <c r="CH22" s="14">
        <v>1024853.6152400002</v>
      </c>
      <c r="CI22" s="86">
        <v>18</v>
      </c>
      <c r="CJ22" s="14">
        <v>248137.72893000001</v>
      </c>
      <c r="CK22" s="86">
        <v>8</v>
      </c>
      <c r="CL22" s="14">
        <v>110283.43508</v>
      </c>
      <c r="CM22" s="121">
        <v>12</v>
      </c>
      <c r="CN22" s="14">
        <v>405892.79301999998</v>
      </c>
      <c r="CO22" s="86">
        <v>15</v>
      </c>
      <c r="CP22" s="14">
        <v>333121.58879999997</v>
      </c>
      <c r="CQ22" s="86">
        <v>38</v>
      </c>
      <c r="CR22" s="14">
        <v>843908.02495999984</v>
      </c>
      <c r="CS22" s="86">
        <v>32</v>
      </c>
      <c r="CT22" s="14">
        <v>718735.06431999989</v>
      </c>
      <c r="CU22" s="121">
        <v>42</v>
      </c>
      <c r="CV22" s="14">
        <v>1252171.2448699998</v>
      </c>
      <c r="CW22" s="133">
        <f t="shared" si="3"/>
        <v>613.56999999999994</v>
      </c>
      <c r="CX22" s="133">
        <f t="shared" si="3"/>
        <v>10627358.610249335</v>
      </c>
    </row>
    <row r="23" spans="1:102" ht="11.25" customHeight="1" x14ac:dyDescent="0.25">
      <c r="A23" s="136" t="s">
        <v>264</v>
      </c>
      <c r="B23" s="111">
        <v>10</v>
      </c>
      <c r="C23" s="11" t="s">
        <v>417</v>
      </c>
      <c r="D23" s="12">
        <f t="shared" si="2"/>
        <v>10127</v>
      </c>
      <c r="E23" s="12">
        <v>10127</v>
      </c>
      <c r="F23" s="96">
        <v>1.17</v>
      </c>
      <c r="G23" s="13">
        <v>1</v>
      </c>
      <c r="H23" s="12">
        <v>1.4</v>
      </c>
      <c r="I23" s="12">
        <v>1.68</v>
      </c>
      <c r="J23" s="12">
        <v>2.23</v>
      </c>
      <c r="K23" s="12">
        <v>2.39</v>
      </c>
      <c r="L23" s="123">
        <v>2.57</v>
      </c>
      <c r="M23" s="86"/>
      <c r="N23" s="14">
        <v>0</v>
      </c>
      <c r="O23" s="86">
        <f>VLOOKUP($B23,'СДП (план)'!$B$16:$DC$170,14,0)</f>
        <v>2.57</v>
      </c>
      <c r="P23" s="86">
        <f>VLOOKUP($B23,'СДП (план)'!$B$16:$DC$170,15,0)</f>
        <v>0</v>
      </c>
      <c r="Q23" s="50"/>
      <c r="R23" s="14">
        <v>0</v>
      </c>
      <c r="S23" s="86">
        <v>31</v>
      </c>
      <c r="T23" s="14">
        <v>522799.28610000003</v>
      </c>
      <c r="U23" s="86"/>
      <c r="V23" s="14">
        <v>0</v>
      </c>
      <c r="W23" s="86"/>
      <c r="X23" s="14">
        <v>0</v>
      </c>
      <c r="Y23" s="86"/>
      <c r="Z23" s="14">
        <v>0</v>
      </c>
      <c r="AA23" s="86"/>
      <c r="AB23" s="14">
        <v>0</v>
      </c>
      <c r="AC23" s="50"/>
      <c r="AD23" s="14">
        <v>0</v>
      </c>
      <c r="AE23" s="86"/>
      <c r="AF23" s="14">
        <v>0</v>
      </c>
      <c r="AG23" s="86"/>
      <c r="AH23" s="14">
        <v>0</v>
      </c>
      <c r="AI23" s="86"/>
      <c r="AJ23" s="14">
        <v>0</v>
      </c>
      <c r="AK23" s="86"/>
      <c r="AL23" s="14">
        <v>0</v>
      </c>
      <c r="AM23" s="86"/>
      <c r="AN23" s="14">
        <v>0</v>
      </c>
      <c r="AO23" s="121">
        <v>4</v>
      </c>
      <c r="AP23" s="14">
        <v>80418.750047999987</v>
      </c>
      <c r="AQ23" s="86"/>
      <c r="AR23" s="14">
        <v>0</v>
      </c>
      <c r="AS23" s="121">
        <v>2</v>
      </c>
      <c r="AT23" s="14">
        <v>40209.375023999994</v>
      </c>
      <c r="AU23" s="86"/>
      <c r="AV23" s="14">
        <v>0</v>
      </c>
      <c r="AW23" s="86"/>
      <c r="AX23" s="14">
        <v>0</v>
      </c>
      <c r="AY23" s="86"/>
      <c r="AZ23" s="14">
        <v>0</v>
      </c>
      <c r="BA23" s="86">
        <v>0</v>
      </c>
      <c r="BB23" s="86">
        <v>0</v>
      </c>
      <c r="BC23" s="86"/>
      <c r="BD23" s="14">
        <v>0</v>
      </c>
      <c r="BE23" s="86"/>
      <c r="BF23" s="14">
        <v>0</v>
      </c>
      <c r="BG23" s="86"/>
      <c r="BH23" s="14">
        <v>0</v>
      </c>
      <c r="BI23" s="86">
        <v>4</v>
      </c>
      <c r="BJ23" s="14">
        <v>72323.793359999981</v>
      </c>
      <c r="BK23" s="86"/>
      <c r="BL23" s="14">
        <v>0</v>
      </c>
      <c r="BM23" s="86"/>
      <c r="BN23" s="14">
        <v>0</v>
      </c>
      <c r="BO23" s="86"/>
      <c r="BP23" s="14">
        <v>0</v>
      </c>
      <c r="BQ23" s="86">
        <v>12</v>
      </c>
      <c r="BR23" s="14">
        <v>238867.57439999998</v>
      </c>
      <c r="BS23" s="86">
        <v>2</v>
      </c>
      <c r="BT23" s="14">
        <v>33275.580155999996</v>
      </c>
      <c r="BU23" s="86"/>
      <c r="BV23" s="14">
        <v>0</v>
      </c>
      <c r="BW23" s="86"/>
      <c r="BX23" s="14">
        <v>0</v>
      </c>
      <c r="BY23" s="86"/>
      <c r="BZ23" s="14">
        <v>0</v>
      </c>
      <c r="CA23" s="86"/>
      <c r="CB23" s="14">
        <v>0</v>
      </c>
      <c r="CC23" s="86">
        <v>3</v>
      </c>
      <c r="CD23" s="14">
        <v>65370.092860799996</v>
      </c>
      <c r="CE23" s="86">
        <v>2</v>
      </c>
      <c r="CF23" s="14">
        <v>36244.836810000001</v>
      </c>
      <c r="CG23" s="121">
        <v>4</v>
      </c>
      <c r="CH23" s="14">
        <v>86921.256239999988</v>
      </c>
      <c r="CI23" s="86">
        <v>6</v>
      </c>
      <c r="CJ23" s="14">
        <v>108734.51042999998</v>
      </c>
      <c r="CK23" s="86"/>
      <c r="CL23" s="14">
        <v>0</v>
      </c>
      <c r="CM23" s="121">
        <v>10</v>
      </c>
      <c r="CN23" s="14">
        <v>444657.83504999999</v>
      </c>
      <c r="CO23" s="86"/>
      <c r="CP23" s="14">
        <v>0</v>
      </c>
      <c r="CQ23" s="86">
        <v>2</v>
      </c>
      <c r="CR23" s="14">
        <v>58389.851519999997</v>
      </c>
      <c r="CS23" s="86">
        <v>1</v>
      </c>
      <c r="CT23" s="14">
        <v>29526.686279999998</v>
      </c>
      <c r="CU23" s="121">
        <v>1</v>
      </c>
      <c r="CV23" s="14">
        <v>39193.160954999999</v>
      </c>
      <c r="CW23" s="133">
        <f t="shared" si="3"/>
        <v>86.57</v>
      </c>
      <c r="CX23" s="133">
        <f t="shared" si="3"/>
        <v>1856932.5892338001</v>
      </c>
    </row>
    <row r="24" spans="1:102" ht="11.25" customHeight="1" x14ac:dyDescent="0.25">
      <c r="A24" s="136" t="s">
        <v>265</v>
      </c>
      <c r="B24" s="111">
        <v>11</v>
      </c>
      <c r="C24" s="11" t="s">
        <v>418</v>
      </c>
      <c r="D24" s="12">
        <f t="shared" si="2"/>
        <v>10127</v>
      </c>
      <c r="E24" s="12">
        <v>10127</v>
      </c>
      <c r="F24" s="96">
        <v>1.54</v>
      </c>
      <c r="G24" s="13">
        <v>1</v>
      </c>
      <c r="H24" s="12">
        <v>1.4</v>
      </c>
      <c r="I24" s="12">
        <v>1.68</v>
      </c>
      <c r="J24" s="12">
        <v>2.23</v>
      </c>
      <c r="K24" s="12">
        <v>2.39</v>
      </c>
      <c r="L24" s="123">
        <v>2.57</v>
      </c>
      <c r="M24" s="134"/>
      <c r="N24" s="14">
        <v>0</v>
      </c>
      <c r="O24" s="86">
        <f>VLOOKUP($B24,'СДП (план)'!$B$16:$DC$170,14,0)</f>
        <v>2.57</v>
      </c>
      <c r="P24" s="86">
        <f>VLOOKUP($B24,'СДП (план)'!$B$16:$DC$170,15,0)</f>
        <v>0</v>
      </c>
      <c r="Q24" s="50"/>
      <c r="R24" s="14">
        <v>0</v>
      </c>
      <c r="S24" s="134"/>
      <c r="T24" s="14">
        <v>0</v>
      </c>
      <c r="U24" s="134"/>
      <c r="V24" s="14">
        <v>0</v>
      </c>
      <c r="W24" s="134"/>
      <c r="X24" s="14">
        <v>0</v>
      </c>
      <c r="Y24" s="121">
        <v>676</v>
      </c>
      <c r="Z24" s="14">
        <v>17490193.440719999</v>
      </c>
      <c r="AA24" s="134"/>
      <c r="AB24" s="14">
        <v>0</v>
      </c>
      <c r="AC24" s="50"/>
      <c r="AD24" s="14">
        <v>0</v>
      </c>
      <c r="AE24" s="134">
        <v>2</v>
      </c>
      <c r="AF24" s="14">
        <v>44104.300239999997</v>
      </c>
      <c r="AG24" s="134"/>
      <c r="AH24" s="14">
        <v>0</v>
      </c>
      <c r="AI24" s="134"/>
      <c r="AJ24" s="14">
        <v>0</v>
      </c>
      <c r="AK24" s="134"/>
      <c r="AL24" s="14">
        <v>0</v>
      </c>
      <c r="AM24" s="134"/>
      <c r="AN24" s="14">
        <v>0</v>
      </c>
      <c r="AO24" s="134"/>
      <c r="AP24" s="14">
        <v>0</v>
      </c>
      <c r="AQ24" s="134"/>
      <c r="AR24" s="14">
        <v>0</v>
      </c>
      <c r="AS24" s="135">
        <v>10</v>
      </c>
      <c r="AT24" s="14">
        <v>264625.80144000001</v>
      </c>
      <c r="AU24" s="135">
        <v>4</v>
      </c>
      <c r="AV24" s="14">
        <v>105850.320576</v>
      </c>
      <c r="AW24" s="134"/>
      <c r="AX24" s="14">
        <v>0</v>
      </c>
      <c r="AY24" s="134"/>
      <c r="AZ24" s="14">
        <v>0</v>
      </c>
      <c r="BA24" s="86">
        <v>6</v>
      </c>
      <c r="BB24" s="86">
        <v>155238.40331999998</v>
      </c>
      <c r="BC24" s="134"/>
      <c r="BD24" s="14">
        <v>0</v>
      </c>
      <c r="BE24" s="134">
        <v>8</v>
      </c>
      <c r="BF24" s="14">
        <v>158659.03386666666</v>
      </c>
      <c r="BG24" s="134"/>
      <c r="BH24" s="14">
        <v>0</v>
      </c>
      <c r="BI24" s="134">
        <v>12</v>
      </c>
      <c r="BJ24" s="14">
        <v>285586.26095999999</v>
      </c>
      <c r="BK24" s="134"/>
      <c r="BL24" s="14">
        <v>0</v>
      </c>
      <c r="BM24" s="134"/>
      <c r="BN24" s="14">
        <v>0</v>
      </c>
      <c r="BO24" s="134"/>
      <c r="BP24" s="14">
        <v>0</v>
      </c>
      <c r="BQ24" s="134">
        <v>28</v>
      </c>
      <c r="BR24" s="14">
        <v>733616.08319999999</v>
      </c>
      <c r="BS24" s="134">
        <v>25</v>
      </c>
      <c r="BT24" s="14">
        <v>547482.83590000006</v>
      </c>
      <c r="BU24" s="135"/>
      <c r="BV24" s="14">
        <v>0</v>
      </c>
      <c r="BW24" s="135">
        <v>8</v>
      </c>
      <c r="BX24" s="14">
        <v>229447.16354559999</v>
      </c>
      <c r="BY24" s="135">
        <v>8</v>
      </c>
      <c r="BZ24" s="14">
        <v>229447.16354559999</v>
      </c>
      <c r="CA24" s="135">
        <v>4</v>
      </c>
      <c r="CB24" s="14">
        <v>114723.5817728</v>
      </c>
      <c r="CC24" s="134">
        <v>56</v>
      </c>
      <c r="CD24" s="14">
        <v>1606130.1448192003</v>
      </c>
      <c r="CE24" s="134">
        <v>2</v>
      </c>
      <c r="CF24" s="14">
        <v>47706.879220000003</v>
      </c>
      <c r="CG24" s="135">
        <v>40</v>
      </c>
      <c r="CH24" s="14">
        <v>1144091.7488000002</v>
      </c>
      <c r="CI24" s="134">
        <v>60</v>
      </c>
      <c r="CJ24" s="14">
        <v>1431206.3765999998</v>
      </c>
      <c r="CK24" s="134">
        <v>20</v>
      </c>
      <c r="CL24" s="14">
        <v>477068.79220000003</v>
      </c>
      <c r="CM24" s="135">
        <v>6</v>
      </c>
      <c r="CN24" s="14">
        <v>351165.67486000003</v>
      </c>
      <c r="CO24" s="134">
        <v>12</v>
      </c>
      <c r="CP24" s="14">
        <v>461130.10943999997</v>
      </c>
      <c r="CQ24" s="134">
        <v>10</v>
      </c>
      <c r="CR24" s="14">
        <v>384275.09120000002</v>
      </c>
      <c r="CS24" s="134">
        <v>5</v>
      </c>
      <c r="CT24" s="14">
        <v>194320.92679999999</v>
      </c>
      <c r="CU24" s="135">
        <v>12</v>
      </c>
      <c r="CV24" s="14">
        <v>619050.95251999993</v>
      </c>
      <c r="CW24" s="133">
        <f t="shared" si="3"/>
        <v>1016.5699999999999</v>
      </c>
      <c r="CX24" s="133">
        <f t="shared" si="3"/>
        <v>27075121.085545868</v>
      </c>
    </row>
    <row r="25" spans="1:102" ht="11.25" customHeight="1" x14ac:dyDescent="0.25">
      <c r="A25" s="136" t="s">
        <v>419</v>
      </c>
      <c r="B25" s="111">
        <v>12</v>
      </c>
      <c r="C25" s="11" t="s">
        <v>420</v>
      </c>
      <c r="D25" s="12">
        <f t="shared" si="2"/>
        <v>10127</v>
      </c>
      <c r="E25" s="12">
        <v>10127</v>
      </c>
      <c r="F25" s="96">
        <v>0.98</v>
      </c>
      <c r="G25" s="13">
        <v>1</v>
      </c>
      <c r="H25" s="12">
        <v>1.4</v>
      </c>
      <c r="I25" s="12">
        <v>1.68</v>
      </c>
      <c r="J25" s="12">
        <v>2.23</v>
      </c>
      <c r="K25" s="12">
        <v>2.39</v>
      </c>
      <c r="L25" s="123">
        <v>2.57</v>
      </c>
      <c r="M25" s="134"/>
      <c r="N25" s="14">
        <v>0</v>
      </c>
      <c r="O25" s="86">
        <f>VLOOKUP($B25,'СДП (план)'!$B$16:$DC$170,14,0)</f>
        <v>2.57</v>
      </c>
      <c r="P25" s="86">
        <f>VLOOKUP($B25,'СДП (план)'!$B$16:$DC$170,15,0)</f>
        <v>0</v>
      </c>
      <c r="Q25" s="50"/>
      <c r="R25" s="14">
        <v>0</v>
      </c>
      <c r="S25" s="134"/>
      <c r="T25" s="14">
        <v>0</v>
      </c>
      <c r="U25" s="134"/>
      <c r="V25" s="14">
        <v>0</v>
      </c>
      <c r="W25" s="134"/>
      <c r="X25" s="14">
        <v>0</v>
      </c>
      <c r="Y25" s="86"/>
      <c r="Z25" s="14">
        <v>0</v>
      </c>
      <c r="AA25" s="134"/>
      <c r="AB25" s="14">
        <v>0</v>
      </c>
      <c r="AC25" s="50">
        <v>4</v>
      </c>
      <c r="AD25" s="14">
        <v>56132.745759999991</v>
      </c>
      <c r="AE25" s="134"/>
      <c r="AF25" s="14">
        <v>0</v>
      </c>
      <c r="AG25" s="134"/>
      <c r="AH25" s="14">
        <v>0</v>
      </c>
      <c r="AI25" s="134"/>
      <c r="AJ25" s="14">
        <v>0</v>
      </c>
      <c r="AK25" s="134"/>
      <c r="AL25" s="14">
        <v>0</v>
      </c>
      <c r="AM25" s="134"/>
      <c r="AN25" s="14">
        <v>0</v>
      </c>
      <c r="AO25" s="134"/>
      <c r="AP25" s="14">
        <v>0</v>
      </c>
      <c r="AQ25" s="134"/>
      <c r="AR25" s="14">
        <v>0</v>
      </c>
      <c r="AS25" s="134"/>
      <c r="AT25" s="14">
        <v>0</v>
      </c>
      <c r="AU25" s="134"/>
      <c r="AV25" s="14">
        <v>0</v>
      </c>
      <c r="AW25" s="134"/>
      <c r="AX25" s="14">
        <v>0</v>
      </c>
      <c r="AY25" s="134"/>
      <c r="AZ25" s="14">
        <v>0</v>
      </c>
      <c r="BA25" s="86">
        <v>5</v>
      </c>
      <c r="BB25" s="86">
        <v>82323.395700000008</v>
      </c>
      <c r="BC25" s="134"/>
      <c r="BD25" s="14">
        <v>0</v>
      </c>
      <c r="BE25" s="134"/>
      <c r="BF25" s="14">
        <v>0</v>
      </c>
      <c r="BG25" s="134"/>
      <c r="BH25" s="14">
        <v>0</v>
      </c>
      <c r="BI25" s="134">
        <v>2</v>
      </c>
      <c r="BJ25" s="14">
        <v>30289.451919999996</v>
      </c>
      <c r="BK25" s="134"/>
      <c r="BL25" s="14">
        <v>0</v>
      </c>
      <c r="BM25" s="134"/>
      <c r="BN25" s="14">
        <v>0</v>
      </c>
      <c r="BO25" s="134"/>
      <c r="BP25" s="14">
        <v>0</v>
      </c>
      <c r="BQ25" s="134">
        <v>4</v>
      </c>
      <c r="BR25" s="14">
        <v>66692.371199999994</v>
      </c>
      <c r="BS25" s="134"/>
      <c r="BT25" s="14">
        <v>0</v>
      </c>
      <c r="BU25" s="134"/>
      <c r="BV25" s="14">
        <v>0</v>
      </c>
      <c r="BW25" s="134"/>
      <c r="BX25" s="14">
        <v>0</v>
      </c>
      <c r="BY25" s="134"/>
      <c r="BZ25" s="14">
        <v>0</v>
      </c>
      <c r="CA25" s="134"/>
      <c r="CB25" s="14">
        <v>0</v>
      </c>
      <c r="CC25" s="134">
        <v>1</v>
      </c>
      <c r="CD25" s="14">
        <v>18251.478918399996</v>
      </c>
      <c r="CE25" s="134"/>
      <c r="CF25" s="14">
        <v>0</v>
      </c>
      <c r="CG25" s="134"/>
      <c r="CH25" s="14">
        <v>0</v>
      </c>
      <c r="CI25" s="134"/>
      <c r="CJ25" s="14">
        <v>0</v>
      </c>
      <c r="CK25" s="134"/>
      <c r="CL25" s="14">
        <v>0</v>
      </c>
      <c r="CM25" s="134"/>
      <c r="CN25" s="14">
        <v>0</v>
      </c>
      <c r="CO25" s="134"/>
      <c r="CP25" s="14">
        <v>0</v>
      </c>
      <c r="CQ25" s="134"/>
      <c r="CR25" s="14">
        <v>0</v>
      </c>
      <c r="CS25" s="134"/>
      <c r="CT25" s="14">
        <v>0</v>
      </c>
      <c r="CU25" s="134"/>
      <c r="CV25" s="14">
        <v>0</v>
      </c>
      <c r="CW25" s="133">
        <f t="shared" si="3"/>
        <v>18.57</v>
      </c>
      <c r="CX25" s="133">
        <f t="shared" si="3"/>
        <v>253689.44349839998</v>
      </c>
    </row>
    <row r="26" spans="1:102" ht="11.25" customHeight="1" x14ac:dyDescent="0.25">
      <c r="A26" s="136" t="s">
        <v>288</v>
      </c>
      <c r="B26" s="111">
        <v>13</v>
      </c>
      <c r="C26" s="16" t="s">
        <v>421</v>
      </c>
      <c r="D26" s="12">
        <f t="shared" si="2"/>
        <v>10127</v>
      </c>
      <c r="E26" s="12">
        <v>10127</v>
      </c>
      <c r="F26" s="96">
        <v>14.23</v>
      </c>
      <c r="G26" s="13">
        <v>1</v>
      </c>
      <c r="H26" s="12">
        <v>1.4</v>
      </c>
      <c r="I26" s="12">
        <v>1.68</v>
      </c>
      <c r="J26" s="12">
        <v>2.23</v>
      </c>
      <c r="K26" s="12">
        <v>2.39</v>
      </c>
      <c r="L26" s="123">
        <v>2.57</v>
      </c>
      <c r="M26" s="86">
        <v>0</v>
      </c>
      <c r="N26" s="14">
        <v>0</v>
      </c>
      <c r="O26" s="86">
        <f>VLOOKUP($B26,'СДП (план)'!$B$16:$DC$170,14,0)</f>
        <v>2.57</v>
      </c>
      <c r="P26" s="86">
        <f>VLOOKUP($B26,'СДП (план)'!$B$16:$DC$170,15,0)</f>
        <v>0</v>
      </c>
      <c r="Q26" s="50"/>
      <c r="R26" s="14">
        <v>0</v>
      </c>
      <c r="S26" s="86">
        <v>79</v>
      </c>
      <c r="T26" s="14">
        <v>16203895.049766663</v>
      </c>
      <c r="U26" s="86">
        <v>0</v>
      </c>
      <c r="V26" s="14">
        <v>0</v>
      </c>
      <c r="W26" s="86">
        <v>0</v>
      </c>
      <c r="X26" s="14">
        <v>0</v>
      </c>
      <c r="Y26" s="86"/>
      <c r="Z26" s="14">
        <v>0</v>
      </c>
      <c r="AA26" s="86">
        <v>0</v>
      </c>
      <c r="AB26" s="14">
        <v>0</v>
      </c>
      <c r="AC26" s="50"/>
      <c r="AD26" s="14">
        <v>0</v>
      </c>
      <c r="AE26" s="86">
        <v>0</v>
      </c>
      <c r="AF26" s="14">
        <v>0</v>
      </c>
      <c r="AG26" s="86">
        <v>0</v>
      </c>
      <c r="AH26" s="14">
        <v>0</v>
      </c>
      <c r="AI26" s="86"/>
      <c r="AJ26" s="14">
        <v>0</v>
      </c>
      <c r="AK26" s="86">
        <v>0</v>
      </c>
      <c r="AL26" s="14">
        <v>0</v>
      </c>
      <c r="AM26" s="86">
        <v>0</v>
      </c>
      <c r="AN26" s="14">
        <v>0</v>
      </c>
      <c r="AO26" s="86">
        <v>0</v>
      </c>
      <c r="AP26" s="14">
        <v>0</v>
      </c>
      <c r="AQ26" s="86">
        <v>0</v>
      </c>
      <c r="AR26" s="14">
        <v>0</v>
      </c>
      <c r="AS26" s="86">
        <v>0</v>
      </c>
      <c r="AT26" s="14">
        <v>0</v>
      </c>
      <c r="AU26" s="86">
        <v>0</v>
      </c>
      <c r="AV26" s="14">
        <v>0</v>
      </c>
      <c r="AW26" s="86">
        <v>0</v>
      </c>
      <c r="AX26" s="14">
        <v>0</v>
      </c>
      <c r="AY26" s="86"/>
      <c r="AZ26" s="14">
        <v>0</v>
      </c>
      <c r="BA26" s="86">
        <v>0</v>
      </c>
      <c r="BB26" s="86">
        <v>0</v>
      </c>
      <c r="BC26" s="86"/>
      <c r="BD26" s="14">
        <v>0</v>
      </c>
      <c r="BE26" s="86">
        <v>0</v>
      </c>
      <c r="BF26" s="14">
        <v>0</v>
      </c>
      <c r="BG26" s="86">
        <v>0</v>
      </c>
      <c r="BH26" s="14">
        <v>0</v>
      </c>
      <c r="BI26" s="86">
        <v>0</v>
      </c>
      <c r="BJ26" s="14">
        <v>0</v>
      </c>
      <c r="BK26" s="86"/>
      <c r="BL26" s="14">
        <v>0</v>
      </c>
      <c r="BM26" s="86"/>
      <c r="BN26" s="14">
        <v>0</v>
      </c>
      <c r="BO26" s="86">
        <v>0</v>
      </c>
      <c r="BP26" s="14">
        <v>0</v>
      </c>
      <c r="BQ26" s="86">
        <v>0</v>
      </c>
      <c r="BR26" s="14">
        <v>0</v>
      </c>
      <c r="BS26" s="86">
        <v>0</v>
      </c>
      <c r="BT26" s="14">
        <v>0</v>
      </c>
      <c r="BU26" s="86"/>
      <c r="BV26" s="14">
        <v>0</v>
      </c>
      <c r="BW26" s="86">
        <v>0</v>
      </c>
      <c r="BX26" s="14">
        <v>0</v>
      </c>
      <c r="BY26" s="86">
        <v>0</v>
      </c>
      <c r="BZ26" s="14">
        <v>0</v>
      </c>
      <c r="CA26" s="86"/>
      <c r="CB26" s="14">
        <v>0</v>
      </c>
      <c r="CC26" s="86">
        <v>0</v>
      </c>
      <c r="CD26" s="14">
        <v>0</v>
      </c>
      <c r="CE26" s="86">
        <v>0</v>
      </c>
      <c r="CF26" s="14">
        <v>0</v>
      </c>
      <c r="CG26" s="86">
        <v>0</v>
      </c>
      <c r="CH26" s="14">
        <v>0</v>
      </c>
      <c r="CI26" s="86"/>
      <c r="CJ26" s="14">
        <v>0</v>
      </c>
      <c r="CK26" s="86">
        <v>0</v>
      </c>
      <c r="CL26" s="14">
        <v>0</v>
      </c>
      <c r="CM26" s="86">
        <v>0</v>
      </c>
      <c r="CN26" s="14">
        <v>0</v>
      </c>
      <c r="CO26" s="86">
        <v>0</v>
      </c>
      <c r="CP26" s="14">
        <v>0</v>
      </c>
      <c r="CQ26" s="86"/>
      <c r="CR26" s="14">
        <v>0</v>
      </c>
      <c r="CS26" s="86">
        <v>0</v>
      </c>
      <c r="CT26" s="14">
        <v>0</v>
      </c>
      <c r="CU26" s="86">
        <v>0</v>
      </c>
      <c r="CV26" s="14">
        <v>0</v>
      </c>
      <c r="CW26" s="133">
        <f t="shared" ref="CW26:CX28" si="4">SUM(AC26,Q26,S26,AA26,M26,U26,O26,BE26,BS26,CE26,CK26,BG26,CI26,AE26,BA26,AY26,AG26,BC26,BO26,AI26,W26,CO26,CS26,BI26,CQ26,BQ26,BY26,CG26,BW26,CA26,AK26,AM26,AW26,AO26,AQ26,AU26,AS26,BU26,CU26,CM26,CC26,Y26,BM26,BK26)</f>
        <v>81.569999999999993</v>
      </c>
      <c r="CX26" s="133">
        <f t="shared" si="4"/>
        <v>16203895.049766663</v>
      </c>
    </row>
    <row r="27" spans="1:102" ht="11.25" customHeight="1" x14ac:dyDescent="0.25">
      <c r="A27" s="145"/>
      <c r="B27" s="111">
        <v>14</v>
      </c>
      <c r="C27" s="16" t="s">
        <v>422</v>
      </c>
      <c r="D27" s="12">
        <f>D25</f>
        <v>10127</v>
      </c>
      <c r="E27" s="12">
        <v>10127</v>
      </c>
      <c r="F27" s="96">
        <v>10.34</v>
      </c>
      <c r="G27" s="13">
        <v>1</v>
      </c>
      <c r="H27" s="12">
        <v>1.4</v>
      </c>
      <c r="I27" s="12">
        <v>1.68</v>
      </c>
      <c r="J27" s="12">
        <v>2.23</v>
      </c>
      <c r="K27" s="12">
        <v>2.39</v>
      </c>
      <c r="L27" s="123">
        <v>2.57</v>
      </c>
      <c r="M27" s="134"/>
      <c r="N27" s="14">
        <v>0</v>
      </c>
      <c r="O27" s="86">
        <f>VLOOKUP($B27,'СДП (план)'!$B$16:$DC$170,14,0)</f>
        <v>2.57</v>
      </c>
      <c r="P27" s="86">
        <f>VLOOKUP($B27,'СДП (план)'!$B$16:$DC$170,15,0)</f>
        <v>0</v>
      </c>
      <c r="Q27" s="50"/>
      <c r="R27" s="14">
        <v>0</v>
      </c>
      <c r="S27" s="134">
        <v>21</v>
      </c>
      <c r="T27" s="14">
        <v>3129876.9501999998</v>
      </c>
      <c r="U27" s="134"/>
      <c r="V27" s="14">
        <v>0</v>
      </c>
      <c r="W27" s="134"/>
      <c r="X27" s="14">
        <v>0</v>
      </c>
      <c r="Y27" s="86"/>
      <c r="Z27" s="14">
        <v>0</v>
      </c>
      <c r="AA27" s="134"/>
      <c r="AB27" s="14">
        <v>0</v>
      </c>
      <c r="AC27" s="50"/>
      <c r="AD27" s="14">
        <v>0</v>
      </c>
      <c r="AE27" s="134"/>
      <c r="AF27" s="14">
        <v>0</v>
      </c>
      <c r="AG27" s="134"/>
      <c r="AH27" s="14">
        <v>0</v>
      </c>
      <c r="AI27" s="134"/>
      <c r="AJ27" s="14">
        <v>0</v>
      </c>
      <c r="AK27" s="134"/>
      <c r="AL27" s="14">
        <v>0</v>
      </c>
      <c r="AM27" s="134"/>
      <c r="AN27" s="14">
        <v>0</v>
      </c>
      <c r="AO27" s="134"/>
      <c r="AP27" s="14">
        <v>0</v>
      </c>
      <c r="AQ27" s="134"/>
      <c r="AR27" s="14">
        <v>0</v>
      </c>
      <c r="AS27" s="134"/>
      <c r="AT27" s="14">
        <v>0</v>
      </c>
      <c r="AU27" s="134"/>
      <c r="AV27" s="14">
        <v>0</v>
      </c>
      <c r="AW27" s="134"/>
      <c r="AX27" s="14">
        <v>0</v>
      </c>
      <c r="AY27" s="134"/>
      <c r="AZ27" s="14">
        <v>0</v>
      </c>
      <c r="BA27" s="86">
        <v>0</v>
      </c>
      <c r="BB27" s="86">
        <v>0</v>
      </c>
      <c r="BC27" s="134"/>
      <c r="BD27" s="14">
        <v>0</v>
      </c>
      <c r="BE27" s="134"/>
      <c r="BF27" s="14">
        <v>0</v>
      </c>
      <c r="BG27" s="134"/>
      <c r="BH27" s="14">
        <v>0</v>
      </c>
      <c r="BI27" s="134"/>
      <c r="BJ27" s="14">
        <v>0</v>
      </c>
      <c r="BK27" s="134"/>
      <c r="BL27" s="14">
        <v>0</v>
      </c>
      <c r="BM27" s="134"/>
      <c r="BN27" s="14">
        <v>0</v>
      </c>
      <c r="BO27" s="134"/>
      <c r="BP27" s="14">
        <v>0</v>
      </c>
      <c r="BQ27" s="134"/>
      <c r="BR27" s="14">
        <v>0</v>
      </c>
      <c r="BS27" s="134"/>
      <c r="BT27" s="14">
        <v>0</v>
      </c>
      <c r="BU27" s="134"/>
      <c r="BV27" s="14">
        <v>0</v>
      </c>
      <c r="BW27" s="134"/>
      <c r="BX27" s="14">
        <v>0</v>
      </c>
      <c r="BY27" s="134"/>
      <c r="BZ27" s="14">
        <v>0</v>
      </c>
      <c r="CA27" s="134"/>
      <c r="CB27" s="14">
        <v>0</v>
      </c>
      <c r="CC27" s="134"/>
      <c r="CD27" s="14">
        <v>0</v>
      </c>
      <c r="CE27" s="134"/>
      <c r="CF27" s="14">
        <v>0</v>
      </c>
      <c r="CG27" s="134"/>
      <c r="CH27" s="14">
        <v>0</v>
      </c>
      <c r="CI27" s="134"/>
      <c r="CJ27" s="14">
        <v>0</v>
      </c>
      <c r="CK27" s="134"/>
      <c r="CL27" s="14">
        <v>0</v>
      </c>
      <c r="CM27" s="134"/>
      <c r="CN27" s="14">
        <v>0</v>
      </c>
      <c r="CO27" s="134"/>
      <c r="CP27" s="14">
        <v>0</v>
      </c>
      <c r="CQ27" s="134"/>
      <c r="CR27" s="14">
        <v>0</v>
      </c>
      <c r="CS27" s="134"/>
      <c r="CT27" s="14">
        <v>0</v>
      </c>
      <c r="CU27" s="134"/>
      <c r="CV27" s="14">
        <v>0</v>
      </c>
      <c r="CW27" s="133">
        <f t="shared" si="4"/>
        <v>23.57</v>
      </c>
      <c r="CX27" s="133">
        <f t="shared" si="4"/>
        <v>3129876.9501999998</v>
      </c>
    </row>
    <row r="28" spans="1:102" ht="11.25" customHeight="1" x14ac:dyDescent="0.25">
      <c r="A28" s="145"/>
      <c r="B28" s="111">
        <v>15</v>
      </c>
      <c r="C28" s="11" t="s">
        <v>423</v>
      </c>
      <c r="D28" s="12">
        <f>D27</f>
        <v>10127</v>
      </c>
      <c r="E28" s="12">
        <v>10127</v>
      </c>
      <c r="F28" s="96">
        <v>7.95</v>
      </c>
      <c r="G28" s="13">
        <v>1</v>
      </c>
      <c r="H28" s="12">
        <v>1.4</v>
      </c>
      <c r="I28" s="12">
        <v>1.68</v>
      </c>
      <c r="J28" s="12">
        <v>2.23</v>
      </c>
      <c r="K28" s="12">
        <v>2.39</v>
      </c>
      <c r="L28" s="123">
        <v>2.57</v>
      </c>
      <c r="M28" s="134"/>
      <c r="N28" s="14">
        <v>0</v>
      </c>
      <c r="O28" s="86">
        <f>VLOOKUP($B28,'СДП (план)'!$B$16:$DC$170,14,0)</f>
        <v>2.57</v>
      </c>
      <c r="P28" s="86">
        <f>VLOOKUP($B28,'СДП (план)'!$B$16:$DC$170,15,0)</f>
        <v>0</v>
      </c>
      <c r="Q28" s="50"/>
      <c r="R28" s="14">
        <v>0</v>
      </c>
      <c r="S28" s="134">
        <v>25</v>
      </c>
      <c r="T28" s="14">
        <v>2864801.7124999999</v>
      </c>
      <c r="U28" s="134"/>
      <c r="V28" s="14">
        <v>0</v>
      </c>
      <c r="W28" s="134"/>
      <c r="X28" s="14">
        <v>0</v>
      </c>
      <c r="Y28" s="86"/>
      <c r="Z28" s="14">
        <v>0</v>
      </c>
      <c r="AA28" s="134"/>
      <c r="AB28" s="14">
        <v>0</v>
      </c>
      <c r="AC28" s="50"/>
      <c r="AD28" s="14">
        <v>0</v>
      </c>
      <c r="AE28" s="134"/>
      <c r="AF28" s="14">
        <v>0</v>
      </c>
      <c r="AG28" s="134"/>
      <c r="AH28" s="14">
        <v>0</v>
      </c>
      <c r="AI28" s="134"/>
      <c r="AJ28" s="14">
        <v>0</v>
      </c>
      <c r="AK28" s="134"/>
      <c r="AL28" s="14">
        <v>0</v>
      </c>
      <c r="AM28" s="134"/>
      <c r="AN28" s="14">
        <v>0</v>
      </c>
      <c r="AO28" s="134"/>
      <c r="AP28" s="14">
        <v>0</v>
      </c>
      <c r="AQ28" s="134"/>
      <c r="AR28" s="14">
        <v>0</v>
      </c>
      <c r="AS28" s="134"/>
      <c r="AT28" s="14">
        <v>0</v>
      </c>
      <c r="AU28" s="134"/>
      <c r="AV28" s="14">
        <v>0</v>
      </c>
      <c r="AW28" s="134"/>
      <c r="AX28" s="14">
        <v>0</v>
      </c>
      <c r="AY28" s="134"/>
      <c r="AZ28" s="14">
        <v>0</v>
      </c>
      <c r="BA28" s="86">
        <v>0</v>
      </c>
      <c r="BB28" s="86">
        <v>0</v>
      </c>
      <c r="BC28" s="134"/>
      <c r="BD28" s="14">
        <v>0</v>
      </c>
      <c r="BE28" s="134"/>
      <c r="BF28" s="14">
        <v>0</v>
      </c>
      <c r="BG28" s="134"/>
      <c r="BH28" s="14">
        <v>0</v>
      </c>
      <c r="BI28" s="134"/>
      <c r="BJ28" s="14">
        <v>0</v>
      </c>
      <c r="BK28" s="134"/>
      <c r="BL28" s="14">
        <v>0</v>
      </c>
      <c r="BM28" s="134"/>
      <c r="BN28" s="14">
        <v>0</v>
      </c>
      <c r="BO28" s="134"/>
      <c r="BP28" s="14">
        <v>0</v>
      </c>
      <c r="BQ28" s="134"/>
      <c r="BR28" s="14">
        <v>0</v>
      </c>
      <c r="BS28" s="134"/>
      <c r="BT28" s="14">
        <v>0</v>
      </c>
      <c r="BU28" s="134"/>
      <c r="BV28" s="14">
        <v>0</v>
      </c>
      <c r="BW28" s="134"/>
      <c r="BX28" s="14">
        <v>0</v>
      </c>
      <c r="BY28" s="134"/>
      <c r="BZ28" s="14">
        <v>0</v>
      </c>
      <c r="CA28" s="134"/>
      <c r="CB28" s="14">
        <v>0</v>
      </c>
      <c r="CC28" s="134"/>
      <c r="CD28" s="14">
        <v>0</v>
      </c>
      <c r="CE28" s="134"/>
      <c r="CF28" s="14">
        <v>0</v>
      </c>
      <c r="CG28" s="134"/>
      <c r="CH28" s="14">
        <v>0</v>
      </c>
      <c r="CI28" s="134"/>
      <c r="CJ28" s="14">
        <v>0</v>
      </c>
      <c r="CK28" s="134"/>
      <c r="CL28" s="14">
        <v>0</v>
      </c>
      <c r="CM28" s="134"/>
      <c r="CN28" s="14">
        <v>0</v>
      </c>
      <c r="CO28" s="134"/>
      <c r="CP28" s="14">
        <v>0</v>
      </c>
      <c r="CQ28" s="134"/>
      <c r="CR28" s="14">
        <v>0</v>
      </c>
      <c r="CS28" s="134"/>
      <c r="CT28" s="14">
        <v>0</v>
      </c>
      <c r="CU28" s="134"/>
      <c r="CV28" s="14">
        <v>0</v>
      </c>
      <c r="CW28" s="133">
        <f t="shared" si="4"/>
        <v>27.57</v>
      </c>
      <c r="CX28" s="133">
        <f t="shared" si="4"/>
        <v>2864801.7124999999</v>
      </c>
    </row>
    <row r="29" spans="1:102" ht="11.25" customHeight="1" x14ac:dyDescent="0.25">
      <c r="A29" s="136" t="s">
        <v>424</v>
      </c>
      <c r="B29" s="111">
        <v>16</v>
      </c>
      <c r="C29" s="11" t="s">
        <v>425</v>
      </c>
      <c r="D29" s="12">
        <f>D28</f>
        <v>10127</v>
      </c>
      <c r="E29" s="12">
        <v>10127</v>
      </c>
      <c r="F29" s="96">
        <v>1.38</v>
      </c>
      <c r="G29" s="13">
        <v>1</v>
      </c>
      <c r="H29" s="12">
        <v>1.4</v>
      </c>
      <c r="I29" s="12">
        <v>1.68</v>
      </c>
      <c r="J29" s="12">
        <v>2.23</v>
      </c>
      <c r="K29" s="12">
        <v>2.39</v>
      </c>
      <c r="L29" s="123">
        <v>2.57</v>
      </c>
      <c r="M29" s="86"/>
      <c r="N29" s="14">
        <v>0</v>
      </c>
      <c r="O29" s="86">
        <f>VLOOKUP($B29,'СДП (план)'!$B$16:$DC$170,14,0)</f>
        <v>2.57</v>
      </c>
      <c r="P29" s="86">
        <f>VLOOKUP($B29,'СДП (план)'!$B$16:$DC$170,15,0)</f>
        <v>0</v>
      </c>
      <c r="Q29" s="50"/>
      <c r="R29" s="14">
        <v>0</v>
      </c>
      <c r="S29" s="86"/>
      <c r="T29" s="14">
        <v>0</v>
      </c>
      <c r="U29" s="86"/>
      <c r="V29" s="14">
        <v>0</v>
      </c>
      <c r="W29" s="86"/>
      <c r="X29" s="14">
        <v>0</v>
      </c>
      <c r="Y29" s="86"/>
      <c r="Z29" s="14">
        <v>0</v>
      </c>
      <c r="AA29" s="86"/>
      <c r="AB29" s="14">
        <v>0</v>
      </c>
      <c r="AC29" s="50"/>
      <c r="AD29" s="14">
        <v>0</v>
      </c>
      <c r="AE29" s="86"/>
      <c r="AF29" s="14">
        <v>0</v>
      </c>
      <c r="AG29" s="86"/>
      <c r="AH29" s="14">
        <v>0</v>
      </c>
      <c r="AI29" s="86"/>
      <c r="AJ29" s="14">
        <v>0</v>
      </c>
      <c r="AK29" s="86"/>
      <c r="AL29" s="14">
        <v>0</v>
      </c>
      <c r="AM29" s="86"/>
      <c r="AN29" s="14">
        <v>0</v>
      </c>
      <c r="AO29" s="86"/>
      <c r="AP29" s="14">
        <v>0</v>
      </c>
      <c r="AQ29" s="86"/>
      <c r="AR29" s="14">
        <v>0</v>
      </c>
      <c r="AS29" s="86"/>
      <c r="AT29" s="14">
        <v>0</v>
      </c>
      <c r="AU29" s="86"/>
      <c r="AV29" s="14">
        <v>0</v>
      </c>
      <c r="AW29" s="86"/>
      <c r="AX29" s="14">
        <v>0</v>
      </c>
      <c r="AY29" s="86"/>
      <c r="AZ29" s="14">
        <v>0</v>
      </c>
      <c r="BA29" s="86">
        <v>0</v>
      </c>
      <c r="BB29" s="86">
        <v>0</v>
      </c>
      <c r="BC29" s="86"/>
      <c r="BD29" s="14">
        <v>0</v>
      </c>
      <c r="BE29" s="86"/>
      <c r="BF29" s="14">
        <v>0</v>
      </c>
      <c r="BG29" s="86"/>
      <c r="BH29" s="14">
        <v>0</v>
      </c>
      <c r="BI29" s="86"/>
      <c r="BJ29" s="14">
        <v>0</v>
      </c>
      <c r="BK29" s="86"/>
      <c r="BL29" s="14">
        <v>0</v>
      </c>
      <c r="BM29" s="86"/>
      <c r="BN29" s="14">
        <v>0</v>
      </c>
      <c r="BO29" s="86"/>
      <c r="BP29" s="14">
        <v>0</v>
      </c>
      <c r="BQ29" s="86">
        <v>1</v>
      </c>
      <c r="BR29" s="14">
        <v>23478.436799999996</v>
      </c>
      <c r="BS29" s="86"/>
      <c r="BT29" s="14">
        <v>0</v>
      </c>
      <c r="BU29" s="86"/>
      <c r="BV29" s="14">
        <v>0</v>
      </c>
      <c r="BW29" s="86"/>
      <c r="BX29" s="14">
        <v>0</v>
      </c>
      <c r="BY29" s="86"/>
      <c r="BZ29" s="14">
        <v>0</v>
      </c>
      <c r="CA29" s="121">
        <v>1</v>
      </c>
      <c r="CB29" s="14">
        <v>25701.062150399997</v>
      </c>
      <c r="CC29" s="86"/>
      <c r="CD29" s="14">
        <v>0</v>
      </c>
      <c r="CE29" s="86"/>
      <c r="CF29" s="14">
        <v>0</v>
      </c>
      <c r="CG29" s="121">
        <v>11</v>
      </c>
      <c r="CH29" s="14">
        <v>281936.89523999998</v>
      </c>
      <c r="CI29" s="86"/>
      <c r="CJ29" s="14">
        <v>0</v>
      </c>
      <c r="CK29" s="86"/>
      <c r="CL29" s="14">
        <v>0</v>
      </c>
      <c r="CM29" s="86"/>
      <c r="CN29" s="14">
        <v>0</v>
      </c>
      <c r="CO29" s="86"/>
      <c r="CP29" s="14">
        <v>0</v>
      </c>
      <c r="CQ29" s="86"/>
      <c r="CR29" s="14">
        <v>0</v>
      </c>
      <c r="CS29" s="86"/>
      <c r="CT29" s="14">
        <v>0</v>
      </c>
      <c r="CU29" s="86"/>
      <c r="CV29" s="14">
        <v>0</v>
      </c>
      <c r="CW29" s="133">
        <f t="shared" ref="CW29:CX33" si="5">SUM(AC29,Q29,S29,AA29,M29,U29,O29,BE29,BS29,CE29,CK29,BG29,CI29,AE29,BA29,AY29,AG29,BC29,BO29,AI29,W29,CO29,CS29,BI29,CQ29,BQ29,BY29,CG29,BW29,CA29,AK29,AM29,AW29,AO29,AQ29,AU29,AS29,BU29,CU29,CM29,CC29,Y29,BM29,BK29)</f>
        <v>15.57</v>
      </c>
      <c r="CX29" s="133">
        <f t="shared" si="5"/>
        <v>331116.39419040002</v>
      </c>
    </row>
    <row r="30" spans="1:102" ht="11.25" customHeight="1" x14ac:dyDescent="0.25">
      <c r="A30" s="145"/>
      <c r="B30" s="111">
        <v>17</v>
      </c>
      <c r="C30" s="11" t="s">
        <v>426</v>
      </c>
      <c r="D30" s="12">
        <f>D29</f>
        <v>10127</v>
      </c>
      <c r="E30" s="12">
        <v>10127</v>
      </c>
      <c r="F30" s="13">
        <v>2.09</v>
      </c>
      <c r="G30" s="13">
        <v>1</v>
      </c>
      <c r="H30" s="12">
        <v>1.4</v>
      </c>
      <c r="I30" s="12">
        <v>1.68</v>
      </c>
      <c r="J30" s="12">
        <v>2.23</v>
      </c>
      <c r="K30" s="12">
        <v>2.39</v>
      </c>
      <c r="L30" s="123">
        <v>2.57</v>
      </c>
      <c r="M30" s="134"/>
      <c r="N30" s="14">
        <v>0</v>
      </c>
      <c r="O30" s="86">
        <f>VLOOKUP($B30,'СДП (план)'!$B$16:$DC$170,14,0)</f>
        <v>2.57</v>
      </c>
      <c r="P30" s="86">
        <f>VLOOKUP($B30,'СДП (план)'!$B$16:$DC$170,15,0)</f>
        <v>0</v>
      </c>
      <c r="Q30" s="50"/>
      <c r="R30" s="14">
        <v>0</v>
      </c>
      <c r="S30" s="134"/>
      <c r="T30" s="14">
        <v>0</v>
      </c>
      <c r="U30" s="134"/>
      <c r="V30" s="14">
        <v>0</v>
      </c>
      <c r="W30" s="134"/>
      <c r="X30" s="14">
        <v>0</v>
      </c>
      <c r="Y30" s="86"/>
      <c r="Z30" s="14">
        <v>0</v>
      </c>
      <c r="AA30" s="134"/>
      <c r="AB30" s="14">
        <v>0</v>
      </c>
      <c r="AC30" s="50"/>
      <c r="AD30" s="14">
        <v>0</v>
      </c>
      <c r="AE30" s="134"/>
      <c r="AF30" s="14">
        <v>0</v>
      </c>
      <c r="AG30" s="134"/>
      <c r="AH30" s="14">
        <v>0</v>
      </c>
      <c r="AI30" s="134"/>
      <c r="AJ30" s="14">
        <v>0</v>
      </c>
      <c r="AK30" s="134"/>
      <c r="AL30" s="14">
        <v>0</v>
      </c>
      <c r="AM30" s="134"/>
      <c r="AN30" s="14">
        <v>0</v>
      </c>
      <c r="AO30" s="134"/>
      <c r="AP30" s="14">
        <v>0</v>
      </c>
      <c r="AQ30" s="134"/>
      <c r="AR30" s="14">
        <v>0</v>
      </c>
      <c r="AS30" s="134"/>
      <c r="AT30" s="14">
        <v>0</v>
      </c>
      <c r="AU30" s="134"/>
      <c r="AV30" s="14">
        <v>0</v>
      </c>
      <c r="AW30" s="134"/>
      <c r="AX30" s="14">
        <v>0</v>
      </c>
      <c r="AY30" s="134"/>
      <c r="AZ30" s="14">
        <v>0</v>
      </c>
      <c r="BA30" s="86">
        <v>0</v>
      </c>
      <c r="BB30" s="86">
        <v>0</v>
      </c>
      <c r="BC30" s="134"/>
      <c r="BD30" s="14">
        <v>0</v>
      </c>
      <c r="BE30" s="134"/>
      <c r="BF30" s="14">
        <v>0</v>
      </c>
      <c r="BG30" s="134"/>
      <c r="BH30" s="14">
        <v>0</v>
      </c>
      <c r="BI30" s="134"/>
      <c r="BJ30" s="14">
        <v>0</v>
      </c>
      <c r="BK30" s="134"/>
      <c r="BL30" s="14">
        <v>0</v>
      </c>
      <c r="BM30" s="134"/>
      <c r="BN30" s="14">
        <v>0</v>
      </c>
      <c r="BO30" s="134"/>
      <c r="BP30" s="14">
        <v>0</v>
      </c>
      <c r="BQ30" s="134"/>
      <c r="BR30" s="14">
        <v>0</v>
      </c>
      <c r="BS30" s="134"/>
      <c r="BT30" s="14">
        <v>0</v>
      </c>
      <c r="BU30" s="134"/>
      <c r="BV30" s="14">
        <v>0</v>
      </c>
      <c r="BW30" s="134"/>
      <c r="BX30" s="14">
        <v>0</v>
      </c>
      <c r="BY30" s="134"/>
      <c r="BZ30" s="14">
        <v>0</v>
      </c>
      <c r="CA30" s="134"/>
      <c r="CB30" s="14">
        <v>0</v>
      </c>
      <c r="CC30" s="134"/>
      <c r="CD30" s="14">
        <v>0</v>
      </c>
      <c r="CE30" s="134"/>
      <c r="CF30" s="14">
        <v>0</v>
      </c>
      <c r="CG30" s="135">
        <v>3</v>
      </c>
      <c r="CH30" s="14">
        <v>116452.19585999999</v>
      </c>
      <c r="CI30" s="134"/>
      <c r="CJ30" s="14">
        <v>0</v>
      </c>
      <c r="CK30" s="134"/>
      <c r="CL30" s="14">
        <v>0</v>
      </c>
      <c r="CM30" s="134"/>
      <c r="CN30" s="14">
        <v>0</v>
      </c>
      <c r="CO30" s="134"/>
      <c r="CP30" s="14">
        <v>0</v>
      </c>
      <c r="CQ30" s="134"/>
      <c r="CR30" s="14">
        <v>0</v>
      </c>
      <c r="CS30" s="134"/>
      <c r="CT30" s="14">
        <v>0</v>
      </c>
      <c r="CU30" s="134"/>
      <c r="CV30" s="14">
        <v>0</v>
      </c>
      <c r="CW30" s="133">
        <f t="shared" si="5"/>
        <v>5.57</v>
      </c>
      <c r="CX30" s="133">
        <f t="shared" si="5"/>
        <v>116452.19585999999</v>
      </c>
    </row>
    <row r="31" spans="1:102" ht="11.25" customHeight="1" x14ac:dyDescent="0.25">
      <c r="A31" s="144" t="s">
        <v>427</v>
      </c>
      <c r="B31" s="111">
        <v>18</v>
      </c>
      <c r="C31" s="11" t="s">
        <v>428</v>
      </c>
      <c r="D31" s="12">
        <f>D30</f>
        <v>10127</v>
      </c>
      <c r="E31" s="12">
        <v>10127</v>
      </c>
      <c r="F31" s="96">
        <v>1.6</v>
      </c>
      <c r="G31" s="13">
        <v>1</v>
      </c>
      <c r="H31" s="12">
        <v>1.4</v>
      </c>
      <c r="I31" s="12">
        <v>1.68</v>
      </c>
      <c r="J31" s="12">
        <v>2.23</v>
      </c>
      <c r="K31" s="12">
        <v>2.39</v>
      </c>
      <c r="L31" s="123">
        <v>2.57</v>
      </c>
      <c r="M31" s="86"/>
      <c r="N31" s="14">
        <v>0</v>
      </c>
      <c r="O31" s="86">
        <f>VLOOKUP($B31,'СДП (план)'!$B$16:$DC$170,14,0)</f>
        <v>2.57</v>
      </c>
      <c r="P31" s="86">
        <f>VLOOKUP($B31,'СДП (план)'!$B$16:$DC$170,15,0)</f>
        <v>0</v>
      </c>
      <c r="Q31" s="50"/>
      <c r="R31" s="14">
        <v>0</v>
      </c>
      <c r="S31" s="86"/>
      <c r="T31" s="14">
        <v>0</v>
      </c>
      <c r="U31" s="86"/>
      <c r="V31" s="14">
        <v>0</v>
      </c>
      <c r="W31" s="86"/>
      <c r="X31" s="14">
        <v>0</v>
      </c>
      <c r="Y31" s="86"/>
      <c r="Z31" s="14">
        <v>0</v>
      </c>
      <c r="AA31" s="86"/>
      <c r="AB31" s="14">
        <v>0</v>
      </c>
      <c r="AC31" s="50"/>
      <c r="AD31" s="14">
        <v>0</v>
      </c>
      <c r="AE31" s="86"/>
      <c r="AF31" s="14">
        <v>0</v>
      </c>
      <c r="AG31" s="86"/>
      <c r="AH31" s="14">
        <v>0</v>
      </c>
      <c r="AI31" s="86"/>
      <c r="AJ31" s="14">
        <v>0</v>
      </c>
      <c r="AK31" s="86"/>
      <c r="AL31" s="14">
        <v>0</v>
      </c>
      <c r="AM31" s="86"/>
      <c r="AN31" s="14">
        <v>0</v>
      </c>
      <c r="AO31" s="86"/>
      <c r="AP31" s="14">
        <v>0</v>
      </c>
      <c r="AQ31" s="86"/>
      <c r="AR31" s="14">
        <v>0</v>
      </c>
      <c r="AS31" s="86"/>
      <c r="AT31" s="14">
        <v>0</v>
      </c>
      <c r="AU31" s="86"/>
      <c r="AV31" s="14">
        <v>0</v>
      </c>
      <c r="AW31" s="86"/>
      <c r="AX31" s="14">
        <v>0</v>
      </c>
      <c r="AY31" s="86"/>
      <c r="AZ31" s="14">
        <v>0</v>
      </c>
      <c r="BA31" s="86">
        <v>0</v>
      </c>
      <c r="BB31" s="86">
        <v>0</v>
      </c>
      <c r="BC31" s="86"/>
      <c r="BD31" s="14">
        <v>0</v>
      </c>
      <c r="BE31" s="86"/>
      <c r="BF31" s="14">
        <v>0</v>
      </c>
      <c r="BG31" s="86"/>
      <c r="BH31" s="14">
        <v>0</v>
      </c>
      <c r="BI31" s="86"/>
      <c r="BJ31" s="14">
        <v>0</v>
      </c>
      <c r="BK31" s="86"/>
      <c r="BL31" s="14">
        <v>0</v>
      </c>
      <c r="BM31" s="86"/>
      <c r="BN31" s="14">
        <v>0</v>
      </c>
      <c r="BO31" s="86"/>
      <c r="BP31" s="14">
        <v>0</v>
      </c>
      <c r="BQ31" s="86">
        <v>2</v>
      </c>
      <c r="BR31" s="14">
        <v>54442.751999999993</v>
      </c>
      <c r="BS31" s="86"/>
      <c r="BT31" s="14">
        <v>0</v>
      </c>
      <c r="BU31" s="86"/>
      <c r="BV31" s="14">
        <v>0</v>
      </c>
      <c r="BW31" s="86"/>
      <c r="BX31" s="14">
        <v>0</v>
      </c>
      <c r="BY31" s="86"/>
      <c r="BZ31" s="14">
        <v>0</v>
      </c>
      <c r="CA31" s="86"/>
      <c r="CB31" s="14">
        <v>0</v>
      </c>
      <c r="CC31" s="86"/>
      <c r="CD31" s="14">
        <v>0</v>
      </c>
      <c r="CE31" s="86"/>
      <c r="CF31" s="14">
        <v>0</v>
      </c>
      <c r="CG31" s="86"/>
      <c r="CH31" s="14">
        <v>0</v>
      </c>
      <c r="CI31" s="86"/>
      <c r="CJ31" s="14">
        <v>0</v>
      </c>
      <c r="CK31" s="86"/>
      <c r="CL31" s="14">
        <v>0</v>
      </c>
      <c r="CM31" s="86"/>
      <c r="CN31" s="14">
        <v>0</v>
      </c>
      <c r="CO31" s="86"/>
      <c r="CP31" s="14">
        <v>0</v>
      </c>
      <c r="CQ31" s="86"/>
      <c r="CR31" s="14">
        <v>0</v>
      </c>
      <c r="CS31" s="86"/>
      <c r="CT31" s="14">
        <v>0</v>
      </c>
      <c r="CU31" s="86"/>
      <c r="CV31" s="14">
        <v>0</v>
      </c>
      <c r="CW31" s="133">
        <f t="shared" si="5"/>
        <v>4.57</v>
      </c>
      <c r="CX31" s="133">
        <f t="shared" si="5"/>
        <v>54442.751999999993</v>
      </c>
    </row>
    <row r="32" spans="1:102" ht="11.25" customHeight="1" x14ac:dyDescent="0.25">
      <c r="A32" s="144" t="s">
        <v>429</v>
      </c>
      <c r="B32" s="111">
        <v>19</v>
      </c>
      <c r="C32" s="16" t="s">
        <v>64</v>
      </c>
      <c r="D32" s="12">
        <f>D31</f>
        <v>10127</v>
      </c>
      <c r="E32" s="12">
        <v>10127</v>
      </c>
      <c r="F32" s="96">
        <v>1.49</v>
      </c>
      <c r="G32" s="13">
        <v>1</v>
      </c>
      <c r="H32" s="12">
        <v>1.4</v>
      </c>
      <c r="I32" s="12">
        <v>1.68</v>
      </c>
      <c r="J32" s="12">
        <v>2.23</v>
      </c>
      <c r="K32" s="12">
        <v>2.39</v>
      </c>
      <c r="L32" s="123">
        <v>2.57</v>
      </c>
      <c r="M32" s="86">
        <v>0</v>
      </c>
      <c r="N32" s="14">
        <v>0</v>
      </c>
      <c r="O32" s="86">
        <f>VLOOKUP($B32,'СДП (план)'!$B$16:$DC$170,14,0)</f>
        <v>2.57</v>
      </c>
      <c r="P32" s="86">
        <f>VLOOKUP($B32,'СДП (план)'!$B$16:$DC$170,15,0)</f>
        <v>0</v>
      </c>
      <c r="Q32" s="50"/>
      <c r="R32" s="14">
        <v>0</v>
      </c>
      <c r="S32" s="86">
        <v>0</v>
      </c>
      <c r="T32" s="14">
        <v>0</v>
      </c>
      <c r="U32" s="86">
        <v>0</v>
      </c>
      <c r="V32" s="14">
        <v>0</v>
      </c>
      <c r="W32" s="86">
        <v>0</v>
      </c>
      <c r="X32" s="14">
        <v>0</v>
      </c>
      <c r="Y32" s="86"/>
      <c r="Z32" s="14">
        <v>0</v>
      </c>
      <c r="AA32" s="86">
        <v>0</v>
      </c>
      <c r="AB32" s="14">
        <v>0</v>
      </c>
      <c r="AC32" s="50"/>
      <c r="AD32" s="14">
        <v>0</v>
      </c>
      <c r="AE32" s="86">
        <v>0</v>
      </c>
      <c r="AF32" s="14">
        <v>0</v>
      </c>
      <c r="AG32" s="86">
        <v>0</v>
      </c>
      <c r="AH32" s="14">
        <v>0</v>
      </c>
      <c r="AI32" s="86"/>
      <c r="AJ32" s="14">
        <v>0</v>
      </c>
      <c r="AK32" s="86">
        <v>0</v>
      </c>
      <c r="AL32" s="14">
        <v>0</v>
      </c>
      <c r="AM32" s="86">
        <v>0</v>
      </c>
      <c r="AN32" s="14">
        <v>0</v>
      </c>
      <c r="AO32" s="86">
        <v>0</v>
      </c>
      <c r="AP32" s="14">
        <v>0</v>
      </c>
      <c r="AQ32" s="86">
        <v>0</v>
      </c>
      <c r="AR32" s="14">
        <v>0</v>
      </c>
      <c r="AS32" s="86">
        <v>0</v>
      </c>
      <c r="AT32" s="14">
        <v>0</v>
      </c>
      <c r="AU32" s="121">
        <v>2</v>
      </c>
      <c r="AV32" s="14">
        <v>51206.810927999992</v>
      </c>
      <c r="AW32" s="86">
        <v>0</v>
      </c>
      <c r="AX32" s="14">
        <v>0</v>
      </c>
      <c r="AY32" s="86"/>
      <c r="AZ32" s="14">
        <v>0</v>
      </c>
      <c r="BA32" s="86">
        <v>0</v>
      </c>
      <c r="BB32" s="86">
        <v>0</v>
      </c>
      <c r="BC32" s="86"/>
      <c r="BD32" s="14">
        <v>0</v>
      </c>
      <c r="BE32" s="86">
        <v>0</v>
      </c>
      <c r="BF32" s="14">
        <v>0</v>
      </c>
      <c r="BG32" s="86">
        <v>0</v>
      </c>
      <c r="BH32" s="14">
        <v>0</v>
      </c>
      <c r="BI32" s="86"/>
      <c r="BJ32" s="14">
        <v>0</v>
      </c>
      <c r="BK32" s="86"/>
      <c r="BL32" s="14">
        <v>0</v>
      </c>
      <c r="BM32" s="86"/>
      <c r="BN32" s="14">
        <v>0</v>
      </c>
      <c r="BO32" s="86">
        <v>0</v>
      </c>
      <c r="BP32" s="14">
        <v>0</v>
      </c>
      <c r="BQ32" s="86">
        <v>0</v>
      </c>
      <c r="BR32" s="14">
        <v>0</v>
      </c>
      <c r="BS32" s="86">
        <v>0</v>
      </c>
      <c r="BT32" s="14">
        <v>0</v>
      </c>
      <c r="BU32" s="86"/>
      <c r="BV32" s="14">
        <v>0</v>
      </c>
      <c r="BW32" s="86">
        <v>0</v>
      </c>
      <c r="BX32" s="14">
        <v>0</v>
      </c>
      <c r="BY32" s="86">
        <v>0</v>
      </c>
      <c r="BZ32" s="14">
        <v>0</v>
      </c>
      <c r="CA32" s="121">
        <v>1</v>
      </c>
      <c r="CB32" s="14">
        <v>27749.697539199999</v>
      </c>
      <c r="CC32" s="86">
        <v>2</v>
      </c>
      <c r="CD32" s="14">
        <v>55499.395078399997</v>
      </c>
      <c r="CE32" s="86">
        <v>0</v>
      </c>
      <c r="CF32" s="14">
        <v>0</v>
      </c>
      <c r="CG32" s="121">
        <v>5</v>
      </c>
      <c r="CH32" s="14">
        <v>138368.23910000004</v>
      </c>
      <c r="CI32" s="86"/>
      <c r="CJ32" s="14">
        <v>0</v>
      </c>
      <c r="CK32" s="86">
        <v>0</v>
      </c>
      <c r="CL32" s="14">
        <v>0</v>
      </c>
      <c r="CM32" s="86">
        <v>0</v>
      </c>
      <c r="CN32" s="14">
        <v>0</v>
      </c>
      <c r="CO32" s="86">
        <v>0</v>
      </c>
      <c r="CP32" s="14">
        <v>0</v>
      </c>
      <c r="CQ32" s="86"/>
      <c r="CR32" s="14">
        <v>0</v>
      </c>
      <c r="CS32" s="86">
        <v>0</v>
      </c>
      <c r="CT32" s="14">
        <v>0</v>
      </c>
      <c r="CU32" s="86">
        <v>0</v>
      </c>
      <c r="CV32" s="14">
        <v>0</v>
      </c>
      <c r="CW32" s="133">
        <f t="shared" si="5"/>
        <v>12.57</v>
      </c>
      <c r="CX32" s="133">
        <f t="shared" si="5"/>
        <v>272824.14264560002</v>
      </c>
    </row>
    <row r="33" spans="1:102" ht="11.25" customHeight="1" x14ac:dyDescent="0.25">
      <c r="A33" s="145"/>
      <c r="B33" s="111">
        <v>20</v>
      </c>
      <c r="C33" s="11" t="s">
        <v>65</v>
      </c>
      <c r="D33" s="12">
        <f>D117</f>
        <v>10127</v>
      </c>
      <c r="E33" s="12">
        <v>10127</v>
      </c>
      <c r="F33" s="96">
        <v>1.36</v>
      </c>
      <c r="G33" s="13">
        <v>1</v>
      </c>
      <c r="H33" s="12">
        <v>1.4</v>
      </c>
      <c r="I33" s="12">
        <v>1.68</v>
      </c>
      <c r="J33" s="12">
        <v>2.23</v>
      </c>
      <c r="K33" s="12">
        <v>2.39</v>
      </c>
      <c r="L33" s="123">
        <v>2.57</v>
      </c>
      <c r="M33" s="86"/>
      <c r="N33" s="14">
        <v>0</v>
      </c>
      <c r="O33" s="86">
        <f>VLOOKUP($B33,'СДП (план)'!$B$16:$DC$170,14,0)</f>
        <v>2.57</v>
      </c>
      <c r="P33" s="86">
        <f>VLOOKUP($B33,'СДП (план)'!$B$16:$DC$170,15,0)</f>
        <v>0</v>
      </c>
      <c r="Q33" s="50"/>
      <c r="R33" s="14">
        <v>0</v>
      </c>
      <c r="S33" s="86"/>
      <c r="T33" s="14">
        <v>0</v>
      </c>
      <c r="U33" s="86"/>
      <c r="V33" s="14">
        <v>0</v>
      </c>
      <c r="W33" s="86"/>
      <c r="X33" s="14">
        <v>0</v>
      </c>
      <c r="Y33" s="86"/>
      <c r="Z33" s="14">
        <v>0</v>
      </c>
      <c r="AA33" s="86">
        <v>48</v>
      </c>
      <c r="AB33" s="14">
        <v>1110632.1407999999</v>
      </c>
      <c r="AC33" s="50"/>
      <c r="AD33" s="14">
        <v>0</v>
      </c>
      <c r="AE33" s="86"/>
      <c r="AF33" s="14">
        <v>0</v>
      </c>
      <c r="AG33" s="86"/>
      <c r="AH33" s="14">
        <v>0</v>
      </c>
      <c r="AI33" s="86"/>
      <c r="AJ33" s="14">
        <v>0</v>
      </c>
      <c r="AK33" s="86"/>
      <c r="AL33" s="14">
        <v>0</v>
      </c>
      <c r="AM33" s="86"/>
      <c r="AN33" s="14">
        <v>0</v>
      </c>
      <c r="AO33" s="86"/>
      <c r="AP33" s="14">
        <v>0</v>
      </c>
      <c r="AQ33" s="86"/>
      <c r="AR33" s="14">
        <v>0</v>
      </c>
      <c r="AS33" s="86"/>
      <c r="AT33" s="14">
        <v>0</v>
      </c>
      <c r="AU33" s="121">
        <v>42</v>
      </c>
      <c r="AV33" s="14">
        <v>981521.15443200013</v>
      </c>
      <c r="AW33" s="86"/>
      <c r="AX33" s="14">
        <v>0</v>
      </c>
      <c r="AY33" s="86"/>
      <c r="AZ33" s="14">
        <v>0</v>
      </c>
      <c r="BA33" s="86">
        <v>0</v>
      </c>
      <c r="BB33" s="86">
        <v>0</v>
      </c>
      <c r="BC33" s="86"/>
      <c r="BD33" s="14">
        <v>0</v>
      </c>
      <c r="BE33" s="86"/>
      <c r="BF33" s="14">
        <v>0</v>
      </c>
      <c r="BG33" s="86"/>
      <c r="BH33" s="14">
        <v>0</v>
      </c>
      <c r="BI33" s="86">
        <v>1</v>
      </c>
      <c r="BJ33" s="14">
        <v>21017.170719999995</v>
      </c>
      <c r="BK33" s="86"/>
      <c r="BL33" s="14">
        <v>0</v>
      </c>
      <c r="BM33" s="86"/>
      <c r="BN33" s="14">
        <v>0</v>
      </c>
      <c r="BO33" s="86"/>
      <c r="BP33" s="14">
        <v>0</v>
      </c>
      <c r="BQ33" s="86">
        <v>8</v>
      </c>
      <c r="BR33" s="14">
        <v>185105.35679999995</v>
      </c>
      <c r="BS33" s="86"/>
      <c r="BT33" s="14">
        <v>0</v>
      </c>
      <c r="BU33" s="86"/>
      <c r="BV33" s="14">
        <v>0</v>
      </c>
      <c r="BW33" s="86"/>
      <c r="BX33" s="14">
        <v>0</v>
      </c>
      <c r="BY33" s="86"/>
      <c r="BZ33" s="14">
        <v>0</v>
      </c>
      <c r="CA33" s="86"/>
      <c r="CB33" s="14">
        <v>0</v>
      </c>
      <c r="CC33" s="86"/>
      <c r="CD33" s="14">
        <v>0</v>
      </c>
      <c r="CE33" s="86"/>
      <c r="CF33" s="14">
        <v>0</v>
      </c>
      <c r="CG33" s="86"/>
      <c r="CH33" s="14">
        <v>0</v>
      </c>
      <c r="CI33" s="86"/>
      <c r="CJ33" s="14">
        <v>0</v>
      </c>
      <c r="CK33" s="86"/>
      <c r="CL33" s="14">
        <v>0</v>
      </c>
      <c r="CM33" s="86"/>
      <c r="CN33" s="14">
        <v>0</v>
      </c>
      <c r="CO33" s="86"/>
      <c r="CP33" s="14">
        <v>0</v>
      </c>
      <c r="CQ33" s="86"/>
      <c r="CR33" s="14">
        <v>0</v>
      </c>
      <c r="CS33" s="86"/>
      <c r="CT33" s="14">
        <v>0</v>
      </c>
      <c r="CU33" s="86"/>
      <c r="CV33" s="14">
        <v>0</v>
      </c>
      <c r="CW33" s="133">
        <f t="shared" si="5"/>
        <v>101.57</v>
      </c>
      <c r="CX33" s="133">
        <f t="shared" si="5"/>
        <v>2298275.8227519998</v>
      </c>
    </row>
    <row r="34" spans="1:102" ht="11.25" customHeight="1" x14ac:dyDescent="0.25">
      <c r="A34" s="144" t="s">
        <v>266</v>
      </c>
      <c r="B34" s="111">
        <v>21</v>
      </c>
      <c r="C34" s="11" t="s">
        <v>430</v>
      </c>
      <c r="D34" s="12">
        <f>D119</f>
        <v>10127</v>
      </c>
      <c r="E34" s="12">
        <v>10127</v>
      </c>
      <c r="F34" s="96">
        <v>2.75</v>
      </c>
      <c r="G34" s="13">
        <v>1</v>
      </c>
      <c r="H34" s="12">
        <v>1.4</v>
      </c>
      <c r="I34" s="12">
        <v>1.68</v>
      </c>
      <c r="J34" s="12">
        <v>2.23</v>
      </c>
      <c r="K34" s="12">
        <v>2.39</v>
      </c>
      <c r="L34" s="123">
        <v>2.57</v>
      </c>
      <c r="M34" s="86"/>
      <c r="N34" s="14">
        <v>0</v>
      </c>
      <c r="O34" s="86">
        <f>VLOOKUP($B34,'СДП (план)'!$B$16:$DC$170,14,0)</f>
        <v>2.57</v>
      </c>
      <c r="P34" s="86">
        <f>VLOOKUP($B34,'СДП (план)'!$B$16:$DC$170,15,0)</f>
        <v>0</v>
      </c>
      <c r="Q34" s="50"/>
      <c r="R34" s="14">
        <v>0</v>
      </c>
      <c r="S34" s="86"/>
      <c r="T34" s="14">
        <v>0</v>
      </c>
      <c r="U34" s="86"/>
      <c r="V34" s="14">
        <v>0</v>
      </c>
      <c r="W34" s="86"/>
      <c r="X34" s="14">
        <v>0</v>
      </c>
      <c r="Y34" s="86"/>
      <c r="Z34" s="14">
        <v>0</v>
      </c>
      <c r="AA34" s="86"/>
      <c r="AB34" s="14">
        <v>0</v>
      </c>
      <c r="AC34" s="50"/>
      <c r="AD34" s="14">
        <v>0</v>
      </c>
      <c r="AE34" s="86"/>
      <c r="AF34" s="14">
        <v>0</v>
      </c>
      <c r="AG34" s="86"/>
      <c r="AH34" s="14">
        <v>0</v>
      </c>
      <c r="AI34" s="86"/>
      <c r="AJ34" s="14">
        <v>0</v>
      </c>
      <c r="AK34" s="86"/>
      <c r="AL34" s="14">
        <v>0</v>
      </c>
      <c r="AM34" s="86"/>
      <c r="AN34" s="14">
        <v>0</v>
      </c>
      <c r="AO34" s="86"/>
      <c r="AP34" s="14">
        <v>0</v>
      </c>
      <c r="AQ34" s="86"/>
      <c r="AR34" s="14">
        <v>0</v>
      </c>
      <c r="AS34" s="86"/>
      <c r="AT34" s="14">
        <v>0</v>
      </c>
      <c r="AU34" s="86"/>
      <c r="AV34" s="14">
        <v>0</v>
      </c>
      <c r="AW34" s="86"/>
      <c r="AX34" s="14">
        <v>0</v>
      </c>
      <c r="AY34" s="86"/>
      <c r="AZ34" s="14">
        <v>0</v>
      </c>
      <c r="BA34" s="86">
        <v>0</v>
      </c>
      <c r="BB34" s="86">
        <v>0</v>
      </c>
      <c r="BC34" s="86"/>
      <c r="BD34" s="14">
        <v>0</v>
      </c>
      <c r="BE34" s="86"/>
      <c r="BF34" s="14">
        <v>0</v>
      </c>
      <c r="BG34" s="86"/>
      <c r="BH34" s="14">
        <v>0</v>
      </c>
      <c r="BI34" s="86"/>
      <c r="BJ34" s="14">
        <v>0</v>
      </c>
      <c r="BK34" s="86"/>
      <c r="BL34" s="14">
        <v>0</v>
      </c>
      <c r="BM34" s="86"/>
      <c r="BN34" s="14">
        <v>0</v>
      </c>
      <c r="BO34" s="86"/>
      <c r="BP34" s="14">
        <v>0</v>
      </c>
      <c r="BQ34" s="86"/>
      <c r="BR34" s="14">
        <v>0</v>
      </c>
      <c r="BS34" s="86"/>
      <c r="BT34" s="14">
        <v>0</v>
      </c>
      <c r="BU34" s="86"/>
      <c r="BV34" s="14">
        <v>0</v>
      </c>
      <c r="BW34" s="86"/>
      <c r="BX34" s="14">
        <v>0</v>
      </c>
      <c r="BY34" s="86"/>
      <c r="BZ34" s="14">
        <v>0</v>
      </c>
      <c r="CA34" s="86"/>
      <c r="CB34" s="14">
        <v>0</v>
      </c>
      <c r="CC34" s="86"/>
      <c r="CD34" s="14">
        <v>0</v>
      </c>
      <c r="CE34" s="86"/>
      <c r="CF34" s="14">
        <v>0</v>
      </c>
      <c r="CG34" s="86"/>
      <c r="CH34" s="14">
        <v>0</v>
      </c>
      <c r="CI34" s="86"/>
      <c r="CJ34" s="14">
        <v>0</v>
      </c>
      <c r="CK34" s="86"/>
      <c r="CL34" s="14">
        <v>0</v>
      </c>
      <c r="CM34" s="86"/>
      <c r="CN34" s="14">
        <v>0</v>
      </c>
      <c r="CO34" s="86"/>
      <c r="CP34" s="14">
        <v>0</v>
      </c>
      <c r="CQ34" s="86"/>
      <c r="CR34" s="14">
        <v>0</v>
      </c>
      <c r="CS34" s="86"/>
      <c r="CT34" s="14">
        <v>0</v>
      </c>
      <c r="CU34" s="86"/>
      <c r="CV34" s="14">
        <v>0</v>
      </c>
      <c r="CW34" s="137">
        <f t="shared" ref="CW34:CX42" si="6">SUM(AC34,Q34,S34,AA34,M34,U34,O34,BE34,BS34,CE34,CK34,BG34,CI34,AE34,BA34,AY34,AG34,BC34,BO34,AI34,W34,CO34,CS34,BI34,CQ34,BQ34,BY34,CG34,BW34,CA34,AK34,AM34,AW34,AO34,AQ34,AU34,AS34,BU34,CU34,CM34,CC34,Y34,BM34,BK34)</f>
        <v>2.57</v>
      </c>
      <c r="CX34" s="137">
        <f t="shared" si="6"/>
        <v>0</v>
      </c>
    </row>
    <row r="35" spans="1:102" ht="11.25" customHeight="1" x14ac:dyDescent="0.25">
      <c r="A35" s="145"/>
      <c r="B35" s="111">
        <v>22</v>
      </c>
      <c r="C35" s="11" t="s">
        <v>431</v>
      </c>
      <c r="D35" s="12">
        <f>D33</f>
        <v>10127</v>
      </c>
      <c r="E35" s="12">
        <v>10127</v>
      </c>
      <c r="F35" s="96">
        <v>1.1000000000000001</v>
      </c>
      <c r="G35" s="13">
        <v>1</v>
      </c>
      <c r="H35" s="12">
        <v>1.4</v>
      </c>
      <c r="I35" s="12">
        <v>1.68</v>
      </c>
      <c r="J35" s="12">
        <v>2.23</v>
      </c>
      <c r="K35" s="12">
        <v>2.39</v>
      </c>
      <c r="L35" s="123">
        <v>2.57</v>
      </c>
      <c r="M35" s="86"/>
      <c r="N35" s="14">
        <v>0</v>
      </c>
      <c r="O35" s="86">
        <f>VLOOKUP($B35,'СДП (план)'!$B$16:$DC$170,14,0)</f>
        <v>2.57</v>
      </c>
      <c r="P35" s="86">
        <f>VLOOKUP($B35,'СДП (план)'!$B$16:$DC$170,15,0)</f>
        <v>0</v>
      </c>
      <c r="Q35" s="50"/>
      <c r="R35" s="14">
        <v>0</v>
      </c>
      <c r="S35" s="86"/>
      <c r="T35" s="14">
        <v>0</v>
      </c>
      <c r="U35" s="86"/>
      <c r="V35" s="14">
        <v>0</v>
      </c>
      <c r="W35" s="86"/>
      <c r="X35" s="14">
        <v>0</v>
      </c>
      <c r="Y35" s="86"/>
      <c r="Z35" s="14">
        <v>0</v>
      </c>
      <c r="AA35" s="86"/>
      <c r="AB35" s="14">
        <v>0</v>
      </c>
      <c r="AC35" s="50"/>
      <c r="AD35" s="14">
        <v>0</v>
      </c>
      <c r="AE35" s="86"/>
      <c r="AF35" s="14">
        <v>0</v>
      </c>
      <c r="AG35" s="86"/>
      <c r="AH35" s="14">
        <v>0</v>
      </c>
      <c r="AI35" s="86"/>
      <c r="AJ35" s="14">
        <v>0</v>
      </c>
      <c r="AK35" s="86"/>
      <c r="AL35" s="14">
        <v>0</v>
      </c>
      <c r="AM35" s="86"/>
      <c r="AN35" s="14">
        <v>0</v>
      </c>
      <c r="AO35" s="86"/>
      <c r="AP35" s="14">
        <v>0</v>
      </c>
      <c r="AQ35" s="86"/>
      <c r="AR35" s="14">
        <v>0</v>
      </c>
      <c r="AS35" s="86"/>
      <c r="AT35" s="14">
        <v>0</v>
      </c>
      <c r="AU35" s="86"/>
      <c r="AV35" s="14">
        <v>0</v>
      </c>
      <c r="AW35" s="86"/>
      <c r="AX35" s="14">
        <v>0</v>
      </c>
      <c r="AY35" s="86"/>
      <c r="AZ35" s="14">
        <v>0</v>
      </c>
      <c r="BA35" s="86">
        <v>0</v>
      </c>
      <c r="BB35" s="86">
        <v>0</v>
      </c>
      <c r="BC35" s="86"/>
      <c r="BD35" s="14">
        <v>0</v>
      </c>
      <c r="BE35" s="86"/>
      <c r="BF35" s="14">
        <v>0</v>
      </c>
      <c r="BG35" s="86"/>
      <c r="BH35" s="14">
        <v>0</v>
      </c>
      <c r="BI35" s="86"/>
      <c r="BJ35" s="14">
        <v>0</v>
      </c>
      <c r="BK35" s="86"/>
      <c r="BL35" s="14">
        <v>0</v>
      </c>
      <c r="BM35" s="86"/>
      <c r="BN35" s="14">
        <v>0</v>
      </c>
      <c r="BO35" s="86"/>
      <c r="BP35" s="14">
        <v>0</v>
      </c>
      <c r="BQ35" s="86"/>
      <c r="BR35" s="14">
        <v>0</v>
      </c>
      <c r="BS35" s="86"/>
      <c r="BT35" s="14">
        <v>0</v>
      </c>
      <c r="BU35" s="86"/>
      <c r="BV35" s="14">
        <v>0</v>
      </c>
      <c r="BW35" s="86"/>
      <c r="BX35" s="14">
        <v>0</v>
      </c>
      <c r="BY35" s="86"/>
      <c r="BZ35" s="14">
        <v>0</v>
      </c>
      <c r="CA35" s="86"/>
      <c r="CB35" s="14">
        <v>0</v>
      </c>
      <c r="CC35" s="86"/>
      <c r="CD35" s="14">
        <v>0</v>
      </c>
      <c r="CE35" s="86"/>
      <c r="CF35" s="14">
        <v>0</v>
      </c>
      <c r="CG35" s="86"/>
      <c r="CH35" s="14">
        <v>0</v>
      </c>
      <c r="CI35" s="86"/>
      <c r="CJ35" s="14">
        <v>0</v>
      </c>
      <c r="CK35" s="86"/>
      <c r="CL35" s="14">
        <v>0</v>
      </c>
      <c r="CM35" s="86"/>
      <c r="CN35" s="14">
        <v>0</v>
      </c>
      <c r="CO35" s="86"/>
      <c r="CP35" s="14">
        <v>0</v>
      </c>
      <c r="CQ35" s="86"/>
      <c r="CR35" s="14">
        <v>0</v>
      </c>
      <c r="CS35" s="86"/>
      <c r="CT35" s="14">
        <v>0</v>
      </c>
      <c r="CU35" s="86"/>
      <c r="CV35" s="14">
        <v>0</v>
      </c>
      <c r="CW35" s="137">
        <f t="shared" si="6"/>
        <v>2.57</v>
      </c>
      <c r="CX35" s="137">
        <f t="shared" si="6"/>
        <v>0</v>
      </c>
    </row>
    <row r="36" spans="1:102" ht="11.25" customHeight="1" x14ac:dyDescent="0.25">
      <c r="A36" s="145"/>
      <c r="B36" s="111">
        <v>23</v>
      </c>
      <c r="C36" s="11" t="s">
        <v>432</v>
      </c>
      <c r="D36" s="12">
        <f>D35</f>
        <v>10127</v>
      </c>
      <c r="E36" s="12">
        <v>10127</v>
      </c>
      <c r="F36" s="96">
        <v>9</v>
      </c>
      <c r="G36" s="13">
        <v>1</v>
      </c>
      <c r="H36" s="12">
        <v>1.4</v>
      </c>
      <c r="I36" s="12">
        <v>1.68</v>
      </c>
      <c r="J36" s="12">
        <v>2.23</v>
      </c>
      <c r="K36" s="12">
        <v>2.39</v>
      </c>
      <c r="L36" s="123">
        <v>2.57</v>
      </c>
      <c r="M36" s="86"/>
      <c r="N36" s="14">
        <v>0</v>
      </c>
      <c r="O36" s="86">
        <f>VLOOKUP($B36,'СДП (план)'!$B$16:$DC$170,14,0)</f>
        <v>2.57</v>
      </c>
      <c r="P36" s="86">
        <f>VLOOKUP($B36,'СДП (план)'!$B$16:$DC$170,15,0)</f>
        <v>0</v>
      </c>
      <c r="Q36" s="50"/>
      <c r="R36" s="14">
        <v>0</v>
      </c>
      <c r="S36" s="86"/>
      <c r="T36" s="14">
        <v>0</v>
      </c>
      <c r="U36" s="86"/>
      <c r="V36" s="14">
        <v>0</v>
      </c>
      <c r="W36" s="86"/>
      <c r="X36" s="14">
        <v>0</v>
      </c>
      <c r="Y36" s="86"/>
      <c r="Z36" s="14">
        <v>0</v>
      </c>
      <c r="AA36" s="86"/>
      <c r="AB36" s="14">
        <v>0</v>
      </c>
      <c r="AC36" s="50"/>
      <c r="AD36" s="14">
        <v>0</v>
      </c>
      <c r="AE36" s="86"/>
      <c r="AF36" s="14">
        <v>0</v>
      </c>
      <c r="AG36" s="86"/>
      <c r="AH36" s="14">
        <v>0</v>
      </c>
      <c r="AI36" s="86"/>
      <c r="AJ36" s="14">
        <v>0</v>
      </c>
      <c r="AK36" s="86"/>
      <c r="AL36" s="14">
        <v>0</v>
      </c>
      <c r="AM36" s="86"/>
      <c r="AN36" s="14">
        <v>0</v>
      </c>
      <c r="AO36" s="86"/>
      <c r="AP36" s="14">
        <v>0</v>
      </c>
      <c r="AQ36" s="86"/>
      <c r="AR36" s="14">
        <v>0</v>
      </c>
      <c r="AS36" s="86"/>
      <c r="AT36" s="14">
        <v>0</v>
      </c>
      <c r="AU36" s="86"/>
      <c r="AV36" s="14">
        <v>0</v>
      </c>
      <c r="AW36" s="86"/>
      <c r="AX36" s="14">
        <v>0</v>
      </c>
      <c r="AY36" s="86"/>
      <c r="AZ36" s="14">
        <v>0</v>
      </c>
      <c r="BA36" s="86">
        <v>0</v>
      </c>
      <c r="BB36" s="86">
        <v>0</v>
      </c>
      <c r="BC36" s="86"/>
      <c r="BD36" s="14">
        <v>0</v>
      </c>
      <c r="BE36" s="86"/>
      <c r="BF36" s="14">
        <v>0</v>
      </c>
      <c r="BG36" s="86"/>
      <c r="BH36" s="14">
        <v>0</v>
      </c>
      <c r="BI36" s="86"/>
      <c r="BJ36" s="14">
        <v>0</v>
      </c>
      <c r="BK36" s="86"/>
      <c r="BL36" s="14">
        <v>0</v>
      </c>
      <c r="BM36" s="86"/>
      <c r="BN36" s="14">
        <v>0</v>
      </c>
      <c r="BO36" s="86"/>
      <c r="BP36" s="14">
        <v>0</v>
      </c>
      <c r="BQ36" s="86"/>
      <c r="BR36" s="14">
        <v>0</v>
      </c>
      <c r="BS36" s="86"/>
      <c r="BT36" s="14">
        <v>0</v>
      </c>
      <c r="BU36" s="86"/>
      <c r="BV36" s="14">
        <v>0</v>
      </c>
      <c r="BW36" s="86"/>
      <c r="BX36" s="14">
        <v>0</v>
      </c>
      <c r="BY36" s="86"/>
      <c r="BZ36" s="14">
        <v>0</v>
      </c>
      <c r="CA36" s="86"/>
      <c r="CB36" s="14">
        <v>0</v>
      </c>
      <c r="CC36" s="86"/>
      <c r="CD36" s="14">
        <v>0</v>
      </c>
      <c r="CE36" s="86"/>
      <c r="CF36" s="14">
        <v>0</v>
      </c>
      <c r="CG36" s="86"/>
      <c r="CH36" s="14">
        <v>0</v>
      </c>
      <c r="CI36" s="86"/>
      <c r="CJ36" s="14">
        <v>0</v>
      </c>
      <c r="CK36" s="86"/>
      <c r="CL36" s="14">
        <v>0</v>
      </c>
      <c r="CM36" s="86"/>
      <c r="CN36" s="14">
        <v>0</v>
      </c>
      <c r="CO36" s="86"/>
      <c r="CP36" s="14">
        <v>0</v>
      </c>
      <c r="CQ36" s="86"/>
      <c r="CR36" s="14">
        <v>0</v>
      </c>
      <c r="CS36" s="86"/>
      <c r="CT36" s="14">
        <v>0</v>
      </c>
      <c r="CU36" s="86"/>
      <c r="CV36" s="14">
        <v>0</v>
      </c>
      <c r="CW36" s="137">
        <f t="shared" si="6"/>
        <v>2.57</v>
      </c>
      <c r="CX36" s="137">
        <f t="shared" si="6"/>
        <v>0</v>
      </c>
    </row>
    <row r="37" spans="1:102" ht="11.25" customHeight="1" x14ac:dyDescent="0.25">
      <c r="A37" s="145"/>
      <c r="B37" s="111">
        <v>24</v>
      </c>
      <c r="C37" s="11" t="s">
        <v>433</v>
      </c>
      <c r="D37" s="12">
        <v>10127</v>
      </c>
      <c r="E37" s="12">
        <v>10127</v>
      </c>
      <c r="F37" s="96">
        <v>12.85</v>
      </c>
      <c r="G37" s="13">
        <v>1</v>
      </c>
      <c r="H37" s="12">
        <v>1.4</v>
      </c>
      <c r="I37" s="12">
        <v>1.68</v>
      </c>
      <c r="J37" s="12">
        <v>2.23</v>
      </c>
      <c r="K37" s="12">
        <v>2.39</v>
      </c>
      <c r="L37" s="123">
        <v>2.57</v>
      </c>
      <c r="M37" s="86"/>
      <c r="N37" s="14">
        <v>0</v>
      </c>
      <c r="O37" s="86">
        <f>VLOOKUP($B37,'СДП (план)'!$B$16:$DC$170,14,0)</f>
        <v>2.57</v>
      </c>
      <c r="P37" s="86">
        <f>VLOOKUP($B37,'СДП (план)'!$B$16:$DC$170,15,0)</f>
        <v>0</v>
      </c>
      <c r="Q37" s="50"/>
      <c r="R37" s="14">
        <v>0</v>
      </c>
      <c r="S37" s="86"/>
      <c r="T37" s="14">
        <v>0</v>
      </c>
      <c r="U37" s="86"/>
      <c r="V37" s="14">
        <v>0</v>
      </c>
      <c r="W37" s="86"/>
      <c r="X37" s="14">
        <v>0</v>
      </c>
      <c r="Y37" s="86"/>
      <c r="Z37" s="14">
        <v>0</v>
      </c>
      <c r="AA37" s="86"/>
      <c r="AB37" s="14">
        <v>0</v>
      </c>
      <c r="AC37" s="50"/>
      <c r="AD37" s="14">
        <v>0</v>
      </c>
      <c r="AE37" s="86"/>
      <c r="AF37" s="14">
        <v>0</v>
      </c>
      <c r="AG37" s="86"/>
      <c r="AH37" s="14">
        <v>0</v>
      </c>
      <c r="AI37" s="86"/>
      <c r="AJ37" s="14">
        <v>0</v>
      </c>
      <c r="AK37" s="86"/>
      <c r="AL37" s="14">
        <v>0</v>
      </c>
      <c r="AM37" s="86"/>
      <c r="AN37" s="14">
        <v>0</v>
      </c>
      <c r="AO37" s="86"/>
      <c r="AP37" s="14">
        <v>0</v>
      </c>
      <c r="AQ37" s="86"/>
      <c r="AR37" s="14">
        <v>0</v>
      </c>
      <c r="AS37" s="86"/>
      <c r="AT37" s="14">
        <v>0</v>
      </c>
      <c r="AU37" s="86"/>
      <c r="AV37" s="14">
        <v>0</v>
      </c>
      <c r="AW37" s="86"/>
      <c r="AX37" s="14">
        <v>0</v>
      </c>
      <c r="AY37" s="86"/>
      <c r="AZ37" s="14">
        <v>0</v>
      </c>
      <c r="BA37" s="86">
        <v>0</v>
      </c>
      <c r="BB37" s="86">
        <v>0</v>
      </c>
      <c r="BC37" s="86"/>
      <c r="BD37" s="14">
        <v>0</v>
      </c>
      <c r="BE37" s="86"/>
      <c r="BF37" s="14">
        <v>0</v>
      </c>
      <c r="BG37" s="86"/>
      <c r="BH37" s="14">
        <v>0</v>
      </c>
      <c r="BI37" s="86"/>
      <c r="BJ37" s="14">
        <v>0</v>
      </c>
      <c r="BK37" s="86"/>
      <c r="BL37" s="14">
        <v>0</v>
      </c>
      <c r="BM37" s="86"/>
      <c r="BN37" s="14">
        <v>0</v>
      </c>
      <c r="BO37" s="86"/>
      <c r="BP37" s="14">
        <v>0</v>
      </c>
      <c r="BQ37" s="86"/>
      <c r="BR37" s="14">
        <v>0</v>
      </c>
      <c r="BS37" s="86"/>
      <c r="BT37" s="14">
        <v>0</v>
      </c>
      <c r="BU37" s="86"/>
      <c r="BV37" s="14">
        <v>0</v>
      </c>
      <c r="BW37" s="86"/>
      <c r="BX37" s="14">
        <v>0</v>
      </c>
      <c r="BY37" s="86"/>
      <c r="BZ37" s="14">
        <v>0</v>
      </c>
      <c r="CA37" s="86"/>
      <c r="CB37" s="14">
        <v>0</v>
      </c>
      <c r="CC37" s="86"/>
      <c r="CD37" s="14">
        <v>0</v>
      </c>
      <c r="CE37" s="86"/>
      <c r="CF37" s="14">
        <v>0</v>
      </c>
      <c r="CG37" s="86"/>
      <c r="CH37" s="14">
        <v>0</v>
      </c>
      <c r="CI37" s="86"/>
      <c r="CJ37" s="14">
        <v>0</v>
      </c>
      <c r="CK37" s="86"/>
      <c r="CL37" s="14">
        <v>0</v>
      </c>
      <c r="CM37" s="86"/>
      <c r="CN37" s="14">
        <v>0</v>
      </c>
      <c r="CO37" s="86"/>
      <c r="CP37" s="14">
        <v>0</v>
      </c>
      <c r="CQ37" s="86"/>
      <c r="CR37" s="14">
        <v>0</v>
      </c>
      <c r="CS37" s="86"/>
      <c r="CT37" s="14">
        <v>0</v>
      </c>
      <c r="CU37" s="86"/>
      <c r="CV37" s="14">
        <v>0</v>
      </c>
      <c r="CW37" s="137">
        <f t="shared" si="6"/>
        <v>2.57</v>
      </c>
      <c r="CX37" s="137">
        <f t="shared" si="6"/>
        <v>0</v>
      </c>
    </row>
    <row r="38" spans="1:102" ht="11.25" customHeight="1" x14ac:dyDescent="0.25">
      <c r="A38" s="145"/>
      <c r="B38" s="111">
        <v>25</v>
      </c>
      <c r="C38" s="11" t="s">
        <v>434</v>
      </c>
      <c r="D38" s="12">
        <f t="shared" ref="D38" si="7">D35</f>
        <v>10127</v>
      </c>
      <c r="E38" s="12">
        <v>10127</v>
      </c>
      <c r="F38" s="96">
        <v>0.97</v>
      </c>
      <c r="G38" s="13">
        <v>1</v>
      </c>
      <c r="H38" s="12">
        <v>1.4</v>
      </c>
      <c r="I38" s="12">
        <v>1.68</v>
      </c>
      <c r="J38" s="12">
        <v>2.23</v>
      </c>
      <c r="K38" s="12">
        <v>2.39</v>
      </c>
      <c r="L38" s="123">
        <v>2.57</v>
      </c>
      <c r="M38" s="86"/>
      <c r="N38" s="14">
        <v>0</v>
      </c>
      <c r="O38" s="86">
        <f>VLOOKUP($B38,'СДП (план)'!$B$16:$DC$170,14,0)</f>
        <v>2.57</v>
      </c>
      <c r="P38" s="86">
        <f>VLOOKUP($B38,'СДП (план)'!$B$16:$DC$170,15,0)</f>
        <v>0</v>
      </c>
      <c r="Q38" s="50"/>
      <c r="R38" s="14">
        <v>0</v>
      </c>
      <c r="S38" s="86"/>
      <c r="T38" s="14">
        <v>0</v>
      </c>
      <c r="U38" s="86"/>
      <c r="V38" s="14">
        <v>0</v>
      </c>
      <c r="W38" s="86">
        <v>10</v>
      </c>
      <c r="X38" s="14">
        <v>150360.29493333335</v>
      </c>
      <c r="Y38" s="86"/>
      <c r="Z38" s="14">
        <v>0</v>
      </c>
      <c r="AA38" s="86"/>
      <c r="AB38" s="14">
        <v>0</v>
      </c>
      <c r="AC38" s="50"/>
      <c r="AD38" s="14">
        <v>0</v>
      </c>
      <c r="AE38" s="86"/>
      <c r="AF38" s="14">
        <v>0</v>
      </c>
      <c r="AG38" s="86"/>
      <c r="AH38" s="14">
        <v>0</v>
      </c>
      <c r="AI38" s="86"/>
      <c r="AJ38" s="14">
        <v>0</v>
      </c>
      <c r="AK38" s="86"/>
      <c r="AL38" s="14">
        <v>0</v>
      </c>
      <c r="AM38" s="86"/>
      <c r="AN38" s="14">
        <v>0</v>
      </c>
      <c r="AO38" s="86"/>
      <c r="AP38" s="14">
        <v>0</v>
      </c>
      <c r="AQ38" s="86"/>
      <c r="AR38" s="14">
        <v>0</v>
      </c>
      <c r="AS38" s="86"/>
      <c r="AT38" s="14">
        <v>0</v>
      </c>
      <c r="AU38" s="86"/>
      <c r="AV38" s="14">
        <v>0</v>
      </c>
      <c r="AW38" s="86"/>
      <c r="AX38" s="14">
        <v>0</v>
      </c>
      <c r="AY38" s="86"/>
      <c r="AZ38" s="14">
        <v>0</v>
      </c>
      <c r="BA38" s="86">
        <v>0</v>
      </c>
      <c r="BB38" s="86">
        <v>0</v>
      </c>
      <c r="BC38" s="86"/>
      <c r="BD38" s="14">
        <v>0</v>
      </c>
      <c r="BE38" s="86">
        <v>2</v>
      </c>
      <c r="BF38" s="14">
        <v>24983.646566666666</v>
      </c>
      <c r="BG38" s="86"/>
      <c r="BH38" s="14">
        <v>0</v>
      </c>
      <c r="BI38" s="86"/>
      <c r="BJ38" s="14">
        <v>0</v>
      </c>
      <c r="BK38" s="86"/>
      <c r="BL38" s="14">
        <v>0</v>
      </c>
      <c r="BM38" s="86"/>
      <c r="BN38" s="14">
        <v>0</v>
      </c>
      <c r="BO38" s="86"/>
      <c r="BP38" s="14">
        <v>0</v>
      </c>
      <c r="BQ38" s="86">
        <v>12</v>
      </c>
      <c r="BR38" s="14">
        <v>198035.5104</v>
      </c>
      <c r="BS38" s="86"/>
      <c r="BT38" s="14">
        <v>0</v>
      </c>
      <c r="BU38" s="86"/>
      <c r="BV38" s="14">
        <v>0</v>
      </c>
      <c r="BW38" s="86"/>
      <c r="BX38" s="14">
        <v>0</v>
      </c>
      <c r="BY38" s="86"/>
      <c r="BZ38" s="14">
        <v>0</v>
      </c>
      <c r="CA38" s="86"/>
      <c r="CB38" s="14">
        <v>0</v>
      </c>
      <c r="CC38" s="86">
        <v>5</v>
      </c>
      <c r="CD38" s="14">
        <v>90326.196688000025</v>
      </c>
      <c r="CE38" s="86">
        <v>4</v>
      </c>
      <c r="CF38" s="14">
        <v>60098.276419999995</v>
      </c>
      <c r="CG38" s="121">
        <v>6</v>
      </c>
      <c r="CH38" s="14">
        <v>108094.38276000001</v>
      </c>
      <c r="CI38" s="86">
        <v>4</v>
      </c>
      <c r="CJ38" s="14">
        <v>60098.276419999995</v>
      </c>
      <c r="CK38" s="86"/>
      <c r="CL38" s="14">
        <v>0</v>
      </c>
      <c r="CM38" s="86"/>
      <c r="CN38" s="14">
        <v>0</v>
      </c>
      <c r="CO38" s="86"/>
      <c r="CP38" s="14">
        <v>0</v>
      </c>
      <c r="CQ38" s="86"/>
      <c r="CR38" s="14">
        <v>0</v>
      </c>
      <c r="CS38" s="86"/>
      <c r="CT38" s="14">
        <v>0</v>
      </c>
      <c r="CU38" s="121">
        <v>2</v>
      </c>
      <c r="CV38" s="14">
        <v>64986.950643333323</v>
      </c>
      <c r="CW38" s="133">
        <f t="shared" si="6"/>
        <v>47.57</v>
      </c>
      <c r="CX38" s="133">
        <f t="shared" si="6"/>
        <v>756983.53483133332</v>
      </c>
    </row>
    <row r="39" spans="1:102" ht="11.25" customHeight="1" x14ac:dyDescent="0.25">
      <c r="A39" s="145"/>
      <c r="B39" s="111">
        <v>26</v>
      </c>
      <c r="C39" s="11" t="s">
        <v>435</v>
      </c>
      <c r="D39" s="12">
        <f>D38</f>
        <v>10127</v>
      </c>
      <c r="E39" s="12">
        <v>10127</v>
      </c>
      <c r="F39" s="96">
        <v>1.1599999999999999</v>
      </c>
      <c r="G39" s="13">
        <v>1</v>
      </c>
      <c r="H39" s="12">
        <v>1.4</v>
      </c>
      <c r="I39" s="12">
        <v>1.68</v>
      </c>
      <c r="J39" s="12">
        <v>2.23</v>
      </c>
      <c r="K39" s="12">
        <v>2.39</v>
      </c>
      <c r="L39" s="123">
        <v>2.57</v>
      </c>
      <c r="M39" s="86">
        <v>0</v>
      </c>
      <c r="N39" s="14">
        <v>0</v>
      </c>
      <c r="O39" s="86">
        <f>VLOOKUP($B39,'СДП (план)'!$B$16:$DC$170,14,0)</f>
        <v>2.57</v>
      </c>
      <c r="P39" s="86">
        <f>VLOOKUP($B39,'СДП (план)'!$B$16:$DC$170,15,0)</f>
        <v>0</v>
      </c>
      <c r="Q39" s="50"/>
      <c r="R39" s="14">
        <v>0</v>
      </c>
      <c r="S39" s="86">
        <v>0</v>
      </c>
      <c r="T39" s="14">
        <v>0</v>
      </c>
      <c r="U39" s="86">
        <v>0</v>
      </c>
      <c r="V39" s="14">
        <v>0</v>
      </c>
      <c r="W39" s="86">
        <v>0</v>
      </c>
      <c r="X39" s="14">
        <v>0</v>
      </c>
      <c r="Y39" s="121">
        <v>4</v>
      </c>
      <c r="Z39" s="14">
        <v>77955.215519999983</v>
      </c>
      <c r="AA39" s="86">
        <v>0</v>
      </c>
      <c r="AB39" s="14">
        <v>0</v>
      </c>
      <c r="AC39" s="50"/>
      <c r="AD39" s="14">
        <v>0</v>
      </c>
      <c r="AE39" s="86">
        <v>0</v>
      </c>
      <c r="AF39" s="14">
        <v>0</v>
      </c>
      <c r="AG39" s="86">
        <v>0</v>
      </c>
      <c r="AH39" s="14">
        <v>0</v>
      </c>
      <c r="AI39" s="86"/>
      <c r="AJ39" s="14">
        <v>0</v>
      </c>
      <c r="AK39" s="86">
        <v>0</v>
      </c>
      <c r="AL39" s="14">
        <v>0</v>
      </c>
      <c r="AM39" s="86">
        <v>0</v>
      </c>
      <c r="AN39" s="14">
        <v>0</v>
      </c>
      <c r="AO39" s="86">
        <v>0</v>
      </c>
      <c r="AP39" s="14">
        <v>0</v>
      </c>
      <c r="AQ39" s="86">
        <v>0</v>
      </c>
      <c r="AR39" s="14">
        <v>0</v>
      </c>
      <c r="AS39" s="121">
        <v>3</v>
      </c>
      <c r="AT39" s="14">
        <v>59798.557727999992</v>
      </c>
      <c r="AU39" s="86">
        <v>0</v>
      </c>
      <c r="AV39" s="14">
        <v>0</v>
      </c>
      <c r="AW39" s="86">
        <v>0</v>
      </c>
      <c r="AX39" s="14">
        <v>0</v>
      </c>
      <c r="AY39" s="86"/>
      <c r="AZ39" s="14">
        <v>0</v>
      </c>
      <c r="BA39" s="86">
        <v>0</v>
      </c>
      <c r="BB39" s="86">
        <v>0</v>
      </c>
      <c r="BC39" s="86"/>
      <c r="BD39" s="14">
        <v>0</v>
      </c>
      <c r="BE39" s="86">
        <v>0</v>
      </c>
      <c r="BF39" s="14">
        <v>0</v>
      </c>
      <c r="BG39" s="86">
        <v>0</v>
      </c>
      <c r="BH39" s="14">
        <v>0</v>
      </c>
      <c r="BI39" s="86"/>
      <c r="BJ39" s="14">
        <v>0</v>
      </c>
      <c r="BK39" s="86"/>
      <c r="BL39" s="14">
        <v>0</v>
      </c>
      <c r="BM39" s="86"/>
      <c r="BN39" s="14">
        <v>0</v>
      </c>
      <c r="BO39" s="86">
        <v>0</v>
      </c>
      <c r="BP39" s="14">
        <v>0</v>
      </c>
      <c r="BQ39" s="86"/>
      <c r="BR39" s="14">
        <v>0</v>
      </c>
      <c r="BS39" s="86">
        <v>0</v>
      </c>
      <c r="BT39" s="14">
        <v>0</v>
      </c>
      <c r="BU39" s="86"/>
      <c r="BV39" s="14">
        <v>0</v>
      </c>
      <c r="BW39" s="86">
        <v>0</v>
      </c>
      <c r="BX39" s="14">
        <v>0</v>
      </c>
      <c r="BY39" s="86">
        <v>0</v>
      </c>
      <c r="BZ39" s="14">
        <v>0</v>
      </c>
      <c r="CA39" s="86"/>
      <c r="CB39" s="14">
        <v>0</v>
      </c>
      <c r="CC39" s="86">
        <v>0</v>
      </c>
      <c r="CD39" s="14">
        <v>0</v>
      </c>
      <c r="CE39" s="86">
        <v>0</v>
      </c>
      <c r="CF39" s="14">
        <v>0</v>
      </c>
      <c r="CG39" s="86"/>
      <c r="CH39" s="14">
        <v>0</v>
      </c>
      <c r="CI39" s="86"/>
      <c r="CJ39" s="14">
        <v>0</v>
      </c>
      <c r="CK39" s="86">
        <v>0</v>
      </c>
      <c r="CL39" s="14">
        <v>0</v>
      </c>
      <c r="CM39" s="86">
        <v>0</v>
      </c>
      <c r="CN39" s="14">
        <v>0</v>
      </c>
      <c r="CO39" s="86">
        <v>0</v>
      </c>
      <c r="CP39" s="14">
        <v>0</v>
      </c>
      <c r="CQ39" s="86">
        <v>8</v>
      </c>
      <c r="CR39" s="14">
        <v>231563.17183999997</v>
      </c>
      <c r="CS39" s="86">
        <v>0</v>
      </c>
      <c r="CT39" s="14">
        <v>0</v>
      </c>
      <c r="CU39" s="86">
        <v>0</v>
      </c>
      <c r="CV39" s="14">
        <v>0</v>
      </c>
      <c r="CW39" s="133">
        <f t="shared" si="6"/>
        <v>17.57</v>
      </c>
      <c r="CX39" s="133">
        <f t="shared" si="6"/>
        <v>369316.94508799992</v>
      </c>
    </row>
    <row r="40" spans="1:102" ht="11.25" customHeight="1" x14ac:dyDescent="0.25">
      <c r="A40" s="145"/>
      <c r="B40" s="111">
        <v>27</v>
      </c>
      <c r="C40" s="11" t="s">
        <v>436</v>
      </c>
      <c r="D40" s="12">
        <f t="shared" ref="D40:D41" si="8">D39</f>
        <v>10127</v>
      </c>
      <c r="E40" s="12">
        <v>10127</v>
      </c>
      <c r="F40" s="96">
        <v>0.97</v>
      </c>
      <c r="G40" s="13">
        <v>1</v>
      </c>
      <c r="H40" s="12">
        <v>1.4</v>
      </c>
      <c r="I40" s="12">
        <v>1.68</v>
      </c>
      <c r="J40" s="12">
        <v>2.23</v>
      </c>
      <c r="K40" s="12">
        <v>2.39</v>
      </c>
      <c r="L40" s="123">
        <v>2.57</v>
      </c>
      <c r="M40" s="86"/>
      <c r="N40" s="14">
        <v>0</v>
      </c>
      <c r="O40" s="86">
        <f>VLOOKUP($B40,'СДП (план)'!$B$16:$DC$170,14,0)</f>
        <v>2.57</v>
      </c>
      <c r="P40" s="86">
        <f>VLOOKUP($B40,'СДП (план)'!$B$16:$DC$170,15,0)</f>
        <v>0</v>
      </c>
      <c r="Q40" s="50"/>
      <c r="R40" s="14">
        <v>0</v>
      </c>
      <c r="S40" s="86"/>
      <c r="T40" s="14">
        <v>0</v>
      </c>
      <c r="U40" s="86"/>
      <c r="V40" s="14">
        <v>0</v>
      </c>
      <c r="W40" s="86"/>
      <c r="X40" s="14">
        <v>0</v>
      </c>
      <c r="Y40" s="121">
        <v>20</v>
      </c>
      <c r="Z40" s="14">
        <v>325933.44419999997</v>
      </c>
      <c r="AA40" s="86"/>
      <c r="AB40" s="14">
        <v>0</v>
      </c>
      <c r="AC40" s="50"/>
      <c r="AD40" s="14">
        <v>0</v>
      </c>
      <c r="AE40" s="86"/>
      <c r="AF40" s="14">
        <v>0</v>
      </c>
      <c r="AG40" s="86"/>
      <c r="AH40" s="14">
        <v>0</v>
      </c>
      <c r="AI40" s="86"/>
      <c r="AJ40" s="14">
        <v>0</v>
      </c>
      <c r="AK40" s="86"/>
      <c r="AL40" s="14">
        <v>0</v>
      </c>
      <c r="AM40" s="86"/>
      <c r="AN40" s="14">
        <v>0</v>
      </c>
      <c r="AO40" s="86"/>
      <c r="AP40" s="14">
        <v>0</v>
      </c>
      <c r="AQ40" s="86"/>
      <c r="AR40" s="14">
        <v>0</v>
      </c>
      <c r="AS40" s="86"/>
      <c r="AT40" s="14">
        <v>0</v>
      </c>
      <c r="AU40" s="86"/>
      <c r="AV40" s="14">
        <v>0</v>
      </c>
      <c r="AW40" s="86"/>
      <c r="AX40" s="14">
        <v>0</v>
      </c>
      <c r="AY40" s="86"/>
      <c r="AZ40" s="14">
        <v>0</v>
      </c>
      <c r="BA40" s="86">
        <v>0</v>
      </c>
      <c r="BB40" s="86">
        <v>0</v>
      </c>
      <c r="BC40" s="86"/>
      <c r="BD40" s="14">
        <v>0</v>
      </c>
      <c r="BE40" s="86"/>
      <c r="BF40" s="14">
        <v>0</v>
      </c>
      <c r="BG40" s="86"/>
      <c r="BH40" s="14">
        <v>0</v>
      </c>
      <c r="BI40" s="86"/>
      <c r="BJ40" s="14">
        <v>0</v>
      </c>
      <c r="BK40" s="86"/>
      <c r="BL40" s="14">
        <v>0</v>
      </c>
      <c r="BM40" s="86"/>
      <c r="BN40" s="14">
        <v>0</v>
      </c>
      <c r="BO40" s="86"/>
      <c r="BP40" s="14">
        <v>0</v>
      </c>
      <c r="BQ40" s="86"/>
      <c r="BR40" s="14">
        <v>0</v>
      </c>
      <c r="BS40" s="86"/>
      <c r="BT40" s="14">
        <v>0</v>
      </c>
      <c r="BU40" s="86"/>
      <c r="BV40" s="14">
        <v>0</v>
      </c>
      <c r="BW40" s="86"/>
      <c r="BX40" s="14">
        <v>0</v>
      </c>
      <c r="BY40" s="86"/>
      <c r="BZ40" s="14">
        <v>0</v>
      </c>
      <c r="CA40" s="86"/>
      <c r="CB40" s="14">
        <v>0</v>
      </c>
      <c r="CC40" s="86"/>
      <c r="CD40" s="14">
        <v>0</v>
      </c>
      <c r="CE40" s="86"/>
      <c r="CF40" s="14">
        <v>0</v>
      </c>
      <c r="CG40" s="86"/>
      <c r="CH40" s="14">
        <v>0</v>
      </c>
      <c r="CI40" s="86"/>
      <c r="CJ40" s="14">
        <v>0</v>
      </c>
      <c r="CK40" s="86"/>
      <c r="CL40" s="14">
        <v>0</v>
      </c>
      <c r="CM40" s="86"/>
      <c r="CN40" s="14">
        <v>0</v>
      </c>
      <c r="CO40" s="86"/>
      <c r="CP40" s="14">
        <v>0</v>
      </c>
      <c r="CQ40" s="86"/>
      <c r="CR40" s="14">
        <v>0</v>
      </c>
      <c r="CS40" s="86"/>
      <c r="CT40" s="14">
        <v>0</v>
      </c>
      <c r="CU40" s="86"/>
      <c r="CV40" s="14">
        <v>0</v>
      </c>
      <c r="CW40" s="133">
        <f t="shared" si="6"/>
        <v>22.57</v>
      </c>
      <c r="CX40" s="133">
        <f t="shared" si="6"/>
        <v>325933.44419999997</v>
      </c>
    </row>
    <row r="41" spans="1:102" ht="11.25" customHeight="1" x14ac:dyDescent="0.25">
      <c r="A41" s="145"/>
      <c r="B41" s="111">
        <v>28</v>
      </c>
      <c r="C41" s="16" t="s">
        <v>437</v>
      </c>
      <c r="D41" s="12">
        <f t="shared" si="8"/>
        <v>10127</v>
      </c>
      <c r="E41" s="12">
        <v>10127</v>
      </c>
      <c r="F41" s="96">
        <v>0.52</v>
      </c>
      <c r="G41" s="13">
        <v>1</v>
      </c>
      <c r="H41" s="12">
        <v>1.4</v>
      </c>
      <c r="I41" s="12">
        <v>1.68</v>
      </c>
      <c r="J41" s="12">
        <v>2.23</v>
      </c>
      <c r="K41" s="12">
        <v>2.39</v>
      </c>
      <c r="L41" s="123">
        <v>2.57</v>
      </c>
      <c r="M41" s="86">
        <v>0</v>
      </c>
      <c r="N41" s="14">
        <v>0</v>
      </c>
      <c r="O41" s="86">
        <f>VLOOKUP($B41,'СДП (план)'!$B$16:$DC$170,14,0)</f>
        <v>2.57</v>
      </c>
      <c r="P41" s="86">
        <f>VLOOKUP($B41,'СДП (план)'!$B$16:$DC$170,15,0)</f>
        <v>0</v>
      </c>
      <c r="Q41" s="50"/>
      <c r="R41" s="14">
        <v>0</v>
      </c>
      <c r="S41" s="86">
        <v>0</v>
      </c>
      <c r="T41" s="14">
        <v>0</v>
      </c>
      <c r="U41" s="86">
        <v>0</v>
      </c>
      <c r="V41" s="14">
        <v>0</v>
      </c>
      <c r="W41" s="86">
        <v>0</v>
      </c>
      <c r="X41" s="14">
        <v>0</v>
      </c>
      <c r="Y41" s="86"/>
      <c r="Z41" s="14">
        <v>0</v>
      </c>
      <c r="AA41" s="86">
        <v>0</v>
      </c>
      <c r="AB41" s="14">
        <v>0</v>
      </c>
      <c r="AC41" s="50"/>
      <c r="AD41" s="14">
        <v>0</v>
      </c>
      <c r="AE41" s="86">
        <v>25</v>
      </c>
      <c r="AF41" s="14">
        <v>186154.51400000002</v>
      </c>
      <c r="AG41" s="86">
        <v>0</v>
      </c>
      <c r="AH41" s="14">
        <v>0</v>
      </c>
      <c r="AI41" s="86"/>
      <c r="AJ41" s="14">
        <v>0</v>
      </c>
      <c r="AK41" s="86">
        <v>0</v>
      </c>
      <c r="AL41" s="14">
        <v>0</v>
      </c>
      <c r="AM41" s="86">
        <v>0</v>
      </c>
      <c r="AN41" s="14">
        <v>0</v>
      </c>
      <c r="AO41" s="86">
        <v>0</v>
      </c>
      <c r="AP41" s="14">
        <v>0</v>
      </c>
      <c r="AQ41" s="86">
        <v>0</v>
      </c>
      <c r="AR41" s="14">
        <v>0</v>
      </c>
      <c r="AS41" s="121">
        <v>10</v>
      </c>
      <c r="AT41" s="14">
        <v>89354.166720000008</v>
      </c>
      <c r="AU41" s="86"/>
      <c r="AV41" s="14">
        <v>0</v>
      </c>
      <c r="AW41" s="121">
        <v>32</v>
      </c>
      <c r="AX41" s="14">
        <v>285933.33350399998</v>
      </c>
      <c r="AY41" s="86"/>
      <c r="AZ41" s="14">
        <v>0</v>
      </c>
      <c r="BA41" s="86">
        <v>0</v>
      </c>
      <c r="BB41" s="86">
        <v>0</v>
      </c>
      <c r="BC41" s="86"/>
      <c r="BD41" s="14">
        <v>0</v>
      </c>
      <c r="BE41" s="86">
        <v>0</v>
      </c>
      <c r="BF41" s="14">
        <v>0</v>
      </c>
      <c r="BG41" s="86">
        <v>0</v>
      </c>
      <c r="BH41" s="14">
        <v>0</v>
      </c>
      <c r="BI41" s="86"/>
      <c r="BJ41" s="14">
        <v>0</v>
      </c>
      <c r="BK41" s="86"/>
      <c r="BL41" s="14">
        <v>0</v>
      </c>
      <c r="BM41" s="86"/>
      <c r="BN41" s="14">
        <v>0</v>
      </c>
      <c r="BO41" s="86"/>
      <c r="BP41" s="14">
        <v>0</v>
      </c>
      <c r="BQ41" s="86"/>
      <c r="BR41" s="14">
        <v>0</v>
      </c>
      <c r="BS41" s="86">
        <v>1</v>
      </c>
      <c r="BT41" s="14">
        <v>7394.5733679999994</v>
      </c>
      <c r="BU41" s="86"/>
      <c r="BV41" s="14">
        <v>0</v>
      </c>
      <c r="BW41" s="86"/>
      <c r="BX41" s="14">
        <v>0</v>
      </c>
      <c r="BY41" s="86">
        <v>0</v>
      </c>
      <c r="BZ41" s="14">
        <v>0</v>
      </c>
      <c r="CA41" s="86"/>
      <c r="CB41" s="14">
        <v>0</v>
      </c>
      <c r="CC41" s="86"/>
      <c r="CD41" s="14">
        <v>0</v>
      </c>
      <c r="CE41" s="86"/>
      <c r="CF41" s="14">
        <v>0</v>
      </c>
      <c r="CG41" s="86"/>
      <c r="CH41" s="14">
        <v>0</v>
      </c>
      <c r="CI41" s="86"/>
      <c r="CJ41" s="14">
        <v>0</v>
      </c>
      <c r="CK41" s="86"/>
      <c r="CL41" s="14">
        <v>0</v>
      </c>
      <c r="CM41" s="121">
        <v>2</v>
      </c>
      <c r="CN41" s="14">
        <v>39525.140893333322</v>
      </c>
      <c r="CO41" s="86"/>
      <c r="CP41" s="14">
        <v>0</v>
      </c>
      <c r="CQ41" s="86"/>
      <c r="CR41" s="14">
        <v>0</v>
      </c>
      <c r="CS41" s="86">
        <v>0</v>
      </c>
      <c r="CT41" s="14">
        <v>0</v>
      </c>
      <c r="CU41" s="121">
        <v>16</v>
      </c>
      <c r="CV41" s="14">
        <v>278706.92234666663</v>
      </c>
      <c r="CW41" s="133">
        <f t="shared" si="6"/>
        <v>88.57</v>
      </c>
      <c r="CX41" s="133">
        <f t="shared" si="6"/>
        <v>887068.65083199996</v>
      </c>
    </row>
    <row r="42" spans="1:102" ht="11.25" customHeight="1" x14ac:dyDescent="0.25">
      <c r="A42" s="145"/>
      <c r="B42" s="111">
        <v>29</v>
      </c>
      <c r="C42" s="16" t="s">
        <v>438</v>
      </c>
      <c r="D42" s="12">
        <f>D41</f>
        <v>10127</v>
      </c>
      <c r="E42" s="12">
        <v>10127</v>
      </c>
      <c r="F42" s="96">
        <v>0.65</v>
      </c>
      <c r="G42" s="13">
        <v>1</v>
      </c>
      <c r="H42" s="12">
        <v>1.4</v>
      </c>
      <c r="I42" s="12">
        <v>1.68</v>
      </c>
      <c r="J42" s="12">
        <v>2.23</v>
      </c>
      <c r="K42" s="12">
        <v>2.39</v>
      </c>
      <c r="L42" s="123">
        <v>2.57</v>
      </c>
      <c r="M42" s="134"/>
      <c r="N42" s="14">
        <v>0</v>
      </c>
      <c r="O42" s="86">
        <f>VLOOKUP($B42,'СДП (план)'!$B$16:$DC$170,14,0)</f>
        <v>2.57</v>
      </c>
      <c r="P42" s="86">
        <f>VLOOKUP($B42,'СДП (план)'!$B$16:$DC$170,15,0)</f>
        <v>0</v>
      </c>
      <c r="Q42" s="50"/>
      <c r="R42" s="14">
        <v>0</v>
      </c>
      <c r="S42" s="134"/>
      <c r="T42" s="14">
        <v>0</v>
      </c>
      <c r="U42" s="134"/>
      <c r="V42" s="14">
        <v>0</v>
      </c>
      <c r="W42" s="134"/>
      <c r="X42" s="14">
        <v>0</v>
      </c>
      <c r="Y42" s="86"/>
      <c r="Z42" s="14">
        <v>0</v>
      </c>
      <c r="AA42" s="134"/>
      <c r="AB42" s="14">
        <v>0</v>
      </c>
      <c r="AC42" s="50">
        <v>1</v>
      </c>
      <c r="AD42" s="14">
        <v>9307.7256999999991</v>
      </c>
      <c r="AE42" s="134">
        <v>25</v>
      </c>
      <c r="AF42" s="14">
        <v>232693.14250000002</v>
      </c>
      <c r="AG42" s="134"/>
      <c r="AH42" s="14">
        <v>0</v>
      </c>
      <c r="AI42" s="134"/>
      <c r="AJ42" s="14">
        <v>0</v>
      </c>
      <c r="AK42" s="134"/>
      <c r="AL42" s="14">
        <v>0</v>
      </c>
      <c r="AM42" s="134"/>
      <c r="AN42" s="14">
        <v>0</v>
      </c>
      <c r="AO42" s="134"/>
      <c r="AP42" s="14">
        <v>0</v>
      </c>
      <c r="AQ42" s="134"/>
      <c r="AR42" s="14">
        <v>0</v>
      </c>
      <c r="AS42" s="134"/>
      <c r="AT42" s="14">
        <v>0</v>
      </c>
      <c r="AU42" s="135">
        <v>2</v>
      </c>
      <c r="AV42" s="14">
        <v>22338.541679999995</v>
      </c>
      <c r="AW42" s="135">
        <v>112</v>
      </c>
      <c r="AX42" s="14">
        <v>1250958.3340799999</v>
      </c>
      <c r="AY42" s="134"/>
      <c r="AZ42" s="14">
        <v>0</v>
      </c>
      <c r="BA42" s="86">
        <v>0</v>
      </c>
      <c r="BB42" s="86">
        <v>0</v>
      </c>
      <c r="BC42" s="134"/>
      <c r="BD42" s="14">
        <v>0</v>
      </c>
      <c r="BE42" s="134"/>
      <c r="BF42" s="14">
        <v>0</v>
      </c>
      <c r="BG42" s="134"/>
      <c r="BH42" s="14">
        <v>0</v>
      </c>
      <c r="BI42" s="134">
        <v>82</v>
      </c>
      <c r="BJ42" s="14">
        <v>823687.64659999986</v>
      </c>
      <c r="BK42" s="134"/>
      <c r="BL42" s="14">
        <v>0</v>
      </c>
      <c r="BM42" s="134"/>
      <c r="BN42" s="14">
        <v>0</v>
      </c>
      <c r="BO42" s="134"/>
      <c r="BP42" s="14">
        <v>0</v>
      </c>
      <c r="BQ42" s="134">
        <v>15</v>
      </c>
      <c r="BR42" s="14">
        <v>165880.26</v>
      </c>
      <c r="BS42" s="134">
        <v>1</v>
      </c>
      <c r="BT42" s="14">
        <v>9243.216709999997</v>
      </c>
      <c r="BU42" s="134"/>
      <c r="BV42" s="14">
        <v>0</v>
      </c>
      <c r="BW42" s="135">
        <v>12</v>
      </c>
      <c r="BX42" s="14">
        <v>145266.87302400003</v>
      </c>
      <c r="BY42" s="134"/>
      <c r="BZ42" s="14">
        <v>0</v>
      </c>
      <c r="CA42" s="134"/>
      <c r="CB42" s="14">
        <v>0</v>
      </c>
      <c r="CC42" s="134">
        <v>52</v>
      </c>
      <c r="CD42" s="14">
        <v>629489.78310400015</v>
      </c>
      <c r="CE42" s="134">
        <v>6</v>
      </c>
      <c r="CF42" s="14">
        <v>60408.061350000004</v>
      </c>
      <c r="CG42" s="135">
        <v>18</v>
      </c>
      <c r="CH42" s="14">
        <v>217303.14060000001</v>
      </c>
      <c r="CI42" s="134">
        <v>80</v>
      </c>
      <c r="CJ42" s="14">
        <v>805440.81799999997</v>
      </c>
      <c r="CK42" s="134"/>
      <c r="CL42" s="14">
        <v>0</v>
      </c>
      <c r="CM42" s="134"/>
      <c r="CN42" s="14">
        <v>0</v>
      </c>
      <c r="CO42" s="134"/>
      <c r="CP42" s="14">
        <v>0</v>
      </c>
      <c r="CQ42" s="134">
        <v>30</v>
      </c>
      <c r="CR42" s="14">
        <v>486582.09599999996</v>
      </c>
      <c r="CS42" s="134"/>
      <c r="CT42" s="14">
        <v>0</v>
      </c>
      <c r="CU42" s="134"/>
      <c r="CV42" s="14">
        <v>0</v>
      </c>
      <c r="CW42" s="133">
        <f t="shared" si="6"/>
        <v>438.57</v>
      </c>
      <c r="CX42" s="133">
        <f t="shared" si="6"/>
        <v>4858599.6393480003</v>
      </c>
    </row>
    <row r="43" spans="1:102" ht="11.25" customHeight="1" x14ac:dyDescent="0.25">
      <c r="A43" s="144" t="s">
        <v>267</v>
      </c>
      <c r="B43" s="111">
        <v>30</v>
      </c>
      <c r="C43" s="16" t="s">
        <v>439</v>
      </c>
      <c r="D43" s="12">
        <f>D42</f>
        <v>10127</v>
      </c>
      <c r="E43" s="12">
        <v>10127</v>
      </c>
      <c r="F43" s="96">
        <v>0.8</v>
      </c>
      <c r="G43" s="13">
        <v>1</v>
      </c>
      <c r="H43" s="12">
        <v>1.4</v>
      </c>
      <c r="I43" s="12">
        <v>1.68</v>
      </c>
      <c r="J43" s="12">
        <v>2.23</v>
      </c>
      <c r="K43" s="12">
        <v>2.39</v>
      </c>
      <c r="L43" s="123">
        <v>2.57</v>
      </c>
      <c r="M43" s="86"/>
      <c r="N43" s="14">
        <v>0</v>
      </c>
      <c r="O43" s="86">
        <f>VLOOKUP($B43,'СДП (план)'!$B$16:$DC$170,14,0)</f>
        <v>2.57</v>
      </c>
      <c r="P43" s="86">
        <f>VLOOKUP($B43,'СДП (план)'!$B$16:$DC$170,15,0)</f>
        <v>0</v>
      </c>
      <c r="Q43" s="50"/>
      <c r="R43" s="14">
        <v>0</v>
      </c>
      <c r="S43" s="86"/>
      <c r="T43" s="14">
        <v>0</v>
      </c>
      <c r="U43" s="86"/>
      <c r="V43" s="14">
        <v>0</v>
      </c>
      <c r="W43" s="86">
        <v>30</v>
      </c>
      <c r="X43" s="14">
        <v>372025.47200000001</v>
      </c>
      <c r="Y43" s="86"/>
      <c r="Z43" s="14">
        <v>0</v>
      </c>
      <c r="AA43" s="86"/>
      <c r="AB43" s="14">
        <v>0</v>
      </c>
      <c r="AC43" s="50"/>
      <c r="AD43" s="14">
        <v>0</v>
      </c>
      <c r="AE43" s="86"/>
      <c r="AF43" s="14">
        <v>0</v>
      </c>
      <c r="AG43" s="86"/>
      <c r="AH43" s="14">
        <v>0</v>
      </c>
      <c r="AI43" s="86"/>
      <c r="AJ43" s="14">
        <v>0</v>
      </c>
      <c r="AK43" s="121">
        <v>40</v>
      </c>
      <c r="AL43" s="14">
        <v>549871.79520000005</v>
      </c>
      <c r="AM43" s="121">
        <v>75</v>
      </c>
      <c r="AN43" s="14">
        <v>1031009.6159999999</v>
      </c>
      <c r="AO43" s="121">
        <v>5</v>
      </c>
      <c r="AP43" s="14">
        <v>68733.974400000006</v>
      </c>
      <c r="AQ43" s="86"/>
      <c r="AR43" s="14">
        <v>0</v>
      </c>
      <c r="AS43" s="121">
        <v>266</v>
      </c>
      <c r="AT43" s="14">
        <v>3656647.4380800002</v>
      </c>
      <c r="AU43" s="86"/>
      <c r="AV43" s="14">
        <v>0</v>
      </c>
      <c r="AW43" s="86"/>
      <c r="AX43" s="14">
        <v>0</v>
      </c>
      <c r="AY43" s="86">
        <v>62</v>
      </c>
      <c r="AZ43" s="14">
        <v>832728.35706666671</v>
      </c>
      <c r="BA43" s="86">
        <v>10</v>
      </c>
      <c r="BB43" s="86">
        <v>134405.54399999999</v>
      </c>
      <c r="BC43" s="86"/>
      <c r="BD43" s="14">
        <v>0</v>
      </c>
      <c r="BE43" s="86">
        <v>259</v>
      </c>
      <c r="BF43" s="14">
        <v>2668356.4786666664</v>
      </c>
      <c r="BG43" s="86">
        <v>13</v>
      </c>
      <c r="BH43" s="14">
        <v>133932.95066666667</v>
      </c>
      <c r="BI43" s="86">
        <v>234</v>
      </c>
      <c r="BJ43" s="14">
        <v>2892951.7344000004</v>
      </c>
      <c r="BK43" s="86">
        <v>50</v>
      </c>
      <c r="BL43" s="14">
        <v>567112</v>
      </c>
      <c r="BM43" s="86"/>
      <c r="BN43" s="14">
        <v>0</v>
      </c>
      <c r="BO43" s="86"/>
      <c r="BP43" s="14">
        <v>0</v>
      </c>
      <c r="BQ43" s="86">
        <v>258</v>
      </c>
      <c r="BR43" s="14">
        <v>3511557.5040000002</v>
      </c>
      <c r="BS43" s="86">
        <v>49</v>
      </c>
      <c r="BT43" s="14">
        <v>557437.06928000005</v>
      </c>
      <c r="BU43" s="121">
        <v>84</v>
      </c>
      <c r="BV43" s="14">
        <v>1146727.6853760001</v>
      </c>
      <c r="BW43" s="121">
        <v>200</v>
      </c>
      <c r="BX43" s="14">
        <v>2979833.2928000004</v>
      </c>
      <c r="BY43" s="121">
        <v>70</v>
      </c>
      <c r="BZ43" s="14">
        <v>1042941.6524799999</v>
      </c>
      <c r="CA43" s="121">
        <v>60</v>
      </c>
      <c r="CB43" s="14">
        <v>893949.98784000007</v>
      </c>
      <c r="CC43" s="86">
        <v>184</v>
      </c>
      <c r="CD43" s="14">
        <v>2741446.6293760007</v>
      </c>
      <c r="CE43" s="86">
        <v>250</v>
      </c>
      <c r="CF43" s="14">
        <v>3097849.3</v>
      </c>
      <c r="CG43" s="121">
        <v>240</v>
      </c>
      <c r="CH43" s="14">
        <v>3566000.2560000001</v>
      </c>
      <c r="CI43" s="86">
        <v>378</v>
      </c>
      <c r="CJ43" s="14">
        <v>4683948.1416000007</v>
      </c>
      <c r="CK43" s="86">
        <v>80</v>
      </c>
      <c r="CL43" s="14">
        <v>991311.77600000019</v>
      </c>
      <c r="CM43" s="121">
        <v>117</v>
      </c>
      <c r="CN43" s="14">
        <v>3557262.6804</v>
      </c>
      <c r="CO43" s="86">
        <v>38</v>
      </c>
      <c r="CP43" s="14">
        <v>758569.01119999995</v>
      </c>
      <c r="CQ43" s="86">
        <v>274</v>
      </c>
      <c r="CR43" s="14">
        <v>5469681.8175999988</v>
      </c>
      <c r="CS43" s="86">
        <v>22</v>
      </c>
      <c r="CT43" s="14">
        <v>444162.11839999998</v>
      </c>
      <c r="CU43" s="121">
        <v>100</v>
      </c>
      <c r="CV43" s="14">
        <v>2679874.2533333339</v>
      </c>
      <c r="CW43" s="133">
        <f t="shared" ref="CW43:CX46" si="9">SUM(AC43,Q43,S43,AA43,M43,U43,O43,BE43,BS43,CE43,CK43,BG43,CI43,AE43,BA43,AY43,AG43,BC43,BO43,AI43,W43,CO43,CS43,BI43,CQ43,BQ43,BY43,CG43,BW43,CA43,AK43,AM43,AW43,AO43,AQ43,AU43,AS43,BU43,CU43,CM43,CC43,Y43,BM43,BK43)</f>
        <v>3450.5699999999997</v>
      </c>
      <c r="CX43" s="133">
        <f t="shared" si="9"/>
        <v>51030328.536165319</v>
      </c>
    </row>
    <row r="44" spans="1:102" ht="11.25" customHeight="1" x14ac:dyDescent="0.25">
      <c r="A44" s="145"/>
      <c r="B44" s="111">
        <v>31</v>
      </c>
      <c r="C44" s="16" t="s">
        <v>440</v>
      </c>
      <c r="D44" s="12">
        <v>10127</v>
      </c>
      <c r="E44" s="12">
        <v>10127</v>
      </c>
      <c r="F44" s="96">
        <v>3.39</v>
      </c>
      <c r="G44" s="13">
        <v>1</v>
      </c>
      <c r="H44" s="12">
        <v>1.4</v>
      </c>
      <c r="I44" s="12">
        <v>1.68</v>
      </c>
      <c r="J44" s="12">
        <v>2.23</v>
      </c>
      <c r="K44" s="12">
        <v>2.39</v>
      </c>
      <c r="L44" s="123">
        <v>2.57</v>
      </c>
      <c r="M44" s="134"/>
      <c r="N44" s="14">
        <v>0</v>
      </c>
      <c r="O44" s="86">
        <f>VLOOKUP($B44,'СДП (план)'!$B$16:$DC$170,14,0)</f>
        <v>2.57</v>
      </c>
      <c r="P44" s="86">
        <f>VLOOKUP($B44,'СДП (план)'!$B$16:$DC$170,15,0)</f>
        <v>0</v>
      </c>
      <c r="Q44" s="50"/>
      <c r="R44" s="14">
        <v>0</v>
      </c>
      <c r="S44" s="134"/>
      <c r="T44" s="14">
        <v>0</v>
      </c>
      <c r="U44" s="134"/>
      <c r="V44" s="14">
        <v>0</v>
      </c>
      <c r="W44" s="134"/>
      <c r="X44" s="14">
        <v>0</v>
      </c>
      <c r="Y44" s="134"/>
      <c r="Z44" s="14">
        <v>0</v>
      </c>
      <c r="AA44" s="134"/>
      <c r="AB44" s="14">
        <v>0</v>
      </c>
      <c r="AC44" s="50"/>
      <c r="AD44" s="14">
        <v>0</v>
      </c>
      <c r="AE44" s="134"/>
      <c r="AF44" s="14">
        <v>0</v>
      </c>
      <c r="AG44" s="134"/>
      <c r="AH44" s="14">
        <v>0</v>
      </c>
      <c r="AI44" s="134"/>
      <c r="AJ44" s="14">
        <v>0</v>
      </c>
      <c r="AK44" s="135">
        <v>2</v>
      </c>
      <c r="AL44" s="14">
        <v>116504.08660799998</v>
      </c>
      <c r="AM44" s="134"/>
      <c r="AN44" s="14">
        <v>0</v>
      </c>
      <c r="AO44" s="134"/>
      <c r="AP44" s="14">
        <v>0</v>
      </c>
      <c r="AQ44" s="134"/>
      <c r="AR44" s="14">
        <v>0</v>
      </c>
      <c r="AS44" s="134"/>
      <c r="AT44" s="14">
        <v>0</v>
      </c>
      <c r="AU44" s="134"/>
      <c r="AV44" s="14">
        <v>0</v>
      </c>
      <c r="AW44" s="134"/>
      <c r="AX44" s="14">
        <v>0</v>
      </c>
      <c r="AY44" s="134"/>
      <c r="AZ44" s="14">
        <v>0</v>
      </c>
      <c r="BA44" s="86">
        <v>0</v>
      </c>
      <c r="BB44" s="86">
        <v>0</v>
      </c>
      <c r="BC44" s="134"/>
      <c r="BD44" s="14">
        <v>0</v>
      </c>
      <c r="BE44" s="134"/>
      <c r="BF44" s="14">
        <v>0</v>
      </c>
      <c r="BG44" s="134"/>
      <c r="BH44" s="14">
        <v>0</v>
      </c>
      <c r="BI44" s="134"/>
      <c r="BJ44" s="14">
        <v>0</v>
      </c>
      <c r="BK44" s="134"/>
      <c r="BL44" s="14">
        <v>0</v>
      </c>
      <c r="BM44" s="134"/>
      <c r="BN44" s="14">
        <v>0</v>
      </c>
      <c r="BO44" s="134"/>
      <c r="BP44" s="14">
        <v>0</v>
      </c>
      <c r="BQ44" s="134"/>
      <c r="BR44" s="14">
        <v>0</v>
      </c>
      <c r="BS44" s="134"/>
      <c r="BT44" s="14">
        <v>0</v>
      </c>
      <c r="BU44" s="134"/>
      <c r="BV44" s="14">
        <v>0</v>
      </c>
      <c r="BW44" s="134"/>
      <c r="BX44" s="14">
        <v>0</v>
      </c>
      <c r="BY44" s="134"/>
      <c r="BZ44" s="14">
        <v>0</v>
      </c>
      <c r="CA44" s="134"/>
      <c r="CB44" s="14">
        <v>0</v>
      </c>
      <c r="CC44" s="134"/>
      <c r="CD44" s="14">
        <v>0</v>
      </c>
      <c r="CE44" s="134"/>
      <c r="CF44" s="14">
        <v>0</v>
      </c>
      <c r="CG44" s="134"/>
      <c r="CH44" s="14">
        <v>0</v>
      </c>
      <c r="CI44" s="134"/>
      <c r="CJ44" s="14">
        <v>0</v>
      </c>
      <c r="CK44" s="134"/>
      <c r="CL44" s="14">
        <v>0</v>
      </c>
      <c r="CM44" s="134"/>
      <c r="CN44" s="14">
        <v>0</v>
      </c>
      <c r="CO44" s="134"/>
      <c r="CP44" s="14">
        <v>0</v>
      </c>
      <c r="CQ44" s="134"/>
      <c r="CR44" s="14">
        <v>0</v>
      </c>
      <c r="CS44" s="134"/>
      <c r="CT44" s="14">
        <v>0</v>
      </c>
      <c r="CU44" s="134"/>
      <c r="CV44" s="14">
        <v>0</v>
      </c>
      <c r="CW44" s="133">
        <f t="shared" si="9"/>
        <v>4.57</v>
      </c>
      <c r="CX44" s="133">
        <f t="shared" si="9"/>
        <v>116504.08660799998</v>
      </c>
    </row>
    <row r="45" spans="1:102" ht="11.25" customHeight="1" x14ac:dyDescent="0.25">
      <c r="A45" s="82" t="s">
        <v>268</v>
      </c>
      <c r="B45" s="111">
        <v>32</v>
      </c>
      <c r="C45" s="16" t="s">
        <v>441</v>
      </c>
      <c r="D45" s="12">
        <f>D43</f>
        <v>10127</v>
      </c>
      <c r="E45" s="12">
        <v>10127</v>
      </c>
      <c r="F45" s="96">
        <v>1.53</v>
      </c>
      <c r="G45" s="13">
        <v>1</v>
      </c>
      <c r="H45" s="12">
        <v>1.4</v>
      </c>
      <c r="I45" s="12">
        <v>1.68</v>
      </c>
      <c r="J45" s="12">
        <v>2.23</v>
      </c>
      <c r="K45" s="12">
        <v>2.39</v>
      </c>
      <c r="L45" s="123">
        <v>2.57</v>
      </c>
      <c r="M45" s="86">
        <v>0</v>
      </c>
      <c r="N45" s="14">
        <v>0</v>
      </c>
      <c r="O45" s="86">
        <f>VLOOKUP($B45,'СДП (план)'!$B$16:$DC$170,14,0)</f>
        <v>2.57</v>
      </c>
      <c r="P45" s="86">
        <f>VLOOKUP($B45,'СДП (план)'!$B$16:$DC$170,15,0)</f>
        <v>0</v>
      </c>
      <c r="Q45" s="50"/>
      <c r="R45" s="14">
        <v>0</v>
      </c>
      <c r="S45" s="86">
        <v>0</v>
      </c>
      <c r="T45" s="14">
        <v>0</v>
      </c>
      <c r="U45" s="86">
        <v>0</v>
      </c>
      <c r="V45" s="14">
        <v>0</v>
      </c>
      <c r="W45" s="86">
        <v>0</v>
      </c>
      <c r="X45" s="14">
        <v>0</v>
      </c>
      <c r="Y45" s="86"/>
      <c r="Z45" s="14">
        <v>0</v>
      </c>
      <c r="AA45" s="86">
        <v>0</v>
      </c>
      <c r="AB45" s="14">
        <v>0</v>
      </c>
      <c r="AC45" s="50"/>
      <c r="AD45" s="14">
        <v>0</v>
      </c>
      <c r="AE45" s="86">
        <v>0</v>
      </c>
      <c r="AF45" s="14">
        <v>0</v>
      </c>
      <c r="AG45" s="86">
        <v>0</v>
      </c>
      <c r="AH45" s="14">
        <v>0</v>
      </c>
      <c r="AI45" s="86"/>
      <c r="AJ45" s="14">
        <v>0</v>
      </c>
      <c r="AK45" s="86"/>
      <c r="AL45" s="14">
        <v>0</v>
      </c>
      <c r="AM45" s="86">
        <v>0</v>
      </c>
      <c r="AN45" s="14">
        <v>0</v>
      </c>
      <c r="AO45" s="121">
        <v>4</v>
      </c>
      <c r="AP45" s="14">
        <v>105162.980832</v>
      </c>
      <c r="AQ45" s="86">
        <v>0</v>
      </c>
      <c r="AR45" s="14">
        <v>0</v>
      </c>
      <c r="AS45" s="86">
        <v>0</v>
      </c>
      <c r="AT45" s="14">
        <v>0</v>
      </c>
      <c r="AU45" s="86">
        <v>0</v>
      </c>
      <c r="AV45" s="14">
        <v>0</v>
      </c>
      <c r="AW45" s="86">
        <v>0</v>
      </c>
      <c r="AX45" s="14">
        <v>0</v>
      </c>
      <c r="AY45" s="86"/>
      <c r="AZ45" s="14">
        <v>0</v>
      </c>
      <c r="BA45" s="86">
        <v>7</v>
      </c>
      <c r="BB45" s="86">
        <v>179935.42203000002</v>
      </c>
      <c r="BC45" s="86"/>
      <c r="BD45" s="14">
        <v>0</v>
      </c>
      <c r="BE45" s="86">
        <v>0</v>
      </c>
      <c r="BF45" s="14">
        <v>0</v>
      </c>
      <c r="BG45" s="86">
        <v>0</v>
      </c>
      <c r="BH45" s="14">
        <v>0</v>
      </c>
      <c r="BI45" s="86">
        <v>0</v>
      </c>
      <c r="BJ45" s="14">
        <v>0</v>
      </c>
      <c r="BK45" s="86"/>
      <c r="BL45" s="14">
        <v>0</v>
      </c>
      <c r="BM45" s="86"/>
      <c r="BN45" s="14">
        <v>0</v>
      </c>
      <c r="BO45" s="86">
        <v>0</v>
      </c>
      <c r="BP45" s="14">
        <v>0</v>
      </c>
      <c r="BQ45" s="86">
        <v>0</v>
      </c>
      <c r="BR45" s="14">
        <v>0</v>
      </c>
      <c r="BS45" s="86">
        <v>0</v>
      </c>
      <c r="BT45" s="14">
        <v>0</v>
      </c>
      <c r="BU45" s="86"/>
      <c r="BV45" s="14">
        <v>0</v>
      </c>
      <c r="BW45" s="86">
        <v>0</v>
      </c>
      <c r="BX45" s="14">
        <v>0</v>
      </c>
      <c r="BY45" s="86">
        <v>0</v>
      </c>
      <c r="BZ45" s="14">
        <v>0</v>
      </c>
      <c r="CA45" s="86"/>
      <c r="CB45" s="14">
        <v>0</v>
      </c>
      <c r="CC45" s="86">
        <v>0</v>
      </c>
      <c r="CD45" s="14">
        <v>0</v>
      </c>
      <c r="CE45" s="86">
        <v>0</v>
      </c>
      <c r="CF45" s="14">
        <v>0</v>
      </c>
      <c r="CG45" s="86">
        <v>0</v>
      </c>
      <c r="CH45" s="14">
        <v>0</v>
      </c>
      <c r="CI45" s="86"/>
      <c r="CJ45" s="14">
        <v>0</v>
      </c>
      <c r="CK45" s="86">
        <v>0</v>
      </c>
      <c r="CL45" s="14">
        <v>0</v>
      </c>
      <c r="CM45" s="86">
        <v>0</v>
      </c>
      <c r="CN45" s="14">
        <v>0</v>
      </c>
      <c r="CO45" s="86">
        <v>0</v>
      </c>
      <c r="CP45" s="14">
        <v>0</v>
      </c>
      <c r="CQ45" s="86"/>
      <c r="CR45" s="14">
        <v>0</v>
      </c>
      <c r="CS45" s="86">
        <v>0</v>
      </c>
      <c r="CT45" s="14">
        <v>0</v>
      </c>
      <c r="CU45" s="86">
        <v>0</v>
      </c>
      <c r="CV45" s="14">
        <v>0</v>
      </c>
      <c r="CW45" s="133">
        <f t="shared" si="9"/>
        <v>13.57</v>
      </c>
      <c r="CX45" s="133">
        <f t="shared" si="9"/>
        <v>285098.40286200005</v>
      </c>
    </row>
    <row r="46" spans="1:102" ht="11.25" customHeight="1" x14ac:dyDescent="0.25">
      <c r="A46" s="145"/>
      <c r="B46" s="111">
        <v>33</v>
      </c>
      <c r="C46" s="16" t="s">
        <v>442</v>
      </c>
      <c r="D46" s="12">
        <f t="shared" ref="D46:D72" si="10">D45</f>
        <v>10127</v>
      </c>
      <c r="E46" s="12">
        <v>10127</v>
      </c>
      <c r="F46" s="96">
        <v>3.17</v>
      </c>
      <c r="G46" s="13">
        <v>1</v>
      </c>
      <c r="H46" s="12">
        <v>1.4</v>
      </c>
      <c r="I46" s="12">
        <v>1.68</v>
      </c>
      <c r="J46" s="12">
        <v>2.23</v>
      </c>
      <c r="K46" s="12">
        <v>2.39</v>
      </c>
      <c r="L46" s="123">
        <v>2.57</v>
      </c>
      <c r="M46" s="86">
        <v>0</v>
      </c>
      <c r="N46" s="14">
        <v>0</v>
      </c>
      <c r="O46" s="86">
        <f>VLOOKUP($B46,'СДП (план)'!$B$16:$DC$170,14,0)</f>
        <v>2.57</v>
      </c>
      <c r="P46" s="86">
        <f>VLOOKUP($B46,'СДП (план)'!$B$16:$DC$170,15,0)</f>
        <v>0</v>
      </c>
      <c r="Q46" s="50"/>
      <c r="R46" s="14">
        <v>0</v>
      </c>
      <c r="S46" s="86">
        <v>0</v>
      </c>
      <c r="T46" s="14">
        <v>0</v>
      </c>
      <c r="U46" s="86">
        <v>0</v>
      </c>
      <c r="V46" s="14">
        <v>0</v>
      </c>
      <c r="W46" s="86">
        <v>0</v>
      </c>
      <c r="X46" s="14">
        <v>0</v>
      </c>
      <c r="Y46" s="86"/>
      <c r="Z46" s="14">
        <v>0</v>
      </c>
      <c r="AA46" s="86">
        <v>0</v>
      </c>
      <c r="AB46" s="14">
        <v>0</v>
      </c>
      <c r="AC46" s="50"/>
      <c r="AD46" s="14">
        <v>0</v>
      </c>
      <c r="AE46" s="86">
        <v>0</v>
      </c>
      <c r="AF46" s="14">
        <v>0</v>
      </c>
      <c r="AG46" s="86">
        <v>0</v>
      </c>
      <c r="AH46" s="14">
        <v>0</v>
      </c>
      <c r="AI46" s="86"/>
      <c r="AJ46" s="14">
        <v>0</v>
      </c>
      <c r="AK46" s="121">
        <v>2</v>
      </c>
      <c r="AL46" s="14">
        <v>108943.34942399999</v>
      </c>
      <c r="AM46" s="86">
        <v>0</v>
      </c>
      <c r="AN46" s="14">
        <v>0</v>
      </c>
      <c r="AO46" s="86">
        <v>0</v>
      </c>
      <c r="AP46" s="14">
        <v>0</v>
      </c>
      <c r="AQ46" s="86">
        <v>0</v>
      </c>
      <c r="AR46" s="14">
        <v>0</v>
      </c>
      <c r="AS46" s="86">
        <v>0</v>
      </c>
      <c r="AT46" s="14">
        <v>0</v>
      </c>
      <c r="AU46" s="86">
        <v>0</v>
      </c>
      <c r="AV46" s="14">
        <v>0</v>
      </c>
      <c r="AW46" s="86">
        <v>0</v>
      </c>
      <c r="AX46" s="14">
        <v>0</v>
      </c>
      <c r="AY46" s="86"/>
      <c r="AZ46" s="14">
        <v>0</v>
      </c>
      <c r="BA46" s="86">
        <v>0</v>
      </c>
      <c r="BB46" s="86">
        <v>0</v>
      </c>
      <c r="BC46" s="86"/>
      <c r="BD46" s="14">
        <v>0</v>
      </c>
      <c r="BE46" s="86">
        <v>0</v>
      </c>
      <c r="BF46" s="14">
        <v>0</v>
      </c>
      <c r="BG46" s="86">
        <v>0</v>
      </c>
      <c r="BH46" s="14">
        <v>0</v>
      </c>
      <c r="BI46" s="86">
        <v>0</v>
      </c>
      <c r="BJ46" s="14">
        <v>0</v>
      </c>
      <c r="BK46" s="86"/>
      <c r="BL46" s="14">
        <v>0</v>
      </c>
      <c r="BM46" s="86"/>
      <c r="BN46" s="14">
        <v>0</v>
      </c>
      <c r="BO46" s="86">
        <v>0</v>
      </c>
      <c r="BP46" s="14">
        <v>0</v>
      </c>
      <c r="BQ46" s="86">
        <v>0</v>
      </c>
      <c r="BR46" s="14">
        <v>0</v>
      </c>
      <c r="BS46" s="86">
        <v>0</v>
      </c>
      <c r="BT46" s="14">
        <v>0</v>
      </c>
      <c r="BU46" s="86"/>
      <c r="BV46" s="14">
        <v>0</v>
      </c>
      <c r="BW46" s="86">
        <v>0</v>
      </c>
      <c r="BX46" s="14">
        <v>0</v>
      </c>
      <c r="BY46" s="86">
        <v>0</v>
      </c>
      <c r="BZ46" s="14">
        <v>0</v>
      </c>
      <c r="CA46" s="86"/>
      <c r="CB46" s="14">
        <v>0</v>
      </c>
      <c r="CC46" s="86">
        <v>0</v>
      </c>
      <c r="CD46" s="14">
        <v>0</v>
      </c>
      <c r="CE46" s="86">
        <v>0</v>
      </c>
      <c r="CF46" s="14">
        <v>0</v>
      </c>
      <c r="CG46" s="86">
        <v>0</v>
      </c>
      <c r="CH46" s="14">
        <v>0</v>
      </c>
      <c r="CI46" s="86"/>
      <c r="CJ46" s="14">
        <v>0</v>
      </c>
      <c r="CK46" s="86">
        <v>0</v>
      </c>
      <c r="CL46" s="14">
        <v>0</v>
      </c>
      <c r="CM46" s="86">
        <v>0</v>
      </c>
      <c r="CN46" s="14">
        <v>0</v>
      </c>
      <c r="CO46" s="86">
        <v>0</v>
      </c>
      <c r="CP46" s="14">
        <v>0</v>
      </c>
      <c r="CQ46" s="86"/>
      <c r="CR46" s="14">
        <v>0</v>
      </c>
      <c r="CS46" s="86">
        <v>0</v>
      </c>
      <c r="CT46" s="14">
        <v>0</v>
      </c>
      <c r="CU46" s="86">
        <v>0</v>
      </c>
      <c r="CV46" s="14">
        <v>0</v>
      </c>
      <c r="CW46" s="133">
        <f t="shared" si="9"/>
        <v>4.57</v>
      </c>
      <c r="CX46" s="133">
        <f t="shared" si="9"/>
        <v>108943.34942399999</v>
      </c>
    </row>
    <row r="47" spans="1:102" ht="11.25" customHeight="1" x14ac:dyDescent="0.25">
      <c r="A47" s="82" t="s">
        <v>269</v>
      </c>
      <c r="B47" s="111">
        <v>34</v>
      </c>
      <c r="C47" s="11" t="s">
        <v>443</v>
      </c>
      <c r="D47" s="12">
        <f t="shared" ref="D47:D53" si="11">D46</f>
        <v>10127</v>
      </c>
      <c r="E47" s="12">
        <v>10127</v>
      </c>
      <c r="F47" s="96">
        <v>0.98</v>
      </c>
      <c r="G47" s="13">
        <v>1</v>
      </c>
      <c r="H47" s="12">
        <v>1.4</v>
      </c>
      <c r="I47" s="12">
        <v>1.68</v>
      </c>
      <c r="J47" s="12">
        <v>2.23</v>
      </c>
      <c r="K47" s="12">
        <v>2.39</v>
      </c>
      <c r="L47" s="123">
        <v>2.57</v>
      </c>
      <c r="M47" s="86"/>
      <c r="N47" s="14">
        <v>0</v>
      </c>
      <c r="O47" s="86">
        <f>VLOOKUP($B47,'СДП (план)'!$B$16:$DC$170,14,0)</f>
        <v>2.57</v>
      </c>
      <c r="P47" s="86">
        <f>VLOOKUP($B47,'СДП (план)'!$B$16:$DC$170,15,0)</f>
        <v>0</v>
      </c>
      <c r="Q47" s="50"/>
      <c r="R47" s="14">
        <v>0</v>
      </c>
      <c r="S47" s="86"/>
      <c r="T47" s="14">
        <v>0</v>
      </c>
      <c r="U47" s="86"/>
      <c r="V47" s="14">
        <v>0</v>
      </c>
      <c r="W47" s="86">
        <v>79</v>
      </c>
      <c r="X47" s="14">
        <v>1200092.1684266664</v>
      </c>
      <c r="Y47" s="86"/>
      <c r="Z47" s="14">
        <v>0</v>
      </c>
      <c r="AA47" s="86">
        <v>207</v>
      </c>
      <c r="AB47" s="14">
        <v>3451330.2095999997</v>
      </c>
      <c r="AC47" s="50">
        <v>46</v>
      </c>
      <c r="AD47" s="14">
        <v>645526.57624000008</v>
      </c>
      <c r="AE47" s="86"/>
      <c r="AF47" s="14">
        <v>0</v>
      </c>
      <c r="AG47" s="86"/>
      <c r="AH47" s="14">
        <v>0</v>
      </c>
      <c r="AI47" s="86"/>
      <c r="AJ47" s="14">
        <v>0</v>
      </c>
      <c r="AK47" s="86"/>
      <c r="AL47" s="14">
        <v>0</v>
      </c>
      <c r="AM47" s="86"/>
      <c r="AN47" s="14">
        <v>0</v>
      </c>
      <c r="AO47" s="86"/>
      <c r="AP47" s="14">
        <v>0</v>
      </c>
      <c r="AQ47" s="86"/>
      <c r="AR47" s="14">
        <v>0</v>
      </c>
      <c r="AS47" s="121">
        <v>10</v>
      </c>
      <c r="AT47" s="14">
        <v>168398.23728</v>
      </c>
      <c r="AU47" s="121">
        <v>34</v>
      </c>
      <c r="AV47" s="14">
        <v>572554.00675199996</v>
      </c>
      <c r="AW47" s="86"/>
      <c r="AX47" s="14">
        <v>0</v>
      </c>
      <c r="AY47" s="86"/>
      <c r="AZ47" s="14">
        <v>0</v>
      </c>
      <c r="BA47" s="86">
        <v>6</v>
      </c>
      <c r="BB47" s="86">
        <v>98788.074839999987</v>
      </c>
      <c r="BC47" s="86">
        <v>46</v>
      </c>
      <c r="BD47" s="14">
        <v>580547.82846666675</v>
      </c>
      <c r="BE47" s="86">
        <v>4</v>
      </c>
      <c r="BF47" s="14">
        <v>50482.419866666656</v>
      </c>
      <c r="BG47" s="86"/>
      <c r="BH47" s="14">
        <v>0</v>
      </c>
      <c r="BI47" s="86">
        <v>12</v>
      </c>
      <c r="BJ47" s="14">
        <v>181736.71152000001</v>
      </c>
      <c r="BK47" s="86"/>
      <c r="BL47" s="14">
        <v>0</v>
      </c>
      <c r="BM47" s="86"/>
      <c r="BN47" s="14">
        <v>0</v>
      </c>
      <c r="BO47" s="86"/>
      <c r="BP47" s="14">
        <v>0</v>
      </c>
      <c r="BQ47" s="86">
        <v>22</v>
      </c>
      <c r="BR47" s="14">
        <v>366808.04159999994</v>
      </c>
      <c r="BS47" s="86">
        <v>4</v>
      </c>
      <c r="BT47" s="14">
        <v>55743.706927999992</v>
      </c>
      <c r="BU47" s="121"/>
      <c r="BV47" s="14">
        <v>0</v>
      </c>
      <c r="BW47" s="121">
        <v>40</v>
      </c>
      <c r="BX47" s="14">
        <v>730059.15673600009</v>
      </c>
      <c r="BY47" s="121">
        <v>4</v>
      </c>
      <c r="BZ47" s="14">
        <v>73005.915673599986</v>
      </c>
      <c r="CA47" s="121">
        <v>8</v>
      </c>
      <c r="CB47" s="14">
        <v>146011.83134719997</v>
      </c>
      <c r="CC47" s="86">
        <v>32</v>
      </c>
      <c r="CD47" s="14">
        <v>584047.32538879989</v>
      </c>
      <c r="CE47" s="86">
        <v>114</v>
      </c>
      <c r="CF47" s="14">
        <v>1730458.61898</v>
      </c>
      <c r="CG47" s="121">
        <v>14</v>
      </c>
      <c r="CH47" s="14">
        <v>254820.43495999998</v>
      </c>
      <c r="CI47" s="86">
        <v>51</v>
      </c>
      <c r="CJ47" s="14">
        <v>774152.5400700001</v>
      </c>
      <c r="CK47" s="86"/>
      <c r="CL47" s="14">
        <v>0</v>
      </c>
      <c r="CM47" s="121">
        <v>20</v>
      </c>
      <c r="CN47" s="14">
        <v>744896.88606666669</v>
      </c>
      <c r="CO47" s="86">
        <v>59</v>
      </c>
      <c r="CP47" s="14">
        <v>1442778.2969600002</v>
      </c>
      <c r="CQ47" s="86">
        <v>40</v>
      </c>
      <c r="CR47" s="14">
        <v>978154.77760000003</v>
      </c>
      <c r="CS47" s="86">
        <v>2</v>
      </c>
      <c r="CT47" s="14">
        <v>49463.508639999993</v>
      </c>
      <c r="CU47" s="121">
        <v>18</v>
      </c>
      <c r="CV47" s="14">
        <v>590912.27285999991</v>
      </c>
      <c r="CW47" s="133">
        <f t="shared" ref="CW47:CX49" si="12">SUM(AC47,Q47,S47,AA47,M47,U47,O47,BE47,BS47,CE47,CK47,BG47,CI47,AE47,BA47,AY47,AG47,BC47,BO47,AI47,W47,CO47,CS47,BI47,CQ47,BQ47,BY47,CG47,BW47,CA47,AK47,AM47,AW47,AO47,AQ47,AU47,AS47,BU47,CU47,CM47,CC47,Y47,BM47,BK47)</f>
        <v>874.56999999999994</v>
      </c>
      <c r="CX47" s="133">
        <f t="shared" si="12"/>
        <v>15470769.546802264</v>
      </c>
    </row>
    <row r="48" spans="1:102" ht="11.25" customHeight="1" x14ac:dyDescent="0.25">
      <c r="A48" s="145"/>
      <c r="B48" s="111">
        <v>35</v>
      </c>
      <c r="C48" s="11" t="s">
        <v>444</v>
      </c>
      <c r="D48" s="12">
        <f t="shared" si="11"/>
        <v>10127</v>
      </c>
      <c r="E48" s="12">
        <v>10127</v>
      </c>
      <c r="F48" s="96">
        <v>2.79</v>
      </c>
      <c r="G48" s="13">
        <v>1</v>
      </c>
      <c r="H48" s="12">
        <v>1.4</v>
      </c>
      <c r="I48" s="12">
        <v>1.68</v>
      </c>
      <c r="J48" s="12">
        <v>2.23</v>
      </c>
      <c r="K48" s="12">
        <v>2.39</v>
      </c>
      <c r="L48" s="123">
        <v>2.57</v>
      </c>
      <c r="M48" s="86"/>
      <c r="N48" s="14">
        <v>0</v>
      </c>
      <c r="O48" s="86">
        <f>VLOOKUP($B48,'СДП (план)'!$B$16:$DC$170,14,0)</f>
        <v>2.57</v>
      </c>
      <c r="P48" s="86">
        <f>VLOOKUP($B48,'СДП (план)'!$B$16:$DC$170,15,0)</f>
        <v>0</v>
      </c>
      <c r="Q48" s="50"/>
      <c r="R48" s="14">
        <v>0</v>
      </c>
      <c r="S48" s="86"/>
      <c r="T48" s="14">
        <v>0</v>
      </c>
      <c r="U48" s="86"/>
      <c r="V48" s="14">
        <v>0</v>
      </c>
      <c r="W48" s="86"/>
      <c r="X48" s="14">
        <v>0</v>
      </c>
      <c r="Y48" s="86"/>
      <c r="Z48" s="14">
        <v>0</v>
      </c>
      <c r="AA48" s="86"/>
      <c r="AB48" s="14">
        <v>0</v>
      </c>
      <c r="AC48" s="50"/>
      <c r="AD48" s="14">
        <v>0</v>
      </c>
      <c r="AE48" s="86"/>
      <c r="AF48" s="14">
        <v>0</v>
      </c>
      <c r="AG48" s="86"/>
      <c r="AH48" s="14">
        <v>0</v>
      </c>
      <c r="AI48" s="86"/>
      <c r="AJ48" s="14">
        <v>0</v>
      </c>
      <c r="AK48" s="86"/>
      <c r="AL48" s="14">
        <v>0</v>
      </c>
      <c r="AM48" s="86"/>
      <c r="AN48" s="14">
        <v>0</v>
      </c>
      <c r="AO48" s="86"/>
      <c r="AP48" s="14">
        <v>0</v>
      </c>
      <c r="AQ48" s="86"/>
      <c r="AR48" s="14">
        <v>0</v>
      </c>
      <c r="AS48" s="86"/>
      <c r="AT48" s="14">
        <v>0</v>
      </c>
      <c r="AU48" s="86"/>
      <c r="AV48" s="14">
        <v>0</v>
      </c>
      <c r="AW48" s="86"/>
      <c r="AX48" s="14">
        <v>0</v>
      </c>
      <c r="AY48" s="86"/>
      <c r="AZ48" s="14">
        <v>0</v>
      </c>
      <c r="BA48" s="86">
        <v>0</v>
      </c>
      <c r="BB48" s="86">
        <v>0</v>
      </c>
      <c r="BC48" s="86"/>
      <c r="BD48" s="14">
        <v>0</v>
      </c>
      <c r="BE48" s="86"/>
      <c r="BF48" s="14">
        <v>0</v>
      </c>
      <c r="BG48" s="86"/>
      <c r="BH48" s="14">
        <v>0</v>
      </c>
      <c r="BI48" s="86"/>
      <c r="BJ48" s="14">
        <v>0</v>
      </c>
      <c r="BK48" s="86"/>
      <c r="BL48" s="14">
        <v>0</v>
      </c>
      <c r="BM48" s="86"/>
      <c r="BN48" s="14">
        <v>0</v>
      </c>
      <c r="BO48" s="86"/>
      <c r="BP48" s="14">
        <v>0</v>
      </c>
      <c r="BQ48" s="86"/>
      <c r="BR48" s="14">
        <v>0</v>
      </c>
      <c r="BS48" s="86"/>
      <c r="BT48" s="14">
        <v>0</v>
      </c>
      <c r="BU48" s="86"/>
      <c r="BV48" s="14">
        <v>0</v>
      </c>
      <c r="BW48" s="86"/>
      <c r="BX48" s="14">
        <v>0</v>
      </c>
      <c r="BY48" s="86"/>
      <c r="BZ48" s="14">
        <v>0</v>
      </c>
      <c r="CA48" s="86"/>
      <c r="CB48" s="14">
        <v>0</v>
      </c>
      <c r="CC48" s="86"/>
      <c r="CD48" s="14">
        <v>0</v>
      </c>
      <c r="CE48" s="86"/>
      <c r="CF48" s="14">
        <v>0</v>
      </c>
      <c r="CG48" s="86"/>
      <c r="CH48" s="14">
        <v>0</v>
      </c>
      <c r="CI48" s="86"/>
      <c r="CJ48" s="14">
        <v>0</v>
      </c>
      <c r="CK48" s="86"/>
      <c r="CL48" s="14">
        <v>0</v>
      </c>
      <c r="CM48" s="86"/>
      <c r="CN48" s="14">
        <v>0</v>
      </c>
      <c r="CO48" s="86"/>
      <c r="CP48" s="14">
        <v>0</v>
      </c>
      <c r="CQ48" s="86"/>
      <c r="CR48" s="14">
        <v>0</v>
      </c>
      <c r="CS48" s="86"/>
      <c r="CT48" s="14">
        <v>0</v>
      </c>
      <c r="CU48" s="86"/>
      <c r="CV48" s="14">
        <v>0</v>
      </c>
      <c r="CW48" s="133">
        <f t="shared" si="12"/>
        <v>2.57</v>
      </c>
      <c r="CX48" s="133">
        <f t="shared" si="12"/>
        <v>0</v>
      </c>
    </row>
    <row r="49" spans="1:102" ht="11.25" customHeight="1" x14ac:dyDescent="0.25">
      <c r="A49" s="145"/>
      <c r="B49" s="111">
        <v>36</v>
      </c>
      <c r="C49" s="11" t="s">
        <v>445</v>
      </c>
      <c r="D49" s="12">
        <f t="shared" si="11"/>
        <v>10127</v>
      </c>
      <c r="E49" s="12">
        <v>10127</v>
      </c>
      <c r="F49" s="96">
        <v>7.86</v>
      </c>
      <c r="G49" s="13">
        <v>1</v>
      </c>
      <c r="H49" s="12">
        <v>1.4</v>
      </c>
      <c r="I49" s="12">
        <v>1.68</v>
      </c>
      <c r="J49" s="12">
        <v>2.23</v>
      </c>
      <c r="K49" s="12">
        <v>2.39</v>
      </c>
      <c r="L49" s="123">
        <v>2.57</v>
      </c>
      <c r="M49" s="86"/>
      <c r="N49" s="14">
        <v>0</v>
      </c>
      <c r="O49" s="86">
        <f>VLOOKUP($B49,'СДП (план)'!$B$16:$DC$170,14,0)</f>
        <v>2.57</v>
      </c>
      <c r="P49" s="86">
        <f>VLOOKUP($B49,'СДП (план)'!$B$16:$DC$170,15,0)</f>
        <v>0</v>
      </c>
      <c r="Q49" s="50"/>
      <c r="R49" s="14">
        <v>0</v>
      </c>
      <c r="S49" s="86"/>
      <c r="T49" s="14">
        <v>0</v>
      </c>
      <c r="U49" s="86"/>
      <c r="V49" s="14">
        <v>0</v>
      </c>
      <c r="W49" s="86"/>
      <c r="X49" s="14">
        <v>0</v>
      </c>
      <c r="Y49" s="86"/>
      <c r="Z49" s="14">
        <v>0</v>
      </c>
      <c r="AA49" s="86"/>
      <c r="AB49" s="14">
        <v>0</v>
      </c>
      <c r="AC49" s="50"/>
      <c r="AD49" s="14">
        <v>0</v>
      </c>
      <c r="AE49" s="86"/>
      <c r="AF49" s="14">
        <v>0</v>
      </c>
      <c r="AG49" s="86"/>
      <c r="AH49" s="14">
        <v>0</v>
      </c>
      <c r="AI49" s="86"/>
      <c r="AJ49" s="14">
        <v>0</v>
      </c>
      <c r="AK49" s="86"/>
      <c r="AL49" s="14">
        <v>0</v>
      </c>
      <c r="AM49" s="86"/>
      <c r="AN49" s="14">
        <v>0</v>
      </c>
      <c r="AO49" s="86"/>
      <c r="AP49" s="14">
        <v>0</v>
      </c>
      <c r="AQ49" s="86"/>
      <c r="AR49" s="14">
        <v>0</v>
      </c>
      <c r="AS49" s="86"/>
      <c r="AT49" s="14">
        <v>0</v>
      </c>
      <c r="AU49" s="86"/>
      <c r="AV49" s="14">
        <v>0</v>
      </c>
      <c r="AW49" s="86"/>
      <c r="AX49" s="14">
        <v>0</v>
      </c>
      <c r="AY49" s="86"/>
      <c r="AZ49" s="14">
        <v>0</v>
      </c>
      <c r="BA49" s="86">
        <v>0</v>
      </c>
      <c r="BB49" s="86">
        <v>0</v>
      </c>
      <c r="BC49" s="86">
        <v>24</v>
      </c>
      <c r="BD49" s="14">
        <v>2429337.6743999999</v>
      </c>
      <c r="BE49" s="86"/>
      <c r="BF49" s="14">
        <v>0</v>
      </c>
      <c r="BG49" s="86"/>
      <c r="BH49" s="14">
        <v>0</v>
      </c>
      <c r="BI49" s="86"/>
      <c r="BJ49" s="14">
        <v>0</v>
      </c>
      <c r="BK49" s="86"/>
      <c r="BL49" s="14">
        <v>0</v>
      </c>
      <c r="BM49" s="86"/>
      <c r="BN49" s="14">
        <v>0</v>
      </c>
      <c r="BO49" s="86"/>
      <c r="BP49" s="14">
        <v>0</v>
      </c>
      <c r="BQ49" s="86"/>
      <c r="BR49" s="14">
        <v>0</v>
      </c>
      <c r="BS49" s="86"/>
      <c r="BT49" s="14">
        <v>0</v>
      </c>
      <c r="BU49" s="86"/>
      <c r="BV49" s="14">
        <v>0</v>
      </c>
      <c r="BW49" s="86"/>
      <c r="BX49" s="14">
        <v>0</v>
      </c>
      <c r="BY49" s="86"/>
      <c r="BZ49" s="14">
        <v>0</v>
      </c>
      <c r="CA49" s="86"/>
      <c r="CB49" s="14">
        <v>0</v>
      </c>
      <c r="CC49" s="86"/>
      <c r="CD49" s="14">
        <v>0</v>
      </c>
      <c r="CE49" s="86"/>
      <c r="CF49" s="14">
        <v>0</v>
      </c>
      <c r="CG49" s="86"/>
      <c r="CH49" s="14">
        <v>0</v>
      </c>
      <c r="CI49" s="86"/>
      <c r="CJ49" s="14">
        <v>0</v>
      </c>
      <c r="CK49" s="86"/>
      <c r="CL49" s="14">
        <v>0</v>
      </c>
      <c r="CM49" s="121">
        <v>2</v>
      </c>
      <c r="CN49" s="14">
        <v>597437.70657999988</v>
      </c>
      <c r="CO49" s="86"/>
      <c r="CP49" s="14">
        <v>0</v>
      </c>
      <c r="CQ49" s="86"/>
      <c r="CR49" s="14">
        <v>0</v>
      </c>
      <c r="CS49" s="86"/>
      <c r="CT49" s="14">
        <v>0</v>
      </c>
      <c r="CU49" s="86"/>
      <c r="CV49" s="14">
        <v>0</v>
      </c>
      <c r="CW49" s="133">
        <f t="shared" si="12"/>
        <v>28.57</v>
      </c>
      <c r="CX49" s="133">
        <f t="shared" si="12"/>
        <v>3026775.3809799999</v>
      </c>
    </row>
    <row r="50" spans="1:102" ht="11.25" customHeight="1" x14ac:dyDescent="0.25">
      <c r="A50" s="83" t="s">
        <v>270</v>
      </c>
      <c r="B50" s="111">
        <v>37</v>
      </c>
      <c r="C50" s="16" t="s">
        <v>446</v>
      </c>
      <c r="D50" s="12">
        <f t="shared" si="11"/>
        <v>10127</v>
      </c>
      <c r="E50" s="12">
        <v>10127</v>
      </c>
      <c r="F50" s="96">
        <v>0.94</v>
      </c>
      <c r="G50" s="13">
        <v>1</v>
      </c>
      <c r="H50" s="12">
        <v>1.4</v>
      </c>
      <c r="I50" s="12">
        <v>1.68</v>
      </c>
      <c r="J50" s="12">
        <v>2.23</v>
      </c>
      <c r="K50" s="12">
        <v>2.39</v>
      </c>
      <c r="L50" s="123">
        <v>2.57</v>
      </c>
      <c r="M50" s="86">
        <v>2</v>
      </c>
      <c r="N50" s="14">
        <v>26698.687773333328</v>
      </c>
      <c r="O50" s="86">
        <f>VLOOKUP($B50,'СДП (план)'!$B$16:$DC$170,14,0)</f>
        <v>2.57</v>
      </c>
      <c r="P50" s="86">
        <f>VLOOKUP($B50,'СДП (план)'!$B$16:$DC$170,15,0)</f>
        <v>2</v>
      </c>
      <c r="Q50" s="50"/>
      <c r="R50" s="14">
        <v>0</v>
      </c>
      <c r="S50" s="86">
        <v>26</v>
      </c>
      <c r="T50" s="14">
        <v>352280.52253333328</v>
      </c>
      <c r="U50" s="86"/>
      <c r="V50" s="14">
        <v>0</v>
      </c>
      <c r="W50" s="86">
        <v>11</v>
      </c>
      <c r="X50" s="14">
        <v>160280.97418666663</v>
      </c>
      <c r="Y50" s="86"/>
      <c r="Z50" s="14">
        <v>0</v>
      </c>
      <c r="AA50" s="86"/>
      <c r="AB50" s="14">
        <v>0</v>
      </c>
      <c r="AC50" s="50">
        <v>2</v>
      </c>
      <c r="AD50" s="14">
        <v>26920.806639999992</v>
      </c>
      <c r="AE50" s="86">
        <v>1</v>
      </c>
      <c r="AF50" s="14">
        <v>13460.403319999996</v>
      </c>
      <c r="AG50" s="86"/>
      <c r="AH50" s="14">
        <v>0</v>
      </c>
      <c r="AI50" s="86"/>
      <c r="AJ50" s="14">
        <v>0</v>
      </c>
      <c r="AK50" s="86"/>
      <c r="AL50" s="14">
        <v>0</v>
      </c>
      <c r="AM50" s="86"/>
      <c r="AN50" s="14">
        <v>0</v>
      </c>
      <c r="AO50" s="121">
        <v>26</v>
      </c>
      <c r="AP50" s="14">
        <v>419964.58358399995</v>
      </c>
      <c r="AQ50" s="86"/>
      <c r="AR50" s="14">
        <v>0</v>
      </c>
      <c r="AS50" s="121">
        <v>92</v>
      </c>
      <c r="AT50" s="14">
        <v>1486028.5265280001</v>
      </c>
      <c r="AU50" s="86"/>
      <c r="AV50" s="14">
        <v>0</v>
      </c>
      <c r="AW50" s="86"/>
      <c r="AX50" s="14">
        <v>0</v>
      </c>
      <c r="AY50" s="86">
        <v>28</v>
      </c>
      <c r="AZ50" s="14">
        <v>441883.27334666665</v>
      </c>
      <c r="BA50" s="86">
        <v>7</v>
      </c>
      <c r="BB50" s="86">
        <v>110548.55994000001</v>
      </c>
      <c r="BC50" s="86"/>
      <c r="BD50" s="14">
        <v>0</v>
      </c>
      <c r="BE50" s="86">
        <v>54</v>
      </c>
      <c r="BF50" s="14">
        <v>653695.82460000005</v>
      </c>
      <c r="BG50" s="86"/>
      <c r="BH50" s="14">
        <v>0</v>
      </c>
      <c r="BI50" s="86">
        <v>38</v>
      </c>
      <c r="BJ50" s="14">
        <v>552009.80743999989</v>
      </c>
      <c r="BK50" s="86"/>
      <c r="BL50" s="14">
        <v>0</v>
      </c>
      <c r="BM50" s="86"/>
      <c r="BN50" s="14">
        <v>0</v>
      </c>
      <c r="BO50" s="86"/>
      <c r="BP50" s="14">
        <v>0</v>
      </c>
      <c r="BQ50" s="86">
        <v>30</v>
      </c>
      <c r="BR50" s="14">
        <v>479776.75199999998</v>
      </c>
      <c r="BS50" s="86"/>
      <c r="BT50" s="14">
        <v>0</v>
      </c>
      <c r="BU50" s="121">
        <v>2</v>
      </c>
      <c r="BV50" s="14">
        <v>32081.072150399992</v>
      </c>
      <c r="BW50" s="121">
        <v>88</v>
      </c>
      <c r="BX50" s="14">
        <v>1540573.8123775998</v>
      </c>
      <c r="BY50" s="121">
        <v>95</v>
      </c>
      <c r="BZ50" s="14">
        <v>1663119.4565440002</v>
      </c>
      <c r="CA50" s="121">
        <v>80</v>
      </c>
      <c r="CB50" s="14">
        <v>1400521.6476159999</v>
      </c>
      <c r="CC50" s="86">
        <v>30</v>
      </c>
      <c r="CD50" s="14">
        <v>525195.61785600008</v>
      </c>
      <c r="CE50" s="86">
        <v>20</v>
      </c>
      <c r="CF50" s="14">
        <v>291197.83420000004</v>
      </c>
      <c r="CG50" s="121">
        <v>76</v>
      </c>
      <c r="CH50" s="14">
        <v>1326849.26192</v>
      </c>
      <c r="CI50" s="86">
        <v>130</v>
      </c>
      <c r="CJ50" s="14">
        <v>1892785.9223000002</v>
      </c>
      <c r="CK50" s="86"/>
      <c r="CL50" s="14">
        <v>0</v>
      </c>
      <c r="CM50" s="121">
        <v>30</v>
      </c>
      <c r="CN50" s="14">
        <v>1071739.3972999998</v>
      </c>
      <c r="CO50" s="86">
        <v>50</v>
      </c>
      <c r="CP50" s="14">
        <v>1172787.6160000002</v>
      </c>
      <c r="CQ50" s="86">
        <v>146</v>
      </c>
      <c r="CR50" s="14">
        <v>3424539.838719999</v>
      </c>
      <c r="CS50" s="86">
        <v>45</v>
      </c>
      <c r="CT50" s="14">
        <v>1067503.2731999999</v>
      </c>
      <c r="CU50" s="121">
        <v>62</v>
      </c>
      <c r="CV50" s="14">
        <v>1952288.3935533336</v>
      </c>
      <c r="CW50" s="133">
        <f t="shared" ref="CW50:CX52" si="13">SUM(AC50,Q50,S50,AA50,M50,U50,O50,BE50,BS50,CE50,CK50,BG50,CI50,AE50,BA50,AY50,AG50,BC50,BO50,AI50,W50,CO50,CS50,BI50,CQ50,BQ50,BY50,CG50,BW50,CA50,AK50,AM50,AW50,AO50,AQ50,AU50,AS50,BU50,CU50,CM50,CC50,Y50,BM50,BK50)</f>
        <v>1173.57</v>
      </c>
      <c r="CX50" s="133">
        <f t="shared" si="13"/>
        <v>22084733.865629338</v>
      </c>
    </row>
    <row r="51" spans="1:102" ht="11.25" customHeight="1" x14ac:dyDescent="0.25">
      <c r="A51" s="145"/>
      <c r="B51" s="111">
        <v>38</v>
      </c>
      <c r="C51" s="11" t="s">
        <v>447</v>
      </c>
      <c r="D51" s="12">
        <f t="shared" si="11"/>
        <v>10127</v>
      </c>
      <c r="E51" s="12">
        <v>10127</v>
      </c>
      <c r="F51" s="96">
        <v>2.57</v>
      </c>
      <c r="G51" s="13">
        <v>1</v>
      </c>
      <c r="H51" s="12">
        <v>1.4</v>
      </c>
      <c r="I51" s="12">
        <v>1.68</v>
      </c>
      <c r="J51" s="12">
        <v>2.23</v>
      </c>
      <c r="K51" s="12">
        <v>2.39</v>
      </c>
      <c r="L51" s="123">
        <v>2.57</v>
      </c>
      <c r="M51" s="86">
        <v>18</v>
      </c>
      <c r="N51" s="14">
        <v>656958.13637999992</v>
      </c>
      <c r="O51" s="86">
        <f>VLOOKUP($B51,'СДП (план)'!$B$16:$DC$170,14,0)</f>
        <v>2.57</v>
      </c>
      <c r="P51" s="86">
        <f>VLOOKUP($B51,'СДП (план)'!$B$16:$DC$170,15,0)</f>
        <v>18</v>
      </c>
      <c r="Q51" s="50"/>
      <c r="R51" s="14">
        <v>0</v>
      </c>
      <c r="S51" s="86">
        <v>0</v>
      </c>
      <c r="T51" s="14">
        <v>0</v>
      </c>
      <c r="U51" s="86">
        <v>0</v>
      </c>
      <c r="V51" s="14">
        <v>0</v>
      </c>
      <c r="W51" s="86">
        <v>0</v>
      </c>
      <c r="X51" s="14">
        <v>0</v>
      </c>
      <c r="Y51" s="86"/>
      <c r="Z51" s="14">
        <v>0</v>
      </c>
      <c r="AA51" s="86">
        <v>0</v>
      </c>
      <c r="AB51" s="14">
        <v>0</v>
      </c>
      <c r="AC51" s="50"/>
      <c r="AD51" s="14">
        <v>0</v>
      </c>
      <c r="AE51" s="86">
        <v>0</v>
      </c>
      <c r="AF51" s="14">
        <v>0</v>
      </c>
      <c r="AG51" s="86">
        <v>0</v>
      </c>
      <c r="AH51" s="14">
        <v>0</v>
      </c>
      <c r="AI51" s="86"/>
      <c r="AJ51" s="14">
        <v>0</v>
      </c>
      <c r="AK51" s="86">
        <v>0</v>
      </c>
      <c r="AL51" s="14">
        <v>0</v>
      </c>
      <c r="AM51" s="86">
        <v>0</v>
      </c>
      <c r="AN51" s="14">
        <v>0</v>
      </c>
      <c r="AO51" s="86">
        <v>0</v>
      </c>
      <c r="AP51" s="14">
        <v>0</v>
      </c>
      <c r="AQ51" s="86">
        <v>0</v>
      </c>
      <c r="AR51" s="14">
        <v>0</v>
      </c>
      <c r="AS51" s="86">
        <v>0</v>
      </c>
      <c r="AT51" s="14">
        <v>0</v>
      </c>
      <c r="AU51" s="86">
        <v>0</v>
      </c>
      <c r="AV51" s="14">
        <v>0</v>
      </c>
      <c r="AW51" s="86">
        <v>0</v>
      </c>
      <c r="AX51" s="14">
        <v>0</v>
      </c>
      <c r="AY51" s="86"/>
      <c r="AZ51" s="14">
        <v>0</v>
      </c>
      <c r="BA51" s="86">
        <v>0</v>
      </c>
      <c r="BB51" s="86">
        <v>0</v>
      </c>
      <c r="BC51" s="86"/>
      <c r="BD51" s="14">
        <v>0</v>
      </c>
      <c r="BE51" s="86">
        <v>0</v>
      </c>
      <c r="BF51" s="14">
        <v>0</v>
      </c>
      <c r="BG51" s="86">
        <v>0</v>
      </c>
      <c r="BH51" s="14">
        <v>0</v>
      </c>
      <c r="BI51" s="86">
        <v>0</v>
      </c>
      <c r="BJ51" s="14">
        <v>0</v>
      </c>
      <c r="BK51" s="86"/>
      <c r="BL51" s="14">
        <v>0</v>
      </c>
      <c r="BM51" s="86"/>
      <c r="BN51" s="14">
        <v>0</v>
      </c>
      <c r="BO51" s="86">
        <v>0</v>
      </c>
      <c r="BP51" s="14">
        <v>0</v>
      </c>
      <c r="BQ51" s="86">
        <v>0</v>
      </c>
      <c r="BR51" s="14">
        <v>0</v>
      </c>
      <c r="BS51" s="86">
        <v>0</v>
      </c>
      <c r="BT51" s="14">
        <v>0</v>
      </c>
      <c r="BU51" s="86"/>
      <c r="BV51" s="14">
        <v>0</v>
      </c>
      <c r="BW51" s="86">
        <v>0</v>
      </c>
      <c r="BX51" s="14">
        <v>0</v>
      </c>
      <c r="BY51" s="86">
        <v>0</v>
      </c>
      <c r="BZ51" s="14">
        <v>0</v>
      </c>
      <c r="CA51" s="86"/>
      <c r="CB51" s="14">
        <v>0</v>
      </c>
      <c r="CC51" s="86">
        <v>0</v>
      </c>
      <c r="CD51" s="14">
        <v>0</v>
      </c>
      <c r="CE51" s="86">
        <v>0</v>
      </c>
      <c r="CF51" s="14">
        <v>0</v>
      </c>
      <c r="CG51" s="86">
        <v>0</v>
      </c>
      <c r="CH51" s="14">
        <v>0</v>
      </c>
      <c r="CI51" s="86"/>
      <c r="CJ51" s="14">
        <v>0</v>
      </c>
      <c r="CK51" s="86">
        <v>0</v>
      </c>
      <c r="CL51" s="14">
        <v>0</v>
      </c>
      <c r="CM51" s="86">
        <v>0</v>
      </c>
      <c r="CN51" s="14">
        <v>0</v>
      </c>
      <c r="CO51" s="86">
        <v>0</v>
      </c>
      <c r="CP51" s="14">
        <v>0</v>
      </c>
      <c r="CQ51" s="86"/>
      <c r="CR51" s="14">
        <v>0</v>
      </c>
      <c r="CS51" s="86">
        <v>0</v>
      </c>
      <c r="CT51" s="14">
        <v>0</v>
      </c>
      <c r="CU51" s="86">
        <v>0</v>
      </c>
      <c r="CV51" s="14">
        <v>0</v>
      </c>
      <c r="CW51" s="133">
        <f t="shared" si="13"/>
        <v>20.57</v>
      </c>
      <c r="CX51" s="133">
        <f t="shared" si="13"/>
        <v>656976.13637999992</v>
      </c>
    </row>
    <row r="52" spans="1:102" ht="11.25" customHeight="1" x14ac:dyDescent="0.25">
      <c r="A52" s="82" t="s">
        <v>271</v>
      </c>
      <c r="B52" s="111">
        <v>39</v>
      </c>
      <c r="C52" s="16" t="s">
        <v>448</v>
      </c>
      <c r="D52" s="12">
        <f t="shared" si="11"/>
        <v>10127</v>
      </c>
      <c r="E52" s="12">
        <v>10127</v>
      </c>
      <c r="F52" s="96">
        <v>1.79</v>
      </c>
      <c r="G52" s="13">
        <v>1</v>
      </c>
      <c r="H52" s="12">
        <v>1.4</v>
      </c>
      <c r="I52" s="12">
        <v>1.68</v>
      </c>
      <c r="J52" s="12">
        <v>2.23</v>
      </c>
      <c r="K52" s="12">
        <v>2.39</v>
      </c>
      <c r="L52" s="123">
        <v>2.57</v>
      </c>
      <c r="M52" s="86">
        <v>0</v>
      </c>
      <c r="N52" s="14">
        <v>0</v>
      </c>
      <c r="O52" s="86">
        <f>VLOOKUP($B52,'СДП (план)'!$B$16:$DC$170,14,0)</f>
        <v>2.57</v>
      </c>
      <c r="P52" s="86">
        <f>VLOOKUP($B52,'СДП (план)'!$B$16:$DC$170,15,0)</f>
        <v>0</v>
      </c>
      <c r="Q52" s="50"/>
      <c r="R52" s="14">
        <v>0</v>
      </c>
      <c r="S52" s="86">
        <v>0</v>
      </c>
      <c r="T52" s="14">
        <v>0</v>
      </c>
      <c r="U52" s="86">
        <v>0</v>
      </c>
      <c r="V52" s="14">
        <v>0</v>
      </c>
      <c r="W52" s="86">
        <v>0</v>
      </c>
      <c r="X52" s="14">
        <v>0</v>
      </c>
      <c r="Y52" s="86"/>
      <c r="Z52" s="14">
        <v>0</v>
      </c>
      <c r="AA52" s="86">
        <v>0</v>
      </c>
      <c r="AB52" s="14">
        <v>0</v>
      </c>
      <c r="AC52" s="50"/>
      <c r="AD52" s="14">
        <v>0</v>
      </c>
      <c r="AE52" s="86">
        <v>0</v>
      </c>
      <c r="AF52" s="14">
        <v>0</v>
      </c>
      <c r="AG52" s="86">
        <v>0</v>
      </c>
      <c r="AH52" s="14">
        <v>0</v>
      </c>
      <c r="AI52" s="86"/>
      <c r="AJ52" s="14">
        <v>0</v>
      </c>
      <c r="AK52" s="86">
        <v>0</v>
      </c>
      <c r="AL52" s="14">
        <v>0</v>
      </c>
      <c r="AM52" s="86">
        <v>0</v>
      </c>
      <c r="AN52" s="14">
        <v>0</v>
      </c>
      <c r="AO52" s="86">
        <v>0</v>
      </c>
      <c r="AP52" s="14">
        <v>0</v>
      </c>
      <c r="AQ52" s="86">
        <v>0</v>
      </c>
      <c r="AR52" s="14">
        <v>0</v>
      </c>
      <c r="AS52" s="86">
        <v>0</v>
      </c>
      <c r="AT52" s="14">
        <v>0</v>
      </c>
      <c r="AU52" s="86">
        <v>0</v>
      </c>
      <c r="AV52" s="14">
        <v>0</v>
      </c>
      <c r="AW52" s="86">
        <v>0</v>
      </c>
      <c r="AX52" s="14">
        <v>0</v>
      </c>
      <c r="AY52" s="86"/>
      <c r="AZ52" s="14">
        <v>0</v>
      </c>
      <c r="BA52" s="86">
        <v>0</v>
      </c>
      <c r="BB52" s="86">
        <v>0</v>
      </c>
      <c r="BC52" s="86"/>
      <c r="BD52" s="14">
        <v>0</v>
      </c>
      <c r="BE52" s="86">
        <v>0</v>
      </c>
      <c r="BF52" s="14">
        <v>0</v>
      </c>
      <c r="BG52" s="86">
        <v>0</v>
      </c>
      <c r="BH52" s="14">
        <v>0</v>
      </c>
      <c r="BI52" s="86">
        <v>1</v>
      </c>
      <c r="BJ52" s="14">
        <v>27662.30558</v>
      </c>
      <c r="BK52" s="86"/>
      <c r="BL52" s="14">
        <v>0</v>
      </c>
      <c r="BM52" s="86"/>
      <c r="BN52" s="14">
        <v>0</v>
      </c>
      <c r="BO52" s="86">
        <v>0</v>
      </c>
      <c r="BP52" s="14">
        <v>0</v>
      </c>
      <c r="BQ52" s="86">
        <v>0</v>
      </c>
      <c r="BR52" s="14">
        <v>0</v>
      </c>
      <c r="BS52" s="86">
        <v>0</v>
      </c>
      <c r="BT52" s="14">
        <v>0</v>
      </c>
      <c r="BU52" s="86"/>
      <c r="BV52" s="14">
        <v>0</v>
      </c>
      <c r="BW52" s="86">
        <v>0</v>
      </c>
      <c r="BX52" s="14">
        <v>0</v>
      </c>
      <c r="BY52" s="86">
        <v>0</v>
      </c>
      <c r="BZ52" s="14">
        <v>0</v>
      </c>
      <c r="CA52" s="86"/>
      <c r="CB52" s="14">
        <v>0</v>
      </c>
      <c r="CC52" s="86">
        <v>15</v>
      </c>
      <c r="CD52" s="14">
        <v>500053.27444800001</v>
      </c>
      <c r="CE52" s="86">
        <v>0</v>
      </c>
      <c r="CF52" s="14">
        <v>0</v>
      </c>
      <c r="CG52" s="86">
        <v>0</v>
      </c>
      <c r="CH52" s="14">
        <v>0</v>
      </c>
      <c r="CI52" s="86">
        <v>14</v>
      </c>
      <c r="CJ52" s="14">
        <v>388160.51728999999</v>
      </c>
      <c r="CK52" s="86">
        <v>1</v>
      </c>
      <c r="CL52" s="14">
        <v>27725.751235</v>
      </c>
      <c r="CM52" s="86">
        <v>0</v>
      </c>
      <c r="CN52" s="14">
        <v>0</v>
      </c>
      <c r="CO52" s="86">
        <v>0</v>
      </c>
      <c r="CP52" s="14">
        <v>0</v>
      </c>
      <c r="CQ52" s="86"/>
      <c r="CR52" s="14">
        <v>0</v>
      </c>
      <c r="CS52" s="86">
        <v>0</v>
      </c>
      <c r="CT52" s="14">
        <v>0</v>
      </c>
      <c r="CU52" s="86">
        <v>0</v>
      </c>
      <c r="CV52" s="14">
        <v>0</v>
      </c>
      <c r="CW52" s="133">
        <f t="shared" si="13"/>
        <v>33.57</v>
      </c>
      <c r="CX52" s="133">
        <f t="shared" si="13"/>
        <v>943601.84855300002</v>
      </c>
    </row>
    <row r="53" spans="1:102" ht="11.25" customHeight="1" x14ac:dyDescent="0.25">
      <c r="A53" s="82" t="s">
        <v>272</v>
      </c>
      <c r="B53" s="111">
        <v>40</v>
      </c>
      <c r="C53" s="11" t="s">
        <v>449</v>
      </c>
      <c r="D53" s="12">
        <f t="shared" si="11"/>
        <v>10127</v>
      </c>
      <c r="E53" s="12">
        <v>10127</v>
      </c>
      <c r="F53" s="96">
        <v>1.6</v>
      </c>
      <c r="G53" s="13">
        <v>1</v>
      </c>
      <c r="H53" s="12">
        <v>1.4</v>
      </c>
      <c r="I53" s="12">
        <v>1.68</v>
      </c>
      <c r="J53" s="12">
        <v>2.23</v>
      </c>
      <c r="K53" s="12">
        <v>2.39</v>
      </c>
      <c r="L53" s="123">
        <v>2.57</v>
      </c>
      <c r="M53" s="86">
        <v>0</v>
      </c>
      <c r="N53" s="14">
        <v>0</v>
      </c>
      <c r="O53" s="86">
        <f>VLOOKUP($B53,'СДП (план)'!$B$16:$DC$170,14,0)</f>
        <v>2.57</v>
      </c>
      <c r="P53" s="86">
        <f>VLOOKUP($B53,'СДП (план)'!$B$16:$DC$170,15,0)</f>
        <v>0</v>
      </c>
      <c r="Q53" s="50"/>
      <c r="R53" s="14">
        <v>0</v>
      </c>
      <c r="S53" s="86">
        <v>0</v>
      </c>
      <c r="T53" s="14">
        <v>0</v>
      </c>
      <c r="U53" s="86">
        <v>0</v>
      </c>
      <c r="V53" s="14">
        <v>0</v>
      </c>
      <c r="W53" s="86">
        <v>32</v>
      </c>
      <c r="X53" s="14">
        <v>793654.34026666649</v>
      </c>
      <c r="Y53" s="86"/>
      <c r="Z53" s="14">
        <v>0</v>
      </c>
      <c r="AA53" s="86">
        <v>0</v>
      </c>
      <c r="AB53" s="14">
        <v>0</v>
      </c>
      <c r="AC53" s="50"/>
      <c r="AD53" s="14">
        <v>0</v>
      </c>
      <c r="AE53" s="86">
        <v>0</v>
      </c>
      <c r="AF53" s="14">
        <v>0</v>
      </c>
      <c r="AG53" s="86">
        <v>0</v>
      </c>
      <c r="AH53" s="14">
        <v>0</v>
      </c>
      <c r="AI53" s="86"/>
      <c r="AJ53" s="14">
        <v>0</v>
      </c>
      <c r="AK53" s="86">
        <v>0</v>
      </c>
      <c r="AL53" s="14">
        <v>0</v>
      </c>
      <c r="AM53" s="121">
        <v>449</v>
      </c>
      <c r="AN53" s="14">
        <v>12344621.802239997</v>
      </c>
      <c r="AO53" s="86">
        <v>0</v>
      </c>
      <c r="AP53" s="14">
        <v>0</v>
      </c>
      <c r="AQ53" s="86">
        <v>0</v>
      </c>
      <c r="AR53" s="14">
        <v>0</v>
      </c>
      <c r="AS53" s="86"/>
      <c r="AT53" s="14">
        <v>0</v>
      </c>
      <c r="AU53" s="86">
        <v>0</v>
      </c>
      <c r="AV53" s="14">
        <v>0</v>
      </c>
      <c r="AW53" s="86">
        <v>0</v>
      </c>
      <c r="AX53" s="14">
        <v>0</v>
      </c>
      <c r="AY53" s="86"/>
      <c r="AZ53" s="14">
        <v>0</v>
      </c>
      <c r="BA53" s="86">
        <v>0</v>
      </c>
      <c r="BB53" s="86">
        <v>0</v>
      </c>
      <c r="BC53" s="86"/>
      <c r="BD53" s="14">
        <v>0</v>
      </c>
      <c r="BE53" s="86">
        <v>0</v>
      </c>
      <c r="BF53" s="14">
        <v>0</v>
      </c>
      <c r="BG53" s="86">
        <v>0</v>
      </c>
      <c r="BH53" s="14">
        <v>0</v>
      </c>
      <c r="BI53" s="86">
        <v>2</v>
      </c>
      <c r="BJ53" s="14">
        <v>49452.166399999995</v>
      </c>
      <c r="BK53" s="86"/>
      <c r="BL53" s="14">
        <v>0</v>
      </c>
      <c r="BM53" s="86"/>
      <c r="BN53" s="14">
        <v>0</v>
      </c>
      <c r="BO53" s="86">
        <v>0</v>
      </c>
      <c r="BP53" s="14">
        <v>0</v>
      </c>
      <c r="BQ53" s="86"/>
      <c r="BR53" s="14">
        <v>0</v>
      </c>
      <c r="BS53" s="86">
        <v>0</v>
      </c>
      <c r="BT53" s="14">
        <v>0</v>
      </c>
      <c r="BU53" s="86"/>
      <c r="BV53" s="14">
        <v>0</v>
      </c>
      <c r="BW53" s="86">
        <v>0</v>
      </c>
      <c r="BX53" s="14">
        <v>0</v>
      </c>
      <c r="BY53" s="86">
        <v>0</v>
      </c>
      <c r="BZ53" s="14">
        <v>0</v>
      </c>
      <c r="CA53" s="86"/>
      <c r="CB53" s="14">
        <v>0</v>
      </c>
      <c r="CC53" s="86">
        <v>0</v>
      </c>
      <c r="CD53" s="14">
        <v>0</v>
      </c>
      <c r="CE53" s="86">
        <v>0</v>
      </c>
      <c r="CF53" s="14">
        <v>0</v>
      </c>
      <c r="CG53" s="86"/>
      <c r="CH53" s="14">
        <v>0</v>
      </c>
      <c r="CI53" s="86"/>
      <c r="CJ53" s="14">
        <v>0</v>
      </c>
      <c r="CK53" s="86"/>
      <c r="CL53" s="14">
        <v>0</v>
      </c>
      <c r="CM53" s="86">
        <v>0</v>
      </c>
      <c r="CN53" s="14">
        <v>0</v>
      </c>
      <c r="CO53" s="86">
        <v>0</v>
      </c>
      <c r="CP53" s="14">
        <v>0</v>
      </c>
      <c r="CQ53" s="86"/>
      <c r="CR53" s="14">
        <v>0</v>
      </c>
      <c r="CS53" s="86"/>
      <c r="CT53" s="14">
        <v>0</v>
      </c>
      <c r="CU53" s="86">
        <v>0</v>
      </c>
      <c r="CV53" s="14">
        <v>0</v>
      </c>
      <c r="CW53" s="133">
        <f t="shared" ref="CW53:CX68" si="14">SUM(AC53,Q53,S53,AA53,M53,U53,O53,BE53,BS53,CE53,CK53,BG53,CI53,AE53,BA53,AY53,AG53,BC53,BO53,AI53,W53,CO53,CS53,BI53,CQ53,BQ53,BY53,CG53,BW53,CA53,AK53,AM53,AW53,AO53,AQ53,AU53,AS53,BU53,CU53,CM53,CC53,Y53,BM53,BK53)</f>
        <v>485.57</v>
      </c>
      <c r="CX53" s="133">
        <f t="shared" si="14"/>
        <v>13187728.308906663</v>
      </c>
    </row>
    <row r="54" spans="1:102" ht="11.25" customHeight="1" x14ac:dyDescent="0.25">
      <c r="A54" s="145"/>
      <c r="B54" s="111">
        <v>41</v>
      </c>
      <c r="C54" s="11" t="s">
        <v>450</v>
      </c>
      <c r="D54" s="12">
        <f t="shared" si="10"/>
        <v>10127</v>
      </c>
      <c r="E54" s="12">
        <v>10127</v>
      </c>
      <c r="F54" s="96">
        <v>3.25</v>
      </c>
      <c r="G54" s="13">
        <v>1</v>
      </c>
      <c r="H54" s="12">
        <v>1.4</v>
      </c>
      <c r="I54" s="12">
        <v>1.68</v>
      </c>
      <c r="J54" s="12">
        <v>2.23</v>
      </c>
      <c r="K54" s="12">
        <v>2.39</v>
      </c>
      <c r="L54" s="123">
        <v>2.57</v>
      </c>
      <c r="M54" s="86"/>
      <c r="N54" s="14">
        <v>0</v>
      </c>
      <c r="O54" s="86">
        <f>VLOOKUP($B54,'СДП (план)'!$B$16:$DC$170,14,0)</f>
        <v>2.57</v>
      </c>
      <c r="P54" s="86">
        <f>VLOOKUP($B54,'СДП (план)'!$B$16:$DC$170,15,0)</f>
        <v>0</v>
      </c>
      <c r="Q54" s="50"/>
      <c r="R54" s="14">
        <v>0</v>
      </c>
      <c r="S54" s="86"/>
      <c r="T54" s="14">
        <v>0</v>
      </c>
      <c r="U54" s="86"/>
      <c r="V54" s="14">
        <v>0</v>
      </c>
      <c r="W54" s="86"/>
      <c r="X54" s="14">
        <v>0</v>
      </c>
      <c r="Y54" s="86"/>
      <c r="Z54" s="14">
        <v>0</v>
      </c>
      <c r="AA54" s="86"/>
      <c r="AB54" s="14">
        <v>0</v>
      </c>
      <c r="AC54" s="50"/>
      <c r="AD54" s="14">
        <v>0</v>
      </c>
      <c r="AE54" s="86"/>
      <c r="AF54" s="14">
        <v>0</v>
      </c>
      <c r="AG54" s="86"/>
      <c r="AH54" s="14">
        <v>0</v>
      </c>
      <c r="AI54" s="86"/>
      <c r="AJ54" s="14">
        <v>0</v>
      </c>
      <c r="AK54" s="86"/>
      <c r="AL54" s="14">
        <v>0</v>
      </c>
      <c r="AM54" s="86"/>
      <c r="AN54" s="14">
        <v>0</v>
      </c>
      <c r="AO54" s="86"/>
      <c r="AP54" s="14">
        <v>0</v>
      </c>
      <c r="AQ54" s="86"/>
      <c r="AR54" s="14">
        <v>0</v>
      </c>
      <c r="AS54" s="86"/>
      <c r="AT54" s="14">
        <v>0</v>
      </c>
      <c r="AU54" s="86"/>
      <c r="AV54" s="14">
        <v>0</v>
      </c>
      <c r="AW54" s="86"/>
      <c r="AX54" s="14">
        <v>0</v>
      </c>
      <c r="AY54" s="86"/>
      <c r="AZ54" s="14">
        <v>0</v>
      </c>
      <c r="BA54" s="86">
        <v>0</v>
      </c>
      <c r="BB54" s="86">
        <v>0</v>
      </c>
      <c r="BC54" s="86"/>
      <c r="BD54" s="14">
        <v>0</v>
      </c>
      <c r="BE54" s="86"/>
      <c r="BF54" s="14">
        <v>0</v>
      </c>
      <c r="BG54" s="86"/>
      <c r="BH54" s="14">
        <v>0</v>
      </c>
      <c r="BI54" s="86"/>
      <c r="BJ54" s="14">
        <v>0</v>
      </c>
      <c r="BK54" s="86"/>
      <c r="BL54" s="14">
        <v>0</v>
      </c>
      <c r="BM54" s="86"/>
      <c r="BN54" s="14">
        <v>0</v>
      </c>
      <c r="BO54" s="86"/>
      <c r="BP54" s="14">
        <v>0</v>
      </c>
      <c r="BQ54" s="86"/>
      <c r="BR54" s="14">
        <v>0</v>
      </c>
      <c r="BS54" s="86"/>
      <c r="BT54" s="14">
        <v>0</v>
      </c>
      <c r="BU54" s="86"/>
      <c r="BV54" s="14">
        <v>0</v>
      </c>
      <c r="BW54" s="86"/>
      <c r="BX54" s="14">
        <v>0</v>
      </c>
      <c r="BY54" s="86"/>
      <c r="BZ54" s="14">
        <v>0</v>
      </c>
      <c r="CA54" s="86"/>
      <c r="CB54" s="14">
        <v>0</v>
      </c>
      <c r="CC54" s="86"/>
      <c r="CD54" s="14">
        <v>0</v>
      </c>
      <c r="CE54" s="86"/>
      <c r="CF54" s="14">
        <v>0</v>
      </c>
      <c r="CG54" s="86"/>
      <c r="CH54" s="14">
        <v>0</v>
      </c>
      <c r="CI54" s="86"/>
      <c r="CJ54" s="14">
        <v>0</v>
      </c>
      <c r="CK54" s="86"/>
      <c r="CL54" s="14">
        <v>0</v>
      </c>
      <c r="CM54" s="86"/>
      <c r="CN54" s="14">
        <v>0</v>
      </c>
      <c r="CO54" s="86"/>
      <c r="CP54" s="14">
        <v>0</v>
      </c>
      <c r="CQ54" s="86"/>
      <c r="CR54" s="14">
        <v>0</v>
      </c>
      <c r="CS54" s="86"/>
      <c r="CT54" s="14">
        <v>0</v>
      </c>
      <c r="CU54" s="86"/>
      <c r="CV54" s="14">
        <v>0</v>
      </c>
      <c r="CW54" s="133">
        <f t="shared" si="14"/>
        <v>2.57</v>
      </c>
      <c r="CX54" s="133">
        <f t="shared" si="14"/>
        <v>0</v>
      </c>
    </row>
    <row r="55" spans="1:102" ht="11.25" customHeight="1" x14ac:dyDescent="0.25">
      <c r="A55" s="145"/>
      <c r="B55" s="111">
        <v>42</v>
      </c>
      <c r="C55" s="16" t="s">
        <v>451</v>
      </c>
      <c r="D55" s="12">
        <f t="shared" ref="D55:D61" si="15">D54</f>
        <v>10127</v>
      </c>
      <c r="E55" s="12">
        <v>10127</v>
      </c>
      <c r="F55" s="96">
        <v>3.18</v>
      </c>
      <c r="G55" s="13">
        <v>1</v>
      </c>
      <c r="H55" s="12">
        <v>1.4</v>
      </c>
      <c r="I55" s="12">
        <v>1.68</v>
      </c>
      <c r="J55" s="12">
        <v>2.23</v>
      </c>
      <c r="K55" s="12">
        <v>2.39</v>
      </c>
      <c r="L55" s="123">
        <v>2.57</v>
      </c>
      <c r="M55" s="134"/>
      <c r="N55" s="14">
        <v>0</v>
      </c>
      <c r="O55" s="86">
        <f>VLOOKUP($B55,'СДП (план)'!$B$16:$DC$170,14,0)</f>
        <v>2.57</v>
      </c>
      <c r="P55" s="86">
        <f>VLOOKUP($B55,'СДП (план)'!$B$16:$DC$170,15,0)</f>
        <v>0</v>
      </c>
      <c r="Q55" s="50"/>
      <c r="R55" s="14">
        <v>0</v>
      </c>
      <c r="S55" s="134"/>
      <c r="T55" s="14">
        <v>0</v>
      </c>
      <c r="U55" s="134"/>
      <c r="V55" s="14">
        <v>0</v>
      </c>
      <c r="W55" s="134"/>
      <c r="X55" s="14">
        <v>0</v>
      </c>
      <c r="Y55" s="86"/>
      <c r="Z55" s="14">
        <v>0</v>
      </c>
      <c r="AA55" s="134"/>
      <c r="AB55" s="14">
        <v>0</v>
      </c>
      <c r="AC55" s="50"/>
      <c r="AD55" s="14">
        <v>0</v>
      </c>
      <c r="AE55" s="134"/>
      <c r="AF55" s="14">
        <v>0</v>
      </c>
      <c r="AG55" s="134"/>
      <c r="AH55" s="14">
        <v>0</v>
      </c>
      <c r="AI55" s="134"/>
      <c r="AJ55" s="14">
        <v>0</v>
      </c>
      <c r="AK55" s="134"/>
      <c r="AL55" s="14">
        <v>0</v>
      </c>
      <c r="AM55" s="134"/>
      <c r="AN55" s="14">
        <v>0</v>
      </c>
      <c r="AO55" s="134"/>
      <c r="AP55" s="14">
        <v>0</v>
      </c>
      <c r="AQ55" s="134"/>
      <c r="AR55" s="14">
        <v>0</v>
      </c>
      <c r="AS55" s="134"/>
      <c r="AT55" s="14">
        <v>0</v>
      </c>
      <c r="AU55" s="134"/>
      <c r="AV55" s="14">
        <v>0</v>
      </c>
      <c r="AW55" s="134"/>
      <c r="AX55" s="14">
        <v>0</v>
      </c>
      <c r="AY55" s="134"/>
      <c r="AZ55" s="14">
        <v>0</v>
      </c>
      <c r="BA55" s="86">
        <v>0</v>
      </c>
      <c r="BB55" s="86">
        <v>0</v>
      </c>
      <c r="BC55" s="134"/>
      <c r="BD55" s="14">
        <v>0</v>
      </c>
      <c r="BE55" s="134"/>
      <c r="BF55" s="14">
        <v>0</v>
      </c>
      <c r="BG55" s="134"/>
      <c r="BH55" s="14">
        <v>0</v>
      </c>
      <c r="BI55" s="134"/>
      <c r="BJ55" s="14">
        <v>0</v>
      </c>
      <c r="BK55" s="134"/>
      <c r="BL55" s="14">
        <v>0</v>
      </c>
      <c r="BM55" s="134"/>
      <c r="BN55" s="14">
        <v>0</v>
      </c>
      <c r="BO55" s="134"/>
      <c r="BP55" s="14">
        <v>0</v>
      </c>
      <c r="BQ55" s="134"/>
      <c r="BR55" s="14">
        <v>0</v>
      </c>
      <c r="BS55" s="134"/>
      <c r="BT55" s="14">
        <v>0</v>
      </c>
      <c r="BU55" s="134"/>
      <c r="BV55" s="14">
        <v>0</v>
      </c>
      <c r="BW55" s="134"/>
      <c r="BX55" s="14">
        <v>0</v>
      </c>
      <c r="BY55" s="134"/>
      <c r="BZ55" s="14">
        <v>0</v>
      </c>
      <c r="CA55" s="134"/>
      <c r="CB55" s="14">
        <v>0</v>
      </c>
      <c r="CC55" s="134"/>
      <c r="CD55" s="14">
        <v>0</v>
      </c>
      <c r="CE55" s="134"/>
      <c r="CF55" s="14">
        <v>0</v>
      </c>
      <c r="CG55" s="134"/>
      <c r="CH55" s="14">
        <v>0</v>
      </c>
      <c r="CI55" s="134"/>
      <c r="CJ55" s="14">
        <v>0</v>
      </c>
      <c r="CK55" s="134"/>
      <c r="CL55" s="14">
        <v>0</v>
      </c>
      <c r="CM55" s="134"/>
      <c r="CN55" s="14">
        <v>0</v>
      </c>
      <c r="CO55" s="134"/>
      <c r="CP55" s="14">
        <v>0</v>
      </c>
      <c r="CQ55" s="134"/>
      <c r="CR55" s="14">
        <v>0</v>
      </c>
      <c r="CS55" s="134"/>
      <c r="CT55" s="14">
        <v>0</v>
      </c>
      <c r="CU55" s="134"/>
      <c r="CV55" s="14">
        <v>0</v>
      </c>
      <c r="CW55" s="133">
        <f t="shared" si="14"/>
        <v>2.57</v>
      </c>
      <c r="CX55" s="133">
        <f t="shared" si="14"/>
        <v>0</v>
      </c>
    </row>
    <row r="56" spans="1:102" ht="11.25" customHeight="1" x14ac:dyDescent="0.25">
      <c r="A56" s="145"/>
      <c r="B56" s="111">
        <v>43</v>
      </c>
      <c r="C56" s="16" t="s">
        <v>452</v>
      </c>
      <c r="D56" s="12">
        <f t="shared" si="15"/>
        <v>10127</v>
      </c>
      <c r="E56" s="12">
        <v>10127</v>
      </c>
      <c r="F56" s="96">
        <v>0.8</v>
      </c>
      <c r="G56" s="13">
        <v>1</v>
      </c>
      <c r="H56" s="12">
        <v>1.4</v>
      </c>
      <c r="I56" s="12">
        <v>1.68</v>
      </c>
      <c r="J56" s="12">
        <v>2.23</v>
      </c>
      <c r="K56" s="12">
        <v>2.39</v>
      </c>
      <c r="L56" s="123">
        <v>2.57</v>
      </c>
      <c r="M56" s="134"/>
      <c r="N56" s="14">
        <v>0</v>
      </c>
      <c r="O56" s="86">
        <f>VLOOKUP($B56,'СДП (план)'!$B$16:$DC$170,14,0)</f>
        <v>2.57</v>
      </c>
      <c r="P56" s="86">
        <f>VLOOKUP($B56,'СДП (план)'!$B$16:$DC$170,15,0)</f>
        <v>0</v>
      </c>
      <c r="Q56" s="50"/>
      <c r="R56" s="14">
        <v>0</v>
      </c>
      <c r="S56" s="134"/>
      <c r="T56" s="14">
        <v>0</v>
      </c>
      <c r="U56" s="134"/>
      <c r="V56" s="14">
        <v>0</v>
      </c>
      <c r="W56" s="134">
        <v>12</v>
      </c>
      <c r="X56" s="14">
        <v>148810.18880000003</v>
      </c>
      <c r="Y56" s="86"/>
      <c r="Z56" s="14">
        <v>0</v>
      </c>
      <c r="AA56" s="134"/>
      <c r="AB56" s="14">
        <v>0</v>
      </c>
      <c r="AC56" s="50">
        <v>21</v>
      </c>
      <c r="AD56" s="14">
        <v>240568.91040000002</v>
      </c>
      <c r="AE56" s="134"/>
      <c r="AF56" s="14">
        <v>0</v>
      </c>
      <c r="AG56" s="134"/>
      <c r="AH56" s="14">
        <v>0</v>
      </c>
      <c r="AI56" s="134"/>
      <c r="AJ56" s="14">
        <v>0</v>
      </c>
      <c r="AK56" s="134"/>
      <c r="AL56" s="14">
        <v>0</v>
      </c>
      <c r="AM56" s="135">
        <v>50</v>
      </c>
      <c r="AN56" s="14">
        <v>687339.74400000006</v>
      </c>
      <c r="AO56" s="134"/>
      <c r="AP56" s="14">
        <v>0</v>
      </c>
      <c r="AQ56" s="134"/>
      <c r="AR56" s="14">
        <v>0</v>
      </c>
      <c r="AS56" s="135">
        <v>29</v>
      </c>
      <c r="AT56" s="14">
        <v>398657.05151999998</v>
      </c>
      <c r="AU56" s="135">
        <v>15</v>
      </c>
      <c r="AV56" s="14">
        <v>206201.92320000002</v>
      </c>
      <c r="AW56" s="134"/>
      <c r="AX56" s="14">
        <v>0</v>
      </c>
      <c r="AY56" s="134"/>
      <c r="AZ56" s="14">
        <v>0</v>
      </c>
      <c r="BA56" s="86">
        <v>37</v>
      </c>
      <c r="BB56" s="86">
        <v>497300.51280000008</v>
      </c>
      <c r="BC56" s="134"/>
      <c r="BD56" s="14">
        <v>0</v>
      </c>
      <c r="BE56" s="134"/>
      <c r="BF56" s="14">
        <v>0</v>
      </c>
      <c r="BG56" s="134"/>
      <c r="BH56" s="14">
        <v>0</v>
      </c>
      <c r="BI56" s="134">
        <v>7</v>
      </c>
      <c r="BJ56" s="14">
        <v>86541.291200000007</v>
      </c>
      <c r="BK56" s="134"/>
      <c r="BL56" s="14">
        <v>0</v>
      </c>
      <c r="BM56" s="134"/>
      <c r="BN56" s="14">
        <v>0</v>
      </c>
      <c r="BO56" s="134"/>
      <c r="BP56" s="14">
        <v>0</v>
      </c>
      <c r="BQ56" s="134">
        <v>24</v>
      </c>
      <c r="BR56" s="14">
        <v>326656.51199999999</v>
      </c>
      <c r="BS56" s="134">
        <v>22</v>
      </c>
      <c r="BT56" s="14">
        <v>250277.86783999996</v>
      </c>
      <c r="BU56" s="135">
        <v>4</v>
      </c>
      <c r="BV56" s="14">
        <v>54606.080255999994</v>
      </c>
      <c r="BW56" s="135">
        <v>10</v>
      </c>
      <c r="BX56" s="14">
        <v>148991.66464000003</v>
      </c>
      <c r="BY56" s="134"/>
      <c r="BZ56" s="14">
        <v>0</v>
      </c>
      <c r="CA56" s="134"/>
      <c r="CB56" s="14">
        <v>0</v>
      </c>
      <c r="CC56" s="134">
        <v>20</v>
      </c>
      <c r="CD56" s="14">
        <v>297983.32928000006</v>
      </c>
      <c r="CE56" s="134"/>
      <c r="CF56" s="14">
        <v>0</v>
      </c>
      <c r="CG56" s="135">
        <v>11</v>
      </c>
      <c r="CH56" s="14">
        <v>163441.6784</v>
      </c>
      <c r="CI56" s="134">
        <v>21</v>
      </c>
      <c r="CJ56" s="14">
        <v>260219.34120000005</v>
      </c>
      <c r="CK56" s="134">
        <v>20</v>
      </c>
      <c r="CL56" s="14">
        <v>247827.94400000005</v>
      </c>
      <c r="CM56" s="135">
        <v>10</v>
      </c>
      <c r="CN56" s="14">
        <v>304039.54533333331</v>
      </c>
      <c r="CO56" s="134">
        <v>4</v>
      </c>
      <c r="CP56" s="14">
        <v>79849.369599999991</v>
      </c>
      <c r="CQ56" s="134">
        <v>8</v>
      </c>
      <c r="CR56" s="14">
        <v>159698.73919999998</v>
      </c>
      <c r="CS56" s="134">
        <v>2</v>
      </c>
      <c r="CT56" s="14">
        <v>40378.374399999993</v>
      </c>
      <c r="CU56" s="135">
        <v>6</v>
      </c>
      <c r="CV56" s="14">
        <v>160792.45520000003</v>
      </c>
      <c r="CW56" s="133">
        <f t="shared" si="14"/>
        <v>335.57</v>
      </c>
      <c r="CX56" s="133">
        <f t="shared" si="14"/>
        <v>4760182.5232693348</v>
      </c>
    </row>
    <row r="57" spans="1:102" ht="11.25" customHeight="1" x14ac:dyDescent="0.25">
      <c r="A57" s="82" t="s">
        <v>287</v>
      </c>
      <c r="B57" s="111">
        <v>44</v>
      </c>
      <c r="C57" s="16" t="s">
        <v>453</v>
      </c>
      <c r="D57" s="12">
        <f t="shared" si="15"/>
        <v>10127</v>
      </c>
      <c r="E57" s="12">
        <v>10127</v>
      </c>
      <c r="F57" s="96">
        <v>3.64</v>
      </c>
      <c r="G57" s="13">
        <v>1</v>
      </c>
      <c r="H57" s="12">
        <v>1.4</v>
      </c>
      <c r="I57" s="12">
        <v>1.68</v>
      </c>
      <c r="J57" s="12">
        <v>2.23</v>
      </c>
      <c r="K57" s="12">
        <v>2.39</v>
      </c>
      <c r="L57" s="123">
        <v>2.57</v>
      </c>
      <c r="M57" s="86">
        <v>0</v>
      </c>
      <c r="N57" s="14">
        <v>0</v>
      </c>
      <c r="O57" s="86">
        <f>VLOOKUP($B57,'СДП (план)'!$B$16:$DC$170,14,0)</f>
        <v>2.57</v>
      </c>
      <c r="P57" s="86">
        <f>VLOOKUP($B57,'СДП (план)'!$B$16:$DC$170,15,0)</f>
        <v>0</v>
      </c>
      <c r="Q57" s="50"/>
      <c r="R57" s="14">
        <v>0</v>
      </c>
      <c r="S57" s="86"/>
      <c r="T57" s="14">
        <v>0</v>
      </c>
      <c r="U57" s="86"/>
      <c r="V57" s="14">
        <v>0</v>
      </c>
      <c r="W57" s="86">
        <v>0</v>
      </c>
      <c r="X57" s="14">
        <v>0</v>
      </c>
      <c r="Y57" s="86"/>
      <c r="Z57" s="14">
        <v>0</v>
      </c>
      <c r="AA57" s="86">
        <v>0</v>
      </c>
      <c r="AB57" s="14">
        <v>0</v>
      </c>
      <c r="AC57" s="50"/>
      <c r="AD57" s="14">
        <v>0</v>
      </c>
      <c r="AE57" s="86">
        <v>0</v>
      </c>
      <c r="AF57" s="14">
        <v>0</v>
      </c>
      <c r="AG57" s="86">
        <v>0</v>
      </c>
      <c r="AH57" s="14">
        <v>0</v>
      </c>
      <c r="AI57" s="86"/>
      <c r="AJ57" s="14">
        <v>0</v>
      </c>
      <c r="AK57" s="86">
        <v>0</v>
      </c>
      <c r="AL57" s="14">
        <v>0</v>
      </c>
      <c r="AM57" s="86">
        <v>0</v>
      </c>
      <c r="AN57" s="14">
        <v>0</v>
      </c>
      <c r="AO57" s="86">
        <v>0</v>
      </c>
      <c r="AP57" s="14">
        <v>0</v>
      </c>
      <c r="AQ57" s="86">
        <v>0</v>
      </c>
      <c r="AR57" s="14">
        <v>0</v>
      </c>
      <c r="AS57" s="86">
        <v>0</v>
      </c>
      <c r="AT57" s="14">
        <v>0</v>
      </c>
      <c r="AU57" s="86">
        <v>0</v>
      </c>
      <c r="AV57" s="14">
        <v>0</v>
      </c>
      <c r="AW57" s="86">
        <v>0</v>
      </c>
      <c r="AX57" s="14">
        <v>0</v>
      </c>
      <c r="AY57" s="86"/>
      <c r="AZ57" s="14">
        <v>0</v>
      </c>
      <c r="BA57" s="86">
        <v>0</v>
      </c>
      <c r="BB57" s="86">
        <v>0</v>
      </c>
      <c r="BC57" s="86"/>
      <c r="BD57" s="14">
        <v>0</v>
      </c>
      <c r="BE57" s="86">
        <v>0</v>
      </c>
      <c r="BF57" s="14">
        <v>0</v>
      </c>
      <c r="BG57" s="86">
        <v>0</v>
      </c>
      <c r="BH57" s="14">
        <v>0</v>
      </c>
      <c r="BI57" s="86">
        <v>0</v>
      </c>
      <c r="BJ57" s="14">
        <v>0</v>
      </c>
      <c r="BK57" s="86"/>
      <c r="BL57" s="14">
        <v>0</v>
      </c>
      <c r="BM57" s="86"/>
      <c r="BN57" s="14">
        <v>0</v>
      </c>
      <c r="BO57" s="86">
        <v>0</v>
      </c>
      <c r="BP57" s="14">
        <v>0</v>
      </c>
      <c r="BQ57" s="86">
        <v>0</v>
      </c>
      <c r="BR57" s="14">
        <v>0</v>
      </c>
      <c r="BS57" s="86">
        <v>0</v>
      </c>
      <c r="BT57" s="14">
        <v>0</v>
      </c>
      <c r="BU57" s="86"/>
      <c r="BV57" s="14">
        <v>0</v>
      </c>
      <c r="BW57" s="86">
        <v>0</v>
      </c>
      <c r="BX57" s="14">
        <v>0</v>
      </c>
      <c r="BY57" s="86">
        <v>0</v>
      </c>
      <c r="BZ57" s="14">
        <v>0</v>
      </c>
      <c r="CA57" s="86"/>
      <c r="CB57" s="14">
        <v>0</v>
      </c>
      <c r="CC57" s="86">
        <v>0</v>
      </c>
      <c r="CD57" s="14">
        <v>0</v>
      </c>
      <c r="CE57" s="86">
        <v>0</v>
      </c>
      <c r="CF57" s="14">
        <v>0</v>
      </c>
      <c r="CG57" s="86">
        <v>0</v>
      </c>
      <c r="CH57" s="14">
        <v>0</v>
      </c>
      <c r="CI57" s="86"/>
      <c r="CJ57" s="14">
        <v>0</v>
      </c>
      <c r="CK57" s="86">
        <v>0</v>
      </c>
      <c r="CL57" s="14">
        <v>0</v>
      </c>
      <c r="CM57" s="86">
        <v>0</v>
      </c>
      <c r="CN57" s="14">
        <v>0</v>
      </c>
      <c r="CO57" s="86">
        <v>0</v>
      </c>
      <c r="CP57" s="14">
        <v>0</v>
      </c>
      <c r="CQ57" s="86"/>
      <c r="CR57" s="14">
        <v>0</v>
      </c>
      <c r="CS57" s="86">
        <v>0</v>
      </c>
      <c r="CT57" s="14">
        <v>0</v>
      </c>
      <c r="CU57" s="86">
        <v>0</v>
      </c>
      <c r="CV57" s="14">
        <v>0</v>
      </c>
      <c r="CW57" s="133">
        <f t="shared" si="14"/>
        <v>2.57</v>
      </c>
      <c r="CX57" s="133">
        <f t="shared" si="14"/>
        <v>0</v>
      </c>
    </row>
    <row r="58" spans="1:102" ht="11.25" customHeight="1" x14ac:dyDescent="0.25">
      <c r="A58" s="145"/>
      <c r="B58" s="111">
        <v>45</v>
      </c>
      <c r="C58" s="16" t="s">
        <v>454</v>
      </c>
      <c r="D58" s="12">
        <f t="shared" si="15"/>
        <v>10127</v>
      </c>
      <c r="E58" s="12">
        <v>10127</v>
      </c>
      <c r="F58" s="96">
        <v>4.0199999999999996</v>
      </c>
      <c r="G58" s="13">
        <v>1</v>
      </c>
      <c r="H58" s="12">
        <v>1.4</v>
      </c>
      <c r="I58" s="12">
        <v>1.68</v>
      </c>
      <c r="J58" s="12">
        <v>2.23</v>
      </c>
      <c r="K58" s="12">
        <v>2.39</v>
      </c>
      <c r="L58" s="123">
        <v>2.57</v>
      </c>
      <c r="M58" s="86">
        <v>0</v>
      </c>
      <c r="N58" s="14">
        <v>0</v>
      </c>
      <c r="O58" s="86">
        <f>VLOOKUP($B58,'СДП (план)'!$B$16:$DC$170,14,0)</f>
        <v>2.57</v>
      </c>
      <c r="P58" s="86">
        <f>VLOOKUP($B58,'СДП (план)'!$B$16:$DC$170,15,0)</f>
        <v>0</v>
      </c>
      <c r="Q58" s="50"/>
      <c r="R58" s="14">
        <v>0</v>
      </c>
      <c r="S58" s="86"/>
      <c r="T58" s="14">
        <v>0</v>
      </c>
      <c r="U58" s="86">
        <v>55</v>
      </c>
      <c r="V58" s="14">
        <v>3427284.6607999997</v>
      </c>
      <c r="W58" s="86">
        <v>0</v>
      </c>
      <c r="X58" s="14">
        <v>0</v>
      </c>
      <c r="Y58" s="86"/>
      <c r="Z58" s="14">
        <v>0</v>
      </c>
      <c r="AA58" s="86">
        <v>0</v>
      </c>
      <c r="AB58" s="14">
        <v>0</v>
      </c>
      <c r="AC58" s="50"/>
      <c r="AD58" s="14">
        <v>0</v>
      </c>
      <c r="AE58" s="86">
        <v>0</v>
      </c>
      <c r="AF58" s="14">
        <v>0</v>
      </c>
      <c r="AG58" s="86">
        <v>0</v>
      </c>
      <c r="AH58" s="14">
        <v>0</v>
      </c>
      <c r="AI58" s="86"/>
      <c r="AJ58" s="14">
        <v>0</v>
      </c>
      <c r="AK58" s="86">
        <v>0</v>
      </c>
      <c r="AL58" s="14">
        <v>0</v>
      </c>
      <c r="AM58" s="86">
        <v>0</v>
      </c>
      <c r="AN58" s="14">
        <v>0</v>
      </c>
      <c r="AO58" s="86">
        <v>0</v>
      </c>
      <c r="AP58" s="14">
        <v>0</v>
      </c>
      <c r="AQ58" s="86">
        <v>0</v>
      </c>
      <c r="AR58" s="14">
        <v>0</v>
      </c>
      <c r="AS58" s="86">
        <v>0</v>
      </c>
      <c r="AT58" s="14">
        <v>0</v>
      </c>
      <c r="AU58" s="86">
        <v>0</v>
      </c>
      <c r="AV58" s="14">
        <v>0</v>
      </c>
      <c r="AW58" s="86">
        <v>0</v>
      </c>
      <c r="AX58" s="14">
        <v>0</v>
      </c>
      <c r="AY58" s="86"/>
      <c r="AZ58" s="14">
        <v>0</v>
      </c>
      <c r="BA58" s="86">
        <v>0</v>
      </c>
      <c r="BB58" s="86">
        <v>0</v>
      </c>
      <c r="BC58" s="86"/>
      <c r="BD58" s="14">
        <v>0</v>
      </c>
      <c r="BE58" s="86">
        <v>0</v>
      </c>
      <c r="BF58" s="14">
        <v>0</v>
      </c>
      <c r="BG58" s="86">
        <v>0</v>
      </c>
      <c r="BH58" s="14">
        <v>0</v>
      </c>
      <c r="BI58" s="86">
        <v>0</v>
      </c>
      <c r="BJ58" s="14">
        <v>0</v>
      </c>
      <c r="BK58" s="86"/>
      <c r="BL58" s="14">
        <v>0</v>
      </c>
      <c r="BM58" s="86"/>
      <c r="BN58" s="14">
        <v>0</v>
      </c>
      <c r="BO58" s="86">
        <v>0</v>
      </c>
      <c r="BP58" s="14">
        <v>0</v>
      </c>
      <c r="BQ58" s="86">
        <v>0</v>
      </c>
      <c r="BR58" s="14">
        <v>0</v>
      </c>
      <c r="BS58" s="86">
        <v>0</v>
      </c>
      <c r="BT58" s="14">
        <v>0</v>
      </c>
      <c r="BU58" s="86"/>
      <c r="BV58" s="14">
        <v>0</v>
      </c>
      <c r="BW58" s="86">
        <v>0</v>
      </c>
      <c r="BX58" s="14">
        <v>0</v>
      </c>
      <c r="BY58" s="86">
        <v>0</v>
      </c>
      <c r="BZ58" s="14">
        <v>0</v>
      </c>
      <c r="CA58" s="86"/>
      <c r="CB58" s="14">
        <v>0</v>
      </c>
      <c r="CC58" s="86">
        <v>0</v>
      </c>
      <c r="CD58" s="14">
        <v>0</v>
      </c>
      <c r="CE58" s="86">
        <v>0</v>
      </c>
      <c r="CF58" s="14">
        <v>0</v>
      </c>
      <c r="CG58" s="86">
        <v>0</v>
      </c>
      <c r="CH58" s="14">
        <v>0</v>
      </c>
      <c r="CI58" s="86"/>
      <c r="CJ58" s="14">
        <v>0</v>
      </c>
      <c r="CK58" s="86">
        <v>0</v>
      </c>
      <c r="CL58" s="14">
        <v>0</v>
      </c>
      <c r="CM58" s="86">
        <v>0</v>
      </c>
      <c r="CN58" s="14">
        <v>0</v>
      </c>
      <c r="CO58" s="86">
        <v>0</v>
      </c>
      <c r="CP58" s="14">
        <v>0</v>
      </c>
      <c r="CQ58" s="86"/>
      <c r="CR58" s="14">
        <v>0</v>
      </c>
      <c r="CS58" s="86">
        <v>0</v>
      </c>
      <c r="CT58" s="14">
        <v>0</v>
      </c>
      <c r="CU58" s="86">
        <v>0</v>
      </c>
      <c r="CV58" s="14">
        <v>0</v>
      </c>
      <c r="CW58" s="133">
        <f t="shared" si="14"/>
        <v>57.57</v>
      </c>
      <c r="CX58" s="133">
        <f t="shared" si="14"/>
        <v>3427284.6607999997</v>
      </c>
    </row>
    <row r="59" spans="1:102" ht="11.25" customHeight="1" x14ac:dyDescent="0.25">
      <c r="A59" s="145"/>
      <c r="B59" s="111">
        <v>46</v>
      </c>
      <c r="C59" s="16" t="s">
        <v>455</v>
      </c>
      <c r="D59" s="12">
        <f t="shared" si="15"/>
        <v>10127</v>
      </c>
      <c r="E59" s="12">
        <v>10127</v>
      </c>
      <c r="F59" s="96">
        <v>6.42</v>
      </c>
      <c r="G59" s="13">
        <v>1</v>
      </c>
      <c r="H59" s="12">
        <v>1.4</v>
      </c>
      <c r="I59" s="12">
        <v>1.68</v>
      </c>
      <c r="J59" s="12">
        <v>2.23</v>
      </c>
      <c r="K59" s="12">
        <v>2.39</v>
      </c>
      <c r="L59" s="123">
        <v>2.57</v>
      </c>
      <c r="M59" s="86">
        <v>0</v>
      </c>
      <c r="N59" s="14">
        <v>0</v>
      </c>
      <c r="O59" s="86">
        <f>VLOOKUP($B59,'СДП (план)'!$B$16:$DC$170,14,0)</f>
        <v>2.57</v>
      </c>
      <c r="P59" s="86">
        <f>VLOOKUP($B59,'СДП (план)'!$B$16:$DC$170,15,0)</f>
        <v>0</v>
      </c>
      <c r="Q59" s="50"/>
      <c r="R59" s="14">
        <v>0</v>
      </c>
      <c r="S59" s="86"/>
      <c r="T59" s="14">
        <v>0</v>
      </c>
      <c r="U59" s="86"/>
      <c r="V59" s="14">
        <v>0</v>
      </c>
      <c r="W59" s="86">
        <v>0</v>
      </c>
      <c r="X59" s="14">
        <v>0</v>
      </c>
      <c r="Y59" s="86"/>
      <c r="Z59" s="14">
        <v>0</v>
      </c>
      <c r="AA59" s="86">
        <v>0</v>
      </c>
      <c r="AB59" s="14">
        <v>0</v>
      </c>
      <c r="AC59" s="50"/>
      <c r="AD59" s="14">
        <v>0</v>
      </c>
      <c r="AE59" s="86">
        <v>0</v>
      </c>
      <c r="AF59" s="14">
        <v>0</v>
      </c>
      <c r="AG59" s="86">
        <v>0</v>
      </c>
      <c r="AH59" s="14">
        <v>0</v>
      </c>
      <c r="AI59" s="86"/>
      <c r="AJ59" s="14">
        <v>0</v>
      </c>
      <c r="AK59" s="86">
        <v>0</v>
      </c>
      <c r="AL59" s="14">
        <v>0</v>
      </c>
      <c r="AM59" s="86">
        <v>0</v>
      </c>
      <c r="AN59" s="14">
        <v>0</v>
      </c>
      <c r="AO59" s="86">
        <v>0</v>
      </c>
      <c r="AP59" s="14">
        <v>0</v>
      </c>
      <c r="AQ59" s="86">
        <v>0</v>
      </c>
      <c r="AR59" s="14">
        <v>0</v>
      </c>
      <c r="AS59" s="86">
        <v>0</v>
      </c>
      <c r="AT59" s="14">
        <v>0</v>
      </c>
      <c r="AU59" s="86">
        <v>0</v>
      </c>
      <c r="AV59" s="14">
        <v>0</v>
      </c>
      <c r="AW59" s="86">
        <v>0</v>
      </c>
      <c r="AX59" s="14">
        <v>0</v>
      </c>
      <c r="AY59" s="86"/>
      <c r="AZ59" s="14">
        <v>0</v>
      </c>
      <c r="BA59" s="86">
        <v>0</v>
      </c>
      <c r="BB59" s="86">
        <v>0</v>
      </c>
      <c r="BC59" s="86"/>
      <c r="BD59" s="14">
        <v>0</v>
      </c>
      <c r="BE59" s="86">
        <v>0</v>
      </c>
      <c r="BF59" s="14">
        <v>0</v>
      </c>
      <c r="BG59" s="86">
        <v>0</v>
      </c>
      <c r="BH59" s="14">
        <v>0</v>
      </c>
      <c r="BI59" s="86">
        <v>0</v>
      </c>
      <c r="BJ59" s="14">
        <v>0</v>
      </c>
      <c r="BK59" s="86"/>
      <c r="BL59" s="14">
        <v>0</v>
      </c>
      <c r="BM59" s="86"/>
      <c r="BN59" s="14">
        <v>0</v>
      </c>
      <c r="BO59" s="86">
        <v>0</v>
      </c>
      <c r="BP59" s="14">
        <v>0</v>
      </c>
      <c r="BQ59" s="86">
        <v>0</v>
      </c>
      <c r="BR59" s="14">
        <v>0</v>
      </c>
      <c r="BS59" s="86">
        <v>0</v>
      </c>
      <c r="BT59" s="14">
        <v>0</v>
      </c>
      <c r="BU59" s="86"/>
      <c r="BV59" s="14">
        <v>0</v>
      </c>
      <c r="BW59" s="86">
        <v>0</v>
      </c>
      <c r="BX59" s="14">
        <v>0</v>
      </c>
      <c r="BY59" s="86">
        <v>0</v>
      </c>
      <c r="BZ59" s="14">
        <v>0</v>
      </c>
      <c r="CA59" s="86"/>
      <c r="CB59" s="14">
        <v>0</v>
      </c>
      <c r="CC59" s="86">
        <v>0</v>
      </c>
      <c r="CD59" s="14">
        <v>0</v>
      </c>
      <c r="CE59" s="86">
        <v>0</v>
      </c>
      <c r="CF59" s="14">
        <v>0</v>
      </c>
      <c r="CG59" s="86">
        <v>0</v>
      </c>
      <c r="CH59" s="14">
        <v>0</v>
      </c>
      <c r="CI59" s="86"/>
      <c r="CJ59" s="14">
        <v>0</v>
      </c>
      <c r="CK59" s="86">
        <v>0</v>
      </c>
      <c r="CL59" s="14">
        <v>0</v>
      </c>
      <c r="CM59" s="86">
        <v>0</v>
      </c>
      <c r="CN59" s="14">
        <v>0</v>
      </c>
      <c r="CO59" s="86">
        <v>0</v>
      </c>
      <c r="CP59" s="14">
        <v>0</v>
      </c>
      <c r="CQ59" s="86"/>
      <c r="CR59" s="14">
        <v>0</v>
      </c>
      <c r="CS59" s="86">
        <v>0</v>
      </c>
      <c r="CT59" s="14">
        <v>0</v>
      </c>
      <c r="CU59" s="86">
        <v>0</v>
      </c>
      <c r="CV59" s="14">
        <v>0</v>
      </c>
      <c r="CW59" s="133">
        <f t="shared" si="14"/>
        <v>2.57</v>
      </c>
      <c r="CX59" s="133">
        <f t="shared" si="14"/>
        <v>0</v>
      </c>
    </row>
    <row r="60" spans="1:102" ht="11.25" customHeight="1" x14ac:dyDescent="0.25">
      <c r="A60" s="145"/>
      <c r="B60" s="111">
        <v>47</v>
      </c>
      <c r="C60" s="11" t="s">
        <v>57</v>
      </c>
      <c r="D60" s="12">
        <f t="shared" si="15"/>
        <v>10127</v>
      </c>
      <c r="E60" s="12">
        <v>10127</v>
      </c>
      <c r="F60" s="96">
        <v>2.35</v>
      </c>
      <c r="G60" s="13">
        <v>1</v>
      </c>
      <c r="H60" s="12">
        <v>1.4</v>
      </c>
      <c r="I60" s="12">
        <v>1.68</v>
      </c>
      <c r="J60" s="12">
        <v>2.23</v>
      </c>
      <c r="K60" s="12">
        <v>2.39</v>
      </c>
      <c r="L60" s="123">
        <v>2.57</v>
      </c>
      <c r="M60" s="86"/>
      <c r="N60" s="14">
        <v>0</v>
      </c>
      <c r="O60" s="86">
        <f>VLOOKUP($B60,'СДП (план)'!$B$16:$DC$170,14,0)</f>
        <v>2.57</v>
      </c>
      <c r="P60" s="86">
        <f>VLOOKUP($B60,'СДП (план)'!$B$16:$DC$170,15,0)</f>
        <v>0</v>
      </c>
      <c r="Q60" s="50"/>
      <c r="R60" s="14">
        <v>0</v>
      </c>
      <c r="S60" s="86"/>
      <c r="T60" s="14">
        <v>0</v>
      </c>
      <c r="U60" s="86"/>
      <c r="V60" s="14">
        <v>0</v>
      </c>
      <c r="W60" s="86"/>
      <c r="X60" s="14">
        <v>0</v>
      </c>
      <c r="Y60" s="86"/>
      <c r="Z60" s="14">
        <v>0</v>
      </c>
      <c r="AA60" s="86"/>
      <c r="AB60" s="14">
        <v>0</v>
      </c>
      <c r="AC60" s="50"/>
      <c r="AD60" s="14">
        <v>0</v>
      </c>
      <c r="AE60" s="86">
        <v>10</v>
      </c>
      <c r="AF60" s="14">
        <v>336510.0830000001</v>
      </c>
      <c r="AG60" s="86"/>
      <c r="AH60" s="14">
        <v>0</v>
      </c>
      <c r="AI60" s="86"/>
      <c r="AJ60" s="14">
        <v>0</v>
      </c>
      <c r="AK60" s="86"/>
      <c r="AL60" s="14">
        <v>0</v>
      </c>
      <c r="AM60" s="86"/>
      <c r="AN60" s="14">
        <v>0</v>
      </c>
      <c r="AO60" s="86"/>
      <c r="AP60" s="14">
        <v>0</v>
      </c>
      <c r="AQ60" s="86"/>
      <c r="AR60" s="14">
        <v>0</v>
      </c>
      <c r="AS60" s="86"/>
      <c r="AT60" s="14">
        <v>0</v>
      </c>
      <c r="AU60" s="86"/>
      <c r="AV60" s="14">
        <v>0</v>
      </c>
      <c r="AW60" s="86"/>
      <c r="AX60" s="14">
        <v>0</v>
      </c>
      <c r="AY60" s="86"/>
      <c r="AZ60" s="14">
        <v>0</v>
      </c>
      <c r="BA60" s="86">
        <v>0</v>
      </c>
      <c r="BB60" s="86">
        <v>0</v>
      </c>
      <c r="BC60" s="86"/>
      <c r="BD60" s="14">
        <v>0</v>
      </c>
      <c r="BE60" s="86"/>
      <c r="BF60" s="14">
        <v>0</v>
      </c>
      <c r="BG60" s="86"/>
      <c r="BH60" s="14">
        <v>0</v>
      </c>
      <c r="BI60" s="86"/>
      <c r="BJ60" s="14">
        <v>0</v>
      </c>
      <c r="BK60" s="86"/>
      <c r="BL60" s="14">
        <v>0</v>
      </c>
      <c r="BM60" s="86"/>
      <c r="BN60" s="14">
        <v>0</v>
      </c>
      <c r="BO60" s="86"/>
      <c r="BP60" s="14">
        <v>0</v>
      </c>
      <c r="BQ60" s="86"/>
      <c r="BR60" s="14">
        <v>0</v>
      </c>
      <c r="BS60" s="86"/>
      <c r="BT60" s="14">
        <v>0</v>
      </c>
      <c r="BU60" s="86"/>
      <c r="BV60" s="14">
        <v>0</v>
      </c>
      <c r="BW60" s="86"/>
      <c r="BX60" s="14">
        <v>0</v>
      </c>
      <c r="BY60" s="86"/>
      <c r="BZ60" s="14">
        <v>0</v>
      </c>
      <c r="CA60" s="86"/>
      <c r="CB60" s="14">
        <v>0</v>
      </c>
      <c r="CC60" s="86"/>
      <c r="CD60" s="14">
        <v>0</v>
      </c>
      <c r="CE60" s="86"/>
      <c r="CF60" s="14">
        <v>0</v>
      </c>
      <c r="CG60" s="86"/>
      <c r="CH60" s="14">
        <v>0</v>
      </c>
      <c r="CI60" s="86"/>
      <c r="CJ60" s="14">
        <v>0</v>
      </c>
      <c r="CK60" s="86"/>
      <c r="CL60" s="14">
        <v>0</v>
      </c>
      <c r="CM60" s="86"/>
      <c r="CN60" s="14">
        <v>0</v>
      </c>
      <c r="CO60" s="86"/>
      <c r="CP60" s="14">
        <v>0</v>
      </c>
      <c r="CQ60" s="86"/>
      <c r="CR60" s="14">
        <v>0</v>
      </c>
      <c r="CS60" s="86"/>
      <c r="CT60" s="14">
        <v>0</v>
      </c>
      <c r="CU60" s="86"/>
      <c r="CV60" s="14">
        <v>0</v>
      </c>
      <c r="CW60" s="133">
        <f t="shared" si="14"/>
        <v>12.57</v>
      </c>
      <c r="CX60" s="133">
        <f t="shared" si="14"/>
        <v>336510.0830000001</v>
      </c>
    </row>
    <row r="61" spans="1:102" ht="11.25" customHeight="1" x14ac:dyDescent="0.25">
      <c r="A61" s="145"/>
      <c r="B61" s="111">
        <v>48</v>
      </c>
      <c r="C61" s="11" t="s">
        <v>58</v>
      </c>
      <c r="D61" s="12">
        <f t="shared" si="15"/>
        <v>10127</v>
      </c>
      <c r="E61" s="12">
        <v>10127</v>
      </c>
      <c r="F61" s="96">
        <v>2.48</v>
      </c>
      <c r="G61" s="13">
        <v>1</v>
      </c>
      <c r="H61" s="12">
        <v>1.4</v>
      </c>
      <c r="I61" s="12">
        <v>1.68</v>
      </c>
      <c r="J61" s="12">
        <v>2.23</v>
      </c>
      <c r="K61" s="12">
        <v>2.39</v>
      </c>
      <c r="L61" s="123">
        <v>2.57</v>
      </c>
      <c r="M61" s="86"/>
      <c r="N61" s="14">
        <v>0</v>
      </c>
      <c r="O61" s="86">
        <f>VLOOKUP($B61,'СДП (план)'!$B$16:$DC$170,14,0)</f>
        <v>2.57</v>
      </c>
      <c r="P61" s="86">
        <f>VLOOKUP($B61,'СДП (план)'!$B$16:$DC$170,15,0)</f>
        <v>0</v>
      </c>
      <c r="Q61" s="50"/>
      <c r="R61" s="14">
        <v>0</v>
      </c>
      <c r="S61" s="86"/>
      <c r="T61" s="14">
        <v>0</v>
      </c>
      <c r="U61" s="86"/>
      <c r="V61" s="14">
        <v>0</v>
      </c>
      <c r="W61" s="86"/>
      <c r="X61" s="14">
        <v>0</v>
      </c>
      <c r="Y61" s="86"/>
      <c r="Z61" s="14">
        <v>0</v>
      </c>
      <c r="AA61" s="86"/>
      <c r="AB61" s="14">
        <v>0</v>
      </c>
      <c r="AC61" s="50"/>
      <c r="AD61" s="14">
        <v>0</v>
      </c>
      <c r="AE61" s="86"/>
      <c r="AF61" s="14">
        <v>0</v>
      </c>
      <c r="AG61" s="86"/>
      <c r="AH61" s="14">
        <v>0</v>
      </c>
      <c r="AI61" s="86"/>
      <c r="AJ61" s="14">
        <v>0</v>
      </c>
      <c r="AK61" s="86"/>
      <c r="AL61" s="14">
        <v>0</v>
      </c>
      <c r="AM61" s="86"/>
      <c r="AN61" s="14">
        <v>0</v>
      </c>
      <c r="AO61" s="86"/>
      <c r="AP61" s="14">
        <v>0</v>
      </c>
      <c r="AQ61" s="86"/>
      <c r="AR61" s="14">
        <v>0</v>
      </c>
      <c r="AS61" s="86"/>
      <c r="AT61" s="14">
        <v>0</v>
      </c>
      <c r="AU61" s="86"/>
      <c r="AV61" s="14">
        <v>0</v>
      </c>
      <c r="AW61" s="86"/>
      <c r="AX61" s="14">
        <v>0</v>
      </c>
      <c r="AY61" s="86"/>
      <c r="AZ61" s="14">
        <v>0</v>
      </c>
      <c r="BA61" s="86">
        <v>0</v>
      </c>
      <c r="BB61" s="86">
        <v>0</v>
      </c>
      <c r="BC61" s="86"/>
      <c r="BD61" s="14">
        <v>0</v>
      </c>
      <c r="BE61" s="86"/>
      <c r="BF61" s="14">
        <v>0</v>
      </c>
      <c r="BG61" s="86"/>
      <c r="BH61" s="14">
        <v>0</v>
      </c>
      <c r="BI61" s="86"/>
      <c r="BJ61" s="14">
        <v>0</v>
      </c>
      <c r="BK61" s="86"/>
      <c r="BL61" s="14">
        <v>0</v>
      </c>
      <c r="BM61" s="86"/>
      <c r="BN61" s="14">
        <v>0</v>
      </c>
      <c r="BO61" s="86"/>
      <c r="BP61" s="14">
        <v>0</v>
      </c>
      <c r="BQ61" s="86"/>
      <c r="BR61" s="14">
        <v>0</v>
      </c>
      <c r="BS61" s="86"/>
      <c r="BT61" s="14">
        <v>0</v>
      </c>
      <c r="BU61" s="86"/>
      <c r="BV61" s="14">
        <v>0</v>
      </c>
      <c r="BW61" s="86"/>
      <c r="BX61" s="14">
        <v>0</v>
      </c>
      <c r="BY61" s="86"/>
      <c r="BZ61" s="14">
        <v>0</v>
      </c>
      <c r="CA61" s="86"/>
      <c r="CB61" s="14">
        <v>0</v>
      </c>
      <c r="CC61" s="86"/>
      <c r="CD61" s="14">
        <v>0</v>
      </c>
      <c r="CE61" s="86"/>
      <c r="CF61" s="14">
        <v>0</v>
      </c>
      <c r="CG61" s="86"/>
      <c r="CH61" s="14">
        <v>0</v>
      </c>
      <c r="CI61" s="86"/>
      <c r="CJ61" s="14">
        <v>0</v>
      </c>
      <c r="CK61" s="86"/>
      <c r="CL61" s="14">
        <v>0</v>
      </c>
      <c r="CM61" s="86"/>
      <c r="CN61" s="14">
        <v>0</v>
      </c>
      <c r="CO61" s="86"/>
      <c r="CP61" s="14">
        <v>0</v>
      </c>
      <c r="CQ61" s="86"/>
      <c r="CR61" s="14">
        <v>0</v>
      </c>
      <c r="CS61" s="86"/>
      <c r="CT61" s="14">
        <v>0</v>
      </c>
      <c r="CU61" s="86"/>
      <c r="CV61" s="14">
        <v>0</v>
      </c>
      <c r="CW61" s="133">
        <f t="shared" si="14"/>
        <v>2.57</v>
      </c>
      <c r="CX61" s="133">
        <f t="shared" si="14"/>
        <v>0</v>
      </c>
    </row>
    <row r="62" spans="1:102" ht="11.25" customHeight="1" x14ac:dyDescent="0.25">
      <c r="A62" s="145"/>
      <c r="B62" s="111">
        <v>49</v>
      </c>
      <c r="C62" s="11" t="s">
        <v>71</v>
      </c>
      <c r="D62" s="12">
        <f>D64</f>
        <v>10127</v>
      </c>
      <c r="E62" s="12">
        <v>10127</v>
      </c>
      <c r="F62" s="96">
        <v>0.5</v>
      </c>
      <c r="G62" s="13">
        <v>1</v>
      </c>
      <c r="H62" s="12">
        <v>1.4</v>
      </c>
      <c r="I62" s="12">
        <v>1.68</v>
      </c>
      <c r="J62" s="12">
        <v>2.23</v>
      </c>
      <c r="K62" s="12">
        <v>2.39</v>
      </c>
      <c r="L62" s="123">
        <v>2.57</v>
      </c>
      <c r="M62" s="86"/>
      <c r="N62" s="14">
        <v>0</v>
      </c>
      <c r="O62" s="86">
        <f>VLOOKUP($B62,'СДП (план)'!$B$16:$DC$170,14,0)</f>
        <v>2.57</v>
      </c>
      <c r="P62" s="86">
        <f>VLOOKUP($B62,'СДП (план)'!$B$16:$DC$170,15,0)</f>
        <v>0</v>
      </c>
      <c r="Q62" s="50"/>
      <c r="R62" s="14">
        <v>0</v>
      </c>
      <c r="S62" s="86">
        <v>114</v>
      </c>
      <c r="T62" s="14">
        <v>821603.50999999989</v>
      </c>
      <c r="U62" s="86"/>
      <c r="V62" s="14">
        <v>0</v>
      </c>
      <c r="W62" s="86"/>
      <c r="X62" s="14">
        <v>0</v>
      </c>
      <c r="Y62" s="86"/>
      <c r="Z62" s="14">
        <v>0</v>
      </c>
      <c r="AA62" s="86"/>
      <c r="AB62" s="14">
        <v>0</v>
      </c>
      <c r="AC62" s="50"/>
      <c r="AD62" s="14">
        <v>0</v>
      </c>
      <c r="AE62" s="86"/>
      <c r="AF62" s="14">
        <v>0</v>
      </c>
      <c r="AG62" s="86"/>
      <c r="AH62" s="14">
        <v>0</v>
      </c>
      <c r="AI62" s="86"/>
      <c r="AJ62" s="14">
        <v>0</v>
      </c>
      <c r="AK62" s="86"/>
      <c r="AL62" s="14">
        <v>0</v>
      </c>
      <c r="AM62" s="86"/>
      <c r="AN62" s="14">
        <v>0</v>
      </c>
      <c r="AO62" s="121">
        <v>4</v>
      </c>
      <c r="AP62" s="14">
        <v>34366.987199999996</v>
      </c>
      <c r="AQ62" s="86">
        <v>17</v>
      </c>
      <c r="AR62" s="14">
        <v>146059.69560000001</v>
      </c>
      <c r="AS62" s="86"/>
      <c r="AT62" s="14">
        <v>0</v>
      </c>
      <c r="AU62" s="86"/>
      <c r="AV62" s="14">
        <v>0</v>
      </c>
      <c r="AW62" s="86"/>
      <c r="AX62" s="14">
        <v>0</v>
      </c>
      <c r="AY62" s="86"/>
      <c r="AZ62" s="14">
        <v>0</v>
      </c>
      <c r="BA62" s="86">
        <v>0</v>
      </c>
      <c r="BB62" s="86">
        <v>0</v>
      </c>
      <c r="BC62" s="86"/>
      <c r="BD62" s="14">
        <v>0</v>
      </c>
      <c r="BE62" s="86"/>
      <c r="BF62" s="14">
        <v>0</v>
      </c>
      <c r="BG62" s="86"/>
      <c r="BH62" s="14">
        <v>0</v>
      </c>
      <c r="BI62" s="86"/>
      <c r="BJ62" s="14">
        <v>0</v>
      </c>
      <c r="BK62" s="86"/>
      <c r="BL62" s="14">
        <v>0</v>
      </c>
      <c r="BM62" s="86"/>
      <c r="BN62" s="14">
        <v>0</v>
      </c>
      <c r="BO62" s="86"/>
      <c r="BP62" s="14">
        <v>0</v>
      </c>
      <c r="BQ62" s="86"/>
      <c r="BR62" s="14">
        <v>0</v>
      </c>
      <c r="BS62" s="86"/>
      <c r="BT62" s="14">
        <v>0</v>
      </c>
      <c r="BU62" s="121">
        <v>4</v>
      </c>
      <c r="BV62" s="14">
        <v>34128.800159999999</v>
      </c>
      <c r="BW62" s="121">
        <v>2</v>
      </c>
      <c r="BX62" s="14">
        <v>18623.95808</v>
      </c>
      <c r="BY62" s="86"/>
      <c r="BZ62" s="14">
        <v>0</v>
      </c>
      <c r="CA62" s="86"/>
      <c r="CB62" s="14">
        <v>0</v>
      </c>
      <c r="CC62" s="86"/>
      <c r="CD62" s="14">
        <v>0</v>
      </c>
      <c r="CE62" s="86"/>
      <c r="CF62" s="14">
        <v>0</v>
      </c>
      <c r="CG62" s="86"/>
      <c r="CH62" s="14">
        <v>0</v>
      </c>
      <c r="CI62" s="86"/>
      <c r="CJ62" s="14">
        <v>0</v>
      </c>
      <c r="CK62" s="86"/>
      <c r="CL62" s="14">
        <v>0</v>
      </c>
      <c r="CM62" s="121">
        <v>2</v>
      </c>
      <c r="CN62" s="14">
        <v>38004.943166666657</v>
      </c>
      <c r="CO62" s="86"/>
      <c r="CP62" s="14">
        <v>0</v>
      </c>
      <c r="CQ62" s="86"/>
      <c r="CR62" s="14">
        <v>0</v>
      </c>
      <c r="CS62" s="86"/>
      <c r="CT62" s="14">
        <v>0</v>
      </c>
      <c r="CU62" s="86"/>
      <c r="CV62" s="14">
        <v>0</v>
      </c>
      <c r="CW62" s="133">
        <f t="shared" si="14"/>
        <v>145.57</v>
      </c>
      <c r="CX62" s="133">
        <f t="shared" si="14"/>
        <v>1092787.8942066666</v>
      </c>
    </row>
    <row r="63" spans="1:102" ht="11.25" customHeight="1" x14ac:dyDescent="0.25">
      <c r="A63" s="145"/>
      <c r="B63" s="111">
        <v>50</v>
      </c>
      <c r="C63" s="16" t="s">
        <v>456</v>
      </c>
      <c r="D63" s="12">
        <f>D26</f>
        <v>10127</v>
      </c>
      <c r="E63" s="12">
        <v>10127</v>
      </c>
      <c r="F63" s="96">
        <v>7.77</v>
      </c>
      <c r="G63" s="13">
        <v>1</v>
      </c>
      <c r="H63" s="12">
        <v>1.4</v>
      </c>
      <c r="I63" s="12">
        <v>1.68</v>
      </c>
      <c r="J63" s="12">
        <v>2.23</v>
      </c>
      <c r="K63" s="12">
        <v>2.39</v>
      </c>
      <c r="L63" s="123">
        <v>2.57</v>
      </c>
      <c r="M63" s="86">
        <v>0</v>
      </c>
      <c r="N63" s="14">
        <v>0</v>
      </c>
      <c r="O63" s="86">
        <f>VLOOKUP($B63,'СДП (план)'!$B$16:$DC$170,14,0)</f>
        <v>2.57</v>
      </c>
      <c r="P63" s="86">
        <f>VLOOKUP($B63,'СДП (план)'!$B$16:$DC$170,15,0)</f>
        <v>0</v>
      </c>
      <c r="Q63" s="50"/>
      <c r="R63" s="14">
        <v>0</v>
      </c>
      <c r="S63" s="86"/>
      <c r="T63" s="14">
        <v>0</v>
      </c>
      <c r="U63" s="86">
        <v>0</v>
      </c>
      <c r="V63" s="14">
        <v>0</v>
      </c>
      <c r="W63" s="86">
        <v>0</v>
      </c>
      <c r="X63" s="14">
        <v>0</v>
      </c>
      <c r="Y63" s="86"/>
      <c r="Z63" s="14">
        <v>0</v>
      </c>
      <c r="AA63" s="86">
        <v>0</v>
      </c>
      <c r="AB63" s="14">
        <v>0</v>
      </c>
      <c r="AC63" s="50"/>
      <c r="AD63" s="14">
        <v>0</v>
      </c>
      <c r="AE63" s="86">
        <v>0</v>
      </c>
      <c r="AF63" s="14">
        <v>0</v>
      </c>
      <c r="AG63" s="86">
        <v>0</v>
      </c>
      <c r="AH63" s="14">
        <v>0</v>
      </c>
      <c r="AI63" s="86"/>
      <c r="AJ63" s="14">
        <v>0</v>
      </c>
      <c r="AK63" s="86">
        <v>0</v>
      </c>
      <c r="AL63" s="14">
        <v>0</v>
      </c>
      <c r="AM63" s="86">
        <v>0</v>
      </c>
      <c r="AN63" s="14">
        <v>0</v>
      </c>
      <c r="AO63" s="86">
        <v>0</v>
      </c>
      <c r="AP63" s="14">
        <v>0</v>
      </c>
      <c r="AQ63" s="86">
        <v>0</v>
      </c>
      <c r="AR63" s="14">
        <v>0</v>
      </c>
      <c r="AS63" s="86">
        <v>0</v>
      </c>
      <c r="AT63" s="14">
        <v>0</v>
      </c>
      <c r="AU63" s="86">
        <v>0</v>
      </c>
      <c r="AV63" s="14">
        <v>0</v>
      </c>
      <c r="AW63" s="86">
        <v>0</v>
      </c>
      <c r="AX63" s="14">
        <v>0</v>
      </c>
      <c r="AY63" s="86"/>
      <c r="AZ63" s="14">
        <v>0</v>
      </c>
      <c r="BA63" s="86">
        <v>0</v>
      </c>
      <c r="BB63" s="86">
        <v>0</v>
      </c>
      <c r="BC63" s="86"/>
      <c r="BD63" s="14">
        <v>0</v>
      </c>
      <c r="BE63" s="86">
        <v>0</v>
      </c>
      <c r="BF63" s="14">
        <v>0</v>
      </c>
      <c r="BG63" s="86">
        <v>0</v>
      </c>
      <c r="BH63" s="14">
        <v>0</v>
      </c>
      <c r="BI63" s="86">
        <v>0</v>
      </c>
      <c r="BJ63" s="14">
        <v>0</v>
      </c>
      <c r="BK63" s="86"/>
      <c r="BL63" s="14">
        <v>0</v>
      </c>
      <c r="BM63" s="86"/>
      <c r="BN63" s="14">
        <v>0</v>
      </c>
      <c r="BO63" s="86">
        <v>0</v>
      </c>
      <c r="BP63" s="14">
        <v>0</v>
      </c>
      <c r="BQ63" s="86">
        <v>0</v>
      </c>
      <c r="BR63" s="14">
        <v>0</v>
      </c>
      <c r="BS63" s="86">
        <v>0</v>
      </c>
      <c r="BT63" s="14">
        <v>0</v>
      </c>
      <c r="BU63" s="86"/>
      <c r="BV63" s="14">
        <v>0</v>
      </c>
      <c r="BW63" s="86">
        <v>0</v>
      </c>
      <c r="BX63" s="14">
        <v>0</v>
      </c>
      <c r="BY63" s="86">
        <v>0</v>
      </c>
      <c r="BZ63" s="14">
        <v>0</v>
      </c>
      <c r="CA63" s="86"/>
      <c r="CB63" s="14">
        <v>0</v>
      </c>
      <c r="CC63" s="86">
        <v>0</v>
      </c>
      <c r="CD63" s="14">
        <v>0</v>
      </c>
      <c r="CE63" s="86">
        <v>0</v>
      </c>
      <c r="CF63" s="14">
        <v>0</v>
      </c>
      <c r="CG63" s="86">
        <v>0</v>
      </c>
      <c r="CH63" s="14">
        <v>0</v>
      </c>
      <c r="CI63" s="86"/>
      <c r="CJ63" s="14">
        <v>0</v>
      </c>
      <c r="CK63" s="86">
        <v>0</v>
      </c>
      <c r="CL63" s="14">
        <v>0</v>
      </c>
      <c r="CM63" s="86">
        <v>0</v>
      </c>
      <c r="CN63" s="14">
        <v>0</v>
      </c>
      <c r="CO63" s="86">
        <v>0</v>
      </c>
      <c r="CP63" s="14">
        <v>0</v>
      </c>
      <c r="CQ63" s="86"/>
      <c r="CR63" s="14">
        <v>0</v>
      </c>
      <c r="CS63" s="86">
        <v>0</v>
      </c>
      <c r="CT63" s="14">
        <v>0</v>
      </c>
      <c r="CU63" s="86">
        <v>0</v>
      </c>
      <c r="CV63" s="14">
        <v>0</v>
      </c>
      <c r="CW63" s="133">
        <f t="shared" si="14"/>
        <v>2.57</v>
      </c>
      <c r="CX63" s="133">
        <f t="shared" si="14"/>
        <v>0</v>
      </c>
    </row>
    <row r="64" spans="1:102" ht="11.25" customHeight="1" x14ac:dyDescent="0.25">
      <c r="A64" s="145"/>
      <c r="B64" s="111">
        <v>51</v>
      </c>
      <c r="C64" s="16" t="s">
        <v>457</v>
      </c>
      <c r="D64" s="12">
        <f t="shared" ref="D64:D69" si="16">D63</f>
        <v>10127</v>
      </c>
      <c r="E64" s="12">
        <v>10127</v>
      </c>
      <c r="F64" s="96">
        <v>6.3</v>
      </c>
      <c r="G64" s="13">
        <v>1</v>
      </c>
      <c r="H64" s="12">
        <v>1.4</v>
      </c>
      <c r="I64" s="12">
        <v>1.68</v>
      </c>
      <c r="J64" s="12">
        <v>2.23</v>
      </c>
      <c r="K64" s="12">
        <v>2.39</v>
      </c>
      <c r="L64" s="123">
        <v>2.57</v>
      </c>
      <c r="M64" s="86">
        <v>0</v>
      </c>
      <c r="N64" s="14">
        <v>0</v>
      </c>
      <c r="O64" s="86">
        <f>VLOOKUP($B64,'СДП (план)'!$B$16:$DC$170,14,0)</f>
        <v>2.57</v>
      </c>
      <c r="P64" s="86">
        <f>VLOOKUP($B64,'СДП (план)'!$B$16:$DC$170,15,0)</f>
        <v>0</v>
      </c>
      <c r="Q64" s="50"/>
      <c r="R64" s="14">
        <v>0</v>
      </c>
      <c r="S64" s="86"/>
      <c r="T64" s="14">
        <v>0</v>
      </c>
      <c r="U64" s="86">
        <v>0</v>
      </c>
      <c r="V64" s="14">
        <v>0</v>
      </c>
      <c r="W64" s="86">
        <v>0</v>
      </c>
      <c r="X64" s="14">
        <v>0</v>
      </c>
      <c r="Y64" s="86"/>
      <c r="Z64" s="14">
        <v>0</v>
      </c>
      <c r="AA64" s="86">
        <v>0</v>
      </c>
      <c r="AB64" s="14">
        <v>0</v>
      </c>
      <c r="AC64" s="50"/>
      <c r="AD64" s="14">
        <v>0</v>
      </c>
      <c r="AE64" s="86">
        <v>0</v>
      </c>
      <c r="AF64" s="14">
        <v>0</v>
      </c>
      <c r="AG64" s="86">
        <v>0</v>
      </c>
      <c r="AH64" s="14">
        <v>0</v>
      </c>
      <c r="AI64" s="86"/>
      <c r="AJ64" s="14">
        <v>0</v>
      </c>
      <c r="AK64" s="86">
        <v>0</v>
      </c>
      <c r="AL64" s="14">
        <v>0</v>
      </c>
      <c r="AM64" s="86">
        <v>0</v>
      </c>
      <c r="AN64" s="14">
        <v>0</v>
      </c>
      <c r="AO64" s="86">
        <v>0</v>
      </c>
      <c r="AP64" s="14">
        <v>0</v>
      </c>
      <c r="AQ64" s="86"/>
      <c r="AR64" s="14">
        <v>0</v>
      </c>
      <c r="AS64" s="86">
        <v>0</v>
      </c>
      <c r="AT64" s="14">
        <v>0</v>
      </c>
      <c r="AU64" s="86">
        <v>0</v>
      </c>
      <c r="AV64" s="14">
        <v>0</v>
      </c>
      <c r="AW64" s="86">
        <v>0</v>
      </c>
      <c r="AX64" s="14">
        <v>0</v>
      </c>
      <c r="AY64" s="86"/>
      <c r="AZ64" s="14">
        <v>0</v>
      </c>
      <c r="BA64" s="86">
        <v>0</v>
      </c>
      <c r="BB64" s="86">
        <v>0</v>
      </c>
      <c r="BC64" s="86"/>
      <c r="BD64" s="14">
        <v>0</v>
      </c>
      <c r="BE64" s="86">
        <v>0</v>
      </c>
      <c r="BF64" s="14">
        <v>0</v>
      </c>
      <c r="BG64" s="86">
        <v>0</v>
      </c>
      <c r="BH64" s="14">
        <v>0</v>
      </c>
      <c r="BI64" s="86">
        <v>0</v>
      </c>
      <c r="BJ64" s="14">
        <v>0</v>
      </c>
      <c r="BK64" s="86"/>
      <c r="BL64" s="14">
        <v>0</v>
      </c>
      <c r="BM64" s="86"/>
      <c r="BN64" s="14">
        <v>0</v>
      </c>
      <c r="BO64" s="86">
        <v>0</v>
      </c>
      <c r="BP64" s="14">
        <v>0</v>
      </c>
      <c r="BQ64" s="86">
        <v>0</v>
      </c>
      <c r="BR64" s="14">
        <v>0</v>
      </c>
      <c r="BS64" s="86">
        <v>0</v>
      </c>
      <c r="BT64" s="14">
        <v>0</v>
      </c>
      <c r="BU64" s="86"/>
      <c r="BV64" s="14">
        <v>0</v>
      </c>
      <c r="BW64" s="86">
        <v>0</v>
      </c>
      <c r="BX64" s="14">
        <v>0</v>
      </c>
      <c r="BY64" s="86">
        <v>0</v>
      </c>
      <c r="BZ64" s="14">
        <v>0</v>
      </c>
      <c r="CA64" s="86"/>
      <c r="CB64" s="14">
        <v>0</v>
      </c>
      <c r="CC64" s="86">
        <v>0</v>
      </c>
      <c r="CD64" s="14">
        <v>0</v>
      </c>
      <c r="CE64" s="86">
        <v>0</v>
      </c>
      <c r="CF64" s="14">
        <v>0</v>
      </c>
      <c r="CG64" s="86">
        <v>0</v>
      </c>
      <c r="CH64" s="14">
        <v>0</v>
      </c>
      <c r="CI64" s="86"/>
      <c r="CJ64" s="14">
        <v>0</v>
      </c>
      <c r="CK64" s="86">
        <v>0</v>
      </c>
      <c r="CL64" s="14">
        <v>0</v>
      </c>
      <c r="CM64" s="86">
        <v>0</v>
      </c>
      <c r="CN64" s="14">
        <v>0</v>
      </c>
      <c r="CO64" s="86">
        <v>0</v>
      </c>
      <c r="CP64" s="14">
        <v>0</v>
      </c>
      <c r="CQ64" s="86"/>
      <c r="CR64" s="14">
        <v>0</v>
      </c>
      <c r="CS64" s="86">
        <v>0</v>
      </c>
      <c r="CT64" s="14">
        <v>0</v>
      </c>
      <c r="CU64" s="86">
        <v>0</v>
      </c>
      <c r="CV64" s="14">
        <v>0</v>
      </c>
      <c r="CW64" s="133">
        <f t="shared" si="14"/>
        <v>2.57</v>
      </c>
      <c r="CX64" s="133">
        <f t="shared" si="14"/>
        <v>0</v>
      </c>
    </row>
    <row r="65" spans="1:102" ht="11.25" customHeight="1" x14ac:dyDescent="0.25">
      <c r="A65" s="145"/>
      <c r="B65" s="111">
        <v>52</v>
      </c>
      <c r="C65" s="11" t="s">
        <v>458</v>
      </c>
      <c r="D65" s="12">
        <f t="shared" si="16"/>
        <v>10127</v>
      </c>
      <c r="E65" s="12">
        <v>10127</v>
      </c>
      <c r="F65" s="96">
        <v>3.73</v>
      </c>
      <c r="G65" s="13">
        <v>1</v>
      </c>
      <c r="H65" s="12">
        <v>1.4</v>
      </c>
      <c r="I65" s="12">
        <v>1.68</v>
      </c>
      <c r="J65" s="12">
        <v>2.23</v>
      </c>
      <c r="K65" s="12">
        <v>2.39</v>
      </c>
      <c r="L65" s="123">
        <v>2.57</v>
      </c>
      <c r="M65" s="86">
        <v>0</v>
      </c>
      <c r="N65" s="14">
        <v>0</v>
      </c>
      <c r="O65" s="86">
        <f>VLOOKUP($B65,'СДП (план)'!$B$16:$DC$170,14,0)</f>
        <v>2.57</v>
      </c>
      <c r="P65" s="86">
        <f>VLOOKUP($B65,'СДП (план)'!$B$16:$DC$170,15,0)</f>
        <v>0</v>
      </c>
      <c r="Q65" s="50"/>
      <c r="R65" s="14">
        <v>0</v>
      </c>
      <c r="S65" s="86"/>
      <c r="T65" s="14">
        <v>0</v>
      </c>
      <c r="U65" s="86">
        <v>0</v>
      </c>
      <c r="V65" s="14">
        <v>0</v>
      </c>
      <c r="W65" s="86">
        <v>0</v>
      </c>
      <c r="X65" s="14">
        <v>0</v>
      </c>
      <c r="Y65" s="86"/>
      <c r="Z65" s="14">
        <v>0</v>
      </c>
      <c r="AA65" s="86">
        <v>0</v>
      </c>
      <c r="AB65" s="14">
        <v>0</v>
      </c>
      <c r="AC65" s="50"/>
      <c r="AD65" s="14">
        <v>0</v>
      </c>
      <c r="AE65" s="86">
        <v>0</v>
      </c>
      <c r="AF65" s="14">
        <v>0</v>
      </c>
      <c r="AG65" s="86">
        <v>0</v>
      </c>
      <c r="AH65" s="14">
        <v>0</v>
      </c>
      <c r="AI65" s="86"/>
      <c r="AJ65" s="14">
        <v>0</v>
      </c>
      <c r="AK65" s="86">
        <v>0</v>
      </c>
      <c r="AL65" s="14">
        <v>0</v>
      </c>
      <c r="AM65" s="86">
        <v>0</v>
      </c>
      <c r="AN65" s="14">
        <v>0</v>
      </c>
      <c r="AO65" s="86">
        <v>0</v>
      </c>
      <c r="AP65" s="14">
        <v>0</v>
      </c>
      <c r="AQ65" s="86">
        <v>43</v>
      </c>
      <c r="AR65" s="14">
        <v>2756060.5385040008</v>
      </c>
      <c r="AS65" s="86">
        <v>0</v>
      </c>
      <c r="AT65" s="14">
        <v>0</v>
      </c>
      <c r="AU65" s="86">
        <v>0</v>
      </c>
      <c r="AV65" s="14">
        <v>0</v>
      </c>
      <c r="AW65" s="86">
        <v>0</v>
      </c>
      <c r="AX65" s="14">
        <v>0</v>
      </c>
      <c r="AY65" s="86"/>
      <c r="AZ65" s="14">
        <v>0</v>
      </c>
      <c r="BA65" s="86">
        <v>0</v>
      </c>
      <c r="BB65" s="86">
        <v>0</v>
      </c>
      <c r="BC65" s="86"/>
      <c r="BD65" s="14">
        <v>0</v>
      </c>
      <c r="BE65" s="86">
        <v>0</v>
      </c>
      <c r="BF65" s="14">
        <v>0</v>
      </c>
      <c r="BG65" s="86">
        <v>0</v>
      </c>
      <c r="BH65" s="14">
        <v>0</v>
      </c>
      <c r="BI65" s="86">
        <v>0</v>
      </c>
      <c r="BJ65" s="14">
        <v>0</v>
      </c>
      <c r="BK65" s="86"/>
      <c r="BL65" s="14">
        <v>0</v>
      </c>
      <c r="BM65" s="86"/>
      <c r="BN65" s="14">
        <v>0</v>
      </c>
      <c r="BO65" s="86">
        <v>0</v>
      </c>
      <c r="BP65" s="14">
        <v>0</v>
      </c>
      <c r="BQ65" s="86">
        <v>0</v>
      </c>
      <c r="BR65" s="14">
        <v>0</v>
      </c>
      <c r="BS65" s="86">
        <v>0</v>
      </c>
      <c r="BT65" s="14">
        <v>0</v>
      </c>
      <c r="BU65" s="86"/>
      <c r="BV65" s="14">
        <v>0</v>
      </c>
      <c r="BW65" s="86">
        <v>0</v>
      </c>
      <c r="BX65" s="14">
        <v>0</v>
      </c>
      <c r="BY65" s="86">
        <v>0</v>
      </c>
      <c r="BZ65" s="14">
        <v>0</v>
      </c>
      <c r="CA65" s="86"/>
      <c r="CB65" s="14">
        <v>0</v>
      </c>
      <c r="CC65" s="86">
        <v>0</v>
      </c>
      <c r="CD65" s="14">
        <v>0</v>
      </c>
      <c r="CE65" s="86">
        <v>0</v>
      </c>
      <c r="CF65" s="14">
        <v>0</v>
      </c>
      <c r="CG65" s="86">
        <v>0</v>
      </c>
      <c r="CH65" s="14">
        <v>0</v>
      </c>
      <c r="CI65" s="86"/>
      <c r="CJ65" s="14">
        <v>0</v>
      </c>
      <c r="CK65" s="86">
        <v>0</v>
      </c>
      <c r="CL65" s="14">
        <v>0</v>
      </c>
      <c r="CM65" s="86">
        <v>0</v>
      </c>
      <c r="CN65" s="14">
        <v>0</v>
      </c>
      <c r="CO65" s="86">
        <v>0</v>
      </c>
      <c r="CP65" s="14">
        <v>0</v>
      </c>
      <c r="CQ65" s="86"/>
      <c r="CR65" s="14">
        <v>0</v>
      </c>
      <c r="CS65" s="86">
        <v>0</v>
      </c>
      <c r="CT65" s="14">
        <v>0</v>
      </c>
      <c r="CU65" s="86">
        <v>0</v>
      </c>
      <c r="CV65" s="14">
        <v>0</v>
      </c>
      <c r="CW65" s="133">
        <f t="shared" si="14"/>
        <v>45.57</v>
      </c>
      <c r="CX65" s="133">
        <f t="shared" si="14"/>
        <v>2756060.5385040008</v>
      </c>
    </row>
    <row r="66" spans="1:102" ht="11.25" customHeight="1" x14ac:dyDescent="0.25">
      <c r="A66" s="145"/>
      <c r="B66" s="111">
        <v>53</v>
      </c>
      <c r="C66" s="11" t="s">
        <v>459</v>
      </c>
      <c r="D66" s="12">
        <f t="shared" si="16"/>
        <v>10127</v>
      </c>
      <c r="E66" s="12">
        <v>10127</v>
      </c>
      <c r="F66" s="96">
        <v>5.0999999999999996</v>
      </c>
      <c r="G66" s="13">
        <v>1</v>
      </c>
      <c r="H66" s="12">
        <v>1.4</v>
      </c>
      <c r="I66" s="12">
        <v>1.68</v>
      </c>
      <c r="J66" s="12">
        <v>2.23</v>
      </c>
      <c r="K66" s="12">
        <v>2.39</v>
      </c>
      <c r="L66" s="123">
        <v>2.57</v>
      </c>
      <c r="M66" s="86"/>
      <c r="N66" s="14">
        <v>0</v>
      </c>
      <c r="O66" s="86">
        <f>VLOOKUP($B66,'СДП (план)'!$B$16:$DC$170,14,0)</f>
        <v>2.57</v>
      </c>
      <c r="P66" s="86">
        <f>VLOOKUP($B66,'СДП (план)'!$B$16:$DC$170,15,0)</f>
        <v>0</v>
      </c>
      <c r="Q66" s="50"/>
      <c r="R66" s="14">
        <v>0</v>
      </c>
      <c r="S66" s="86"/>
      <c r="T66" s="14">
        <v>0</v>
      </c>
      <c r="U66" s="86"/>
      <c r="V66" s="14">
        <v>0</v>
      </c>
      <c r="W66" s="86"/>
      <c r="X66" s="14">
        <v>0</v>
      </c>
      <c r="Y66" s="86"/>
      <c r="Z66" s="14">
        <v>0</v>
      </c>
      <c r="AA66" s="86"/>
      <c r="AB66" s="14">
        <v>0</v>
      </c>
      <c r="AC66" s="50"/>
      <c r="AD66" s="14">
        <v>0</v>
      </c>
      <c r="AE66" s="86"/>
      <c r="AF66" s="14">
        <v>0</v>
      </c>
      <c r="AG66" s="86"/>
      <c r="AH66" s="14">
        <v>0</v>
      </c>
      <c r="AI66" s="86"/>
      <c r="AJ66" s="14">
        <v>0</v>
      </c>
      <c r="AK66" s="86"/>
      <c r="AL66" s="14">
        <v>0</v>
      </c>
      <c r="AM66" s="86"/>
      <c r="AN66" s="14">
        <v>0</v>
      </c>
      <c r="AO66" s="86"/>
      <c r="AP66" s="14">
        <v>0</v>
      </c>
      <c r="AQ66" s="86">
        <v>130</v>
      </c>
      <c r="AR66" s="14">
        <v>11392656.2568</v>
      </c>
      <c r="AS66" s="86"/>
      <c r="AT66" s="14">
        <v>0</v>
      </c>
      <c r="AU66" s="86"/>
      <c r="AV66" s="14">
        <v>0</v>
      </c>
      <c r="AW66" s="86"/>
      <c r="AX66" s="14">
        <v>0</v>
      </c>
      <c r="AY66" s="86"/>
      <c r="AZ66" s="14">
        <v>0</v>
      </c>
      <c r="BA66" s="86">
        <v>0</v>
      </c>
      <c r="BB66" s="86">
        <v>0</v>
      </c>
      <c r="BC66" s="86"/>
      <c r="BD66" s="14">
        <v>0</v>
      </c>
      <c r="BE66" s="86"/>
      <c r="BF66" s="14">
        <v>0</v>
      </c>
      <c r="BG66" s="86"/>
      <c r="BH66" s="14">
        <v>0</v>
      </c>
      <c r="BI66" s="86"/>
      <c r="BJ66" s="14">
        <v>0</v>
      </c>
      <c r="BK66" s="86"/>
      <c r="BL66" s="14">
        <v>0</v>
      </c>
      <c r="BM66" s="86"/>
      <c r="BN66" s="14">
        <v>0</v>
      </c>
      <c r="BO66" s="86"/>
      <c r="BP66" s="14">
        <v>0</v>
      </c>
      <c r="BQ66" s="86"/>
      <c r="BR66" s="14">
        <v>0</v>
      </c>
      <c r="BS66" s="86"/>
      <c r="BT66" s="14">
        <v>0</v>
      </c>
      <c r="BU66" s="86"/>
      <c r="BV66" s="14">
        <v>0</v>
      </c>
      <c r="BW66" s="86"/>
      <c r="BX66" s="14">
        <v>0</v>
      </c>
      <c r="BY66" s="86"/>
      <c r="BZ66" s="14">
        <v>0</v>
      </c>
      <c r="CA66" s="86"/>
      <c r="CB66" s="14">
        <v>0</v>
      </c>
      <c r="CC66" s="86"/>
      <c r="CD66" s="14">
        <v>0</v>
      </c>
      <c r="CE66" s="86"/>
      <c r="CF66" s="14">
        <v>0</v>
      </c>
      <c r="CG66" s="86"/>
      <c r="CH66" s="14">
        <v>0</v>
      </c>
      <c r="CI66" s="86"/>
      <c r="CJ66" s="14">
        <v>0</v>
      </c>
      <c r="CK66" s="86"/>
      <c r="CL66" s="14">
        <v>0</v>
      </c>
      <c r="CM66" s="86"/>
      <c r="CN66" s="14">
        <v>0</v>
      </c>
      <c r="CO66" s="86"/>
      <c r="CP66" s="14">
        <v>0</v>
      </c>
      <c r="CQ66" s="86"/>
      <c r="CR66" s="14">
        <v>0</v>
      </c>
      <c r="CS66" s="86"/>
      <c r="CT66" s="14">
        <v>0</v>
      </c>
      <c r="CU66" s="86"/>
      <c r="CV66" s="14">
        <v>0</v>
      </c>
      <c r="CW66" s="133">
        <f t="shared" si="14"/>
        <v>132.57</v>
      </c>
      <c r="CX66" s="133">
        <f t="shared" si="14"/>
        <v>11392656.2568</v>
      </c>
    </row>
    <row r="67" spans="1:102" ht="11.25" customHeight="1" x14ac:dyDescent="0.25">
      <c r="A67" s="145"/>
      <c r="B67" s="111">
        <v>54</v>
      </c>
      <c r="C67" s="16" t="s">
        <v>460</v>
      </c>
      <c r="D67" s="12">
        <f t="shared" si="16"/>
        <v>10127</v>
      </c>
      <c r="E67" s="12">
        <v>10127</v>
      </c>
      <c r="F67" s="96">
        <v>14.41</v>
      </c>
      <c r="G67" s="13">
        <v>1</v>
      </c>
      <c r="H67" s="12">
        <v>1.4</v>
      </c>
      <c r="I67" s="12">
        <v>1.68</v>
      </c>
      <c r="J67" s="12">
        <v>2.23</v>
      </c>
      <c r="K67" s="12">
        <v>2.39</v>
      </c>
      <c r="L67" s="123">
        <v>2.57</v>
      </c>
      <c r="M67" s="134"/>
      <c r="N67" s="14">
        <v>0</v>
      </c>
      <c r="O67" s="86">
        <f>VLOOKUP($B67,'СДП (план)'!$B$16:$DC$170,14,0)</f>
        <v>2.57</v>
      </c>
      <c r="P67" s="86">
        <f>VLOOKUP($B67,'СДП (план)'!$B$16:$DC$170,15,0)</f>
        <v>0</v>
      </c>
      <c r="Q67" s="50"/>
      <c r="R67" s="14">
        <v>0</v>
      </c>
      <c r="S67" s="134"/>
      <c r="T67" s="14">
        <v>0</v>
      </c>
      <c r="U67" s="134"/>
      <c r="V67" s="14">
        <v>0</v>
      </c>
      <c r="W67" s="134"/>
      <c r="X67" s="14">
        <v>0</v>
      </c>
      <c r="Y67" s="86"/>
      <c r="Z67" s="14">
        <v>0</v>
      </c>
      <c r="AA67" s="134"/>
      <c r="AB67" s="14">
        <v>0</v>
      </c>
      <c r="AC67" s="50"/>
      <c r="AD67" s="14">
        <v>0</v>
      </c>
      <c r="AE67" s="134"/>
      <c r="AF67" s="14">
        <v>0</v>
      </c>
      <c r="AG67" s="134"/>
      <c r="AH67" s="14">
        <v>0</v>
      </c>
      <c r="AI67" s="134"/>
      <c r="AJ67" s="14">
        <v>0</v>
      </c>
      <c r="AK67" s="134"/>
      <c r="AL67" s="14">
        <v>0</v>
      </c>
      <c r="AM67" s="134"/>
      <c r="AN67" s="14">
        <v>0</v>
      </c>
      <c r="AO67" s="134"/>
      <c r="AP67" s="14">
        <v>0</v>
      </c>
      <c r="AQ67" s="134"/>
      <c r="AR67" s="14">
        <v>0</v>
      </c>
      <c r="AS67" s="134"/>
      <c r="AT67" s="14">
        <v>0</v>
      </c>
      <c r="AU67" s="134"/>
      <c r="AV67" s="14">
        <v>0</v>
      </c>
      <c r="AW67" s="134"/>
      <c r="AX67" s="14">
        <v>0</v>
      </c>
      <c r="AY67" s="134"/>
      <c r="AZ67" s="14">
        <v>0</v>
      </c>
      <c r="BA67" s="86">
        <v>0</v>
      </c>
      <c r="BB67" s="86">
        <v>0</v>
      </c>
      <c r="BC67" s="134"/>
      <c r="BD67" s="14">
        <v>0</v>
      </c>
      <c r="BE67" s="134"/>
      <c r="BF67" s="14">
        <v>0</v>
      </c>
      <c r="BG67" s="134"/>
      <c r="BH67" s="14">
        <v>0</v>
      </c>
      <c r="BI67" s="134"/>
      <c r="BJ67" s="14">
        <v>0</v>
      </c>
      <c r="BK67" s="134"/>
      <c r="BL67" s="14">
        <v>0</v>
      </c>
      <c r="BM67" s="134"/>
      <c r="BN67" s="14">
        <v>0</v>
      </c>
      <c r="BO67" s="134"/>
      <c r="BP67" s="14">
        <v>0</v>
      </c>
      <c r="BQ67" s="134"/>
      <c r="BR67" s="14">
        <v>0</v>
      </c>
      <c r="BS67" s="134"/>
      <c r="BT67" s="14">
        <v>0</v>
      </c>
      <c r="BU67" s="134"/>
      <c r="BV67" s="14">
        <v>0</v>
      </c>
      <c r="BW67" s="134"/>
      <c r="BX67" s="14">
        <v>0</v>
      </c>
      <c r="BY67" s="134"/>
      <c r="BZ67" s="14">
        <v>0</v>
      </c>
      <c r="CA67" s="134"/>
      <c r="CB67" s="14">
        <v>0</v>
      </c>
      <c r="CC67" s="134"/>
      <c r="CD67" s="14">
        <v>0</v>
      </c>
      <c r="CE67" s="134"/>
      <c r="CF67" s="14">
        <v>0</v>
      </c>
      <c r="CG67" s="134"/>
      <c r="CH67" s="14">
        <v>0</v>
      </c>
      <c r="CI67" s="134"/>
      <c r="CJ67" s="14">
        <v>0</v>
      </c>
      <c r="CK67" s="134"/>
      <c r="CL67" s="14">
        <v>0</v>
      </c>
      <c r="CM67" s="134"/>
      <c r="CN67" s="14">
        <v>0</v>
      </c>
      <c r="CO67" s="134"/>
      <c r="CP67" s="14">
        <v>0</v>
      </c>
      <c r="CQ67" s="134"/>
      <c r="CR67" s="14">
        <v>0</v>
      </c>
      <c r="CS67" s="134"/>
      <c r="CT67" s="14">
        <v>0</v>
      </c>
      <c r="CU67" s="134"/>
      <c r="CV67" s="14">
        <v>0</v>
      </c>
      <c r="CW67" s="133">
        <f t="shared" si="14"/>
        <v>2.57</v>
      </c>
      <c r="CX67" s="133">
        <f t="shared" si="14"/>
        <v>0</v>
      </c>
    </row>
    <row r="68" spans="1:102" ht="11.25" customHeight="1" x14ac:dyDescent="0.25">
      <c r="A68" s="82" t="s">
        <v>273</v>
      </c>
      <c r="B68" s="111">
        <v>55</v>
      </c>
      <c r="C68" s="16" t="s">
        <v>461</v>
      </c>
      <c r="D68" s="12">
        <f t="shared" si="16"/>
        <v>10127</v>
      </c>
      <c r="E68" s="12">
        <v>10127</v>
      </c>
      <c r="F68" s="96">
        <v>0.74</v>
      </c>
      <c r="G68" s="13">
        <v>1</v>
      </c>
      <c r="H68" s="12">
        <v>1.4</v>
      </c>
      <c r="I68" s="12">
        <v>1.68</v>
      </c>
      <c r="J68" s="12">
        <v>2.23</v>
      </c>
      <c r="K68" s="12">
        <v>2.39</v>
      </c>
      <c r="L68" s="123">
        <v>2.57</v>
      </c>
      <c r="M68" s="86"/>
      <c r="N68" s="14">
        <v>0</v>
      </c>
      <c r="O68" s="86">
        <f>VLOOKUP($B68,'СДП (план)'!$B$16:$DC$170,14,0)</f>
        <v>2.57</v>
      </c>
      <c r="P68" s="86">
        <f>VLOOKUP($B68,'СДП (план)'!$B$16:$DC$170,15,0)</f>
        <v>0</v>
      </c>
      <c r="Q68" s="50"/>
      <c r="R68" s="14">
        <v>0</v>
      </c>
      <c r="S68" s="86"/>
      <c r="T68" s="14">
        <v>0</v>
      </c>
      <c r="U68" s="86"/>
      <c r="V68" s="14">
        <v>0</v>
      </c>
      <c r="W68" s="86">
        <v>43</v>
      </c>
      <c r="X68" s="14">
        <v>493243.77162666665</v>
      </c>
      <c r="Y68" s="86"/>
      <c r="Z68" s="14">
        <v>0</v>
      </c>
      <c r="AA68" s="86"/>
      <c r="AB68" s="14">
        <v>0</v>
      </c>
      <c r="AC68" s="50">
        <v>1</v>
      </c>
      <c r="AD68" s="14">
        <v>10596.487719999997</v>
      </c>
      <c r="AE68" s="86">
        <v>372</v>
      </c>
      <c r="AF68" s="14">
        <v>3941893.4318400002</v>
      </c>
      <c r="AG68" s="86"/>
      <c r="AH68" s="14">
        <v>0</v>
      </c>
      <c r="AI68" s="86"/>
      <c r="AJ68" s="14">
        <v>0</v>
      </c>
      <c r="AK68" s="86"/>
      <c r="AL68" s="14">
        <v>0</v>
      </c>
      <c r="AM68" s="86"/>
      <c r="AN68" s="14">
        <v>0</v>
      </c>
      <c r="AO68" s="86"/>
      <c r="AP68" s="14">
        <v>0</v>
      </c>
      <c r="AQ68" s="86"/>
      <c r="AR68" s="14">
        <v>0</v>
      </c>
      <c r="AS68" s="121">
        <v>10</v>
      </c>
      <c r="AT68" s="14">
        <v>127157.85264000003</v>
      </c>
      <c r="AU68" s="86"/>
      <c r="AV68" s="14">
        <v>0</v>
      </c>
      <c r="AW68" s="121">
        <v>487</v>
      </c>
      <c r="AX68" s="14">
        <v>6192587.423568001</v>
      </c>
      <c r="AY68" s="86"/>
      <c r="AZ68" s="14">
        <v>0</v>
      </c>
      <c r="BA68" s="86">
        <v>4</v>
      </c>
      <c r="BB68" s="86">
        <v>49730.051279999985</v>
      </c>
      <c r="BC68" s="86"/>
      <c r="BD68" s="14">
        <v>0</v>
      </c>
      <c r="BE68" s="86">
        <v>1</v>
      </c>
      <c r="BF68" s="14">
        <v>9529.8445666666648</v>
      </c>
      <c r="BG68" s="86"/>
      <c r="BH68" s="14">
        <v>0</v>
      </c>
      <c r="BI68" s="86">
        <v>1</v>
      </c>
      <c r="BJ68" s="14">
        <v>11435.813479999999</v>
      </c>
      <c r="BK68" s="86"/>
      <c r="BL68" s="14">
        <v>0</v>
      </c>
      <c r="BM68" s="86"/>
      <c r="BN68" s="14">
        <v>0</v>
      </c>
      <c r="BO68" s="86"/>
      <c r="BP68" s="14">
        <v>0</v>
      </c>
      <c r="BQ68" s="86">
        <v>4</v>
      </c>
      <c r="BR68" s="14">
        <v>50359.54559999999</v>
      </c>
      <c r="BS68" s="86">
        <v>9</v>
      </c>
      <c r="BT68" s="14">
        <v>94707.420444000003</v>
      </c>
      <c r="BU68" s="86"/>
      <c r="BV68" s="14">
        <v>0</v>
      </c>
      <c r="BW68" s="121">
        <v>8</v>
      </c>
      <c r="BX68" s="14">
        <v>110253.83183359998</v>
      </c>
      <c r="BY68" s="86"/>
      <c r="BZ68" s="14">
        <v>0</v>
      </c>
      <c r="CA68" s="86"/>
      <c r="CB68" s="14">
        <v>0</v>
      </c>
      <c r="CC68" s="86">
        <v>52</v>
      </c>
      <c r="CD68" s="14">
        <v>716649.90691840008</v>
      </c>
      <c r="CE68" s="86"/>
      <c r="CF68" s="14">
        <v>0</v>
      </c>
      <c r="CG68" s="121">
        <v>32</v>
      </c>
      <c r="CH68" s="14">
        <v>439806.69823999994</v>
      </c>
      <c r="CI68" s="86">
        <v>30</v>
      </c>
      <c r="CJ68" s="14">
        <v>343861.27230000001</v>
      </c>
      <c r="CK68" s="86">
        <v>8</v>
      </c>
      <c r="CL68" s="14">
        <v>91696.339279999986</v>
      </c>
      <c r="CM68" s="121">
        <v>1</v>
      </c>
      <c r="CN68" s="14">
        <v>28123.657943333328</v>
      </c>
      <c r="CO68" s="86"/>
      <c r="CP68" s="14">
        <v>0</v>
      </c>
      <c r="CQ68" s="86">
        <v>1</v>
      </c>
      <c r="CR68" s="14">
        <v>18465.166719999994</v>
      </c>
      <c r="CS68" s="86"/>
      <c r="CT68" s="14">
        <v>0</v>
      </c>
      <c r="CU68" s="121">
        <v>2</v>
      </c>
      <c r="CV68" s="14">
        <v>49577.673686666654</v>
      </c>
      <c r="CW68" s="133">
        <f t="shared" si="14"/>
        <v>1068.57</v>
      </c>
      <c r="CX68" s="133">
        <f t="shared" si="14"/>
        <v>12779676.189687332</v>
      </c>
    </row>
    <row r="69" spans="1:102" ht="11.25" customHeight="1" x14ac:dyDescent="0.25">
      <c r="A69" s="145"/>
      <c r="B69" s="111">
        <v>56</v>
      </c>
      <c r="C69" s="16" t="s">
        <v>462</v>
      </c>
      <c r="D69" s="12">
        <f t="shared" si="16"/>
        <v>10127</v>
      </c>
      <c r="E69" s="12">
        <v>10127</v>
      </c>
      <c r="F69" s="96">
        <v>1.1200000000000001</v>
      </c>
      <c r="G69" s="13">
        <v>1</v>
      </c>
      <c r="H69" s="12">
        <v>1.4</v>
      </c>
      <c r="I69" s="12">
        <v>1.68</v>
      </c>
      <c r="J69" s="12">
        <v>2.23</v>
      </c>
      <c r="K69" s="12">
        <v>2.39</v>
      </c>
      <c r="L69" s="123">
        <v>2.57</v>
      </c>
      <c r="M69" s="86">
        <v>0</v>
      </c>
      <c r="N69" s="14">
        <v>0</v>
      </c>
      <c r="O69" s="86">
        <f>VLOOKUP($B69,'СДП (план)'!$B$16:$DC$170,14,0)</f>
        <v>2.57</v>
      </c>
      <c r="P69" s="86">
        <f>VLOOKUP($B69,'СДП (план)'!$B$16:$DC$170,15,0)</f>
        <v>0</v>
      </c>
      <c r="Q69" s="50"/>
      <c r="R69" s="14">
        <v>0</v>
      </c>
      <c r="S69" s="86">
        <v>0</v>
      </c>
      <c r="T69" s="14">
        <v>0</v>
      </c>
      <c r="U69" s="86">
        <v>0</v>
      </c>
      <c r="V69" s="14">
        <v>0</v>
      </c>
      <c r="W69" s="86">
        <v>2</v>
      </c>
      <c r="X69" s="14">
        <v>34722.377386666667</v>
      </c>
      <c r="Y69" s="86"/>
      <c r="Z69" s="14">
        <v>0</v>
      </c>
      <c r="AA69" s="86">
        <v>0</v>
      </c>
      <c r="AB69" s="14">
        <v>0</v>
      </c>
      <c r="AC69" s="50"/>
      <c r="AD69" s="14">
        <v>0</v>
      </c>
      <c r="AE69" s="86">
        <v>110</v>
      </c>
      <c r="AF69" s="14">
        <v>1764172.0096</v>
      </c>
      <c r="AG69" s="86">
        <v>0</v>
      </c>
      <c r="AH69" s="14">
        <v>0</v>
      </c>
      <c r="AI69" s="86"/>
      <c r="AJ69" s="14">
        <v>0</v>
      </c>
      <c r="AK69" s="86">
        <v>0</v>
      </c>
      <c r="AL69" s="14">
        <v>0</v>
      </c>
      <c r="AM69" s="86">
        <v>0</v>
      </c>
      <c r="AN69" s="14">
        <v>0</v>
      </c>
      <c r="AO69" s="86">
        <v>0</v>
      </c>
      <c r="AP69" s="14">
        <v>0</v>
      </c>
      <c r="AQ69" s="86">
        <v>0</v>
      </c>
      <c r="AR69" s="14">
        <v>0</v>
      </c>
      <c r="AS69" s="86">
        <v>0</v>
      </c>
      <c r="AT69" s="14">
        <v>0</v>
      </c>
      <c r="AU69" s="86">
        <v>0</v>
      </c>
      <c r="AV69" s="14">
        <v>0</v>
      </c>
      <c r="AW69" s="121">
        <v>130</v>
      </c>
      <c r="AX69" s="14">
        <v>2501916.6681600004</v>
      </c>
      <c r="AY69" s="86"/>
      <c r="AZ69" s="14">
        <v>0</v>
      </c>
      <c r="BA69" s="86">
        <v>0</v>
      </c>
      <c r="BB69" s="86">
        <v>0</v>
      </c>
      <c r="BC69" s="86"/>
      <c r="BD69" s="14">
        <v>0</v>
      </c>
      <c r="BE69" s="86">
        <v>0</v>
      </c>
      <c r="BF69" s="14">
        <v>0</v>
      </c>
      <c r="BG69" s="86">
        <v>0</v>
      </c>
      <c r="BH69" s="14">
        <v>0</v>
      </c>
      <c r="BI69" s="86">
        <v>0</v>
      </c>
      <c r="BJ69" s="14">
        <v>0</v>
      </c>
      <c r="BK69" s="86"/>
      <c r="BL69" s="14">
        <v>0</v>
      </c>
      <c r="BM69" s="86"/>
      <c r="BN69" s="14">
        <v>0</v>
      </c>
      <c r="BO69" s="86">
        <v>0</v>
      </c>
      <c r="BP69" s="14">
        <v>0</v>
      </c>
      <c r="BQ69" s="86">
        <v>0</v>
      </c>
      <c r="BR69" s="14">
        <v>0</v>
      </c>
      <c r="BS69" s="86">
        <v>0</v>
      </c>
      <c r="BT69" s="14">
        <v>0</v>
      </c>
      <c r="BU69" s="86"/>
      <c r="BV69" s="14">
        <v>0</v>
      </c>
      <c r="BW69" s="86">
        <v>0</v>
      </c>
      <c r="BX69" s="14">
        <v>0</v>
      </c>
      <c r="BY69" s="86">
        <v>0</v>
      </c>
      <c r="BZ69" s="14">
        <v>0</v>
      </c>
      <c r="CA69" s="86"/>
      <c r="CB69" s="14">
        <v>0</v>
      </c>
      <c r="CC69" s="86">
        <v>0</v>
      </c>
      <c r="CD69" s="14">
        <v>0</v>
      </c>
      <c r="CE69" s="86">
        <v>0</v>
      </c>
      <c r="CF69" s="14">
        <v>0</v>
      </c>
      <c r="CG69" s="121">
        <v>6</v>
      </c>
      <c r="CH69" s="14">
        <v>124810.00896000002</v>
      </c>
      <c r="CI69" s="86"/>
      <c r="CJ69" s="14">
        <v>0</v>
      </c>
      <c r="CK69" s="86">
        <v>0</v>
      </c>
      <c r="CL69" s="14">
        <v>0</v>
      </c>
      <c r="CM69" s="86">
        <v>0</v>
      </c>
      <c r="CN69" s="14">
        <v>0</v>
      </c>
      <c r="CO69" s="86">
        <v>0</v>
      </c>
      <c r="CP69" s="14">
        <v>0</v>
      </c>
      <c r="CQ69" s="86"/>
      <c r="CR69" s="14">
        <v>0</v>
      </c>
      <c r="CS69" s="86">
        <v>0</v>
      </c>
      <c r="CT69" s="14">
        <v>0</v>
      </c>
      <c r="CU69" s="86">
        <v>0</v>
      </c>
      <c r="CV69" s="14">
        <v>0</v>
      </c>
      <c r="CW69" s="133">
        <f t="shared" ref="CW69:CX79" si="17">SUM(AC69,Q69,S69,AA69,M69,U69,O69,BE69,BS69,CE69,CK69,BG69,CI69,AE69,BA69,AY69,AG69,BC69,BO69,AI69,W69,CO69,CS69,BI69,CQ69,BQ69,BY69,CG69,BW69,CA69,AK69,AM69,AW69,AO69,AQ69,AU69,AS69,BU69,CU69,CM69,CC69,Y69,BM69,BK69)</f>
        <v>250.57</v>
      </c>
      <c r="CX69" s="133">
        <f t="shared" si="17"/>
        <v>4425621.0641066674</v>
      </c>
    </row>
    <row r="70" spans="1:102" ht="11.25" customHeight="1" x14ac:dyDescent="0.25">
      <c r="A70" s="145"/>
      <c r="B70" s="111">
        <v>57</v>
      </c>
      <c r="C70" s="16" t="s">
        <v>463</v>
      </c>
      <c r="D70" s="12">
        <f t="shared" si="10"/>
        <v>10127</v>
      </c>
      <c r="E70" s="12">
        <v>10127</v>
      </c>
      <c r="F70" s="96">
        <v>1.66</v>
      </c>
      <c r="G70" s="13">
        <v>1</v>
      </c>
      <c r="H70" s="12">
        <v>1.4</v>
      </c>
      <c r="I70" s="12">
        <v>1.68</v>
      </c>
      <c r="J70" s="12">
        <v>2.23</v>
      </c>
      <c r="K70" s="12">
        <v>2.39</v>
      </c>
      <c r="L70" s="123">
        <v>2.57</v>
      </c>
      <c r="M70" s="86">
        <v>0</v>
      </c>
      <c r="N70" s="14">
        <v>0</v>
      </c>
      <c r="O70" s="86">
        <f>VLOOKUP($B70,'СДП (план)'!$B$16:$DC$170,14,0)</f>
        <v>2.57</v>
      </c>
      <c r="P70" s="86">
        <f>VLOOKUP($B70,'СДП (план)'!$B$16:$DC$170,15,0)</f>
        <v>0</v>
      </c>
      <c r="Q70" s="50"/>
      <c r="R70" s="14">
        <v>0</v>
      </c>
      <c r="S70" s="86">
        <v>0</v>
      </c>
      <c r="T70" s="14">
        <v>0</v>
      </c>
      <c r="U70" s="86">
        <v>0</v>
      </c>
      <c r="V70" s="14">
        <v>0</v>
      </c>
      <c r="W70" s="86">
        <v>0</v>
      </c>
      <c r="X70" s="14">
        <v>0</v>
      </c>
      <c r="Y70" s="86"/>
      <c r="Z70" s="14">
        <v>0</v>
      </c>
      <c r="AA70" s="86">
        <v>0</v>
      </c>
      <c r="AB70" s="14">
        <v>0</v>
      </c>
      <c r="AC70" s="50"/>
      <c r="AD70" s="14">
        <v>0</v>
      </c>
      <c r="AE70" s="86">
        <v>40</v>
      </c>
      <c r="AF70" s="14">
        <v>950819.97920000006</v>
      </c>
      <c r="AG70" s="86">
        <v>0</v>
      </c>
      <c r="AH70" s="14">
        <v>0</v>
      </c>
      <c r="AI70" s="86"/>
      <c r="AJ70" s="14">
        <v>0</v>
      </c>
      <c r="AK70" s="86">
        <v>0</v>
      </c>
      <c r="AL70" s="14">
        <v>0</v>
      </c>
      <c r="AM70" s="86">
        <v>0</v>
      </c>
      <c r="AN70" s="14">
        <v>0</v>
      </c>
      <c r="AO70" s="86">
        <v>0</v>
      </c>
      <c r="AP70" s="14">
        <v>0</v>
      </c>
      <c r="AQ70" s="86">
        <v>0</v>
      </c>
      <c r="AR70" s="14">
        <v>0</v>
      </c>
      <c r="AS70" s="86">
        <v>0</v>
      </c>
      <c r="AT70" s="14">
        <v>0</v>
      </c>
      <c r="AU70" s="86">
        <v>0</v>
      </c>
      <c r="AV70" s="14">
        <v>0</v>
      </c>
      <c r="AW70" s="121">
        <v>30</v>
      </c>
      <c r="AX70" s="14">
        <v>855737.98127999995</v>
      </c>
      <c r="AY70" s="86"/>
      <c r="AZ70" s="14">
        <v>0</v>
      </c>
      <c r="BA70" s="86">
        <v>0</v>
      </c>
      <c r="BB70" s="86">
        <v>0</v>
      </c>
      <c r="BC70" s="86"/>
      <c r="BD70" s="14">
        <v>0</v>
      </c>
      <c r="BE70" s="86">
        <v>0</v>
      </c>
      <c r="BF70" s="14">
        <v>0</v>
      </c>
      <c r="BG70" s="86">
        <v>0</v>
      </c>
      <c r="BH70" s="14">
        <v>0</v>
      </c>
      <c r="BI70" s="86">
        <v>0</v>
      </c>
      <c r="BJ70" s="14">
        <v>0</v>
      </c>
      <c r="BK70" s="86"/>
      <c r="BL70" s="14">
        <v>0</v>
      </c>
      <c r="BM70" s="86"/>
      <c r="BN70" s="14">
        <v>0</v>
      </c>
      <c r="BO70" s="86">
        <v>0</v>
      </c>
      <c r="BP70" s="14">
        <v>0</v>
      </c>
      <c r="BQ70" s="86">
        <v>0</v>
      </c>
      <c r="BR70" s="14">
        <v>0</v>
      </c>
      <c r="BS70" s="86">
        <v>0</v>
      </c>
      <c r="BT70" s="14">
        <v>0</v>
      </c>
      <c r="BU70" s="86"/>
      <c r="BV70" s="14">
        <v>0</v>
      </c>
      <c r="BW70" s="86">
        <v>0</v>
      </c>
      <c r="BX70" s="14">
        <v>0</v>
      </c>
      <c r="BY70" s="86">
        <v>0</v>
      </c>
      <c r="BZ70" s="14">
        <v>0</v>
      </c>
      <c r="CA70" s="86"/>
      <c r="CB70" s="14">
        <v>0</v>
      </c>
      <c r="CC70" s="86">
        <v>0</v>
      </c>
      <c r="CD70" s="14">
        <v>0</v>
      </c>
      <c r="CE70" s="86">
        <v>0</v>
      </c>
      <c r="CF70" s="14">
        <v>0</v>
      </c>
      <c r="CG70" s="86">
        <v>0</v>
      </c>
      <c r="CH70" s="14">
        <v>0</v>
      </c>
      <c r="CI70" s="86"/>
      <c r="CJ70" s="14">
        <v>0</v>
      </c>
      <c r="CK70" s="86">
        <v>0</v>
      </c>
      <c r="CL70" s="14">
        <v>0</v>
      </c>
      <c r="CM70" s="86">
        <v>0</v>
      </c>
      <c r="CN70" s="14">
        <v>0</v>
      </c>
      <c r="CO70" s="86">
        <v>0</v>
      </c>
      <c r="CP70" s="14">
        <v>0</v>
      </c>
      <c r="CQ70" s="86"/>
      <c r="CR70" s="14">
        <v>0</v>
      </c>
      <c r="CS70" s="86">
        <v>0</v>
      </c>
      <c r="CT70" s="14">
        <v>0</v>
      </c>
      <c r="CU70" s="86">
        <v>0</v>
      </c>
      <c r="CV70" s="14">
        <v>0</v>
      </c>
      <c r="CW70" s="133">
        <f t="shared" si="17"/>
        <v>72.569999999999993</v>
      </c>
      <c r="CX70" s="133">
        <f t="shared" si="17"/>
        <v>1806557.9604799999</v>
      </c>
    </row>
    <row r="71" spans="1:102" ht="11.25" customHeight="1" x14ac:dyDescent="0.25">
      <c r="A71" s="145"/>
      <c r="B71" s="111">
        <v>58</v>
      </c>
      <c r="C71" s="16" t="s">
        <v>464</v>
      </c>
      <c r="D71" s="12">
        <f t="shared" si="10"/>
        <v>10127</v>
      </c>
      <c r="E71" s="12">
        <v>10127</v>
      </c>
      <c r="F71" s="96">
        <v>2</v>
      </c>
      <c r="G71" s="13">
        <v>1</v>
      </c>
      <c r="H71" s="12">
        <v>1.4</v>
      </c>
      <c r="I71" s="12">
        <v>1.68</v>
      </c>
      <c r="J71" s="12">
        <v>2.23</v>
      </c>
      <c r="K71" s="12">
        <v>2.39</v>
      </c>
      <c r="L71" s="123">
        <v>2.57</v>
      </c>
      <c r="M71" s="86">
        <v>0</v>
      </c>
      <c r="N71" s="14">
        <v>0</v>
      </c>
      <c r="O71" s="86">
        <f>VLOOKUP($B71,'СДП (план)'!$B$16:$DC$170,14,0)</f>
        <v>2.57</v>
      </c>
      <c r="P71" s="86">
        <f>VLOOKUP($B71,'СДП (план)'!$B$16:$DC$170,15,0)</f>
        <v>0</v>
      </c>
      <c r="Q71" s="50"/>
      <c r="R71" s="14">
        <v>0</v>
      </c>
      <c r="S71" s="86">
        <v>0</v>
      </c>
      <c r="T71" s="14">
        <v>0</v>
      </c>
      <c r="U71" s="86">
        <v>0</v>
      </c>
      <c r="V71" s="14">
        <v>0</v>
      </c>
      <c r="W71" s="86">
        <v>0</v>
      </c>
      <c r="X71" s="14">
        <v>0</v>
      </c>
      <c r="Y71" s="86"/>
      <c r="Z71" s="14">
        <v>0</v>
      </c>
      <c r="AA71" s="86">
        <v>0</v>
      </c>
      <c r="AB71" s="14">
        <v>0</v>
      </c>
      <c r="AC71" s="50"/>
      <c r="AD71" s="14">
        <v>0</v>
      </c>
      <c r="AE71" s="86"/>
      <c r="AF71" s="14">
        <v>0</v>
      </c>
      <c r="AG71" s="86">
        <v>0</v>
      </c>
      <c r="AH71" s="14">
        <v>0</v>
      </c>
      <c r="AI71" s="86"/>
      <c r="AJ71" s="14">
        <v>0</v>
      </c>
      <c r="AK71" s="86">
        <v>0</v>
      </c>
      <c r="AL71" s="14">
        <v>0</v>
      </c>
      <c r="AM71" s="86">
        <v>0</v>
      </c>
      <c r="AN71" s="14">
        <v>0</v>
      </c>
      <c r="AO71" s="121">
        <v>1</v>
      </c>
      <c r="AP71" s="14">
        <v>34366.987199999996</v>
      </c>
      <c r="AQ71" s="86">
        <v>0</v>
      </c>
      <c r="AR71" s="14">
        <v>0</v>
      </c>
      <c r="AS71" s="86">
        <v>0</v>
      </c>
      <c r="AT71" s="14">
        <v>0</v>
      </c>
      <c r="AU71" s="86">
        <v>0</v>
      </c>
      <c r="AV71" s="14">
        <v>0</v>
      </c>
      <c r="AW71" s="121">
        <v>6</v>
      </c>
      <c r="AX71" s="14">
        <v>206201.92320000002</v>
      </c>
      <c r="AY71" s="86"/>
      <c r="AZ71" s="14">
        <v>0</v>
      </c>
      <c r="BA71" s="86">
        <v>0</v>
      </c>
      <c r="BB71" s="86">
        <v>0</v>
      </c>
      <c r="BC71" s="86"/>
      <c r="BD71" s="14">
        <v>0</v>
      </c>
      <c r="BE71" s="86">
        <v>0</v>
      </c>
      <c r="BF71" s="14">
        <v>0</v>
      </c>
      <c r="BG71" s="86">
        <v>0</v>
      </c>
      <c r="BH71" s="14">
        <v>0</v>
      </c>
      <c r="BI71" s="86">
        <v>0</v>
      </c>
      <c r="BJ71" s="14">
        <v>0</v>
      </c>
      <c r="BK71" s="86"/>
      <c r="BL71" s="14">
        <v>0</v>
      </c>
      <c r="BM71" s="86"/>
      <c r="BN71" s="14">
        <v>0</v>
      </c>
      <c r="BO71" s="86">
        <v>0</v>
      </c>
      <c r="BP71" s="14">
        <v>0</v>
      </c>
      <c r="BQ71" s="86">
        <v>0</v>
      </c>
      <c r="BR71" s="14">
        <v>0</v>
      </c>
      <c r="BS71" s="86">
        <v>0</v>
      </c>
      <c r="BT71" s="14">
        <v>0</v>
      </c>
      <c r="BU71" s="86"/>
      <c r="BV71" s="14">
        <v>0</v>
      </c>
      <c r="BW71" s="86">
        <v>0</v>
      </c>
      <c r="BX71" s="14">
        <v>0</v>
      </c>
      <c r="BY71" s="86">
        <v>0</v>
      </c>
      <c r="BZ71" s="14">
        <v>0</v>
      </c>
      <c r="CA71" s="86"/>
      <c r="CB71" s="14">
        <v>0</v>
      </c>
      <c r="CC71" s="86">
        <v>0</v>
      </c>
      <c r="CD71" s="14">
        <v>0</v>
      </c>
      <c r="CE71" s="86">
        <v>0</v>
      </c>
      <c r="CF71" s="14">
        <v>0</v>
      </c>
      <c r="CG71" s="121">
        <v>2</v>
      </c>
      <c r="CH71" s="14">
        <v>74291.671999999991</v>
      </c>
      <c r="CI71" s="86"/>
      <c r="CJ71" s="14">
        <v>0</v>
      </c>
      <c r="CK71" s="86">
        <v>0</v>
      </c>
      <c r="CL71" s="14">
        <v>0</v>
      </c>
      <c r="CM71" s="86">
        <v>0</v>
      </c>
      <c r="CN71" s="14">
        <v>0</v>
      </c>
      <c r="CO71" s="86">
        <v>0</v>
      </c>
      <c r="CP71" s="14">
        <v>0</v>
      </c>
      <c r="CQ71" s="86"/>
      <c r="CR71" s="14">
        <v>0</v>
      </c>
      <c r="CS71" s="86">
        <v>0</v>
      </c>
      <c r="CT71" s="14">
        <v>0</v>
      </c>
      <c r="CU71" s="86">
        <v>0</v>
      </c>
      <c r="CV71" s="14">
        <v>0</v>
      </c>
      <c r="CW71" s="133">
        <f t="shared" si="17"/>
        <v>11.57</v>
      </c>
      <c r="CX71" s="133">
        <f t="shared" si="17"/>
        <v>314860.58239999996</v>
      </c>
    </row>
    <row r="72" spans="1:102" ht="11.25" customHeight="1" x14ac:dyDescent="0.25">
      <c r="A72" s="145"/>
      <c r="B72" s="111">
        <v>59</v>
      </c>
      <c r="C72" s="16" t="s">
        <v>465</v>
      </c>
      <c r="D72" s="12">
        <f t="shared" si="10"/>
        <v>10127</v>
      </c>
      <c r="E72" s="12">
        <v>10127</v>
      </c>
      <c r="F72" s="96">
        <v>2.46</v>
      </c>
      <c r="G72" s="13">
        <v>1</v>
      </c>
      <c r="H72" s="12">
        <v>1.4</v>
      </c>
      <c r="I72" s="12">
        <v>1.68</v>
      </c>
      <c r="J72" s="12">
        <v>2.23</v>
      </c>
      <c r="K72" s="12">
        <v>2.39</v>
      </c>
      <c r="L72" s="123">
        <v>2.57</v>
      </c>
      <c r="M72" s="86">
        <v>0</v>
      </c>
      <c r="N72" s="14">
        <v>0</v>
      </c>
      <c r="O72" s="86">
        <f>VLOOKUP($B72,'СДП (план)'!$B$16:$DC$170,14,0)</f>
        <v>2.57</v>
      </c>
      <c r="P72" s="86">
        <f>VLOOKUP($B72,'СДП (план)'!$B$16:$DC$170,15,0)</f>
        <v>0</v>
      </c>
      <c r="Q72" s="50"/>
      <c r="R72" s="14">
        <v>0</v>
      </c>
      <c r="S72" s="86"/>
      <c r="T72" s="14">
        <v>0</v>
      </c>
      <c r="U72" s="86">
        <v>0</v>
      </c>
      <c r="V72" s="14">
        <v>0</v>
      </c>
      <c r="W72" s="86">
        <v>0</v>
      </c>
      <c r="X72" s="14">
        <v>0</v>
      </c>
      <c r="Y72" s="86"/>
      <c r="Z72" s="14">
        <v>0</v>
      </c>
      <c r="AA72" s="86">
        <v>0</v>
      </c>
      <c r="AB72" s="14">
        <v>0</v>
      </c>
      <c r="AC72" s="50"/>
      <c r="AD72" s="14">
        <v>0</v>
      </c>
      <c r="AE72" s="86"/>
      <c r="AF72" s="14">
        <v>0</v>
      </c>
      <c r="AG72" s="86">
        <v>0</v>
      </c>
      <c r="AH72" s="14">
        <v>0</v>
      </c>
      <c r="AI72" s="86"/>
      <c r="AJ72" s="14">
        <v>0</v>
      </c>
      <c r="AK72" s="86">
        <v>0</v>
      </c>
      <c r="AL72" s="14">
        <v>0</v>
      </c>
      <c r="AM72" s="86">
        <v>0</v>
      </c>
      <c r="AN72" s="14">
        <v>0</v>
      </c>
      <c r="AO72" s="86">
        <v>0</v>
      </c>
      <c r="AP72" s="14">
        <v>0</v>
      </c>
      <c r="AQ72" s="86">
        <v>0</v>
      </c>
      <c r="AR72" s="14">
        <v>0</v>
      </c>
      <c r="AS72" s="86">
        <v>0</v>
      </c>
      <c r="AT72" s="14">
        <v>0</v>
      </c>
      <c r="AU72" s="86">
        <v>0</v>
      </c>
      <c r="AV72" s="14">
        <v>0</v>
      </c>
      <c r="AW72" s="121">
        <v>3</v>
      </c>
      <c r="AX72" s="14">
        <v>126814.182768</v>
      </c>
      <c r="AY72" s="86"/>
      <c r="AZ72" s="14">
        <v>0</v>
      </c>
      <c r="BA72" s="86">
        <v>0</v>
      </c>
      <c r="BB72" s="86">
        <v>0</v>
      </c>
      <c r="BC72" s="86"/>
      <c r="BD72" s="14">
        <v>0</v>
      </c>
      <c r="BE72" s="86">
        <v>0</v>
      </c>
      <c r="BF72" s="14">
        <v>0</v>
      </c>
      <c r="BG72" s="86">
        <v>0</v>
      </c>
      <c r="BH72" s="14">
        <v>0</v>
      </c>
      <c r="BI72" s="86">
        <v>0</v>
      </c>
      <c r="BJ72" s="14">
        <v>0</v>
      </c>
      <c r="BK72" s="86"/>
      <c r="BL72" s="14">
        <v>0</v>
      </c>
      <c r="BM72" s="86"/>
      <c r="BN72" s="14">
        <v>0</v>
      </c>
      <c r="BO72" s="86">
        <v>0</v>
      </c>
      <c r="BP72" s="14">
        <v>0</v>
      </c>
      <c r="BQ72" s="86">
        <v>0</v>
      </c>
      <c r="BR72" s="14">
        <v>0</v>
      </c>
      <c r="BS72" s="86">
        <v>0</v>
      </c>
      <c r="BT72" s="14">
        <v>0</v>
      </c>
      <c r="BU72" s="86"/>
      <c r="BV72" s="14">
        <v>0</v>
      </c>
      <c r="BW72" s="86">
        <v>0</v>
      </c>
      <c r="BX72" s="14">
        <v>0</v>
      </c>
      <c r="BY72" s="86">
        <v>0</v>
      </c>
      <c r="BZ72" s="14">
        <v>0</v>
      </c>
      <c r="CA72" s="86"/>
      <c r="CB72" s="14">
        <v>0</v>
      </c>
      <c r="CC72" s="86">
        <v>0</v>
      </c>
      <c r="CD72" s="14">
        <v>0</v>
      </c>
      <c r="CE72" s="86">
        <v>0</v>
      </c>
      <c r="CF72" s="14">
        <v>0</v>
      </c>
      <c r="CG72" s="86">
        <v>0</v>
      </c>
      <c r="CH72" s="14">
        <v>0</v>
      </c>
      <c r="CI72" s="86"/>
      <c r="CJ72" s="14">
        <v>0</v>
      </c>
      <c r="CK72" s="86">
        <v>0</v>
      </c>
      <c r="CL72" s="14">
        <v>0</v>
      </c>
      <c r="CM72" s="86">
        <v>0</v>
      </c>
      <c r="CN72" s="14">
        <v>0</v>
      </c>
      <c r="CO72" s="86">
        <v>0</v>
      </c>
      <c r="CP72" s="14">
        <v>0</v>
      </c>
      <c r="CQ72" s="86"/>
      <c r="CR72" s="14">
        <v>0</v>
      </c>
      <c r="CS72" s="86">
        <v>0</v>
      </c>
      <c r="CT72" s="14">
        <v>0</v>
      </c>
      <c r="CU72" s="86">
        <v>0</v>
      </c>
      <c r="CV72" s="14">
        <v>0</v>
      </c>
      <c r="CW72" s="133">
        <f t="shared" si="17"/>
        <v>5.57</v>
      </c>
      <c r="CX72" s="133">
        <f t="shared" si="17"/>
        <v>126814.182768</v>
      </c>
    </row>
    <row r="73" spans="1:102" ht="11.25" customHeight="1" x14ac:dyDescent="0.25">
      <c r="A73" s="145"/>
      <c r="B73" s="111">
        <v>60</v>
      </c>
      <c r="C73" s="16" t="s">
        <v>466</v>
      </c>
      <c r="D73" s="12">
        <f>D72</f>
        <v>10127</v>
      </c>
      <c r="E73" s="12">
        <v>10127</v>
      </c>
      <c r="F73" s="96">
        <v>45.5</v>
      </c>
      <c r="G73" s="13">
        <v>1</v>
      </c>
      <c r="H73" s="12">
        <v>1.4</v>
      </c>
      <c r="I73" s="12">
        <v>1.68</v>
      </c>
      <c r="J73" s="12">
        <v>2.23</v>
      </c>
      <c r="K73" s="12">
        <v>2.39</v>
      </c>
      <c r="L73" s="123">
        <v>2.57</v>
      </c>
      <c r="M73" s="134"/>
      <c r="N73" s="14">
        <v>0</v>
      </c>
      <c r="O73" s="86">
        <f>VLOOKUP($B73,'СДП (план)'!$B$16:$DC$170,14,0)</f>
        <v>2.57</v>
      </c>
      <c r="P73" s="86">
        <f>VLOOKUP($B73,'СДП (план)'!$B$16:$DC$170,15,0)</f>
        <v>0</v>
      </c>
      <c r="Q73" s="50"/>
      <c r="R73" s="14">
        <v>0</v>
      </c>
      <c r="S73" s="134"/>
      <c r="T73" s="14">
        <v>0</v>
      </c>
      <c r="U73" s="134"/>
      <c r="V73" s="14">
        <v>0</v>
      </c>
      <c r="W73" s="134"/>
      <c r="X73" s="14">
        <v>0</v>
      </c>
      <c r="Y73" s="86"/>
      <c r="Z73" s="14">
        <v>0</v>
      </c>
      <c r="AA73" s="134"/>
      <c r="AB73" s="14">
        <v>0</v>
      </c>
      <c r="AC73" s="50"/>
      <c r="AD73" s="14">
        <v>0</v>
      </c>
      <c r="AE73" s="134"/>
      <c r="AF73" s="14">
        <v>0</v>
      </c>
      <c r="AG73" s="134"/>
      <c r="AH73" s="14">
        <v>0</v>
      </c>
      <c r="AI73" s="134"/>
      <c r="AJ73" s="14">
        <v>0</v>
      </c>
      <c r="AK73" s="134"/>
      <c r="AL73" s="14">
        <v>0</v>
      </c>
      <c r="AM73" s="134"/>
      <c r="AN73" s="14">
        <v>0</v>
      </c>
      <c r="AO73" s="134"/>
      <c r="AP73" s="14">
        <v>0</v>
      </c>
      <c r="AQ73" s="134"/>
      <c r="AR73" s="14">
        <v>0</v>
      </c>
      <c r="AS73" s="134"/>
      <c r="AT73" s="14">
        <v>0</v>
      </c>
      <c r="AU73" s="134"/>
      <c r="AV73" s="14">
        <v>0</v>
      </c>
      <c r="AW73" s="134"/>
      <c r="AX73" s="14">
        <v>0</v>
      </c>
      <c r="AY73" s="134"/>
      <c r="AZ73" s="14">
        <v>0</v>
      </c>
      <c r="BA73" s="86">
        <v>0</v>
      </c>
      <c r="BB73" s="86">
        <v>0</v>
      </c>
      <c r="BC73" s="134"/>
      <c r="BD73" s="14">
        <v>0</v>
      </c>
      <c r="BE73" s="134"/>
      <c r="BF73" s="14">
        <v>0</v>
      </c>
      <c r="BG73" s="134"/>
      <c r="BH73" s="14">
        <v>0</v>
      </c>
      <c r="BI73" s="134"/>
      <c r="BJ73" s="14">
        <v>0</v>
      </c>
      <c r="BK73" s="134"/>
      <c r="BL73" s="14">
        <v>0</v>
      </c>
      <c r="BM73" s="134"/>
      <c r="BN73" s="14">
        <v>0</v>
      </c>
      <c r="BO73" s="134"/>
      <c r="BP73" s="14">
        <v>0</v>
      </c>
      <c r="BQ73" s="134"/>
      <c r="BR73" s="14">
        <v>0</v>
      </c>
      <c r="BS73" s="134"/>
      <c r="BT73" s="14">
        <v>0</v>
      </c>
      <c r="BU73" s="134"/>
      <c r="BV73" s="14">
        <v>0</v>
      </c>
      <c r="BW73" s="134"/>
      <c r="BX73" s="14">
        <v>0</v>
      </c>
      <c r="BY73" s="134"/>
      <c r="BZ73" s="14">
        <v>0</v>
      </c>
      <c r="CA73" s="134"/>
      <c r="CB73" s="14">
        <v>0</v>
      </c>
      <c r="CC73" s="134"/>
      <c r="CD73" s="14">
        <v>0</v>
      </c>
      <c r="CE73" s="134"/>
      <c r="CF73" s="14">
        <v>0</v>
      </c>
      <c r="CG73" s="134"/>
      <c r="CH73" s="14">
        <v>0</v>
      </c>
      <c r="CI73" s="134"/>
      <c r="CJ73" s="14">
        <v>0</v>
      </c>
      <c r="CK73" s="134"/>
      <c r="CL73" s="14">
        <v>0</v>
      </c>
      <c r="CM73" s="134"/>
      <c r="CN73" s="14">
        <v>0</v>
      </c>
      <c r="CO73" s="134"/>
      <c r="CP73" s="14">
        <v>0</v>
      </c>
      <c r="CQ73" s="134"/>
      <c r="CR73" s="14">
        <v>0</v>
      </c>
      <c r="CS73" s="134"/>
      <c r="CT73" s="14">
        <v>0</v>
      </c>
      <c r="CU73" s="134"/>
      <c r="CV73" s="14">
        <v>0</v>
      </c>
      <c r="CW73" s="133">
        <f t="shared" si="17"/>
        <v>2.57</v>
      </c>
      <c r="CX73" s="133">
        <f t="shared" si="17"/>
        <v>0</v>
      </c>
    </row>
    <row r="74" spans="1:102" ht="11.25" customHeight="1" x14ac:dyDescent="0.25">
      <c r="A74" s="82" t="s">
        <v>274</v>
      </c>
      <c r="B74" s="111">
        <v>61</v>
      </c>
      <c r="C74" s="16" t="s">
        <v>467</v>
      </c>
      <c r="D74" s="12">
        <f t="shared" ref="D74:D81" si="18">D73</f>
        <v>10127</v>
      </c>
      <c r="E74" s="12">
        <v>10127</v>
      </c>
      <c r="F74" s="96">
        <v>0.39</v>
      </c>
      <c r="G74" s="13">
        <v>1</v>
      </c>
      <c r="H74" s="12">
        <v>1.4</v>
      </c>
      <c r="I74" s="12">
        <v>1.68</v>
      </c>
      <c r="J74" s="12">
        <v>2.23</v>
      </c>
      <c r="K74" s="12">
        <v>2.39</v>
      </c>
      <c r="L74" s="123">
        <v>2.57</v>
      </c>
      <c r="M74" s="86">
        <v>0</v>
      </c>
      <c r="N74" s="14">
        <v>0</v>
      </c>
      <c r="O74" s="86">
        <f>VLOOKUP($B74,'СДП (план)'!$B$16:$DC$170,14,0)</f>
        <v>2.57</v>
      </c>
      <c r="P74" s="86">
        <f>VLOOKUP($B74,'СДП (план)'!$B$16:$DC$170,15,0)</f>
        <v>0</v>
      </c>
      <c r="Q74" s="50">
        <v>200</v>
      </c>
      <c r="R74" s="14">
        <v>1124299.54</v>
      </c>
      <c r="S74" s="86">
        <v>0</v>
      </c>
      <c r="T74" s="14">
        <v>0</v>
      </c>
      <c r="U74" s="86">
        <v>0</v>
      </c>
      <c r="V74" s="14">
        <v>0</v>
      </c>
      <c r="W74" s="86">
        <v>44</v>
      </c>
      <c r="X74" s="14">
        <v>265998.21247999999</v>
      </c>
      <c r="Y74" s="86"/>
      <c r="Z74" s="14">
        <v>0</v>
      </c>
      <c r="AA74" s="86">
        <v>0</v>
      </c>
      <c r="AB74" s="14">
        <v>0</v>
      </c>
      <c r="AC74" s="50"/>
      <c r="AD74" s="14">
        <v>0</v>
      </c>
      <c r="AE74" s="86">
        <v>0</v>
      </c>
      <c r="AF74" s="14">
        <v>0</v>
      </c>
      <c r="AG74" s="86">
        <v>0</v>
      </c>
      <c r="AH74" s="14">
        <v>0</v>
      </c>
      <c r="AI74" s="86"/>
      <c r="AJ74" s="14">
        <v>0</v>
      </c>
      <c r="AK74" s="86">
        <v>0</v>
      </c>
      <c r="AL74" s="14">
        <v>0</v>
      </c>
      <c r="AM74" s="86">
        <v>0</v>
      </c>
      <c r="AN74" s="14">
        <v>0</v>
      </c>
      <c r="AO74" s="86">
        <v>0</v>
      </c>
      <c r="AP74" s="14">
        <v>0</v>
      </c>
      <c r="AQ74" s="86">
        <v>0</v>
      </c>
      <c r="AR74" s="14">
        <v>0</v>
      </c>
      <c r="AS74" s="86">
        <v>0</v>
      </c>
      <c r="AT74" s="14">
        <v>0</v>
      </c>
      <c r="AU74" s="86">
        <v>0</v>
      </c>
      <c r="AV74" s="14">
        <v>0</v>
      </c>
      <c r="AW74" s="121">
        <v>138</v>
      </c>
      <c r="AX74" s="14">
        <v>924815.62555200001</v>
      </c>
      <c r="AY74" s="86"/>
      <c r="AZ74" s="14">
        <v>0</v>
      </c>
      <c r="BA74" s="86">
        <v>49</v>
      </c>
      <c r="BB74" s="86">
        <v>321061.24322999996</v>
      </c>
      <c r="BC74" s="86"/>
      <c r="BD74" s="14">
        <v>0</v>
      </c>
      <c r="BE74" s="86"/>
      <c r="BF74" s="14">
        <v>0</v>
      </c>
      <c r="BG74" s="86">
        <v>0</v>
      </c>
      <c r="BH74" s="14">
        <v>0</v>
      </c>
      <c r="BI74" s="86">
        <v>0</v>
      </c>
      <c r="BJ74" s="14">
        <v>0</v>
      </c>
      <c r="BK74" s="86"/>
      <c r="BL74" s="14">
        <v>0</v>
      </c>
      <c r="BM74" s="86"/>
      <c r="BN74" s="14">
        <v>0</v>
      </c>
      <c r="BO74" s="86">
        <v>0</v>
      </c>
      <c r="BP74" s="14">
        <v>0</v>
      </c>
      <c r="BQ74" s="86">
        <v>0</v>
      </c>
      <c r="BR74" s="14">
        <v>0</v>
      </c>
      <c r="BS74" s="86">
        <v>0</v>
      </c>
      <c r="BT74" s="14">
        <v>0</v>
      </c>
      <c r="BU74" s="86"/>
      <c r="BV74" s="14">
        <v>0</v>
      </c>
      <c r="BW74" s="86"/>
      <c r="BX74" s="14">
        <v>0</v>
      </c>
      <c r="BY74" s="86">
        <v>0</v>
      </c>
      <c r="BZ74" s="14">
        <v>0</v>
      </c>
      <c r="CA74" s="86"/>
      <c r="CB74" s="14">
        <v>0</v>
      </c>
      <c r="CC74" s="86">
        <v>0</v>
      </c>
      <c r="CD74" s="14">
        <v>0</v>
      </c>
      <c r="CE74" s="86">
        <v>0</v>
      </c>
      <c r="CF74" s="14">
        <v>0</v>
      </c>
      <c r="CG74" s="86"/>
      <c r="CH74" s="14">
        <v>0</v>
      </c>
      <c r="CI74" s="86"/>
      <c r="CJ74" s="14">
        <v>0</v>
      </c>
      <c r="CK74" s="86">
        <v>0</v>
      </c>
      <c r="CL74" s="14">
        <v>0</v>
      </c>
      <c r="CM74" s="121">
        <v>1</v>
      </c>
      <c r="CN74" s="14">
        <v>14821.927834999999</v>
      </c>
      <c r="CO74" s="86">
        <v>0</v>
      </c>
      <c r="CP74" s="14">
        <v>0</v>
      </c>
      <c r="CQ74" s="86">
        <v>25</v>
      </c>
      <c r="CR74" s="14">
        <v>243291.04799999998</v>
      </c>
      <c r="CS74" s="86">
        <v>0</v>
      </c>
      <c r="CT74" s="14">
        <v>0</v>
      </c>
      <c r="CU74" s="121">
        <v>1</v>
      </c>
      <c r="CV74" s="14">
        <v>13064.386984999997</v>
      </c>
      <c r="CW74" s="133">
        <f t="shared" si="17"/>
        <v>460.57</v>
      </c>
      <c r="CX74" s="133">
        <f t="shared" si="17"/>
        <v>2907351.9840820003</v>
      </c>
    </row>
    <row r="75" spans="1:102" ht="11.25" customHeight="1" x14ac:dyDescent="0.25">
      <c r="A75" s="145"/>
      <c r="B75" s="111">
        <v>62</v>
      </c>
      <c r="C75" s="16" t="s">
        <v>468</v>
      </c>
      <c r="D75" s="12">
        <f t="shared" si="18"/>
        <v>10127</v>
      </c>
      <c r="E75" s="12">
        <v>10127</v>
      </c>
      <c r="F75" s="96">
        <v>0.96</v>
      </c>
      <c r="G75" s="13">
        <v>1</v>
      </c>
      <c r="H75" s="12">
        <v>1.4</v>
      </c>
      <c r="I75" s="12">
        <v>1.68</v>
      </c>
      <c r="J75" s="12">
        <v>2.23</v>
      </c>
      <c r="K75" s="12">
        <v>2.39</v>
      </c>
      <c r="L75" s="123">
        <v>2.57</v>
      </c>
      <c r="M75" s="86">
        <v>0</v>
      </c>
      <c r="N75" s="14">
        <v>0</v>
      </c>
      <c r="O75" s="86">
        <f>VLOOKUP($B75,'СДП (план)'!$B$16:$DC$170,14,0)</f>
        <v>2.57</v>
      </c>
      <c r="P75" s="86">
        <f>VLOOKUP($B75,'СДП (план)'!$B$16:$DC$170,15,0)</f>
        <v>0</v>
      </c>
      <c r="Q75" s="50"/>
      <c r="R75" s="14">
        <v>0</v>
      </c>
      <c r="S75" s="86">
        <v>0</v>
      </c>
      <c r="T75" s="14">
        <v>0</v>
      </c>
      <c r="U75" s="86">
        <v>0</v>
      </c>
      <c r="V75" s="14">
        <v>0</v>
      </c>
      <c r="W75" s="86">
        <v>1</v>
      </c>
      <c r="X75" s="14">
        <v>14881.018879999998</v>
      </c>
      <c r="Y75" s="86"/>
      <c r="Z75" s="14">
        <v>0</v>
      </c>
      <c r="AA75" s="86">
        <v>0</v>
      </c>
      <c r="AB75" s="14">
        <v>0</v>
      </c>
      <c r="AC75" s="50"/>
      <c r="AD75" s="14">
        <v>0</v>
      </c>
      <c r="AE75" s="86">
        <v>0</v>
      </c>
      <c r="AF75" s="14">
        <v>0</v>
      </c>
      <c r="AG75" s="86">
        <v>0</v>
      </c>
      <c r="AH75" s="14">
        <v>0</v>
      </c>
      <c r="AI75" s="86"/>
      <c r="AJ75" s="14">
        <v>0</v>
      </c>
      <c r="AK75" s="86">
        <v>0</v>
      </c>
      <c r="AL75" s="14">
        <v>0</v>
      </c>
      <c r="AM75" s="86">
        <v>0</v>
      </c>
      <c r="AN75" s="14">
        <v>0</v>
      </c>
      <c r="AO75" s="86">
        <v>0</v>
      </c>
      <c r="AP75" s="14">
        <v>0</v>
      </c>
      <c r="AQ75" s="86">
        <v>0</v>
      </c>
      <c r="AR75" s="14">
        <v>0</v>
      </c>
      <c r="AS75" s="86">
        <v>0</v>
      </c>
      <c r="AT75" s="14">
        <v>0</v>
      </c>
      <c r="AU75" s="86">
        <v>0</v>
      </c>
      <c r="AV75" s="14">
        <v>0</v>
      </c>
      <c r="AW75" s="86">
        <v>0</v>
      </c>
      <c r="AX75" s="14">
        <v>0</v>
      </c>
      <c r="AY75" s="86"/>
      <c r="AZ75" s="14">
        <v>0</v>
      </c>
      <c r="BA75" s="86">
        <v>81</v>
      </c>
      <c r="BB75" s="86">
        <v>1306421.8876799997</v>
      </c>
      <c r="BC75" s="86"/>
      <c r="BD75" s="14">
        <v>0</v>
      </c>
      <c r="BE75" s="86">
        <v>0</v>
      </c>
      <c r="BF75" s="14">
        <v>0</v>
      </c>
      <c r="BG75" s="86">
        <v>0</v>
      </c>
      <c r="BH75" s="14">
        <v>0</v>
      </c>
      <c r="BI75" s="86">
        <v>0</v>
      </c>
      <c r="BJ75" s="14">
        <v>0</v>
      </c>
      <c r="BK75" s="86"/>
      <c r="BL75" s="14">
        <v>0</v>
      </c>
      <c r="BM75" s="86"/>
      <c r="BN75" s="14">
        <v>0</v>
      </c>
      <c r="BO75" s="86">
        <v>0</v>
      </c>
      <c r="BP75" s="14">
        <v>0</v>
      </c>
      <c r="BQ75" s="86">
        <v>0</v>
      </c>
      <c r="BR75" s="14">
        <v>0</v>
      </c>
      <c r="BS75" s="86">
        <v>0</v>
      </c>
      <c r="BT75" s="14">
        <v>0</v>
      </c>
      <c r="BU75" s="86"/>
      <c r="BV75" s="14">
        <v>0</v>
      </c>
      <c r="BW75" s="86">
        <v>0</v>
      </c>
      <c r="BX75" s="14">
        <v>0</v>
      </c>
      <c r="BY75" s="86">
        <v>0</v>
      </c>
      <c r="BZ75" s="14">
        <v>0</v>
      </c>
      <c r="CA75" s="86"/>
      <c r="CB75" s="14">
        <v>0</v>
      </c>
      <c r="CC75" s="86">
        <v>0</v>
      </c>
      <c r="CD75" s="14">
        <v>0</v>
      </c>
      <c r="CE75" s="86">
        <v>0</v>
      </c>
      <c r="CF75" s="14">
        <v>0</v>
      </c>
      <c r="CG75" s="86">
        <v>0</v>
      </c>
      <c r="CH75" s="14">
        <v>0</v>
      </c>
      <c r="CI75" s="86"/>
      <c r="CJ75" s="14">
        <v>0</v>
      </c>
      <c r="CK75" s="86">
        <v>0</v>
      </c>
      <c r="CL75" s="14">
        <v>0</v>
      </c>
      <c r="CM75" s="86">
        <v>0</v>
      </c>
      <c r="CN75" s="14">
        <v>0</v>
      </c>
      <c r="CO75" s="86">
        <v>0</v>
      </c>
      <c r="CP75" s="14">
        <v>0</v>
      </c>
      <c r="CQ75" s="86"/>
      <c r="CR75" s="14">
        <v>0</v>
      </c>
      <c r="CS75" s="86">
        <v>0</v>
      </c>
      <c r="CT75" s="14">
        <v>0</v>
      </c>
      <c r="CU75" s="86">
        <v>0</v>
      </c>
      <c r="CV75" s="14">
        <v>0</v>
      </c>
      <c r="CW75" s="133">
        <f t="shared" si="17"/>
        <v>84.57</v>
      </c>
      <c r="CX75" s="133">
        <f t="shared" si="17"/>
        <v>1321302.9065599998</v>
      </c>
    </row>
    <row r="76" spans="1:102" ht="11.25" customHeight="1" x14ac:dyDescent="0.25">
      <c r="A76" s="145"/>
      <c r="B76" s="111">
        <v>63</v>
      </c>
      <c r="C76" s="16" t="s">
        <v>469</v>
      </c>
      <c r="D76" s="12">
        <f t="shared" si="18"/>
        <v>10127</v>
      </c>
      <c r="E76" s="12">
        <v>10127</v>
      </c>
      <c r="F76" s="96">
        <v>1.44</v>
      </c>
      <c r="G76" s="13">
        <v>1</v>
      </c>
      <c r="H76" s="12">
        <v>1.4</v>
      </c>
      <c r="I76" s="12">
        <v>1.68</v>
      </c>
      <c r="J76" s="12">
        <v>2.23</v>
      </c>
      <c r="K76" s="12">
        <v>2.39</v>
      </c>
      <c r="L76" s="123">
        <v>2.57</v>
      </c>
      <c r="M76" s="86">
        <v>0</v>
      </c>
      <c r="N76" s="14">
        <v>0</v>
      </c>
      <c r="O76" s="86">
        <f>VLOOKUP($B76,'СДП (план)'!$B$16:$DC$170,14,0)</f>
        <v>2.57</v>
      </c>
      <c r="P76" s="86">
        <f>VLOOKUP($B76,'СДП (план)'!$B$16:$DC$170,15,0)</f>
        <v>0</v>
      </c>
      <c r="Q76" s="50"/>
      <c r="R76" s="14">
        <v>0</v>
      </c>
      <c r="S76" s="86">
        <v>0</v>
      </c>
      <c r="T76" s="14">
        <v>0</v>
      </c>
      <c r="U76" s="86">
        <v>0</v>
      </c>
      <c r="V76" s="14">
        <v>0</v>
      </c>
      <c r="W76" s="86"/>
      <c r="X76" s="14">
        <v>0</v>
      </c>
      <c r="Y76" s="86"/>
      <c r="Z76" s="14">
        <v>0</v>
      </c>
      <c r="AA76" s="86">
        <v>0</v>
      </c>
      <c r="AB76" s="14">
        <v>0</v>
      </c>
      <c r="AC76" s="50"/>
      <c r="AD76" s="14">
        <v>0</v>
      </c>
      <c r="AE76" s="86">
        <v>0</v>
      </c>
      <c r="AF76" s="14">
        <v>0</v>
      </c>
      <c r="AG76" s="86">
        <v>0</v>
      </c>
      <c r="AH76" s="14">
        <v>0</v>
      </c>
      <c r="AI76" s="86"/>
      <c r="AJ76" s="14">
        <v>0</v>
      </c>
      <c r="AK76" s="86">
        <v>0</v>
      </c>
      <c r="AL76" s="14">
        <v>0</v>
      </c>
      <c r="AM76" s="86">
        <v>0</v>
      </c>
      <c r="AN76" s="14">
        <v>0</v>
      </c>
      <c r="AO76" s="86">
        <v>0</v>
      </c>
      <c r="AP76" s="14">
        <v>0</v>
      </c>
      <c r="AQ76" s="86">
        <v>0</v>
      </c>
      <c r="AR76" s="14">
        <v>0</v>
      </c>
      <c r="AS76" s="86">
        <v>0</v>
      </c>
      <c r="AT76" s="14">
        <v>0</v>
      </c>
      <c r="AU76" s="86">
        <v>0</v>
      </c>
      <c r="AV76" s="14">
        <v>0</v>
      </c>
      <c r="AW76" s="86"/>
      <c r="AX76" s="14">
        <v>0</v>
      </c>
      <c r="AY76" s="86"/>
      <c r="AZ76" s="14">
        <v>0</v>
      </c>
      <c r="BA76" s="86">
        <v>4</v>
      </c>
      <c r="BB76" s="86">
        <v>96771.991679999977</v>
      </c>
      <c r="BC76" s="86"/>
      <c r="BD76" s="14">
        <v>0</v>
      </c>
      <c r="BE76" s="86">
        <v>0</v>
      </c>
      <c r="BF76" s="14">
        <v>0</v>
      </c>
      <c r="BG76" s="86">
        <v>0</v>
      </c>
      <c r="BH76" s="14">
        <v>0</v>
      </c>
      <c r="BI76" s="86">
        <v>0</v>
      </c>
      <c r="BJ76" s="14">
        <v>0</v>
      </c>
      <c r="BK76" s="86"/>
      <c r="BL76" s="14">
        <v>0</v>
      </c>
      <c r="BM76" s="86"/>
      <c r="BN76" s="14">
        <v>0</v>
      </c>
      <c r="BO76" s="86">
        <v>0</v>
      </c>
      <c r="BP76" s="14">
        <v>0</v>
      </c>
      <c r="BQ76" s="86">
        <v>0</v>
      </c>
      <c r="BR76" s="14">
        <v>0</v>
      </c>
      <c r="BS76" s="86">
        <v>0</v>
      </c>
      <c r="BT76" s="14">
        <v>0</v>
      </c>
      <c r="BU76" s="86"/>
      <c r="BV76" s="14">
        <v>0</v>
      </c>
      <c r="BW76" s="86">
        <v>0</v>
      </c>
      <c r="BX76" s="14">
        <v>0</v>
      </c>
      <c r="BY76" s="86">
        <v>0</v>
      </c>
      <c r="BZ76" s="14">
        <v>0</v>
      </c>
      <c r="CA76" s="86"/>
      <c r="CB76" s="14">
        <v>0</v>
      </c>
      <c r="CC76" s="86">
        <v>0</v>
      </c>
      <c r="CD76" s="14">
        <v>0</v>
      </c>
      <c r="CE76" s="86">
        <v>0</v>
      </c>
      <c r="CF76" s="14">
        <v>0</v>
      </c>
      <c r="CG76" s="86">
        <v>0</v>
      </c>
      <c r="CH76" s="14">
        <v>0</v>
      </c>
      <c r="CI76" s="86"/>
      <c r="CJ76" s="14">
        <v>0</v>
      </c>
      <c r="CK76" s="86">
        <v>0</v>
      </c>
      <c r="CL76" s="14">
        <v>0</v>
      </c>
      <c r="CM76" s="86">
        <v>0</v>
      </c>
      <c r="CN76" s="14">
        <v>0</v>
      </c>
      <c r="CO76" s="86">
        <v>0</v>
      </c>
      <c r="CP76" s="14">
        <v>0</v>
      </c>
      <c r="CQ76" s="86"/>
      <c r="CR76" s="14">
        <v>0</v>
      </c>
      <c r="CS76" s="86">
        <v>0</v>
      </c>
      <c r="CT76" s="14">
        <v>0</v>
      </c>
      <c r="CU76" s="86">
        <v>0</v>
      </c>
      <c r="CV76" s="14">
        <v>0</v>
      </c>
      <c r="CW76" s="133">
        <f t="shared" si="17"/>
        <v>6.57</v>
      </c>
      <c r="CX76" s="133">
        <f t="shared" si="17"/>
        <v>96771.991679999977</v>
      </c>
    </row>
    <row r="77" spans="1:102" ht="11.25" customHeight="1" x14ac:dyDescent="0.25">
      <c r="A77" s="145"/>
      <c r="B77" s="111">
        <v>64</v>
      </c>
      <c r="C77" s="16" t="s">
        <v>470</v>
      </c>
      <c r="D77" s="12">
        <f t="shared" si="18"/>
        <v>10127</v>
      </c>
      <c r="E77" s="12">
        <v>10127</v>
      </c>
      <c r="F77" s="96">
        <v>1.95</v>
      </c>
      <c r="G77" s="13">
        <v>1</v>
      </c>
      <c r="H77" s="12">
        <v>1.4</v>
      </c>
      <c r="I77" s="12">
        <v>1.68</v>
      </c>
      <c r="J77" s="12">
        <v>2.23</v>
      </c>
      <c r="K77" s="12">
        <v>2.39</v>
      </c>
      <c r="L77" s="123">
        <v>2.57</v>
      </c>
      <c r="M77" s="86">
        <v>0</v>
      </c>
      <c r="N77" s="14">
        <v>0</v>
      </c>
      <c r="O77" s="86">
        <f>VLOOKUP($B77,'СДП (план)'!$B$16:$DC$170,14,0)</f>
        <v>2.57</v>
      </c>
      <c r="P77" s="86">
        <f>VLOOKUP($B77,'СДП (план)'!$B$16:$DC$170,15,0)</f>
        <v>0</v>
      </c>
      <c r="Q77" s="50"/>
      <c r="R77" s="14">
        <v>0</v>
      </c>
      <c r="S77" s="86">
        <v>0</v>
      </c>
      <c r="T77" s="14">
        <v>0</v>
      </c>
      <c r="U77" s="86">
        <v>0</v>
      </c>
      <c r="V77" s="14">
        <v>0</v>
      </c>
      <c r="W77" s="86">
        <v>0</v>
      </c>
      <c r="X77" s="14">
        <v>0</v>
      </c>
      <c r="Y77" s="86"/>
      <c r="Z77" s="14">
        <v>0</v>
      </c>
      <c r="AA77" s="86">
        <v>0</v>
      </c>
      <c r="AB77" s="14">
        <v>0</v>
      </c>
      <c r="AC77" s="50"/>
      <c r="AD77" s="14">
        <v>0</v>
      </c>
      <c r="AE77" s="86">
        <v>0</v>
      </c>
      <c r="AF77" s="14">
        <v>0</v>
      </c>
      <c r="AG77" s="86">
        <v>0</v>
      </c>
      <c r="AH77" s="14">
        <v>0</v>
      </c>
      <c r="AI77" s="86"/>
      <c r="AJ77" s="14">
        <v>0</v>
      </c>
      <c r="AK77" s="86">
        <v>0</v>
      </c>
      <c r="AL77" s="14">
        <v>0</v>
      </c>
      <c r="AM77" s="86">
        <v>0</v>
      </c>
      <c r="AN77" s="14">
        <v>0</v>
      </c>
      <c r="AO77" s="86">
        <v>0</v>
      </c>
      <c r="AP77" s="14">
        <v>0</v>
      </c>
      <c r="AQ77" s="86">
        <v>0</v>
      </c>
      <c r="AR77" s="14">
        <v>0</v>
      </c>
      <c r="AS77" s="86">
        <v>0</v>
      </c>
      <c r="AT77" s="14">
        <v>0</v>
      </c>
      <c r="AU77" s="86">
        <v>0</v>
      </c>
      <c r="AV77" s="14">
        <v>0</v>
      </c>
      <c r="AW77" s="86"/>
      <c r="AX77" s="14">
        <v>0</v>
      </c>
      <c r="AY77" s="86"/>
      <c r="AZ77" s="14">
        <v>0</v>
      </c>
      <c r="BA77" s="86">
        <v>2</v>
      </c>
      <c r="BB77" s="86">
        <v>65522.70269999998</v>
      </c>
      <c r="BC77" s="86"/>
      <c r="BD77" s="14">
        <v>0</v>
      </c>
      <c r="BE77" s="86">
        <v>0</v>
      </c>
      <c r="BF77" s="14">
        <v>0</v>
      </c>
      <c r="BG77" s="86">
        <v>0</v>
      </c>
      <c r="BH77" s="14">
        <v>0</v>
      </c>
      <c r="BI77" s="86">
        <v>0</v>
      </c>
      <c r="BJ77" s="14">
        <v>0</v>
      </c>
      <c r="BK77" s="86"/>
      <c r="BL77" s="14">
        <v>0</v>
      </c>
      <c r="BM77" s="86"/>
      <c r="BN77" s="14">
        <v>0</v>
      </c>
      <c r="BO77" s="86">
        <v>0</v>
      </c>
      <c r="BP77" s="14">
        <v>0</v>
      </c>
      <c r="BQ77" s="86">
        <v>0</v>
      </c>
      <c r="BR77" s="14">
        <v>0</v>
      </c>
      <c r="BS77" s="86">
        <v>0</v>
      </c>
      <c r="BT77" s="14">
        <v>0</v>
      </c>
      <c r="BU77" s="86"/>
      <c r="BV77" s="14">
        <v>0</v>
      </c>
      <c r="BW77" s="86">
        <v>0</v>
      </c>
      <c r="BX77" s="14">
        <v>0</v>
      </c>
      <c r="BY77" s="86">
        <v>0</v>
      </c>
      <c r="BZ77" s="14">
        <v>0</v>
      </c>
      <c r="CA77" s="86"/>
      <c r="CB77" s="14">
        <v>0</v>
      </c>
      <c r="CC77" s="86">
        <v>0</v>
      </c>
      <c r="CD77" s="14">
        <v>0</v>
      </c>
      <c r="CE77" s="86">
        <v>0</v>
      </c>
      <c r="CF77" s="14">
        <v>0</v>
      </c>
      <c r="CG77" s="86">
        <v>0</v>
      </c>
      <c r="CH77" s="14">
        <v>0</v>
      </c>
      <c r="CI77" s="86"/>
      <c r="CJ77" s="14">
        <v>0</v>
      </c>
      <c r="CK77" s="86">
        <v>0</v>
      </c>
      <c r="CL77" s="14">
        <v>0</v>
      </c>
      <c r="CM77" s="86">
        <v>0</v>
      </c>
      <c r="CN77" s="14">
        <v>0</v>
      </c>
      <c r="CO77" s="86">
        <v>0</v>
      </c>
      <c r="CP77" s="14">
        <v>0</v>
      </c>
      <c r="CQ77" s="86"/>
      <c r="CR77" s="14">
        <v>0</v>
      </c>
      <c r="CS77" s="86">
        <v>0</v>
      </c>
      <c r="CT77" s="14">
        <v>0</v>
      </c>
      <c r="CU77" s="86">
        <v>0</v>
      </c>
      <c r="CV77" s="14">
        <v>0</v>
      </c>
      <c r="CW77" s="133">
        <f t="shared" si="17"/>
        <v>4.57</v>
      </c>
      <c r="CX77" s="133">
        <f t="shared" si="17"/>
        <v>65522.70269999998</v>
      </c>
    </row>
    <row r="78" spans="1:102" ht="11.25" customHeight="1" x14ac:dyDescent="0.25">
      <c r="A78" s="145"/>
      <c r="B78" s="111">
        <v>65</v>
      </c>
      <c r="C78" s="16" t="s">
        <v>471</v>
      </c>
      <c r="D78" s="12">
        <f t="shared" si="18"/>
        <v>10127</v>
      </c>
      <c r="E78" s="12">
        <v>10127</v>
      </c>
      <c r="F78" s="96">
        <v>2.17</v>
      </c>
      <c r="G78" s="13">
        <v>1</v>
      </c>
      <c r="H78" s="12">
        <v>1.4</v>
      </c>
      <c r="I78" s="12">
        <v>1.68</v>
      </c>
      <c r="J78" s="12">
        <v>2.23</v>
      </c>
      <c r="K78" s="12">
        <v>2.39</v>
      </c>
      <c r="L78" s="123">
        <v>2.57</v>
      </c>
      <c r="M78" s="86">
        <v>0</v>
      </c>
      <c r="N78" s="14">
        <v>0</v>
      </c>
      <c r="O78" s="86">
        <f>VLOOKUP($B78,'СДП (план)'!$B$16:$DC$170,14,0)</f>
        <v>2.57</v>
      </c>
      <c r="P78" s="86">
        <f>VLOOKUP($B78,'СДП (план)'!$B$16:$DC$170,15,0)</f>
        <v>0</v>
      </c>
      <c r="Q78" s="50"/>
      <c r="R78" s="14">
        <v>0</v>
      </c>
      <c r="S78" s="86">
        <v>0</v>
      </c>
      <c r="T78" s="14">
        <v>0</v>
      </c>
      <c r="U78" s="86">
        <v>0</v>
      </c>
      <c r="V78" s="14">
        <v>0</v>
      </c>
      <c r="W78" s="86">
        <v>0</v>
      </c>
      <c r="X78" s="14">
        <v>0</v>
      </c>
      <c r="Y78" s="86"/>
      <c r="Z78" s="14">
        <v>0</v>
      </c>
      <c r="AA78" s="86">
        <v>0</v>
      </c>
      <c r="AB78" s="14">
        <v>0</v>
      </c>
      <c r="AC78" s="50"/>
      <c r="AD78" s="14">
        <v>0</v>
      </c>
      <c r="AE78" s="86">
        <v>0</v>
      </c>
      <c r="AF78" s="14">
        <v>0</v>
      </c>
      <c r="AG78" s="86">
        <v>0</v>
      </c>
      <c r="AH78" s="14">
        <v>0</v>
      </c>
      <c r="AI78" s="86"/>
      <c r="AJ78" s="14">
        <v>0</v>
      </c>
      <c r="AK78" s="86">
        <v>0</v>
      </c>
      <c r="AL78" s="14">
        <v>0</v>
      </c>
      <c r="AM78" s="86">
        <v>0</v>
      </c>
      <c r="AN78" s="14">
        <v>0</v>
      </c>
      <c r="AO78" s="86">
        <v>0</v>
      </c>
      <c r="AP78" s="14">
        <v>0</v>
      </c>
      <c r="AQ78" s="86">
        <v>0</v>
      </c>
      <c r="AR78" s="14">
        <v>0</v>
      </c>
      <c r="AS78" s="86">
        <v>0</v>
      </c>
      <c r="AT78" s="14">
        <v>0</v>
      </c>
      <c r="AU78" s="86">
        <v>0</v>
      </c>
      <c r="AV78" s="14">
        <v>0</v>
      </c>
      <c r="AW78" s="121">
        <v>2</v>
      </c>
      <c r="AX78" s="14">
        <v>74576.362223999968</v>
      </c>
      <c r="AY78" s="86"/>
      <c r="AZ78" s="14">
        <v>0</v>
      </c>
      <c r="BA78" s="86">
        <v>0</v>
      </c>
      <c r="BB78" s="86">
        <v>0</v>
      </c>
      <c r="BC78" s="86"/>
      <c r="BD78" s="14">
        <v>0</v>
      </c>
      <c r="BE78" s="86">
        <v>0</v>
      </c>
      <c r="BF78" s="14">
        <v>0</v>
      </c>
      <c r="BG78" s="86">
        <v>0</v>
      </c>
      <c r="BH78" s="14">
        <v>0</v>
      </c>
      <c r="BI78" s="86">
        <v>0</v>
      </c>
      <c r="BJ78" s="14">
        <v>0</v>
      </c>
      <c r="BK78" s="86"/>
      <c r="BL78" s="14">
        <v>0</v>
      </c>
      <c r="BM78" s="86"/>
      <c r="BN78" s="14">
        <v>0</v>
      </c>
      <c r="BO78" s="86">
        <v>0</v>
      </c>
      <c r="BP78" s="14">
        <v>0</v>
      </c>
      <c r="BQ78" s="86">
        <v>0</v>
      </c>
      <c r="BR78" s="14">
        <v>0</v>
      </c>
      <c r="BS78" s="86">
        <v>0</v>
      </c>
      <c r="BT78" s="14">
        <v>0</v>
      </c>
      <c r="BU78" s="86"/>
      <c r="BV78" s="14">
        <v>0</v>
      </c>
      <c r="BW78" s="86">
        <v>0</v>
      </c>
      <c r="BX78" s="14">
        <v>0</v>
      </c>
      <c r="BY78" s="86">
        <v>0</v>
      </c>
      <c r="BZ78" s="14">
        <v>0</v>
      </c>
      <c r="CA78" s="86"/>
      <c r="CB78" s="14">
        <v>0</v>
      </c>
      <c r="CC78" s="86">
        <v>0</v>
      </c>
      <c r="CD78" s="14">
        <v>0</v>
      </c>
      <c r="CE78" s="86">
        <v>0</v>
      </c>
      <c r="CF78" s="14">
        <v>0</v>
      </c>
      <c r="CG78" s="86">
        <v>0</v>
      </c>
      <c r="CH78" s="14">
        <v>0</v>
      </c>
      <c r="CI78" s="86"/>
      <c r="CJ78" s="14">
        <v>0</v>
      </c>
      <c r="CK78" s="86">
        <v>0</v>
      </c>
      <c r="CL78" s="14">
        <v>0</v>
      </c>
      <c r="CM78" s="86">
        <v>0</v>
      </c>
      <c r="CN78" s="14">
        <v>0</v>
      </c>
      <c r="CO78" s="86">
        <v>0</v>
      </c>
      <c r="CP78" s="14">
        <v>0</v>
      </c>
      <c r="CQ78" s="86"/>
      <c r="CR78" s="14">
        <v>0</v>
      </c>
      <c r="CS78" s="86">
        <v>0</v>
      </c>
      <c r="CT78" s="14">
        <v>0</v>
      </c>
      <c r="CU78" s="86">
        <v>0</v>
      </c>
      <c r="CV78" s="14">
        <v>0</v>
      </c>
      <c r="CW78" s="133">
        <f t="shared" si="17"/>
        <v>4.57</v>
      </c>
      <c r="CX78" s="133">
        <f t="shared" si="17"/>
        <v>74576.362223999968</v>
      </c>
    </row>
    <row r="79" spans="1:102" ht="11.25" customHeight="1" x14ac:dyDescent="0.25">
      <c r="A79" s="145"/>
      <c r="B79" s="111">
        <v>66</v>
      </c>
      <c r="C79" s="16" t="s">
        <v>472</v>
      </c>
      <c r="D79" s="12">
        <f t="shared" si="18"/>
        <v>10127</v>
      </c>
      <c r="E79" s="12">
        <v>10127</v>
      </c>
      <c r="F79" s="96">
        <v>3.84</v>
      </c>
      <c r="G79" s="13">
        <v>1</v>
      </c>
      <c r="H79" s="12">
        <v>1.4</v>
      </c>
      <c r="I79" s="12">
        <v>1.68</v>
      </c>
      <c r="J79" s="12">
        <v>2.23</v>
      </c>
      <c r="K79" s="12">
        <v>2.39</v>
      </c>
      <c r="L79" s="123">
        <v>2.57</v>
      </c>
      <c r="M79" s="86">
        <v>0</v>
      </c>
      <c r="N79" s="14">
        <v>0</v>
      </c>
      <c r="O79" s="86">
        <f>VLOOKUP($B79,'СДП (план)'!$B$16:$DC$170,14,0)</f>
        <v>2.57</v>
      </c>
      <c r="P79" s="86">
        <f>VLOOKUP($B79,'СДП (план)'!$B$16:$DC$170,15,0)</f>
        <v>0</v>
      </c>
      <c r="Q79" s="50"/>
      <c r="R79" s="14">
        <v>0</v>
      </c>
      <c r="S79" s="86">
        <v>0</v>
      </c>
      <c r="T79" s="14">
        <v>0</v>
      </c>
      <c r="U79" s="86">
        <v>0</v>
      </c>
      <c r="V79" s="14">
        <v>0</v>
      </c>
      <c r="W79" s="86">
        <v>0</v>
      </c>
      <c r="X79" s="14">
        <v>0</v>
      </c>
      <c r="Y79" s="86"/>
      <c r="Z79" s="14">
        <v>0</v>
      </c>
      <c r="AA79" s="86">
        <v>0</v>
      </c>
      <c r="AB79" s="14">
        <v>0</v>
      </c>
      <c r="AC79" s="50"/>
      <c r="AD79" s="14">
        <v>0</v>
      </c>
      <c r="AE79" s="86">
        <v>0</v>
      </c>
      <c r="AF79" s="14">
        <v>0</v>
      </c>
      <c r="AG79" s="86">
        <v>0</v>
      </c>
      <c r="AH79" s="14">
        <v>0</v>
      </c>
      <c r="AI79" s="86"/>
      <c r="AJ79" s="14">
        <v>0</v>
      </c>
      <c r="AK79" s="86">
        <v>0</v>
      </c>
      <c r="AL79" s="14">
        <v>0</v>
      </c>
      <c r="AM79" s="86">
        <v>0</v>
      </c>
      <c r="AN79" s="14">
        <v>0</v>
      </c>
      <c r="AO79" s="86">
        <v>0</v>
      </c>
      <c r="AP79" s="14">
        <v>0</v>
      </c>
      <c r="AQ79" s="86">
        <v>0</v>
      </c>
      <c r="AR79" s="14">
        <v>0</v>
      </c>
      <c r="AS79" s="86">
        <v>0</v>
      </c>
      <c r="AT79" s="14">
        <v>0</v>
      </c>
      <c r="AU79" s="86">
        <v>0</v>
      </c>
      <c r="AV79" s="14">
        <v>0</v>
      </c>
      <c r="AW79" s="86">
        <v>0</v>
      </c>
      <c r="AX79" s="14">
        <v>0</v>
      </c>
      <c r="AY79" s="86"/>
      <c r="AZ79" s="14">
        <v>0</v>
      </c>
      <c r="BA79" s="86">
        <v>0</v>
      </c>
      <c r="BB79" s="86">
        <v>0</v>
      </c>
      <c r="BC79" s="86"/>
      <c r="BD79" s="14">
        <v>0</v>
      </c>
      <c r="BE79" s="86">
        <v>0</v>
      </c>
      <c r="BF79" s="14">
        <v>0</v>
      </c>
      <c r="BG79" s="86">
        <v>0</v>
      </c>
      <c r="BH79" s="14">
        <v>0</v>
      </c>
      <c r="BI79" s="86">
        <v>0</v>
      </c>
      <c r="BJ79" s="14">
        <v>0</v>
      </c>
      <c r="BK79" s="86"/>
      <c r="BL79" s="14">
        <v>0</v>
      </c>
      <c r="BM79" s="86"/>
      <c r="BN79" s="14">
        <v>0</v>
      </c>
      <c r="BO79" s="86">
        <v>0</v>
      </c>
      <c r="BP79" s="14">
        <v>0</v>
      </c>
      <c r="BQ79" s="86">
        <v>0</v>
      </c>
      <c r="BR79" s="14">
        <v>0</v>
      </c>
      <c r="BS79" s="86">
        <v>0</v>
      </c>
      <c r="BT79" s="14">
        <v>0</v>
      </c>
      <c r="BU79" s="86"/>
      <c r="BV79" s="14">
        <v>0</v>
      </c>
      <c r="BW79" s="86">
        <v>0</v>
      </c>
      <c r="BX79" s="14">
        <v>0</v>
      </c>
      <c r="BY79" s="86">
        <v>0</v>
      </c>
      <c r="BZ79" s="14">
        <v>0</v>
      </c>
      <c r="CA79" s="86"/>
      <c r="CB79" s="14">
        <v>0</v>
      </c>
      <c r="CC79" s="86">
        <v>0</v>
      </c>
      <c r="CD79" s="14">
        <v>0</v>
      </c>
      <c r="CE79" s="86">
        <v>0</v>
      </c>
      <c r="CF79" s="14">
        <v>0</v>
      </c>
      <c r="CG79" s="86">
        <v>0</v>
      </c>
      <c r="CH79" s="14">
        <v>0</v>
      </c>
      <c r="CI79" s="86"/>
      <c r="CJ79" s="14">
        <v>0</v>
      </c>
      <c r="CK79" s="86">
        <v>0</v>
      </c>
      <c r="CL79" s="14">
        <v>0</v>
      </c>
      <c r="CM79" s="86">
        <v>0</v>
      </c>
      <c r="CN79" s="14">
        <v>0</v>
      </c>
      <c r="CO79" s="86">
        <v>0</v>
      </c>
      <c r="CP79" s="14">
        <v>0</v>
      </c>
      <c r="CQ79" s="86"/>
      <c r="CR79" s="14">
        <v>0</v>
      </c>
      <c r="CS79" s="86">
        <v>0</v>
      </c>
      <c r="CT79" s="14">
        <v>0</v>
      </c>
      <c r="CU79" s="86">
        <v>0</v>
      </c>
      <c r="CV79" s="14">
        <v>0</v>
      </c>
      <c r="CW79" s="133">
        <f t="shared" si="17"/>
        <v>2.57</v>
      </c>
      <c r="CX79" s="133">
        <f t="shared" si="17"/>
        <v>0</v>
      </c>
    </row>
    <row r="80" spans="1:102" ht="11.25" customHeight="1" x14ac:dyDescent="0.25">
      <c r="A80" s="82" t="s">
        <v>473</v>
      </c>
      <c r="B80" s="111">
        <v>67</v>
      </c>
      <c r="C80" s="11" t="s">
        <v>474</v>
      </c>
      <c r="D80" s="12">
        <f t="shared" si="18"/>
        <v>10127</v>
      </c>
      <c r="E80" s="12">
        <v>10127</v>
      </c>
      <c r="F80" s="96">
        <v>2.31</v>
      </c>
      <c r="G80" s="13">
        <v>1</v>
      </c>
      <c r="H80" s="12">
        <v>1.4</v>
      </c>
      <c r="I80" s="12">
        <v>1.68</v>
      </c>
      <c r="J80" s="12">
        <v>2.23</v>
      </c>
      <c r="K80" s="12">
        <v>2.39</v>
      </c>
      <c r="L80" s="123">
        <v>2.57</v>
      </c>
      <c r="M80" s="86"/>
      <c r="N80" s="14">
        <v>0</v>
      </c>
      <c r="O80" s="86">
        <f>VLOOKUP($B80,'СДП (план)'!$B$16:$DC$170,14,0)</f>
        <v>2.57</v>
      </c>
      <c r="P80" s="86">
        <f>VLOOKUP($B80,'СДП (план)'!$B$16:$DC$170,15,0)</f>
        <v>0</v>
      </c>
      <c r="Q80" s="50"/>
      <c r="R80" s="14">
        <v>0</v>
      </c>
      <c r="S80" s="86"/>
      <c r="T80" s="14">
        <v>0</v>
      </c>
      <c r="U80" s="86"/>
      <c r="V80" s="14">
        <v>0</v>
      </c>
      <c r="W80" s="86"/>
      <c r="X80" s="14">
        <v>0</v>
      </c>
      <c r="Y80" s="86"/>
      <c r="Z80" s="14">
        <v>0</v>
      </c>
      <c r="AA80" s="86"/>
      <c r="AB80" s="14">
        <v>0</v>
      </c>
      <c r="AC80" s="50"/>
      <c r="AD80" s="14">
        <v>0</v>
      </c>
      <c r="AE80" s="86"/>
      <c r="AF80" s="14">
        <v>0</v>
      </c>
      <c r="AG80" s="86"/>
      <c r="AH80" s="14">
        <v>0</v>
      </c>
      <c r="AI80" s="86"/>
      <c r="AJ80" s="14">
        <v>0</v>
      </c>
      <c r="AK80" s="86"/>
      <c r="AL80" s="14">
        <v>0</v>
      </c>
      <c r="AM80" s="86"/>
      <c r="AN80" s="14">
        <v>0</v>
      </c>
      <c r="AO80" s="86"/>
      <c r="AP80" s="14">
        <v>0</v>
      </c>
      <c r="AQ80" s="86"/>
      <c r="AR80" s="14">
        <v>0</v>
      </c>
      <c r="AS80" s="86"/>
      <c r="AT80" s="14">
        <v>0</v>
      </c>
      <c r="AU80" s="121">
        <v>18</v>
      </c>
      <c r="AV80" s="14">
        <v>714489.66388799984</v>
      </c>
      <c r="AW80" s="86"/>
      <c r="AX80" s="14">
        <v>0</v>
      </c>
      <c r="AY80" s="86"/>
      <c r="AZ80" s="14">
        <v>0</v>
      </c>
      <c r="BA80" s="86">
        <v>0</v>
      </c>
      <c r="BB80" s="86">
        <v>0</v>
      </c>
      <c r="BC80" s="86"/>
      <c r="BD80" s="14">
        <v>0</v>
      </c>
      <c r="BE80" s="86"/>
      <c r="BF80" s="14">
        <v>0</v>
      </c>
      <c r="BG80" s="86"/>
      <c r="BH80" s="14">
        <v>0</v>
      </c>
      <c r="BI80" s="86">
        <v>1</v>
      </c>
      <c r="BJ80" s="14">
        <v>35698.282619999991</v>
      </c>
      <c r="BK80" s="86"/>
      <c r="BL80" s="14">
        <v>0</v>
      </c>
      <c r="BM80" s="86"/>
      <c r="BN80" s="14">
        <v>0</v>
      </c>
      <c r="BO80" s="86"/>
      <c r="BP80" s="14">
        <v>0</v>
      </c>
      <c r="BQ80" s="86">
        <v>2</v>
      </c>
      <c r="BR80" s="14">
        <v>78601.723199999979</v>
      </c>
      <c r="BS80" s="86"/>
      <c r="BT80" s="14">
        <v>0</v>
      </c>
      <c r="BU80" s="86"/>
      <c r="BV80" s="14">
        <v>0</v>
      </c>
      <c r="BW80" s="121">
        <v>4</v>
      </c>
      <c r="BX80" s="14">
        <v>172085.37265919999</v>
      </c>
      <c r="BY80" s="86"/>
      <c r="BZ80" s="14">
        <v>0</v>
      </c>
      <c r="CA80" s="86"/>
      <c r="CB80" s="14">
        <v>0</v>
      </c>
      <c r="CC80" s="86"/>
      <c r="CD80" s="14">
        <v>0</v>
      </c>
      <c r="CE80" s="86"/>
      <c r="CF80" s="14">
        <v>0</v>
      </c>
      <c r="CG80" s="86"/>
      <c r="CH80" s="14">
        <v>0</v>
      </c>
      <c r="CI80" s="86"/>
      <c r="CJ80" s="14">
        <v>0</v>
      </c>
      <c r="CK80" s="86"/>
      <c r="CL80" s="14">
        <v>0</v>
      </c>
      <c r="CM80" s="86"/>
      <c r="CN80" s="14">
        <v>0</v>
      </c>
      <c r="CO80" s="86"/>
      <c r="CP80" s="14">
        <v>0</v>
      </c>
      <c r="CQ80" s="86"/>
      <c r="CR80" s="14">
        <v>0</v>
      </c>
      <c r="CS80" s="86"/>
      <c r="CT80" s="14">
        <v>0</v>
      </c>
      <c r="CU80" s="86"/>
      <c r="CV80" s="14">
        <v>0</v>
      </c>
      <c r="CW80" s="133">
        <f t="shared" ref="CW80:CX83" si="19">SUM(AC80,Q80,S80,AA80,M80,U80,O80,BE80,BS80,CE80,CK80,BG80,CI80,AE80,BA80,AY80,AG80,BC80,BO80,AI80,W80,CO80,CS80,BI80,CQ80,BQ80,BY80,CG80,BW80,CA80,AK80,AM80,AW80,AO80,AQ80,AU80,AS80,BU80,CU80,CM80,CC80,Y80,BM80,BK80)</f>
        <v>27.57</v>
      </c>
      <c r="CX80" s="133">
        <f t="shared" si="19"/>
        <v>1000875.0423671998</v>
      </c>
    </row>
    <row r="81" spans="1:102" ht="11.25" customHeight="1" x14ac:dyDescent="0.25">
      <c r="A81" s="145"/>
      <c r="B81" s="111">
        <v>68</v>
      </c>
      <c r="C81" s="11" t="s">
        <v>37</v>
      </c>
      <c r="D81" s="12">
        <f t="shared" si="18"/>
        <v>10127</v>
      </c>
      <c r="E81" s="12">
        <v>10127</v>
      </c>
      <c r="F81" s="89">
        <v>0.89</v>
      </c>
      <c r="G81" s="13">
        <v>1</v>
      </c>
      <c r="H81" s="12">
        <v>1.4</v>
      </c>
      <c r="I81" s="12">
        <v>1.68</v>
      </c>
      <c r="J81" s="12">
        <v>2.23</v>
      </c>
      <c r="K81" s="12">
        <v>2.39</v>
      </c>
      <c r="L81" s="123">
        <v>2.57</v>
      </c>
      <c r="M81" s="86"/>
      <c r="N81" s="14">
        <v>0</v>
      </c>
      <c r="O81" s="86">
        <f>VLOOKUP($B81,'СДП (план)'!$B$16:$DC$170,14,0)</f>
        <v>2.57</v>
      </c>
      <c r="P81" s="86">
        <f>VLOOKUP($B81,'СДП (план)'!$B$16:$DC$170,15,0)</f>
        <v>0</v>
      </c>
      <c r="Q81" s="50"/>
      <c r="R81" s="14">
        <v>0</v>
      </c>
      <c r="S81" s="86"/>
      <c r="T81" s="14">
        <v>0</v>
      </c>
      <c r="U81" s="86"/>
      <c r="V81" s="14">
        <v>0</v>
      </c>
      <c r="W81" s="86"/>
      <c r="X81" s="14">
        <v>0</v>
      </c>
      <c r="Y81" s="86"/>
      <c r="Z81" s="14">
        <v>0</v>
      </c>
      <c r="AA81" s="86"/>
      <c r="AB81" s="14">
        <v>0</v>
      </c>
      <c r="AC81" s="50">
        <v>42</v>
      </c>
      <c r="AD81" s="14">
        <v>535265.82563999994</v>
      </c>
      <c r="AE81" s="86"/>
      <c r="AF81" s="14">
        <v>0</v>
      </c>
      <c r="AG81" s="86"/>
      <c r="AH81" s="14">
        <v>0</v>
      </c>
      <c r="AI81" s="86"/>
      <c r="AJ81" s="14">
        <v>0</v>
      </c>
      <c r="AK81" s="86"/>
      <c r="AL81" s="14">
        <v>0</v>
      </c>
      <c r="AM81" s="86"/>
      <c r="AN81" s="14">
        <v>0</v>
      </c>
      <c r="AO81" s="121">
        <v>2</v>
      </c>
      <c r="AP81" s="14">
        <v>30586.618607999997</v>
      </c>
      <c r="AQ81" s="86"/>
      <c r="AR81" s="14">
        <v>0</v>
      </c>
      <c r="AS81" s="86"/>
      <c r="AT81" s="14">
        <v>0</v>
      </c>
      <c r="AU81" s="121">
        <v>39</v>
      </c>
      <c r="AV81" s="14">
        <v>596439.06285600003</v>
      </c>
      <c r="AW81" s="86"/>
      <c r="AX81" s="14">
        <v>0</v>
      </c>
      <c r="AY81" s="86"/>
      <c r="AZ81" s="14">
        <v>0</v>
      </c>
      <c r="BA81" s="86">
        <v>0</v>
      </c>
      <c r="BB81" s="86">
        <v>0</v>
      </c>
      <c r="BC81" s="86">
        <v>30</v>
      </c>
      <c r="BD81" s="14">
        <v>343847.09449999995</v>
      </c>
      <c r="BE81" s="86"/>
      <c r="BF81" s="14">
        <v>0</v>
      </c>
      <c r="BG81" s="86"/>
      <c r="BH81" s="14">
        <v>0</v>
      </c>
      <c r="BI81" s="86">
        <v>24</v>
      </c>
      <c r="BJ81" s="14">
        <v>330093.21071999997</v>
      </c>
      <c r="BK81" s="86"/>
      <c r="BL81" s="14">
        <v>0</v>
      </c>
      <c r="BM81" s="86"/>
      <c r="BN81" s="14">
        <v>0</v>
      </c>
      <c r="BO81" s="86"/>
      <c r="BP81" s="14">
        <v>0</v>
      </c>
      <c r="BQ81" s="86">
        <v>6</v>
      </c>
      <c r="BR81" s="14">
        <v>90851.342399999994</v>
      </c>
      <c r="BS81" s="86"/>
      <c r="BT81" s="14">
        <v>0</v>
      </c>
      <c r="BU81" s="86"/>
      <c r="BV81" s="14">
        <v>0</v>
      </c>
      <c r="BW81" s="121">
        <v>10</v>
      </c>
      <c r="BX81" s="14">
        <v>165753.22691200001</v>
      </c>
      <c r="BY81" s="86"/>
      <c r="BZ81" s="14">
        <v>0</v>
      </c>
      <c r="CA81" s="86"/>
      <c r="CB81" s="14">
        <v>0</v>
      </c>
      <c r="CC81" s="86">
        <v>6</v>
      </c>
      <c r="CD81" s="14">
        <v>99451.936147199987</v>
      </c>
      <c r="CE81" s="86"/>
      <c r="CF81" s="14">
        <v>0</v>
      </c>
      <c r="CG81" s="121">
        <v>14</v>
      </c>
      <c r="CH81" s="14">
        <v>231418.55828</v>
      </c>
      <c r="CI81" s="86">
        <v>26</v>
      </c>
      <c r="CJ81" s="14">
        <v>358421.16401000001</v>
      </c>
      <c r="CK81" s="86">
        <v>55</v>
      </c>
      <c r="CL81" s="14">
        <v>758198.61617500009</v>
      </c>
      <c r="CM81" s="121">
        <v>18</v>
      </c>
      <c r="CN81" s="14">
        <v>608839.18952999997</v>
      </c>
      <c r="CO81" s="86"/>
      <c r="CP81" s="14">
        <v>0</v>
      </c>
      <c r="CQ81" s="86">
        <v>3</v>
      </c>
      <c r="CR81" s="14">
        <v>66624.317759999991</v>
      </c>
      <c r="CS81" s="86"/>
      <c r="CT81" s="14">
        <v>0</v>
      </c>
      <c r="CU81" s="121">
        <v>5</v>
      </c>
      <c r="CV81" s="14">
        <v>149068.00534166669</v>
      </c>
      <c r="CW81" s="133">
        <f t="shared" si="19"/>
        <v>282.57</v>
      </c>
      <c r="CX81" s="133">
        <f t="shared" si="19"/>
        <v>4364858.1688798666</v>
      </c>
    </row>
    <row r="82" spans="1:102" ht="11.25" customHeight="1" x14ac:dyDescent="0.25">
      <c r="A82" s="82" t="s">
        <v>275</v>
      </c>
      <c r="B82" s="111">
        <v>69</v>
      </c>
      <c r="C82" s="16" t="s">
        <v>475</v>
      </c>
      <c r="D82" s="12">
        <f>D81</f>
        <v>10127</v>
      </c>
      <c r="E82" s="12">
        <v>10127</v>
      </c>
      <c r="F82" s="96">
        <v>0.9</v>
      </c>
      <c r="G82" s="13">
        <v>1</v>
      </c>
      <c r="H82" s="12">
        <v>1.4</v>
      </c>
      <c r="I82" s="12">
        <v>1.68</v>
      </c>
      <c r="J82" s="12">
        <v>2.23</v>
      </c>
      <c r="K82" s="12">
        <v>2.39</v>
      </c>
      <c r="L82" s="123">
        <v>2.57</v>
      </c>
      <c r="M82" s="86"/>
      <c r="N82" s="14">
        <v>0</v>
      </c>
      <c r="O82" s="86">
        <f>VLOOKUP($B82,'СДП (план)'!$B$16:$DC$170,14,0)</f>
        <v>2.57</v>
      </c>
      <c r="P82" s="86">
        <f>VLOOKUP($B82,'СДП (план)'!$B$16:$DC$170,15,0)</f>
        <v>0</v>
      </c>
      <c r="Q82" s="50"/>
      <c r="R82" s="14">
        <v>0</v>
      </c>
      <c r="S82" s="86"/>
      <c r="T82" s="14">
        <v>0</v>
      </c>
      <c r="U82" s="86"/>
      <c r="V82" s="14">
        <v>0</v>
      </c>
      <c r="W82" s="86"/>
      <c r="X82" s="14">
        <v>0</v>
      </c>
      <c r="Y82" s="86"/>
      <c r="Z82" s="14">
        <v>0</v>
      </c>
      <c r="AA82" s="86"/>
      <c r="AB82" s="14">
        <v>0</v>
      </c>
      <c r="AC82" s="50">
        <v>30</v>
      </c>
      <c r="AD82" s="14">
        <v>386628.60600000003</v>
      </c>
      <c r="AE82" s="86"/>
      <c r="AF82" s="14">
        <v>0</v>
      </c>
      <c r="AG82" s="86"/>
      <c r="AH82" s="14">
        <v>0</v>
      </c>
      <c r="AI82" s="86"/>
      <c r="AJ82" s="14">
        <v>0</v>
      </c>
      <c r="AK82" s="86"/>
      <c r="AL82" s="14">
        <v>0</v>
      </c>
      <c r="AM82" s="86"/>
      <c r="AN82" s="14">
        <v>0</v>
      </c>
      <c r="AO82" s="121">
        <v>8</v>
      </c>
      <c r="AP82" s="14">
        <v>123721.15392</v>
      </c>
      <c r="AQ82" s="86"/>
      <c r="AR82" s="14">
        <v>0</v>
      </c>
      <c r="AS82" s="121">
        <v>63</v>
      </c>
      <c r="AT82" s="14">
        <v>974304.08712000004</v>
      </c>
      <c r="AU82" s="121">
        <v>96</v>
      </c>
      <c r="AV82" s="14">
        <v>1484653.8470399999</v>
      </c>
      <c r="AW82" s="86"/>
      <c r="AX82" s="14">
        <v>0</v>
      </c>
      <c r="AY82" s="86"/>
      <c r="AZ82" s="14">
        <v>0</v>
      </c>
      <c r="BA82" s="86">
        <v>31</v>
      </c>
      <c r="BB82" s="86">
        <v>468739.33470000001</v>
      </c>
      <c r="BC82" s="86"/>
      <c r="BD82" s="14">
        <v>0</v>
      </c>
      <c r="BE82" s="86">
        <v>10</v>
      </c>
      <c r="BF82" s="14">
        <v>115903.51500000001</v>
      </c>
      <c r="BG82" s="86">
        <v>7</v>
      </c>
      <c r="BH82" s="14">
        <v>81132.460500000001</v>
      </c>
      <c r="BI82" s="86">
        <v>51</v>
      </c>
      <c r="BJ82" s="14">
        <v>709329.51179999998</v>
      </c>
      <c r="BK82" s="86"/>
      <c r="BL82" s="14">
        <v>0</v>
      </c>
      <c r="BM82" s="86"/>
      <c r="BN82" s="14">
        <v>0</v>
      </c>
      <c r="BO82" s="86">
        <v>260</v>
      </c>
      <c r="BP82" s="14">
        <v>3317605.2000000007</v>
      </c>
      <c r="BQ82" s="86">
        <v>62</v>
      </c>
      <c r="BR82" s="14">
        <v>949345.48800000013</v>
      </c>
      <c r="BS82" s="86">
        <v>112</v>
      </c>
      <c r="BT82" s="14">
        <v>1433409.60672</v>
      </c>
      <c r="BU82" s="121"/>
      <c r="BV82" s="14">
        <v>0</v>
      </c>
      <c r="BW82" s="121">
        <v>52</v>
      </c>
      <c r="BX82" s="14">
        <v>871601.23814400006</v>
      </c>
      <c r="BY82" s="121">
        <v>64</v>
      </c>
      <c r="BZ82" s="14">
        <v>1072739.9854079999</v>
      </c>
      <c r="CA82" s="121">
        <v>1</v>
      </c>
      <c r="CB82" s="14">
        <v>16761.562271999999</v>
      </c>
      <c r="CC82" s="86">
        <v>234</v>
      </c>
      <c r="CD82" s="14">
        <v>3922205.5716480003</v>
      </c>
      <c r="CE82" s="86">
        <v>16</v>
      </c>
      <c r="CF82" s="14">
        <v>223045.1496</v>
      </c>
      <c r="CG82" s="121">
        <v>86</v>
      </c>
      <c r="CH82" s="14">
        <v>1437543.8532000005</v>
      </c>
      <c r="CI82" s="86">
        <v>250</v>
      </c>
      <c r="CJ82" s="14">
        <v>3485080.4624999994</v>
      </c>
      <c r="CK82" s="86">
        <v>90</v>
      </c>
      <c r="CL82" s="14">
        <v>1254628.9664999999</v>
      </c>
      <c r="CM82" s="121">
        <v>45</v>
      </c>
      <c r="CN82" s="14">
        <v>1539200.1982499999</v>
      </c>
      <c r="CO82" s="86">
        <v>2</v>
      </c>
      <c r="CP82" s="14">
        <v>44915.270400000001</v>
      </c>
      <c r="CQ82" s="86">
        <v>111</v>
      </c>
      <c r="CR82" s="14">
        <v>2492797.5072000003</v>
      </c>
      <c r="CS82" s="86">
        <v>4</v>
      </c>
      <c r="CT82" s="14">
        <v>90851.342399999994</v>
      </c>
      <c r="CU82" s="121">
        <v>25</v>
      </c>
      <c r="CV82" s="14">
        <v>753714.63374999992</v>
      </c>
      <c r="CW82" s="133">
        <f t="shared" si="19"/>
        <v>1712.57</v>
      </c>
      <c r="CX82" s="133">
        <f t="shared" si="19"/>
        <v>27249858.552072003</v>
      </c>
    </row>
    <row r="83" spans="1:102" ht="11.25" customHeight="1" x14ac:dyDescent="0.25">
      <c r="A83" s="82" t="s">
        <v>276</v>
      </c>
      <c r="B83" s="111">
        <v>70</v>
      </c>
      <c r="C83" s="16" t="s">
        <v>476</v>
      </c>
      <c r="D83" s="12">
        <f>D82</f>
        <v>10127</v>
      </c>
      <c r="E83" s="12">
        <v>10127</v>
      </c>
      <c r="F83" s="96">
        <v>1.46</v>
      </c>
      <c r="G83" s="13">
        <v>1</v>
      </c>
      <c r="H83" s="12">
        <v>1.4</v>
      </c>
      <c r="I83" s="12">
        <v>1.68</v>
      </c>
      <c r="J83" s="12">
        <v>2.23</v>
      </c>
      <c r="K83" s="12">
        <v>2.39</v>
      </c>
      <c r="L83" s="123">
        <v>2.57</v>
      </c>
      <c r="M83" s="86">
        <v>0</v>
      </c>
      <c r="N83" s="14">
        <v>0</v>
      </c>
      <c r="O83" s="86">
        <f>VLOOKUP($B83,'СДП (план)'!$B$16:$DC$170,14,0)</f>
        <v>2.57</v>
      </c>
      <c r="P83" s="86">
        <f>VLOOKUP($B83,'СДП (план)'!$B$16:$DC$170,15,0)</f>
        <v>0</v>
      </c>
      <c r="Q83" s="50"/>
      <c r="R83" s="14">
        <v>0</v>
      </c>
      <c r="S83" s="86">
        <v>0</v>
      </c>
      <c r="T83" s="14">
        <v>0</v>
      </c>
      <c r="U83" s="86">
        <v>0</v>
      </c>
      <c r="V83" s="14">
        <v>0</v>
      </c>
      <c r="W83" s="86">
        <v>0</v>
      </c>
      <c r="X83" s="14">
        <v>0</v>
      </c>
      <c r="Y83" s="86"/>
      <c r="Z83" s="14">
        <v>0</v>
      </c>
      <c r="AA83" s="86">
        <v>0</v>
      </c>
      <c r="AB83" s="14">
        <v>0</v>
      </c>
      <c r="AC83" s="50"/>
      <c r="AD83" s="14">
        <v>0</v>
      </c>
      <c r="AE83" s="86">
        <v>0</v>
      </c>
      <c r="AF83" s="14">
        <v>0</v>
      </c>
      <c r="AG83" s="86">
        <v>0</v>
      </c>
      <c r="AH83" s="14">
        <v>0</v>
      </c>
      <c r="AI83" s="86"/>
      <c r="AJ83" s="14">
        <v>0</v>
      </c>
      <c r="AK83" s="86">
        <v>0</v>
      </c>
      <c r="AL83" s="14">
        <v>0</v>
      </c>
      <c r="AM83" s="121">
        <v>18</v>
      </c>
      <c r="AN83" s="14">
        <v>451582.21180799999</v>
      </c>
      <c r="AO83" s="86">
        <v>0</v>
      </c>
      <c r="AP83" s="14">
        <v>0</v>
      </c>
      <c r="AQ83" s="86">
        <v>0</v>
      </c>
      <c r="AR83" s="14">
        <v>0</v>
      </c>
      <c r="AS83" s="121">
        <v>10</v>
      </c>
      <c r="AT83" s="14">
        <v>250879.00656000001</v>
      </c>
      <c r="AU83" s="86"/>
      <c r="AV83" s="14">
        <v>0</v>
      </c>
      <c r="AW83" s="86">
        <v>0</v>
      </c>
      <c r="AX83" s="14">
        <v>0</v>
      </c>
      <c r="AY83" s="86"/>
      <c r="AZ83" s="14">
        <v>0</v>
      </c>
      <c r="BA83" s="86">
        <v>2</v>
      </c>
      <c r="BB83" s="86">
        <v>49058.023559999987</v>
      </c>
      <c r="BC83" s="86"/>
      <c r="BD83" s="14">
        <v>0</v>
      </c>
      <c r="BE83" s="86">
        <v>10</v>
      </c>
      <c r="BF83" s="14">
        <v>188021.2576666667</v>
      </c>
      <c r="BG83" s="86">
        <v>0</v>
      </c>
      <c r="BH83" s="14">
        <v>0</v>
      </c>
      <c r="BI83" s="86"/>
      <c r="BJ83" s="14">
        <v>0</v>
      </c>
      <c r="BK83" s="86"/>
      <c r="BL83" s="14">
        <v>0</v>
      </c>
      <c r="BM83" s="86"/>
      <c r="BN83" s="14">
        <v>0</v>
      </c>
      <c r="BO83" s="86">
        <v>0</v>
      </c>
      <c r="BP83" s="14">
        <v>0</v>
      </c>
      <c r="BQ83" s="86">
        <v>8</v>
      </c>
      <c r="BR83" s="14">
        <v>198716.04479999997</v>
      </c>
      <c r="BS83" s="86"/>
      <c r="BT83" s="14">
        <v>0</v>
      </c>
      <c r="BU83" s="121">
        <v>8</v>
      </c>
      <c r="BV83" s="14">
        <v>199312.19293439997</v>
      </c>
      <c r="BW83" s="86"/>
      <c r="BX83" s="14">
        <v>0</v>
      </c>
      <c r="BY83" s="86">
        <v>0</v>
      </c>
      <c r="BZ83" s="14">
        <v>0</v>
      </c>
      <c r="CA83" s="86"/>
      <c r="CB83" s="14">
        <v>0</v>
      </c>
      <c r="CC83" s="86">
        <v>4</v>
      </c>
      <c r="CD83" s="14">
        <v>108763.91518719999</v>
      </c>
      <c r="CE83" s="86">
        <v>6</v>
      </c>
      <c r="CF83" s="14">
        <v>135685.79934</v>
      </c>
      <c r="CG83" s="86"/>
      <c r="CH83" s="14">
        <v>0</v>
      </c>
      <c r="CI83" s="86">
        <v>4</v>
      </c>
      <c r="CJ83" s="14">
        <v>90457.199559999994</v>
      </c>
      <c r="CK83" s="86">
        <v>5</v>
      </c>
      <c r="CL83" s="14">
        <v>113071.49945000003</v>
      </c>
      <c r="CM83" s="121">
        <v>6</v>
      </c>
      <c r="CN83" s="14">
        <v>332923.30213999999</v>
      </c>
      <c r="CO83" s="86">
        <v>3</v>
      </c>
      <c r="CP83" s="14">
        <v>109293.82463999999</v>
      </c>
      <c r="CQ83" s="86">
        <v>8</v>
      </c>
      <c r="CR83" s="14">
        <v>291450.19903999998</v>
      </c>
      <c r="CS83" s="86">
        <v>1</v>
      </c>
      <c r="CT83" s="14">
        <v>36845.266639999994</v>
      </c>
      <c r="CU83" s="121">
        <v>10</v>
      </c>
      <c r="CV83" s="14">
        <v>489077.05123333342</v>
      </c>
      <c r="CW83" s="133">
        <f t="shared" si="19"/>
        <v>105.57</v>
      </c>
      <c r="CX83" s="133">
        <f t="shared" si="19"/>
        <v>3045136.7945595998</v>
      </c>
    </row>
    <row r="84" spans="1:102" ht="11.25" customHeight="1" x14ac:dyDescent="0.25">
      <c r="A84" s="82" t="s">
        <v>277</v>
      </c>
      <c r="B84" s="111">
        <v>71</v>
      </c>
      <c r="C84" s="11" t="s">
        <v>477</v>
      </c>
      <c r="D84" s="12">
        <f>D83</f>
        <v>10127</v>
      </c>
      <c r="E84" s="12">
        <v>10127</v>
      </c>
      <c r="F84" s="96">
        <v>1.84</v>
      </c>
      <c r="G84" s="13">
        <v>1</v>
      </c>
      <c r="H84" s="12">
        <v>1.4</v>
      </c>
      <c r="I84" s="12">
        <v>1.68</v>
      </c>
      <c r="J84" s="12">
        <v>2.23</v>
      </c>
      <c r="K84" s="12">
        <v>2.39</v>
      </c>
      <c r="L84" s="123">
        <v>2.57</v>
      </c>
      <c r="M84" s="86"/>
      <c r="N84" s="14">
        <v>0</v>
      </c>
      <c r="O84" s="86">
        <f>VLOOKUP($B84,'СДП (план)'!$B$16:$DC$170,14,0)</f>
        <v>2.57</v>
      </c>
      <c r="P84" s="86">
        <f>VLOOKUP($B84,'СДП (план)'!$B$16:$DC$170,15,0)</f>
        <v>0</v>
      </c>
      <c r="Q84" s="50"/>
      <c r="R84" s="14">
        <v>0</v>
      </c>
      <c r="S84" s="86"/>
      <c r="T84" s="14">
        <v>0</v>
      </c>
      <c r="U84" s="86"/>
      <c r="V84" s="14">
        <v>0</v>
      </c>
      <c r="W84" s="86"/>
      <c r="X84" s="14">
        <v>0</v>
      </c>
      <c r="Y84" s="86"/>
      <c r="Z84" s="14">
        <v>0</v>
      </c>
      <c r="AA84" s="86"/>
      <c r="AB84" s="14">
        <v>0</v>
      </c>
      <c r="AC84" s="50"/>
      <c r="AD84" s="14">
        <v>0</v>
      </c>
      <c r="AE84" s="86"/>
      <c r="AF84" s="14">
        <v>0</v>
      </c>
      <c r="AG84" s="86"/>
      <c r="AH84" s="14">
        <v>0</v>
      </c>
      <c r="AI84" s="86"/>
      <c r="AJ84" s="14">
        <v>0</v>
      </c>
      <c r="AK84" s="86"/>
      <c r="AL84" s="14">
        <v>0</v>
      </c>
      <c r="AM84" s="86"/>
      <c r="AN84" s="14">
        <v>0</v>
      </c>
      <c r="AO84" s="86"/>
      <c r="AP84" s="14">
        <v>0</v>
      </c>
      <c r="AQ84" s="86"/>
      <c r="AR84" s="14">
        <v>0</v>
      </c>
      <c r="AS84" s="86"/>
      <c r="AT84" s="14">
        <v>0</v>
      </c>
      <c r="AU84" s="86"/>
      <c r="AV84" s="14">
        <v>0</v>
      </c>
      <c r="AW84" s="86"/>
      <c r="AX84" s="14">
        <v>0</v>
      </c>
      <c r="AY84" s="86"/>
      <c r="AZ84" s="14">
        <v>0</v>
      </c>
      <c r="BA84" s="86">
        <v>0</v>
      </c>
      <c r="BB84" s="86">
        <v>0</v>
      </c>
      <c r="BC84" s="86"/>
      <c r="BD84" s="14">
        <v>0</v>
      </c>
      <c r="BE84" s="86"/>
      <c r="BF84" s="14">
        <v>0</v>
      </c>
      <c r="BG84" s="86"/>
      <c r="BH84" s="14">
        <v>0</v>
      </c>
      <c r="BI84" s="86"/>
      <c r="BJ84" s="14">
        <v>0</v>
      </c>
      <c r="BK84" s="86"/>
      <c r="BL84" s="14">
        <v>0</v>
      </c>
      <c r="BM84" s="86"/>
      <c r="BN84" s="14">
        <v>0</v>
      </c>
      <c r="BO84" s="86"/>
      <c r="BP84" s="14">
        <v>0</v>
      </c>
      <c r="BQ84" s="86"/>
      <c r="BR84" s="14">
        <v>0</v>
      </c>
      <c r="BS84" s="86"/>
      <c r="BT84" s="14">
        <v>0</v>
      </c>
      <c r="BU84" s="86"/>
      <c r="BV84" s="14">
        <v>0</v>
      </c>
      <c r="BW84" s="86"/>
      <c r="BX84" s="14">
        <v>0</v>
      </c>
      <c r="BY84" s="86"/>
      <c r="BZ84" s="14">
        <v>0</v>
      </c>
      <c r="CA84" s="86"/>
      <c r="CB84" s="14">
        <v>0</v>
      </c>
      <c r="CC84" s="86"/>
      <c r="CD84" s="14">
        <v>0</v>
      </c>
      <c r="CE84" s="86"/>
      <c r="CF84" s="14">
        <v>0</v>
      </c>
      <c r="CG84" s="86"/>
      <c r="CH84" s="14">
        <v>0</v>
      </c>
      <c r="CI84" s="86"/>
      <c r="CJ84" s="14">
        <v>0</v>
      </c>
      <c r="CK84" s="86"/>
      <c r="CL84" s="14">
        <v>0</v>
      </c>
      <c r="CM84" s="86"/>
      <c r="CN84" s="14">
        <v>0</v>
      </c>
      <c r="CO84" s="86"/>
      <c r="CP84" s="14">
        <v>0</v>
      </c>
      <c r="CQ84" s="86"/>
      <c r="CR84" s="14">
        <v>0</v>
      </c>
      <c r="CS84" s="86"/>
      <c r="CT84" s="14">
        <v>0</v>
      </c>
      <c r="CU84" s="86"/>
      <c r="CV84" s="14">
        <v>0</v>
      </c>
      <c r="CW84" s="137">
        <f t="shared" ref="CW84:CX86" si="20">SUM(AC84,Q84,S84,AA84,M84,U84,O84,BE84,BS84,CE84,CK84,BG84,CI84,AE84,BA84,AY84,AG84,BC84,BO84,AI84,W84,CO84,CS84,BI84,CQ84,BQ84,BY84,CG84,BW84,CA84,AK84,AM84,AW84,AO84,AQ84,AU84,AS84,BU84,CU84,CM84,CC84,Y84,BM84,BK84)</f>
        <v>2.57</v>
      </c>
      <c r="CX84" s="137">
        <f t="shared" si="20"/>
        <v>0</v>
      </c>
    </row>
    <row r="85" spans="1:102" ht="11.25" customHeight="1" x14ac:dyDescent="0.25">
      <c r="A85" s="145"/>
      <c r="B85" s="111">
        <v>72</v>
      </c>
      <c r="C85" s="16" t="s">
        <v>478</v>
      </c>
      <c r="D85" s="12">
        <f>D84</f>
        <v>10127</v>
      </c>
      <c r="E85" s="12">
        <v>10127</v>
      </c>
      <c r="F85" s="96">
        <v>2.1800000000000002</v>
      </c>
      <c r="G85" s="13">
        <v>1</v>
      </c>
      <c r="H85" s="12">
        <v>1.4</v>
      </c>
      <c r="I85" s="12">
        <v>1.68</v>
      </c>
      <c r="J85" s="12">
        <v>2.23</v>
      </c>
      <c r="K85" s="12">
        <v>2.39</v>
      </c>
      <c r="L85" s="123">
        <v>2.57</v>
      </c>
      <c r="M85" s="86">
        <v>0</v>
      </c>
      <c r="N85" s="14">
        <v>0</v>
      </c>
      <c r="O85" s="86">
        <f>VLOOKUP($B85,'СДП (план)'!$B$16:$DC$170,14,0)</f>
        <v>2.57</v>
      </c>
      <c r="P85" s="86">
        <f>VLOOKUP($B85,'СДП (план)'!$B$16:$DC$170,15,0)</f>
        <v>0</v>
      </c>
      <c r="Q85" s="50"/>
      <c r="R85" s="14">
        <v>0</v>
      </c>
      <c r="S85" s="86">
        <v>0</v>
      </c>
      <c r="T85" s="14">
        <v>0</v>
      </c>
      <c r="U85" s="86">
        <v>0</v>
      </c>
      <c r="V85" s="14">
        <v>0</v>
      </c>
      <c r="W85" s="86">
        <v>0</v>
      </c>
      <c r="X85" s="14">
        <v>0</v>
      </c>
      <c r="Y85" s="86"/>
      <c r="Z85" s="14">
        <v>0</v>
      </c>
      <c r="AA85" s="86">
        <v>0</v>
      </c>
      <c r="AB85" s="14">
        <v>0</v>
      </c>
      <c r="AC85" s="50"/>
      <c r="AD85" s="14">
        <v>0</v>
      </c>
      <c r="AE85" s="86">
        <v>0</v>
      </c>
      <c r="AF85" s="14">
        <v>0</v>
      </c>
      <c r="AG85" s="86">
        <v>0</v>
      </c>
      <c r="AH85" s="14">
        <v>0</v>
      </c>
      <c r="AI85" s="86"/>
      <c r="AJ85" s="14">
        <v>0</v>
      </c>
      <c r="AK85" s="86">
        <v>0</v>
      </c>
      <c r="AL85" s="14">
        <v>0</v>
      </c>
      <c r="AM85" s="86">
        <v>0</v>
      </c>
      <c r="AN85" s="14">
        <v>0</v>
      </c>
      <c r="AO85" s="86">
        <v>0</v>
      </c>
      <c r="AP85" s="14">
        <v>0</v>
      </c>
      <c r="AQ85" s="86">
        <v>0</v>
      </c>
      <c r="AR85" s="14">
        <v>0</v>
      </c>
      <c r="AS85" s="86">
        <v>0</v>
      </c>
      <c r="AT85" s="14">
        <v>0</v>
      </c>
      <c r="AU85" s="86">
        <v>0</v>
      </c>
      <c r="AV85" s="14">
        <v>0</v>
      </c>
      <c r="AW85" s="86">
        <v>0</v>
      </c>
      <c r="AX85" s="14">
        <v>0</v>
      </c>
      <c r="AY85" s="86"/>
      <c r="AZ85" s="14">
        <v>0</v>
      </c>
      <c r="BA85" s="86">
        <v>0</v>
      </c>
      <c r="BB85" s="86">
        <v>0</v>
      </c>
      <c r="BC85" s="86"/>
      <c r="BD85" s="14">
        <v>0</v>
      </c>
      <c r="BE85" s="86">
        <v>0</v>
      </c>
      <c r="BF85" s="14">
        <v>0</v>
      </c>
      <c r="BG85" s="86">
        <v>0</v>
      </c>
      <c r="BH85" s="14">
        <v>0</v>
      </c>
      <c r="BI85" s="86">
        <v>0</v>
      </c>
      <c r="BJ85" s="14">
        <v>0</v>
      </c>
      <c r="BK85" s="86"/>
      <c r="BL85" s="14">
        <v>0</v>
      </c>
      <c r="BM85" s="86"/>
      <c r="BN85" s="14">
        <v>0</v>
      </c>
      <c r="BO85" s="86">
        <v>0</v>
      </c>
      <c r="BP85" s="14">
        <v>0</v>
      </c>
      <c r="BQ85" s="86">
        <v>0</v>
      </c>
      <c r="BR85" s="14">
        <v>0</v>
      </c>
      <c r="BS85" s="86">
        <v>0</v>
      </c>
      <c r="BT85" s="14">
        <v>0</v>
      </c>
      <c r="BU85" s="86"/>
      <c r="BV85" s="14">
        <v>0</v>
      </c>
      <c r="BW85" s="86">
        <v>0</v>
      </c>
      <c r="BX85" s="14">
        <v>0</v>
      </c>
      <c r="BY85" s="86">
        <v>0</v>
      </c>
      <c r="BZ85" s="14">
        <v>0</v>
      </c>
      <c r="CA85" s="86"/>
      <c r="CB85" s="14">
        <v>0</v>
      </c>
      <c r="CC85" s="86"/>
      <c r="CD85" s="14">
        <v>0</v>
      </c>
      <c r="CE85" s="86">
        <v>0</v>
      </c>
      <c r="CF85" s="14">
        <v>0</v>
      </c>
      <c r="CG85" s="86">
        <v>0</v>
      </c>
      <c r="CH85" s="14">
        <v>0</v>
      </c>
      <c r="CI85" s="86"/>
      <c r="CJ85" s="14">
        <v>0</v>
      </c>
      <c r="CK85" s="86"/>
      <c r="CL85" s="14">
        <v>0</v>
      </c>
      <c r="CM85" s="86">
        <v>0</v>
      </c>
      <c r="CN85" s="14">
        <v>0</v>
      </c>
      <c r="CO85" s="86">
        <v>0</v>
      </c>
      <c r="CP85" s="14">
        <v>0</v>
      </c>
      <c r="CQ85" s="86"/>
      <c r="CR85" s="14">
        <v>0</v>
      </c>
      <c r="CS85" s="86">
        <v>0</v>
      </c>
      <c r="CT85" s="14">
        <v>0</v>
      </c>
      <c r="CU85" s="86">
        <v>0</v>
      </c>
      <c r="CV85" s="14">
        <v>0</v>
      </c>
      <c r="CW85" s="137">
        <f t="shared" si="20"/>
        <v>2.57</v>
      </c>
      <c r="CX85" s="137">
        <f t="shared" si="20"/>
        <v>0</v>
      </c>
    </row>
    <row r="86" spans="1:102" ht="11.25" customHeight="1" x14ac:dyDescent="0.25">
      <c r="A86" s="145"/>
      <c r="B86" s="111">
        <v>73</v>
      </c>
      <c r="C86" s="16" t="s">
        <v>479</v>
      </c>
      <c r="D86" s="12">
        <f t="shared" ref="D86:D99" si="21">D85</f>
        <v>10127</v>
      </c>
      <c r="E86" s="12">
        <v>10127</v>
      </c>
      <c r="F86" s="96">
        <v>4.3099999999999996</v>
      </c>
      <c r="G86" s="13">
        <v>1</v>
      </c>
      <c r="H86" s="12">
        <v>1.4</v>
      </c>
      <c r="I86" s="12">
        <v>1.68</v>
      </c>
      <c r="J86" s="12">
        <v>2.23</v>
      </c>
      <c r="K86" s="12">
        <v>2.39</v>
      </c>
      <c r="L86" s="123">
        <v>2.57</v>
      </c>
      <c r="M86" s="86"/>
      <c r="N86" s="14">
        <v>0</v>
      </c>
      <c r="O86" s="86">
        <f>VLOOKUP($B86,'СДП (план)'!$B$16:$DC$170,14,0)</f>
        <v>2.57</v>
      </c>
      <c r="P86" s="86">
        <f>VLOOKUP($B86,'СДП (план)'!$B$16:$DC$170,15,0)</f>
        <v>0</v>
      </c>
      <c r="Q86" s="50"/>
      <c r="R86" s="14">
        <v>0</v>
      </c>
      <c r="S86" s="86">
        <v>0</v>
      </c>
      <c r="T86" s="14">
        <v>0</v>
      </c>
      <c r="U86" s="86">
        <v>0</v>
      </c>
      <c r="V86" s="14">
        <v>0</v>
      </c>
      <c r="W86" s="86">
        <v>0</v>
      </c>
      <c r="X86" s="14">
        <v>0</v>
      </c>
      <c r="Y86" s="86"/>
      <c r="Z86" s="14">
        <v>0</v>
      </c>
      <c r="AA86" s="86">
        <v>0</v>
      </c>
      <c r="AB86" s="14">
        <v>0</v>
      </c>
      <c r="AC86" s="50"/>
      <c r="AD86" s="14">
        <v>0</v>
      </c>
      <c r="AE86" s="86">
        <v>0</v>
      </c>
      <c r="AF86" s="14">
        <v>0</v>
      </c>
      <c r="AG86" s="86">
        <v>0</v>
      </c>
      <c r="AH86" s="14">
        <v>0</v>
      </c>
      <c r="AI86" s="86"/>
      <c r="AJ86" s="14">
        <v>0</v>
      </c>
      <c r="AK86" s="86">
        <v>0</v>
      </c>
      <c r="AL86" s="14">
        <v>0</v>
      </c>
      <c r="AM86" s="86">
        <v>0</v>
      </c>
      <c r="AN86" s="14">
        <v>0</v>
      </c>
      <c r="AO86" s="86">
        <v>0</v>
      </c>
      <c r="AP86" s="14">
        <v>0</v>
      </c>
      <c r="AQ86" s="86">
        <v>0</v>
      </c>
      <c r="AR86" s="14">
        <v>0</v>
      </c>
      <c r="AS86" s="86">
        <v>0</v>
      </c>
      <c r="AT86" s="14">
        <v>0</v>
      </c>
      <c r="AU86" s="86">
        <v>0</v>
      </c>
      <c r="AV86" s="14">
        <v>0</v>
      </c>
      <c r="AW86" s="86">
        <v>0</v>
      </c>
      <c r="AX86" s="14">
        <v>0</v>
      </c>
      <c r="AY86" s="86"/>
      <c r="AZ86" s="14">
        <v>0</v>
      </c>
      <c r="BA86" s="86">
        <v>0</v>
      </c>
      <c r="BB86" s="86">
        <v>0</v>
      </c>
      <c r="BC86" s="86"/>
      <c r="BD86" s="14">
        <v>0</v>
      </c>
      <c r="BE86" s="86">
        <v>0</v>
      </c>
      <c r="BF86" s="14">
        <v>0</v>
      </c>
      <c r="BG86" s="86">
        <v>0</v>
      </c>
      <c r="BH86" s="14">
        <v>0</v>
      </c>
      <c r="BI86" s="86">
        <v>0</v>
      </c>
      <c r="BJ86" s="14">
        <v>0</v>
      </c>
      <c r="BK86" s="86"/>
      <c r="BL86" s="14">
        <v>0</v>
      </c>
      <c r="BM86" s="86"/>
      <c r="BN86" s="14">
        <v>0</v>
      </c>
      <c r="BO86" s="86">
        <v>0</v>
      </c>
      <c r="BP86" s="14">
        <v>0</v>
      </c>
      <c r="BQ86" s="86">
        <v>0</v>
      </c>
      <c r="BR86" s="14">
        <v>0</v>
      </c>
      <c r="BS86" s="86">
        <v>0</v>
      </c>
      <c r="BT86" s="14">
        <v>0</v>
      </c>
      <c r="BU86" s="86"/>
      <c r="BV86" s="14">
        <v>0</v>
      </c>
      <c r="BW86" s="86">
        <v>0</v>
      </c>
      <c r="BX86" s="14">
        <v>0</v>
      </c>
      <c r="BY86" s="86">
        <v>0</v>
      </c>
      <c r="BZ86" s="14">
        <v>0</v>
      </c>
      <c r="CA86" s="86"/>
      <c r="CB86" s="14">
        <v>0</v>
      </c>
      <c r="CC86" s="86"/>
      <c r="CD86" s="14">
        <v>0</v>
      </c>
      <c r="CE86" s="86">
        <v>0</v>
      </c>
      <c r="CF86" s="14">
        <v>0</v>
      </c>
      <c r="CG86" s="86">
        <v>0</v>
      </c>
      <c r="CH86" s="14">
        <v>0</v>
      </c>
      <c r="CI86" s="86"/>
      <c r="CJ86" s="14">
        <v>0</v>
      </c>
      <c r="CK86" s="86">
        <v>0</v>
      </c>
      <c r="CL86" s="14">
        <v>0</v>
      </c>
      <c r="CM86" s="86">
        <v>0</v>
      </c>
      <c r="CN86" s="14">
        <v>0</v>
      </c>
      <c r="CO86" s="86">
        <v>0</v>
      </c>
      <c r="CP86" s="14">
        <v>0</v>
      </c>
      <c r="CQ86" s="86"/>
      <c r="CR86" s="14">
        <v>0</v>
      </c>
      <c r="CS86" s="86">
        <v>0</v>
      </c>
      <c r="CT86" s="14">
        <v>0</v>
      </c>
      <c r="CU86" s="86">
        <v>0</v>
      </c>
      <c r="CV86" s="14">
        <v>0</v>
      </c>
      <c r="CW86" s="137">
        <f t="shared" si="20"/>
        <v>2.57</v>
      </c>
      <c r="CX86" s="137">
        <f t="shared" si="20"/>
        <v>0</v>
      </c>
    </row>
    <row r="87" spans="1:102" ht="11.25" customHeight="1" x14ac:dyDescent="0.25">
      <c r="A87" s="82" t="s">
        <v>480</v>
      </c>
      <c r="B87" s="111">
        <v>74</v>
      </c>
      <c r="C87" s="16" t="s">
        <v>62</v>
      </c>
      <c r="D87" s="12">
        <f>D113</f>
        <v>10127</v>
      </c>
      <c r="E87" s="12">
        <v>10127</v>
      </c>
      <c r="F87" s="96">
        <v>0.98</v>
      </c>
      <c r="G87" s="13">
        <v>1</v>
      </c>
      <c r="H87" s="12">
        <v>1.4</v>
      </c>
      <c r="I87" s="12">
        <v>1.68</v>
      </c>
      <c r="J87" s="12">
        <v>2.23</v>
      </c>
      <c r="K87" s="12">
        <v>2.39</v>
      </c>
      <c r="L87" s="123">
        <v>2.57</v>
      </c>
      <c r="M87" s="86"/>
      <c r="N87" s="14">
        <v>0</v>
      </c>
      <c r="O87" s="86">
        <f>VLOOKUP($B87,'СДП (план)'!$B$16:$DC$170,14,0)</f>
        <v>2.57</v>
      </c>
      <c r="P87" s="86">
        <f>VLOOKUP($B87,'СДП (план)'!$B$16:$DC$170,15,0)</f>
        <v>0</v>
      </c>
      <c r="Q87" s="50"/>
      <c r="R87" s="14">
        <v>0</v>
      </c>
      <c r="S87" s="86"/>
      <c r="T87" s="14">
        <v>0</v>
      </c>
      <c r="U87" s="86"/>
      <c r="V87" s="14">
        <v>0</v>
      </c>
      <c r="W87" s="86"/>
      <c r="X87" s="14">
        <v>0</v>
      </c>
      <c r="Y87" s="86"/>
      <c r="Z87" s="14">
        <v>0</v>
      </c>
      <c r="AA87" s="86"/>
      <c r="AB87" s="14">
        <v>0</v>
      </c>
      <c r="AC87" s="50"/>
      <c r="AD87" s="14">
        <v>0</v>
      </c>
      <c r="AE87" s="86">
        <v>14</v>
      </c>
      <c r="AF87" s="14">
        <v>196464.61015999998</v>
      </c>
      <c r="AG87" s="86"/>
      <c r="AH87" s="14">
        <v>0</v>
      </c>
      <c r="AI87" s="86"/>
      <c r="AJ87" s="14">
        <v>0</v>
      </c>
      <c r="AK87" s="86"/>
      <c r="AL87" s="14">
        <v>0</v>
      </c>
      <c r="AM87" s="86"/>
      <c r="AN87" s="14">
        <v>0</v>
      </c>
      <c r="AO87" s="121">
        <v>1</v>
      </c>
      <c r="AP87" s="14">
        <v>16839.823727999996</v>
      </c>
      <c r="AQ87" s="86"/>
      <c r="AR87" s="14">
        <v>0</v>
      </c>
      <c r="AS87" s="86"/>
      <c r="AT87" s="14">
        <v>0</v>
      </c>
      <c r="AU87" s="86"/>
      <c r="AV87" s="14">
        <v>0</v>
      </c>
      <c r="AW87" s="86"/>
      <c r="AX87" s="14">
        <v>0</v>
      </c>
      <c r="AY87" s="86"/>
      <c r="AZ87" s="14">
        <v>0</v>
      </c>
      <c r="BA87" s="86">
        <v>0</v>
      </c>
      <c r="BB87" s="86">
        <v>0</v>
      </c>
      <c r="BC87" s="86"/>
      <c r="BD87" s="14">
        <v>0</v>
      </c>
      <c r="BE87" s="86"/>
      <c r="BF87" s="14">
        <v>0</v>
      </c>
      <c r="BG87" s="86"/>
      <c r="BH87" s="14">
        <v>0</v>
      </c>
      <c r="BI87" s="86"/>
      <c r="BJ87" s="14">
        <v>0</v>
      </c>
      <c r="BK87" s="86"/>
      <c r="BL87" s="14">
        <v>0</v>
      </c>
      <c r="BM87" s="86"/>
      <c r="BN87" s="14">
        <v>0</v>
      </c>
      <c r="BO87" s="86"/>
      <c r="BP87" s="14">
        <v>0</v>
      </c>
      <c r="BQ87" s="86"/>
      <c r="BR87" s="14">
        <v>0</v>
      </c>
      <c r="BS87" s="86"/>
      <c r="BT87" s="14">
        <v>0</v>
      </c>
      <c r="BU87" s="86"/>
      <c r="BV87" s="14">
        <v>0</v>
      </c>
      <c r="BW87" s="121">
        <v>6</v>
      </c>
      <c r="BX87" s="14">
        <v>109508.87351040001</v>
      </c>
      <c r="BY87" s="86"/>
      <c r="BZ87" s="14">
        <v>0</v>
      </c>
      <c r="CA87" s="86"/>
      <c r="CB87" s="14">
        <v>0</v>
      </c>
      <c r="CC87" s="86"/>
      <c r="CD87" s="14">
        <v>0</v>
      </c>
      <c r="CE87" s="86"/>
      <c r="CF87" s="14">
        <v>0</v>
      </c>
      <c r="CG87" s="86"/>
      <c r="CH87" s="14">
        <v>0</v>
      </c>
      <c r="CI87" s="86"/>
      <c r="CJ87" s="14">
        <v>0</v>
      </c>
      <c r="CK87" s="86"/>
      <c r="CL87" s="14">
        <v>0</v>
      </c>
      <c r="CM87" s="86"/>
      <c r="CN87" s="14">
        <v>0</v>
      </c>
      <c r="CO87" s="86"/>
      <c r="CP87" s="14">
        <v>0</v>
      </c>
      <c r="CQ87" s="86"/>
      <c r="CR87" s="14">
        <v>0</v>
      </c>
      <c r="CS87" s="86"/>
      <c r="CT87" s="14">
        <v>0</v>
      </c>
      <c r="CU87" s="86"/>
      <c r="CV87" s="14">
        <v>0</v>
      </c>
      <c r="CW87" s="133">
        <f t="shared" ref="CW87:CX89" si="22">SUM(AC87,Q87,S87,AA87,M87,U87,O87,BE87,BS87,CE87,CK87,BG87,CI87,AE87,BA87,AY87,AG87,BC87,BO87,AI87,W87,CO87,CS87,BI87,CQ87,BQ87,BY87,CG87,BW87,CA87,AK87,AM87,AW87,AO87,AQ87,AU87,AS87,BU87,CU87,CM87,CC87,Y87,BM87,BK87)</f>
        <v>23.57</v>
      </c>
      <c r="CX87" s="133">
        <f t="shared" si="22"/>
        <v>322813.30739839998</v>
      </c>
    </row>
    <row r="88" spans="1:102" ht="11.25" customHeight="1" x14ac:dyDescent="0.25">
      <c r="A88" s="82" t="s">
        <v>481</v>
      </c>
      <c r="B88" s="111">
        <v>75</v>
      </c>
      <c r="C88" s="11" t="s">
        <v>52</v>
      </c>
      <c r="D88" s="12">
        <f>D86</f>
        <v>10127</v>
      </c>
      <c r="E88" s="12">
        <v>10127</v>
      </c>
      <c r="F88" s="89">
        <v>0.74</v>
      </c>
      <c r="G88" s="13">
        <v>1</v>
      </c>
      <c r="H88" s="12">
        <v>1.4</v>
      </c>
      <c r="I88" s="12">
        <v>1.68</v>
      </c>
      <c r="J88" s="12">
        <v>2.23</v>
      </c>
      <c r="K88" s="12">
        <v>2.39</v>
      </c>
      <c r="L88" s="123">
        <v>2.57</v>
      </c>
      <c r="M88" s="86"/>
      <c r="N88" s="14">
        <v>0</v>
      </c>
      <c r="O88" s="86">
        <f>VLOOKUP($B88,'СДП (план)'!$B$16:$DC$170,14,0)</f>
        <v>2.57</v>
      </c>
      <c r="P88" s="86">
        <f>VLOOKUP($B88,'СДП (план)'!$B$16:$DC$170,15,0)</f>
        <v>0</v>
      </c>
      <c r="Q88" s="50"/>
      <c r="R88" s="14">
        <v>0</v>
      </c>
      <c r="S88" s="86"/>
      <c r="T88" s="14">
        <v>0</v>
      </c>
      <c r="U88" s="86"/>
      <c r="V88" s="14">
        <v>0</v>
      </c>
      <c r="W88" s="86"/>
      <c r="X88" s="14">
        <v>0</v>
      </c>
      <c r="Y88" s="86"/>
      <c r="Z88" s="14">
        <v>0</v>
      </c>
      <c r="AA88" s="86"/>
      <c r="AB88" s="14">
        <v>0</v>
      </c>
      <c r="AC88" s="50"/>
      <c r="AD88" s="14">
        <v>0</v>
      </c>
      <c r="AE88" s="86"/>
      <c r="AF88" s="14">
        <v>0</v>
      </c>
      <c r="AG88" s="86"/>
      <c r="AH88" s="14">
        <v>0</v>
      </c>
      <c r="AI88" s="86"/>
      <c r="AJ88" s="14">
        <v>0</v>
      </c>
      <c r="AK88" s="86"/>
      <c r="AL88" s="14">
        <v>0</v>
      </c>
      <c r="AM88" s="86"/>
      <c r="AN88" s="14">
        <v>0</v>
      </c>
      <c r="AO88" s="86"/>
      <c r="AP88" s="14">
        <v>0</v>
      </c>
      <c r="AQ88" s="86"/>
      <c r="AR88" s="14">
        <v>0</v>
      </c>
      <c r="AS88" s="86"/>
      <c r="AT88" s="14">
        <v>0</v>
      </c>
      <c r="AU88" s="86"/>
      <c r="AV88" s="14">
        <v>0</v>
      </c>
      <c r="AW88" s="86"/>
      <c r="AX88" s="14">
        <v>0</v>
      </c>
      <c r="AY88" s="86"/>
      <c r="AZ88" s="14">
        <v>0</v>
      </c>
      <c r="BA88" s="86">
        <v>2</v>
      </c>
      <c r="BB88" s="86">
        <v>24865.025639999993</v>
      </c>
      <c r="BC88" s="86"/>
      <c r="BD88" s="14">
        <v>0</v>
      </c>
      <c r="BE88" s="86"/>
      <c r="BF88" s="14">
        <v>0</v>
      </c>
      <c r="BG88" s="86"/>
      <c r="BH88" s="14">
        <v>0</v>
      </c>
      <c r="BI88" s="86"/>
      <c r="BJ88" s="14">
        <v>0</v>
      </c>
      <c r="BK88" s="86"/>
      <c r="BL88" s="14">
        <v>0</v>
      </c>
      <c r="BM88" s="86"/>
      <c r="BN88" s="14">
        <v>0</v>
      </c>
      <c r="BO88" s="86"/>
      <c r="BP88" s="14">
        <v>0</v>
      </c>
      <c r="BQ88" s="86">
        <v>2</v>
      </c>
      <c r="BR88" s="14">
        <v>25179.772799999995</v>
      </c>
      <c r="BS88" s="86">
        <v>2</v>
      </c>
      <c r="BT88" s="14">
        <v>21046.093431999994</v>
      </c>
      <c r="BU88" s="86"/>
      <c r="BV88" s="14">
        <v>0</v>
      </c>
      <c r="BW88" s="121">
        <v>5</v>
      </c>
      <c r="BX88" s="14">
        <v>68908.644896000013</v>
      </c>
      <c r="BY88" s="86"/>
      <c r="BZ88" s="14">
        <v>0</v>
      </c>
      <c r="CA88" s="86"/>
      <c r="CB88" s="14">
        <v>0</v>
      </c>
      <c r="CC88" s="86"/>
      <c r="CD88" s="14">
        <v>0</v>
      </c>
      <c r="CE88" s="86"/>
      <c r="CF88" s="14">
        <v>0</v>
      </c>
      <c r="CG88" s="86"/>
      <c r="CH88" s="14">
        <v>0</v>
      </c>
      <c r="CI88" s="86"/>
      <c r="CJ88" s="14">
        <v>0</v>
      </c>
      <c r="CK88" s="86"/>
      <c r="CL88" s="14">
        <v>0</v>
      </c>
      <c r="CM88" s="86"/>
      <c r="CN88" s="14">
        <v>0</v>
      </c>
      <c r="CO88" s="86"/>
      <c r="CP88" s="14">
        <v>0</v>
      </c>
      <c r="CQ88" s="86"/>
      <c r="CR88" s="14">
        <v>0</v>
      </c>
      <c r="CS88" s="86"/>
      <c r="CT88" s="14">
        <v>0</v>
      </c>
      <c r="CU88" s="86"/>
      <c r="CV88" s="14">
        <v>0</v>
      </c>
      <c r="CW88" s="133">
        <f t="shared" si="22"/>
        <v>13.57</v>
      </c>
      <c r="CX88" s="133">
        <f t="shared" si="22"/>
        <v>139999.53676799999</v>
      </c>
    </row>
    <row r="89" spans="1:102" ht="11.25" customHeight="1" x14ac:dyDescent="0.25">
      <c r="A89" s="82" t="s">
        <v>278</v>
      </c>
      <c r="B89" s="111">
        <v>76</v>
      </c>
      <c r="C89" s="16" t="s">
        <v>482</v>
      </c>
      <c r="D89" s="12">
        <f>D88</f>
        <v>10127</v>
      </c>
      <c r="E89" s="12">
        <v>10127</v>
      </c>
      <c r="F89" s="96">
        <v>1.32</v>
      </c>
      <c r="G89" s="13">
        <v>1</v>
      </c>
      <c r="H89" s="12">
        <v>1.4</v>
      </c>
      <c r="I89" s="12">
        <v>1.68</v>
      </c>
      <c r="J89" s="12">
        <v>2.23</v>
      </c>
      <c r="K89" s="12">
        <v>2.39</v>
      </c>
      <c r="L89" s="123">
        <v>2.57</v>
      </c>
      <c r="M89" s="86">
        <v>0</v>
      </c>
      <c r="N89" s="14">
        <v>0</v>
      </c>
      <c r="O89" s="86">
        <f>VLOOKUP($B89,'СДП (план)'!$B$16:$DC$170,14,0)</f>
        <v>2.57</v>
      </c>
      <c r="P89" s="86">
        <f>VLOOKUP($B89,'СДП (план)'!$B$16:$DC$170,15,0)</f>
        <v>0</v>
      </c>
      <c r="Q89" s="50"/>
      <c r="R89" s="14">
        <v>0</v>
      </c>
      <c r="S89" s="86">
        <v>0</v>
      </c>
      <c r="T89" s="14">
        <v>0</v>
      </c>
      <c r="U89" s="86">
        <v>0</v>
      </c>
      <c r="V89" s="14">
        <v>0</v>
      </c>
      <c r="W89" s="86">
        <v>0</v>
      </c>
      <c r="X89" s="14">
        <v>0</v>
      </c>
      <c r="Y89" s="86"/>
      <c r="Z89" s="14">
        <v>0</v>
      </c>
      <c r="AA89" s="86">
        <v>0</v>
      </c>
      <c r="AB89" s="14">
        <v>0</v>
      </c>
      <c r="AC89" s="50"/>
      <c r="AD89" s="14">
        <v>0</v>
      </c>
      <c r="AE89" s="86">
        <v>0</v>
      </c>
      <c r="AF89" s="14">
        <v>0</v>
      </c>
      <c r="AG89" s="86">
        <v>0</v>
      </c>
      <c r="AH89" s="14">
        <v>0</v>
      </c>
      <c r="AI89" s="86"/>
      <c r="AJ89" s="14">
        <v>0</v>
      </c>
      <c r="AK89" s="86">
        <v>0</v>
      </c>
      <c r="AL89" s="14">
        <v>0</v>
      </c>
      <c r="AM89" s="86">
        <v>0</v>
      </c>
      <c r="AN89" s="14">
        <v>0</v>
      </c>
      <c r="AO89" s="86">
        <v>0</v>
      </c>
      <c r="AP89" s="14">
        <v>0</v>
      </c>
      <c r="AQ89" s="86">
        <v>0</v>
      </c>
      <c r="AR89" s="14">
        <v>0</v>
      </c>
      <c r="AS89" s="86">
        <v>0</v>
      </c>
      <c r="AT89" s="14">
        <v>0</v>
      </c>
      <c r="AU89" s="86">
        <v>0</v>
      </c>
      <c r="AV89" s="14">
        <v>0</v>
      </c>
      <c r="AW89" s="86">
        <v>0</v>
      </c>
      <c r="AX89" s="14">
        <v>0</v>
      </c>
      <c r="AY89" s="86"/>
      <c r="AZ89" s="14">
        <v>0</v>
      </c>
      <c r="BA89" s="86">
        <v>0</v>
      </c>
      <c r="BB89" s="86">
        <v>0</v>
      </c>
      <c r="BC89" s="86"/>
      <c r="BD89" s="14">
        <v>0</v>
      </c>
      <c r="BE89" s="86">
        <v>0</v>
      </c>
      <c r="BF89" s="14">
        <v>0</v>
      </c>
      <c r="BG89" s="86">
        <v>0</v>
      </c>
      <c r="BH89" s="14">
        <v>0</v>
      </c>
      <c r="BI89" s="86">
        <v>0</v>
      </c>
      <c r="BJ89" s="14">
        <v>0</v>
      </c>
      <c r="BK89" s="86"/>
      <c r="BL89" s="14">
        <v>0</v>
      </c>
      <c r="BM89" s="86"/>
      <c r="BN89" s="14">
        <v>0</v>
      </c>
      <c r="BO89" s="86">
        <v>0</v>
      </c>
      <c r="BP89" s="14">
        <v>0</v>
      </c>
      <c r="BQ89" s="86">
        <v>0</v>
      </c>
      <c r="BR89" s="14">
        <v>0</v>
      </c>
      <c r="BS89" s="86">
        <v>0</v>
      </c>
      <c r="BT89" s="14">
        <v>0</v>
      </c>
      <c r="BU89" s="86"/>
      <c r="BV89" s="14">
        <v>0</v>
      </c>
      <c r="BW89" s="86">
        <v>0</v>
      </c>
      <c r="BX89" s="14">
        <v>0</v>
      </c>
      <c r="BY89" s="86">
        <v>0</v>
      </c>
      <c r="BZ89" s="14">
        <v>0</v>
      </c>
      <c r="CA89" s="86"/>
      <c r="CB89" s="14">
        <v>0</v>
      </c>
      <c r="CC89" s="86">
        <v>0</v>
      </c>
      <c r="CD89" s="14">
        <v>0</v>
      </c>
      <c r="CE89" s="86">
        <v>0</v>
      </c>
      <c r="CF89" s="14">
        <v>0</v>
      </c>
      <c r="CG89" s="86">
        <v>0</v>
      </c>
      <c r="CH89" s="14">
        <v>0</v>
      </c>
      <c r="CI89" s="86"/>
      <c r="CJ89" s="14">
        <v>0</v>
      </c>
      <c r="CK89" s="86">
        <v>0</v>
      </c>
      <c r="CL89" s="14">
        <v>0</v>
      </c>
      <c r="CM89" s="86">
        <v>0</v>
      </c>
      <c r="CN89" s="14">
        <v>0</v>
      </c>
      <c r="CO89" s="86">
        <v>0</v>
      </c>
      <c r="CP89" s="14">
        <v>0</v>
      </c>
      <c r="CQ89" s="86"/>
      <c r="CR89" s="14">
        <v>0</v>
      </c>
      <c r="CS89" s="86">
        <v>0</v>
      </c>
      <c r="CT89" s="14">
        <v>0</v>
      </c>
      <c r="CU89" s="86">
        <v>0</v>
      </c>
      <c r="CV89" s="14">
        <v>0</v>
      </c>
      <c r="CW89" s="137">
        <f t="shared" si="22"/>
        <v>2.57</v>
      </c>
      <c r="CX89" s="137">
        <f t="shared" si="22"/>
        <v>0</v>
      </c>
    </row>
    <row r="90" spans="1:102" ht="11.25" customHeight="1" x14ac:dyDescent="0.25">
      <c r="A90" s="144" t="s">
        <v>279</v>
      </c>
      <c r="B90" s="111">
        <v>77</v>
      </c>
      <c r="C90" s="16" t="s">
        <v>483</v>
      </c>
      <c r="D90" s="12">
        <f>D89</f>
        <v>10127</v>
      </c>
      <c r="E90" s="12">
        <v>10127</v>
      </c>
      <c r="F90" s="96">
        <v>1.44</v>
      </c>
      <c r="G90" s="13">
        <v>1</v>
      </c>
      <c r="H90" s="12">
        <v>1.4</v>
      </c>
      <c r="I90" s="12">
        <v>1.68</v>
      </c>
      <c r="J90" s="12">
        <v>2.23</v>
      </c>
      <c r="K90" s="12">
        <v>2.39</v>
      </c>
      <c r="L90" s="123">
        <v>2.57</v>
      </c>
      <c r="M90" s="86">
        <v>36</v>
      </c>
      <c r="N90" s="14">
        <v>736202.11392000003</v>
      </c>
      <c r="O90" s="86">
        <f>VLOOKUP($B90,'СДП (план)'!$B$16:$DC$170,14,0)</f>
        <v>2.57</v>
      </c>
      <c r="P90" s="86">
        <f>VLOOKUP($B90,'СДП (план)'!$B$16:$DC$170,15,0)</f>
        <v>36</v>
      </c>
      <c r="Q90" s="50"/>
      <c r="R90" s="14">
        <v>0</v>
      </c>
      <c r="S90" s="86">
        <v>24</v>
      </c>
      <c r="T90" s="14">
        <v>498151.18079999997</v>
      </c>
      <c r="U90" s="86">
        <v>0</v>
      </c>
      <c r="V90" s="14">
        <v>0</v>
      </c>
      <c r="W90" s="86">
        <v>0</v>
      </c>
      <c r="X90" s="14">
        <v>0</v>
      </c>
      <c r="Y90" s="86"/>
      <c r="Z90" s="14">
        <v>0</v>
      </c>
      <c r="AA90" s="86">
        <v>0</v>
      </c>
      <c r="AB90" s="14">
        <v>0</v>
      </c>
      <c r="AC90" s="50"/>
      <c r="AD90" s="14">
        <v>0</v>
      </c>
      <c r="AE90" s="86">
        <v>2</v>
      </c>
      <c r="AF90" s="14">
        <v>41240.384639999997</v>
      </c>
      <c r="AG90" s="86">
        <v>0</v>
      </c>
      <c r="AH90" s="14">
        <v>0</v>
      </c>
      <c r="AI90" s="86"/>
      <c r="AJ90" s="14">
        <v>0</v>
      </c>
      <c r="AK90" s="86">
        <v>0</v>
      </c>
      <c r="AL90" s="14">
        <v>0</v>
      </c>
      <c r="AM90" s="86">
        <v>0</v>
      </c>
      <c r="AN90" s="14">
        <v>0</v>
      </c>
      <c r="AO90" s="121">
        <v>14</v>
      </c>
      <c r="AP90" s="14">
        <v>346419.23097599996</v>
      </c>
      <c r="AQ90" s="86">
        <v>0</v>
      </c>
      <c r="AR90" s="14">
        <v>0</v>
      </c>
      <c r="AS90" s="121">
        <v>6</v>
      </c>
      <c r="AT90" s="14">
        <v>148465.384704</v>
      </c>
      <c r="AU90" s="86">
        <v>0</v>
      </c>
      <c r="AV90" s="14">
        <v>0</v>
      </c>
      <c r="AW90" s="86">
        <v>0</v>
      </c>
      <c r="AX90" s="14">
        <v>0</v>
      </c>
      <c r="AY90" s="86"/>
      <c r="AZ90" s="14">
        <v>0</v>
      </c>
      <c r="BA90" s="86">
        <v>0</v>
      </c>
      <c r="BB90" s="86">
        <v>0</v>
      </c>
      <c r="BC90" s="86"/>
      <c r="BD90" s="14">
        <v>0</v>
      </c>
      <c r="BE90" s="86">
        <v>0</v>
      </c>
      <c r="BF90" s="14">
        <v>0</v>
      </c>
      <c r="BG90" s="86">
        <v>0</v>
      </c>
      <c r="BH90" s="14">
        <v>0</v>
      </c>
      <c r="BI90" s="86">
        <v>0</v>
      </c>
      <c r="BJ90" s="14">
        <v>0</v>
      </c>
      <c r="BK90" s="86"/>
      <c r="BL90" s="14">
        <v>0</v>
      </c>
      <c r="BM90" s="86"/>
      <c r="BN90" s="14">
        <v>0</v>
      </c>
      <c r="BO90" s="86">
        <v>0</v>
      </c>
      <c r="BP90" s="14">
        <v>0</v>
      </c>
      <c r="BQ90" s="86">
        <v>3</v>
      </c>
      <c r="BR90" s="14">
        <v>73497.715199999991</v>
      </c>
      <c r="BS90" s="86">
        <v>0</v>
      </c>
      <c r="BT90" s="14">
        <v>0</v>
      </c>
      <c r="BU90" s="86"/>
      <c r="BV90" s="14">
        <v>0</v>
      </c>
      <c r="BW90" s="86">
        <v>0</v>
      </c>
      <c r="BX90" s="14">
        <v>0</v>
      </c>
      <c r="BY90" s="86">
        <v>0</v>
      </c>
      <c r="BZ90" s="14">
        <v>0</v>
      </c>
      <c r="CA90" s="86"/>
      <c r="CB90" s="14">
        <v>0</v>
      </c>
      <c r="CC90" s="86">
        <v>0</v>
      </c>
      <c r="CD90" s="14">
        <v>0</v>
      </c>
      <c r="CE90" s="86">
        <v>0</v>
      </c>
      <c r="CF90" s="14">
        <v>0</v>
      </c>
      <c r="CG90" s="121">
        <v>25</v>
      </c>
      <c r="CH90" s="14">
        <v>668625.04800000007</v>
      </c>
      <c r="CI90" s="86"/>
      <c r="CJ90" s="14">
        <v>0</v>
      </c>
      <c r="CK90" s="86"/>
      <c r="CL90" s="14">
        <v>0</v>
      </c>
      <c r="CM90" s="86">
        <v>0</v>
      </c>
      <c r="CN90" s="14">
        <v>0</v>
      </c>
      <c r="CO90" s="86">
        <v>0</v>
      </c>
      <c r="CP90" s="14">
        <v>0</v>
      </c>
      <c r="CQ90" s="86"/>
      <c r="CR90" s="14">
        <v>0</v>
      </c>
      <c r="CS90" s="86">
        <v>0</v>
      </c>
      <c r="CT90" s="14">
        <v>0</v>
      </c>
      <c r="CU90" s="86">
        <v>0</v>
      </c>
      <c r="CV90" s="14">
        <v>0</v>
      </c>
      <c r="CW90" s="133">
        <f t="shared" ref="CW90:CX105" si="23">SUM(AC90,Q90,S90,AA90,M90,U90,O90,BE90,BS90,CE90,CK90,BG90,CI90,AE90,BA90,AY90,AG90,BC90,BO90,AI90,W90,CO90,CS90,BI90,CQ90,BQ90,BY90,CG90,BW90,CA90,AK90,AM90,AW90,AO90,AQ90,AU90,AS90,BU90,CU90,CM90,CC90,Y90,BM90,BK90)</f>
        <v>112.57</v>
      </c>
      <c r="CX90" s="133">
        <f t="shared" si="23"/>
        <v>2512637.0582400002</v>
      </c>
    </row>
    <row r="91" spans="1:102" ht="11.25" customHeight="1" x14ac:dyDescent="0.25">
      <c r="A91" s="145"/>
      <c r="B91" s="111">
        <v>78</v>
      </c>
      <c r="C91" s="16" t="s">
        <v>484</v>
      </c>
      <c r="D91" s="12">
        <f t="shared" si="21"/>
        <v>10127</v>
      </c>
      <c r="E91" s="12">
        <v>10127</v>
      </c>
      <c r="F91" s="96">
        <v>1.69</v>
      </c>
      <c r="G91" s="13">
        <v>1</v>
      </c>
      <c r="H91" s="12">
        <v>1.4</v>
      </c>
      <c r="I91" s="12">
        <v>1.68</v>
      </c>
      <c r="J91" s="12">
        <v>2.23</v>
      </c>
      <c r="K91" s="12">
        <v>2.39</v>
      </c>
      <c r="L91" s="123">
        <v>2.57</v>
      </c>
      <c r="M91" s="86"/>
      <c r="N91" s="14">
        <v>0</v>
      </c>
      <c r="O91" s="86">
        <f>VLOOKUP($B91,'СДП (план)'!$B$16:$DC$170,14,0)</f>
        <v>2.57</v>
      </c>
      <c r="P91" s="86">
        <f>VLOOKUP($B91,'СДП (план)'!$B$16:$DC$170,15,0)</f>
        <v>0</v>
      </c>
      <c r="Q91" s="50"/>
      <c r="R91" s="14">
        <v>0</v>
      </c>
      <c r="S91" s="86"/>
      <c r="T91" s="14">
        <v>0</v>
      </c>
      <c r="U91" s="86">
        <v>0</v>
      </c>
      <c r="V91" s="14">
        <v>0</v>
      </c>
      <c r="W91" s="86">
        <v>0</v>
      </c>
      <c r="X91" s="14">
        <v>0</v>
      </c>
      <c r="Y91" s="86"/>
      <c r="Z91" s="14">
        <v>0</v>
      </c>
      <c r="AA91" s="86">
        <v>0</v>
      </c>
      <c r="AB91" s="14">
        <v>0</v>
      </c>
      <c r="AC91" s="50"/>
      <c r="AD91" s="14">
        <v>0</v>
      </c>
      <c r="AE91" s="86"/>
      <c r="AF91" s="14">
        <v>0</v>
      </c>
      <c r="AG91" s="86">
        <v>0</v>
      </c>
      <c r="AH91" s="14">
        <v>0</v>
      </c>
      <c r="AI91" s="86"/>
      <c r="AJ91" s="14">
        <v>0</v>
      </c>
      <c r="AK91" s="86">
        <v>0</v>
      </c>
      <c r="AL91" s="14">
        <v>0</v>
      </c>
      <c r="AM91" s="86">
        <v>0</v>
      </c>
      <c r="AN91" s="14">
        <v>0</v>
      </c>
      <c r="AO91" s="121">
        <v>20</v>
      </c>
      <c r="AP91" s="14">
        <v>580802.08368000016</v>
      </c>
      <c r="AQ91" s="86">
        <v>0</v>
      </c>
      <c r="AR91" s="14">
        <v>0</v>
      </c>
      <c r="AS91" s="86">
        <v>0</v>
      </c>
      <c r="AT91" s="14">
        <v>0</v>
      </c>
      <c r="AU91" s="86">
        <v>0</v>
      </c>
      <c r="AV91" s="14">
        <v>0</v>
      </c>
      <c r="AW91" s="86">
        <v>0</v>
      </c>
      <c r="AX91" s="14">
        <v>0</v>
      </c>
      <c r="AY91" s="86"/>
      <c r="AZ91" s="14">
        <v>0</v>
      </c>
      <c r="BA91" s="86">
        <v>0</v>
      </c>
      <c r="BB91" s="86">
        <v>0</v>
      </c>
      <c r="BC91" s="86"/>
      <c r="BD91" s="14">
        <v>0</v>
      </c>
      <c r="BE91" s="86">
        <v>0</v>
      </c>
      <c r="BF91" s="14">
        <v>0</v>
      </c>
      <c r="BG91" s="86">
        <v>0</v>
      </c>
      <c r="BH91" s="14">
        <v>0</v>
      </c>
      <c r="BI91" s="86">
        <v>0</v>
      </c>
      <c r="BJ91" s="14">
        <v>0</v>
      </c>
      <c r="BK91" s="86"/>
      <c r="BL91" s="14">
        <v>0</v>
      </c>
      <c r="BM91" s="86"/>
      <c r="BN91" s="14">
        <v>0</v>
      </c>
      <c r="BO91" s="86">
        <v>0</v>
      </c>
      <c r="BP91" s="14">
        <v>0</v>
      </c>
      <c r="BQ91" s="86"/>
      <c r="BR91" s="14">
        <v>0</v>
      </c>
      <c r="BS91" s="86">
        <v>0</v>
      </c>
      <c r="BT91" s="14">
        <v>0</v>
      </c>
      <c r="BU91" s="86"/>
      <c r="BV91" s="14">
        <v>0</v>
      </c>
      <c r="BW91" s="86">
        <v>0</v>
      </c>
      <c r="BX91" s="14">
        <v>0</v>
      </c>
      <c r="BY91" s="86">
        <v>0</v>
      </c>
      <c r="BZ91" s="14">
        <v>0</v>
      </c>
      <c r="CA91" s="86"/>
      <c r="CB91" s="14">
        <v>0</v>
      </c>
      <c r="CC91" s="86">
        <v>0</v>
      </c>
      <c r="CD91" s="14">
        <v>0</v>
      </c>
      <c r="CE91" s="86">
        <v>0</v>
      </c>
      <c r="CF91" s="14">
        <v>0</v>
      </c>
      <c r="CG91" s="86"/>
      <c r="CH91" s="14">
        <v>0</v>
      </c>
      <c r="CI91" s="86"/>
      <c r="CJ91" s="14">
        <v>0</v>
      </c>
      <c r="CK91" s="86"/>
      <c r="CL91" s="14">
        <v>0</v>
      </c>
      <c r="CM91" s="86">
        <v>0</v>
      </c>
      <c r="CN91" s="14">
        <v>0</v>
      </c>
      <c r="CO91" s="86">
        <v>0</v>
      </c>
      <c r="CP91" s="14">
        <v>0</v>
      </c>
      <c r="CQ91" s="86"/>
      <c r="CR91" s="14">
        <v>0</v>
      </c>
      <c r="CS91" s="86">
        <v>0</v>
      </c>
      <c r="CT91" s="14">
        <v>0</v>
      </c>
      <c r="CU91" s="86">
        <v>0</v>
      </c>
      <c r="CV91" s="14">
        <v>0</v>
      </c>
      <c r="CW91" s="133">
        <f t="shared" si="23"/>
        <v>22.57</v>
      </c>
      <c r="CX91" s="133">
        <f t="shared" si="23"/>
        <v>580802.08368000016</v>
      </c>
    </row>
    <row r="92" spans="1:102" ht="11.25" customHeight="1" x14ac:dyDescent="0.25">
      <c r="A92" s="145"/>
      <c r="B92" s="111">
        <v>79</v>
      </c>
      <c r="C92" s="16" t="s">
        <v>485</v>
      </c>
      <c r="D92" s="12">
        <f t="shared" si="21"/>
        <v>10127</v>
      </c>
      <c r="E92" s="12">
        <v>10127</v>
      </c>
      <c r="F92" s="96">
        <v>2.4900000000000002</v>
      </c>
      <c r="G92" s="13">
        <v>1</v>
      </c>
      <c r="H92" s="12">
        <v>1.4</v>
      </c>
      <c r="I92" s="12">
        <v>1.68</v>
      </c>
      <c r="J92" s="12">
        <v>2.23</v>
      </c>
      <c r="K92" s="12">
        <v>2.39</v>
      </c>
      <c r="L92" s="123">
        <v>2.57</v>
      </c>
      <c r="M92" s="86">
        <v>32</v>
      </c>
      <c r="N92" s="14">
        <v>1131569.9158399999</v>
      </c>
      <c r="O92" s="86">
        <f>VLOOKUP($B92,'СДП (план)'!$B$16:$DC$170,14,0)</f>
        <v>2.57</v>
      </c>
      <c r="P92" s="86">
        <f>VLOOKUP($B92,'СДП (план)'!$B$16:$DC$170,15,0)</f>
        <v>32</v>
      </c>
      <c r="Q92" s="50"/>
      <c r="R92" s="14">
        <v>0</v>
      </c>
      <c r="S92" s="86"/>
      <c r="T92" s="14">
        <v>0</v>
      </c>
      <c r="U92" s="86">
        <v>0</v>
      </c>
      <c r="V92" s="14">
        <v>0</v>
      </c>
      <c r="W92" s="86">
        <v>0</v>
      </c>
      <c r="X92" s="14">
        <v>0</v>
      </c>
      <c r="Y92" s="86"/>
      <c r="Z92" s="14">
        <v>0</v>
      </c>
      <c r="AA92" s="86">
        <v>0</v>
      </c>
      <c r="AB92" s="14">
        <v>0</v>
      </c>
      <c r="AC92" s="50"/>
      <c r="AD92" s="14">
        <v>0</v>
      </c>
      <c r="AE92" s="86">
        <v>2</v>
      </c>
      <c r="AF92" s="14">
        <v>71311.498439999996</v>
      </c>
      <c r="AG92" s="86">
        <v>0</v>
      </c>
      <c r="AH92" s="14">
        <v>0</v>
      </c>
      <c r="AI92" s="86"/>
      <c r="AJ92" s="14">
        <v>0</v>
      </c>
      <c r="AK92" s="86">
        <v>0</v>
      </c>
      <c r="AL92" s="14">
        <v>0</v>
      </c>
      <c r="AM92" s="86">
        <v>0</v>
      </c>
      <c r="AN92" s="14">
        <v>0</v>
      </c>
      <c r="AO92" s="86"/>
      <c r="AP92" s="14">
        <v>0</v>
      </c>
      <c r="AQ92" s="86">
        <v>0</v>
      </c>
      <c r="AR92" s="14">
        <v>0</v>
      </c>
      <c r="AS92" s="86">
        <v>0</v>
      </c>
      <c r="AT92" s="14">
        <v>0</v>
      </c>
      <c r="AU92" s="86">
        <v>0</v>
      </c>
      <c r="AV92" s="14">
        <v>0</v>
      </c>
      <c r="AW92" s="86">
        <v>0</v>
      </c>
      <c r="AX92" s="14">
        <v>0</v>
      </c>
      <c r="AY92" s="86"/>
      <c r="AZ92" s="14">
        <v>0</v>
      </c>
      <c r="BA92" s="86">
        <v>0</v>
      </c>
      <c r="BB92" s="86">
        <v>0</v>
      </c>
      <c r="BC92" s="86"/>
      <c r="BD92" s="14">
        <v>0</v>
      </c>
      <c r="BE92" s="86">
        <v>0</v>
      </c>
      <c r="BF92" s="14">
        <v>0</v>
      </c>
      <c r="BG92" s="86">
        <v>0</v>
      </c>
      <c r="BH92" s="14">
        <v>0</v>
      </c>
      <c r="BI92" s="86">
        <v>0</v>
      </c>
      <c r="BJ92" s="14">
        <v>0</v>
      </c>
      <c r="BK92" s="86"/>
      <c r="BL92" s="14">
        <v>0</v>
      </c>
      <c r="BM92" s="86"/>
      <c r="BN92" s="14">
        <v>0</v>
      </c>
      <c r="BO92" s="86">
        <v>0</v>
      </c>
      <c r="BP92" s="14">
        <v>0</v>
      </c>
      <c r="BQ92" s="86"/>
      <c r="BR92" s="14">
        <v>0</v>
      </c>
      <c r="BS92" s="86">
        <v>0</v>
      </c>
      <c r="BT92" s="14">
        <v>0</v>
      </c>
      <c r="BU92" s="86"/>
      <c r="BV92" s="14">
        <v>0</v>
      </c>
      <c r="BW92" s="86">
        <v>0</v>
      </c>
      <c r="BX92" s="14">
        <v>0</v>
      </c>
      <c r="BY92" s="86">
        <v>0</v>
      </c>
      <c r="BZ92" s="14">
        <v>0</v>
      </c>
      <c r="CA92" s="86"/>
      <c r="CB92" s="14">
        <v>0</v>
      </c>
      <c r="CC92" s="86">
        <v>0</v>
      </c>
      <c r="CD92" s="14">
        <v>0</v>
      </c>
      <c r="CE92" s="86">
        <v>0</v>
      </c>
      <c r="CF92" s="14">
        <v>0</v>
      </c>
      <c r="CG92" s="121">
        <v>2</v>
      </c>
      <c r="CH92" s="14">
        <v>92493.131639999992</v>
      </c>
      <c r="CI92" s="86"/>
      <c r="CJ92" s="14">
        <v>0</v>
      </c>
      <c r="CK92" s="86"/>
      <c r="CL92" s="14">
        <v>0</v>
      </c>
      <c r="CM92" s="86">
        <v>0</v>
      </c>
      <c r="CN92" s="14">
        <v>0</v>
      </c>
      <c r="CO92" s="86">
        <v>0</v>
      </c>
      <c r="CP92" s="14">
        <v>0</v>
      </c>
      <c r="CQ92" s="86"/>
      <c r="CR92" s="14">
        <v>0</v>
      </c>
      <c r="CS92" s="86">
        <v>0</v>
      </c>
      <c r="CT92" s="14">
        <v>0</v>
      </c>
      <c r="CU92" s="86">
        <v>0</v>
      </c>
      <c r="CV92" s="14">
        <v>0</v>
      </c>
      <c r="CW92" s="133">
        <f t="shared" si="23"/>
        <v>38.57</v>
      </c>
      <c r="CX92" s="133">
        <f t="shared" si="23"/>
        <v>1295406.5459199999</v>
      </c>
    </row>
    <row r="93" spans="1:102" ht="11.25" customHeight="1" x14ac:dyDescent="0.25">
      <c r="A93" s="145"/>
      <c r="B93" s="111">
        <v>80</v>
      </c>
      <c r="C93" s="16" t="s">
        <v>486</v>
      </c>
      <c r="D93" s="12">
        <f>D92</f>
        <v>10127</v>
      </c>
      <c r="E93" s="12">
        <v>10127</v>
      </c>
      <c r="F93" s="96">
        <v>1.05</v>
      </c>
      <c r="G93" s="13">
        <v>1</v>
      </c>
      <c r="H93" s="12">
        <v>1.4</v>
      </c>
      <c r="I93" s="12">
        <v>1.68</v>
      </c>
      <c r="J93" s="12">
        <v>2.23</v>
      </c>
      <c r="K93" s="12">
        <v>2.39</v>
      </c>
      <c r="L93" s="123">
        <v>2.57</v>
      </c>
      <c r="M93" s="134">
        <v>112</v>
      </c>
      <c r="N93" s="14">
        <v>1670088.1288000001</v>
      </c>
      <c r="O93" s="86">
        <f>VLOOKUP($B93,'СДП (план)'!$B$16:$DC$170,14,0)</f>
        <v>2.57</v>
      </c>
      <c r="P93" s="86">
        <f>VLOOKUP($B93,'СДП (план)'!$B$16:$DC$170,15,0)</f>
        <v>112</v>
      </c>
      <c r="Q93" s="50"/>
      <c r="R93" s="14">
        <v>0</v>
      </c>
      <c r="S93" s="134">
        <v>203</v>
      </c>
      <c r="T93" s="14">
        <v>3072364.7045</v>
      </c>
      <c r="U93" s="134"/>
      <c r="V93" s="14">
        <v>0</v>
      </c>
      <c r="W93" s="134"/>
      <c r="X93" s="14">
        <v>0</v>
      </c>
      <c r="Y93" s="86"/>
      <c r="Z93" s="14">
        <v>0</v>
      </c>
      <c r="AA93" s="134"/>
      <c r="AB93" s="14">
        <v>0</v>
      </c>
      <c r="AC93" s="50"/>
      <c r="AD93" s="14">
        <v>0</v>
      </c>
      <c r="AE93" s="134">
        <v>222</v>
      </c>
      <c r="AF93" s="14">
        <v>3337893.6318000001</v>
      </c>
      <c r="AG93" s="134"/>
      <c r="AH93" s="14">
        <v>0</v>
      </c>
      <c r="AI93" s="134"/>
      <c r="AJ93" s="14">
        <v>0</v>
      </c>
      <c r="AK93" s="135">
        <v>26</v>
      </c>
      <c r="AL93" s="14">
        <v>469109.37527999998</v>
      </c>
      <c r="AM93" s="134"/>
      <c r="AN93" s="14">
        <v>0</v>
      </c>
      <c r="AO93" s="135">
        <v>62</v>
      </c>
      <c r="AP93" s="14">
        <v>1118645.4333600001</v>
      </c>
      <c r="AQ93" s="134"/>
      <c r="AR93" s="14">
        <v>0</v>
      </c>
      <c r="AS93" s="135">
        <v>85</v>
      </c>
      <c r="AT93" s="14">
        <v>1533626.8037999999</v>
      </c>
      <c r="AU93" s="135">
        <v>2</v>
      </c>
      <c r="AV93" s="14">
        <v>36085.336559999996</v>
      </c>
      <c r="AW93" s="134"/>
      <c r="AX93" s="14">
        <v>0</v>
      </c>
      <c r="AY93" s="134"/>
      <c r="AZ93" s="14">
        <v>0</v>
      </c>
      <c r="BA93" s="86">
        <v>70</v>
      </c>
      <c r="BB93" s="86">
        <v>1234850.9354999999</v>
      </c>
      <c r="BC93" s="134"/>
      <c r="BD93" s="14">
        <v>0</v>
      </c>
      <c r="BE93" s="134">
        <v>310</v>
      </c>
      <c r="BF93" s="14">
        <v>4191843.7925000004</v>
      </c>
      <c r="BG93" s="134"/>
      <c r="BH93" s="14">
        <v>0</v>
      </c>
      <c r="BI93" s="134">
        <v>4</v>
      </c>
      <c r="BJ93" s="14">
        <v>64905.968399999998</v>
      </c>
      <c r="BK93" s="134"/>
      <c r="BL93" s="14">
        <v>0</v>
      </c>
      <c r="BM93" s="134"/>
      <c r="BN93" s="14">
        <v>0</v>
      </c>
      <c r="BO93" s="134"/>
      <c r="BP93" s="14">
        <v>0</v>
      </c>
      <c r="BQ93" s="134">
        <v>106</v>
      </c>
      <c r="BR93" s="14">
        <v>1893586.9679999999</v>
      </c>
      <c r="BS93" s="134">
        <v>83</v>
      </c>
      <c r="BT93" s="14">
        <v>1239302.05581</v>
      </c>
      <c r="BU93" s="135">
        <v>92</v>
      </c>
      <c r="BV93" s="14">
        <v>1648421.0477280002</v>
      </c>
      <c r="BW93" s="135">
        <v>60</v>
      </c>
      <c r="BX93" s="14">
        <v>1173309.35904</v>
      </c>
      <c r="BY93" s="134"/>
      <c r="BZ93" s="14">
        <v>0</v>
      </c>
      <c r="CA93" s="135">
        <v>20</v>
      </c>
      <c r="CB93" s="14">
        <v>391103.11968000012</v>
      </c>
      <c r="CC93" s="134">
        <v>56</v>
      </c>
      <c r="CD93" s="14">
        <v>1095088.7351040002</v>
      </c>
      <c r="CE93" s="134">
        <v>22</v>
      </c>
      <c r="CF93" s="14">
        <v>357801.5941499999</v>
      </c>
      <c r="CG93" s="135">
        <v>185</v>
      </c>
      <c r="CH93" s="14">
        <v>3607789.3215000005</v>
      </c>
      <c r="CI93" s="134">
        <v>152</v>
      </c>
      <c r="CJ93" s="14">
        <v>2472083.7413999997</v>
      </c>
      <c r="CK93" s="134">
        <v>103</v>
      </c>
      <c r="CL93" s="14">
        <v>1675162.0089750004</v>
      </c>
      <c r="CM93" s="135">
        <v>34</v>
      </c>
      <c r="CN93" s="14">
        <v>1356776.4710500001</v>
      </c>
      <c r="CO93" s="134"/>
      <c r="CP93" s="14">
        <v>0</v>
      </c>
      <c r="CQ93" s="134">
        <v>84</v>
      </c>
      <c r="CR93" s="14">
        <v>2200848.2495999997</v>
      </c>
      <c r="CS93" s="134">
        <v>2</v>
      </c>
      <c r="CT93" s="14">
        <v>52996.616399999999</v>
      </c>
      <c r="CU93" s="135">
        <v>100</v>
      </c>
      <c r="CV93" s="14">
        <v>3517334.9575000005</v>
      </c>
      <c r="CW93" s="133">
        <f t="shared" si="23"/>
        <v>2197.5699999999997</v>
      </c>
      <c r="CX93" s="133">
        <f t="shared" si="23"/>
        <v>39411130.356437005</v>
      </c>
    </row>
    <row r="94" spans="1:102" ht="11.25" customHeight="1" x14ac:dyDescent="0.25">
      <c r="A94" s="82" t="s">
        <v>280</v>
      </c>
      <c r="B94" s="111">
        <v>81</v>
      </c>
      <c r="C94" s="16" t="s">
        <v>487</v>
      </c>
      <c r="D94" s="12">
        <f>D93</f>
        <v>10127</v>
      </c>
      <c r="E94" s="12">
        <v>10127</v>
      </c>
      <c r="F94" s="96">
        <v>0.8</v>
      </c>
      <c r="G94" s="13">
        <v>1</v>
      </c>
      <c r="H94" s="12">
        <v>1.4</v>
      </c>
      <c r="I94" s="12">
        <v>1.68</v>
      </c>
      <c r="J94" s="12">
        <v>2.23</v>
      </c>
      <c r="K94" s="12">
        <v>2.39</v>
      </c>
      <c r="L94" s="123">
        <v>2.57</v>
      </c>
      <c r="M94" s="86"/>
      <c r="N94" s="14">
        <v>0</v>
      </c>
      <c r="O94" s="86">
        <f>VLOOKUP($B94,'СДП (план)'!$B$16:$DC$170,14,0)</f>
        <v>2.57</v>
      </c>
      <c r="P94" s="86">
        <f>VLOOKUP($B94,'СДП (план)'!$B$16:$DC$170,15,0)</f>
        <v>0</v>
      </c>
      <c r="Q94" s="50"/>
      <c r="R94" s="14">
        <v>0</v>
      </c>
      <c r="S94" s="86"/>
      <c r="T94" s="14">
        <v>0</v>
      </c>
      <c r="U94" s="86"/>
      <c r="V94" s="14">
        <v>0</v>
      </c>
      <c r="W94" s="86"/>
      <c r="X94" s="14">
        <v>0</v>
      </c>
      <c r="Y94" s="86"/>
      <c r="Z94" s="14">
        <v>0</v>
      </c>
      <c r="AA94" s="86"/>
      <c r="AB94" s="14">
        <v>0</v>
      </c>
      <c r="AC94" s="50">
        <v>26</v>
      </c>
      <c r="AD94" s="14">
        <v>297847.22240000003</v>
      </c>
      <c r="AE94" s="86"/>
      <c r="AF94" s="14">
        <v>0</v>
      </c>
      <c r="AG94" s="86"/>
      <c r="AH94" s="14">
        <v>0</v>
      </c>
      <c r="AI94" s="86"/>
      <c r="AJ94" s="14">
        <v>0</v>
      </c>
      <c r="AK94" s="86"/>
      <c r="AL94" s="14">
        <v>0</v>
      </c>
      <c r="AM94" s="121">
        <v>50</v>
      </c>
      <c r="AN94" s="14">
        <v>687339.74400000006</v>
      </c>
      <c r="AO94" s="86"/>
      <c r="AP94" s="14">
        <v>0</v>
      </c>
      <c r="AQ94" s="86"/>
      <c r="AR94" s="14">
        <v>0</v>
      </c>
      <c r="AS94" s="121">
        <v>2</v>
      </c>
      <c r="AT94" s="14">
        <v>27493.589759999995</v>
      </c>
      <c r="AU94" s="121">
        <v>20</v>
      </c>
      <c r="AV94" s="14">
        <v>274935.89760000003</v>
      </c>
      <c r="AW94" s="86"/>
      <c r="AX94" s="14">
        <v>0</v>
      </c>
      <c r="AY94" s="86"/>
      <c r="AZ94" s="14">
        <v>0</v>
      </c>
      <c r="BA94" s="86">
        <v>29</v>
      </c>
      <c r="BB94" s="86">
        <v>389776.07759999996</v>
      </c>
      <c r="BC94" s="86"/>
      <c r="BD94" s="14">
        <v>0</v>
      </c>
      <c r="BE94" s="86">
        <v>2</v>
      </c>
      <c r="BF94" s="14">
        <v>20605.069333333329</v>
      </c>
      <c r="BG94" s="86"/>
      <c r="BH94" s="14">
        <v>0</v>
      </c>
      <c r="BI94" s="86"/>
      <c r="BJ94" s="14">
        <v>0</v>
      </c>
      <c r="BK94" s="86"/>
      <c r="BL94" s="14">
        <v>0</v>
      </c>
      <c r="BM94" s="86"/>
      <c r="BN94" s="14">
        <v>0</v>
      </c>
      <c r="BO94" s="86"/>
      <c r="BP94" s="14">
        <v>0</v>
      </c>
      <c r="BQ94" s="86">
        <v>4</v>
      </c>
      <c r="BR94" s="14">
        <v>54442.751999999993</v>
      </c>
      <c r="BS94" s="86">
        <v>3</v>
      </c>
      <c r="BT94" s="14">
        <v>34128.800159999999</v>
      </c>
      <c r="BU94" s="121"/>
      <c r="BV94" s="14">
        <v>0</v>
      </c>
      <c r="BW94" s="121">
        <v>23</v>
      </c>
      <c r="BX94" s="14">
        <v>342680.82867200009</v>
      </c>
      <c r="BY94" s="86"/>
      <c r="BZ94" s="14">
        <v>0</v>
      </c>
      <c r="CA94" s="86"/>
      <c r="CB94" s="14">
        <v>0</v>
      </c>
      <c r="CC94" s="86">
        <v>4</v>
      </c>
      <c r="CD94" s="14">
        <v>59596.665856</v>
      </c>
      <c r="CE94" s="86"/>
      <c r="CF94" s="14">
        <v>0</v>
      </c>
      <c r="CG94" s="121">
        <v>14</v>
      </c>
      <c r="CH94" s="14">
        <v>208016.68160000004</v>
      </c>
      <c r="CI94" s="86">
        <v>4</v>
      </c>
      <c r="CJ94" s="14">
        <v>49565.58879999999</v>
      </c>
      <c r="CK94" s="86"/>
      <c r="CL94" s="14">
        <v>0</v>
      </c>
      <c r="CM94" s="121">
        <v>2</v>
      </c>
      <c r="CN94" s="14">
        <v>60807.90906666666</v>
      </c>
      <c r="CO94" s="86"/>
      <c r="CP94" s="14">
        <v>0</v>
      </c>
      <c r="CQ94" s="86"/>
      <c r="CR94" s="14">
        <v>0</v>
      </c>
      <c r="CS94" s="86"/>
      <c r="CT94" s="14">
        <v>0</v>
      </c>
      <c r="CU94" s="121">
        <v>4</v>
      </c>
      <c r="CV94" s="14">
        <v>107194.97013333335</v>
      </c>
      <c r="CW94" s="133">
        <f t="shared" si="23"/>
        <v>189.57</v>
      </c>
      <c r="CX94" s="133">
        <f t="shared" si="23"/>
        <v>2614431.7969813338</v>
      </c>
    </row>
    <row r="95" spans="1:102" ht="11.25" customHeight="1" x14ac:dyDescent="0.25">
      <c r="A95" s="145"/>
      <c r="B95" s="111">
        <v>82</v>
      </c>
      <c r="C95" s="11" t="s">
        <v>488</v>
      </c>
      <c r="D95" s="12">
        <f>D94</f>
        <v>10127</v>
      </c>
      <c r="E95" s="12">
        <v>10127</v>
      </c>
      <c r="F95" s="96">
        <v>2.1800000000000002</v>
      </c>
      <c r="G95" s="13">
        <v>1</v>
      </c>
      <c r="H95" s="12">
        <v>1.4</v>
      </c>
      <c r="I95" s="12">
        <v>1.68</v>
      </c>
      <c r="J95" s="12">
        <v>2.23</v>
      </c>
      <c r="K95" s="12">
        <v>2.39</v>
      </c>
      <c r="L95" s="123">
        <v>2.57</v>
      </c>
      <c r="M95" s="86">
        <v>0</v>
      </c>
      <c r="N95" s="14">
        <v>0</v>
      </c>
      <c r="O95" s="86">
        <f>VLOOKUP($B95,'СДП (план)'!$B$16:$DC$170,14,0)</f>
        <v>2.57</v>
      </c>
      <c r="P95" s="86">
        <f>VLOOKUP($B95,'СДП (план)'!$B$16:$DC$170,15,0)</f>
        <v>0</v>
      </c>
      <c r="Q95" s="50"/>
      <c r="R95" s="14">
        <v>0</v>
      </c>
      <c r="S95" s="86">
        <v>0</v>
      </c>
      <c r="T95" s="14">
        <v>0</v>
      </c>
      <c r="U95" s="86">
        <v>0</v>
      </c>
      <c r="V95" s="14">
        <v>0</v>
      </c>
      <c r="W95" s="86">
        <v>0</v>
      </c>
      <c r="X95" s="14">
        <v>0</v>
      </c>
      <c r="Y95" s="86"/>
      <c r="Z95" s="14">
        <v>0</v>
      </c>
      <c r="AA95" s="86">
        <v>0</v>
      </c>
      <c r="AB95" s="14">
        <v>0</v>
      </c>
      <c r="AC95" s="50"/>
      <c r="AD95" s="14">
        <v>0</v>
      </c>
      <c r="AE95" s="86">
        <v>0</v>
      </c>
      <c r="AF95" s="14">
        <v>0</v>
      </c>
      <c r="AG95" s="86">
        <v>0</v>
      </c>
      <c r="AH95" s="14">
        <v>0</v>
      </c>
      <c r="AI95" s="86"/>
      <c r="AJ95" s="14">
        <v>0</v>
      </c>
      <c r="AK95" s="86">
        <v>0</v>
      </c>
      <c r="AL95" s="14">
        <v>0</v>
      </c>
      <c r="AM95" s="86">
        <v>0</v>
      </c>
      <c r="AN95" s="14">
        <v>0</v>
      </c>
      <c r="AO95" s="86">
        <v>0</v>
      </c>
      <c r="AP95" s="14">
        <v>0</v>
      </c>
      <c r="AQ95" s="86">
        <v>0</v>
      </c>
      <c r="AR95" s="14">
        <v>0</v>
      </c>
      <c r="AS95" s="86">
        <v>0</v>
      </c>
      <c r="AT95" s="14">
        <v>0</v>
      </c>
      <c r="AU95" s="86">
        <v>0</v>
      </c>
      <c r="AV95" s="14">
        <v>0</v>
      </c>
      <c r="AW95" s="86">
        <v>0</v>
      </c>
      <c r="AX95" s="14">
        <v>0</v>
      </c>
      <c r="AY95" s="86"/>
      <c r="AZ95" s="14">
        <v>0</v>
      </c>
      <c r="BA95" s="86">
        <v>4</v>
      </c>
      <c r="BB95" s="86">
        <v>146502.04295999999</v>
      </c>
      <c r="BC95" s="86"/>
      <c r="BD95" s="14">
        <v>0</v>
      </c>
      <c r="BE95" s="86">
        <v>0</v>
      </c>
      <c r="BF95" s="14">
        <v>0</v>
      </c>
      <c r="BG95" s="86">
        <v>0</v>
      </c>
      <c r="BH95" s="14">
        <v>0</v>
      </c>
      <c r="BI95" s="86">
        <v>0</v>
      </c>
      <c r="BJ95" s="14">
        <v>0</v>
      </c>
      <c r="BK95" s="86"/>
      <c r="BL95" s="14">
        <v>0</v>
      </c>
      <c r="BM95" s="86"/>
      <c r="BN95" s="14">
        <v>0</v>
      </c>
      <c r="BO95" s="86">
        <v>0</v>
      </c>
      <c r="BP95" s="14">
        <v>0</v>
      </c>
      <c r="BQ95" s="86"/>
      <c r="BR95" s="14">
        <v>0</v>
      </c>
      <c r="BS95" s="86">
        <v>0</v>
      </c>
      <c r="BT95" s="14">
        <v>0</v>
      </c>
      <c r="BU95" s="86"/>
      <c r="BV95" s="14">
        <v>0</v>
      </c>
      <c r="BW95" s="86">
        <v>0</v>
      </c>
      <c r="BX95" s="14">
        <v>0</v>
      </c>
      <c r="BY95" s="86">
        <v>0</v>
      </c>
      <c r="BZ95" s="14">
        <v>0</v>
      </c>
      <c r="CA95" s="86"/>
      <c r="CB95" s="14">
        <v>0</v>
      </c>
      <c r="CC95" s="86">
        <v>0</v>
      </c>
      <c r="CD95" s="14">
        <v>0</v>
      </c>
      <c r="CE95" s="86">
        <v>0</v>
      </c>
      <c r="CF95" s="14">
        <v>0</v>
      </c>
      <c r="CG95" s="86"/>
      <c r="CH95" s="14">
        <v>0</v>
      </c>
      <c r="CI95" s="86"/>
      <c r="CJ95" s="14">
        <v>0</v>
      </c>
      <c r="CK95" s="86">
        <v>0</v>
      </c>
      <c r="CL95" s="14">
        <v>0</v>
      </c>
      <c r="CM95" s="86">
        <v>0</v>
      </c>
      <c r="CN95" s="14">
        <v>0</v>
      </c>
      <c r="CO95" s="86">
        <v>0</v>
      </c>
      <c r="CP95" s="14">
        <v>0</v>
      </c>
      <c r="CQ95" s="86"/>
      <c r="CR95" s="14">
        <v>0</v>
      </c>
      <c r="CS95" s="86">
        <v>0</v>
      </c>
      <c r="CT95" s="14">
        <v>0</v>
      </c>
      <c r="CU95" s="86">
        <v>0</v>
      </c>
      <c r="CV95" s="14">
        <v>0</v>
      </c>
      <c r="CW95" s="133">
        <f t="shared" si="23"/>
        <v>6.57</v>
      </c>
      <c r="CX95" s="133">
        <f t="shared" si="23"/>
        <v>146502.04295999999</v>
      </c>
    </row>
    <row r="96" spans="1:102" ht="11.25" customHeight="1" x14ac:dyDescent="0.25">
      <c r="A96" s="145"/>
      <c r="B96" s="111">
        <v>83</v>
      </c>
      <c r="C96" s="11" t="s">
        <v>489</v>
      </c>
      <c r="D96" s="12">
        <f t="shared" si="21"/>
        <v>10127</v>
      </c>
      <c r="E96" s="12">
        <v>10127</v>
      </c>
      <c r="F96" s="96">
        <v>2.58</v>
      </c>
      <c r="G96" s="13">
        <v>1</v>
      </c>
      <c r="H96" s="12">
        <v>1.4</v>
      </c>
      <c r="I96" s="12">
        <v>1.68</v>
      </c>
      <c r="J96" s="12">
        <v>2.23</v>
      </c>
      <c r="K96" s="12">
        <v>2.39</v>
      </c>
      <c r="L96" s="123">
        <v>2.57</v>
      </c>
      <c r="M96" s="86">
        <v>0</v>
      </c>
      <c r="N96" s="14">
        <v>0</v>
      </c>
      <c r="O96" s="86">
        <f>VLOOKUP($B96,'СДП (план)'!$B$16:$DC$170,14,0)</f>
        <v>2.57</v>
      </c>
      <c r="P96" s="86">
        <f>VLOOKUP($B96,'СДП (план)'!$B$16:$DC$170,15,0)</f>
        <v>0</v>
      </c>
      <c r="Q96" s="50"/>
      <c r="R96" s="14">
        <v>0</v>
      </c>
      <c r="S96" s="86">
        <v>0</v>
      </c>
      <c r="T96" s="14">
        <v>0</v>
      </c>
      <c r="U96" s="86">
        <v>0</v>
      </c>
      <c r="V96" s="14">
        <v>0</v>
      </c>
      <c r="W96" s="86">
        <v>0</v>
      </c>
      <c r="X96" s="14">
        <v>0</v>
      </c>
      <c r="Y96" s="86"/>
      <c r="Z96" s="14">
        <v>0</v>
      </c>
      <c r="AA96" s="86">
        <v>0</v>
      </c>
      <c r="AB96" s="14">
        <v>0</v>
      </c>
      <c r="AC96" s="50"/>
      <c r="AD96" s="14">
        <v>0</v>
      </c>
      <c r="AE96" s="86">
        <v>0</v>
      </c>
      <c r="AF96" s="14">
        <v>0</v>
      </c>
      <c r="AG96" s="86">
        <v>0</v>
      </c>
      <c r="AH96" s="14">
        <v>0</v>
      </c>
      <c r="AI96" s="86"/>
      <c r="AJ96" s="14">
        <v>0</v>
      </c>
      <c r="AK96" s="86">
        <v>0</v>
      </c>
      <c r="AL96" s="14">
        <v>0</v>
      </c>
      <c r="AM96" s="86">
        <v>0</v>
      </c>
      <c r="AN96" s="14">
        <v>0</v>
      </c>
      <c r="AO96" s="86">
        <v>0</v>
      </c>
      <c r="AP96" s="14">
        <v>0</v>
      </c>
      <c r="AQ96" s="86">
        <v>0</v>
      </c>
      <c r="AR96" s="14">
        <v>0</v>
      </c>
      <c r="AS96" s="86">
        <v>0</v>
      </c>
      <c r="AT96" s="14">
        <v>0</v>
      </c>
      <c r="AU96" s="86">
        <v>0</v>
      </c>
      <c r="AV96" s="14">
        <v>0</v>
      </c>
      <c r="AW96" s="86">
        <v>0</v>
      </c>
      <c r="AX96" s="14">
        <v>0</v>
      </c>
      <c r="AY96" s="86"/>
      <c r="AZ96" s="14">
        <v>0</v>
      </c>
      <c r="BA96" s="86">
        <v>0</v>
      </c>
      <c r="BB96" s="86">
        <v>0</v>
      </c>
      <c r="BC96" s="86"/>
      <c r="BD96" s="14">
        <v>0</v>
      </c>
      <c r="BE96" s="86">
        <v>0</v>
      </c>
      <c r="BF96" s="14">
        <v>0</v>
      </c>
      <c r="BG96" s="86">
        <v>0</v>
      </c>
      <c r="BH96" s="14">
        <v>0</v>
      </c>
      <c r="BI96" s="86">
        <v>0</v>
      </c>
      <c r="BJ96" s="14">
        <v>0</v>
      </c>
      <c r="BK96" s="86"/>
      <c r="BL96" s="14">
        <v>0</v>
      </c>
      <c r="BM96" s="86"/>
      <c r="BN96" s="14">
        <v>0</v>
      </c>
      <c r="BO96" s="86">
        <v>0</v>
      </c>
      <c r="BP96" s="14">
        <v>0</v>
      </c>
      <c r="BQ96" s="86">
        <v>0</v>
      </c>
      <c r="BR96" s="14">
        <v>0</v>
      </c>
      <c r="BS96" s="86">
        <v>0</v>
      </c>
      <c r="BT96" s="14">
        <v>0</v>
      </c>
      <c r="BU96" s="86"/>
      <c r="BV96" s="14">
        <v>0</v>
      </c>
      <c r="BW96" s="86">
        <v>0</v>
      </c>
      <c r="BX96" s="14">
        <v>0</v>
      </c>
      <c r="BY96" s="86">
        <v>0</v>
      </c>
      <c r="BZ96" s="14">
        <v>0</v>
      </c>
      <c r="CA96" s="86"/>
      <c r="CB96" s="14">
        <v>0</v>
      </c>
      <c r="CC96" s="86">
        <v>0</v>
      </c>
      <c r="CD96" s="14">
        <v>0</v>
      </c>
      <c r="CE96" s="86">
        <v>0</v>
      </c>
      <c r="CF96" s="14">
        <v>0</v>
      </c>
      <c r="CG96" s="86"/>
      <c r="CH96" s="14">
        <v>0</v>
      </c>
      <c r="CI96" s="86"/>
      <c r="CJ96" s="14">
        <v>0</v>
      </c>
      <c r="CK96" s="86">
        <v>0</v>
      </c>
      <c r="CL96" s="14">
        <v>0</v>
      </c>
      <c r="CM96" s="86">
        <v>0</v>
      </c>
      <c r="CN96" s="14">
        <v>0</v>
      </c>
      <c r="CO96" s="86">
        <v>0</v>
      </c>
      <c r="CP96" s="14">
        <v>0</v>
      </c>
      <c r="CQ96" s="86"/>
      <c r="CR96" s="14">
        <v>0</v>
      </c>
      <c r="CS96" s="86">
        <v>0</v>
      </c>
      <c r="CT96" s="14">
        <v>0</v>
      </c>
      <c r="CU96" s="86">
        <v>0</v>
      </c>
      <c r="CV96" s="14">
        <v>0</v>
      </c>
      <c r="CW96" s="133">
        <f t="shared" si="23"/>
        <v>2.57</v>
      </c>
      <c r="CX96" s="133">
        <f t="shared" si="23"/>
        <v>0</v>
      </c>
    </row>
    <row r="97" spans="1:102" ht="11.25" customHeight="1" x14ac:dyDescent="0.25">
      <c r="A97" s="145"/>
      <c r="B97" s="111">
        <v>84</v>
      </c>
      <c r="C97" s="11" t="s">
        <v>490</v>
      </c>
      <c r="D97" s="12">
        <f>D96</f>
        <v>10127</v>
      </c>
      <c r="E97" s="12">
        <v>10127</v>
      </c>
      <c r="F97" s="96">
        <v>1.97</v>
      </c>
      <c r="G97" s="13">
        <v>1</v>
      </c>
      <c r="H97" s="12">
        <v>1.4</v>
      </c>
      <c r="I97" s="12">
        <v>1.68</v>
      </c>
      <c r="J97" s="12">
        <v>2.23</v>
      </c>
      <c r="K97" s="12">
        <v>2.39</v>
      </c>
      <c r="L97" s="123">
        <v>2.57</v>
      </c>
      <c r="M97" s="86">
        <v>0</v>
      </c>
      <c r="N97" s="14">
        <v>0</v>
      </c>
      <c r="O97" s="86">
        <f>VLOOKUP($B97,'СДП (план)'!$B$16:$DC$170,14,0)</f>
        <v>2.57</v>
      </c>
      <c r="P97" s="86">
        <f>VLOOKUP($B97,'СДП (план)'!$B$16:$DC$170,15,0)</f>
        <v>0</v>
      </c>
      <c r="Q97" s="50"/>
      <c r="R97" s="14">
        <v>0</v>
      </c>
      <c r="S97" s="86">
        <v>0</v>
      </c>
      <c r="T97" s="14">
        <v>0</v>
      </c>
      <c r="U97" s="86">
        <v>0</v>
      </c>
      <c r="V97" s="14">
        <v>0</v>
      </c>
      <c r="W97" s="86">
        <v>0</v>
      </c>
      <c r="X97" s="14">
        <v>0</v>
      </c>
      <c r="Y97" s="86"/>
      <c r="Z97" s="14">
        <v>0</v>
      </c>
      <c r="AA97" s="86">
        <v>0</v>
      </c>
      <c r="AB97" s="14">
        <v>0</v>
      </c>
      <c r="AC97" s="50"/>
      <c r="AD97" s="14">
        <v>0</v>
      </c>
      <c r="AE97" s="86">
        <v>0</v>
      </c>
      <c r="AF97" s="14">
        <v>0</v>
      </c>
      <c r="AG97" s="86">
        <v>0</v>
      </c>
      <c r="AH97" s="14">
        <v>0</v>
      </c>
      <c r="AI97" s="86"/>
      <c r="AJ97" s="14">
        <v>0</v>
      </c>
      <c r="AK97" s="86">
        <v>0</v>
      </c>
      <c r="AL97" s="14">
        <v>0</v>
      </c>
      <c r="AM97" s="86">
        <v>0</v>
      </c>
      <c r="AN97" s="14">
        <v>0</v>
      </c>
      <c r="AO97" s="86">
        <v>0</v>
      </c>
      <c r="AP97" s="14">
        <v>0</v>
      </c>
      <c r="AQ97" s="86">
        <v>0</v>
      </c>
      <c r="AR97" s="14">
        <v>0</v>
      </c>
      <c r="AS97" s="86">
        <v>0</v>
      </c>
      <c r="AT97" s="14">
        <v>0</v>
      </c>
      <c r="AU97" s="86">
        <v>0</v>
      </c>
      <c r="AV97" s="14">
        <v>0</v>
      </c>
      <c r="AW97" s="86">
        <v>0</v>
      </c>
      <c r="AX97" s="14">
        <v>0</v>
      </c>
      <c r="AY97" s="86"/>
      <c r="AZ97" s="14">
        <v>0</v>
      </c>
      <c r="BA97" s="86">
        <v>0</v>
      </c>
      <c r="BB97" s="86">
        <v>0</v>
      </c>
      <c r="BC97" s="86"/>
      <c r="BD97" s="14">
        <v>0</v>
      </c>
      <c r="BE97" s="86">
        <v>0</v>
      </c>
      <c r="BF97" s="14">
        <v>0</v>
      </c>
      <c r="BG97" s="86">
        <v>0</v>
      </c>
      <c r="BH97" s="14">
        <v>0</v>
      </c>
      <c r="BI97" s="86">
        <v>0</v>
      </c>
      <c r="BJ97" s="14">
        <v>0</v>
      </c>
      <c r="BK97" s="86"/>
      <c r="BL97" s="14">
        <v>0</v>
      </c>
      <c r="BM97" s="86"/>
      <c r="BN97" s="14">
        <v>0</v>
      </c>
      <c r="BO97" s="86">
        <v>0</v>
      </c>
      <c r="BP97" s="14">
        <v>0</v>
      </c>
      <c r="BQ97" s="86">
        <v>0</v>
      </c>
      <c r="BR97" s="14">
        <v>0</v>
      </c>
      <c r="BS97" s="86">
        <v>0</v>
      </c>
      <c r="BT97" s="14">
        <v>0</v>
      </c>
      <c r="BU97" s="86"/>
      <c r="BV97" s="14">
        <v>0</v>
      </c>
      <c r="BW97" s="86">
        <v>0</v>
      </c>
      <c r="BX97" s="14">
        <v>0</v>
      </c>
      <c r="BY97" s="86">
        <v>0</v>
      </c>
      <c r="BZ97" s="14">
        <v>0</v>
      </c>
      <c r="CA97" s="86"/>
      <c r="CB97" s="14">
        <v>0</v>
      </c>
      <c r="CC97" s="86">
        <v>0</v>
      </c>
      <c r="CD97" s="14">
        <v>0</v>
      </c>
      <c r="CE97" s="86">
        <v>0</v>
      </c>
      <c r="CF97" s="14">
        <v>0</v>
      </c>
      <c r="CG97" s="86">
        <v>0</v>
      </c>
      <c r="CH97" s="14">
        <v>0</v>
      </c>
      <c r="CI97" s="86"/>
      <c r="CJ97" s="14">
        <v>0</v>
      </c>
      <c r="CK97" s="86">
        <v>0</v>
      </c>
      <c r="CL97" s="14">
        <v>0</v>
      </c>
      <c r="CM97" s="86">
        <v>0</v>
      </c>
      <c r="CN97" s="14">
        <v>0</v>
      </c>
      <c r="CO97" s="86">
        <v>0</v>
      </c>
      <c r="CP97" s="14">
        <v>0</v>
      </c>
      <c r="CQ97" s="86"/>
      <c r="CR97" s="14">
        <v>0</v>
      </c>
      <c r="CS97" s="86">
        <v>0</v>
      </c>
      <c r="CT97" s="14">
        <v>0</v>
      </c>
      <c r="CU97" s="86">
        <v>0</v>
      </c>
      <c r="CV97" s="14">
        <v>0</v>
      </c>
      <c r="CW97" s="133">
        <f t="shared" si="23"/>
        <v>2.57</v>
      </c>
      <c r="CX97" s="133">
        <f t="shared" si="23"/>
        <v>0</v>
      </c>
    </row>
    <row r="98" spans="1:102" ht="11.25" customHeight="1" x14ac:dyDescent="0.25">
      <c r="A98" s="145"/>
      <c r="B98" s="111">
        <v>85</v>
      </c>
      <c r="C98" s="11" t="s">
        <v>491</v>
      </c>
      <c r="D98" s="12">
        <f t="shared" si="21"/>
        <v>10127</v>
      </c>
      <c r="E98" s="12">
        <v>10127</v>
      </c>
      <c r="F98" s="96">
        <v>2.04</v>
      </c>
      <c r="G98" s="13">
        <v>1</v>
      </c>
      <c r="H98" s="12">
        <v>1.4</v>
      </c>
      <c r="I98" s="12">
        <v>1.68</v>
      </c>
      <c r="J98" s="12">
        <v>2.23</v>
      </c>
      <c r="K98" s="12">
        <v>2.39</v>
      </c>
      <c r="L98" s="123">
        <v>2.57</v>
      </c>
      <c r="M98" s="86">
        <v>0</v>
      </c>
      <c r="N98" s="14">
        <v>0</v>
      </c>
      <c r="O98" s="86">
        <f>VLOOKUP($B98,'СДП (план)'!$B$16:$DC$170,14,0)</f>
        <v>2.57</v>
      </c>
      <c r="P98" s="86">
        <f>VLOOKUP($B98,'СДП (план)'!$B$16:$DC$170,15,0)</f>
        <v>0</v>
      </c>
      <c r="Q98" s="50"/>
      <c r="R98" s="14">
        <v>0</v>
      </c>
      <c r="S98" s="86">
        <v>0</v>
      </c>
      <c r="T98" s="14">
        <v>0</v>
      </c>
      <c r="U98" s="86">
        <v>0</v>
      </c>
      <c r="V98" s="14">
        <v>0</v>
      </c>
      <c r="W98" s="86">
        <v>0</v>
      </c>
      <c r="X98" s="14">
        <v>0</v>
      </c>
      <c r="Y98" s="86"/>
      <c r="Z98" s="14">
        <v>0</v>
      </c>
      <c r="AA98" s="86">
        <v>0</v>
      </c>
      <c r="AB98" s="14">
        <v>0</v>
      </c>
      <c r="AC98" s="50"/>
      <c r="AD98" s="14">
        <v>0</v>
      </c>
      <c r="AE98" s="86">
        <v>0</v>
      </c>
      <c r="AF98" s="14">
        <v>0</v>
      </c>
      <c r="AG98" s="86">
        <v>0</v>
      </c>
      <c r="AH98" s="14">
        <v>0</v>
      </c>
      <c r="AI98" s="86"/>
      <c r="AJ98" s="14">
        <v>0</v>
      </c>
      <c r="AK98" s="86">
        <v>0</v>
      </c>
      <c r="AL98" s="14">
        <v>0</v>
      </c>
      <c r="AM98" s="86">
        <v>0</v>
      </c>
      <c r="AN98" s="14">
        <v>0</v>
      </c>
      <c r="AO98" s="86">
        <v>0</v>
      </c>
      <c r="AP98" s="14">
        <v>0</v>
      </c>
      <c r="AQ98" s="86">
        <v>0</v>
      </c>
      <c r="AR98" s="14">
        <v>0</v>
      </c>
      <c r="AS98" s="86">
        <v>0</v>
      </c>
      <c r="AT98" s="14">
        <v>0</v>
      </c>
      <c r="AU98" s="86">
        <v>0</v>
      </c>
      <c r="AV98" s="14">
        <v>0</v>
      </c>
      <c r="AW98" s="86">
        <v>0</v>
      </c>
      <c r="AX98" s="14">
        <v>0</v>
      </c>
      <c r="AY98" s="86"/>
      <c r="AZ98" s="14">
        <v>0</v>
      </c>
      <c r="BA98" s="86">
        <v>0</v>
      </c>
      <c r="BB98" s="86">
        <v>0</v>
      </c>
      <c r="BC98" s="86"/>
      <c r="BD98" s="14">
        <v>0</v>
      </c>
      <c r="BE98" s="86">
        <v>0</v>
      </c>
      <c r="BF98" s="14">
        <v>0</v>
      </c>
      <c r="BG98" s="86">
        <v>0</v>
      </c>
      <c r="BH98" s="14">
        <v>0</v>
      </c>
      <c r="BI98" s="86">
        <v>0</v>
      </c>
      <c r="BJ98" s="14">
        <v>0</v>
      </c>
      <c r="BK98" s="86"/>
      <c r="BL98" s="14">
        <v>0</v>
      </c>
      <c r="BM98" s="86"/>
      <c r="BN98" s="14">
        <v>0</v>
      </c>
      <c r="BO98" s="86">
        <v>0</v>
      </c>
      <c r="BP98" s="14">
        <v>0</v>
      </c>
      <c r="BQ98" s="86">
        <v>0</v>
      </c>
      <c r="BR98" s="14">
        <v>0</v>
      </c>
      <c r="BS98" s="86">
        <v>0</v>
      </c>
      <c r="BT98" s="14">
        <v>0</v>
      </c>
      <c r="BU98" s="86"/>
      <c r="BV98" s="14">
        <v>0</v>
      </c>
      <c r="BW98" s="86">
        <v>0</v>
      </c>
      <c r="BX98" s="14">
        <v>0</v>
      </c>
      <c r="BY98" s="86">
        <v>0</v>
      </c>
      <c r="BZ98" s="14">
        <v>0</v>
      </c>
      <c r="CA98" s="86"/>
      <c r="CB98" s="14">
        <v>0</v>
      </c>
      <c r="CC98" s="86">
        <v>0</v>
      </c>
      <c r="CD98" s="14">
        <v>0</v>
      </c>
      <c r="CE98" s="86">
        <v>0</v>
      </c>
      <c r="CF98" s="14">
        <v>0</v>
      </c>
      <c r="CG98" s="86">
        <v>0</v>
      </c>
      <c r="CH98" s="14">
        <v>0</v>
      </c>
      <c r="CI98" s="86"/>
      <c r="CJ98" s="14">
        <v>0</v>
      </c>
      <c r="CK98" s="86">
        <v>0</v>
      </c>
      <c r="CL98" s="14">
        <v>0</v>
      </c>
      <c r="CM98" s="86">
        <v>0</v>
      </c>
      <c r="CN98" s="14">
        <v>0</v>
      </c>
      <c r="CO98" s="86">
        <v>0</v>
      </c>
      <c r="CP98" s="14">
        <v>0</v>
      </c>
      <c r="CQ98" s="86"/>
      <c r="CR98" s="14">
        <v>0</v>
      </c>
      <c r="CS98" s="86">
        <v>0</v>
      </c>
      <c r="CT98" s="14">
        <v>0</v>
      </c>
      <c r="CU98" s="86">
        <v>0</v>
      </c>
      <c r="CV98" s="14">
        <v>0</v>
      </c>
      <c r="CW98" s="133">
        <f t="shared" si="23"/>
        <v>2.57</v>
      </c>
      <c r="CX98" s="133">
        <f t="shared" si="23"/>
        <v>0</v>
      </c>
    </row>
    <row r="99" spans="1:102" ht="11.25" customHeight="1" x14ac:dyDescent="0.25">
      <c r="A99" s="145"/>
      <c r="B99" s="111">
        <v>86</v>
      </c>
      <c r="C99" s="11" t="s">
        <v>492</v>
      </c>
      <c r="D99" s="12">
        <f t="shared" si="21"/>
        <v>10127</v>
      </c>
      <c r="E99" s="12">
        <v>10127</v>
      </c>
      <c r="F99" s="96">
        <v>2.95</v>
      </c>
      <c r="G99" s="13">
        <v>1</v>
      </c>
      <c r="H99" s="12">
        <v>1.4</v>
      </c>
      <c r="I99" s="12">
        <v>1.68</v>
      </c>
      <c r="J99" s="12">
        <v>2.23</v>
      </c>
      <c r="K99" s="12">
        <v>2.39</v>
      </c>
      <c r="L99" s="123">
        <v>2.57</v>
      </c>
      <c r="M99" s="86">
        <v>0</v>
      </c>
      <c r="N99" s="14">
        <v>0</v>
      </c>
      <c r="O99" s="86">
        <f>VLOOKUP($B99,'СДП (план)'!$B$16:$DC$170,14,0)</f>
        <v>2.57</v>
      </c>
      <c r="P99" s="86">
        <f>VLOOKUP($B99,'СДП (план)'!$B$16:$DC$170,15,0)</f>
        <v>0</v>
      </c>
      <c r="Q99" s="50"/>
      <c r="R99" s="14">
        <v>0</v>
      </c>
      <c r="S99" s="86">
        <v>0</v>
      </c>
      <c r="T99" s="14">
        <v>0</v>
      </c>
      <c r="U99" s="86">
        <v>0</v>
      </c>
      <c r="V99" s="14">
        <v>0</v>
      </c>
      <c r="W99" s="86">
        <v>0</v>
      </c>
      <c r="X99" s="14">
        <v>0</v>
      </c>
      <c r="Y99" s="86"/>
      <c r="Z99" s="14">
        <v>0</v>
      </c>
      <c r="AA99" s="86">
        <v>0</v>
      </c>
      <c r="AB99" s="14">
        <v>0</v>
      </c>
      <c r="AC99" s="50"/>
      <c r="AD99" s="14">
        <v>0</v>
      </c>
      <c r="AE99" s="86">
        <v>0</v>
      </c>
      <c r="AF99" s="14">
        <v>0</v>
      </c>
      <c r="AG99" s="86">
        <v>0</v>
      </c>
      <c r="AH99" s="14">
        <v>0</v>
      </c>
      <c r="AI99" s="86"/>
      <c r="AJ99" s="14">
        <v>0</v>
      </c>
      <c r="AK99" s="86">
        <v>0</v>
      </c>
      <c r="AL99" s="14">
        <v>0</v>
      </c>
      <c r="AM99" s="86">
        <v>0</v>
      </c>
      <c r="AN99" s="14">
        <v>0</v>
      </c>
      <c r="AO99" s="86">
        <v>0</v>
      </c>
      <c r="AP99" s="14">
        <v>0</v>
      </c>
      <c r="AQ99" s="86">
        <v>0</v>
      </c>
      <c r="AR99" s="14">
        <v>0</v>
      </c>
      <c r="AS99" s="86">
        <v>0</v>
      </c>
      <c r="AT99" s="14">
        <v>0</v>
      </c>
      <c r="AU99" s="86">
        <v>0</v>
      </c>
      <c r="AV99" s="14">
        <v>0</v>
      </c>
      <c r="AW99" s="86">
        <v>0</v>
      </c>
      <c r="AX99" s="14">
        <v>0</v>
      </c>
      <c r="AY99" s="86"/>
      <c r="AZ99" s="14">
        <v>0</v>
      </c>
      <c r="BA99" s="86">
        <v>0</v>
      </c>
      <c r="BB99" s="86">
        <v>0</v>
      </c>
      <c r="BC99" s="86"/>
      <c r="BD99" s="14">
        <v>0</v>
      </c>
      <c r="BE99" s="86">
        <v>0</v>
      </c>
      <c r="BF99" s="14">
        <v>0</v>
      </c>
      <c r="BG99" s="86">
        <v>0</v>
      </c>
      <c r="BH99" s="14">
        <v>0</v>
      </c>
      <c r="BI99" s="86">
        <v>0</v>
      </c>
      <c r="BJ99" s="14">
        <v>0</v>
      </c>
      <c r="BK99" s="86"/>
      <c r="BL99" s="14">
        <v>0</v>
      </c>
      <c r="BM99" s="86"/>
      <c r="BN99" s="14">
        <v>0</v>
      </c>
      <c r="BO99" s="86">
        <v>0</v>
      </c>
      <c r="BP99" s="14">
        <v>0</v>
      </c>
      <c r="BQ99" s="86">
        <v>0</v>
      </c>
      <c r="BR99" s="14">
        <v>0</v>
      </c>
      <c r="BS99" s="86">
        <v>0</v>
      </c>
      <c r="BT99" s="14">
        <v>0</v>
      </c>
      <c r="BU99" s="86"/>
      <c r="BV99" s="14">
        <v>0</v>
      </c>
      <c r="BW99" s="86">
        <v>0</v>
      </c>
      <c r="BX99" s="14">
        <v>0</v>
      </c>
      <c r="BY99" s="86">
        <v>0</v>
      </c>
      <c r="BZ99" s="14">
        <v>0</v>
      </c>
      <c r="CA99" s="86"/>
      <c r="CB99" s="14">
        <v>0</v>
      </c>
      <c r="CC99" s="86">
        <v>0</v>
      </c>
      <c r="CD99" s="14">
        <v>0</v>
      </c>
      <c r="CE99" s="86">
        <v>0</v>
      </c>
      <c r="CF99" s="14">
        <v>0</v>
      </c>
      <c r="CG99" s="86"/>
      <c r="CH99" s="14">
        <v>0</v>
      </c>
      <c r="CI99" s="86"/>
      <c r="CJ99" s="14">
        <v>0</v>
      </c>
      <c r="CK99" s="86">
        <v>0</v>
      </c>
      <c r="CL99" s="14">
        <v>0</v>
      </c>
      <c r="CM99" s="86">
        <v>0</v>
      </c>
      <c r="CN99" s="14">
        <v>0</v>
      </c>
      <c r="CO99" s="86">
        <v>0</v>
      </c>
      <c r="CP99" s="14">
        <v>0</v>
      </c>
      <c r="CQ99" s="86"/>
      <c r="CR99" s="14">
        <v>0</v>
      </c>
      <c r="CS99" s="86">
        <v>0</v>
      </c>
      <c r="CT99" s="14">
        <v>0</v>
      </c>
      <c r="CU99" s="86">
        <v>0</v>
      </c>
      <c r="CV99" s="14">
        <v>0</v>
      </c>
      <c r="CW99" s="137">
        <f t="shared" si="23"/>
        <v>2.57</v>
      </c>
      <c r="CX99" s="137">
        <f t="shared" si="23"/>
        <v>0</v>
      </c>
    </row>
    <row r="100" spans="1:102" ht="11.25" customHeight="1" x14ac:dyDescent="0.25">
      <c r="A100" s="82" t="s">
        <v>281</v>
      </c>
      <c r="B100" s="111">
        <v>87</v>
      </c>
      <c r="C100" s="16" t="s">
        <v>493</v>
      </c>
      <c r="D100" s="12">
        <f>D99</f>
        <v>10127</v>
      </c>
      <c r="E100" s="12">
        <v>10127</v>
      </c>
      <c r="F100" s="96">
        <v>0.89</v>
      </c>
      <c r="G100" s="13">
        <v>1</v>
      </c>
      <c r="H100" s="12">
        <v>1.4</v>
      </c>
      <c r="I100" s="12">
        <v>1.68</v>
      </c>
      <c r="J100" s="12">
        <v>2.23</v>
      </c>
      <c r="K100" s="12">
        <v>2.39</v>
      </c>
      <c r="L100" s="123">
        <v>2.57</v>
      </c>
      <c r="M100" s="86">
        <v>0</v>
      </c>
      <c r="N100" s="14">
        <v>0</v>
      </c>
      <c r="O100" s="86">
        <f>VLOOKUP($B100,'СДП (план)'!$B$16:$DC$170,14,0)</f>
        <v>2.57</v>
      </c>
      <c r="P100" s="86">
        <f>VLOOKUP($B100,'СДП (план)'!$B$16:$DC$170,15,0)</f>
        <v>0</v>
      </c>
      <c r="Q100" s="50"/>
      <c r="R100" s="14">
        <v>0</v>
      </c>
      <c r="S100" s="86">
        <v>0</v>
      </c>
      <c r="T100" s="14">
        <v>0</v>
      </c>
      <c r="U100" s="86">
        <v>0</v>
      </c>
      <c r="V100" s="14">
        <v>0</v>
      </c>
      <c r="W100" s="86">
        <v>0</v>
      </c>
      <c r="X100" s="14">
        <v>0</v>
      </c>
      <c r="Y100" s="86"/>
      <c r="Z100" s="14">
        <v>0</v>
      </c>
      <c r="AA100" s="86">
        <v>0</v>
      </c>
      <c r="AB100" s="14">
        <v>0</v>
      </c>
      <c r="AC100" s="50"/>
      <c r="AD100" s="14">
        <v>0</v>
      </c>
      <c r="AE100" s="86">
        <v>0</v>
      </c>
      <c r="AF100" s="14">
        <v>0</v>
      </c>
      <c r="AG100" s="86">
        <v>0</v>
      </c>
      <c r="AH100" s="14">
        <v>0</v>
      </c>
      <c r="AI100" s="86"/>
      <c r="AJ100" s="14">
        <v>0</v>
      </c>
      <c r="AK100" s="86">
        <v>0</v>
      </c>
      <c r="AL100" s="14">
        <v>0</v>
      </c>
      <c r="AM100" s="86">
        <v>0</v>
      </c>
      <c r="AN100" s="14">
        <v>0</v>
      </c>
      <c r="AO100" s="86">
        <v>0</v>
      </c>
      <c r="AP100" s="14">
        <v>0</v>
      </c>
      <c r="AQ100" s="86">
        <v>0</v>
      </c>
      <c r="AR100" s="14">
        <v>0</v>
      </c>
      <c r="AS100" s="121">
        <v>1</v>
      </c>
      <c r="AT100" s="14">
        <v>15293.309303999999</v>
      </c>
      <c r="AU100" s="86">
        <v>0</v>
      </c>
      <c r="AV100" s="14">
        <v>0</v>
      </c>
      <c r="AW100" s="86">
        <v>0</v>
      </c>
      <c r="AX100" s="14">
        <v>0</v>
      </c>
      <c r="AY100" s="86"/>
      <c r="AZ100" s="14">
        <v>0</v>
      </c>
      <c r="BA100" s="86">
        <v>0</v>
      </c>
      <c r="BB100" s="86">
        <v>0</v>
      </c>
      <c r="BC100" s="86"/>
      <c r="BD100" s="14">
        <v>0</v>
      </c>
      <c r="BE100" s="86"/>
      <c r="BF100" s="14">
        <v>0</v>
      </c>
      <c r="BG100" s="86">
        <v>0</v>
      </c>
      <c r="BH100" s="14">
        <v>0</v>
      </c>
      <c r="BI100" s="86">
        <v>0</v>
      </c>
      <c r="BJ100" s="14">
        <v>0</v>
      </c>
      <c r="BK100" s="86"/>
      <c r="BL100" s="14">
        <v>0</v>
      </c>
      <c r="BM100" s="86"/>
      <c r="BN100" s="14">
        <v>0</v>
      </c>
      <c r="BO100" s="86">
        <v>0</v>
      </c>
      <c r="BP100" s="14">
        <v>0</v>
      </c>
      <c r="BQ100" s="86">
        <v>0</v>
      </c>
      <c r="BR100" s="14">
        <v>0</v>
      </c>
      <c r="BS100" s="86">
        <v>0</v>
      </c>
      <c r="BT100" s="14">
        <v>0</v>
      </c>
      <c r="BU100" s="86"/>
      <c r="BV100" s="14">
        <v>0</v>
      </c>
      <c r="BW100" s="86"/>
      <c r="BX100" s="14">
        <v>0</v>
      </c>
      <c r="BY100" s="86">
        <v>0</v>
      </c>
      <c r="BZ100" s="14">
        <v>0</v>
      </c>
      <c r="CA100" s="86"/>
      <c r="CB100" s="14">
        <v>0</v>
      </c>
      <c r="CC100" s="86"/>
      <c r="CD100" s="14">
        <v>0</v>
      </c>
      <c r="CE100" s="86">
        <v>0</v>
      </c>
      <c r="CF100" s="14">
        <v>0</v>
      </c>
      <c r="CG100" s="121">
        <v>5</v>
      </c>
      <c r="CH100" s="14">
        <v>82649.485100000005</v>
      </c>
      <c r="CI100" s="86"/>
      <c r="CJ100" s="14">
        <v>0</v>
      </c>
      <c r="CK100" s="86">
        <v>0</v>
      </c>
      <c r="CL100" s="14">
        <v>0</v>
      </c>
      <c r="CM100" s="86"/>
      <c r="CN100" s="14">
        <v>0</v>
      </c>
      <c r="CO100" s="86">
        <v>0</v>
      </c>
      <c r="CP100" s="14">
        <v>0</v>
      </c>
      <c r="CQ100" s="86"/>
      <c r="CR100" s="14">
        <v>0</v>
      </c>
      <c r="CS100" s="86">
        <v>0</v>
      </c>
      <c r="CT100" s="14">
        <v>0</v>
      </c>
      <c r="CU100" s="86"/>
      <c r="CV100" s="14">
        <v>0</v>
      </c>
      <c r="CW100" s="133">
        <f t="shared" si="23"/>
        <v>8.57</v>
      </c>
      <c r="CX100" s="133">
        <f t="shared" si="23"/>
        <v>97942.794404</v>
      </c>
    </row>
    <row r="101" spans="1:102" ht="11.25" customHeight="1" x14ac:dyDescent="0.25">
      <c r="A101" s="145"/>
      <c r="B101" s="111">
        <v>88</v>
      </c>
      <c r="C101" s="16" t="s">
        <v>494</v>
      </c>
      <c r="D101" s="12">
        <f>D100</f>
        <v>10127</v>
      </c>
      <c r="E101" s="12">
        <v>10127</v>
      </c>
      <c r="F101" s="96">
        <v>0.75</v>
      </c>
      <c r="G101" s="13">
        <v>1</v>
      </c>
      <c r="H101" s="12">
        <v>1.4</v>
      </c>
      <c r="I101" s="12">
        <v>1.68</v>
      </c>
      <c r="J101" s="12">
        <v>2.23</v>
      </c>
      <c r="K101" s="12">
        <v>2.39</v>
      </c>
      <c r="L101" s="123">
        <v>2.57</v>
      </c>
      <c r="M101" s="86"/>
      <c r="N101" s="14">
        <v>0</v>
      </c>
      <c r="O101" s="86">
        <f>VLOOKUP($B101,'СДП (план)'!$B$16:$DC$170,14,0)</f>
        <v>2.57</v>
      </c>
      <c r="P101" s="86">
        <f>VLOOKUP($B101,'СДП (план)'!$B$16:$DC$170,15,0)</f>
        <v>0</v>
      </c>
      <c r="Q101" s="50"/>
      <c r="R101" s="14">
        <v>0</v>
      </c>
      <c r="S101" s="86">
        <v>0</v>
      </c>
      <c r="T101" s="14">
        <v>0</v>
      </c>
      <c r="U101" s="86">
        <v>0</v>
      </c>
      <c r="V101" s="14">
        <v>0</v>
      </c>
      <c r="W101" s="86">
        <v>0</v>
      </c>
      <c r="X101" s="14">
        <v>0</v>
      </c>
      <c r="Y101" s="86"/>
      <c r="Z101" s="14">
        <v>0</v>
      </c>
      <c r="AA101" s="86">
        <v>0</v>
      </c>
      <c r="AB101" s="14">
        <v>0</v>
      </c>
      <c r="AC101" s="50"/>
      <c r="AD101" s="14">
        <v>0</v>
      </c>
      <c r="AE101" s="86">
        <v>10</v>
      </c>
      <c r="AF101" s="14">
        <v>107396.83500000001</v>
      </c>
      <c r="AG101" s="86">
        <v>0</v>
      </c>
      <c r="AH101" s="14">
        <v>0</v>
      </c>
      <c r="AI101" s="86"/>
      <c r="AJ101" s="14">
        <v>0</v>
      </c>
      <c r="AK101" s="86">
        <v>0</v>
      </c>
      <c r="AL101" s="14">
        <v>0</v>
      </c>
      <c r="AM101" s="86">
        <v>0</v>
      </c>
      <c r="AN101" s="14">
        <v>0</v>
      </c>
      <c r="AO101" s="121">
        <v>24</v>
      </c>
      <c r="AP101" s="14">
        <v>309302.8848</v>
      </c>
      <c r="AQ101" s="86">
        <v>0</v>
      </c>
      <c r="AR101" s="14">
        <v>0</v>
      </c>
      <c r="AS101" s="86"/>
      <c r="AT101" s="14">
        <v>0</v>
      </c>
      <c r="AU101" s="86">
        <v>0</v>
      </c>
      <c r="AV101" s="14">
        <v>0</v>
      </c>
      <c r="AW101" s="86">
        <v>0</v>
      </c>
      <c r="AX101" s="14">
        <v>0</v>
      </c>
      <c r="AY101" s="86"/>
      <c r="AZ101" s="14">
        <v>0</v>
      </c>
      <c r="BA101" s="86">
        <v>12</v>
      </c>
      <c r="BB101" s="86">
        <v>151206.23699999996</v>
      </c>
      <c r="BC101" s="86"/>
      <c r="BD101" s="14">
        <v>0</v>
      </c>
      <c r="BE101" s="86"/>
      <c r="BF101" s="14">
        <v>0</v>
      </c>
      <c r="BG101" s="86">
        <v>0</v>
      </c>
      <c r="BH101" s="14">
        <v>0</v>
      </c>
      <c r="BI101" s="86">
        <v>0</v>
      </c>
      <c r="BJ101" s="14">
        <v>0</v>
      </c>
      <c r="BK101" s="86"/>
      <c r="BL101" s="14">
        <v>0</v>
      </c>
      <c r="BM101" s="86"/>
      <c r="BN101" s="14">
        <v>0</v>
      </c>
      <c r="BO101" s="86">
        <v>0</v>
      </c>
      <c r="BP101" s="14">
        <v>0</v>
      </c>
      <c r="BQ101" s="86">
        <v>10</v>
      </c>
      <c r="BR101" s="14">
        <v>127600.2</v>
      </c>
      <c r="BS101" s="86">
        <v>0</v>
      </c>
      <c r="BT101" s="14">
        <v>0</v>
      </c>
      <c r="BU101" s="86"/>
      <c r="BV101" s="14">
        <v>0</v>
      </c>
      <c r="BW101" s="121">
        <v>12</v>
      </c>
      <c r="BX101" s="14">
        <v>167615.62272000004</v>
      </c>
      <c r="BY101" s="86">
        <v>0</v>
      </c>
      <c r="BZ101" s="14">
        <v>0</v>
      </c>
      <c r="CA101" s="86"/>
      <c r="CB101" s="14">
        <v>0</v>
      </c>
      <c r="CC101" s="86">
        <v>15</v>
      </c>
      <c r="CD101" s="14">
        <v>209519.52840000001</v>
      </c>
      <c r="CE101" s="86">
        <v>0</v>
      </c>
      <c r="CF101" s="14">
        <v>0</v>
      </c>
      <c r="CG101" s="121">
        <v>116</v>
      </c>
      <c r="CH101" s="14">
        <v>1615843.8659999999</v>
      </c>
      <c r="CI101" s="86"/>
      <c r="CJ101" s="14">
        <v>0</v>
      </c>
      <c r="CK101" s="86"/>
      <c r="CL101" s="14">
        <v>0</v>
      </c>
      <c r="CM101" s="86">
        <v>0</v>
      </c>
      <c r="CN101" s="14">
        <v>0</v>
      </c>
      <c r="CO101" s="86"/>
      <c r="CP101" s="14">
        <v>0</v>
      </c>
      <c r="CQ101" s="86"/>
      <c r="CR101" s="14">
        <v>0</v>
      </c>
      <c r="CS101" s="86">
        <v>0</v>
      </c>
      <c r="CT101" s="14">
        <v>0</v>
      </c>
      <c r="CU101" s="86"/>
      <c r="CV101" s="14">
        <v>0</v>
      </c>
      <c r="CW101" s="133">
        <f t="shared" si="23"/>
        <v>201.57</v>
      </c>
      <c r="CX101" s="133">
        <f t="shared" si="23"/>
        <v>2688485.17392</v>
      </c>
    </row>
    <row r="102" spans="1:102" ht="11.25" customHeight="1" x14ac:dyDescent="0.25">
      <c r="A102" s="145"/>
      <c r="B102" s="111">
        <v>89</v>
      </c>
      <c r="C102" s="16" t="s">
        <v>495</v>
      </c>
      <c r="D102" s="12">
        <f t="shared" ref="D102" si="24">D101</f>
        <v>10127</v>
      </c>
      <c r="E102" s="12">
        <v>10127</v>
      </c>
      <c r="F102" s="96">
        <v>1</v>
      </c>
      <c r="G102" s="13">
        <v>1</v>
      </c>
      <c r="H102" s="12">
        <v>1.4</v>
      </c>
      <c r="I102" s="12">
        <v>1.68</v>
      </c>
      <c r="J102" s="12">
        <v>2.23</v>
      </c>
      <c r="K102" s="12">
        <v>2.39</v>
      </c>
      <c r="L102" s="123">
        <v>2.57</v>
      </c>
      <c r="M102" s="86"/>
      <c r="N102" s="14">
        <v>0</v>
      </c>
      <c r="O102" s="86">
        <f>VLOOKUP($B102,'СДП (план)'!$B$16:$DC$170,14,0)</f>
        <v>2.57</v>
      </c>
      <c r="P102" s="86">
        <f>VLOOKUP($B102,'СДП (план)'!$B$16:$DC$170,15,0)</f>
        <v>0</v>
      </c>
      <c r="Q102" s="50"/>
      <c r="R102" s="14">
        <v>0</v>
      </c>
      <c r="S102" s="86">
        <v>0</v>
      </c>
      <c r="T102" s="14">
        <v>0</v>
      </c>
      <c r="U102" s="86">
        <v>0</v>
      </c>
      <c r="V102" s="14">
        <v>0</v>
      </c>
      <c r="W102" s="86">
        <v>0</v>
      </c>
      <c r="X102" s="14">
        <v>0</v>
      </c>
      <c r="Y102" s="86"/>
      <c r="Z102" s="14">
        <v>0</v>
      </c>
      <c r="AA102" s="86">
        <v>0</v>
      </c>
      <c r="AB102" s="14">
        <v>0</v>
      </c>
      <c r="AC102" s="50"/>
      <c r="AD102" s="14">
        <v>0</v>
      </c>
      <c r="AE102" s="86">
        <v>201</v>
      </c>
      <c r="AF102" s="14">
        <v>2878235.1779999998</v>
      </c>
      <c r="AG102" s="86">
        <v>0</v>
      </c>
      <c r="AH102" s="14">
        <v>0</v>
      </c>
      <c r="AI102" s="86"/>
      <c r="AJ102" s="14">
        <v>0</v>
      </c>
      <c r="AK102" s="86">
        <v>0</v>
      </c>
      <c r="AL102" s="14">
        <v>0</v>
      </c>
      <c r="AM102" s="86">
        <v>0</v>
      </c>
      <c r="AN102" s="14">
        <v>0</v>
      </c>
      <c r="AO102" s="121">
        <v>76</v>
      </c>
      <c r="AP102" s="14">
        <v>1305945.5135999997</v>
      </c>
      <c r="AQ102" s="86">
        <v>0</v>
      </c>
      <c r="AR102" s="14">
        <v>0</v>
      </c>
      <c r="AS102" s="86"/>
      <c r="AT102" s="14">
        <v>0</v>
      </c>
      <c r="AU102" s="86">
        <v>0</v>
      </c>
      <c r="AV102" s="14">
        <v>0</v>
      </c>
      <c r="AW102" s="86"/>
      <c r="AX102" s="14">
        <v>0</v>
      </c>
      <c r="AY102" s="86"/>
      <c r="AZ102" s="14">
        <v>0</v>
      </c>
      <c r="BA102" s="86">
        <v>11</v>
      </c>
      <c r="BB102" s="86">
        <v>184807.62299999996</v>
      </c>
      <c r="BC102" s="86"/>
      <c r="BD102" s="14">
        <v>0</v>
      </c>
      <c r="BE102" s="86"/>
      <c r="BF102" s="14">
        <v>0</v>
      </c>
      <c r="BG102" s="86">
        <v>0</v>
      </c>
      <c r="BH102" s="14">
        <v>0</v>
      </c>
      <c r="BI102" s="86">
        <v>0</v>
      </c>
      <c r="BJ102" s="14">
        <v>0</v>
      </c>
      <c r="BK102" s="86"/>
      <c r="BL102" s="14">
        <v>0</v>
      </c>
      <c r="BM102" s="86"/>
      <c r="BN102" s="14">
        <v>0</v>
      </c>
      <c r="BO102" s="86">
        <v>0</v>
      </c>
      <c r="BP102" s="14">
        <v>0</v>
      </c>
      <c r="BQ102" s="86">
        <v>14</v>
      </c>
      <c r="BR102" s="14">
        <v>238187.04</v>
      </c>
      <c r="BS102" s="86">
        <v>13</v>
      </c>
      <c r="BT102" s="14">
        <v>184864.33419999998</v>
      </c>
      <c r="BU102" s="86"/>
      <c r="BV102" s="14">
        <v>0</v>
      </c>
      <c r="BW102" s="86">
        <v>0</v>
      </c>
      <c r="BX102" s="14">
        <v>0</v>
      </c>
      <c r="BY102" s="86">
        <v>0</v>
      </c>
      <c r="BZ102" s="14">
        <v>0</v>
      </c>
      <c r="CA102" s="121">
        <v>4</v>
      </c>
      <c r="CB102" s="14">
        <v>74495.832320000001</v>
      </c>
      <c r="CC102" s="86">
        <v>10</v>
      </c>
      <c r="CD102" s="14">
        <v>186239.58080000003</v>
      </c>
      <c r="CE102" s="86">
        <v>0</v>
      </c>
      <c r="CF102" s="14">
        <v>0</v>
      </c>
      <c r="CG102" s="121">
        <v>30</v>
      </c>
      <c r="CH102" s="14">
        <v>557187.54</v>
      </c>
      <c r="CI102" s="86">
        <v>3</v>
      </c>
      <c r="CJ102" s="14">
        <v>46467.739500000003</v>
      </c>
      <c r="CK102" s="86"/>
      <c r="CL102" s="14">
        <v>0</v>
      </c>
      <c r="CM102" s="86">
        <v>0</v>
      </c>
      <c r="CN102" s="14">
        <v>0</v>
      </c>
      <c r="CO102" s="86"/>
      <c r="CP102" s="14">
        <v>0</v>
      </c>
      <c r="CQ102" s="86"/>
      <c r="CR102" s="14">
        <v>0</v>
      </c>
      <c r="CS102" s="86"/>
      <c r="CT102" s="14">
        <v>0</v>
      </c>
      <c r="CU102" s="86"/>
      <c r="CV102" s="14">
        <v>0</v>
      </c>
      <c r="CW102" s="133">
        <f t="shared" si="23"/>
        <v>364.57</v>
      </c>
      <c r="CX102" s="133">
        <f t="shared" si="23"/>
        <v>5656430.3814199995</v>
      </c>
    </row>
    <row r="103" spans="1:102" ht="11.25" customHeight="1" x14ac:dyDescent="0.25">
      <c r="A103" s="145"/>
      <c r="B103" s="111">
        <v>90</v>
      </c>
      <c r="C103" s="11" t="s">
        <v>496</v>
      </c>
      <c r="D103" s="12">
        <f t="shared" ref="D103:D109" si="25">D102</f>
        <v>10127</v>
      </c>
      <c r="E103" s="12">
        <v>10127</v>
      </c>
      <c r="F103" s="96">
        <v>1.29</v>
      </c>
      <c r="G103" s="13">
        <v>1</v>
      </c>
      <c r="H103" s="12">
        <v>1.4</v>
      </c>
      <c r="I103" s="12">
        <v>1.68</v>
      </c>
      <c r="J103" s="12">
        <v>2.23</v>
      </c>
      <c r="K103" s="12">
        <v>2.39</v>
      </c>
      <c r="L103" s="123">
        <v>2.57</v>
      </c>
      <c r="M103" s="86">
        <v>0</v>
      </c>
      <c r="N103" s="14">
        <v>0</v>
      </c>
      <c r="O103" s="86">
        <f>VLOOKUP($B103,'СДП (план)'!$B$16:$DC$170,14,0)</f>
        <v>2.57</v>
      </c>
      <c r="P103" s="86">
        <f>VLOOKUP($B103,'СДП (план)'!$B$16:$DC$170,15,0)</f>
        <v>0</v>
      </c>
      <c r="Q103" s="50"/>
      <c r="R103" s="14">
        <v>0</v>
      </c>
      <c r="S103" s="86">
        <v>0</v>
      </c>
      <c r="T103" s="14">
        <v>0</v>
      </c>
      <c r="U103" s="86">
        <v>0</v>
      </c>
      <c r="V103" s="14">
        <v>0</v>
      </c>
      <c r="W103" s="86">
        <v>0</v>
      </c>
      <c r="X103" s="14">
        <v>0</v>
      </c>
      <c r="Y103" s="86"/>
      <c r="Z103" s="14">
        <v>0</v>
      </c>
      <c r="AA103" s="86">
        <v>0</v>
      </c>
      <c r="AB103" s="14">
        <v>0</v>
      </c>
      <c r="AC103" s="50"/>
      <c r="AD103" s="14">
        <v>0</v>
      </c>
      <c r="AE103" s="86">
        <v>0</v>
      </c>
      <c r="AF103" s="14">
        <v>0</v>
      </c>
      <c r="AG103" s="86">
        <v>0</v>
      </c>
      <c r="AH103" s="14">
        <v>0</v>
      </c>
      <c r="AI103" s="86"/>
      <c r="AJ103" s="14">
        <v>0</v>
      </c>
      <c r="AK103" s="86">
        <v>0</v>
      </c>
      <c r="AL103" s="14">
        <v>0</v>
      </c>
      <c r="AM103" s="86">
        <v>0</v>
      </c>
      <c r="AN103" s="14">
        <v>0</v>
      </c>
      <c r="AO103" s="86">
        <v>0</v>
      </c>
      <c r="AP103" s="14">
        <v>0</v>
      </c>
      <c r="AQ103" s="86">
        <v>0</v>
      </c>
      <c r="AR103" s="14">
        <v>0</v>
      </c>
      <c r="AS103" s="86"/>
      <c r="AT103" s="14">
        <v>0</v>
      </c>
      <c r="AU103" s="86">
        <v>0</v>
      </c>
      <c r="AV103" s="14">
        <v>0</v>
      </c>
      <c r="AW103" s="86">
        <v>0</v>
      </c>
      <c r="AX103" s="14">
        <v>0</v>
      </c>
      <c r="AY103" s="86"/>
      <c r="AZ103" s="14">
        <v>0</v>
      </c>
      <c r="BA103" s="86">
        <v>0</v>
      </c>
      <c r="BB103" s="86">
        <v>0</v>
      </c>
      <c r="BC103" s="86"/>
      <c r="BD103" s="14">
        <v>0</v>
      </c>
      <c r="BE103" s="86">
        <v>0</v>
      </c>
      <c r="BF103" s="14">
        <v>0</v>
      </c>
      <c r="BG103" s="86">
        <v>0</v>
      </c>
      <c r="BH103" s="14">
        <v>0</v>
      </c>
      <c r="BI103" s="86">
        <v>0</v>
      </c>
      <c r="BJ103" s="14">
        <v>0</v>
      </c>
      <c r="BK103" s="86"/>
      <c r="BL103" s="14">
        <v>0</v>
      </c>
      <c r="BM103" s="86"/>
      <c r="BN103" s="14">
        <v>0</v>
      </c>
      <c r="BO103" s="86">
        <v>0</v>
      </c>
      <c r="BP103" s="14">
        <v>0</v>
      </c>
      <c r="BQ103" s="86">
        <v>0</v>
      </c>
      <c r="BR103" s="14">
        <v>0</v>
      </c>
      <c r="BS103" s="86">
        <v>0</v>
      </c>
      <c r="BT103" s="14">
        <v>0</v>
      </c>
      <c r="BU103" s="86"/>
      <c r="BV103" s="14">
        <v>0</v>
      </c>
      <c r="BW103" s="86">
        <v>0</v>
      </c>
      <c r="BX103" s="14">
        <v>0</v>
      </c>
      <c r="BY103" s="86">
        <v>0</v>
      </c>
      <c r="BZ103" s="14">
        <v>0</v>
      </c>
      <c r="CA103" s="86"/>
      <c r="CB103" s="14">
        <v>0</v>
      </c>
      <c r="CC103" s="86"/>
      <c r="CD103" s="14">
        <v>0</v>
      </c>
      <c r="CE103" s="86">
        <v>0</v>
      </c>
      <c r="CF103" s="14">
        <v>0</v>
      </c>
      <c r="CG103" s="86">
        <v>0</v>
      </c>
      <c r="CH103" s="14">
        <v>0</v>
      </c>
      <c r="CI103" s="86"/>
      <c r="CJ103" s="14">
        <v>0</v>
      </c>
      <c r="CK103" s="86">
        <v>0</v>
      </c>
      <c r="CL103" s="14">
        <v>0</v>
      </c>
      <c r="CM103" s="86">
        <v>0</v>
      </c>
      <c r="CN103" s="14">
        <v>0</v>
      </c>
      <c r="CO103" s="86">
        <v>0</v>
      </c>
      <c r="CP103" s="14">
        <v>0</v>
      </c>
      <c r="CQ103" s="86"/>
      <c r="CR103" s="14">
        <v>0</v>
      </c>
      <c r="CS103" s="86">
        <v>0</v>
      </c>
      <c r="CT103" s="14">
        <v>0</v>
      </c>
      <c r="CU103" s="86">
        <v>0</v>
      </c>
      <c r="CV103" s="14">
        <v>0</v>
      </c>
      <c r="CW103" s="133">
        <f t="shared" si="23"/>
        <v>2.57</v>
      </c>
      <c r="CX103" s="133">
        <f t="shared" si="23"/>
        <v>0</v>
      </c>
    </row>
    <row r="104" spans="1:102" ht="11.25" customHeight="1" x14ac:dyDescent="0.25">
      <c r="A104" s="145"/>
      <c r="B104" s="111">
        <v>91</v>
      </c>
      <c r="C104" s="11" t="s">
        <v>497</v>
      </c>
      <c r="D104" s="12">
        <f t="shared" si="25"/>
        <v>10127</v>
      </c>
      <c r="E104" s="12">
        <v>10127</v>
      </c>
      <c r="F104" s="96">
        <v>2.6</v>
      </c>
      <c r="G104" s="13">
        <v>1</v>
      </c>
      <c r="H104" s="12">
        <v>1.4</v>
      </c>
      <c r="I104" s="12">
        <v>1.68</v>
      </c>
      <c r="J104" s="12">
        <v>2.23</v>
      </c>
      <c r="K104" s="12">
        <v>2.39</v>
      </c>
      <c r="L104" s="123">
        <v>2.57</v>
      </c>
      <c r="M104" s="86">
        <v>0</v>
      </c>
      <c r="N104" s="14">
        <v>0</v>
      </c>
      <c r="O104" s="86">
        <f>VLOOKUP($B104,'СДП (план)'!$B$16:$DC$170,14,0)</f>
        <v>2.57</v>
      </c>
      <c r="P104" s="86">
        <f>VLOOKUP($B104,'СДП (план)'!$B$16:$DC$170,15,0)</f>
        <v>0</v>
      </c>
      <c r="Q104" s="50"/>
      <c r="R104" s="14">
        <v>0</v>
      </c>
      <c r="S104" s="86">
        <v>0</v>
      </c>
      <c r="T104" s="14">
        <v>0</v>
      </c>
      <c r="U104" s="86">
        <v>0</v>
      </c>
      <c r="V104" s="14">
        <v>0</v>
      </c>
      <c r="W104" s="86">
        <v>0</v>
      </c>
      <c r="X104" s="14">
        <v>0</v>
      </c>
      <c r="Y104" s="86"/>
      <c r="Z104" s="14">
        <v>0</v>
      </c>
      <c r="AA104" s="86">
        <v>0</v>
      </c>
      <c r="AB104" s="14">
        <v>0</v>
      </c>
      <c r="AC104" s="50"/>
      <c r="AD104" s="14">
        <v>0</v>
      </c>
      <c r="AE104" s="86">
        <v>0</v>
      </c>
      <c r="AF104" s="14">
        <v>0</v>
      </c>
      <c r="AG104" s="86">
        <v>0</v>
      </c>
      <c r="AH104" s="14">
        <v>0</v>
      </c>
      <c r="AI104" s="86"/>
      <c r="AJ104" s="14">
        <v>0</v>
      </c>
      <c r="AK104" s="86">
        <v>0</v>
      </c>
      <c r="AL104" s="14">
        <v>0</v>
      </c>
      <c r="AM104" s="86">
        <v>0</v>
      </c>
      <c r="AN104" s="14">
        <v>0</v>
      </c>
      <c r="AO104" s="86">
        <v>0</v>
      </c>
      <c r="AP104" s="14">
        <v>0</v>
      </c>
      <c r="AQ104" s="86">
        <v>0</v>
      </c>
      <c r="AR104" s="14">
        <v>0</v>
      </c>
      <c r="AS104" s="86">
        <v>0</v>
      </c>
      <c r="AT104" s="14">
        <v>0</v>
      </c>
      <c r="AU104" s="86">
        <v>0</v>
      </c>
      <c r="AV104" s="14">
        <v>0</v>
      </c>
      <c r="AW104" s="86">
        <v>0</v>
      </c>
      <c r="AX104" s="14">
        <v>0</v>
      </c>
      <c r="AY104" s="86"/>
      <c r="AZ104" s="14">
        <v>0</v>
      </c>
      <c r="BA104" s="86">
        <v>0</v>
      </c>
      <c r="BB104" s="86">
        <v>0</v>
      </c>
      <c r="BC104" s="86"/>
      <c r="BD104" s="14">
        <v>0</v>
      </c>
      <c r="BE104" s="86">
        <v>0</v>
      </c>
      <c r="BF104" s="14">
        <v>0</v>
      </c>
      <c r="BG104" s="86">
        <v>0</v>
      </c>
      <c r="BH104" s="14">
        <v>0</v>
      </c>
      <c r="BI104" s="86">
        <v>0</v>
      </c>
      <c r="BJ104" s="14">
        <v>0</v>
      </c>
      <c r="BK104" s="86"/>
      <c r="BL104" s="14">
        <v>0</v>
      </c>
      <c r="BM104" s="86"/>
      <c r="BN104" s="14">
        <v>0</v>
      </c>
      <c r="BO104" s="86">
        <v>0</v>
      </c>
      <c r="BP104" s="14">
        <v>0</v>
      </c>
      <c r="BQ104" s="86">
        <v>1</v>
      </c>
      <c r="BR104" s="14">
        <v>44234.735999999997</v>
      </c>
      <c r="BS104" s="86">
        <v>0</v>
      </c>
      <c r="BT104" s="14">
        <v>0</v>
      </c>
      <c r="BU104" s="86"/>
      <c r="BV104" s="14">
        <v>0</v>
      </c>
      <c r="BW104" s="86">
        <v>0</v>
      </c>
      <c r="BX104" s="14">
        <v>0</v>
      </c>
      <c r="BY104" s="86">
        <v>0</v>
      </c>
      <c r="BZ104" s="14">
        <v>0</v>
      </c>
      <c r="CA104" s="86"/>
      <c r="CB104" s="14">
        <v>0</v>
      </c>
      <c r="CC104" s="86">
        <v>0</v>
      </c>
      <c r="CD104" s="14">
        <v>0</v>
      </c>
      <c r="CE104" s="86">
        <v>0</v>
      </c>
      <c r="CF104" s="14">
        <v>0</v>
      </c>
      <c r="CG104" s="86">
        <v>0</v>
      </c>
      <c r="CH104" s="14">
        <v>0</v>
      </c>
      <c r="CI104" s="86"/>
      <c r="CJ104" s="14">
        <v>0</v>
      </c>
      <c r="CK104" s="86">
        <v>0</v>
      </c>
      <c r="CL104" s="14">
        <v>0</v>
      </c>
      <c r="CM104" s="86">
        <v>0</v>
      </c>
      <c r="CN104" s="14">
        <v>0</v>
      </c>
      <c r="CO104" s="86">
        <v>0</v>
      </c>
      <c r="CP104" s="14">
        <v>0</v>
      </c>
      <c r="CQ104" s="86"/>
      <c r="CR104" s="14">
        <v>0</v>
      </c>
      <c r="CS104" s="86">
        <v>0</v>
      </c>
      <c r="CT104" s="14">
        <v>0</v>
      </c>
      <c r="CU104" s="86">
        <v>0</v>
      </c>
      <c r="CV104" s="14">
        <v>0</v>
      </c>
      <c r="CW104" s="133">
        <f t="shared" si="23"/>
        <v>3.57</v>
      </c>
      <c r="CX104" s="133">
        <f t="shared" si="23"/>
        <v>44234.735999999997</v>
      </c>
    </row>
    <row r="105" spans="1:102" ht="11.25" customHeight="1" x14ac:dyDescent="0.25">
      <c r="A105" s="82" t="s">
        <v>282</v>
      </c>
      <c r="B105" s="111">
        <v>92</v>
      </c>
      <c r="C105" s="11" t="s">
        <v>498</v>
      </c>
      <c r="D105" s="12">
        <f t="shared" si="25"/>
        <v>10127</v>
      </c>
      <c r="E105" s="12">
        <v>10127</v>
      </c>
      <c r="F105" s="96">
        <v>2.11</v>
      </c>
      <c r="G105" s="13">
        <v>1</v>
      </c>
      <c r="H105" s="12">
        <v>1.4</v>
      </c>
      <c r="I105" s="12">
        <v>1.68</v>
      </c>
      <c r="J105" s="12">
        <v>2.23</v>
      </c>
      <c r="K105" s="12">
        <v>2.39</v>
      </c>
      <c r="L105" s="123">
        <v>2.57</v>
      </c>
      <c r="M105" s="86">
        <v>0</v>
      </c>
      <c r="N105" s="14">
        <v>0</v>
      </c>
      <c r="O105" s="86">
        <f>VLOOKUP($B105,'СДП (план)'!$B$16:$DC$170,14,0)</f>
        <v>2.57</v>
      </c>
      <c r="P105" s="86">
        <f>VLOOKUP($B105,'СДП (план)'!$B$16:$DC$170,15,0)</f>
        <v>0</v>
      </c>
      <c r="Q105" s="50"/>
      <c r="R105" s="14">
        <v>0</v>
      </c>
      <c r="S105" s="86">
        <v>0</v>
      </c>
      <c r="T105" s="14">
        <v>0</v>
      </c>
      <c r="U105" s="86">
        <v>0</v>
      </c>
      <c r="V105" s="14">
        <v>0</v>
      </c>
      <c r="W105" s="86">
        <v>0</v>
      </c>
      <c r="X105" s="14">
        <v>0</v>
      </c>
      <c r="Y105" s="86"/>
      <c r="Z105" s="14">
        <v>0</v>
      </c>
      <c r="AA105" s="86">
        <v>0</v>
      </c>
      <c r="AB105" s="14">
        <v>0</v>
      </c>
      <c r="AC105" s="50"/>
      <c r="AD105" s="14">
        <v>0</v>
      </c>
      <c r="AE105" s="86">
        <v>0</v>
      </c>
      <c r="AF105" s="14">
        <v>0</v>
      </c>
      <c r="AG105" s="86">
        <v>0</v>
      </c>
      <c r="AH105" s="14">
        <v>0</v>
      </c>
      <c r="AI105" s="86"/>
      <c r="AJ105" s="14">
        <v>0</v>
      </c>
      <c r="AK105" s="86">
        <v>0</v>
      </c>
      <c r="AL105" s="14">
        <v>0</v>
      </c>
      <c r="AM105" s="86">
        <v>0</v>
      </c>
      <c r="AN105" s="14">
        <v>0</v>
      </c>
      <c r="AO105" s="86">
        <v>0</v>
      </c>
      <c r="AP105" s="14">
        <v>0</v>
      </c>
      <c r="AQ105" s="86">
        <v>0</v>
      </c>
      <c r="AR105" s="14">
        <v>0</v>
      </c>
      <c r="AS105" s="86">
        <v>0</v>
      </c>
      <c r="AT105" s="14">
        <v>0</v>
      </c>
      <c r="AU105" s="86">
        <v>0</v>
      </c>
      <c r="AV105" s="14">
        <v>0</v>
      </c>
      <c r="AW105" s="86">
        <v>0</v>
      </c>
      <c r="AX105" s="14">
        <v>0</v>
      </c>
      <c r="AY105" s="86"/>
      <c r="AZ105" s="14">
        <v>0</v>
      </c>
      <c r="BA105" s="86">
        <v>0</v>
      </c>
      <c r="BB105" s="86">
        <v>0</v>
      </c>
      <c r="BC105" s="86"/>
      <c r="BD105" s="14">
        <v>0</v>
      </c>
      <c r="BE105" s="86">
        <v>0</v>
      </c>
      <c r="BF105" s="14">
        <v>0</v>
      </c>
      <c r="BG105" s="86">
        <v>0</v>
      </c>
      <c r="BH105" s="14">
        <v>0</v>
      </c>
      <c r="BI105" s="86">
        <v>0</v>
      </c>
      <c r="BJ105" s="14">
        <v>0</v>
      </c>
      <c r="BK105" s="86"/>
      <c r="BL105" s="14">
        <v>0</v>
      </c>
      <c r="BM105" s="86"/>
      <c r="BN105" s="14">
        <v>0</v>
      </c>
      <c r="BO105" s="86">
        <v>0</v>
      </c>
      <c r="BP105" s="14">
        <v>0</v>
      </c>
      <c r="BQ105" s="86">
        <v>0</v>
      </c>
      <c r="BR105" s="14">
        <v>0</v>
      </c>
      <c r="BS105" s="86">
        <v>0</v>
      </c>
      <c r="BT105" s="14">
        <v>0</v>
      </c>
      <c r="BU105" s="86"/>
      <c r="BV105" s="14">
        <v>0</v>
      </c>
      <c r="BW105" s="86">
        <v>0</v>
      </c>
      <c r="BX105" s="14">
        <v>0</v>
      </c>
      <c r="BY105" s="86">
        <v>0</v>
      </c>
      <c r="BZ105" s="14">
        <v>0</v>
      </c>
      <c r="CA105" s="86"/>
      <c r="CB105" s="14">
        <v>0</v>
      </c>
      <c r="CC105" s="86">
        <v>0</v>
      </c>
      <c r="CD105" s="14">
        <v>0</v>
      </c>
      <c r="CE105" s="86">
        <v>0</v>
      </c>
      <c r="CF105" s="14">
        <v>0</v>
      </c>
      <c r="CG105" s="86">
        <v>0</v>
      </c>
      <c r="CH105" s="14">
        <v>0</v>
      </c>
      <c r="CI105" s="86"/>
      <c r="CJ105" s="14">
        <v>0</v>
      </c>
      <c r="CK105" s="86">
        <v>0</v>
      </c>
      <c r="CL105" s="14">
        <v>0</v>
      </c>
      <c r="CM105" s="86">
        <v>0</v>
      </c>
      <c r="CN105" s="14">
        <v>0</v>
      </c>
      <c r="CO105" s="86">
        <v>0</v>
      </c>
      <c r="CP105" s="14">
        <v>0</v>
      </c>
      <c r="CQ105" s="86"/>
      <c r="CR105" s="14">
        <v>0</v>
      </c>
      <c r="CS105" s="86">
        <v>0</v>
      </c>
      <c r="CT105" s="14">
        <v>0</v>
      </c>
      <c r="CU105" s="86">
        <v>0</v>
      </c>
      <c r="CV105" s="14">
        <v>0</v>
      </c>
      <c r="CW105" s="133">
        <f t="shared" si="23"/>
        <v>2.57</v>
      </c>
      <c r="CX105" s="133">
        <f t="shared" si="23"/>
        <v>0</v>
      </c>
    </row>
    <row r="106" spans="1:102" ht="11.25" customHeight="1" x14ac:dyDescent="0.25">
      <c r="A106" s="145"/>
      <c r="B106" s="111">
        <v>93</v>
      </c>
      <c r="C106" s="11" t="s">
        <v>499</v>
      </c>
      <c r="D106" s="12">
        <f t="shared" si="25"/>
        <v>10127</v>
      </c>
      <c r="E106" s="12">
        <v>10127</v>
      </c>
      <c r="F106" s="96">
        <v>3.55</v>
      </c>
      <c r="G106" s="13">
        <v>1</v>
      </c>
      <c r="H106" s="12">
        <v>1.4</v>
      </c>
      <c r="I106" s="12">
        <v>1.68</v>
      </c>
      <c r="J106" s="12">
        <v>2.23</v>
      </c>
      <c r="K106" s="12">
        <v>2.39</v>
      </c>
      <c r="L106" s="123">
        <v>2.57</v>
      </c>
      <c r="M106" s="86">
        <v>0</v>
      </c>
      <c r="N106" s="14">
        <v>0</v>
      </c>
      <c r="O106" s="86">
        <f>VLOOKUP($B106,'СДП (план)'!$B$16:$DC$170,14,0)</f>
        <v>2.57</v>
      </c>
      <c r="P106" s="86">
        <f>VLOOKUP($B106,'СДП (план)'!$B$16:$DC$170,15,0)</f>
        <v>0</v>
      </c>
      <c r="Q106" s="50"/>
      <c r="R106" s="14">
        <v>0</v>
      </c>
      <c r="S106" s="86">
        <v>0</v>
      </c>
      <c r="T106" s="14">
        <v>0</v>
      </c>
      <c r="U106" s="86">
        <v>0</v>
      </c>
      <c r="V106" s="14">
        <v>0</v>
      </c>
      <c r="W106" s="86">
        <v>0</v>
      </c>
      <c r="X106" s="14">
        <v>0</v>
      </c>
      <c r="Y106" s="86"/>
      <c r="Z106" s="14">
        <v>0</v>
      </c>
      <c r="AA106" s="86">
        <v>0</v>
      </c>
      <c r="AB106" s="14">
        <v>0</v>
      </c>
      <c r="AC106" s="50"/>
      <c r="AD106" s="14">
        <v>0</v>
      </c>
      <c r="AE106" s="86">
        <v>0</v>
      </c>
      <c r="AF106" s="14">
        <v>0</v>
      </c>
      <c r="AG106" s="86">
        <v>0</v>
      </c>
      <c r="AH106" s="14">
        <v>0</v>
      </c>
      <c r="AI106" s="86"/>
      <c r="AJ106" s="14">
        <v>0</v>
      </c>
      <c r="AK106" s="86">
        <v>0</v>
      </c>
      <c r="AL106" s="14">
        <v>0</v>
      </c>
      <c r="AM106" s="86">
        <v>0</v>
      </c>
      <c r="AN106" s="14">
        <v>0</v>
      </c>
      <c r="AO106" s="86">
        <v>0</v>
      </c>
      <c r="AP106" s="14">
        <v>0</v>
      </c>
      <c r="AQ106" s="86">
        <v>0</v>
      </c>
      <c r="AR106" s="14">
        <v>0</v>
      </c>
      <c r="AS106" s="86">
        <v>0</v>
      </c>
      <c r="AT106" s="14">
        <v>0</v>
      </c>
      <c r="AU106" s="86">
        <v>0</v>
      </c>
      <c r="AV106" s="14">
        <v>0</v>
      </c>
      <c r="AW106" s="86">
        <v>0</v>
      </c>
      <c r="AX106" s="14">
        <v>0</v>
      </c>
      <c r="AY106" s="86"/>
      <c r="AZ106" s="14">
        <v>0</v>
      </c>
      <c r="BA106" s="86">
        <v>0</v>
      </c>
      <c r="BB106" s="86">
        <v>0</v>
      </c>
      <c r="BC106" s="86"/>
      <c r="BD106" s="14">
        <v>0</v>
      </c>
      <c r="BE106" s="86">
        <v>0</v>
      </c>
      <c r="BF106" s="14">
        <v>0</v>
      </c>
      <c r="BG106" s="86">
        <v>0</v>
      </c>
      <c r="BH106" s="14">
        <v>0</v>
      </c>
      <c r="BI106" s="86">
        <v>0</v>
      </c>
      <c r="BJ106" s="14">
        <v>0</v>
      </c>
      <c r="BK106" s="86"/>
      <c r="BL106" s="14">
        <v>0</v>
      </c>
      <c r="BM106" s="86"/>
      <c r="BN106" s="14">
        <v>0</v>
      </c>
      <c r="BO106" s="86">
        <v>0</v>
      </c>
      <c r="BP106" s="14">
        <v>0</v>
      </c>
      <c r="BQ106" s="86">
        <v>0</v>
      </c>
      <c r="BR106" s="14">
        <v>0</v>
      </c>
      <c r="BS106" s="86">
        <v>0</v>
      </c>
      <c r="BT106" s="14">
        <v>0</v>
      </c>
      <c r="BU106" s="86"/>
      <c r="BV106" s="14">
        <v>0</v>
      </c>
      <c r="BW106" s="86">
        <v>0</v>
      </c>
      <c r="BX106" s="14">
        <v>0</v>
      </c>
      <c r="BY106" s="86">
        <v>0</v>
      </c>
      <c r="BZ106" s="14">
        <v>0</v>
      </c>
      <c r="CA106" s="86"/>
      <c r="CB106" s="14">
        <v>0</v>
      </c>
      <c r="CC106" s="86">
        <v>0</v>
      </c>
      <c r="CD106" s="14">
        <v>0</v>
      </c>
      <c r="CE106" s="86">
        <v>0</v>
      </c>
      <c r="CF106" s="14">
        <v>0</v>
      </c>
      <c r="CG106" s="121">
        <v>11</v>
      </c>
      <c r="CH106" s="14">
        <v>725272.44789999991</v>
      </c>
      <c r="CI106" s="86"/>
      <c r="CJ106" s="14">
        <v>0</v>
      </c>
      <c r="CK106" s="86">
        <v>0</v>
      </c>
      <c r="CL106" s="14">
        <v>0</v>
      </c>
      <c r="CM106" s="86">
        <v>0</v>
      </c>
      <c r="CN106" s="14">
        <v>0</v>
      </c>
      <c r="CO106" s="86">
        <v>0</v>
      </c>
      <c r="CP106" s="14">
        <v>0</v>
      </c>
      <c r="CQ106" s="86"/>
      <c r="CR106" s="14">
        <v>0</v>
      </c>
      <c r="CS106" s="86">
        <v>0</v>
      </c>
      <c r="CT106" s="14">
        <v>0</v>
      </c>
      <c r="CU106" s="86">
        <v>0</v>
      </c>
      <c r="CV106" s="14">
        <v>0</v>
      </c>
      <c r="CW106" s="133">
        <f t="shared" ref="CW106:CX111" si="26">SUM(AC106,Q106,S106,AA106,M106,U106,O106,BE106,BS106,CE106,CK106,BG106,CI106,AE106,BA106,AY106,AG106,BC106,BO106,AI106,W106,CO106,CS106,BI106,CQ106,BQ106,BY106,CG106,BW106,CA106,AK106,AM106,AW106,AO106,AQ106,AU106,AS106,BU106,CU106,CM106,CC106,Y106,BM106,BK106)</f>
        <v>13.57</v>
      </c>
      <c r="CX106" s="133">
        <f t="shared" si="26"/>
        <v>725272.44789999991</v>
      </c>
    </row>
    <row r="107" spans="1:102" ht="11.25" customHeight="1" x14ac:dyDescent="0.25">
      <c r="A107" s="145"/>
      <c r="B107" s="111">
        <v>94</v>
      </c>
      <c r="C107" s="16" t="s">
        <v>500</v>
      </c>
      <c r="D107" s="12">
        <f t="shared" si="25"/>
        <v>10127</v>
      </c>
      <c r="E107" s="12">
        <v>10127</v>
      </c>
      <c r="F107" s="96">
        <v>1.57</v>
      </c>
      <c r="G107" s="13">
        <v>1</v>
      </c>
      <c r="H107" s="12">
        <v>1.4</v>
      </c>
      <c r="I107" s="12">
        <v>1.68</v>
      </c>
      <c r="J107" s="12">
        <v>2.23</v>
      </c>
      <c r="K107" s="12">
        <v>2.39</v>
      </c>
      <c r="L107" s="123">
        <v>2.57</v>
      </c>
      <c r="M107" s="86">
        <v>0</v>
      </c>
      <c r="N107" s="14">
        <v>0</v>
      </c>
      <c r="O107" s="86">
        <f>VLOOKUP($B107,'СДП (план)'!$B$16:$DC$170,14,0)</f>
        <v>2.57</v>
      </c>
      <c r="P107" s="86">
        <f>VLOOKUP($B107,'СДП (план)'!$B$16:$DC$170,15,0)</f>
        <v>0</v>
      </c>
      <c r="Q107" s="50"/>
      <c r="R107" s="14">
        <v>0</v>
      </c>
      <c r="S107" s="86">
        <v>0</v>
      </c>
      <c r="T107" s="14">
        <v>0</v>
      </c>
      <c r="U107" s="86">
        <v>0</v>
      </c>
      <c r="V107" s="14">
        <v>0</v>
      </c>
      <c r="W107" s="86">
        <v>0</v>
      </c>
      <c r="X107" s="14">
        <v>0</v>
      </c>
      <c r="Y107" s="86"/>
      <c r="Z107" s="14">
        <v>0</v>
      </c>
      <c r="AA107" s="86">
        <v>0</v>
      </c>
      <c r="AB107" s="14">
        <v>0</v>
      </c>
      <c r="AC107" s="50"/>
      <c r="AD107" s="14">
        <v>0</v>
      </c>
      <c r="AE107" s="86">
        <v>0</v>
      </c>
      <c r="AF107" s="14">
        <v>0</v>
      </c>
      <c r="AG107" s="86">
        <v>0</v>
      </c>
      <c r="AH107" s="14">
        <v>0</v>
      </c>
      <c r="AI107" s="86"/>
      <c r="AJ107" s="14">
        <v>0</v>
      </c>
      <c r="AK107" s="86">
        <v>0</v>
      </c>
      <c r="AL107" s="14">
        <v>0</v>
      </c>
      <c r="AM107" s="86">
        <v>0</v>
      </c>
      <c r="AN107" s="14">
        <v>0</v>
      </c>
      <c r="AO107" s="86">
        <v>0</v>
      </c>
      <c r="AP107" s="14">
        <v>0</v>
      </c>
      <c r="AQ107" s="86">
        <v>0</v>
      </c>
      <c r="AR107" s="14">
        <v>0</v>
      </c>
      <c r="AS107" s="86">
        <v>0</v>
      </c>
      <c r="AT107" s="14">
        <v>0</v>
      </c>
      <c r="AU107" s="86">
        <v>0</v>
      </c>
      <c r="AV107" s="14">
        <v>0</v>
      </c>
      <c r="AW107" s="86">
        <v>0</v>
      </c>
      <c r="AX107" s="14">
        <v>0</v>
      </c>
      <c r="AY107" s="86"/>
      <c r="AZ107" s="14">
        <v>0</v>
      </c>
      <c r="BA107" s="86">
        <v>0</v>
      </c>
      <c r="BB107" s="86">
        <v>0</v>
      </c>
      <c r="BC107" s="86"/>
      <c r="BD107" s="14">
        <v>0</v>
      </c>
      <c r="BE107" s="86"/>
      <c r="BF107" s="14">
        <v>0</v>
      </c>
      <c r="BG107" s="86">
        <v>0</v>
      </c>
      <c r="BH107" s="14">
        <v>0</v>
      </c>
      <c r="BI107" s="86">
        <v>0</v>
      </c>
      <c r="BJ107" s="14">
        <v>0</v>
      </c>
      <c r="BK107" s="86"/>
      <c r="BL107" s="14">
        <v>0</v>
      </c>
      <c r="BM107" s="86"/>
      <c r="BN107" s="14">
        <v>0</v>
      </c>
      <c r="BO107" s="86">
        <v>0</v>
      </c>
      <c r="BP107" s="14">
        <v>0</v>
      </c>
      <c r="BQ107" s="86"/>
      <c r="BR107" s="14">
        <v>0</v>
      </c>
      <c r="BS107" s="86">
        <v>0</v>
      </c>
      <c r="BT107" s="14">
        <v>0</v>
      </c>
      <c r="BU107" s="86"/>
      <c r="BV107" s="14">
        <v>0</v>
      </c>
      <c r="BW107" s="86">
        <v>0</v>
      </c>
      <c r="BX107" s="14">
        <v>0</v>
      </c>
      <c r="BY107" s="86">
        <v>0</v>
      </c>
      <c r="BZ107" s="14">
        <v>0</v>
      </c>
      <c r="CA107" s="86"/>
      <c r="CB107" s="14">
        <v>0</v>
      </c>
      <c r="CC107" s="86">
        <v>0</v>
      </c>
      <c r="CD107" s="14">
        <v>0</v>
      </c>
      <c r="CE107" s="86">
        <v>0</v>
      </c>
      <c r="CF107" s="14">
        <v>0</v>
      </c>
      <c r="CG107" s="86">
        <v>0</v>
      </c>
      <c r="CH107" s="14">
        <v>0</v>
      </c>
      <c r="CI107" s="86"/>
      <c r="CJ107" s="14">
        <v>0</v>
      </c>
      <c r="CK107" s="86">
        <v>0</v>
      </c>
      <c r="CL107" s="14">
        <v>0</v>
      </c>
      <c r="CM107" s="86">
        <v>0</v>
      </c>
      <c r="CN107" s="14">
        <v>0</v>
      </c>
      <c r="CO107" s="86">
        <v>0</v>
      </c>
      <c r="CP107" s="14">
        <v>0</v>
      </c>
      <c r="CQ107" s="86"/>
      <c r="CR107" s="14">
        <v>0</v>
      </c>
      <c r="CS107" s="86">
        <v>0</v>
      </c>
      <c r="CT107" s="14">
        <v>0</v>
      </c>
      <c r="CU107" s="86">
        <v>0</v>
      </c>
      <c r="CV107" s="14">
        <v>0</v>
      </c>
      <c r="CW107" s="133">
        <f t="shared" si="26"/>
        <v>2.57</v>
      </c>
      <c r="CX107" s="133">
        <f t="shared" si="26"/>
        <v>0</v>
      </c>
    </row>
    <row r="108" spans="1:102" ht="11.25" customHeight="1" x14ac:dyDescent="0.25">
      <c r="A108" s="145"/>
      <c r="B108" s="111">
        <v>95</v>
      </c>
      <c r="C108" s="16" t="s">
        <v>501</v>
      </c>
      <c r="D108" s="12">
        <f t="shared" si="25"/>
        <v>10127</v>
      </c>
      <c r="E108" s="12">
        <v>10127</v>
      </c>
      <c r="F108" s="96">
        <v>2.2599999999999998</v>
      </c>
      <c r="G108" s="13">
        <v>1</v>
      </c>
      <c r="H108" s="12">
        <v>1.4</v>
      </c>
      <c r="I108" s="12">
        <v>1.68</v>
      </c>
      <c r="J108" s="12">
        <v>2.23</v>
      </c>
      <c r="K108" s="12">
        <v>2.39</v>
      </c>
      <c r="L108" s="123">
        <v>2.57</v>
      </c>
      <c r="M108" s="86">
        <v>0</v>
      </c>
      <c r="N108" s="14">
        <v>0</v>
      </c>
      <c r="O108" s="86">
        <f>VLOOKUP($B108,'СДП (план)'!$B$16:$DC$170,14,0)</f>
        <v>2.57</v>
      </c>
      <c r="P108" s="86">
        <f>VLOOKUP($B108,'СДП (план)'!$B$16:$DC$170,15,0)</f>
        <v>0</v>
      </c>
      <c r="Q108" s="50"/>
      <c r="R108" s="14">
        <v>0</v>
      </c>
      <c r="S108" s="86">
        <v>0</v>
      </c>
      <c r="T108" s="14">
        <v>0</v>
      </c>
      <c r="U108" s="86">
        <v>0</v>
      </c>
      <c r="V108" s="14">
        <v>0</v>
      </c>
      <c r="W108" s="86">
        <v>0</v>
      </c>
      <c r="X108" s="14">
        <v>0</v>
      </c>
      <c r="Y108" s="86"/>
      <c r="Z108" s="14">
        <v>0</v>
      </c>
      <c r="AA108" s="86">
        <v>0</v>
      </c>
      <c r="AB108" s="14">
        <v>0</v>
      </c>
      <c r="AC108" s="50"/>
      <c r="AD108" s="14">
        <v>0</v>
      </c>
      <c r="AE108" s="86">
        <v>0</v>
      </c>
      <c r="AF108" s="14">
        <v>0</v>
      </c>
      <c r="AG108" s="86">
        <v>0</v>
      </c>
      <c r="AH108" s="14">
        <v>0</v>
      </c>
      <c r="AI108" s="86"/>
      <c r="AJ108" s="14">
        <v>0</v>
      </c>
      <c r="AK108" s="86">
        <v>0</v>
      </c>
      <c r="AL108" s="14">
        <v>0</v>
      </c>
      <c r="AM108" s="86">
        <v>0</v>
      </c>
      <c r="AN108" s="14">
        <v>0</v>
      </c>
      <c r="AO108" s="86">
        <v>0</v>
      </c>
      <c r="AP108" s="14">
        <v>0</v>
      </c>
      <c r="AQ108" s="86">
        <v>0</v>
      </c>
      <c r="AR108" s="14">
        <v>0</v>
      </c>
      <c r="AS108" s="86">
        <v>0</v>
      </c>
      <c r="AT108" s="14">
        <v>0</v>
      </c>
      <c r="AU108" s="86">
        <v>0</v>
      </c>
      <c r="AV108" s="14">
        <v>0</v>
      </c>
      <c r="AW108" s="86">
        <v>0</v>
      </c>
      <c r="AX108" s="14">
        <v>0</v>
      </c>
      <c r="AY108" s="86"/>
      <c r="AZ108" s="14">
        <v>0</v>
      </c>
      <c r="BA108" s="86">
        <v>0</v>
      </c>
      <c r="BB108" s="86">
        <v>0</v>
      </c>
      <c r="BC108" s="86"/>
      <c r="BD108" s="14">
        <v>0</v>
      </c>
      <c r="BE108" s="86">
        <v>0</v>
      </c>
      <c r="BF108" s="14">
        <v>0</v>
      </c>
      <c r="BG108" s="86">
        <v>0</v>
      </c>
      <c r="BH108" s="14">
        <v>0</v>
      </c>
      <c r="BI108" s="86">
        <v>0</v>
      </c>
      <c r="BJ108" s="14">
        <v>0</v>
      </c>
      <c r="BK108" s="86"/>
      <c r="BL108" s="14">
        <v>0</v>
      </c>
      <c r="BM108" s="86"/>
      <c r="BN108" s="14">
        <v>0</v>
      </c>
      <c r="BO108" s="86">
        <v>0</v>
      </c>
      <c r="BP108" s="14">
        <v>0</v>
      </c>
      <c r="BQ108" s="86">
        <v>0</v>
      </c>
      <c r="BR108" s="14">
        <v>0</v>
      </c>
      <c r="BS108" s="86">
        <v>0</v>
      </c>
      <c r="BT108" s="14">
        <v>0</v>
      </c>
      <c r="BU108" s="86"/>
      <c r="BV108" s="14">
        <v>0</v>
      </c>
      <c r="BW108" s="86">
        <v>0</v>
      </c>
      <c r="BX108" s="14">
        <v>0</v>
      </c>
      <c r="BY108" s="86">
        <v>0</v>
      </c>
      <c r="BZ108" s="14">
        <v>0</v>
      </c>
      <c r="CA108" s="86"/>
      <c r="CB108" s="14">
        <v>0</v>
      </c>
      <c r="CC108" s="86">
        <v>0</v>
      </c>
      <c r="CD108" s="14">
        <v>0</v>
      </c>
      <c r="CE108" s="86">
        <v>0</v>
      </c>
      <c r="CF108" s="14">
        <v>0</v>
      </c>
      <c r="CG108" s="86">
        <v>0</v>
      </c>
      <c r="CH108" s="14">
        <v>0</v>
      </c>
      <c r="CI108" s="86"/>
      <c r="CJ108" s="14">
        <v>0</v>
      </c>
      <c r="CK108" s="86">
        <v>0</v>
      </c>
      <c r="CL108" s="14">
        <v>0</v>
      </c>
      <c r="CM108" s="86">
        <v>0</v>
      </c>
      <c r="CN108" s="14">
        <v>0</v>
      </c>
      <c r="CO108" s="86">
        <v>0</v>
      </c>
      <c r="CP108" s="14">
        <v>0</v>
      </c>
      <c r="CQ108" s="86"/>
      <c r="CR108" s="14">
        <v>0</v>
      </c>
      <c r="CS108" s="86">
        <v>0</v>
      </c>
      <c r="CT108" s="14">
        <v>0</v>
      </c>
      <c r="CU108" s="86">
        <v>0</v>
      </c>
      <c r="CV108" s="14">
        <v>0</v>
      </c>
      <c r="CW108" s="133">
        <f t="shared" si="26"/>
        <v>2.57</v>
      </c>
      <c r="CX108" s="133">
        <f t="shared" si="26"/>
        <v>0</v>
      </c>
    </row>
    <row r="109" spans="1:102" ht="11.25" customHeight="1" x14ac:dyDescent="0.25">
      <c r="A109" s="145"/>
      <c r="B109" s="111">
        <v>96</v>
      </c>
      <c r="C109" s="16" t="s">
        <v>502</v>
      </c>
      <c r="D109" s="12">
        <f t="shared" si="25"/>
        <v>10127</v>
      </c>
      <c r="E109" s="12">
        <v>10127</v>
      </c>
      <c r="F109" s="96">
        <v>3.24</v>
      </c>
      <c r="G109" s="13">
        <v>1</v>
      </c>
      <c r="H109" s="12">
        <v>1.4</v>
      </c>
      <c r="I109" s="12">
        <v>1.68</v>
      </c>
      <c r="J109" s="12">
        <v>2.23</v>
      </c>
      <c r="K109" s="12">
        <v>2.39</v>
      </c>
      <c r="L109" s="123">
        <v>2.57</v>
      </c>
      <c r="M109" s="87"/>
      <c r="N109" s="14">
        <v>0</v>
      </c>
      <c r="O109" s="86">
        <f>VLOOKUP($B109,'СДП (план)'!$B$16:$DC$170,14,0)</f>
        <v>2.57</v>
      </c>
      <c r="P109" s="86">
        <f>VLOOKUP($B109,'СДП (план)'!$B$16:$DC$170,15,0)</f>
        <v>0</v>
      </c>
      <c r="Q109" s="50"/>
      <c r="R109" s="14">
        <v>0</v>
      </c>
      <c r="S109" s="87"/>
      <c r="T109" s="14">
        <v>0</v>
      </c>
      <c r="U109" s="87"/>
      <c r="V109" s="14">
        <v>0</v>
      </c>
      <c r="W109" s="87"/>
      <c r="X109" s="14">
        <v>0</v>
      </c>
      <c r="Y109" s="86"/>
      <c r="Z109" s="14">
        <v>0</v>
      </c>
      <c r="AA109" s="87"/>
      <c r="AB109" s="14">
        <v>0</v>
      </c>
      <c r="AC109" s="50"/>
      <c r="AD109" s="14">
        <v>0</v>
      </c>
      <c r="AE109" s="87"/>
      <c r="AF109" s="14">
        <v>0</v>
      </c>
      <c r="AG109" s="87"/>
      <c r="AH109" s="14">
        <v>0</v>
      </c>
      <c r="AI109" s="86"/>
      <c r="AJ109" s="14">
        <v>0</v>
      </c>
      <c r="AK109" s="87"/>
      <c r="AL109" s="14">
        <v>0</v>
      </c>
      <c r="AM109" s="87"/>
      <c r="AN109" s="14">
        <v>0</v>
      </c>
      <c r="AO109" s="87"/>
      <c r="AP109" s="14">
        <v>0</v>
      </c>
      <c r="AQ109" s="87"/>
      <c r="AR109" s="14">
        <v>0</v>
      </c>
      <c r="AS109" s="87"/>
      <c r="AT109" s="14">
        <v>0</v>
      </c>
      <c r="AU109" s="87"/>
      <c r="AV109" s="14">
        <v>0</v>
      </c>
      <c r="AW109" s="87"/>
      <c r="AX109" s="14">
        <v>0</v>
      </c>
      <c r="AY109" s="87"/>
      <c r="AZ109" s="14">
        <v>0</v>
      </c>
      <c r="BA109" s="86">
        <v>0</v>
      </c>
      <c r="BB109" s="86">
        <v>0</v>
      </c>
      <c r="BC109" s="87"/>
      <c r="BD109" s="14">
        <v>0</v>
      </c>
      <c r="BE109" s="87"/>
      <c r="BF109" s="14">
        <v>0</v>
      </c>
      <c r="BG109" s="87"/>
      <c r="BH109" s="14">
        <v>0</v>
      </c>
      <c r="BI109" s="87"/>
      <c r="BJ109" s="14">
        <v>0</v>
      </c>
      <c r="BK109" s="86"/>
      <c r="BL109" s="14">
        <v>0</v>
      </c>
      <c r="BM109" s="86"/>
      <c r="BN109" s="14">
        <v>0</v>
      </c>
      <c r="BO109" s="87"/>
      <c r="BP109" s="14">
        <v>0</v>
      </c>
      <c r="BQ109" s="87"/>
      <c r="BR109" s="14">
        <v>0</v>
      </c>
      <c r="BS109" s="87"/>
      <c r="BT109" s="14">
        <v>0</v>
      </c>
      <c r="BU109" s="87"/>
      <c r="BV109" s="14">
        <v>0</v>
      </c>
      <c r="BW109" s="87"/>
      <c r="BX109" s="14">
        <v>0</v>
      </c>
      <c r="BY109" s="87"/>
      <c r="BZ109" s="14">
        <v>0</v>
      </c>
      <c r="CA109" s="86"/>
      <c r="CB109" s="14">
        <v>0</v>
      </c>
      <c r="CC109" s="87"/>
      <c r="CD109" s="14">
        <v>0</v>
      </c>
      <c r="CE109" s="87"/>
      <c r="CF109" s="14">
        <v>0</v>
      </c>
      <c r="CG109" s="87"/>
      <c r="CH109" s="14">
        <v>0</v>
      </c>
      <c r="CI109" s="86"/>
      <c r="CJ109" s="14">
        <v>0</v>
      </c>
      <c r="CK109" s="87"/>
      <c r="CL109" s="14">
        <v>0</v>
      </c>
      <c r="CM109" s="87"/>
      <c r="CN109" s="14">
        <v>0</v>
      </c>
      <c r="CO109" s="87"/>
      <c r="CP109" s="14">
        <v>0</v>
      </c>
      <c r="CQ109" s="86"/>
      <c r="CR109" s="14">
        <v>0</v>
      </c>
      <c r="CS109" s="87"/>
      <c r="CT109" s="14">
        <v>0</v>
      </c>
      <c r="CU109" s="87"/>
      <c r="CV109" s="14">
        <v>0</v>
      </c>
      <c r="CW109" s="137">
        <f t="shared" si="26"/>
        <v>2.57</v>
      </c>
      <c r="CX109" s="137">
        <f t="shared" si="26"/>
        <v>0</v>
      </c>
    </row>
    <row r="110" spans="1:102" ht="11.25" customHeight="1" x14ac:dyDescent="0.25">
      <c r="A110" s="145"/>
      <c r="B110" s="111">
        <v>97</v>
      </c>
      <c r="C110" s="11" t="s">
        <v>503</v>
      </c>
      <c r="D110" s="12">
        <f>D108</f>
        <v>10127</v>
      </c>
      <c r="E110" s="12">
        <v>10127</v>
      </c>
      <c r="F110" s="96">
        <v>2.06</v>
      </c>
      <c r="G110" s="13">
        <v>1</v>
      </c>
      <c r="H110" s="12">
        <v>1.4</v>
      </c>
      <c r="I110" s="12">
        <v>1.68</v>
      </c>
      <c r="J110" s="12">
        <v>2.23</v>
      </c>
      <c r="K110" s="12">
        <v>2.39</v>
      </c>
      <c r="L110" s="123">
        <v>2.57</v>
      </c>
      <c r="M110" s="86">
        <v>0</v>
      </c>
      <c r="N110" s="14">
        <v>0</v>
      </c>
      <c r="O110" s="86">
        <f>VLOOKUP($B110,'СДП (план)'!$B$16:$DC$170,14,0)</f>
        <v>2.57</v>
      </c>
      <c r="P110" s="86">
        <f>VLOOKUP($B110,'СДП (план)'!$B$16:$DC$170,15,0)</f>
        <v>0</v>
      </c>
      <c r="Q110" s="50"/>
      <c r="R110" s="14">
        <v>0</v>
      </c>
      <c r="S110" s="86">
        <v>0</v>
      </c>
      <c r="T110" s="14">
        <v>0</v>
      </c>
      <c r="U110" s="86">
        <v>0</v>
      </c>
      <c r="V110" s="14">
        <v>0</v>
      </c>
      <c r="W110" s="86">
        <v>0</v>
      </c>
      <c r="X110" s="14">
        <v>0</v>
      </c>
      <c r="Y110" s="86"/>
      <c r="Z110" s="14">
        <v>0</v>
      </c>
      <c r="AA110" s="86">
        <v>0</v>
      </c>
      <c r="AB110" s="14">
        <v>0</v>
      </c>
      <c r="AC110" s="50"/>
      <c r="AD110" s="14">
        <v>0</v>
      </c>
      <c r="AE110" s="86">
        <v>0</v>
      </c>
      <c r="AF110" s="14">
        <v>0</v>
      </c>
      <c r="AG110" s="86">
        <v>0</v>
      </c>
      <c r="AH110" s="14">
        <v>0</v>
      </c>
      <c r="AI110" s="86"/>
      <c r="AJ110" s="14">
        <v>0</v>
      </c>
      <c r="AK110" s="86">
        <v>0</v>
      </c>
      <c r="AL110" s="14">
        <v>0</v>
      </c>
      <c r="AM110" s="86">
        <v>0</v>
      </c>
      <c r="AN110" s="14">
        <v>0</v>
      </c>
      <c r="AO110" s="86">
        <v>0</v>
      </c>
      <c r="AP110" s="14">
        <v>0</v>
      </c>
      <c r="AQ110" s="86">
        <v>0</v>
      </c>
      <c r="AR110" s="14">
        <v>0</v>
      </c>
      <c r="AS110" s="86">
        <v>0</v>
      </c>
      <c r="AT110" s="14">
        <v>0</v>
      </c>
      <c r="AU110" s="86">
        <v>0</v>
      </c>
      <c r="AV110" s="14">
        <v>0</v>
      </c>
      <c r="AW110" s="86">
        <v>0</v>
      </c>
      <c r="AX110" s="14">
        <v>0</v>
      </c>
      <c r="AY110" s="86"/>
      <c r="AZ110" s="14">
        <v>0</v>
      </c>
      <c r="BA110" s="86">
        <v>0</v>
      </c>
      <c r="BB110" s="86">
        <v>0</v>
      </c>
      <c r="BC110" s="86"/>
      <c r="BD110" s="14">
        <v>0</v>
      </c>
      <c r="BE110" s="86">
        <v>0</v>
      </c>
      <c r="BF110" s="14">
        <v>0</v>
      </c>
      <c r="BG110" s="86">
        <v>0</v>
      </c>
      <c r="BH110" s="14">
        <v>0</v>
      </c>
      <c r="BI110" s="86">
        <v>0</v>
      </c>
      <c r="BJ110" s="14">
        <v>0</v>
      </c>
      <c r="BK110" s="86"/>
      <c r="BL110" s="14">
        <v>0</v>
      </c>
      <c r="BM110" s="86"/>
      <c r="BN110" s="14">
        <v>0</v>
      </c>
      <c r="BO110" s="86">
        <v>0</v>
      </c>
      <c r="BP110" s="14">
        <v>0</v>
      </c>
      <c r="BQ110" s="86">
        <v>0</v>
      </c>
      <c r="BR110" s="14">
        <v>0</v>
      </c>
      <c r="BS110" s="86">
        <v>0</v>
      </c>
      <c r="BT110" s="14">
        <v>0</v>
      </c>
      <c r="BU110" s="86"/>
      <c r="BV110" s="14">
        <v>0</v>
      </c>
      <c r="BW110" s="86">
        <v>0</v>
      </c>
      <c r="BX110" s="14">
        <v>0</v>
      </c>
      <c r="BY110" s="86">
        <v>0</v>
      </c>
      <c r="BZ110" s="14">
        <v>0</v>
      </c>
      <c r="CA110" s="86"/>
      <c r="CB110" s="14">
        <v>0</v>
      </c>
      <c r="CC110" s="86">
        <v>0</v>
      </c>
      <c r="CD110" s="14">
        <v>0</v>
      </c>
      <c r="CE110" s="86">
        <v>0</v>
      </c>
      <c r="CF110" s="14">
        <v>0</v>
      </c>
      <c r="CG110" s="86">
        <v>0</v>
      </c>
      <c r="CH110" s="14">
        <v>0</v>
      </c>
      <c r="CI110" s="86"/>
      <c r="CJ110" s="14">
        <v>0</v>
      </c>
      <c r="CK110" s="86">
        <v>0</v>
      </c>
      <c r="CL110" s="14">
        <v>0</v>
      </c>
      <c r="CM110" s="86">
        <v>0</v>
      </c>
      <c r="CN110" s="14">
        <v>0</v>
      </c>
      <c r="CO110" s="86">
        <v>0</v>
      </c>
      <c r="CP110" s="14">
        <v>0</v>
      </c>
      <c r="CQ110" s="86"/>
      <c r="CR110" s="14">
        <v>0</v>
      </c>
      <c r="CS110" s="86">
        <v>0</v>
      </c>
      <c r="CT110" s="14">
        <v>0</v>
      </c>
      <c r="CU110" s="86">
        <v>0</v>
      </c>
      <c r="CV110" s="14">
        <v>0</v>
      </c>
      <c r="CW110" s="137">
        <f t="shared" si="26"/>
        <v>2.57</v>
      </c>
      <c r="CX110" s="137">
        <f t="shared" si="26"/>
        <v>0</v>
      </c>
    </row>
    <row r="111" spans="1:102" ht="11.25" customHeight="1" x14ac:dyDescent="0.25">
      <c r="A111" s="145"/>
      <c r="B111" s="111">
        <v>98</v>
      </c>
      <c r="C111" s="11" t="s">
        <v>504</v>
      </c>
      <c r="D111" s="12">
        <f>D110</f>
        <v>10127</v>
      </c>
      <c r="E111" s="12">
        <v>10127</v>
      </c>
      <c r="F111" s="96">
        <v>2.17</v>
      </c>
      <c r="G111" s="13">
        <v>1</v>
      </c>
      <c r="H111" s="12">
        <v>1.4</v>
      </c>
      <c r="I111" s="12">
        <v>1.68</v>
      </c>
      <c r="J111" s="12">
        <v>2.23</v>
      </c>
      <c r="K111" s="12">
        <v>2.39</v>
      </c>
      <c r="L111" s="123">
        <v>2.57</v>
      </c>
      <c r="M111" s="86">
        <v>0</v>
      </c>
      <c r="N111" s="14">
        <v>0</v>
      </c>
      <c r="O111" s="86">
        <f>VLOOKUP($B111,'СДП (план)'!$B$16:$DC$170,14,0)</f>
        <v>2.57</v>
      </c>
      <c r="P111" s="86">
        <f>VLOOKUP($B111,'СДП (план)'!$B$16:$DC$170,15,0)</f>
        <v>0</v>
      </c>
      <c r="Q111" s="50"/>
      <c r="R111" s="14">
        <v>0</v>
      </c>
      <c r="S111" s="86">
        <v>0</v>
      </c>
      <c r="T111" s="14">
        <v>0</v>
      </c>
      <c r="U111" s="86">
        <v>0</v>
      </c>
      <c r="V111" s="14">
        <v>0</v>
      </c>
      <c r="W111" s="86">
        <v>0</v>
      </c>
      <c r="X111" s="14">
        <v>0</v>
      </c>
      <c r="Y111" s="86"/>
      <c r="Z111" s="14">
        <v>0</v>
      </c>
      <c r="AA111" s="86">
        <v>0</v>
      </c>
      <c r="AB111" s="14">
        <v>0</v>
      </c>
      <c r="AC111" s="50"/>
      <c r="AD111" s="14">
        <v>0</v>
      </c>
      <c r="AE111" s="86">
        <v>0</v>
      </c>
      <c r="AF111" s="14">
        <v>0</v>
      </c>
      <c r="AG111" s="86">
        <v>0</v>
      </c>
      <c r="AH111" s="14">
        <v>0</v>
      </c>
      <c r="AI111" s="86"/>
      <c r="AJ111" s="14">
        <v>0</v>
      </c>
      <c r="AK111" s="86">
        <v>0</v>
      </c>
      <c r="AL111" s="14">
        <v>0</v>
      </c>
      <c r="AM111" s="86">
        <v>0</v>
      </c>
      <c r="AN111" s="14">
        <v>0</v>
      </c>
      <c r="AO111" s="86">
        <v>0</v>
      </c>
      <c r="AP111" s="14">
        <v>0</v>
      </c>
      <c r="AQ111" s="86">
        <v>0</v>
      </c>
      <c r="AR111" s="14">
        <v>0</v>
      </c>
      <c r="AS111" s="86">
        <v>0</v>
      </c>
      <c r="AT111" s="14">
        <v>0</v>
      </c>
      <c r="AU111" s="86">
        <v>0</v>
      </c>
      <c r="AV111" s="14">
        <v>0</v>
      </c>
      <c r="AW111" s="86">
        <v>0</v>
      </c>
      <c r="AX111" s="14">
        <v>0</v>
      </c>
      <c r="AY111" s="86"/>
      <c r="AZ111" s="14">
        <v>0</v>
      </c>
      <c r="BA111" s="86">
        <v>0</v>
      </c>
      <c r="BB111" s="86">
        <v>0</v>
      </c>
      <c r="BC111" s="86"/>
      <c r="BD111" s="14">
        <v>0</v>
      </c>
      <c r="BE111" s="86">
        <v>0</v>
      </c>
      <c r="BF111" s="14">
        <v>0</v>
      </c>
      <c r="BG111" s="86">
        <v>0</v>
      </c>
      <c r="BH111" s="14">
        <v>0</v>
      </c>
      <c r="BI111" s="86">
        <v>0</v>
      </c>
      <c r="BJ111" s="14">
        <v>0</v>
      </c>
      <c r="BK111" s="86"/>
      <c r="BL111" s="14">
        <v>0</v>
      </c>
      <c r="BM111" s="86"/>
      <c r="BN111" s="14">
        <v>0</v>
      </c>
      <c r="BO111" s="86">
        <v>0</v>
      </c>
      <c r="BP111" s="14">
        <v>0</v>
      </c>
      <c r="BQ111" s="86">
        <v>0</v>
      </c>
      <c r="BR111" s="14">
        <v>0</v>
      </c>
      <c r="BS111" s="86">
        <v>0</v>
      </c>
      <c r="BT111" s="14">
        <v>0</v>
      </c>
      <c r="BU111" s="86"/>
      <c r="BV111" s="14">
        <v>0</v>
      </c>
      <c r="BW111" s="86">
        <v>0</v>
      </c>
      <c r="BX111" s="14">
        <v>0</v>
      </c>
      <c r="BY111" s="86">
        <v>0</v>
      </c>
      <c r="BZ111" s="14">
        <v>0</v>
      </c>
      <c r="CA111" s="86"/>
      <c r="CB111" s="14">
        <v>0</v>
      </c>
      <c r="CC111" s="86">
        <v>0</v>
      </c>
      <c r="CD111" s="14">
        <v>0</v>
      </c>
      <c r="CE111" s="86">
        <v>0</v>
      </c>
      <c r="CF111" s="14">
        <v>0</v>
      </c>
      <c r="CG111" s="86">
        <v>0</v>
      </c>
      <c r="CH111" s="14">
        <v>0</v>
      </c>
      <c r="CI111" s="86"/>
      <c r="CJ111" s="14">
        <v>0</v>
      </c>
      <c r="CK111" s="86">
        <v>0</v>
      </c>
      <c r="CL111" s="14">
        <v>0</v>
      </c>
      <c r="CM111" s="86">
        <v>0</v>
      </c>
      <c r="CN111" s="14">
        <v>0</v>
      </c>
      <c r="CO111" s="86">
        <v>0</v>
      </c>
      <c r="CP111" s="14">
        <v>0</v>
      </c>
      <c r="CQ111" s="86"/>
      <c r="CR111" s="14">
        <v>0</v>
      </c>
      <c r="CS111" s="86">
        <v>0</v>
      </c>
      <c r="CT111" s="14">
        <v>0</v>
      </c>
      <c r="CU111" s="86">
        <v>0</v>
      </c>
      <c r="CV111" s="14">
        <v>0</v>
      </c>
      <c r="CW111" s="137">
        <f t="shared" si="26"/>
        <v>2.57</v>
      </c>
      <c r="CX111" s="137">
        <f t="shared" si="26"/>
        <v>0</v>
      </c>
    </row>
    <row r="112" spans="1:102" ht="11.25" customHeight="1" x14ac:dyDescent="0.25">
      <c r="A112" s="82" t="s">
        <v>283</v>
      </c>
      <c r="B112" s="111">
        <v>99</v>
      </c>
      <c r="C112" s="11" t="s">
        <v>505</v>
      </c>
      <c r="D112" s="12">
        <f>D111</f>
        <v>10127</v>
      </c>
      <c r="E112" s="12">
        <v>10127</v>
      </c>
      <c r="F112" s="96">
        <v>1.1000000000000001</v>
      </c>
      <c r="G112" s="13">
        <v>1</v>
      </c>
      <c r="H112" s="12">
        <v>1.4</v>
      </c>
      <c r="I112" s="12">
        <v>1.68</v>
      </c>
      <c r="J112" s="12">
        <v>2.23</v>
      </c>
      <c r="K112" s="12">
        <v>2.39</v>
      </c>
      <c r="L112" s="123">
        <v>2.57</v>
      </c>
      <c r="M112" s="86">
        <v>0</v>
      </c>
      <c r="N112" s="14">
        <v>0</v>
      </c>
      <c r="O112" s="86">
        <f>VLOOKUP($B112,'СДП (план)'!$B$16:$DC$170,14,0)</f>
        <v>2.57</v>
      </c>
      <c r="P112" s="86">
        <f>VLOOKUP($B112,'СДП (план)'!$B$16:$DC$170,15,0)</f>
        <v>0</v>
      </c>
      <c r="Q112" s="50"/>
      <c r="R112" s="14">
        <v>0</v>
      </c>
      <c r="S112" s="86">
        <v>0</v>
      </c>
      <c r="T112" s="14">
        <v>0</v>
      </c>
      <c r="U112" s="86">
        <v>0</v>
      </c>
      <c r="V112" s="14">
        <v>0</v>
      </c>
      <c r="W112" s="86">
        <v>0</v>
      </c>
      <c r="X112" s="14">
        <v>0</v>
      </c>
      <c r="Y112" s="86"/>
      <c r="Z112" s="14">
        <v>0</v>
      </c>
      <c r="AA112" s="86">
        <v>0</v>
      </c>
      <c r="AB112" s="14">
        <v>0</v>
      </c>
      <c r="AC112" s="50"/>
      <c r="AD112" s="14">
        <v>0</v>
      </c>
      <c r="AE112" s="86">
        <v>0</v>
      </c>
      <c r="AF112" s="14">
        <v>0</v>
      </c>
      <c r="AG112" s="86">
        <v>0</v>
      </c>
      <c r="AH112" s="14">
        <v>0</v>
      </c>
      <c r="AI112" s="86"/>
      <c r="AJ112" s="14">
        <v>0</v>
      </c>
      <c r="AK112" s="86">
        <v>0</v>
      </c>
      <c r="AL112" s="14">
        <v>0</v>
      </c>
      <c r="AM112" s="86">
        <v>0</v>
      </c>
      <c r="AN112" s="14">
        <v>0</v>
      </c>
      <c r="AO112" s="86">
        <v>0</v>
      </c>
      <c r="AP112" s="14">
        <v>0</v>
      </c>
      <c r="AQ112" s="86">
        <v>0</v>
      </c>
      <c r="AR112" s="14">
        <v>0</v>
      </c>
      <c r="AS112" s="121">
        <v>1</v>
      </c>
      <c r="AT112" s="14">
        <v>18901.842959999998</v>
      </c>
      <c r="AU112" s="86">
        <v>0</v>
      </c>
      <c r="AV112" s="14">
        <v>0</v>
      </c>
      <c r="AW112" s="86">
        <v>0</v>
      </c>
      <c r="AX112" s="14">
        <v>0</v>
      </c>
      <c r="AY112" s="86"/>
      <c r="AZ112" s="14">
        <v>0</v>
      </c>
      <c r="BA112" s="86">
        <v>0</v>
      </c>
      <c r="BB112" s="86">
        <v>0</v>
      </c>
      <c r="BC112" s="86"/>
      <c r="BD112" s="14">
        <v>0</v>
      </c>
      <c r="BE112" s="86">
        <v>3</v>
      </c>
      <c r="BF112" s="14">
        <v>42497.955499999996</v>
      </c>
      <c r="BG112" s="86">
        <v>0</v>
      </c>
      <c r="BH112" s="14">
        <v>0</v>
      </c>
      <c r="BI112" s="86">
        <v>0</v>
      </c>
      <c r="BJ112" s="14">
        <v>0</v>
      </c>
      <c r="BK112" s="86"/>
      <c r="BL112" s="14">
        <v>0</v>
      </c>
      <c r="BM112" s="86"/>
      <c r="BN112" s="14">
        <v>0</v>
      </c>
      <c r="BO112" s="86">
        <v>0</v>
      </c>
      <c r="BP112" s="14">
        <v>0</v>
      </c>
      <c r="BQ112" s="86">
        <v>1</v>
      </c>
      <c r="BR112" s="14">
        <v>18714.696</v>
      </c>
      <c r="BS112" s="86">
        <v>7</v>
      </c>
      <c r="BT112" s="14">
        <v>109496.56718</v>
      </c>
      <c r="BU112" s="86"/>
      <c r="BV112" s="14">
        <v>0</v>
      </c>
      <c r="BW112" s="121">
        <v>2</v>
      </c>
      <c r="BX112" s="14">
        <v>40972.707775999996</v>
      </c>
      <c r="BY112" s="86">
        <v>0</v>
      </c>
      <c r="BZ112" s="14">
        <v>0</v>
      </c>
      <c r="CA112" s="86"/>
      <c r="CB112" s="14">
        <v>0</v>
      </c>
      <c r="CC112" s="86">
        <v>2</v>
      </c>
      <c r="CD112" s="14">
        <v>40972.707775999996</v>
      </c>
      <c r="CE112" s="86">
        <v>0</v>
      </c>
      <c r="CF112" s="14">
        <v>0</v>
      </c>
      <c r="CG112" s="86">
        <v>0</v>
      </c>
      <c r="CH112" s="14">
        <v>0</v>
      </c>
      <c r="CI112" s="86"/>
      <c r="CJ112" s="14">
        <v>0</v>
      </c>
      <c r="CK112" s="86"/>
      <c r="CL112" s="14">
        <v>0</v>
      </c>
      <c r="CM112" s="86">
        <v>0</v>
      </c>
      <c r="CN112" s="14">
        <v>0</v>
      </c>
      <c r="CO112" s="86">
        <v>0</v>
      </c>
      <c r="CP112" s="14">
        <v>0</v>
      </c>
      <c r="CQ112" s="86"/>
      <c r="CR112" s="14">
        <v>0</v>
      </c>
      <c r="CS112" s="86"/>
      <c r="CT112" s="14">
        <v>0</v>
      </c>
      <c r="CU112" s="86">
        <v>0</v>
      </c>
      <c r="CV112" s="14">
        <v>0</v>
      </c>
      <c r="CW112" s="133">
        <f>SUM(AC112,Q112,S112,AA112,M112,U112,O112,BE112,BS112,CE112,CK112,BG112,CI112,AE112,BA112,AY112,AG112,BC112,BO112,AI112,W112,CO112,CS112,BI112,CQ112,BQ112,BY112,CG112,BW112,CA112,AK112,AM112,AW112,AO112,AQ112,AU112,AS112,BU112,CU112,CM112,CC112,Y112,BM112,BK112)</f>
        <v>18.57</v>
      </c>
      <c r="CX112" s="133">
        <f>SUM(AD112,R112,T112,AB112,N112,V112,P112,BF112,BT112,CF112,CL112,BH112,CJ112,AF112,BB112,AZ112,AH112,BD112,BP112,AJ112,X112,CP112,CT112,BJ112,CR112,BR112,BZ112,CH112,BX112,CB112,AL112,AN112,AX112,AP112,AR112,AV112,AT112,BV112,CV112,CN112,CD112,Z112,BN112,BL112)</f>
        <v>271556.47719200002</v>
      </c>
    </row>
    <row r="113" spans="1:102" ht="11.25" customHeight="1" x14ac:dyDescent="0.25">
      <c r="A113" s="82" t="s">
        <v>284</v>
      </c>
      <c r="B113" s="111">
        <v>100</v>
      </c>
      <c r="C113" s="16" t="s">
        <v>61</v>
      </c>
      <c r="D113" s="12">
        <f>D112</f>
        <v>10127</v>
      </c>
      <c r="E113" s="12">
        <v>10127</v>
      </c>
      <c r="F113" s="96">
        <v>0.88</v>
      </c>
      <c r="G113" s="13">
        <v>1</v>
      </c>
      <c r="H113" s="12">
        <v>1.4</v>
      </c>
      <c r="I113" s="12">
        <v>1.68</v>
      </c>
      <c r="J113" s="12">
        <v>2.23</v>
      </c>
      <c r="K113" s="12">
        <v>2.39</v>
      </c>
      <c r="L113" s="123">
        <v>2.57</v>
      </c>
      <c r="M113" s="86">
        <v>0</v>
      </c>
      <c r="N113" s="14">
        <v>0</v>
      </c>
      <c r="O113" s="86">
        <f>VLOOKUP($B113,'СДП (план)'!$B$16:$DC$170,14,0)</f>
        <v>2.57</v>
      </c>
      <c r="P113" s="86">
        <f>VLOOKUP($B113,'СДП (план)'!$B$16:$DC$170,15,0)</f>
        <v>0</v>
      </c>
      <c r="Q113" s="50"/>
      <c r="R113" s="14">
        <v>0</v>
      </c>
      <c r="S113" s="86">
        <v>0</v>
      </c>
      <c r="T113" s="14">
        <v>0</v>
      </c>
      <c r="U113" s="86">
        <v>0</v>
      </c>
      <c r="V113" s="14">
        <v>0</v>
      </c>
      <c r="W113" s="86">
        <v>0</v>
      </c>
      <c r="X113" s="14">
        <v>0</v>
      </c>
      <c r="Y113" s="86"/>
      <c r="Z113" s="14">
        <v>0</v>
      </c>
      <c r="AA113" s="86">
        <v>0</v>
      </c>
      <c r="AB113" s="14">
        <v>0</v>
      </c>
      <c r="AC113" s="50"/>
      <c r="AD113" s="14">
        <v>0</v>
      </c>
      <c r="AE113" s="86">
        <v>108</v>
      </c>
      <c r="AF113" s="14">
        <v>1360932.69312</v>
      </c>
      <c r="AG113" s="86">
        <v>0</v>
      </c>
      <c r="AH113" s="14">
        <v>0</v>
      </c>
      <c r="AI113" s="86"/>
      <c r="AJ113" s="14">
        <v>0</v>
      </c>
      <c r="AK113" s="86">
        <v>0</v>
      </c>
      <c r="AL113" s="14">
        <v>0</v>
      </c>
      <c r="AM113" s="86">
        <v>0</v>
      </c>
      <c r="AN113" s="14">
        <v>0</v>
      </c>
      <c r="AO113" s="121">
        <v>54</v>
      </c>
      <c r="AP113" s="14">
        <v>816559.61587199988</v>
      </c>
      <c r="AQ113" s="86">
        <v>0</v>
      </c>
      <c r="AR113" s="14">
        <v>0</v>
      </c>
      <c r="AS113" s="86">
        <v>0</v>
      </c>
      <c r="AT113" s="14">
        <v>0</v>
      </c>
      <c r="AU113" s="86">
        <v>0</v>
      </c>
      <c r="AV113" s="14">
        <v>0</v>
      </c>
      <c r="AW113" s="86">
        <v>0</v>
      </c>
      <c r="AX113" s="14">
        <v>0</v>
      </c>
      <c r="AY113" s="86"/>
      <c r="AZ113" s="14">
        <v>0</v>
      </c>
      <c r="BA113" s="86">
        <v>0</v>
      </c>
      <c r="BB113" s="86">
        <v>0</v>
      </c>
      <c r="BC113" s="86"/>
      <c r="BD113" s="14">
        <v>0</v>
      </c>
      <c r="BE113" s="86">
        <v>0</v>
      </c>
      <c r="BF113" s="14">
        <v>0</v>
      </c>
      <c r="BG113" s="86">
        <v>0</v>
      </c>
      <c r="BH113" s="14">
        <v>0</v>
      </c>
      <c r="BI113" s="86"/>
      <c r="BJ113" s="14">
        <v>0</v>
      </c>
      <c r="BK113" s="86"/>
      <c r="BL113" s="14">
        <v>0</v>
      </c>
      <c r="BM113" s="86"/>
      <c r="BN113" s="14">
        <v>0</v>
      </c>
      <c r="BO113" s="86">
        <v>0</v>
      </c>
      <c r="BP113" s="14">
        <v>0</v>
      </c>
      <c r="BQ113" s="86">
        <v>2</v>
      </c>
      <c r="BR113" s="14">
        <v>29943.513599999995</v>
      </c>
      <c r="BS113" s="86">
        <v>0</v>
      </c>
      <c r="BT113" s="14">
        <v>0</v>
      </c>
      <c r="BU113" s="86"/>
      <c r="BV113" s="14">
        <v>0</v>
      </c>
      <c r="BW113" s="121">
        <v>12</v>
      </c>
      <c r="BX113" s="14">
        <v>196668.99732480003</v>
      </c>
      <c r="BY113" s="86">
        <v>0</v>
      </c>
      <c r="BZ113" s="14">
        <v>0</v>
      </c>
      <c r="CA113" s="86"/>
      <c r="CB113" s="14">
        <v>0</v>
      </c>
      <c r="CC113" s="86">
        <v>0</v>
      </c>
      <c r="CD113" s="14">
        <v>0</v>
      </c>
      <c r="CE113" s="86">
        <v>0</v>
      </c>
      <c r="CF113" s="14">
        <v>0</v>
      </c>
      <c r="CG113" s="86">
        <v>0</v>
      </c>
      <c r="CH113" s="14">
        <v>0</v>
      </c>
      <c r="CI113" s="86"/>
      <c r="CJ113" s="14">
        <v>0</v>
      </c>
      <c r="CK113" s="86">
        <v>0</v>
      </c>
      <c r="CL113" s="14">
        <v>0</v>
      </c>
      <c r="CM113" s="121">
        <v>4</v>
      </c>
      <c r="CN113" s="14">
        <v>133777.39994666664</v>
      </c>
      <c r="CO113" s="86">
        <v>0</v>
      </c>
      <c r="CP113" s="14">
        <v>0</v>
      </c>
      <c r="CQ113" s="86"/>
      <c r="CR113" s="14">
        <v>0</v>
      </c>
      <c r="CS113" s="86">
        <v>0</v>
      </c>
      <c r="CT113" s="14">
        <v>0</v>
      </c>
      <c r="CU113" s="86"/>
      <c r="CV113" s="14">
        <v>0</v>
      </c>
      <c r="CW113" s="133">
        <f t="shared" ref="CW113:CX128" si="27">SUM(AC113,Q113,S113,AA113,M113,U113,O113,BE113,BS113,CE113,CK113,BG113,CI113,AE113,BA113,AY113,AG113,BC113,BO113,AI113,W113,CO113,CS113,BI113,CQ113,BQ113,BY113,CG113,BW113,CA113,AK113,AM113,AW113,AO113,AQ113,AU113,AS113,BU113,CU113,CM113,CC113,Y113,BM113,BK113)</f>
        <v>182.57</v>
      </c>
      <c r="CX113" s="133">
        <f t="shared" si="27"/>
        <v>2537882.2198634665</v>
      </c>
    </row>
    <row r="114" spans="1:102" ht="11.25" customHeight="1" x14ac:dyDescent="0.25">
      <c r="A114" s="145"/>
      <c r="B114" s="111">
        <v>101</v>
      </c>
      <c r="C114" s="16" t="s">
        <v>506</v>
      </c>
      <c r="D114" s="12">
        <f>D113</f>
        <v>10127</v>
      </c>
      <c r="E114" s="12">
        <v>10127</v>
      </c>
      <c r="F114" s="96">
        <v>0.92</v>
      </c>
      <c r="G114" s="13">
        <v>1</v>
      </c>
      <c r="H114" s="12">
        <v>1.4</v>
      </c>
      <c r="I114" s="12">
        <v>1.68</v>
      </c>
      <c r="J114" s="12">
        <v>2.23</v>
      </c>
      <c r="K114" s="12">
        <v>2.39</v>
      </c>
      <c r="L114" s="123">
        <v>2.57</v>
      </c>
      <c r="M114" s="86">
        <v>0</v>
      </c>
      <c r="N114" s="14">
        <v>0</v>
      </c>
      <c r="O114" s="86">
        <f>VLOOKUP($B114,'СДП (план)'!$B$16:$DC$170,14,0)</f>
        <v>2.57</v>
      </c>
      <c r="P114" s="86">
        <f>VLOOKUP($B114,'СДП (план)'!$B$16:$DC$170,15,0)</f>
        <v>0</v>
      </c>
      <c r="Q114" s="50"/>
      <c r="R114" s="14">
        <v>0</v>
      </c>
      <c r="S114" s="86">
        <v>0</v>
      </c>
      <c r="T114" s="14">
        <v>0</v>
      </c>
      <c r="U114" s="86">
        <v>0</v>
      </c>
      <c r="V114" s="14">
        <v>0</v>
      </c>
      <c r="W114" s="86">
        <v>0</v>
      </c>
      <c r="X114" s="14">
        <v>0</v>
      </c>
      <c r="Y114" s="86"/>
      <c r="Z114" s="14">
        <v>0</v>
      </c>
      <c r="AA114" s="86">
        <v>0</v>
      </c>
      <c r="AB114" s="14">
        <v>0</v>
      </c>
      <c r="AC114" s="50"/>
      <c r="AD114" s="14">
        <v>0</v>
      </c>
      <c r="AE114" s="86">
        <v>68</v>
      </c>
      <c r="AF114" s="14">
        <v>895832.79968000029</v>
      </c>
      <c r="AG114" s="86">
        <v>0</v>
      </c>
      <c r="AH114" s="14">
        <v>0</v>
      </c>
      <c r="AI114" s="86"/>
      <c r="AJ114" s="14">
        <v>0</v>
      </c>
      <c r="AK114" s="86">
        <v>0</v>
      </c>
      <c r="AL114" s="14">
        <v>0</v>
      </c>
      <c r="AM114" s="86">
        <v>0</v>
      </c>
      <c r="AN114" s="14">
        <v>0</v>
      </c>
      <c r="AO114" s="121">
        <v>12</v>
      </c>
      <c r="AP114" s="14">
        <v>189705.76934399997</v>
      </c>
      <c r="AQ114" s="86">
        <v>0</v>
      </c>
      <c r="AR114" s="14">
        <v>0</v>
      </c>
      <c r="AS114" s="86">
        <v>0</v>
      </c>
      <c r="AT114" s="14">
        <v>0</v>
      </c>
      <c r="AU114" s="86">
        <v>0</v>
      </c>
      <c r="AV114" s="14">
        <v>0</v>
      </c>
      <c r="AW114" s="86">
        <v>0</v>
      </c>
      <c r="AX114" s="14">
        <v>0</v>
      </c>
      <c r="AY114" s="86"/>
      <c r="AZ114" s="14">
        <v>0</v>
      </c>
      <c r="BA114" s="86">
        <v>0</v>
      </c>
      <c r="BB114" s="86">
        <v>0</v>
      </c>
      <c r="BC114" s="86"/>
      <c r="BD114" s="14">
        <v>0</v>
      </c>
      <c r="BE114" s="86">
        <v>0</v>
      </c>
      <c r="BF114" s="14">
        <v>0</v>
      </c>
      <c r="BG114" s="86">
        <v>0</v>
      </c>
      <c r="BH114" s="14">
        <v>0</v>
      </c>
      <c r="BI114" s="86">
        <v>0</v>
      </c>
      <c r="BJ114" s="14">
        <v>0</v>
      </c>
      <c r="BK114" s="86"/>
      <c r="BL114" s="14">
        <v>0</v>
      </c>
      <c r="BM114" s="86"/>
      <c r="BN114" s="14">
        <v>0</v>
      </c>
      <c r="BO114" s="86">
        <v>0</v>
      </c>
      <c r="BP114" s="14">
        <v>0</v>
      </c>
      <c r="BQ114" s="86">
        <v>0</v>
      </c>
      <c r="BR114" s="14">
        <v>0</v>
      </c>
      <c r="BS114" s="86">
        <v>0</v>
      </c>
      <c r="BT114" s="14">
        <v>0</v>
      </c>
      <c r="BU114" s="86"/>
      <c r="BV114" s="14">
        <v>0</v>
      </c>
      <c r="BW114" s="86">
        <v>0</v>
      </c>
      <c r="BX114" s="14">
        <v>0</v>
      </c>
      <c r="BY114" s="86">
        <v>0</v>
      </c>
      <c r="BZ114" s="14">
        <v>0</v>
      </c>
      <c r="CA114" s="86"/>
      <c r="CB114" s="14">
        <v>0</v>
      </c>
      <c r="CC114" s="86">
        <v>0</v>
      </c>
      <c r="CD114" s="14">
        <v>0</v>
      </c>
      <c r="CE114" s="86">
        <v>0</v>
      </c>
      <c r="CF114" s="14">
        <v>0</v>
      </c>
      <c r="CG114" s="86">
        <v>0</v>
      </c>
      <c r="CH114" s="14">
        <v>0</v>
      </c>
      <c r="CI114" s="86"/>
      <c r="CJ114" s="14">
        <v>0</v>
      </c>
      <c r="CK114" s="86">
        <v>0</v>
      </c>
      <c r="CL114" s="14">
        <v>0</v>
      </c>
      <c r="CM114" s="86">
        <v>0</v>
      </c>
      <c r="CN114" s="14">
        <v>0</v>
      </c>
      <c r="CO114" s="86">
        <v>0</v>
      </c>
      <c r="CP114" s="14">
        <v>0</v>
      </c>
      <c r="CQ114" s="86"/>
      <c r="CR114" s="14">
        <v>0</v>
      </c>
      <c r="CS114" s="86">
        <v>0</v>
      </c>
      <c r="CT114" s="14">
        <v>0</v>
      </c>
      <c r="CU114" s="86">
        <v>0</v>
      </c>
      <c r="CV114" s="14">
        <v>0</v>
      </c>
      <c r="CW114" s="133">
        <f t="shared" si="27"/>
        <v>82.57</v>
      </c>
      <c r="CX114" s="133">
        <f t="shared" si="27"/>
        <v>1085538.5690240003</v>
      </c>
    </row>
    <row r="115" spans="1:102" ht="11.25" customHeight="1" x14ac:dyDescent="0.25">
      <c r="A115" s="145"/>
      <c r="B115" s="111">
        <v>102</v>
      </c>
      <c r="C115" s="16" t="s">
        <v>507</v>
      </c>
      <c r="D115" s="12">
        <f t="shared" ref="D115:D122" si="28">D114</f>
        <v>10127</v>
      </c>
      <c r="E115" s="12">
        <v>10127</v>
      </c>
      <c r="F115" s="96">
        <v>1.56</v>
      </c>
      <c r="G115" s="13">
        <v>1</v>
      </c>
      <c r="H115" s="12">
        <v>1.4</v>
      </c>
      <c r="I115" s="12">
        <v>1.68</v>
      </c>
      <c r="J115" s="12">
        <v>2.23</v>
      </c>
      <c r="K115" s="12">
        <v>2.39</v>
      </c>
      <c r="L115" s="123">
        <v>2.57</v>
      </c>
      <c r="M115" s="86">
        <v>0</v>
      </c>
      <c r="N115" s="14">
        <v>0</v>
      </c>
      <c r="O115" s="86">
        <f>VLOOKUP($B115,'СДП (план)'!$B$16:$DC$170,14,0)</f>
        <v>2.57</v>
      </c>
      <c r="P115" s="86">
        <f>VLOOKUP($B115,'СДП (план)'!$B$16:$DC$170,15,0)</f>
        <v>0</v>
      </c>
      <c r="Q115" s="50"/>
      <c r="R115" s="14">
        <v>0</v>
      </c>
      <c r="S115" s="86">
        <v>0</v>
      </c>
      <c r="T115" s="14">
        <v>0</v>
      </c>
      <c r="U115" s="86">
        <v>0</v>
      </c>
      <c r="V115" s="14">
        <v>0</v>
      </c>
      <c r="W115" s="86">
        <v>0</v>
      </c>
      <c r="X115" s="14">
        <v>0</v>
      </c>
      <c r="Y115" s="86"/>
      <c r="Z115" s="14">
        <v>0</v>
      </c>
      <c r="AA115" s="86">
        <v>0</v>
      </c>
      <c r="AB115" s="14">
        <v>0</v>
      </c>
      <c r="AC115" s="50"/>
      <c r="AD115" s="14">
        <v>0</v>
      </c>
      <c r="AE115" s="86">
        <v>68</v>
      </c>
      <c r="AF115" s="14">
        <v>1519020.83424</v>
      </c>
      <c r="AG115" s="86">
        <v>0</v>
      </c>
      <c r="AH115" s="14">
        <v>0</v>
      </c>
      <c r="AI115" s="86"/>
      <c r="AJ115" s="14">
        <v>0</v>
      </c>
      <c r="AK115" s="86">
        <v>0</v>
      </c>
      <c r="AL115" s="14">
        <v>0</v>
      </c>
      <c r="AM115" s="86">
        <v>0</v>
      </c>
      <c r="AN115" s="14">
        <v>0</v>
      </c>
      <c r="AO115" s="121">
        <v>32</v>
      </c>
      <c r="AP115" s="14">
        <v>857800.00051199994</v>
      </c>
      <c r="AQ115" s="86">
        <v>0</v>
      </c>
      <c r="AR115" s="14">
        <v>0</v>
      </c>
      <c r="AS115" s="86">
        <v>0</v>
      </c>
      <c r="AT115" s="14">
        <v>0</v>
      </c>
      <c r="AU115" s="86">
        <v>0</v>
      </c>
      <c r="AV115" s="14">
        <v>0</v>
      </c>
      <c r="AW115" s="86">
        <v>0</v>
      </c>
      <c r="AX115" s="14">
        <v>0</v>
      </c>
      <c r="AY115" s="86"/>
      <c r="AZ115" s="14">
        <v>0</v>
      </c>
      <c r="BA115" s="86">
        <v>0</v>
      </c>
      <c r="BB115" s="86">
        <v>0</v>
      </c>
      <c r="BC115" s="86"/>
      <c r="BD115" s="14">
        <v>0</v>
      </c>
      <c r="BE115" s="86">
        <v>0</v>
      </c>
      <c r="BF115" s="14">
        <v>0</v>
      </c>
      <c r="BG115" s="86">
        <v>0</v>
      </c>
      <c r="BH115" s="14">
        <v>0</v>
      </c>
      <c r="BI115" s="86">
        <v>0</v>
      </c>
      <c r="BJ115" s="14">
        <v>0</v>
      </c>
      <c r="BK115" s="86"/>
      <c r="BL115" s="14">
        <v>0</v>
      </c>
      <c r="BM115" s="86"/>
      <c r="BN115" s="14">
        <v>0</v>
      </c>
      <c r="BO115" s="86">
        <v>0</v>
      </c>
      <c r="BP115" s="14">
        <v>0</v>
      </c>
      <c r="BQ115" s="86">
        <v>0</v>
      </c>
      <c r="BR115" s="14">
        <v>0</v>
      </c>
      <c r="BS115" s="86">
        <v>0</v>
      </c>
      <c r="BT115" s="14">
        <v>0</v>
      </c>
      <c r="BU115" s="86"/>
      <c r="BV115" s="14">
        <v>0</v>
      </c>
      <c r="BW115" s="86">
        <v>0</v>
      </c>
      <c r="BX115" s="14">
        <v>0</v>
      </c>
      <c r="BY115" s="86">
        <v>0</v>
      </c>
      <c r="BZ115" s="14">
        <v>0</v>
      </c>
      <c r="CA115" s="86"/>
      <c r="CB115" s="14">
        <v>0</v>
      </c>
      <c r="CC115" s="86">
        <v>0</v>
      </c>
      <c r="CD115" s="14">
        <v>0</v>
      </c>
      <c r="CE115" s="86">
        <v>0</v>
      </c>
      <c r="CF115" s="14">
        <v>0</v>
      </c>
      <c r="CG115" s="121">
        <v>2</v>
      </c>
      <c r="CH115" s="14">
        <v>57947.504159999997</v>
      </c>
      <c r="CI115" s="86"/>
      <c r="CJ115" s="14">
        <v>0</v>
      </c>
      <c r="CK115" s="86">
        <v>0</v>
      </c>
      <c r="CL115" s="14">
        <v>0</v>
      </c>
      <c r="CM115" s="86">
        <v>0</v>
      </c>
      <c r="CN115" s="14">
        <v>0</v>
      </c>
      <c r="CO115" s="86">
        <v>0</v>
      </c>
      <c r="CP115" s="14">
        <v>0</v>
      </c>
      <c r="CQ115" s="86"/>
      <c r="CR115" s="14">
        <v>0</v>
      </c>
      <c r="CS115" s="86">
        <v>0</v>
      </c>
      <c r="CT115" s="14">
        <v>0</v>
      </c>
      <c r="CU115" s="86">
        <v>0</v>
      </c>
      <c r="CV115" s="14">
        <v>0</v>
      </c>
      <c r="CW115" s="133">
        <f t="shared" si="27"/>
        <v>104.57</v>
      </c>
      <c r="CX115" s="133">
        <f t="shared" si="27"/>
        <v>2434768.3389119999</v>
      </c>
    </row>
    <row r="116" spans="1:102" ht="11.25" customHeight="1" x14ac:dyDescent="0.25">
      <c r="A116" s="82" t="s">
        <v>285</v>
      </c>
      <c r="B116" s="111">
        <v>103</v>
      </c>
      <c r="C116" s="11" t="s">
        <v>508</v>
      </c>
      <c r="D116" s="12">
        <f>D115</f>
        <v>10127</v>
      </c>
      <c r="E116" s="12">
        <v>10127</v>
      </c>
      <c r="F116" s="96">
        <v>1.08</v>
      </c>
      <c r="G116" s="13">
        <v>1</v>
      </c>
      <c r="H116" s="12">
        <v>1.4</v>
      </c>
      <c r="I116" s="12">
        <v>1.68</v>
      </c>
      <c r="J116" s="12">
        <v>2.23</v>
      </c>
      <c r="K116" s="12">
        <v>2.39</v>
      </c>
      <c r="L116" s="123">
        <v>2.57</v>
      </c>
      <c r="M116" s="86">
        <v>0</v>
      </c>
      <c r="N116" s="14">
        <v>0</v>
      </c>
      <c r="O116" s="86">
        <f>VLOOKUP($B116,'СДП (план)'!$B$16:$DC$170,14,0)</f>
        <v>2.57</v>
      </c>
      <c r="P116" s="86">
        <f>VLOOKUP($B116,'СДП (план)'!$B$16:$DC$170,15,0)</f>
        <v>0</v>
      </c>
      <c r="Q116" s="50"/>
      <c r="R116" s="14">
        <v>0</v>
      </c>
      <c r="S116" s="86">
        <v>0</v>
      </c>
      <c r="T116" s="14">
        <v>0</v>
      </c>
      <c r="U116" s="86">
        <v>0</v>
      </c>
      <c r="V116" s="14">
        <v>0</v>
      </c>
      <c r="W116" s="86">
        <v>0</v>
      </c>
      <c r="X116" s="14">
        <v>0</v>
      </c>
      <c r="Y116" s="86"/>
      <c r="Z116" s="14">
        <v>0</v>
      </c>
      <c r="AA116" s="86">
        <v>0</v>
      </c>
      <c r="AB116" s="14">
        <v>0</v>
      </c>
      <c r="AC116" s="50"/>
      <c r="AD116" s="14">
        <v>0</v>
      </c>
      <c r="AE116" s="86">
        <v>0</v>
      </c>
      <c r="AF116" s="14">
        <v>0</v>
      </c>
      <c r="AG116" s="86">
        <v>0</v>
      </c>
      <c r="AH116" s="14">
        <v>0</v>
      </c>
      <c r="AI116" s="86"/>
      <c r="AJ116" s="14">
        <v>0</v>
      </c>
      <c r="AK116" s="86">
        <v>0</v>
      </c>
      <c r="AL116" s="14">
        <v>0</v>
      </c>
      <c r="AM116" s="86">
        <v>0</v>
      </c>
      <c r="AN116" s="14">
        <v>0</v>
      </c>
      <c r="AO116" s="86"/>
      <c r="AP116" s="14">
        <v>0</v>
      </c>
      <c r="AQ116" s="86">
        <v>0</v>
      </c>
      <c r="AR116" s="14">
        <v>0</v>
      </c>
      <c r="AS116" s="121">
        <v>30</v>
      </c>
      <c r="AT116" s="14">
        <v>556745.19264000002</v>
      </c>
      <c r="AU116" s="86">
        <v>0</v>
      </c>
      <c r="AV116" s="14">
        <v>0</v>
      </c>
      <c r="AW116" s="86">
        <v>0</v>
      </c>
      <c r="AX116" s="14">
        <v>0</v>
      </c>
      <c r="AY116" s="86"/>
      <c r="AZ116" s="14">
        <v>0</v>
      </c>
      <c r="BA116" s="86">
        <v>0</v>
      </c>
      <c r="BB116" s="86">
        <v>0</v>
      </c>
      <c r="BC116" s="86"/>
      <c r="BD116" s="14">
        <v>0</v>
      </c>
      <c r="BE116" s="86">
        <v>21</v>
      </c>
      <c r="BF116" s="14">
        <v>292076.8578</v>
      </c>
      <c r="BG116" s="86">
        <v>0</v>
      </c>
      <c r="BH116" s="14">
        <v>0</v>
      </c>
      <c r="BI116" s="86">
        <v>26</v>
      </c>
      <c r="BJ116" s="14">
        <v>433942.76016000001</v>
      </c>
      <c r="BK116" s="86"/>
      <c r="BL116" s="14">
        <v>0</v>
      </c>
      <c r="BM116" s="86"/>
      <c r="BN116" s="14">
        <v>0</v>
      </c>
      <c r="BO116" s="86">
        <v>0</v>
      </c>
      <c r="BP116" s="14">
        <v>0</v>
      </c>
      <c r="BQ116" s="86">
        <v>82</v>
      </c>
      <c r="BR116" s="14">
        <v>1506703.1615999998</v>
      </c>
      <c r="BS116" s="86">
        <v>1</v>
      </c>
      <c r="BT116" s="14">
        <v>15357.960071999998</v>
      </c>
      <c r="BU116" s="121">
        <v>2</v>
      </c>
      <c r="BV116" s="14">
        <v>36859.104172799998</v>
      </c>
      <c r="BW116" s="121">
        <v>25</v>
      </c>
      <c r="BX116" s="14">
        <v>502846.86816000007</v>
      </c>
      <c r="BY116" s="121">
        <v>7</v>
      </c>
      <c r="BZ116" s="14">
        <v>140797.1230848</v>
      </c>
      <c r="CA116" s="121">
        <v>15</v>
      </c>
      <c r="CB116" s="14">
        <v>301708.12089600001</v>
      </c>
      <c r="CC116" s="86">
        <v>35</v>
      </c>
      <c r="CD116" s="14">
        <v>703985.61542400008</v>
      </c>
      <c r="CE116" s="86">
        <v>32</v>
      </c>
      <c r="CF116" s="14">
        <v>535308.35904000001</v>
      </c>
      <c r="CG116" s="121">
        <v>30</v>
      </c>
      <c r="CH116" s="14">
        <v>601762.54320000007</v>
      </c>
      <c r="CI116" s="86">
        <v>22</v>
      </c>
      <c r="CJ116" s="14">
        <v>368024.49684000004</v>
      </c>
      <c r="CK116" s="86">
        <v>0</v>
      </c>
      <c r="CL116" s="14">
        <v>0</v>
      </c>
      <c r="CM116" s="121">
        <v>3</v>
      </c>
      <c r="CN116" s="14">
        <v>123136.01586</v>
      </c>
      <c r="CO116" s="86">
        <v>7</v>
      </c>
      <c r="CP116" s="14">
        <v>188644.13567999998</v>
      </c>
      <c r="CQ116" s="86">
        <v>42</v>
      </c>
      <c r="CR116" s="14">
        <v>1131864.8140800002</v>
      </c>
      <c r="CS116" s="86">
        <v>4</v>
      </c>
      <c r="CT116" s="14">
        <v>109021.61087999999</v>
      </c>
      <c r="CU116" s="121">
        <v>4</v>
      </c>
      <c r="CV116" s="14">
        <v>144713.20968</v>
      </c>
      <c r="CW116" s="133">
        <f t="shared" si="27"/>
        <v>390.57</v>
      </c>
      <c r="CX116" s="133">
        <f t="shared" si="27"/>
        <v>7693497.9492696011</v>
      </c>
    </row>
    <row r="117" spans="1:102" ht="11.25" customHeight="1" x14ac:dyDescent="0.25">
      <c r="A117" s="145"/>
      <c r="B117" s="111">
        <v>104</v>
      </c>
      <c r="C117" s="11" t="s">
        <v>509</v>
      </c>
      <c r="D117" s="12">
        <f>D32</f>
        <v>10127</v>
      </c>
      <c r="E117" s="12">
        <v>10127</v>
      </c>
      <c r="F117" s="96">
        <v>1.41</v>
      </c>
      <c r="G117" s="13">
        <v>1</v>
      </c>
      <c r="H117" s="12">
        <v>1.4</v>
      </c>
      <c r="I117" s="12">
        <v>1.68</v>
      </c>
      <c r="J117" s="12">
        <v>2.23</v>
      </c>
      <c r="K117" s="12">
        <v>2.39</v>
      </c>
      <c r="L117" s="123">
        <v>2.57</v>
      </c>
      <c r="M117" s="86">
        <v>0</v>
      </c>
      <c r="N117" s="14">
        <v>0</v>
      </c>
      <c r="O117" s="86">
        <f>VLOOKUP($B117,'СДП (план)'!$B$16:$DC$170,14,0)</f>
        <v>2.57</v>
      </c>
      <c r="P117" s="86">
        <f>VLOOKUP($B117,'СДП (план)'!$B$16:$DC$170,15,0)</f>
        <v>0</v>
      </c>
      <c r="Q117" s="50"/>
      <c r="R117" s="14">
        <v>0</v>
      </c>
      <c r="S117" s="86">
        <v>0</v>
      </c>
      <c r="T117" s="14">
        <v>0</v>
      </c>
      <c r="U117" s="86">
        <v>0</v>
      </c>
      <c r="V117" s="14">
        <v>0</v>
      </c>
      <c r="W117" s="86"/>
      <c r="X117" s="14">
        <v>0</v>
      </c>
      <c r="Y117" s="86"/>
      <c r="Z117" s="14">
        <v>0</v>
      </c>
      <c r="AA117" s="86"/>
      <c r="AB117" s="14">
        <v>0</v>
      </c>
      <c r="AC117" s="50">
        <v>27</v>
      </c>
      <c r="AD117" s="14">
        <v>545146.33445999993</v>
      </c>
      <c r="AE117" s="86">
        <v>0</v>
      </c>
      <c r="AF117" s="14">
        <v>0</v>
      </c>
      <c r="AG117" s="86">
        <v>0</v>
      </c>
      <c r="AH117" s="14">
        <v>0</v>
      </c>
      <c r="AI117" s="86"/>
      <c r="AJ117" s="14">
        <v>0</v>
      </c>
      <c r="AK117" s="86">
        <v>0</v>
      </c>
      <c r="AL117" s="14">
        <v>0</v>
      </c>
      <c r="AM117" s="121">
        <v>8</v>
      </c>
      <c r="AN117" s="14">
        <v>193829.80780799995</v>
      </c>
      <c r="AO117" s="121">
        <v>8</v>
      </c>
      <c r="AP117" s="14">
        <v>193829.80780799995</v>
      </c>
      <c r="AQ117" s="86">
        <v>0</v>
      </c>
      <c r="AR117" s="14">
        <v>0</v>
      </c>
      <c r="AS117" s="86"/>
      <c r="AT117" s="14">
        <v>0</v>
      </c>
      <c r="AU117" s="86"/>
      <c r="AV117" s="14">
        <v>0</v>
      </c>
      <c r="AW117" s="86">
        <v>0</v>
      </c>
      <c r="AX117" s="14">
        <v>0</v>
      </c>
      <c r="AY117" s="86"/>
      <c r="AZ117" s="14">
        <v>0</v>
      </c>
      <c r="BA117" s="86">
        <v>0</v>
      </c>
      <c r="BB117" s="86">
        <v>0</v>
      </c>
      <c r="BC117" s="86"/>
      <c r="BD117" s="14">
        <v>0</v>
      </c>
      <c r="BE117" s="86">
        <v>0</v>
      </c>
      <c r="BF117" s="14">
        <v>0</v>
      </c>
      <c r="BG117" s="86">
        <v>0</v>
      </c>
      <c r="BH117" s="14">
        <v>0</v>
      </c>
      <c r="BI117" s="86">
        <v>9</v>
      </c>
      <c r="BJ117" s="14">
        <v>196108.74737999999</v>
      </c>
      <c r="BK117" s="86"/>
      <c r="BL117" s="14">
        <v>0</v>
      </c>
      <c r="BM117" s="86"/>
      <c r="BN117" s="14">
        <v>0</v>
      </c>
      <c r="BO117" s="86">
        <v>0</v>
      </c>
      <c r="BP117" s="14">
        <v>0</v>
      </c>
      <c r="BQ117" s="86">
        <v>28</v>
      </c>
      <c r="BR117" s="14">
        <v>671687.45280000009</v>
      </c>
      <c r="BS117" s="86">
        <v>0</v>
      </c>
      <c r="BT117" s="14">
        <v>0</v>
      </c>
      <c r="BU117" s="86"/>
      <c r="BV117" s="14">
        <v>0</v>
      </c>
      <c r="BW117" s="86">
        <v>0</v>
      </c>
      <c r="BX117" s="14">
        <v>0</v>
      </c>
      <c r="BY117" s="86"/>
      <c r="BZ117" s="14">
        <v>0</v>
      </c>
      <c r="CA117" s="86"/>
      <c r="CB117" s="14">
        <v>0</v>
      </c>
      <c r="CC117" s="86">
        <v>2</v>
      </c>
      <c r="CD117" s="14">
        <v>52519.561785599988</v>
      </c>
      <c r="CE117" s="86">
        <v>0</v>
      </c>
      <c r="CF117" s="14">
        <v>0</v>
      </c>
      <c r="CG117" s="86">
        <v>0</v>
      </c>
      <c r="CH117" s="14">
        <v>0</v>
      </c>
      <c r="CI117" s="86"/>
      <c r="CJ117" s="14">
        <v>0</v>
      </c>
      <c r="CK117" s="86">
        <v>0</v>
      </c>
      <c r="CL117" s="14">
        <v>0</v>
      </c>
      <c r="CM117" s="86">
        <v>0</v>
      </c>
      <c r="CN117" s="14">
        <v>0</v>
      </c>
      <c r="CO117" s="86">
        <v>0</v>
      </c>
      <c r="CP117" s="14">
        <v>0</v>
      </c>
      <c r="CQ117" s="86"/>
      <c r="CR117" s="14">
        <v>0</v>
      </c>
      <c r="CS117" s="86">
        <v>0</v>
      </c>
      <c r="CT117" s="14">
        <v>0</v>
      </c>
      <c r="CU117" s="86">
        <v>0</v>
      </c>
      <c r="CV117" s="14">
        <v>0</v>
      </c>
      <c r="CW117" s="133">
        <f t="shared" si="27"/>
        <v>84.57</v>
      </c>
      <c r="CX117" s="133">
        <f t="shared" si="27"/>
        <v>1853121.7120415997</v>
      </c>
    </row>
    <row r="118" spans="1:102" ht="11.25" customHeight="1" x14ac:dyDescent="0.25">
      <c r="A118" s="145"/>
      <c r="B118" s="111">
        <v>105</v>
      </c>
      <c r="C118" s="11" t="s">
        <v>66</v>
      </c>
      <c r="D118" s="12">
        <f>D117</f>
        <v>10127</v>
      </c>
      <c r="E118" s="12">
        <v>10127</v>
      </c>
      <c r="F118" s="96">
        <v>2.58</v>
      </c>
      <c r="G118" s="13">
        <v>1</v>
      </c>
      <c r="H118" s="12">
        <v>1.4</v>
      </c>
      <c r="I118" s="12">
        <v>1.68</v>
      </c>
      <c r="J118" s="12">
        <v>2.23</v>
      </c>
      <c r="K118" s="12">
        <v>2.39</v>
      </c>
      <c r="L118" s="123">
        <v>2.57</v>
      </c>
      <c r="M118" s="134"/>
      <c r="N118" s="14">
        <v>0</v>
      </c>
      <c r="O118" s="86">
        <f>VLOOKUP($B118,'СДП (план)'!$B$16:$DC$170,14,0)</f>
        <v>2.57</v>
      </c>
      <c r="P118" s="86">
        <f>VLOOKUP($B118,'СДП (план)'!$B$16:$DC$170,15,0)</f>
        <v>0</v>
      </c>
      <c r="Q118" s="50"/>
      <c r="R118" s="14">
        <v>0</v>
      </c>
      <c r="S118" s="134"/>
      <c r="T118" s="14">
        <v>0</v>
      </c>
      <c r="U118" s="134"/>
      <c r="V118" s="14">
        <v>0</v>
      </c>
      <c r="W118" s="134"/>
      <c r="X118" s="14">
        <v>0</v>
      </c>
      <c r="Y118" s="86"/>
      <c r="Z118" s="14">
        <v>0</v>
      </c>
      <c r="AA118" s="134"/>
      <c r="AB118" s="14">
        <v>0</v>
      </c>
      <c r="AC118" s="50"/>
      <c r="AD118" s="14">
        <v>0</v>
      </c>
      <c r="AE118" s="134"/>
      <c r="AF118" s="14">
        <v>0</v>
      </c>
      <c r="AG118" s="134"/>
      <c r="AH118" s="14">
        <v>0</v>
      </c>
      <c r="AI118" s="134"/>
      <c r="AJ118" s="14">
        <v>0</v>
      </c>
      <c r="AK118" s="134"/>
      <c r="AL118" s="14">
        <v>0</v>
      </c>
      <c r="AM118" s="134"/>
      <c r="AN118" s="14">
        <v>0</v>
      </c>
      <c r="AO118" s="134"/>
      <c r="AP118" s="14">
        <v>0</v>
      </c>
      <c r="AQ118" s="134"/>
      <c r="AR118" s="14">
        <v>0</v>
      </c>
      <c r="AS118" s="134"/>
      <c r="AT118" s="14">
        <v>0</v>
      </c>
      <c r="AU118" s="134"/>
      <c r="AV118" s="14">
        <v>0</v>
      </c>
      <c r="AW118" s="134"/>
      <c r="AX118" s="14">
        <v>0</v>
      </c>
      <c r="AY118" s="134"/>
      <c r="AZ118" s="14">
        <v>0</v>
      </c>
      <c r="BA118" s="86">
        <v>0</v>
      </c>
      <c r="BB118" s="86">
        <v>0</v>
      </c>
      <c r="BC118" s="134"/>
      <c r="BD118" s="14">
        <v>0</v>
      </c>
      <c r="BE118" s="134"/>
      <c r="BF118" s="14">
        <v>0</v>
      </c>
      <c r="BG118" s="134"/>
      <c r="BH118" s="14">
        <v>0</v>
      </c>
      <c r="BI118" s="134"/>
      <c r="BJ118" s="14">
        <v>0</v>
      </c>
      <c r="BK118" s="86"/>
      <c r="BL118" s="14">
        <v>0</v>
      </c>
      <c r="BM118" s="86"/>
      <c r="BN118" s="14">
        <v>0</v>
      </c>
      <c r="BO118" s="134"/>
      <c r="BP118" s="14">
        <v>0</v>
      </c>
      <c r="BQ118" s="134"/>
      <c r="BR118" s="14">
        <v>0</v>
      </c>
      <c r="BS118" s="134"/>
      <c r="BT118" s="14">
        <v>0</v>
      </c>
      <c r="BU118" s="134"/>
      <c r="BV118" s="14">
        <v>0</v>
      </c>
      <c r="BW118" s="134"/>
      <c r="BX118" s="14">
        <v>0</v>
      </c>
      <c r="BY118" s="134"/>
      <c r="BZ118" s="14">
        <v>0</v>
      </c>
      <c r="CA118" s="86"/>
      <c r="CB118" s="14">
        <v>0</v>
      </c>
      <c r="CC118" s="134"/>
      <c r="CD118" s="14">
        <v>0</v>
      </c>
      <c r="CE118" s="134"/>
      <c r="CF118" s="14">
        <v>0</v>
      </c>
      <c r="CG118" s="134"/>
      <c r="CH118" s="14">
        <v>0</v>
      </c>
      <c r="CI118" s="86"/>
      <c r="CJ118" s="14">
        <v>0</v>
      </c>
      <c r="CK118" s="134"/>
      <c r="CL118" s="14">
        <v>0</v>
      </c>
      <c r="CM118" s="134"/>
      <c r="CN118" s="14">
        <v>0</v>
      </c>
      <c r="CO118" s="134"/>
      <c r="CP118" s="14">
        <v>0</v>
      </c>
      <c r="CQ118" s="86"/>
      <c r="CR118" s="14">
        <v>0</v>
      </c>
      <c r="CS118" s="134"/>
      <c r="CT118" s="14">
        <v>0</v>
      </c>
      <c r="CU118" s="134"/>
      <c r="CV118" s="14">
        <v>0</v>
      </c>
      <c r="CW118" s="137">
        <f t="shared" si="27"/>
        <v>2.57</v>
      </c>
      <c r="CX118" s="137">
        <f t="shared" si="27"/>
        <v>0</v>
      </c>
    </row>
    <row r="119" spans="1:102" ht="11.25" customHeight="1" x14ac:dyDescent="0.25">
      <c r="A119" s="145"/>
      <c r="B119" s="111">
        <v>106</v>
      </c>
      <c r="C119" s="11" t="s">
        <v>510</v>
      </c>
      <c r="D119" s="12">
        <f>D118</f>
        <v>10127</v>
      </c>
      <c r="E119" s="12">
        <v>10127</v>
      </c>
      <c r="F119" s="89">
        <v>12.27</v>
      </c>
      <c r="G119" s="13">
        <v>1</v>
      </c>
      <c r="H119" s="12">
        <v>1.4</v>
      </c>
      <c r="I119" s="12">
        <v>1.68</v>
      </c>
      <c r="J119" s="12">
        <v>2.23</v>
      </c>
      <c r="K119" s="12">
        <v>2.39</v>
      </c>
      <c r="L119" s="123">
        <v>2.57</v>
      </c>
      <c r="M119" s="134"/>
      <c r="N119" s="14">
        <v>0</v>
      </c>
      <c r="O119" s="86">
        <f>VLOOKUP($B119,'СДП (план)'!$B$16:$DC$170,14,0)</f>
        <v>2.57</v>
      </c>
      <c r="P119" s="86">
        <f>VLOOKUP($B119,'СДП (план)'!$B$16:$DC$170,15,0)</f>
        <v>0</v>
      </c>
      <c r="Q119" s="50"/>
      <c r="R119" s="14">
        <v>0</v>
      </c>
      <c r="S119" s="134"/>
      <c r="T119" s="14">
        <v>0</v>
      </c>
      <c r="U119" s="134"/>
      <c r="V119" s="14">
        <v>0</v>
      </c>
      <c r="W119" s="134"/>
      <c r="X119" s="14">
        <v>0</v>
      </c>
      <c r="Y119" s="86"/>
      <c r="Z119" s="14">
        <v>0</v>
      </c>
      <c r="AA119" s="134"/>
      <c r="AB119" s="14">
        <v>0</v>
      </c>
      <c r="AC119" s="50"/>
      <c r="AD119" s="14">
        <v>0</v>
      </c>
      <c r="AE119" s="134"/>
      <c r="AF119" s="14">
        <v>0</v>
      </c>
      <c r="AG119" s="134"/>
      <c r="AH119" s="14">
        <v>0</v>
      </c>
      <c r="AI119" s="134"/>
      <c r="AJ119" s="14">
        <v>0</v>
      </c>
      <c r="AK119" s="134"/>
      <c r="AL119" s="14">
        <v>0</v>
      </c>
      <c r="AM119" s="134"/>
      <c r="AN119" s="14">
        <v>0</v>
      </c>
      <c r="AO119" s="134"/>
      <c r="AP119" s="14">
        <v>0</v>
      </c>
      <c r="AQ119" s="134"/>
      <c r="AR119" s="14">
        <v>0</v>
      </c>
      <c r="AS119" s="134"/>
      <c r="AT119" s="14">
        <v>0</v>
      </c>
      <c r="AU119" s="134"/>
      <c r="AV119" s="14">
        <v>0</v>
      </c>
      <c r="AW119" s="134"/>
      <c r="AX119" s="14">
        <v>0</v>
      </c>
      <c r="AY119" s="134"/>
      <c r="AZ119" s="14">
        <v>0</v>
      </c>
      <c r="BA119" s="86">
        <v>0</v>
      </c>
      <c r="BB119" s="86">
        <v>0</v>
      </c>
      <c r="BC119" s="134"/>
      <c r="BD119" s="14">
        <v>0</v>
      </c>
      <c r="BE119" s="134"/>
      <c r="BF119" s="14">
        <v>0</v>
      </c>
      <c r="BG119" s="134"/>
      <c r="BH119" s="14">
        <v>0</v>
      </c>
      <c r="BI119" s="134"/>
      <c r="BJ119" s="14">
        <v>0</v>
      </c>
      <c r="BK119" s="134"/>
      <c r="BL119" s="14">
        <v>0</v>
      </c>
      <c r="BM119" s="134"/>
      <c r="BN119" s="14">
        <v>0</v>
      </c>
      <c r="BO119" s="134"/>
      <c r="BP119" s="14">
        <v>0</v>
      </c>
      <c r="BQ119" s="134"/>
      <c r="BR119" s="14">
        <v>0</v>
      </c>
      <c r="BS119" s="134"/>
      <c r="BT119" s="14">
        <v>0</v>
      </c>
      <c r="BU119" s="134"/>
      <c r="BV119" s="14">
        <v>0</v>
      </c>
      <c r="BW119" s="134"/>
      <c r="BX119" s="14">
        <v>0</v>
      </c>
      <c r="BY119" s="134"/>
      <c r="BZ119" s="14">
        <v>0</v>
      </c>
      <c r="CA119" s="134"/>
      <c r="CB119" s="14">
        <v>0</v>
      </c>
      <c r="CC119" s="134"/>
      <c r="CD119" s="14">
        <v>0</v>
      </c>
      <c r="CE119" s="134"/>
      <c r="CF119" s="14">
        <v>0</v>
      </c>
      <c r="CG119" s="134"/>
      <c r="CH119" s="14">
        <v>0</v>
      </c>
      <c r="CI119" s="134"/>
      <c r="CJ119" s="14">
        <v>0</v>
      </c>
      <c r="CK119" s="134"/>
      <c r="CL119" s="14">
        <v>0</v>
      </c>
      <c r="CM119" s="134"/>
      <c r="CN119" s="14">
        <v>0</v>
      </c>
      <c r="CO119" s="134"/>
      <c r="CP119" s="14">
        <v>0</v>
      </c>
      <c r="CQ119" s="134"/>
      <c r="CR119" s="14">
        <v>0</v>
      </c>
      <c r="CS119" s="134"/>
      <c r="CT119" s="14">
        <v>0</v>
      </c>
      <c r="CU119" s="134"/>
      <c r="CV119" s="14">
        <v>0</v>
      </c>
      <c r="CW119" s="137">
        <f t="shared" si="27"/>
        <v>2.57</v>
      </c>
      <c r="CX119" s="137">
        <f t="shared" si="27"/>
        <v>0</v>
      </c>
    </row>
    <row r="120" spans="1:102" ht="11.25" customHeight="1" x14ac:dyDescent="0.25">
      <c r="A120" s="82" t="s">
        <v>286</v>
      </c>
      <c r="B120" s="111">
        <v>107</v>
      </c>
      <c r="C120" s="16" t="s">
        <v>68</v>
      </c>
      <c r="D120" s="12">
        <f>D119</f>
        <v>10127</v>
      </c>
      <c r="E120" s="12">
        <v>10127</v>
      </c>
      <c r="F120" s="96">
        <v>0.56000000000000005</v>
      </c>
      <c r="G120" s="13">
        <v>1</v>
      </c>
      <c r="H120" s="12">
        <v>1.4</v>
      </c>
      <c r="I120" s="12">
        <v>1.68</v>
      </c>
      <c r="J120" s="12">
        <v>2.23</v>
      </c>
      <c r="K120" s="12">
        <v>2.39</v>
      </c>
      <c r="L120" s="123">
        <v>2.57</v>
      </c>
      <c r="M120" s="86">
        <v>0</v>
      </c>
      <c r="N120" s="14">
        <v>0</v>
      </c>
      <c r="O120" s="86">
        <f>VLOOKUP($B120,'СДП (план)'!$B$16:$DC$170,14,0)</f>
        <v>2.57</v>
      </c>
      <c r="P120" s="86">
        <f>VLOOKUP($B120,'СДП (план)'!$B$16:$DC$170,15,0)</f>
        <v>0</v>
      </c>
      <c r="Q120" s="50"/>
      <c r="R120" s="14">
        <v>0</v>
      </c>
      <c r="S120" s="86"/>
      <c r="T120" s="14">
        <v>0</v>
      </c>
      <c r="U120" s="86">
        <v>0</v>
      </c>
      <c r="V120" s="14">
        <v>0</v>
      </c>
      <c r="W120" s="86">
        <v>0</v>
      </c>
      <c r="X120" s="14">
        <v>0</v>
      </c>
      <c r="Y120" s="86"/>
      <c r="Z120" s="14">
        <v>0</v>
      </c>
      <c r="AA120" s="86"/>
      <c r="AB120" s="14">
        <v>0</v>
      </c>
      <c r="AC120" s="50"/>
      <c r="AD120" s="14">
        <v>0</v>
      </c>
      <c r="AE120" s="86">
        <v>0</v>
      </c>
      <c r="AF120" s="14">
        <v>0</v>
      </c>
      <c r="AG120" s="86">
        <v>0</v>
      </c>
      <c r="AH120" s="14">
        <v>0</v>
      </c>
      <c r="AI120" s="86"/>
      <c r="AJ120" s="14">
        <v>0</v>
      </c>
      <c r="AK120" s="86">
        <v>0</v>
      </c>
      <c r="AL120" s="14">
        <v>0</v>
      </c>
      <c r="AM120" s="86">
        <v>0</v>
      </c>
      <c r="AN120" s="14">
        <v>0</v>
      </c>
      <c r="AO120" s="86">
        <v>0</v>
      </c>
      <c r="AP120" s="14">
        <v>0</v>
      </c>
      <c r="AQ120" s="86">
        <v>0</v>
      </c>
      <c r="AR120" s="14">
        <v>0</v>
      </c>
      <c r="AS120" s="86">
        <v>0</v>
      </c>
      <c r="AT120" s="14">
        <v>0</v>
      </c>
      <c r="AU120" s="86">
        <v>0</v>
      </c>
      <c r="AV120" s="14">
        <v>0</v>
      </c>
      <c r="AW120" s="86">
        <v>0</v>
      </c>
      <c r="AX120" s="14">
        <v>0</v>
      </c>
      <c r="AY120" s="86"/>
      <c r="AZ120" s="14">
        <v>0</v>
      </c>
      <c r="BA120" s="86">
        <v>0</v>
      </c>
      <c r="BB120" s="86">
        <v>0</v>
      </c>
      <c r="BC120" s="86"/>
      <c r="BD120" s="14">
        <v>0</v>
      </c>
      <c r="BE120" s="86">
        <v>0</v>
      </c>
      <c r="BF120" s="14">
        <v>0</v>
      </c>
      <c r="BG120" s="86">
        <v>0</v>
      </c>
      <c r="BH120" s="14">
        <v>0</v>
      </c>
      <c r="BI120" s="86">
        <v>5</v>
      </c>
      <c r="BJ120" s="14">
        <v>43270.645600000011</v>
      </c>
      <c r="BK120" s="86"/>
      <c r="BL120" s="14">
        <v>0</v>
      </c>
      <c r="BM120" s="86"/>
      <c r="BN120" s="14">
        <v>0</v>
      </c>
      <c r="BO120" s="86">
        <v>0</v>
      </c>
      <c r="BP120" s="14">
        <v>0</v>
      </c>
      <c r="BQ120" s="86"/>
      <c r="BR120" s="14">
        <v>0</v>
      </c>
      <c r="BS120" s="86">
        <v>0</v>
      </c>
      <c r="BT120" s="14">
        <v>0</v>
      </c>
      <c r="BU120" s="86"/>
      <c r="BV120" s="14">
        <v>0</v>
      </c>
      <c r="BW120" s="86"/>
      <c r="BX120" s="14">
        <v>0</v>
      </c>
      <c r="BY120" s="86">
        <v>0</v>
      </c>
      <c r="BZ120" s="14">
        <v>0</v>
      </c>
      <c r="CA120" s="86"/>
      <c r="CB120" s="14">
        <v>0</v>
      </c>
      <c r="CC120" s="86"/>
      <c r="CD120" s="14">
        <v>0</v>
      </c>
      <c r="CE120" s="86">
        <v>0</v>
      </c>
      <c r="CF120" s="14">
        <v>0</v>
      </c>
      <c r="CG120" s="86"/>
      <c r="CH120" s="14">
        <v>0</v>
      </c>
      <c r="CI120" s="86"/>
      <c r="CJ120" s="14">
        <v>0</v>
      </c>
      <c r="CK120" s="86">
        <v>0</v>
      </c>
      <c r="CL120" s="14">
        <v>0</v>
      </c>
      <c r="CM120" s="86">
        <v>0</v>
      </c>
      <c r="CN120" s="14">
        <v>0</v>
      </c>
      <c r="CO120" s="86">
        <v>0</v>
      </c>
      <c r="CP120" s="14">
        <v>0</v>
      </c>
      <c r="CQ120" s="86"/>
      <c r="CR120" s="14">
        <v>0</v>
      </c>
      <c r="CS120" s="86">
        <v>0</v>
      </c>
      <c r="CT120" s="14">
        <v>0</v>
      </c>
      <c r="CU120" s="86">
        <v>0</v>
      </c>
      <c r="CV120" s="14">
        <v>0</v>
      </c>
      <c r="CW120" s="133">
        <f t="shared" si="27"/>
        <v>7.57</v>
      </c>
      <c r="CX120" s="133">
        <f t="shared" si="27"/>
        <v>43270.645600000011</v>
      </c>
    </row>
    <row r="121" spans="1:102" ht="11.25" customHeight="1" x14ac:dyDescent="0.25">
      <c r="A121" s="145"/>
      <c r="B121" s="111">
        <v>108</v>
      </c>
      <c r="C121" s="11" t="s">
        <v>511</v>
      </c>
      <c r="D121" s="12">
        <f t="shared" si="28"/>
        <v>10127</v>
      </c>
      <c r="E121" s="12">
        <v>10127</v>
      </c>
      <c r="F121" s="96">
        <v>0.46</v>
      </c>
      <c r="G121" s="13">
        <v>1</v>
      </c>
      <c r="H121" s="12">
        <v>1.4</v>
      </c>
      <c r="I121" s="12">
        <v>1.68</v>
      </c>
      <c r="J121" s="12">
        <v>2.23</v>
      </c>
      <c r="K121" s="12">
        <v>2.39</v>
      </c>
      <c r="L121" s="123">
        <v>2.57</v>
      </c>
      <c r="M121" s="86">
        <v>0</v>
      </c>
      <c r="N121" s="14">
        <v>0</v>
      </c>
      <c r="O121" s="86">
        <f>VLOOKUP($B121,'СДП (план)'!$B$16:$DC$170,14,0)</f>
        <v>2.57</v>
      </c>
      <c r="P121" s="86">
        <f>VLOOKUP($B121,'СДП (план)'!$B$16:$DC$170,15,0)</f>
        <v>0</v>
      </c>
      <c r="Q121" s="50"/>
      <c r="R121" s="14">
        <v>0</v>
      </c>
      <c r="S121" s="86">
        <v>0</v>
      </c>
      <c r="T121" s="14">
        <v>0</v>
      </c>
      <c r="U121" s="86">
        <v>0</v>
      </c>
      <c r="V121" s="14">
        <v>0</v>
      </c>
      <c r="W121" s="86">
        <v>0</v>
      </c>
      <c r="X121" s="14">
        <v>0</v>
      </c>
      <c r="Y121" s="86"/>
      <c r="Z121" s="14">
        <v>0</v>
      </c>
      <c r="AA121" s="86">
        <v>0</v>
      </c>
      <c r="AB121" s="14">
        <v>0</v>
      </c>
      <c r="AC121" s="50"/>
      <c r="AD121" s="14">
        <v>0</v>
      </c>
      <c r="AE121" s="86">
        <v>0</v>
      </c>
      <c r="AF121" s="14">
        <v>0</v>
      </c>
      <c r="AG121" s="86">
        <v>0</v>
      </c>
      <c r="AH121" s="14">
        <v>0</v>
      </c>
      <c r="AI121" s="86"/>
      <c r="AJ121" s="14">
        <v>0</v>
      </c>
      <c r="AK121" s="86">
        <v>0</v>
      </c>
      <c r="AL121" s="14">
        <v>0</v>
      </c>
      <c r="AM121" s="86">
        <v>0</v>
      </c>
      <c r="AN121" s="14">
        <v>0</v>
      </c>
      <c r="AO121" s="86">
        <v>0</v>
      </c>
      <c r="AP121" s="14">
        <v>0</v>
      </c>
      <c r="AQ121" s="86">
        <v>0</v>
      </c>
      <c r="AR121" s="14">
        <v>0</v>
      </c>
      <c r="AS121" s="86"/>
      <c r="AT121" s="14">
        <v>0</v>
      </c>
      <c r="AU121" s="86">
        <v>0</v>
      </c>
      <c r="AV121" s="14">
        <v>0</v>
      </c>
      <c r="AW121" s="86">
        <v>0</v>
      </c>
      <c r="AX121" s="14">
        <v>0</v>
      </c>
      <c r="AY121" s="86"/>
      <c r="AZ121" s="14">
        <v>0</v>
      </c>
      <c r="BA121" s="86">
        <v>0</v>
      </c>
      <c r="BB121" s="86">
        <v>0</v>
      </c>
      <c r="BC121" s="86"/>
      <c r="BD121" s="14">
        <v>0</v>
      </c>
      <c r="BE121" s="86">
        <v>0</v>
      </c>
      <c r="BF121" s="14">
        <v>0</v>
      </c>
      <c r="BG121" s="86">
        <v>0</v>
      </c>
      <c r="BH121" s="14">
        <v>0</v>
      </c>
      <c r="BI121" s="86">
        <v>2</v>
      </c>
      <c r="BJ121" s="14">
        <v>14217.497839999998</v>
      </c>
      <c r="BK121" s="86"/>
      <c r="BL121" s="14">
        <v>0</v>
      </c>
      <c r="BM121" s="86"/>
      <c r="BN121" s="14">
        <v>0</v>
      </c>
      <c r="BO121" s="86">
        <v>0</v>
      </c>
      <c r="BP121" s="14">
        <v>0</v>
      </c>
      <c r="BQ121" s="86"/>
      <c r="BR121" s="14">
        <v>0</v>
      </c>
      <c r="BS121" s="86">
        <v>0</v>
      </c>
      <c r="BT121" s="14">
        <v>0</v>
      </c>
      <c r="BU121" s="86"/>
      <c r="BV121" s="14">
        <v>0</v>
      </c>
      <c r="BW121" s="121">
        <v>4</v>
      </c>
      <c r="BX121" s="14">
        <v>34268.082867199999</v>
      </c>
      <c r="BY121" s="86">
        <v>0</v>
      </c>
      <c r="BZ121" s="14">
        <v>0</v>
      </c>
      <c r="CA121" s="86"/>
      <c r="CB121" s="14">
        <v>0</v>
      </c>
      <c r="CC121" s="86"/>
      <c r="CD121" s="14">
        <v>0</v>
      </c>
      <c r="CE121" s="86">
        <v>0</v>
      </c>
      <c r="CF121" s="14">
        <v>0</v>
      </c>
      <c r="CG121" s="121">
        <v>10</v>
      </c>
      <c r="CH121" s="14">
        <v>85435.422800000015</v>
      </c>
      <c r="CI121" s="86"/>
      <c r="CJ121" s="14">
        <v>0</v>
      </c>
      <c r="CK121" s="86">
        <v>0</v>
      </c>
      <c r="CL121" s="14">
        <v>0</v>
      </c>
      <c r="CM121" s="86"/>
      <c r="CN121" s="14">
        <v>0</v>
      </c>
      <c r="CO121" s="86">
        <v>0</v>
      </c>
      <c r="CP121" s="14">
        <v>0</v>
      </c>
      <c r="CQ121" s="86"/>
      <c r="CR121" s="14">
        <v>0</v>
      </c>
      <c r="CS121" s="86"/>
      <c r="CT121" s="14">
        <v>0</v>
      </c>
      <c r="CU121" s="86"/>
      <c r="CV121" s="14">
        <v>0</v>
      </c>
      <c r="CW121" s="133">
        <f t="shared" si="27"/>
        <v>18.57</v>
      </c>
      <c r="CX121" s="133">
        <f t="shared" si="27"/>
        <v>133921.00350720002</v>
      </c>
    </row>
    <row r="122" spans="1:102" ht="11.25" customHeight="1" x14ac:dyDescent="0.25">
      <c r="A122" s="145"/>
      <c r="B122" s="111">
        <v>109</v>
      </c>
      <c r="C122" s="11" t="s">
        <v>512</v>
      </c>
      <c r="D122" s="12">
        <f t="shared" si="28"/>
        <v>10127</v>
      </c>
      <c r="E122" s="12">
        <v>10127</v>
      </c>
      <c r="F122" s="96">
        <v>9.74</v>
      </c>
      <c r="G122" s="13">
        <v>1</v>
      </c>
      <c r="H122" s="12">
        <v>1.4</v>
      </c>
      <c r="I122" s="12">
        <v>1.68</v>
      </c>
      <c r="J122" s="12">
        <v>2.23</v>
      </c>
      <c r="K122" s="12">
        <v>2.39</v>
      </c>
      <c r="L122" s="123">
        <v>2.57</v>
      </c>
      <c r="M122" s="134"/>
      <c r="N122" s="14">
        <v>0</v>
      </c>
      <c r="O122" s="86">
        <f>VLOOKUP($B122,'СДП (план)'!$B$16:$DC$170,14,0)</f>
        <v>2.57</v>
      </c>
      <c r="P122" s="86">
        <f>VLOOKUP($B122,'СДП (план)'!$B$16:$DC$170,15,0)</f>
        <v>0</v>
      </c>
      <c r="Q122" s="50"/>
      <c r="R122" s="14">
        <v>0</v>
      </c>
      <c r="S122" s="134"/>
      <c r="T122" s="14">
        <v>0</v>
      </c>
      <c r="U122" s="134"/>
      <c r="V122" s="14">
        <v>0</v>
      </c>
      <c r="W122" s="134"/>
      <c r="X122" s="14">
        <v>0</v>
      </c>
      <c r="Y122" s="86"/>
      <c r="Z122" s="14">
        <v>0</v>
      </c>
      <c r="AA122" s="134"/>
      <c r="AB122" s="14">
        <v>0</v>
      </c>
      <c r="AC122" s="50"/>
      <c r="AD122" s="14">
        <v>0</v>
      </c>
      <c r="AE122" s="134"/>
      <c r="AF122" s="14">
        <v>0</v>
      </c>
      <c r="AG122" s="134"/>
      <c r="AH122" s="14">
        <v>0</v>
      </c>
      <c r="AI122" s="134"/>
      <c r="AJ122" s="14">
        <v>0</v>
      </c>
      <c r="AK122" s="134"/>
      <c r="AL122" s="14">
        <v>0</v>
      </c>
      <c r="AM122" s="134"/>
      <c r="AN122" s="14">
        <v>0</v>
      </c>
      <c r="AO122" s="134"/>
      <c r="AP122" s="14">
        <v>0</v>
      </c>
      <c r="AQ122" s="134"/>
      <c r="AR122" s="14">
        <v>0</v>
      </c>
      <c r="AS122" s="134"/>
      <c r="AT122" s="14">
        <v>0</v>
      </c>
      <c r="AU122" s="134"/>
      <c r="AV122" s="14">
        <v>0</v>
      </c>
      <c r="AW122" s="134"/>
      <c r="AX122" s="14">
        <v>0</v>
      </c>
      <c r="AY122" s="134"/>
      <c r="AZ122" s="14">
        <v>0</v>
      </c>
      <c r="BA122" s="86">
        <v>0</v>
      </c>
      <c r="BB122" s="86">
        <v>0</v>
      </c>
      <c r="BC122" s="134"/>
      <c r="BD122" s="14">
        <v>0</v>
      </c>
      <c r="BE122" s="134"/>
      <c r="BF122" s="14">
        <v>0</v>
      </c>
      <c r="BG122" s="134"/>
      <c r="BH122" s="14">
        <v>0</v>
      </c>
      <c r="BI122" s="134"/>
      <c r="BJ122" s="14">
        <v>0</v>
      </c>
      <c r="BK122" s="86"/>
      <c r="BL122" s="14">
        <v>0</v>
      </c>
      <c r="BM122" s="86"/>
      <c r="BN122" s="14">
        <v>0</v>
      </c>
      <c r="BO122" s="134"/>
      <c r="BP122" s="14">
        <v>0</v>
      </c>
      <c r="BQ122" s="134"/>
      <c r="BR122" s="14">
        <v>0</v>
      </c>
      <c r="BS122" s="134"/>
      <c r="BT122" s="14">
        <v>0</v>
      </c>
      <c r="BU122" s="134"/>
      <c r="BV122" s="14">
        <v>0</v>
      </c>
      <c r="BW122" s="134"/>
      <c r="BX122" s="14">
        <v>0</v>
      </c>
      <c r="BY122" s="134"/>
      <c r="BZ122" s="14">
        <v>0</v>
      </c>
      <c r="CA122" s="86"/>
      <c r="CB122" s="14">
        <v>0</v>
      </c>
      <c r="CC122" s="134"/>
      <c r="CD122" s="14">
        <v>0</v>
      </c>
      <c r="CE122" s="134"/>
      <c r="CF122" s="14">
        <v>0</v>
      </c>
      <c r="CG122" s="134"/>
      <c r="CH122" s="14">
        <v>0</v>
      </c>
      <c r="CI122" s="86"/>
      <c r="CJ122" s="14">
        <v>0</v>
      </c>
      <c r="CK122" s="134"/>
      <c r="CL122" s="14">
        <v>0</v>
      </c>
      <c r="CM122" s="134"/>
      <c r="CN122" s="14">
        <v>0</v>
      </c>
      <c r="CO122" s="134"/>
      <c r="CP122" s="14">
        <v>0</v>
      </c>
      <c r="CQ122" s="86"/>
      <c r="CR122" s="14">
        <v>0</v>
      </c>
      <c r="CS122" s="134"/>
      <c r="CT122" s="14">
        <v>0</v>
      </c>
      <c r="CU122" s="134"/>
      <c r="CV122" s="14">
        <v>0</v>
      </c>
      <c r="CW122" s="133">
        <f t="shared" si="27"/>
        <v>2.57</v>
      </c>
      <c r="CX122" s="133">
        <f t="shared" si="27"/>
        <v>0</v>
      </c>
    </row>
    <row r="123" spans="1:102" ht="11.25" customHeight="1" x14ac:dyDescent="0.25">
      <c r="A123" s="145"/>
      <c r="B123" s="111">
        <v>110</v>
      </c>
      <c r="C123" s="11" t="s">
        <v>513</v>
      </c>
      <c r="D123" s="12">
        <f>D122</f>
        <v>10127</v>
      </c>
      <c r="E123" s="12">
        <v>10127</v>
      </c>
      <c r="F123" s="89">
        <v>7.4</v>
      </c>
      <c r="G123" s="13">
        <v>1</v>
      </c>
      <c r="H123" s="12">
        <v>1.4</v>
      </c>
      <c r="I123" s="12">
        <v>1.68</v>
      </c>
      <c r="J123" s="12">
        <v>2.23</v>
      </c>
      <c r="K123" s="12">
        <v>2.39</v>
      </c>
      <c r="L123" s="123">
        <v>2.57</v>
      </c>
      <c r="M123" s="134"/>
      <c r="N123" s="14">
        <v>0</v>
      </c>
      <c r="O123" s="86">
        <f>VLOOKUP($B123,'СДП (план)'!$B$16:$DC$170,14,0)</f>
        <v>2.57</v>
      </c>
      <c r="P123" s="86">
        <f>VLOOKUP($B123,'СДП (план)'!$B$16:$DC$170,15,0)</f>
        <v>0</v>
      </c>
      <c r="Q123" s="50"/>
      <c r="R123" s="14">
        <v>0</v>
      </c>
      <c r="S123" s="134"/>
      <c r="T123" s="14">
        <v>0</v>
      </c>
      <c r="U123" s="134"/>
      <c r="V123" s="14">
        <v>0</v>
      </c>
      <c r="W123" s="134"/>
      <c r="X123" s="14">
        <v>0</v>
      </c>
      <c r="Y123" s="86"/>
      <c r="Z123" s="14">
        <v>0</v>
      </c>
      <c r="AA123" s="134"/>
      <c r="AB123" s="14">
        <v>0</v>
      </c>
      <c r="AC123" s="50"/>
      <c r="AD123" s="14">
        <v>0</v>
      </c>
      <c r="AE123" s="134"/>
      <c r="AF123" s="14">
        <v>0</v>
      </c>
      <c r="AG123" s="134"/>
      <c r="AH123" s="14">
        <v>0</v>
      </c>
      <c r="AI123" s="134"/>
      <c r="AJ123" s="14">
        <v>0</v>
      </c>
      <c r="AK123" s="134"/>
      <c r="AL123" s="14">
        <v>0</v>
      </c>
      <c r="AM123" s="134"/>
      <c r="AN123" s="14">
        <v>0</v>
      </c>
      <c r="AO123" s="134"/>
      <c r="AP123" s="14">
        <v>0</v>
      </c>
      <c r="AQ123" s="134"/>
      <c r="AR123" s="14">
        <v>0</v>
      </c>
      <c r="AS123" s="134"/>
      <c r="AT123" s="14">
        <v>0</v>
      </c>
      <c r="AU123" s="134"/>
      <c r="AV123" s="14">
        <v>0</v>
      </c>
      <c r="AW123" s="134"/>
      <c r="AX123" s="14">
        <v>0</v>
      </c>
      <c r="AY123" s="134"/>
      <c r="AZ123" s="14">
        <v>0</v>
      </c>
      <c r="BA123" s="86">
        <v>0</v>
      </c>
      <c r="BB123" s="86">
        <v>0</v>
      </c>
      <c r="BC123" s="134"/>
      <c r="BD123" s="14">
        <v>0</v>
      </c>
      <c r="BE123" s="134"/>
      <c r="BF123" s="14">
        <v>0</v>
      </c>
      <c r="BG123" s="134"/>
      <c r="BH123" s="14">
        <v>0</v>
      </c>
      <c r="BI123" s="134"/>
      <c r="BJ123" s="14">
        <v>0</v>
      </c>
      <c r="BK123" s="86"/>
      <c r="BL123" s="14">
        <v>0</v>
      </c>
      <c r="BM123" s="86"/>
      <c r="BN123" s="14">
        <v>0</v>
      </c>
      <c r="BO123" s="134"/>
      <c r="BP123" s="14">
        <v>0</v>
      </c>
      <c r="BQ123" s="134"/>
      <c r="BR123" s="14">
        <v>0</v>
      </c>
      <c r="BS123" s="134"/>
      <c r="BT123" s="14">
        <v>0</v>
      </c>
      <c r="BU123" s="134"/>
      <c r="BV123" s="14">
        <v>0</v>
      </c>
      <c r="BW123" s="134"/>
      <c r="BX123" s="14">
        <v>0</v>
      </c>
      <c r="BY123" s="134"/>
      <c r="BZ123" s="14">
        <v>0</v>
      </c>
      <c r="CA123" s="86"/>
      <c r="CB123" s="14">
        <v>0</v>
      </c>
      <c r="CC123" s="134"/>
      <c r="CD123" s="14">
        <v>0</v>
      </c>
      <c r="CE123" s="134"/>
      <c r="CF123" s="14">
        <v>0</v>
      </c>
      <c r="CG123" s="134"/>
      <c r="CH123" s="14">
        <v>0</v>
      </c>
      <c r="CI123" s="86"/>
      <c r="CJ123" s="14">
        <v>0</v>
      </c>
      <c r="CK123" s="134"/>
      <c r="CL123" s="14">
        <v>0</v>
      </c>
      <c r="CM123" s="134"/>
      <c r="CN123" s="14">
        <v>0</v>
      </c>
      <c r="CO123" s="134"/>
      <c r="CP123" s="14">
        <v>0</v>
      </c>
      <c r="CQ123" s="86"/>
      <c r="CR123" s="14">
        <v>0</v>
      </c>
      <c r="CS123" s="134"/>
      <c r="CT123" s="14">
        <v>0</v>
      </c>
      <c r="CU123" s="134"/>
      <c r="CV123" s="14">
        <v>0</v>
      </c>
      <c r="CW123" s="133">
        <f t="shared" si="27"/>
        <v>2.57</v>
      </c>
      <c r="CX123" s="133">
        <f t="shared" si="27"/>
        <v>0</v>
      </c>
    </row>
    <row r="124" spans="1:102" ht="11.25" customHeight="1" x14ac:dyDescent="0.25">
      <c r="A124" s="82" t="s">
        <v>514</v>
      </c>
      <c r="B124" s="111">
        <v>111</v>
      </c>
      <c r="C124" s="11" t="s">
        <v>515</v>
      </c>
      <c r="D124" s="12">
        <f>D123</f>
        <v>10127</v>
      </c>
      <c r="E124" s="12">
        <v>10127</v>
      </c>
      <c r="F124" s="96">
        <v>3</v>
      </c>
      <c r="G124" s="13">
        <v>1</v>
      </c>
      <c r="H124" s="12">
        <v>1.4</v>
      </c>
      <c r="I124" s="12">
        <v>1.68</v>
      </c>
      <c r="J124" s="12">
        <v>2.23</v>
      </c>
      <c r="K124" s="12">
        <v>2.39</v>
      </c>
      <c r="L124" s="123">
        <v>2.57</v>
      </c>
      <c r="M124" s="86"/>
      <c r="N124" s="14">
        <v>0</v>
      </c>
      <c r="O124" s="86">
        <f>VLOOKUP($B124,'СДП (план)'!$B$16:$DC$170,14,0)</f>
        <v>2.57</v>
      </c>
      <c r="P124" s="86">
        <f>VLOOKUP($B124,'СДП (план)'!$B$16:$DC$170,15,0)</f>
        <v>0</v>
      </c>
      <c r="Q124" s="50"/>
      <c r="R124" s="14">
        <v>0</v>
      </c>
      <c r="S124" s="86"/>
      <c r="T124" s="14">
        <v>0</v>
      </c>
      <c r="U124" s="86"/>
      <c r="V124" s="14">
        <v>0</v>
      </c>
      <c r="W124" s="86"/>
      <c r="X124" s="14">
        <v>0</v>
      </c>
      <c r="Y124" s="86"/>
      <c r="Z124" s="14">
        <v>0</v>
      </c>
      <c r="AA124" s="86"/>
      <c r="AB124" s="14">
        <v>0</v>
      </c>
      <c r="AC124" s="50"/>
      <c r="AD124" s="14">
        <v>0</v>
      </c>
      <c r="AE124" s="86"/>
      <c r="AF124" s="14">
        <v>0</v>
      </c>
      <c r="AG124" s="86"/>
      <c r="AH124" s="14">
        <v>0</v>
      </c>
      <c r="AI124" s="86"/>
      <c r="AJ124" s="14">
        <v>0</v>
      </c>
      <c r="AK124" s="86"/>
      <c r="AL124" s="14">
        <v>0</v>
      </c>
      <c r="AM124" s="86"/>
      <c r="AN124" s="14">
        <v>0</v>
      </c>
      <c r="AO124" s="86"/>
      <c r="AP124" s="14">
        <v>0</v>
      </c>
      <c r="AQ124" s="86"/>
      <c r="AR124" s="14">
        <v>0</v>
      </c>
      <c r="AS124" s="86"/>
      <c r="AT124" s="14">
        <v>0</v>
      </c>
      <c r="AU124" s="86"/>
      <c r="AV124" s="14">
        <v>0</v>
      </c>
      <c r="AW124" s="86"/>
      <c r="AX124" s="14">
        <v>0</v>
      </c>
      <c r="AY124" s="86"/>
      <c r="AZ124" s="14">
        <v>0</v>
      </c>
      <c r="BA124" s="86">
        <v>0</v>
      </c>
      <c r="BB124" s="86">
        <v>0</v>
      </c>
      <c r="BC124" s="86"/>
      <c r="BD124" s="14">
        <v>0</v>
      </c>
      <c r="BE124" s="86"/>
      <c r="BF124" s="14">
        <v>0</v>
      </c>
      <c r="BG124" s="86"/>
      <c r="BH124" s="14">
        <v>0</v>
      </c>
      <c r="BI124" s="86"/>
      <c r="BJ124" s="14">
        <v>0</v>
      </c>
      <c r="BK124" s="86"/>
      <c r="BL124" s="14">
        <v>0</v>
      </c>
      <c r="BM124" s="86"/>
      <c r="BN124" s="14">
        <v>0</v>
      </c>
      <c r="BO124" s="86"/>
      <c r="BP124" s="14">
        <v>0</v>
      </c>
      <c r="BQ124" s="86"/>
      <c r="BR124" s="14">
        <v>0</v>
      </c>
      <c r="BS124" s="86"/>
      <c r="BT124" s="14">
        <v>0</v>
      </c>
      <c r="BU124" s="86"/>
      <c r="BV124" s="14">
        <v>0</v>
      </c>
      <c r="BW124" s="86"/>
      <c r="BX124" s="14">
        <v>0</v>
      </c>
      <c r="BY124" s="86"/>
      <c r="BZ124" s="14">
        <v>0</v>
      </c>
      <c r="CA124" s="86"/>
      <c r="CB124" s="14">
        <v>0</v>
      </c>
      <c r="CC124" s="86"/>
      <c r="CD124" s="14">
        <v>0</v>
      </c>
      <c r="CE124" s="86"/>
      <c r="CF124" s="14">
        <v>0</v>
      </c>
      <c r="CG124" s="86"/>
      <c r="CH124" s="14">
        <v>0</v>
      </c>
      <c r="CI124" s="86"/>
      <c r="CJ124" s="14">
        <v>0</v>
      </c>
      <c r="CK124" s="86"/>
      <c r="CL124" s="14">
        <v>0</v>
      </c>
      <c r="CM124" s="86"/>
      <c r="CN124" s="14">
        <v>0</v>
      </c>
      <c r="CO124" s="86"/>
      <c r="CP124" s="14">
        <v>0</v>
      </c>
      <c r="CQ124" s="86"/>
      <c r="CR124" s="14">
        <v>0</v>
      </c>
      <c r="CS124" s="86"/>
      <c r="CT124" s="14">
        <v>0</v>
      </c>
      <c r="CU124" s="86"/>
      <c r="CV124" s="14">
        <v>0</v>
      </c>
      <c r="CW124" s="133">
        <f t="shared" si="27"/>
        <v>2.57</v>
      </c>
      <c r="CX124" s="133">
        <f t="shared" si="27"/>
        <v>0</v>
      </c>
    </row>
    <row r="125" spans="1:102" ht="11.25" customHeight="1" x14ac:dyDescent="0.25">
      <c r="A125" s="145"/>
      <c r="B125" s="111">
        <v>112</v>
      </c>
      <c r="C125" s="11" t="s">
        <v>516</v>
      </c>
      <c r="D125" s="12">
        <f>D124</f>
        <v>10127</v>
      </c>
      <c r="E125" s="12">
        <v>10127</v>
      </c>
      <c r="F125" s="96">
        <v>1.5</v>
      </c>
      <c r="G125" s="13">
        <v>1</v>
      </c>
      <c r="H125" s="12">
        <v>1.4</v>
      </c>
      <c r="I125" s="12">
        <v>1.68</v>
      </c>
      <c r="J125" s="12">
        <v>2.23</v>
      </c>
      <c r="K125" s="12">
        <v>2.39</v>
      </c>
      <c r="L125" s="123">
        <v>2.57</v>
      </c>
      <c r="M125" s="86"/>
      <c r="N125" s="14">
        <v>0</v>
      </c>
      <c r="O125" s="86">
        <f>VLOOKUP($B125,'СДП (план)'!$B$16:$DC$170,14,0)</f>
        <v>2.57</v>
      </c>
      <c r="P125" s="86">
        <f>VLOOKUP($B125,'СДП (план)'!$B$16:$DC$170,15,0)</f>
        <v>0</v>
      </c>
      <c r="Q125" s="50"/>
      <c r="R125" s="14">
        <v>0</v>
      </c>
      <c r="S125" s="86"/>
      <c r="T125" s="14">
        <v>0</v>
      </c>
      <c r="U125" s="86"/>
      <c r="V125" s="14">
        <v>0</v>
      </c>
      <c r="W125" s="86"/>
      <c r="X125" s="14">
        <v>0</v>
      </c>
      <c r="Y125" s="86"/>
      <c r="Z125" s="14">
        <v>0</v>
      </c>
      <c r="AA125" s="86"/>
      <c r="AB125" s="14">
        <v>0</v>
      </c>
      <c r="AC125" s="50"/>
      <c r="AD125" s="14">
        <v>0</v>
      </c>
      <c r="AE125" s="86"/>
      <c r="AF125" s="14">
        <v>0</v>
      </c>
      <c r="AG125" s="86"/>
      <c r="AH125" s="14">
        <v>0</v>
      </c>
      <c r="AI125" s="86">
        <v>10</v>
      </c>
      <c r="AJ125" s="14">
        <v>214793.67</v>
      </c>
      <c r="AK125" s="86"/>
      <c r="AL125" s="14">
        <v>0</v>
      </c>
      <c r="AM125" s="86"/>
      <c r="AN125" s="14">
        <v>0</v>
      </c>
      <c r="AO125" s="86"/>
      <c r="AP125" s="14">
        <v>0</v>
      </c>
      <c r="AQ125" s="86"/>
      <c r="AR125" s="14">
        <v>0</v>
      </c>
      <c r="AS125" s="86"/>
      <c r="AT125" s="14">
        <v>0</v>
      </c>
      <c r="AU125" s="86"/>
      <c r="AV125" s="14">
        <v>0</v>
      </c>
      <c r="AW125" s="86"/>
      <c r="AX125" s="14">
        <v>0</v>
      </c>
      <c r="AY125" s="86"/>
      <c r="AZ125" s="14">
        <v>0</v>
      </c>
      <c r="BA125" s="86">
        <v>0</v>
      </c>
      <c r="BB125" s="86">
        <v>0</v>
      </c>
      <c r="BC125" s="86"/>
      <c r="BD125" s="14">
        <v>0</v>
      </c>
      <c r="BE125" s="86"/>
      <c r="BF125" s="14">
        <v>0</v>
      </c>
      <c r="BG125" s="86"/>
      <c r="BH125" s="14">
        <v>0</v>
      </c>
      <c r="BI125" s="86"/>
      <c r="BJ125" s="14">
        <v>0</v>
      </c>
      <c r="BK125" s="86"/>
      <c r="BL125" s="14">
        <v>0</v>
      </c>
      <c r="BM125" s="86"/>
      <c r="BN125" s="14">
        <v>0</v>
      </c>
      <c r="BO125" s="86"/>
      <c r="BP125" s="14">
        <v>0</v>
      </c>
      <c r="BQ125" s="86"/>
      <c r="BR125" s="14">
        <v>0</v>
      </c>
      <c r="BS125" s="86"/>
      <c r="BT125" s="14">
        <v>0</v>
      </c>
      <c r="BU125" s="86"/>
      <c r="BV125" s="14">
        <v>0</v>
      </c>
      <c r="BW125" s="86"/>
      <c r="BX125" s="14">
        <v>0</v>
      </c>
      <c r="BY125" s="86"/>
      <c r="BZ125" s="14">
        <v>0</v>
      </c>
      <c r="CA125" s="86"/>
      <c r="CB125" s="14">
        <v>0</v>
      </c>
      <c r="CC125" s="86"/>
      <c r="CD125" s="14">
        <v>0</v>
      </c>
      <c r="CE125" s="86"/>
      <c r="CF125" s="14">
        <v>0</v>
      </c>
      <c r="CG125" s="86"/>
      <c r="CH125" s="14">
        <v>0</v>
      </c>
      <c r="CI125" s="86"/>
      <c r="CJ125" s="14">
        <v>0</v>
      </c>
      <c r="CK125" s="86"/>
      <c r="CL125" s="14">
        <v>0</v>
      </c>
      <c r="CM125" s="86"/>
      <c r="CN125" s="14">
        <v>0</v>
      </c>
      <c r="CO125" s="86"/>
      <c r="CP125" s="14">
        <v>0</v>
      </c>
      <c r="CQ125" s="86"/>
      <c r="CR125" s="14">
        <v>0</v>
      </c>
      <c r="CS125" s="86"/>
      <c r="CT125" s="14">
        <v>0</v>
      </c>
      <c r="CU125" s="86"/>
      <c r="CV125" s="14">
        <v>0</v>
      </c>
      <c r="CW125" s="133">
        <f t="shared" si="27"/>
        <v>12.57</v>
      </c>
      <c r="CX125" s="133">
        <f t="shared" si="27"/>
        <v>214793.67</v>
      </c>
    </row>
    <row r="126" spans="1:102" ht="11.25" customHeight="1" x14ac:dyDescent="0.25">
      <c r="A126" s="145"/>
      <c r="B126" s="111">
        <v>113</v>
      </c>
      <c r="C126" s="11" t="s">
        <v>517</v>
      </c>
      <c r="D126" s="12">
        <f t="shared" ref="D126:D131" si="29">D125</f>
        <v>10127</v>
      </c>
      <c r="E126" s="12">
        <v>10127</v>
      </c>
      <c r="F126" s="96">
        <v>2.25</v>
      </c>
      <c r="G126" s="13">
        <v>1</v>
      </c>
      <c r="H126" s="12">
        <v>1.4</v>
      </c>
      <c r="I126" s="12">
        <v>1.68</v>
      </c>
      <c r="J126" s="12">
        <v>2.23</v>
      </c>
      <c r="K126" s="12">
        <v>2.39</v>
      </c>
      <c r="L126" s="123">
        <v>2.57</v>
      </c>
      <c r="M126" s="86"/>
      <c r="N126" s="14">
        <v>0</v>
      </c>
      <c r="O126" s="86">
        <f>VLOOKUP($B126,'СДП (план)'!$B$16:$DC$170,14,0)</f>
        <v>2.57</v>
      </c>
      <c r="P126" s="86">
        <f>VLOOKUP($B126,'СДП (план)'!$B$16:$DC$170,15,0)</f>
        <v>0</v>
      </c>
      <c r="Q126" s="50"/>
      <c r="R126" s="14">
        <v>0</v>
      </c>
      <c r="S126" s="86"/>
      <c r="T126" s="14">
        <v>0</v>
      </c>
      <c r="U126" s="86"/>
      <c r="V126" s="14">
        <v>0</v>
      </c>
      <c r="W126" s="86"/>
      <c r="X126" s="14">
        <v>0</v>
      </c>
      <c r="Y126" s="86"/>
      <c r="Z126" s="14">
        <v>0</v>
      </c>
      <c r="AA126" s="86"/>
      <c r="AB126" s="14">
        <v>0</v>
      </c>
      <c r="AC126" s="50"/>
      <c r="AD126" s="14">
        <v>0</v>
      </c>
      <c r="AE126" s="86"/>
      <c r="AF126" s="14">
        <v>0</v>
      </c>
      <c r="AG126" s="86"/>
      <c r="AH126" s="14">
        <v>0</v>
      </c>
      <c r="AI126" s="86">
        <v>40</v>
      </c>
      <c r="AJ126" s="14">
        <v>1288762.02</v>
      </c>
      <c r="AK126" s="86"/>
      <c r="AL126" s="14">
        <v>0</v>
      </c>
      <c r="AM126" s="86"/>
      <c r="AN126" s="14">
        <v>0</v>
      </c>
      <c r="AO126" s="86"/>
      <c r="AP126" s="14">
        <v>0</v>
      </c>
      <c r="AQ126" s="86"/>
      <c r="AR126" s="14">
        <v>0</v>
      </c>
      <c r="AS126" s="86"/>
      <c r="AT126" s="14">
        <v>0</v>
      </c>
      <c r="AU126" s="86"/>
      <c r="AV126" s="14">
        <v>0</v>
      </c>
      <c r="AW126" s="86"/>
      <c r="AX126" s="14">
        <v>0</v>
      </c>
      <c r="AY126" s="86"/>
      <c r="AZ126" s="14">
        <v>0</v>
      </c>
      <c r="BA126" s="86">
        <v>0</v>
      </c>
      <c r="BB126" s="86">
        <v>0</v>
      </c>
      <c r="BC126" s="86"/>
      <c r="BD126" s="14">
        <v>0</v>
      </c>
      <c r="BE126" s="86"/>
      <c r="BF126" s="14">
        <v>0</v>
      </c>
      <c r="BG126" s="86"/>
      <c r="BH126" s="14">
        <v>0</v>
      </c>
      <c r="BI126" s="86"/>
      <c r="BJ126" s="14">
        <v>0</v>
      </c>
      <c r="BK126" s="86"/>
      <c r="BL126" s="14">
        <v>0</v>
      </c>
      <c r="BM126" s="86"/>
      <c r="BN126" s="14">
        <v>0</v>
      </c>
      <c r="BO126" s="86"/>
      <c r="BP126" s="14">
        <v>0</v>
      </c>
      <c r="BQ126" s="86"/>
      <c r="BR126" s="14">
        <v>0</v>
      </c>
      <c r="BS126" s="86"/>
      <c r="BT126" s="14">
        <v>0</v>
      </c>
      <c r="BU126" s="86"/>
      <c r="BV126" s="14">
        <v>0</v>
      </c>
      <c r="BW126" s="86"/>
      <c r="BX126" s="14">
        <v>0</v>
      </c>
      <c r="BY126" s="86"/>
      <c r="BZ126" s="14">
        <v>0</v>
      </c>
      <c r="CA126" s="86"/>
      <c r="CB126" s="14">
        <v>0</v>
      </c>
      <c r="CC126" s="86"/>
      <c r="CD126" s="14">
        <v>0</v>
      </c>
      <c r="CE126" s="86"/>
      <c r="CF126" s="14">
        <v>0</v>
      </c>
      <c r="CG126" s="86"/>
      <c r="CH126" s="14">
        <v>0</v>
      </c>
      <c r="CI126" s="86"/>
      <c r="CJ126" s="14">
        <v>0</v>
      </c>
      <c r="CK126" s="86"/>
      <c r="CL126" s="14">
        <v>0</v>
      </c>
      <c r="CM126" s="86"/>
      <c r="CN126" s="14">
        <v>0</v>
      </c>
      <c r="CO126" s="86"/>
      <c r="CP126" s="14">
        <v>0</v>
      </c>
      <c r="CQ126" s="86"/>
      <c r="CR126" s="14">
        <v>0</v>
      </c>
      <c r="CS126" s="86"/>
      <c r="CT126" s="14">
        <v>0</v>
      </c>
      <c r="CU126" s="86"/>
      <c r="CV126" s="14">
        <v>0</v>
      </c>
      <c r="CW126" s="133">
        <f t="shared" si="27"/>
        <v>42.57</v>
      </c>
      <c r="CX126" s="133">
        <f t="shared" si="27"/>
        <v>1288762.02</v>
      </c>
    </row>
    <row r="127" spans="1:102" ht="11.25" customHeight="1" x14ac:dyDescent="0.25">
      <c r="A127" s="145"/>
      <c r="B127" s="111">
        <v>114</v>
      </c>
      <c r="C127" s="11" t="s">
        <v>518</v>
      </c>
      <c r="D127" s="12">
        <f t="shared" si="29"/>
        <v>10127</v>
      </c>
      <c r="E127" s="12">
        <v>10127</v>
      </c>
      <c r="F127" s="96">
        <v>1.5</v>
      </c>
      <c r="G127" s="13">
        <v>1</v>
      </c>
      <c r="H127" s="12">
        <v>1.4</v>
      </c>
      <c r="I127" s="12">
        <v>1.68</v>
      </c>
      <c r="J127" s="12">
        <v>2.23</v>
      </c>
      <c r="K127" s="12">
        <v>2.39</v>
      </c>
      <c r="L127" s="123">
        <v>2.57</v>
      </c>
      <c r="M127" s="86"/>
      <c r="N127" s="14">
        <v>0</v>
      </c>
      <c r="O127" s="86">
        <f>VLOOKUP($B127,'СДП (план)'!$B$16:$DC$170,14,0)</f>
        <v>2.57</v>
      </c>
      <c r="P127" s="86">
        <f>VLOOKUP($B127,'СДП (план)'!$B$16:$DC$170,15,0)</f>
        <v>0</v>
      </c>
      <c r="Q127" s="50"/>
      <c r="R127" s="14">
        <v>0</v>
      </c>
      <c r="S127" s="86"/>
      <c r="T127" s="14">
        <v>0</v>
      </c>
      <c r="U127" s="86"/>
      <c r="V127" s="14">
        <v>0</v>
      </c>
      <c r="W127" s="86"/>
      <c r="X127" s="14">
        <v>0</v>
      </c>
      <c r="Y127" s="86"/>
      <c r="Z127" s="14">
        <v>0</v>
      </c>
      <c r="AA127" s="86"/>
      <c r="AB127" s="14">
        <v>0</v>
      </c>
      <c r="AC127" s="50"/>
      <c r="AD127" s="14">
        <v>0</v>
      </c>
      <c r="AE127" s="86"/>
      <c r="AF127" s="14">
        <v>0</v>
      </c>
      <c r="AG127" s="86"/>
      <c r="AH127" s="14">
        <v>0</v>
      </c>
      <c r="AI127" s="86"/>
      <c r="AJ127" s="14">
        <v>0</v>
      </c>
      <c r="AK127" s="86"/>
      <c r="AL127" s="14">
        <v>0</v>
      </c>
      <c r="AM127" s="86"/>
      <c r="AN127" s="14">
        <v>0</v>
      </c>
      <c r="AO127" s="86"/>
      <c r="AP127" s="14">
        <v>0</v>
      </c>
      <c r="AQ127" s="86"/>
      <c r="AR127" s="14">
        <v>0</v>
      </c>
      <c r="AS127" s="86"/>
      <c r="AT127" s="14">
        <v>0</v>
      </c>
      <c r="AU127" s="86"/>
      <c r="AV127" s="14">
        <v>0</v>
      </c>
      <c r="AW127" s="86"/>
      <c r="AX127" s="14">
        <v>0</v>
      </c>
      <c r="AY127" s="86"/>
      <c r="AZ127" s="14">
        <v>0</v>
      </c>
      <c r="BA127" s="86">
        <v>0</v>
      </c>
      <c r="BB127" s="86">
        <v>0</v>
      </c>
      <c r="BC127" s="86"/>
      <c r="BD127" s="14">
        <v>0</v>
      </c>
      <c r="BE127" s="86"/>
      <c r="BF127" s="14">
        <v>0</v>
      </c>
      <c r="BG127" s="86"/>
      <c r="BH127" s="14">
        <v>0</v>
      </c>
      <c r="BI127" s="86"/>
      <c r="BJ127" s="14">
        <v>0</v>
      </c>
      <c r="BK127" s="86"/>
      <c r="BL127" s="14">
        <v>0</v>
      </c>
      <c r="BM127" s="86"/>
      <c r="BN127" s="14">
        <v>0</v>
      </c>
      <c r="BO127" s="86"/>
      <c r="BP127" s="14">
        <v>0</v>
      </c>
      <c r="BQ127" s="86"/>
      <c r="BR127" s="14">
        <v>0</v>
      </c>
      <c r="BS127" s="86"/>
      <c r="BT127" s="14">
        <v>0</v>
      </c>
      <c r="BU127" s="86"/>
      <c r="BV127" s="14">
        <v>0</v>
      </c>
      <c r="BW127" s="86"/>
      <c r="BX127" s="14">
        <v>0</v>
      </c>
      <c r="BY127" s="86"/>
      <c r="BZ127" s="14">
        <v>0</v>
      </c>
      <c r="CA127" s="86"/>
      <c r="CB127" s="14">
        <v>0</v>
      </c>
      <c r="CC127" s="86"/>
      <c r="CD127" s="14">
        <v>0</v>
      </c>
      <c r="CE127" s="86"/>
      <c r="CF127" s="14">
        <v>0</v>
      </c>
      <c r="CG127" s="86"/>
      <c r="CH127" s="14">
        <v>0</v>
      </c>
      <c r="CI127" s="86"/>
      <c r="CJ127" s="14">
        <v>0</v>
      </c>
      <c r="CK127" s="86"/>
      <c r="CL127" s="14">
        <v>0</v>
      </c>
      <c r="CM127" s="86"/>
      <c r="CN127" s="14">
        <v>0</v>
      </c>
      <c r="CO127" s="86"/>
      <c r="CP127" s="14">
        <v>0</v>
      </c>
      <c r="CQ127" s="86"/>
      <c r="CR127" s="14">
        <v>0</v>
      </c>
      <c r="CS127" s="86"/>
      <c r="CT127" s="14">
        <v>0</v>
      </c>
      <c r="CU127" s="86"/>
      <c r="CV127" s="14">
        <v>0</v>
      </c>
      <c r="CW127" s="133">
        <f t="shared" si="27"/>
        <v>2.57</v>
      </c>
      <c r="CX127" s="133">
        <f t="shared" si="27"/>
        <v>0</v>
      </c>
    </row>
    <row r="128" spans="1:102" ht="11.25" customHeight="1" x14ac:dyDescent="0.25">
      <c r="A128" s="145"/>
      <c r="B128" s="111">
        <v>115</v>
      </c>
      <c r="C128" s="11" t="s">
        <v>519</v>
      </c>
      <c r="D128" s="12">
        <f t="shared" si="29"/>
        <v>10127</v>
      </c>
      <c r="E128" s="12">
        <v>10127</v>
      </c>
      <c r="F128" s="96">
        <v>0.5</v>
      </c>
      <c r="G128" s="13">
        <v>1</v>
      </c>
      <c r="H128" s="12">
        <v>1.4</v>
      </c>
      <c r="I128" s="12">
        <v>1.68</v>
      </c>
      <c r="J128" s="12">
        <v>2.23</v>
      </c>
      <c r="K128" s="12">
        <v>2.39</v>
      </c>
      <c r="L128" s="123">
        <v>2.57</v>
      </c>
      <c r="M128" s="86"/>
      <c r="N128" s="14">
        <v>0</v>
      </c>
      <c r="O128" s="86">
        <f>VLOOKUP($B128,'СДП (план)'!$B$16:$DC$170,14,0)</f>
        <v>2.57</v>
      </c>
      <c r="P128" s="86">
        <f>VLOOKUP($B128,'СДП (план)'!$B$16:$DC$170,15,0)</f>
        <v>0</v>
      </c>
      <c r="Q128" s="50"/>
      <c r="R128" s="14">
        <v>0</v>
      </c>
      <c r="S128" s="86"/>
      <c r="T128" s="14">
        <v>0</v>
      </c>
      <c r="U128" s="86"/>
      <c r="V128" s="14">
        <v>0</v>
      </c>
      <c r="W128" s="86"/>
      <c r="X128" s="14">
        <v>0</v>
      </c>
      <c r="Y128" s="86"/>
      <c r="Z128" s="14">
        <v>0</v>
      </c>
      <c r="AA128" s="86"/>
      <c r="AB128" s="14">
        <v>0</v>
      </c>
      <c r="AC128" s="50"/>
      <c r="AD128" s="14">
        <v>0</v>
      </c>
      <c r="AE128" s="86"/>
      <c r="AF128" s="14">
        <v>0</v>
      </c>
      <c r="AG128" s="86"/>
      <c r="AH128" s="14">
        <v>0</v>
      </c>
      <c r="AI128" s="86">
        <v>270</v>
      </c>
      <c r="AJ128" s="14">
        <v>1933143.03</v>
      </c>
      <c r="AK128" s="86"/>
      <c r="AL128" s="14">
        <v>0</v>
      </c>
      <c r="AM128" s="86"/>
      <c r="AN128" s="14">
        <v>0</v>
      </c>
      <c r="AO128" s="86"/>
      <c r="AP128" s="14">
        <v>0</v>
      </c>
      <c r="AQ128" s="86"/>
      <c r="AR128" s="14">
        <v>0</v>
      </c>
      <c r="AS128" s="86"/>
      <c r="AT128" s="14">
        <v>0</v>
      </c>
      <c r="AU128" s="86"/>
      <c r="AV128" s="14">
        <v>0</v>
      </c>
      <c r="AW128" s="86"/>
      <c r="AX128" s="14">
        <v>0</v>
      </c>
      <c r="AY128" s="86"/>
      <c r="AZ128" s="14">
        <v>0</v>
      </c>
      <c r="BA128" s="86">
        <v>0</v>
      </c>
      <c r="BB128" s="86">
        <v>0</v>
      </c>
      <c r="BC128" s="86"/>
      <c r="BD128" s="14">
        <v>0</v>
      </c>
      <c r="BE128" s="86"/>
      <c r="BF128" s="14">
        <v>0</v>
      </c>
      <c r="BG128" s="86"/>
      <c r="BH128" s="14">
        <v>0</v>
      </c>
      <c r="BI128" s="86"/>
      <c r="BJ128" s="14">
        <v>0</v>
      </c>
      <c r="BK128" s="86"/>
      <c r="BL128" s="14">
        <v>0</v>
      </c>
      <c r="BM128" s="86"/>
      <c r="BN128" s="14">
        <v>0</v>
      </c>
      <c r="BO128" s="86"/>
      <c r="BP128" s="14">
        <v>0</v>
      </c>
      <c r="BQ128" s="86"/>
      <c r="BR128" s="14">
        <v>0</v>
      </c>
      <c r="BS128" s="86"/>
      <c r="BT128" s="14">
        <v>0</v>
      </c>
      <c r="BU128" s="86"/>
      <c r="BV128" s="14">
        <v>0</v>
      </c>
      <c r="BW128" s="86"/>
      <c r="BX128" s="14">
        <v>0</v>
      </c>
      <c r="BY128" s="86"/>
      <c r="BZ128" s="14">
        <v>0</v>
      </c>
      <c r="CA128" s="86"/>
      <c r="CB128" s="14">
        <v>0</v>
      </c>
      <c r="CC128" s="86"/>
      <c r="CD128" s="14">
        <v>0</v>
      </c>
      <c r="CE128" s="86"/>
      <c r="CF128" s="14">
        <v>0</v>
      </c>
      <c r="CG128" s="86"/>
      <c r="CH128" s="14">
        <v>0</v>
      </c>
      <c r="CI128" s="86"/>
      <c r="CJ128" s="14">
        <v>0</v>
      </c>
      <c r="CK128" s="86"/>
      <c r="CL128" s="14">
        <v>0</v>
      </c>
      <c r="CM128" s="86"/>
      <c r="CN128" s="14">
        <v>0</v>
      </c>
      <c r="CO128" s="86"/>
      <c r="CP128" s="14">
        <v>0</v>
      </c>
      <c r="CQ128" s="86"/>
      <c r="CR128" s="14">
        <v>0</v>
      </c>
      <c r="CS128" s="86"/>
      <c r="CT128" s="14">
        <v>0</v>
      </c>
      <c r="CU128" s="86"/>
      <c r="CV128" s="14">
        <v>0</v>
      </c>
      <c r="CW128" s="133">
        <f t="shared" si="27"/>
        <v>272.57</v>
      </c>
      <c r="CX128" s="133">
        <f t="shared" si="27"/>
        <v>1933143.03</v>
      </c>
    </row>
    <row r="129" spans="1:102" ht="11.25" customHeight="1" x14ac:dyDescent="0.25">
      <c r="A129" s="145"/>
      <c r="B129" s="111">
        <v>116</v>
      </c>
      <c r="C129" s="11" t="s">
        <v>520</v>
      </c>
      <c r="D129" s="12">
        <f t="shared" si="29"/>
        <v>10127</v>
      </c>
      <c r="E129" s="12">
        <v>10127</v>
      </c>
      <c r="F129" s="96">
        <v>1.8</v>
      </c>
      <c r="G129" s="13">
        <v>1</v>
      </c>
      <c r="H129" s="12">
        <v>1.4</v>
      </c>
      <c r="I129" s="12">
        <v>1.68</v>
      </c>
      <c r="J129" s="12">
        <v>2.23</v>
      </c>
      <c r="K129" s="12">
        <v>2.39</v>
      </c>
      <c r="L129" s="123">
        <v>2.57</v>
      </c>
      <c r="M129" s="86"/>
      <c r="N129" s="14">
        <v>0</v>
      </c>
      <c r="O129" s="86">
        <f>VLOOKUP($B129,'СДП (план)'!$B$16:$DC$170,14,0)</f>
        <v>2.57</v>
      </c>
      <c r="P129" s="86">
        <f>VLOOKUP($B129,'СДП (план)'!$B$16:$DC$170,15,0)</f>
        <v>0</v>
      </c>
      <c r="Q129" s="50"/>
      <c r="R129" s="14">
        <v>0</v>
      </c>
      <c r="S129" s="86"/>
      <c r="T129" s="14">
        <v>0</v>
      </c>
      <c r="U129" s="86"/>
      <c r="V129" s="14">
        <v>0</v>
      </c>
      <c r="W129" s="86"/>
      <c r="X129" s="14">
        <v>0</v>
      </c>
      <c r="Y129" s="86"/>
      <c r="Z129" s="14">
        <v>0</v>
      </c>
      <c r="AA129" s="86"/>
      <c r="AB129" s="14">
        <v>0</v>
      </c>
      <c r="AC129" s="50"/>
      <c r="AD129" s="14">
        <v>0</v>
      </c>
      <c r="AE129" s="86"/>
      <c r="AF129" s="14">
        <v>0</v>
      </c>
      <c r="AG129" s="86"/>
      <c r="AH129" s="14">
        <v>0</v>
      </c>
      <c r="AI129" s="86"/>
      <c r="AJ129" s="14">
        <v>0</v>
      </c>
      <c r="AK129" s="86"/>
      <c r="AL129" s="14">
        <v>0</v>
      </c>
      <c r="AM129" s="86"/>
      <c r="AN129" s="14">
        <v>0</v>
      </c>
      <c r="AO129" s="86"/>
      <c r="AP129" s="14">
        <v>0</v>
      </c>
      <c r="AQ129" s="86"/>
      <c r="AR129" s="14">
        <v>0</v>
      </c>
      <c r="AS129" s="86"/>
      <c r="AT129" s="14">
        <v>0</v>
      </c>
      <c r="AU129" s="86"/>
      <c r="AV129" s="14">
        <v>0</v>
      </c>
      <c r="AW129" s="86"/>
      <c r="AX129" s="14">
        <v>0</v>
      </c>
      <c r="AY129" s="86"/>
      <c r="AZ129" s="14">
        <v>0</v>
      </c>
      <c r="BA129" s="86">
        <v>0</v>
      </c>
      <c r="BB129" s="86">
        <v>0</v>
      </c>
      <c r="BC129" s="86"/>
      <c r="BD129" s="14">
        <v>0</v>
      </c>
      <c r="BE129" s="86"/>
      <c r="BF129" s="14">
        <v>0</v>
      </c>
      <c r="BG129" s="86"/>
      <c r="BH129" s="14">
        <v>0</v>
      </c>
      <c r="BI129" s="86"/>
      <c r="BJ129" s="14">
        <v>0</v>
      </c>
      <c r="BK129" s="86"/>
      <c r="BL129" s="14">
        <v>0</v>
      </c>
      <c r="BM129" s="86"/>
      <c r="BN129" s="14">
        <v>0</v>
      </c>
      <c r="BO129" s="86"/>
      <c r="BP129" s="14">
        <v>0</v>
      </c>
      <c r="BQ129" s="86"/>
      <c r="BR129" s="14">
        <v>0</v>
      </c>
      <c r="BS129" s="86"/>
      <c r="BT129" s="14">
        <v>0</v>
      </c>
      <c r="BU129" s="86"/>
      <c r="BV129" s="14">
        <v>0</v>
      </c>
      <c r="BW129" s="86"/>
      <c r="BX129" s="14">
        <v>0</v>
      </c>
      <c r="BY129" s="86"/>
      <c r="BZ129" s="14">
        <v>0</v>
      </c>
      <c r="CA129" s="86"/>
      <c r="CB129" s="14">
        <v>0</v>
      </c>
      <c r="CC129" s="86"/>
      <c r="CD129" s="14">
        <v>0</v>
      </c>
      <c r="CE129" s="86"/>
      <c r="CF129" s="14">
        <v>0</v>
      </c>
      <c r="CG129" s="86"/>
      <c r="CH129" s="14">
        <v>0</v>
      </c>
      <c r="CI129" s="86"/>
      <c r="CJ129" s="14">
        <v>0</v>
      </c>
      <c r="CK129" s="86"/>
      <c r="CL129" s="14">
        <v>0</v>
      </c>
      <c r="CM129" s="86"/>
      <c r="CN129" s="14">
        <v>0</v>
      </c>
      <c r="CO129" s="86"/>
      <c r="CP129" s="14">
        <v>0</v>
      </c>
      <c r="CQ129" s="86"/>
      <c r="CR129" s="14">
        <v>0</v>
      </c>
      <c r="CS129" s="86"/>
      <c r="CT129" s="14">
        <v>0</v>
      </c>
      <c r="CU129" s="86"/>
      <c r="CV129" s="14">
        <v>0</v>
      </c>
      <c r="CW129" s="133">
        <f t="shared" ref="CW129:CX131" si="30">SUM(AC129,Q129,S129,AA129,M129,U129,O129,BE129,BS129,CE129,CK129,BG129,CI129,AE129,BA129,AY129,AG129,BC129,BO129,AI129,W129,CO129,CS129,BI129,CQ129,BQ129,BY129,CG129,BW129,CA129,AK129,AM129,AW129,AO129,AQ129,AU129,AS129,BU129,CU129,CM129,CC129,Y129,BM129,BK129)</f>
        <v>2.57</v>
      </c>
      <c r="CX129" s="133">
        <f t="shared" si="30"/>
        <v>0</v>
      </c>
    </row>
    <row r="130" spans="1:102" ht="11.25" customHeight="1" x14ac:dyDescent="0.25">
      <c r="A130" s="145"/>
      <c r="B130" s="111">
        <v>117</v>
      </c>
      <c r="C130" s="11" t="s">
        <v>521</v>
      </c>
      <c r="D130" s="12">
        <f t="shared" si="29"/>
        <v>10127</v>
      </c>
      <c r="E130" s="12">
        <v>10127</v>
      </c>
      <c r="F130" s="96">
        <v>2.75</v>
      </c>
      <c r="G130" s="13">
        <v>1</v>
      </c>
      <c r="H130" s="12">
        <v>1.4</v>
      </c>
      <c r="I130" s="12">
        <v>1.68</v>
      </c>
      <c r="J130" s="12">
        <v>2.23</v>
      </c>
      <c r="K130" s="12">
        <v>2.39</v>
      </c>
      <c r="L130" s="123">
        <v>2.57</v>
      </c>
      <c r="M130" s="86"/>
      <c r="N130" s="14">
        <v>0</v>
      </c>
      <c r="O130" s="86">
        <f>VLOOKUP($B130,'СДП (план)'!$B$16:$DC$170,14,0)</f>
        <v>2.57</v>
      </c>
      <c r="P130" s="86">
        <f>VLOOKUP($B130,'СДП (план)'!$B$16:$DC$170,15,0)</f>
        <v>0</v>
      </c>
      <c r="Q130" s="50"/>
      <c r="R130" s="14">
        <v>0</v>
      </c>
      <c r="S130" s="86"/>
      <c r="T130" s="14">
        <v>0</v>
      </c>
      <c r="U130" s="86"/>
      <c r="V130" s="14">
        <v>0</v>
      </c>
      <c r="W130" s="86"/>
      <c r="X130" s="14">
        <v>0</v>
      </c>
      <c r="Y130" s="86"/>
      <c r="Z130" s="14">
        <v>0</v>
      </c>
      <c r="AA130" s="86"/>
      <c r="AB130" s="14">
        <v>0</v>
      </c>
      <c r="AC130" s="50"/>
      <c r="AD130" s="14">
        <v>0</v>
      </c>
      <c r="AE130" s="86"/>
      <c r="AF130" s="14">
        <v>0</v>
      </c>
      <c r="AG130" s="86"/>
      <c r="AH130" s="14">
        <v>0</v>
      </c>
      <c r="AI130" s="86">
        <v>40</v>
      </c>
      <c r="AJ130" s="14">
        <v>1575153.5799999998</v>
      </c>
      <c r="AK130" s="86"/>
      <c r="AL130" s="14">
        <v>0</v>
      </c>
      <c r="AM130" s="86"/>
      <c r="AN130" s="14">
        <v>0</v>
      </c>
      <c r="AO130" s="86"/>
      <c r="AP130" s="14">
        <v>0</v>
      </c>
      <c r="AQ130" s="86"/>
      <c r="AR130" s="14">
        <v>0</v>
      </c>
      <c r="AS130" s="86"/>
      <c r="AT130" s="14">
        <v>0</v>
      </c>
      <c r="AU130" s="86"/>
      <c r="AV130" s="14">
        <v>0</v>
      </c>
      <c r="AW130" s="86"/>
      <c r="AX130" s="14">
        <v>0</v>
      </c>
      <c r="AY130" s="86"/>
      <c r="AZ130" s="14">
        <v>0</v>
      </c>
      <c r="BA130" s="86">
        <v>0</v>
      </c>
      <c r="BB130" s="86">
        <v>0</v>
      </c>
      <c r="BC130" s="86"/>
      <c r="BD130" s="14">
        <v>0</v>
      </c>
      <c r="BE130" s="86"/>
      <c r="BF130" s="14">
        <v>0</v>
      </c>
      <c r="BG130" s="86"/>
      <c r="BH130" s="14">
        <v>0</v>
      </c>
      <c r="BI130" s="86"/>
      <c r="BJ130" s="14">
        <v>0</v>
      </c>
      <c r="BK130" s="86"/>
      <c r="BL130" s="14">
        <v>0</v>
      </c>
      <c r="BM130" s="86"/>
      <c r="BN130" s="14">
        <v>0</v>
      </c>
      <c r="BO130" s="86"/>
      <c r="BP130" s="14">
        <v>0</v>
      </c>
      <c r="BQ130" s="86"/>
      <c r="BR130" s="14">
        <v>0</v>
      </c>
      <c r="BS130" s="86"/>
      <c r="BT130" s="14">
        <v>0</v>
      </c>
      <c r="BU130" s="86"/>
      <c r="BV130" s="14">
        <v>0</v>
      </c>
      <c r="BW130" s="86"/>
      <c r="BX130" s="14">
        <v>0</v>
      </c>
      <c r="BY130" s="86"/>
      <c r="BZ130" s="14">
        <v>0</v>
      </c>
      <c r="CA130" s="86"/>
      <c r="CB130" s="14">
        <v>0</v>
      </c>
      <c r="CC130" s="86"/>
      <c r="CD130" s="14">
        <v>0</v>
      </c>
      <c r="CE130" s="86"/>
      <c r="CF130" s="14">
        <v>0</v>
      </c>
      <c r="CG130" s="86"/>
      <c r="CH130" s="14">
        <v>0</v>
      </c>
      <c r="CI130" s="86"/>
      <c r="CJ130" s="14">
        <v>0</v>
      </c>
      <c r="CK130" s="86"/>
      <c r="CL130" s="14">
        <v>0</v>
      </c>
      <c r="CM130" s="86"/>
      <c r="CN130" s="14">
        <v>0</v>
      </c>
      <c r="CO130" s="86"/>
      <c r="CP130" s="14">
        <v>0</v>
      </c>
      <c r="CQ130" s="86"/>
      <c r="CR130" s="14">
        <v>0</v>
      </c>
      <c r="CS130" s="86"/>
      <c r="CT130" s="14">
        <v>0</v>
      </c>
      <c r="CU130" s="86"/>
      <c r="CV130" s="14">
        <v>0</v>
      </c>
      <c r="CW130" s="133">
        <f t="shared" si="30"/>
        <v>42.57</v>
      </c>
      <c r="CX130" s="133">
        <f t="shared" si="30"/>
        <v>1575153.5799999998</v>
      </c>
    </row>
    <row r="131" spans="1:102" ht="11.25" customHeight="1" x14ac:dyDescent="0.25">
      <c r="A131" s="145"/>
      <c r="B131" s="111">
        <v>118</v>
      </c>
      <c r="C131" s="11" t="s">
        <v>522</v>
      </c>
      <c r="D131" s="12">
        <f t="shared" si="29"/>
        <v>10127</v>
      </c>
      <c r="E131" s="12">
        <v>10127</v>
      </c>
      <c r="F131" s="96">
        <v>2.35</v>
      </c>
      <c r="G131" s="13">
        <v>1</v>
      </c>
      <c r="H131" s="12">
        <v>1.4</v>
      </c>
      <c r="I131" s="12">
        <v>1.68</v>
      </c>
      <c r="J131" s="12">
        <v>2.23</v>
      </c>
      <c r="K131" s="12">
        <v>2.39</v>
      </c>
      <c r="L131" s="123">
        <v>2.57</v>
      </c>
      <c r="M131" s="86"/>
      <c r="N131" s="14">
        <v>0</v>
      </c>
      <c r="O131" s="86">
        <f>VLOOKUP($B131,'СДП (план)'!$B$16:$DC$170,14,0)</f>
        <v>2.57</v>
      </c>
      <c r="P131" s="86">
        <f>VLOOKUP($B131,'СДП (план)'!$B$16:$DC$170,15,0)</f>
        <v>0</v>
      </c>
      <c r="Q131" s="50"/>
      <c r="R131" s="14">
        <v>0</v>
      </c>
      <c r="S131" s="86"/>
      <c r="T131" s="14">
        <v>0</v>
      </c>
      <c r="U131" s="86"/>
      <c r="V131" s="14">
        <v>0</v>
      </c>
      <c r="W131" s="86"/>
      <c r="X131" s="14">
        <v>0</v>
      </c>
      <c r="Y131" s="86"/>
      <c r="Z131" s="14">
        <v>0</v>
      </c>
      <c r="AA131" s="86"/>
      <c r="AB131" s="14">
        <v>0</v>
      </c>
      <c r="AC131" s="50"/>
      <c r="AD131" s="14">
        <v>0</v>
      </c>
      <c r="AE131" s="86"/>
      <c r="AF131" s="14">
        <v>0</v>
      </c>
      <c r="AG131" s="86"/>
      <c r="AH131" s="14">
        <v>0</v>
      </c>
      <c r="AI131" s="86"/>
      <c r="AJ131" s="14">
        <v>0</v>
      </c>
      <c r="AK131" s="86"/>
      <c r="AL131" s="14">
        <v>0</v>
      </c>
      <c r="AM131" s="86"/>
      <c r="AN131" s="14">
        <v>0</v>
      </c>
      <c r="AO131" s="86"/>
      <c r="AP131" s="14">
        <v>0</v>
      </c>
      <c r="AQ131" s="86"/>
      <c r="AR131" s="14">
        <v>0</v>
      </c>
      <c r="AS131" s="86"/>
      <c r="AT131" s="14">
        <v>0</v>
      </c>
      <c r="AU131" s="86"/>
      <c r="AV131" s="14">
        <v>0</v>
      </c>
      <c r="AW131" s="86"/>
      <c r="AX131" s="14">
        <v>0</v>
      </c>
      <c r="AY131" s="86"/>
      <c r="AZ131" s="14">
        <v>0</v>
      </c>
      <c r="BA131" s="86">
        <v>0</v>
      </c>
      <c r="BB131" s="86">
        <v>0</v>
      </c>
      <c r="BC131" s="86"/>
      <c r="BD131" s="14">
        <v>0</v>
      </c>
      <c r="BE131" s="86"/>
      <c r="BF131" s="14">
        <v>0</v>
      </c>
      <c r="BG131" s="86"/>
      <c r="BH131" s="14">
        <v>0</v>
      </c>
      <c r="BI131" s="86"/>
      <c r="BJ131" s="14">
        <v>0</v>
      </c>
      <c r="BK131" s="86"/>
      <c r="BL131" s="14">
        <v>0</v>
      </c>
      <c r="BM131" s="86"/>
      <c r="BN131" s="14">
        <v>0</v>
      </c>
      <c r="BO131" s="86"/>
      <c r="BP131" s="14">
        <v>0</v>
      </c>
      <c r="BQ131" s="86"/>
      <c r="BR131" s="14">
        <v>0</v>
      </c>
      <c r="BS131" s="86"/>
      <c r="BT131" s="14">
        <v>0</v>
      </c>
      <c r="BU131" s="86"/>
      <c r="BV131" s="14">
        <v>0</v>
      </c>
      <c r="BW131" s="86"/>
      <c r="BX131" s="14">
        <v>0</v>
      </c>
      <c r="BY131" s="86"/>
      <c r="BZ131" s="14">
        <v>0</v>
      </c>
      <c r="CA131" s="86"/>
      <c r="CB131" s="14">
        <v>0</v>
      </c>
      <c r="CC131" s="86"/>
      <c r="CD131" s="14">
        <v>0</v>
      </c>
      <c r="CE131" s="86"/>
      <c r="CF131" s="14">
        <v>0</v>
      </c>
      <c r="CG131" s="86"/>
      <c r="CH131" s="14">
        <v>0</v>
      </c>
      <c r="CI131" s="86"/>
      <c r="CJ131" s="14">
        <v>0</v>
      </c>
      <c r="CK131" s="86"/>
      <c r="CL131" s="14">
        <v>0</v>
      </c>
      <c r="CM131" s="86"/>
      <c r="CN131" s="14">
        <v>0</v>
      </c>
      <c r="CO131" s="86"/>
      <c r="CP131" s="14">
        <v>0</v>
      </c>
      <c r="CQ131" s="86"/>
      <c r="CR131" s="14">
        <v>0</v>
      </c>
      <c r="CS131" s="86"/>
      <c r="CT131" s="14">
        <v>0</v>
      </c>
      <c r="CU131" s="86"/>
      <c r="CV131" s="14">
        <v>0</v>
      </c>
      <c r="CW131" s="133">
        <f t="shared" si="30"/>
        <v>2.57</v>
      </c>
      <c r="CX131" s="133">
        <f t="shared" si="30"/>
        <v>0</v>
      </c>
    </row>
    <row r="132" spans="1:102" ht="11.25" customHeight="1" x14ac:dyDescent="0.25">
      <c r="A132" s="524" t="s">
        <v>690</v>
      </c>
      <c r="B132" s="525"/>
      <c r="C132" s="138" t="s">
        <v>72</v>
      </c>
      <c r="D132" s="87"/>
      <c r="E132" s="87"/>
      <c r="F132" s="87"/>
      <c r="G132" s="87"/>
      <c r="H132" s="87"/>
      <c r="I132" s="87"/>
      <c r="J132" s="87"/>
      <c r="K132" s="87"/>
      <c r="L132" s="87"/>
      <c r="M132" s="139">
        <f>SUM(M12:M16,M19:M131)</f>
        <v>200</v>
      </c>
      <c r="N132" s="139">
        <f t="shared" ref="N132:BY132" si="31">SUM(N12:N16,N19:N131)</f>
        <v>4221516.9827133333</v>
      </c>
      <c r="O132" s="139">
        <f t="shared" si="31"/>
        <v>303.25999999999937</v>
      </c>
      <c r="P132" s="139">
        <f t="shared" si="31"/>
        <v>200</v>
      </c>
      <c r="Q132" s="139">
        <f t="shared" si="31"/>
        <v>200</v>
      </c>
      <c r="R132" s="139">
        <f t="shared" si="31"/>
        <v>1124299.54</v>
      </c>
      <c r="S132" s="139">
        <f t="shared" si="31"/>
        <v>523</v>
      </c>
      <c r="T132" s="139">
        <f t="shared" si="31"/>
        <v>27465772.916399997</v>
      </c>
      <c r="U132" s="139">
        <f t="shared" si="31"/>
        <v>55</v>
      </c>
      <c r="V132" s="139">
        <f t="shared" si="31"/>
        <v>3427284.6607999997</v>
      </c>
      <c r="W132" s="139">
        <f t="shared" si="31"/>
        <v>310</v>
      </c>
      <c r="X132" s="139">
        <f t="shared" si="31"/>
        <v>4277052.8430933338</v>
      </c>
      <c r="Y132" s="139">
        <f t="shared" si="31"/>
        <v>700</v>
      </c>
      <c r="Z132" s="139">
        <f t="shared" si="31"/>
        <v>17894082.100439999</v>
      </c>
      <c r="AA132" s="139">
        <f t="shared" si="31"/>
        <v>695</v>
      </c>
      <c r="AB132" s="139">
        <f t="shared" si="31"/>
        <v>78131422.889520004</v>
      </c>
      <c r="AC132" s="139">
        <f t="shared" si="31"/>
        <v>200</v>
      </c>
      <c r="AD132" s="139">
        <f t="shared" si="31"/>
        <v>2753941.2409600001</v>
      </c>
      <c r="AE132" s="139">
        <f t="shared" si="31"/>
        <v>1280</v>
      </c>
      <c r="AF132" s="139">
        <f t="shared" si="31"/>
        <v>17878136.328779999</v>
      </c>
      <c r="AG132" s="139">
        <f t="shared" si="31"/>
        <v>1210</v>
      </c>
      <c r="AH132" s="139">
        <f t="shared" si="31"/>
        <v>14381152.185399996</v>
      </c>
      <c r="AI132" s="139">
        <f t="shared" si="31"/>
        <v>360</v>
      </c>
      <c r="AJ132" s="139">
        <f t="shared" si="31"/>
        <v>5011852.3</v>
      </c>
      <c r="AK132" s="139">
        <f t="shared" si="31"/>
        <v>70</v>
      </c>
      <c r="AL132" s="139">
        <f t="shared" si="31"/>
        <v>1244428.6065120001</v>
      </c>
      <c r="AM132" s="139">
        <f t="shared" si="31"/>
        <v>650</v>
      </c>
      <c r="AN132" s="139">
        <f t="shared" si="31"/>
        <v>15395722.925856</v>
      </c>
      <c r="AO132" s="139">
        <f t="shared" si="31"/>
        <v>420</v>
      </c>
      <c r="AP132" s="139">
        <f t="shared" si="31"/>
        <v>7596650.6856239988</v>
      </c>
      <c r="AQ132" s="139">
        <f t="shared" si="31"/>
        <v>190</v>
      </c>
      <c r="AR132" s="139">
        <f t="shared" si="31"/>
        <v>14294776.490904</v>
      </c>
      <c r="AS132" s="139">
        <f t="shared" si="31"/>
        <v>878</v>
      </c>
      <c r="AT132" s="139">
        <f t="shared" si="31"/>
        <v>12862875.969216</v>
      </c>
      <c r="AU132" s="139">
        <f t="shared" si="31"/>
        <v>274</v>
      </c>
      <c r="AV132" s="139">
        <f t="shared" si="31"/>
        <v>5046276.5655119987</v>
      </c>
      <c r="AW132" s="139">
        <f t="shared" si="31"/>
        <v>940</v>
      </c>
      <c r="AX132" s="139">
        <f t="shared" si="31"/>
        <v>12419541.834336003</v>
      </c>
      <c r="AY132" s="139">
        <f t="shared" si="31"/>
        <v>1590</v>
      </c>
      <c r="AZ132" s="139">
        <f t="shared" si="31"/>
        <v>11957374.80786333</v>
      </c>
      <c r="BA132" s="139">
        <f t="shared" si="31"/>
        <v>404</v>
      </c>
      <c r="BB132" s="139">
        <f t="shared" si="31"/>
        <v>6124692.6331499992</v>
      </c>
      <c r="BC132" s="139">
        <f t="shared" si="31"/>
        <v>100</v>
      </c>
      <c r="BD132" s="139">
        <f t="shared" si="31"/>
        <v>3353732.5973666669</v>
      </c>
      <c r="BE132" s="139">
        <f t="shared" si="31"/>
        <v>691</v>
      </c>
      <c r="BF132" s="139">
        <f t="shared" si="31"/>
        <v>8496886.6846500002</v>
      </c>
      <c r="BG132" s="139">
        <f t="shared" si="31"/>
        <v>20</v>
      </c>
      <c r="BH132" s="139">
        <f t="shared" si="31"/>
        <v>215065.41116666666</v>
      </c>
      <c r="BI132" s="139">
        <f t="shared" si="31"/>
        <v>546</v>
      </c>
      <c r="BJ132" s="139">
        <f t="shared" si="31"/>
        <v>7247369.5239399998</v>
      </c>
      <c r="BK132" s="139">
        <f t="shared" si="31"/>
        <v>50</v>
      </c>
      <c r="BL132" s="139">
        <f t="shared" si="31"/>
        <v>567112</v>
      </c>
      <c r="BM132" s="139">
        <f t="shared" si="31"/>
        <v>5</v>
      </c>
      <c r="BN132" s="139">
        <f t="shared" si="31"/>
        <v>502719.47050000011</v>
      </c>
      <c r="BO132" s="139">
        <f t="shared" si="31"/>
        <v>260</v>
      </c>
      <c r="BP132" s="139">
        <f t="shared" si="31"/>
        <v>3317605.2000000007</v>
      </c>
      <c r="BQ132" s="139">
        <f t="shared" si="31"/>
        <v>865</v>
      </c>
      <c r="BR132" s="139">
        <f t="shared" si="31"/>
        <v>13947722.661599999</v>
      </c>
      <c r="BS132" s="139">
        <f t="shared" si="31"/>
        <v>390</v>
      </c>
      <c r="BT132" s="139">
        <f t="shared" si="31"/>
        <v>5203788.8043960007</v>
      </c>
      <c r="BU132" s="139">
        <f t="shared" si="31"/>
        <v>200</v>
      </c>
      <c r="BV132" s="139">
        <f t="shared" si="31"/>
        <v>3212885.2470624004</v>
      </c>
      <c r="BW132" s="139">
        <f t="shared" si="31"/>
        <v>745</v>
      </c>
      <c r="BX132" s="139">
        <f t="shared" si="31"/>
        <v>11911511.1088064</v>
      </c>
      <c r="BY132" s="139">
        <f t="shared" si="31"/>
        <v>255</v>
      </c>
      <c r="BZ132" s="139">
        <f t="shared" ref="BZ132:CX132" si="32">SUM(BZ12:BZ16,BZ19:BZ131)</f>
        <v>4338078.5555744004</v>
      </c>
      <c r="CA132" s="139">
        <f t="shared" si="32"/>
        <v>195</v>
      </c>
      <c r="CB132" s="139">
        <f t="shared" si="32"/>
        <v>3409301.7661247998</v>
      </c>
      <c r="CC132" s="139">
        <f t="shared" si="32"/>
        <v>1230</v>
      </c>
      <c r="CD132" s="139">
        <f t="shared" si="32"/>
        <v>19670810.7636768</v>
      </c>
      <c r="CE132" s="139">
        <f t="shared" si="32"/>
        <v>570</v>
      </c>
      <c r="CF132" s="139">
        <f t="shared" si="32"/>
        <v>7722318.7350400016</v>
      </c>
      <c r="CG132" s="139">
        <f t="shared" si="32"/>
        <v>1545</v>
      </c>
      <c r="CH132" s="139">
        <f t="shared" si="32"/>
        <v>25744850.285700001</v>
      </c>
      <c r="CI132" s="139">
        <f t="shared" si="32"/>
        <v>1355</v>
      </c>
      <c r="CJ132" s="139">
        <f t="shared" si="32"/>
        <v>19182812.220389999</v>
      </c>
      <c r="CK132" s="139">
        <f t="shared" si="32"/>
        <v>820</v>
      </c>
      <c r="CL132" s="139">
        <f t="shared" si="32"/>
        <v>9873155.5040300004</v>
      </c>
      <c r="CM132" s="139">
        <f t="shared" si="32"/>
        <v>385</v>
      </c>
      <c r="CN132" s="139">
        <f t="shared" si="32"/>
        <v>13349236.287291665</v>
      </c>
      <c r="CO132" s="139">
        <f t="shared" si="32"/>
        <v>220</v>
      </c>
      <c r="CP132" s="139">
        <f t="shared" si="32"/>
        <v>5085157.1971200006</v>
      </c>
      <c r="CQ132" s="139">
        <f t="shared" si="32"/>
        <v>830</v>
      </c>
      <c r="CR132" s="139">
        <f t="shared" si="32"/>
        <v>18482134.711039998</v>
      </c>
      <c r="CS132" s="139">
        <f t="shared" si="32"/>
        <v>120</v>
      </c>
      <c r="CT132" s="139">
        <f t="shared" si="32"/>
        <v>2833804.7883600001</v>
      </c>
      <c r="CU132" s="139">
        <f t="shared" si="32"/>
        <v>410</v>
      </c>
      <c r="CV132" s="139">
        <f t="shared" si="32"/>
        <v>12861721.494591665</v>
      </c>
      <c r="CW132" s="139">
        <f t="shared" si="32"/>
        <v>23259.259999999969</v>
      </c>
      <c r="CX132" s="139">
        <f t="shared" si="32"/>
        <v>464038835.52550739</v>
      </c>
    </row>
    <row r="133" spans="1:102" ht="11.25" customHeight="1" x14ac:dyDescent="0.25">
      <c r="A133" s="520" t="s">
        <v>678</v>
      </c>
      <c r="B133" s="521"/>
      <c r="C133" s="138" t="s">
        <v>72</v>
      </c>
      <c r="D133" s="87"/>
      <c r="E133" s="87"/>
      <c r="F133" s="87"/>
      <c r="G133" s="87"/>
      <c r="H133" s="87"/>
      <c r="I133" s="87"/>
      <c r="J133" s="87"/>
      <c r="K133" s="87"/>
      <c r="L133" s="87"/>
      <c r="M133" s="139">
        <v>200</v>
      </c>
      <c r="N133" s="139">
        <v>4221516.9827133333</v>
      </c>
      <c r="O133" s="139">
        <v>828</v>
      </c>
      <c r="P133" s="139">
        <v>11361285.74763</v>
      </c>
      <c r="Q133" s="139">
        <v>200</v>
      </c>
      <c r="R133" s="139">
        <v>1124299.54</v>
      </c>
      <c r="S133" s="139">
        <v>523</v>
      </c>
      <c r="T133" s="139">
        <v>27465772.916399997</v>
      </c>
      <c r="U133" s="139">
        <v>55</v>
      </c>
      <c r="V133" s="139">
        <v>3427284.6607999997</v>
      </c>
      <c r="W133" s="139">
        <v>310</v>
      </c>
      <c r="X133" s="139">
        <v>4277052.8430933338</v>
      </c>
      <c r="Y133" s="139">
        <v>700</v>
      </c>
      <c r="Z133" s="139">
        <v>17894082.100439999</v>
      </c>
      <c r="AA133" s="139">
        <v>695</v>
      </c>
      <c r="AB133" s="139">
        <v>78131422.889520004</v>
      </c>
      <c r="AC133" s="139">
        <v>200</v>
      </c>
      <c r="AD133" s="139">
        <v>2753941.2409600001</v>
      </c>
      <c r="AE133" s="139">
        <v>1280</v>
      </c>
      <c r="AF133" s="139">
        <v>17878136.328779999</v>
      </c>
      <c r="AG133" s="139">
        <v>1210</v>
      </c>
      <c r="AH133" s="139">
        <v>14381152.185399996</v>
      </c>
      <c r="AI133" s="139">
        <v>360</v>
      </c>
      <c r="AJ133" s="139">
        <v>5011852.3</v>
      </c>
      <c r="AK133" s="139">
        <v>70</v>
      </c>
      <c r="AL133" s="139">
        <v>1244428.6065120001</v>
      </c>
      <c r="AM133" s="139">
        <v>650</v>
      </c>
      <c r="AN133" s="139">
        <v>15395722.925856</v>
      </c>
      <c r="AO133" s="139">
        <v>420</v>
      </c>
      <c r="AP133" s="139">
        <v>7596650.6856239988</v>
      </c>
      <c r="AQ133" s="139">
        <v>190</v>
      </c>
      <c r="AR133" s="139">
        <v>14294776.490904</v>
      </c>
      <c r="AS133" s="139">
        <v>878</v>
      </c>
      <c r="AT133" s="139">
        <v>12862875.969216</v>
      </c>
      <c r="AU133" s="139">
        <v>274</v>
      </c>
      <c r="AV133" s="139">
        <v>5046276.5655119987</v>
      </c>
      <c r="AW133" s="139">
        <v>940</v>
      </c>
      <c r="AX133" s="139">
        <v>12419541.834336003</v>
      </c>
      <c r="AY133" s="139">
        <v>1590</v>
      </c>
      <c r="AZ133" s="139">
        <v>11957374.80786333</v>
      </c>
      <c r="BA133" s="139">
        <v>404</v>
      </c>
      <c r="BB133" s="139">
        <v>6124692.6331499992</v>
      </c>
      <c r="BC133" s="139">
        <v>100</v>
      </c>
      <c r="BD133" s="139">
        <v>3353732.5973666669</v>
      </c>
      <c r="BE133" s="139">
        <v>691</v>
      </c>
      <c r="BF133" s="139">
        <v>8496886.6846500002</v>
      </c>
      <c r="BG133" s="139">
        <v>20</v>
      </c>
      <c r="BH133" s="139">
        <v>215065.41116666666</v>
      </c>
      <c r="BI133" s="139">
        <v>546</v>
      </c>
      <c r="BJ133" s="139">
        <v>7247369.5239399998</v>
      </c>
      <c r="BK133" s="139">
        <v>50</v>
      </c>
      <c r="BL133" s="139">
        <v>567112</v>
      </c>
      <c r="BM133" s="139">
        <v>5</v>
      </c>
      <c r="BN133" s="139">
        <v>502719.47050000011</v>
      </c>
      <c r="BO133" s="139">
        <v>260</v>
      </c>
      <c r="BP133" s="139">
        <v>3317605.2000000007</v>
      </c>
      <c r="BQ133" s="139">
        <v>865</v>
      </c>
      <c r="BR133" s="139">
        <v>13947722.661599999</v>
      </c>
      <c r="BS133" s="139">
        <v>390</v>
      </c>
      <c r="BT133" s="139">
        <v>5203788.8043960007</v>
      </c>
      <c r="BU133" s="139">
        <v>200</v>
      </c>
      <c r="BV133" s="139">
        <v>3212885.2470624004</v>
      </c>
      <c r="BW133" s="139">
        <v>745</v>
      </c>
      <c r="BX133" s="139">
        <v>11911511.1088064</v>
      </c>
      <c r="BY133" s="139">
        <v>255</v>
      </c>
      <c r="BZ133" s="139">
        <v>4338078.5555744004</v>
      </c>
      <c r="CA133" s="139">
        <v>195</v>
      </c>
      <c r="CB133" s="139">
        <v>3409301.7661247998</v>
      </c>
      <c r="CC133" s="139">
        <v>1230</v>
      </c>
      <c r="CD133" s="139">
        <v>19670810.7636768</v>
      </c>
      <c r="CE133" s="139">
        <v>570</v>
      </c>
      <c r="CF133" s="139">
        <v>7722318.7350400016</v>
      </c>
      <c r="CG133" s="139">
        <v>1545</v>
      </c>
      <c r="CH133" s="139">
        <v>25744850.285700001</v>
      </c>
      <c r="CI133" s="139">
        <v>1355</v>
      </c>
      <c r="CJ133" s="139">
        <v>19182812.220389999</v>
      </c>
      <c r="CK133" s="139">
        <v>820</v>
      </c>
      <c r="CL133" s="139">
        <v>9873155.5040300004</v>
      </c>
      <c r="CM133" s="139">
        <v>385</v>
      </c>
      <c r="CN133" s="139">
        <v>13349236.287291665</v>
      </c>
      <c r="CO133" s="139">
        <v>220</v>
      </c>
      <c r="CP133" s="139">
        <v>5085157.1971200006</v>
      </c>
      <c r="CQ133" s="139">
        <v>830</v>
      </c>
      <c r="CR133" s="139">
        <v>18482134.711039998</v>
      </c>
      <c r="CS133" s="139">
        <v>120</v>
      </c>
      <c r="CT133" s="139">
        <v>2833804.7883600001</v>
      </c>
      <c r="CU133" s="139">
        <v>410</v>
      </c>
      <c r="CV133" s="139">
        <v>12861721.494591665</v>
      </c>
      <c r="CW133" s="139">
        <v>23784</v>
      </c>
      <c r="CX133" s="139">
        <v>475399921.27313739</v>
      </c>
    </row>
    <row r="134" spans="1:102" ht="11.25" customHeight="1" x14ac:dyDescent="0.25">
      <c r="A134" s="506" t="s">
        <v>666</v>
      </c>
      <c r="B134" s="508"/>
      <c r="C134" s="138" t="s">
        <v>72</v>
      </c>
      <c r="D134" s="87"/>
      <c r="E134" s="87"/>
      <c r="F134" s="87"/>
      <c r="G134" s="87"/>
      <c r="H134" s="87"/>
      <c r="I134" s="87"/>
      <c r="J134" s="87"/>
      <c r="K134" s="87"/>
      <c r="L134" s="87"/>
      <c r="M134" s="139">
        <v>200</v>
      </c>
      <c r="N134" s="139">
        <v>4221516.9827133333</v>
      </c>
      <c r="O134" s="139">
        <v>828</v>
      </c>
      <c r="P134" s="139">
        <v>11361285.74763</v>
      </c>
      <c r="Q134" s="139">
        <v>200</v>
      </c>
      <c r="R134" s="139">
        <v>1124299.54</v>
      </c>
      <c r="S134" s="139">
        <v>523</v>
      </c>
      <c r="T134" s="139">
        <v>27465772.916399997</v>
      </c>
      <c r="U134" s="139">
        <v>55</v>
      </c>
      <c r="V134" s="139">
        <v>3427284.6607999997</v>
      </c>
      <c r="W134" s="139">
        <v>310</v>
      </c>
      <c r="X134" s="139">
        <v>4277052.8430933338</v>
      </c>
      <c r="Y134" s="139">
        <v>700</v>
      </c>
      <c r="Z134" s="139">
        <v>17894082.100439999</v>
      </c>
      <c r="AA134" s="139">
        <v>695</v>
      </c>
      <c r="AB134" s="139">
        <v>78131422.889520004</v>
      </c>
      <c r="AC134" s="139">
        <v>200</v>
      </c>
      <c r="AD134" s="139">
        <v>2753941.2409600001</v>
      </c>
      <c r="AE134" s="139">
        <v>1280</v>
      </c>
      <c r="AF134" s="139">
        <v>17878136.328779999</v>
      </c>
      <c r="AG134" s="139">
        <v>1210</v>
      </c>
      <c r="AH134" s="139">
        <v>14381152.185399996</v>
      </c>
      <c r="AI134" s="139">
        <v>360</v>
      </c>
      <c r="AJ134" s="139">
        <v>5011852.3</v>
      </c>
      <c r="AK134" s="139">
        <v>70</v>
      </c>
      <c r="AL134" s="139">
        <v>1244428.6065120001</v>
      </c>
      <c r="AM134" s="139">
        <v>650</v>
      </c>
      <c r="AN134" s="139">
        <v>15395722.925856</v>
      </c>
      <c r="AO134" s="139">
        <v>420</v>
      </c>
      <c r="AP134" s="139">
        <v>7596650.6856239988</v>
      </c>
      <c r="AQ134" s="139">
        <v>190</v>
      </c>
      <c r="AR134" s="139">
        <v>14294776.490904</v>
      </c>
      <c r="AS134" s="139">
        <v>878</v>
      </c>
      <c r="AT134" s="139">
        <v>12862875.969216</v>
      </c>
      <c r="AU134" s="139">
        <v>274</v>
      </c>
      <c r="AV134" s="139">
        <v>5046276.5655119987</v>
      </c>
      <c r="AW134" s="139">
        <v>940</v>
      </c>
      <c r="AX134" s="139">
        <v>12419541.834336003</v>
      </c>
      <c r="AY134" s="139">
        <v>90</v>
      </c>
      <c r="AZ134" s="139">
        <v>1274611.6304133334</v>
      </c>
      <c r="BA134" s="139">
        <v>404</v>
      </c>
      <c r="BB134" s="139">
        <v>6124692.6331499992</v>
      </c>
      <c r="BC134" s="139">
        <v>100</v>
      </c>
      <c r="BD134" s="139">
        <v>3353732.5973666669</v>
      </c>
      <c r="BE134" s="139">
        <v>691</v>
      </c>
      <c r="BF134" s="139">
        <v>8496886.6846500002</v>
      </c>
      <c r="BG134" s="139">
        <v>20</v>
      </c>
      <c r="BH134" s="139">
        <v>215065.41116666666</v>
      </c>
      <c r="BI134" s="139">
        <v>546</v>
      </c>
      <c r="BJ134" s="139">
        <v>7247369.5239399998</v>
      </c>
      <c r="BK134" s="139">
        <v>50</v>
      </c>
      <c r="BL134" s="139">
        <v>567112</v>
      </c>
      <c r="BM134" s="139">
        <v>5</v>
      </c>
      <c r="BN134" s="139">
        <v>502719.47050000011</v>
      </c>
      <c r="BO134" s="139">
        <v>260</v>
      </c>
      <c r="BP134" s="139">
        <v>3317605.2000000007</v>
      </c>
      <c r="BQ134" s="139">
        <v>865</v>
      </c>
      <c r="BR134" s="139">
        <v>13947722.661599999</v>
      </c>
      <c r="BS134" s="139">
        <v>390</v>
      </c>
      <c r="BT134" s="139">
        <v>5203788.8043960007</v>
      </c>
      <c r="BU134" s="139">
        <v>200</v>
      </c>
      <c r="BV134" s="139">
        <v>3212885.2470624004</v>
      </c>
      <c r="BW134" s="139">
        <v>745</v>
      </c>
      <c r="BX134" s="139">
        <v>11911511.1088064</v>
      </c>
      <c r="BY134" s="139">
        <v>255</v>
      </c>
      <c r="BZ134" s="139">
        <v>4338078.5555744004</v>
      </c>
      <c r="CA134" s="139">
        <v>195</v>
      </c>
      <c r="CB134" s="139">
        <v>3409301.7661247998</v>
      </c>
      <c r="CC134" s="139">
        <v>1230</v>
      </c>
      <c r="CD134" s="139">
        <v>19670810.7636768</v>
      </c>
      <c r="CE134" s="139">
        <v>570</v>
      </c>
      <c r="CF134" s="139">
        <v>7722318.7350400016</v>
      </c>
      <c r="CG134" s="139">
        <v>1545</v>
      </c>
      <c r="CH134" s="139">
        <v>25744850.285700001</v>
      </c>
      <c r="CI134" s="139">
        <v>1355</v>
      </c>
      <c r="CJ134" s="139">
        <v>19182812.220389999</v>
      </c>
      <c r="CK134" s="139">
        <v>820</v>
      </c>
      <c r="CL134" s="139">
        <v>9873155.5040300004</v>
      </c>
      <c r="CM134" s="139">
        <v>385</v>
      </c>
      <c r="CN134" s="139">
        <v>13349236.287291665</v>
      </c>
      <c r="CO134" s="139">
        <v>220</v>
      </c>
      <c r="CP134" s="139">
        <v>5085157.1971200006</v>
      </c>
      <c r="CQ134" s="139">
        <v>830</v>
      </c>
      <c r="CR134" s="139">
        <v>18482134.711039998</v>
      </c>
      <c r="CS134" s="139">
        <v>120</v>
      </c>
      <c r="CT134" s="139">
        <v>2833804.7883600001</v>
      </c>
      <c r="CU134" s="139">
        <v>410</v>
      </c>
      <c r="CV134" s="139">
        <v>12861721.494591665</v>
      </c>
      <c r="CW134" s="139">
        <v>22284</v>
      </c>
      <c r="CX134" s="139">
        <v>464717158.09568739</v>
      </c>
    </row>
    <row r="135" spans="1:102" ht="11.25" customHeight="1" x14ac:dyDescent="0.25">
      <c r="A135" s="522" t="s">
        <v>665</v>
      </c>
      <c r="B135" s="523"/>
      <c r="C135" s="111" t="s">
        <v>72</v>
      </c>
      <c r="D135" s="111"/>
      <c r="E135" s="111"/>
      <c r="F135" s="111"/>
      <c r="G135" s="111"/>
      <c r="H135" s="111"/>
      <c r="I135" s="111"/>
      <c r="J135" s="111"/>
      <c r="K135" s="111"/>
      <c r="L135" s="111"/>
      <c r="M135" s="199">
        <v>200</v>
      </c>
      <c r="N135" s="199">
        <v>4221516.9827133333</v>
      </c>
      <c r="O135" s="199">
        <v>828</v>
      </c>
      <c r="P135" s="199">
        <v>11361285.747629998</v>
      </c>
      <c r="Q135" s="199">
        <v>200</v>
      </c>
      <c r="R135" s="199">
        <v>1124299.54</v>
      </c>
      <c r="S135" s="199">
        <v>523</v>
      </c>
      <c r="T135" s="199">
        <v>27465772.916399997</v>
      </c>
      <c r="U135" s="199">
        <v>55</v>
      </c>
      <c r="V135" s="199">
        <v>3427284.6607999997</v>
      </c>
      <c r="W135" s="199">
        <v>310</v>
      </c>
      <c r="X135" s="199">
        <v>4277052.8430933328</v>
      </c>
      <c r="Y135" s="199">
        <v>700</v>
      </c>
      <c r="Z135" s="199">
        <v>17894082.100439999</v>
      </c>
      <c r="AA135" s="199">
        <v>695</v>
      </c>
      <c r="AB135" s="199">
        <v>78131422.889520004</v>
      </c>
      <c r="AC135" s="199">
        <v>200</v>
      </c>
      <c r="AD135" s="199">
        <v>2753941.2409600001</v>
      </c>
      <c r="AE135" s="199">
        <v>1280</v>
      </c>
      <c r="AF135" s="199">
        <v>17878136.328780003</v>
      </c>
      <c r="AG135" s="199">
        <v>1210</v>
      </c>
      <c r="AH135" s="199">
        <v>14381152.185399996</v>
      </c>
      <c r="AI135" s="199">
        <v>360</v>
      </c>
      <c r="AJ135" s="199">
        <v>5011852.3</v>
      </c>
      <c r="AK135" s="199">
        <v>70</v>
      </c>
      <c r="AL135" s="199">
        <v>1244428.6065120001</v>
      </c>
      <c r="AM135" s="199">
        <v>650</v>
      </c>
      <c r="AN135" s="199">
        <v>15395722.925856</v>
      </c>
      <c r="AO135" s="199">
        <v>420</v>
      </c>
      <c r="AP135" s="199">
        <v>7596650.6856239997</v>
      </c>
      <c r="AQ135" s="199">
        <v>190</v>
      </c>
      <c r="AR135" s="199">
        <v>14294776.490904</v>
      </c>
      <c r="AS135" s="199">
        <v>878</v>
      </c>
      <c r="AT135" s="199">
        <v>12862875.969216</v>
      </c>
      <c r="AU135" s="199">
        <v>274</v>
      </c>
      <c r="AV135" s="199">
        <v>5046276.5655119987</v>
      </c>
      <c r="AW135" s="199">
        <v>940</v>
      </c>
      <c r="AX135" s="199">
        <v>12419541.834336001</v>
      </c>
      <c r="AY135" s="199">
        <v>90</v>
      </c>
      <c r="AZ135" s="199">
        <v>1274611.6304133334</v>
      </c>
      <c r="BA135" s="199">
        <v>982</v>
      </c>
      <c r="BB135" s="199">
        <v>13736246.596799998</v>
      </c>
      <c r="BC135" s="199">
        <v>100</v>
      </c>
      <c r="BD135" s="199">
        <v>3353732.5973666669</v>
      </c>
      <c r="BE135" s="199">
        <v>691</v>
      </c>
      <c r="BF135" s="199">
        <v>8496886.6846500002</v>
      </c>
      <c r="BG135" s="199">
        <v>20</v>
      </c>
      <c r="BH135" s="199">
        <v>215065.41116666666</v>
      </c>
      <c r="BI135" s="199">
        <v>546</v>
      </c>
      <c r="BJ135" s="199">
        <v>7247369.5239399988</v>
      </c>
      <c r="BK135" s="199">
        <v>50</v>
      </c>
      <c r="BL135" s="199">
        <v>567112</v>
      </c>
      <c r="BM135" s="199">
        <v>5</v>
      </c>
      <c r="BN135" s="199">
        <v>502719.47050000011</v>
      </c>
      <c r="BO135" s="199">
        <v>260</v>
      </c>
      <c r="BP135" s="199">
        <v>3317605.2000000007</v>
      </c>
      <c r="BQ135" s="199">
        <v>865</v>
      </c>
      <c r="BR135" s="199">
        <v>13947722.661600001</v>
      </c>
      <c r="BS135" s="199">
        <v>390</v>
      </c>
      <c r="BT135" s="199">
        <v>5203788.8043960007</v>
      </c>
      <c r="BU135" s="199">
        <v>200</v>
      </c>
      <c r="BV135" s="199">
        <v>3212885.2470624004</v>
      </c>
      <c r="BW135" s="199">
        <v>745</v>
      </c>
      <c r="BX135" s="199">
        <v>11911511.1088064</v>
      </c>
      <c r="BY135" s="199">
        <v>255</v>
      </c>
      <c r="BZ135" s="199">
        <v>4338078.5555744004</v>
      </c>
      <c r="CA135" s="199">
        <v>195</v>
      </c>
      <c r="CB135" s="199">
        <v>3409301.7661247998</v>
      </c>
      <c r="CC135" s="199">
        <v>1230</v>
      </c>
      <c r="CD135" s="199">
        <v>19670810.7636768</v>
      </c>
      <c r="CE135" s="199">
        <v>570</v>
      </c>
      <c r="CF135" s="199">
        <v>7722318.7350400016</v>
      </c>
      <c r="CG135" s="199">
        <v>1545</v>
      </c>
      <c r="CH135" s="199">
        <v>25744850.285700005</v>
      </c>
      <c r="CI135" s="199">
        <v>1355</v>
      </c>
      <c r="CJ135" s="199">
        <v>19182812.220389999</v>
      </c>
      <c r="CK135" s="199">
        <v>820</v>
      </c>
      <c r="CL135" s="199">
        <v>9873155.5040300004</v>
      </c>
      <c r="CM135" s="199">
        <v>385</v>
      </c>
      <c r="CN135" s="199">
        <v>13349236.287291665</v>
      </c>
      <c r="CO135" s="199">
        <v>220</v>
      </c>
      <c r="CP135" s="199">
        <v>5085157.1971200006</v>
      </c>
      <c r="CQ135" s="199">
        <v>830</v>
      </c>
      <c r="CR135" s="199">
        <v>18482134.711039998</v>
      </c>
      <c r="CS135" s="199">
        <v>120</v>
      </c>
      <c r="CT135" s="199">
        <v>2833804.7883600001</v>
      </c>
      <c r="CU135" s="199">
        <v>410</v>
      </c>
      <c r="CV135" s="199">
        <v>12861721.494591665</v>
      </c>
      <c r="CW135" s="199">
        <v>22862</v>
      </c>
      <c r="CX135" s="199">
        <v>472328712.05933756</v>
      </c>
    </row>
    <row r="178" spans="23:49" ht="11.25" customHeight="1" x14ac:dyDescent="0.25">
      <c r="W178" s="101"/>
      <c r="X178" s="101"/>
      <c r="AC178" s="101"/>
      <c r="AD178" s="101"/>
      <c r="AW178" s="101"/>
    </row>
    <row r="179" spans="23:49" ht="11.25" customHeight="1" x14ac:dyDescent="0.25">
      <c r="W179" s="101"/>
      <c r="X179" s="101"/>
      <c r="AC179" s="101"/>
      <c r="AD179" s="101"/>
      <c r="AW179" s="101"/>
    </row>
    <row r="180" spans="23:49" ht="11.25" customHeight="1" x14ac:dyDescent="0.25">
      <c r="W180" s="101"/>
      <c r="X180" s="101"/>
      <c r="AC180" s="101"/>
      <c r="AD180" s="101"/>
      <c r="AW180" s="101"/>
    </row>
    <row r="181" spans="23:49" ht="11.25" customHeight="1" x14ac:dyDescent="0.25">
      <c r="W181" s="101"/>
      <c r="X181" s="101"/>
      <c r="AC181" s="101"/>
      <c r="AD181" s="101"/>
      <c r="AW181" s="101"/>
    </row>
    <row r="182" spans="23:49" ht="11.25" customHeight="1" x14ac:dyDescent="0.25">
      <c r="W182" s="101"/>
      <c r="X182" s="101"/>
      <c r="AC182" s="101"/>
      <c r="AD182" s="101"/>
      <c r="AW182" s="101"/>
    </row>
    <row r="183" spans="23:49" ht="11.25" customHeight="1" x14ac:dyDescent="0.25">
      <c r="W183" s="101"/>
      <c r="X183" s="101"/>
      <c r="AC183" s="101"/>
      <c r="AD183" s="101"/>
      <c r="AW183" s="101"/>
    </row>
    <row r="184" spans="23:49" ht="11.25" customHeight="1" x14ac:dyDescent="0.25">
      <c r="W184" s="101"/>
      <c r="X184" s="101"/>
      <c r="AC184" s="101"/>
      <c r="AD184" s="101"/>
      <c r="AW184" s="101"/>
    </row>
    <row r="185" spans="23:49" ht="11.25" customHeight="1" x14ac:dyDescent="0.25">
      <c r="W185" s="101"/>
      <c r="X185" s="101"/>
      <c r="AC185" s="101"/>
      <c r="AD185" s="101"/>
      <c r="AW185" s="101"/>
    </row>
    <row r="186" spans="23:49" ht="11.25" customHeight="1" x14ac:dyDescent="0.25">
      <c r="W186" s="101"/>
      <c r="X186" s="101"/>
      <c r="AC186" s="101"/>
      <c r="AD186" s="101"/>
      <c r="AW186" s="101"/>
    </row>
    <row r="187" spans="23:49" ht="11.25" customHeight="1" x14ac:dyDescent="0.25">
      <c r="W187" s="101"/>
      <c r="X187" s="101"/>
      <c r="AC187" s="101"/>
      <c r="AD187" s="101"/>
      <c r="AW187" s="101"/>
    </row>
    <row r="188" spans="23:49" ht="11.25" customHeight="1" x14ac:dyDescent="0.25">
      <c r="W188" s="101"/>
      <c r="X188" s="101"/>
      <c r="AC188" s="101"/>
      <c r="AD188" s="101"/>
      <c r="AW188" s="101"/>
    </row>
    <row r="189" spans="23:49" ht="11.25" customHeight="1" x14ac:dyDescent="0.25">
      <c r="W189" s="101"/>
      <c r="X189" s="101"/>
      <c r="AC189" s="101"/>
      <c r="AD189" s="101"/>
      <c r="AW189" s="101"/>
    </row>
    <row r="190" spans="23:49" ht="11.25" customHeight="1" x14ac:dyDescent="0.25">
      <c r="W190" s="101"/>
      <c r="X190" s="101"/>
      <c r="AC190" s="101"/>
      <c r="AD190" s="101"/>
      <c r="AW190" s="101"/>
    </row>
    <row r="191" spans="23:49" ht="11.25" customHeight="1" x14ac:dyDescent="0.25">
      <c r="W191" s="101"/>
      <c r="X191" s="101"/>
      <c r="AC191" s="101"/>
      <c r="AD191" s="101"/>
      <c r="AW191" s="101"/>
    </row>
    <row r="192" spans="23:49" ht="11.25" customHeight="1" x14ac:dyDescent="0.25">
      <c r="W192" s="101"/>
      <c r="X192" s="101"/>
      <c r="AC192" s="101"/>
      <c r="AD192" s="101"/>
      <c r="AW192" s="101"/>
    </row>
    <row r="193" spans="23:49" ht="11.25" customHeight="1" x14ac:dyDescent="0.25">
      <c r="W193" s="101"/>
      <c r="X193" s="101"/>
      <c r="AC193" s="101"/>
      <c r="AD193" s="101"/>
      <c r="AW193" s="101"/>
    </row>
    <row r="194" spans="23:49" ht="11.25" customHeight="1" x14ac:dyDescent="0.25">
      <c r="W194" s="101"/>
      <c r="X194" s="101"/>
      <c r="AC194" s="101"/>
      <c r="AD194" s="101"/>
      <c r="AW194" s="101"/>
    </row>
    <row r="195" spans="23:49" ht="11.25" customHeight="1" x14ac:dyDescent="0.25">
      <c r="W195" s="101"/>
      <c r="X195" s="101"/>
      <c r="AC195" s="101"/>
      <c r="AD195" s="101"/>
      <c r="AW195" s="101"/>
    </row>
    <row r="196" spans="23:49" ht="11.25" customHeight="1" x14ac:dyDescent="0.25">
      <c r="W196" s="101"/>
      <c r="X196" s="101"/>
      <c r="AC196" s="101"/>
      <c r="AD196" s="101"/>
      <c r="AW196" s="101"/>
    </row>
    <row r="197" spans="23:49" ht="11.25" customHeight="1" x14ac:dyDescent="0.25">
      <c r="W197" s="101"/>
      <c r="X197" s="101"/>
      <c r="AC197" s="101"/>
      <c r="AD197" s="101"/>
      <c r="AW197" s="101"/>
    </row>
    <row r="198" spans="23:49" ht="11.25" customHeight="1" x14ac:dyDescent="0.25">
      <c r="W198" s="101"/>
      <c r="X198" s="101"/>
      <c r="AC198" s="101"/>
      <c r="AD198" s="101"/>
      <c r="AW198" s="101"/>
    </row>
    <row r="199" spans="23:49" ht="11.25" customHeight="1" x14ac:dyDescent="0.25">
      <c r="W199" s="101"/>
      <c r="X199" s="101"/>
      <c r="AC199" s="101"/>
      <c r="AD199" s="101"/>
      <c r="AW199" s="101"/>
    </row>
    <row r="200" spans="23:49" ht="11.25" customHeight="1" x14ac:dyDescent="0.25">
      <c r="W200" s="101"/>
      <c r="X200" s="101"/>
      <c r="AC200" s="101"/>
      <c r="AD200" s="101"/>
      <c r="AW200" s="101"/>
    </row>
    <row r="201" spans="23:49" ht="11.25" customHeight="1" x14ac:dyDescent="0.25">
      <c r="W201" s="101"/>
      <c r="X201" s="101"/>
      <c r="AC201" s="101"/>
      <c r="AD201" s="101"/>
      <c r="AW201" s="101"/>
    </row>
    <row r="202" spans="23:49" ht="11.25" customHeight="1" x14ac:dyDescent="0.25">
      <c r="W202" s="101"/>
      <c r="X202" s="101"/>
      <c r="AC202" s="101"/>
      <c r="AD202" s="101"/>
      <c r="AW202" s="101"/>
    </row>
    <row r="203" spans="23:49" ht="11.25" customHeight="1" x14ac:dyDescent="0.25">
      <c r="W203" s="101"/>
      <c r="X203" s="101"/>
      <c r="AC203" s="101"/>
      <c r="AD203" s="101"/>
      <c r="AW203" s="101"/>
    </row>
    <row r="204" spans="23:49" ht="11.25" customHeight="1" x14ac:dyDescent="0.25">
      <c r="W204" s="101"/>
      <c r="X204" s="101"/>
      <c r="AC204" s="101"/>
      <c r="AD204" s="101"/>
      <c r="AW204" s="101"/>
    </row>
    <row r="205" spans="23:49" ht="11.25" customHeight="1" x14ac:dyDescent="0.25">
      <c r="W205" s="101"/>
      <c r="X205" s="101"/>
      <c r="AC205" s="101"/>
      <c r="AD205" s="101"/>
      <c r="AW205" s="101"/>
    </row>
    <row r="206" spans="23:49" ht="11.25" customHeight="1" x14ac:dyDescent="0.25">
      <c r="W206" s="101"/>
      <c r="X206" s="101"/>
      <c r="AC206" s="101"/>
      <c r="AD206" s="101"/>
      <c r="AW206" s="101"/>
    </row>
    <row r="207" spans="23:49" ht="11.25" customHeight="1" x14ac:dyDescent="0.25">
      <c r="W207" s="101"/>
      <c r="X207" s="101"/>
      <c r="AC207" s="101"/>
      <c r="AD207" s="101"/>
      <c r="AW207" s="101"/>
    </row>
    <row r="208" spans="23:49" ht="11.25" customHeight="1" x14ac:dyDescent="0.25">
      <c r="W208" s="101"/>
      <c r="X208" s="101"/>
      <c r="AC208" s="101"/>
      <c r="AD208" s="101"/>
      <c r="AW208" s="101"/>
    </row>
    <row r="209" spans="23:49" ht="11.25" customHeight="1" x14ac:dyDescent="0.25">
      <c r="W209" s="101"/>
      <c r="X209" s="101"/>
      <c r="AC209" s="101"/>
      <c r="AD209" s="101"/>
      <c r="AW209" s="101"/>
    </row>
    <row r="210" spans="23:49" ht="11.25" customHeight="1" x14ac:dyDescent="0.25">
      <c r="W210" s="101"/>
      <c r="X210" s="101"/>
      <c r="AC210" s="101"/>
      <c r="AD210" s="101"/>
      <c r="AW210" s="101"/>
    </row>
    <row r="211" spans="23:49" ht="11.25" customHeight="1" x14ac:dyDescent="0.25">
      <c r="W211" s="101"/>
      <c r="X211" s="101"/>
      <c r="AC211" s="101"/>
      <c r="AD211" s="101"/>
      <c r="AW211" s="101"/>
    </row>
    <row r="212" spans="23:49" ht="11.25" customHeight="1" x14ac:dyDescent="0.25">
      <c r="W212" s="101"/>
      <c r="X212" s="101"/>
      <c r="AC212" s="101"/>
      <c r="AD212" s="101"/>
      <c r="AW212" s="101"/>
    </row>
    <row r="213" spans="23:49" ht="11.25" customHeight="1" x14ac:dyDescent="0.25">
      <c r="W213" s="101"/>
      <c r="X213" s="101"/>
      <c r="AC213" s="101"/>
      <c r="AD213" s="101"/>
      <c r="AW213" s="101"/>
    </row>
    <row r="214" spans="23:49" ht="11.25" customHeight="1" x14ac:dyDescent="0.25">
      <c r="W214" s="101"/>
      <c r="X214" s="101"/>
      <c r="AC214" s="101"/>
      <c r="AD214" s="101"/>
      <c r="AW214" s="101"/>
    </row>
    <row r="215" spans="23:49" ht="11.25" customHeight="1" x14ac:dyDescent="0.25">
      <c r="W215" s="101"/>
      <c r="X215" s="101"/>
      <c r="AC215" s="101"/>
      <c r="AD215" s="101"/>
      <c r="AW215" s="101"/>
    </row>
    <row r="216" spans="23:49" ht="11.25" customHeight="1" x14ac:dyDescent="0.25">
      <c r="W216" s="101"/>
      <c r="X216" s="101"/>
      <c r="AC216" s="101"/>
      <c r="AD216" s="101"/>
      <c r="AW216" s="101"/>
    </row>
    <row r="217" spans="23:49" ht="11.25" customHeight="1" x14ac:dyDescent="0.25">
      <c r="W217" s="101"/>
      <c r="X217" s="101"/>
      <c r="AC217" s="101"/>
      <c r="AD217" s="101"/>
      <c r="AW217" s="101"/>
    </row>
    <row r="218" spans="23:49" ht="11.25" customHeight="1" x14ac:dyDescent="0.25">
      <c r="W218" s="101"/>
      <c r="X218" s="101"/>
      <c r="AC218" s="101"/>
      <c r="AD218" s="101"/>
      <c r="AW218" s="101"/>
    </row>
    <row r="219" spans="23:49" ht="11.25" customHeight="1" x14ac:dyDescent="0.25">
      <c r="W219" s="101"/>
      <c r="X219" s="101"/>
      <c r="AC219" s="101"/>
      <c r="AD219" s="101"/>
      <c r="AW219" s="101"/>
    </row>
    <row r="220" spans="23:49" ht="11.25" customHeight="1" x14ac:dyDescent="0.25">
      <c r="W220" s="101"/>
      <c r="X220" s="101"/>
      <c r="AC220" s="101"/>
      <c r="AD220" s="101"/>
      <c r="AW220" s="101"/>
    </row>
    <row r="221" spans="23:49" ht="11.25" customHeight="1" x14ac:dyDescent="0.25">
      <c r="W221" s="101"/>
      <c r="X221" s="101"/>
      <c r="AC221" s="101"/>
      <c r="AD221" s="101"/>
      <c r="AW221" s="101"/>
    </row>
    <row r="222" spans="23:49" ht="11.25" customHeight="1" x14ac:dyDescent="0.25">
      <c r="W222" s="101"/>
      <c r="X222" s="101"/>
      <c r="AC222" s="101"/>
      <c r="AD222" s="101"/>
      <c r="AW222" s="101"/>
    </row>
    <row r="223" spans="23:49" ht="11.25" customHeight="1" x14ac:dyDescent="0.25">
      <c r="W223" s="101"/>
      <c r="X223" s="101"/>
      <c r="AC223" s="101"/>
      <c r="AD223" s="101"/>
      <c r="AW223" s="101"/>
    </row>
    <row r="224" spans="23:49" ht="11.25" customHeight="1" x14ac:dyDescent="0.25">
      <c r="W224" s="101"/>
      <c r="X224" s="101"/>
      <c r="AC224" s="101"/>
      <c r="AD224" s="101"/>
      <c r="AW224" s="101"/>
    </row>
    <row r="225" spans="23:49" ht="11.25" customHeight="1" x14ac:dyDescent="0.25">
      <c r="W225" s="101"/>
      <c r="X225" s="101"/>
      <c r="AC225" s="101"/>
      <c r="AD225" s="101"/>
      <c r="AW225" s="101"/>
    </row>
    <row r="226" spans="23:49" ht="11.25" customHeight="1" x14ac:dyDescent="0.25">
      <c r="W226" s="101"/>
      <c r="X226" s="101"/>
      <c r="AC226" s="101"/>
      <c r="AD226" s="101"/>
      <c r="AW226" s="101"/>
    </row>
    <row r="227" spans="23:49" ht="11.25" customHeight="1" x14ac:dyDescent="0.25">
      <c r="W227" s="101"/>
      <c r="X227" s="101"/>
      <c r="AC227" s="101"/>
      <c r="AD227" s="101"/>
      <c r="AW227" s="101"/>
    </row>
    <row r="228" spans="23:49" ht="11.25" customHeight="1" x14ac:dyDescent="0.25">
      <c r="W228" s="101"/>
      <c r="X228" s="101"/>
      <c r="AC228" s="101"/>
      <c r="AD228" s="101"/>
      <c r="AW228" s="101"/>
    </row>
    <row r="229" spans="23:49" ht="11.25" customHeight="1" x14ac:dyDescent="0.25">
      <c r="W229" s="101"/>
      <c r="X229" s="101"/>
      <c r="AC229" s="101"/>
      <c r="AD229" s="101"/>
      <c r="AW229" s="101"/>
    </row>
    <row r="230" spans="23:49" ht="11.25" customHeight="1" x14ac:dyDescent="0.25">
      <c r="W230" s="101"/>
      <c r="X230" s="101"/>
      <c r="AC230" s="101"/>
      <c r="AD230" s="101"/>
      <c r="AW230" s="101"/>
    </row>
    <row r="231" spans="23:49" ht="11.25" customHeight="1" x14ac:dyDescent="0.25">
      <c r="W231" s="101"/>
      <c r="X231" s="101"/>
      <c r="AC231" s="101"/>
      <c r="AD231" s="101"/>
      <c r="AW231" s="101"/>
    </row>
    <row r="232" spans="23:49" ht="11.25" customHeight="1" x14ac:dyDescent="0.25">
      <c r="W232" s="101"/>
      <c r="X232" s="101"/>
      <c r="AC232" s="101"/>
      <c r="AD232" s="101"/>
      <c r="AW232" s="101"/>
    </row>
    <row r="233" spans="23:49" ht="11.25" customHeight="1" x14ac:dyDescent="0.25">
      <c r="W233" s="101"/>
      <c r="X233" s="101"/>
      <c r="AC233" s="101"/>
      <c r="AD233" s="101"/>
      <c r="AW233" s="101"/>
    </row>
    <row r="234" spans="23:49" ht="11.25" customHeight="1" x14ac:dyDescent="0.25">
      <c r="W234" s="101"/>
      <c r="X234" s="101"/>
      <c r="AC234" s="101"/>
      <c r="AD234" s="101"/>
      <c r="AW234" s="101"/>
    </row>
    <row r="235" spans="23:49" ht="11.25" customHeight="1" x14ac:dyDescent="0.25">
      <c r="W235" s="101"/>
      <c r="X235" s="101"/>
      <c r="AC235" s="101"/>
      <c r="AD235" s="101"/>
      <c r="AW235" s="101"/>
    </row>
    <row r="236" spans="23:49" ht="11.25" customHeight="1" x14ac:dyDescent="0.25">
      <c r="W236" s="101"/>
      <c r="X236" s="101"/>
      <c r="AC236" s="101"/>
      <c r="AD236" s="101"/>
      <c r="AW236" s="101"/>
    </row>
    <row r="237" spans="23:49" ht="11.25" customHeight="1" x14ac:dyDescent="0.25">
      <c r="W237" s="101"/>
      <c r="X237" s="101"/>
      <c r="AC237" s="101"/>
      <c r="AD237" s="101"/>
      <c r="AW237" s="101"/>
    </row>
    <row r="238" spans="23:49" ht="11.25" customHeight="1" x14ac:dyDescent="0.25">
      <c r="W238" s="101"/>
      <c r="X238" s="101"/>
      <c r="AC238" s="101"/>
      <c r="AD238" s="101"/>
      <c r="AW238" s="101"/>
    </row>
    <row r="239" spans="23:49" ht="11.25" customHeight="1" x14ac:dyDescent="0.25">
      <c r="W239" s="101"/>
      <c r="X239" s="101"/>
      <c r="AC239" s="101"/>
      <c r="AD239" s="101"/>
      <c r="AW239" s="101"/>
    </row>
    <row r="240" spans="23:49" ht="11.25" customHeight="1" x14ac:dyDescent="0.25">
      <c r="W240" s="101"/>
      <c r="X240" s="101"/>
      <c r="AC240" s="101"/>
      <c r="AD240" s="101"/>
      <c r="AW240" s="101"/>
    </row>
    <row r="241" spans="23:49" ht="11.25" customHeight="1" x14ac:dyDescent="0.25">
      <c r="W241" s="101"/>
      <c r="X241" s="101"/>
      <c r="AC241" s="101"/>
      <c r="AD241" s="101"/>
      <c r="AW241" s="101"/>
    </row>
    <row r="242" spans="23:49" ht="11.25" customHeight="1" x14ac:dyDescent="0.25">
      <c r="W242" s="101"/>
      <c r="X242" s="101"/>
      <c r="AC242" s="101"/>
      <c r="AD242" s="101"/>
      <c r="AW242" s="101"/>
    </row>
    <row r="243" spans="23:49" ht="11.25" customHeight="1" x14ac:dyDescent="0.25">
      <c r="W243" s="101"/>
      <c r="X243" s="101"/>
      <c r="AC243" s="101"/>
      <c r="AD243" s="101"/>
      <c r="AW243" s="101"/>
    </row>
    <row r="244" spans="23:49" ht="11.25" customHeight="1" x14ac:dyDescent="0.25">
      <c r="W244" s="101"/>
      <c r="X244" s="101"/>
      <c r="AC244" s="101"/>
      <c r="AD244" s="101"/>
      <c r="AW244" s="101"/>
    </row>
    <row r="245" spans="23:49" ht="11.25" customHeight="1" x14ac:dyDescent="0.25">
      <c r="W245" s="101"/>
      <c r="X245" s="101"/>
      <c r="AC245" s="101"/>
      <c r="AD245" s="101"/>
      <c r="AW245" s="101"/>
    </row>
    <row r="246" spans="23:49" ht="11.25" customHeight="1" x14ac:dyDescent="0.25">
      <c r="W246" s="101"/>
      <c r="X246" s="101"/>
      <c r="AC246" s="101"/>
      <c r="AD246" s="101"/>
      <c r="AW246" s="101"/>
    </row>
    <row r="247" spans="23:49" ht="11.25" customHeight="1" x14ac:dyDescent="0.25">
      <c r="W247" s="101"/>
      <c r="X247" s="101"/>
      <c r="AC247" s="101"/>
      <c r="AD247" s="101"/>
      <c r="AW247" s="101"/>
    </row>
    <row r="248" spans="23:49" ht="11.25" customHeight="1" x14ac:dyDescent="0.25">
      <c r="W248" s="101"/>
      <c r="X248" s="101"/>
      <c r="AC248" s="101"/>
      <c r="AD248" s="101"/>
      <c r="AW248" s="101"/>
    </row>
    <row r="249" spans="23:49" ht="11.25" customHeight="1" x14ac:dyDescent="0.25">
      <c r="W249" s="101"/>
      <c r="X249" s="101"/>
      <c r="AC249" s="101"/>
      <c r="AD249" s="101"/>
      <c r="AW249" s="101"/>
    </row>
    <row r="250" spans="23:49" ht="11.25" customHeight="1" x14ac:dyDescent="0.25">
      <c r="W250" s="101"/>
      <c r="X250" s="101"/>
      <c r="AC250" s="101"/>
      <c r="AD250" s="101"/>
      <c r="AW250" s="101"/>
    </row>
    <row r="251" spans="23:49" ht="11.25" customHeight="1" x14ac:dyDescent="0.25">
      <c r="W251" s="101"/>
      <c r="X251" s="101"/>
      <c r="AC251" s="101"/>
      <c r="AD251" s="101"/>
      <c r="AW251" s="101"/>
    </row>
    <row r="252" spans="23:49" ht="11.25" customHeight="1" x14ac:dyDescent="0.25">
      <c r="W252" s="101"/>
      <c r="X252" s="101"/>
      <c r="AC252" s="101"/>
      <c r="AD252" s="101"/>
      <c r="AW252" s="101"/>
    </row>
    <row r="253" spans="23:49" ht="11.25" customHeight="1" x14ac:dyDescent="0.25">
      <c r="W253" s="101"/>
      <c r="X253" s="101"/>
      <c r="AC253" s="101"/>
      <c r="AD253" s="101"/>
      <c r="AW253" s="101"/>
    </row>
    <row r="254" spans="23:49" ht="11.25" customHeight="1" x14ac:dyDescent="0.25">
      <c r="W254" s="101"/>
      <c r="X254" s="101"/>
      <c r="AC254" s="101"/>
      <c r="AD254" s="101"/>
      <c r="AW254" s="101"/>
    </row>
    <row r="255" spans="23:49" ht="11.25" customHeight="1" x14ac:dyDescent="0.25">
      <c r="W255" s="101"/>
      <c r="X255" s="101"/>
      <c r="AC255" s="101"/>
      <c r="AD255" s="101"/>
      <c r="AW255" s="101"/>
    </row>
    <row r="256" spans="23:49" ht="11.25" customHeight="1" x14ac:dyDescent="0.25">
      <c r="W256" s="101"/>
      <c r="X256" s="101"/>
      <c r="AC256" s="101"/>
      <c r="AD256" s="101"/>
      <c r="AW256" s="101"/>
    </row>
    <row r="257" spans="23:49" ht="11.25" customHeight="1" x14ac:dyDescent="0.25">
      <c r="W257" s="101"/>
      <c r="X257" s="101"/>
      <c r="AC257" s="101"/>
      <c r="AD257" s="101"/>
      <c r="AW257" s="101"/>
    </row>
    <row r="258" spans="23:49" ht="11.25" customHeight="1" x14ac:dyDescent="0.25">
      <c r="W258" s="101"/>
      <c r="X258" s="101"/>
      <c r="AC258" s="101"/>
      <c r="AD258" s="101"/>
      <c r="AW258" s="101"/>
    </row>
    <row r="259" spans="23:49" ht="11.25" customHeight="1" x14ac:dyDescent="0.25">
      <c r="W259" s="101"/>
      <c r="X259" s="101"/>
      <c r="AC259" s="101"/>
      <c r="AD259" s="101"/>
      <c r="AW259" s="101"/>
    </row>
    <row r="260" spans="23:49" ht="11.25" customHeight="1" x14ac:dyDescent="0.25">
      <c r="W260" s="101"/>
      <c r="X260" s="101"/>
      <c r="AC260" s="101"/>
      <c r="AD260" s="101"/>
      <c r="AW260" s="101"/>
    </row>
    <row r="261" spans="23:49" ht="11.25" customHeight="1" x14ac:dyDescent="0.25">
      <c r="W261" s="101"/>
      <c r="X261" s="101"/>
      <c r="AC261" s="101"/>
      <c r="AD261" s="101"/>
      <c r="AW261" s="101"/>
    </row>
    <row r="262" spans="23:49" ht="11.25" customHeight="1" x14ac:dyDescent="0.25">
      <c r="W262" s="101"/>
      <c r="X262" s="101"/>
      <c r="AC262" s="101"/>
      <c r="AD262" s="101"/>
      <c r="AW262" s="101"/>
    </row>
    <row r="263" spans="23:49" ht="11.25" customHeight="1" x14ac:dyDescent="0.25">
      <c r="W263" s="101"/>
      <c r="X263" s="101"/>
      <c r="AC263" s="101"/>
      <c r="AD263" s="101"/>
      <c r="AW263" s="101"/>
    </row>
    <row r="264" spans="23:49" ht="11.25" customHeight="1" x14ac:dyDescent="0.25">
      <c r="W264" s="101"/>
      <c r="X264" s="101"/>
      <c r="AC264" s="101"/>
      <c r="AD264" s="101"/>
      <c r="AW264" s="101"/>
    </row>
    <row r="265" spans="23:49" ht="11.25" customHeight="1" x14ac:dyDescent="0.25">
      <c r="W265" s="101"/>
      <c r="X265" s="101"/>
      <c r="AC265" s="101"/>
      <c r="AD265" s="101"/>
      <c r="AW265" s="101"/>
    </row>
    <row r="266" spans="23:49" ht="11.25" customHeight="1" x14ac:dyDescent="0.25">
      <c r="W266" s="101"/>
      <c r="X266" s="101"/>
      <c r="AC266" s="101"/>
      <c r="AD266" s="101"/>
      <c r="AW266" s="101"/>
    </row>
    <row r="267" spans="23:49" ht="11.25" customHeight="1" x14ac:dyDescent="0.25">
      <c r="W267" s="101"/>
      <c r="X267" s="101"/>
      <c r="AC267" s="101"/>
      <c r="AD267" s="101"/>
      <c r="AW267" s="101"/>
    </row>
    <row r="268" spans="23:49" ht="11.25" customHeight="1" x14ac:dyDescent="0.25">
      <c r="W268" s="101"/>
      <c r="X268" s="101"/>
      <c r="AC268" s="101"/>
      <c r="AD268" s="101"/>
      <c r="AW268" s="101"/>
    </row>
    <row r="269" spans="23:49" ht="11.25" customHeight="1" x14ac:dyDescent="0.25">
      <c r="W269" s="101"/>
      <c r="X269" s="101"/>
      <c r="AC269" s="101"/>
      <c r="AD269" s="101"/>
      <c r="AW269" s="101"/>
    </row>
    <row r="270" spans="23:49" ht="11.25" customHeight="1" x14ac:dyDescent="0.25">
      <c r="W270" s="101"/>
      <c r="X270" s="101"/>
      <c r="AC270" s="101"/>
      <c r="AD270" s="101"/>
      <c r="AW270" s="101"/>
    </row>
    <row r="271" spans="23:49" ht="11.25" customHeight="1" x14ac:dyDescent="0.25">
      <c r="W271" s="101"/>
      <c r="X271" s="101"/>
      <c r="AC271" s="101"/>
      <c r="AD271" s="101"/>
      <c r="AW271" s="101"/>
    </row>
    <row r="272" spans="23:49" ht="11.25" customHeight="1" x14ac:dyDescent="0.25">
      <c r="W272" s="101"/>
      <c r="X272" s="101"/>
      <c r="AC272" s="101"/>
      <c r="AD272" s="101"/>
      <c r="AW272" s="101"/>
    </row>
    <row r="273" spans="23:49" ht="11.25" customHeight="1" x14ac:dyDescent="0.25">
      <c r="W273" s="101"/>
      <c r="X273" s="101"/>
      <c r="AC273" s="101"/>
      <c r="AD273" s="101"/>
      <c r="AW273" s="101"/>
    </row>
    <row r="274" spans="23:49" ht="11.25" customHeight="1" x14ac:dyDescent="0.25">
      <c r="W274" s="101"/>
      <c r="X274" s="101"/>
      <c r="AC274" s="101"/>
      <c r="AD274" s="101"/>
      <c r="AW274" s="101"/>
    </row>
    <row r="275" spans="23:49" ht="11.25" customHeight="1" x14ac:dyDescent="0.25">
      <c r="W275" s="101"/>
      <c r="X275" s="101"/>
      <c r="AC275" s="101"/>
      <c r="AD275" s="101"/>
      <c r="AW275" s="101"/>
    </row>
    <row r="276" spans="23:49" ht="11.25" customHeight="1" x14ac:dyDescent="0.25">
      <c r="W276" s="101"/>
      <c r="X276" s="101"/>
      <c r="AC276" s="101"/>
      <c r="AD276" s="101"/>
      <c r="AW276" s="101"/>
    </row>
    <row r="277" spans="23:49" ht="11.25" customHeight="1" x14ac:dyDescent="0.25">
      <c r="W277" s="101"/>
      <c r="X277" s="101"/>
      <c r="AC277" s="101"/>
      <c r="AD277" s="101"/>
      <c r="AW277" s="101"/>
    </row>
    <row r="278" spans="23:49" ht="11.25" customHeight="1" x14ac:dyDescent="0.25">
      <c r="W278" s="101"/>
      <c r="X278" s="101"/>
      <c r="AC278" s="101"/>
      <c r="AD278" s="101"/>
      <c r="AW278" s="101"/>
    </row>
    <row r="279" spans="23:49" ht="11.25" customHeight="1" x14ac:dyDescent="0.25">
      <c r="W279" s="101"/>
      <c r="X279" s="101"/>
      <c r="AC279" s="101"/>
      <c r="AD279" s="101"/>
      <c r="AW279" s="101"/>
    </row>
    <row r="280" spans="23:49" ht="11.25" customHeight="1" x14ac:dyDescent="0.25">
      <c r="W280" s="101"/>
      <c r="X280" s="101"/>
      <c r="AC280" s="101"/>
      <c r="AD280" s="101"/>
      <c r="AW280" s="101"/>
    </row>
    <row r="281" spans="23:49" ht="11.25" customHeight="1" x14ac:dyDescent="0.25">
      <c r="W281" s="101"/>
      <c r="X281" s="101"/>
      <c r="AC281" s="101"/>
      <c r="AD281" s="101"/>
      <c r="AW281" s="101"/>
    </row>
    <row r="282" spans="23:49" ht="11.25" customHeight="1" x14ac:dyDescent="0.25">
      <c r="W282" s="101"/>
      <c r="X282" s="101"/>
      <c r="AC282" s="101"/>
      <c r="AD282" s="101"/>
      <c r="AW282" s="101"/>
    </row>
    <row r="284" spans="23:49" ht="11.25" customHeight="1" x14ac:dyDescent="0.25">
      <c r="W284" s="101"/>
      <c r="X284" s="101"/>
      <c r="AC284" s="101"/>
      <c r="AD284" s="101"/>
      <c r="AW284" s="101"/>
    </row>
  </sheetData>
  <mergeCells count="198">
    <mergeCell ref="A133:B133"/>
    <mergeCell ref="A135:B135"/>
    <mergeCell ref="A132:B132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U8:BV8"/>
    <mergeCell ref="BW8:BX8"/>
    <mergeCell ref="BY8:BZ8"/>
    <mergeCell ref="CA8:CB8"/>
    <mergeCell ref="CC8:CD8"/>
    <mergeCell ref="BK8:BL8"/>
    <mergeCell ref="BM8:BN8"/>
    <mergeCell ref="BO8:BP8"/>
    <mergeCell ref="BQ8:BR8"/>
    <mergeCell ref="BS8:BT8"/>
    <mergeCell ref="BA8:BB8"/>
    <mergeCell ref="AM8:AN8"/>
    <mergeCell ref="AO8:AP8"/>
    <mergeCell ref="CC7:CD7"/>
    <mergeCell ref="BK7:BL7"/>
    <mergeCell ref="BM7:BN7"/>
    <mergeCell ref="BO7:BP7"/>
    <mergeCell ref="BQ7:BR7"/>
    <mergeCell ref="BS7:BT7"/>
    <mergeCell ref="BI7:BJ7"/>
    <mergeCell ref="BU7:BV7"/>
    <mergeCell ref="BW7:BX7"/>
    <mergeCell ref="BY7:BZ7"/>
    <mergeCell ref="CA7:CB7"/>
    <mergeCell ref="BC8:BD8"/>
    <mergeCell ref="BE8:BF8"/>
    <mergeCell ref="BG8:BH8"/>
    <mergeCell ref="BI8:BJ8"/>
    <mergeCell ref="AQ8:AR8"/>
    <mergeCell ref="AS8:AT8"/>
    <mergeCell ref="AU8:AV8"/>
    <mergeCell ref="AW8:AX8"/>
    <mergeCell ref="AY8:AZ8"/>
    <mergeCell ref="U8:V8"/>
    <mergeCell ref="AY7:AZ7"/>
    <mergeCell ref="AG7:AH7"/>
    <mergeCell ref="AI7:AJ7"/>
    <mergeCell ref="AK7:AL7"/>
    <mergeCell ref="AM7:AN7"/>
    <mergeCell ref="AO7:AP7"/>
    <mergeCell ref="W7:X7"/>
    <mergeCell ref="Y7:Z7"/>
    <mergeCell ref="AA7:AB7"/>
    <mergeCell ref="AC7:AD7"/>
    <mergeCell ref="AE7:AF7"/>
    <mergeCell ref="W8:X8"/>
    <mergeCell ref="Y8:Z8"/>
    <mergeCell ref="AA8:AB8"/>
    <mergeCell ref="AC8:AD8"/>
    <mergeCell ref="AE8:AF8"/>
    <mergeCell ref="AQ7:AR7"/>
    <mergeCell ref="AS7:AT7"/>
    <mergeCell ref="AU7:AV7"/>
    <mergeCell ref="AW7:AX7"/>
    <mergeCell ref="AG8:AH8"/>
    <mergeCell ref="AI8:AJ8"/>
    <mergeCell ref="AK8:AL8"/>
    <mergeCell ref="H7:H9"/>
    <mergeCell ref="I7:I9"/>
    <mergeCell ref="J7:J9"/>
    <mergeCell ref="K7:K9"/>
    <mergeCell ref="L7:L9"/>
    <mergeCell ref="M8:N8"/>
    <mergeCell ref="O8:P8"/>
    <mergeCell ref="Q8:R8"/>
    <mergeCell ref="S8:T8"/>
    <mergeCell ref="BK6:BL6"/>
    <mergeCell ref="BM6:BN6"/>
    <mergeCell ref="BO6:BP6"/>
    <mergeCell ref="BQ6:BR6"/>
    <mergeCell ref="M7:N7"/>
    <mergeCell ref="O7:P7"/>
    <mergeCell ref="Q7:R7"/>
    <mergeCell ref="S7:T7"/>
    <mergeCell ref="U7:V7"/>
    <mergeCell ref="Q6:R6"/>
    <mergeCell ref="BA7:BB7"/>
    <mergeCell ref="BC7:BD7"/>
    <mergeCell ref="BE7:BF7"/>
    <mergeCell ref="BG7:BH7"/>
    <mergeCell ref="CC6:CD6"/>
    <mergeCell ref="CE6:CF6"/>
    <mergeCell ref="CG6:CH6"/>
    <mergeCell ref="CI6:CJ6"/>
    <mergeCell ref="CK6:CL6"/>
    <mergeCell ref="BS6:BT6"/>
    <mergeCell ref="BU6:BV6"/>
    <mergeCell ref="BW6:BX6"/>
    <mergeCell ref="BY6:BZ6"/>
    <mergeCell ref="CA6:CB6"/>
    <mergeCell ref="BA5:BB5"/>
    <mergeCell ref="BC5:BD5"/>
    <mergeCell ref="BE5:BF5"/>
    <mergeCell ref="BG5:BH5"/>
    <mergeCell ref="BI5:BJ5"/>
    <mergeCell ref="AE6:AF6"/>
    <mergeCell ref="AG6:AH6"/>
    <mergeCell ref="AI6:AJ6"/>
    <mergeCell ref="AK6:AL6"/>
    <mergeCell ref="AM6:AN6"/>
    <mergeCell ref="AY6:AZ6"/>
    <mergeCell ref="BA6:BB6"/>
    <mergeCell ref="BC6:BD6"/>
    <mergeCell ref="BE6:BF6"/>
    <mergeCell ref="BG6:BH6"/>
    <mergeCell ref="AO6:AP6"/>
    <mergeCell ref="AQ6:AR6"/>
    <mergeCell ref="AS6:AT6"/>
    <mergeCell ref="AU6:AV6"/>
    <mergeCell ref="AW6:AX6"/>
    <mergeCell ref="BI6:BJ6"/>
    <mergeCell ref="AQ5:AR5"/>
    <mergeCell ref="AS5:AT5"/>
    <mergeCell ref="AU5:AV5"/>
    <mergeCell ref="BU5:BV5"/>
    <mergeCell ref="BW5:BX5"/>
    <mergeCell ref="BY5:BZ5"/>
    <mergeCell ref="CA5:CB5"/>
    <mergeCell ref="CC5:CD5"/>
    <mergeCell ref="BK5:BL5"/>
    <mergeCell ref="BM5:BN5"/>
    <mergeCell ref="BO5:BP5"/>
    <mergeCell ref="BQ5:BR5"/>
    <mergeCell ref="BS5:BT5"/>
    <mergeCell ref="CW5:CX7"/>
    <mergeCell ref="CO7:CP7"/>
    <mergeCell ref="CQ7:CR7"/>
    <mergeCell ref="CS7:CT7"/>
    <mergeCell ref="CU7:CV7"/>
    <mergeCell ref="CE5:CF5"/>
    <mergeCell ref="CG5:CH5"/>
    <mergeCell ref="CI5:CJ5"/>
    <mergeCell ref="CK5:CL5"/>
    <mergeCell ref="CM5:CN5"/>
    <mergeCell ref="CM7:CN7"/>
    <mergeCell ref="CE7:CF7"/>
    <mergeCell ref="CG7:CH7"/>
    <mergeCell ref="CI7:CJ7"/>
    <mergeCell ref="CK7:CL7"/>
    <mergeCell ref="CO5:CP5"/>
    <mergeCell ref="CQ5:CR5"/>
    <mergeCell ref="CS5:CT5"/>
    <mergeCell ref="CU5:CV5"/>
    <mergeCell ref="CU6:CV6"/>
    <mergeCell ref="CM6:CN6"/>
    <mergeCell ref="CO6:CP6"/>
    <mergeCell ref="CQ6:CR6"/>
    <mergeCell ref="CS6:CT6"/>
    <mergeCell ref="AW5:AX5"/>
    <mergeCell ref="AY5:AZ5"/>
    <mergeCell ref="AG5:AH5"/>
    <mergeCell ref="AI5:AJ5"/>
    <mergeCell ref="AK5:AL5"/>
    <mergeCell ref="AM5:AN5"/>
    <mergeCell ref="AO5:AP5"/>
    <mergeCell ref="S6:T6"/>
    <mergeCell ref="U6:V6"/>
    <mergeCell ref="W6:X6"/>
    <mergeCell ref="Y6:Z6"/>
    <mergeCell ref="AA6:AB6"/>
    <mergeCell ref="AC6:AD6"/>
    <mergeCell ref="A134:B134"/>
    <mergeCell ref="A5:A9"/>
    <mergeCell ref="B5:B9"/>
    <mergeCell ref="W5:X5"/>
    <mergeCell ref="Y5:Z5"/>
    <mergeCell ref="AA5:AB5"/>
    <mergeCell ref="AC5:AD5"/>
    <mergeCell ref="AE5:AF5"/>
    <mergeCell ref="V1:X2"/>
    <mergeCell ref="C4:T4"/>
    <mergeCell ref="C5:C9"/>
    <mergeCell ref="D5:D9"/>
    <mergeCell ref="E5:E9"/>
    <mergeCell ref="F5:F9"/>
    <mergeCell ref="G5:G9"/>
    <mergeCell ref="H5:L5"/>
    <mergeCell ref="M5:N5"/>
    <mergeCell ref="O5:P5"/>
    <mergeCell ref="Q5:R5"/>
    <mergeCell ref="S5:T5"/>
    <mergeCell ref="U5:V5"/>
    <mergeCell ref="H6:K6"/>
    <mergeCell ref="M6:N6"/>
    <mergeCell ref="O6:P6"/>
  </mergeCells>
  <pageMargins left="0" right="0" top="0" bottom="0" header="0.31496062992125984" footer="0.31496062992125984"/>
  <pageSetup paperSize="9" scale="6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12 м-цев</vt:lpstr>
      <vt:lpstr>Коэф-т затратоемкости</vt:lpstr>
      <vt:lpstr>профили с коэф. зат-ти</vt:lpstr>
      <vt:lpstr>(2)</vt:lpstr>
      <vt:lpstr>'Коэф-т затратоемкости'!Заголовки_для_печати</vt:lpstr>
      <vt:lpstr>'профили с коэф. зат-ти'!Заголовки_для_печати</vt:lpstr>
      <vt:lpstr>'свод 12 м-цев'!Заголовки_для_печати</vt:lpstr>
      <vt:lpstr>'СДП (план)'!Заголовки_для_печати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2017-02-01T02:20:54Z</cp:lastPrinted>
  <dcterms:created xsi:type="dcterms:W3CDTF">2014-12-29T00:23:35Z</dcterms:created>
  <dcterms:modified xsi:type="dcterms:W3CDTF">2017-02-01T02:21:01Z</dcterms:modified>
</cp:coreProperties>
</file>